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8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(Data)'!$A$3:$AL$1505</definedName>
  </definedNames>
  <calcPr calcId="152511"/>
</workbook>
</file>

<file path=xl/calcChain.xml><?xml version="1.0" encoding="utf-8"?>
<calcChain xmlns="http://schemas.openxmlformats.org/spreadsheetml/2006/main">
  <c r="AM6" i="5" l="1"/>
  <c r="AM7" i="5"/>
  <c r="AM8" i="5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M125" i="5"/>
  <c r="AM126" i="5"/>
  <c r="AM127" i="5"/>
  <c r="AM128" i="5"/>
  <c r="AM129" i="5"/>
  <c r="AM130" i="5"/>
  <c r="AM131" i="5"/>
  <c r="AM132" i="5"/>
  <c r="AM133" i="5"/>
  <c r="AM134" i="5"/>
  <c r="AM135" i="5"/>
  <c r="AM136" i="5"/>
  <c r="AM137" i="5"/>
  <c r="AM138" i="5"/>
  <c r="AM139" i="5"/>
  <c r="AM140" i="5"/>
  <c r="AM141" i="5"/>
  <c r="AM142" i="5"/>
  <c r="AM143" i="5"/>
  <c r="AM144" i="5"/>
  <c r="AM145" i="5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M158" i="5"/>
  <c r="AM159" i="5"/>
  <c r="AM160" i="5"/>
  <c r="AM161" i="5"/>
  <c r="AM162" i="5"/>
  <c r="AM163" i="5"/>
  <c r="AM164" i="5"/>
  <c r="AM165" i="5"/>
  <c r="AM166" i="5"/>
  <c r="AM167" i="5"/>
  <c r="AM168" i="5"/>
  <c r="AM169" i="5"/>
  <c r="AM170" i="5"/>
  <c r="AM171" i="5"/>
  <c r="AM172" i="5"/>
  <c r="AM173" i="5"/>
  <c r="AM174" i="5"/>
  <c r="AM175" i="5"/>
  <c r="AM176" i="5"/>
  <c r="AM177" i="5"/>
  <c r="AM178" i="5"/>
  <c r="AM179" i="5"/>
  <c r="AM180" i="5"/>
  <c r="AM181" i="5"/>
  <c r="AM182" i="5"/>
  <c r="AM183" i="5"/>
  <c r="AM184" i="5"/>
  <c r="AM185" i="5"/>
  <c r="AM186" i="5"/>
  <c r="AM187" i="5"/>
  <c r="AM188" i="5"/>
  <c r="AM189" i="5"/>
  <c r="AM190" i="5"/>
  <c r="AM191" i="5"/>
  <c r="AM192" i="5"/>
  <c r="AM193" i="5"/>
  <c r="AM194" i="5"/>
  <c r="AM195" i="5"/>
  <c r="AM196" i="5"/>
  <c r="AM197" i="5"/>
  <c r="AM198" i="5"/>
  <c r="AM199" i="5"/>
  <c r="AM200" i="5"/>
  <c r="AM201" i="5"/>
  <c r="AM202" i="5"/>
  <c r="AM203" i="5"/>
  <c r="AM204" i="5"/>
  <c r="AM205" i="5"/>
  <c r="AM206" i="5"/>
  <c r="AM207" i="5"/>
  <c r="AM208" i="5"/>
  <c r="AM209" i="5"/>
  <c r="AM210" i="5"/>
  <c r="AM211" i="5"/>
  <c r="AM212" i="5"/>
  <c r="AM213" i="5"/>
  <c r="AM214" i="5"/>
  <c r="AM215" i="5"/>
  <c r="AM216" i="5"/>
  <c r="AM217" i="5"/>
  <c r="AM218" i="5"/>
  <c r="AM219" i="5"/>
  <c r="AM220" i="5"/>
  <c r="AM221" i="5"/>
  <c r="AM222" i="5"/>
  <c r="AM223" i="5"/>
  <c r="AM224" i="5"/>
  <c r="AM225" i="5"/>
  <c r="AM226" i="5"/>
  <c r="AM227" i="5"/>
  <c r="AM228" i="5"/>
  <c r="AM229" i="5"/>
  <c r="AM230" i="5"/>
  <c r="AM231" i="5"/>
  <c r="AM232" i="5"/>
  <c r="AM233" i="5"/>
  <c r="AM234" i="5"/>
  <c r="AM235" i="5"/>
  <c r="AM236" i="5"/>
  <c r="AM237" i="5"/>
  <c r="AM238" i="5"/>
  <c r="AM239" i="5"/>
  <c r="AM240" i="5"/>
  <c r="AM241" i="5"/>
  <c r="AM242" i="5"/>
  <c r="AM243" i="5"/>
  <c r="AM244" i="5"/>
  <c r="AM245" i="5"/>
  <c r="AM246" i="5"/>
  <c r="AM247" i="5"/>
  <c r="AM248" i="5"/>
  <c r="AM249" i="5"/>
  <c r="AM250" i="5"/>
  <c r="AM251" i="5"/>
  <c r="AM252" i="5"/>
  <c r="AM253" i="5"/>
  <c r="AM254" i="5"/>
  <c r="AM255" i="5"/>
  <c r="AM256" i="5"/>
  <c r="AM257" i="5"/>
  <c r="AM258" i="5"/>
  <c r="AM259" i="5"/>
  <c r="AM260" i="5"/>
  <c r="AM261" i="5"/>
  <c r="AM262" i="5"/>
  <c r="AM263" i="5"/>
  <c r="AM264" i="5"/>
  <c r="AM265" i="5"/>
  <c r="AM266" i="5"/>
  <c r="AM267" i="5"/>
  <c r="AM268" i="5"/>
  <c r="AM269" i="5"/>
  <c r="AM270" i="5"/>
  <c r="AM271" i="5"/>
  <c r="AM272" i="5"/>
  <c r="AM273" i="5"/>
  <c r="AM274" i="5"/>
  <c r="AM275" i="5"/>
  <c r="AM276" i="5"/>
  <c r="AM277" i="5"/>
  <c r="AM278" i="5"/>
  <c r="AM279" i="5"/>
  <c r="AM280" i="5"/>
  <c r="AM281" i="5"/>
  <c r="AM282" i="5"/>
  <c r="AM283" i="5"/>
  <c r="AM284" i="5"/>
  <c r="AM285" i="5"/>
  <c r="AM286" i="5"/>
  <c r="AM287" i="5"/>
  <c r="AM288" i="5"/>
  <c r="AM289" i="5"/>
  <c r="AM290" i="5"/>
  <c r="AM291" i="5"/>
  <c r="AM292" i="5"/>
  <c r="AM293" i="5"/>
  <c r="AM294" i="5"/>
  <c r="AM295" i="5"/>
  <c r="AM296" i="5"/>
  <c r="AM297" i="5"/>
  <c r="AM298" i="5"/>
  <c r="AM299" i="5"/>
  <c r="AM300" i="5"/>
  <c r="AM301" i="5"/>
  <c r="AM302" i="5"/>
  <c r="AM303" i="5"/>
  <c r="AM304" i="5"/>
  <c r="AM305" i="5"/>
  <c r="AM306" i="5"/>
  <c r="AM307" i="5"/>
  <c r="AM308" i="5"/>
  <c r="AM309" i="5"/>
  <c r="AM310" i="5"/>
  <c r="AM311" i="5"/>
  <c r="AM312" i="5"/>
  <c r="AM313" i="5"/>
  <c r="AM314" i="5"/>
  <c r="AM315" i="5"/>
  <c r="AM316" i="5"/>
  <c r="AM317" i="5"/>
  <c r="AM318" i="5"/>
  <c r="AM319" i="5"/>
  <c r="AM320" i="5"/>
  <c r="AM321" i="5"/>
  <c r="AM322" i="5"/>
  <c r="AM323" i="5"/>
  <c r="AM324" i="5"/>
  <c r="AM325" i="5"/>
  <c r="AM326" i="5"/>
  <c r="AM327" i="5"/>
  <c r="AM328" i="5"/>
  <c r="AM329" i="5"/>
  <c r="AM330" i="5"/>
  <c r="AM331" i="5"/>
  <c r="AM332" i="5"/>
  <c r="AM333" i="5"/>
  <c r="AM334" i="5"/>
  <c r="AM335" i="5"/>
  <c r="AM336" i="5"/>
  <c r="AM337" i="5"/>
  <c r="AM338" i="5"/>
  <c r="AM339" i="5"/>
  <c r="AM340" i="5"/>
  <c r="AM341" i="5"/>
  <c r="AM342" i="5"/>
  <c r="AM343" i="5"/>
  <c r="AM344" i="5"/>
  <c r="AM345" i="5"/>
  <c r="AM346" i="5"/>
  <c r="AM347" i="5"/>
  <c r="AM348" i="5"/>
  <c r="AM349" i="5"/>
  <c r="AM350" i="5"/>
  <c r="AM351" i="5"/>
  <c r="AM352" i="5"/>
  <c r="AM353" i="5"/>
  <c r="AM354" i="5"/>
  <c r="AM355" i="5"/>
  <c r="AM356" i="5"/>
  <c r="AM357" i="5"/>
  <c r="AM358" i="5"/>
  <c r="AM359" i="5"/>
  <c r="AM360" i="5"/>
  <c r="AM361" i="5"/>
  <c r="AM362" i="5"/>
  <c r="AM363" i="5"/>
  <c r="AM364" i="5"/>
  <c r="AM365" i="5"/>
  <c r="AM366" i="5"/>
  <c r="AM367" i="5"/>
  <c r="AM368" i="5"/>
  <c r="AM369" i="5"/>
  <c r="AM370" i="5"/>
  <c r="AM371" i="5"/>
  <c r="AM372" i="5"/>
  <c r="AM373" i="5"/>
  <c r="AM374" i="5"/>
  <c r="AM375" i="5"/>
  <c r="AM376" i="5"/>
  <c r="AM377" i="5"/>
  <c r="AM378" i="5"/>
  <c r="AM379" i="5"/>
  <c r="AM380" i="5"/>
  <c r="AM381" i="5"/>
  <c r="AM382" i="5"/>
  <c r="AM383" i="5"/>
  <c r="AM384" i="5"/>
  <c r="AM385" i="5"/>
  <c r="AM386" i="5"/>
  <c r="AM387" i="5"/>
  <c r="AM388" i="5"/>
  <c r="AM389" i="5"/>
  <c r="AM390" i="5"/>
  <c r="AM391" i="5"/>
  <c r="AM392" i="5"/>
  <c r="AM393" i="5"/>
  <c r="AM394" i="5"/>
  <c r="AM395" i="5"/>
  <c r="AM396" i="5"/>
  <c r="AM397" i="5"/>
  <c r="AM398" i="5"/>
  <c r="AM399" i="5"/>
  <c r="AM400" i="5"/>
  <c r="AM401" i="5"/>
  <c r="AM402" i="5"/>
  <c r="AM403" i="5"/>
  <c r="AM404" i="5"/>
  <c r="AM405" i="5"/>
  <c r="AM406" i="5"/>
  <c r="AM407" i="5"/>
  <c r="AM408" i="5"/>
  <c r="AM409" i="5"/>
  <c r="AM410" i="5"/>
  <c r="AM411" i="5"/>
  <c r="AM412" i="5"/>
  <c r="AM413" i="5"/>
  <c r="AM414" i="5"/>
  <c r="AM415" i="5"/>
  <c r="AM416" i="5"/>
  <c r="AM417" i="5"/>
  <c r="AM418" i="5"/>
  <c r="AM419" i="5"/>
  <c r="AM420" i="5"/>
  <c r="AM421" i="5"/>
  <c r="AM422" i="5"/>
  <c r="AM423" i="5"/>
  <c r="AM424" i="5"/>
  <c r="AM425" i="5"/>
  <c r="AM426" i="5"/>
  <c r="AM427" i="5"/>
  <c r="AM428" i="5"/>
  <c r="AM429" i="5"/>
  <c r="AM430" i="5"/>
  <c r="AM431" i="5"/>
  <c r="AM432" i="5"/>
  <c r="AM433" i="5"/>
  <c r="AM434" i="5"/>
  <c r="AM435" i="5"/>
  <c r="AM436" i="5"/>
  <c r="AM437" i="5"/>
  <c r="AM438" i="5"/>
  <c r="AM439" i="5"/>
  <c r="AM440" i="5"/>
  <c r="AM441" i="5"/>
  <c r="AM442" i="5"/>
  <c r="AM443" i="5"/>
  <c r="AM444" i="5"/>
  <c r="AM445" i="5"/>
  <c r="AM446" i="5"/>
  <c r="AM447" i="5"/>
  <c r="AM448" i="5"/>
  <c r="AM449" i="5"/>
  <c r="AM450" i="5"/>
  <c r="AM451" i="5"/>
  <c r="AM452" i="5"/>
  <c r="AM453" i="5"/>
  <c r="AM454" i="5"/>
  <c r="AM455" i="5"/>
  <c r="AM456" i="5"/>
  <c r="AM457" i="5"/>
  <c r="AM458" i="5"/>
  <c r="AM459" i="5"/>
  <c r="AM460" i="5"/>
  <c r="AM461" i="5"/>
  <c r="AM462" i="5"/>
  <c r="AM463" i="5"/>
  <c r="AM464" i="5"/>
  <c r="AM465" i="5"/>
  <c r="AM466" i="5"/>
  <c r="AM467" i="5"/>
  <c r="AM468" i="5"/>
  <c r="AM469" i="5"/>
  <c r="AM470" i="5"/>
  <c r="AM471" i="5"/>
  <c r="AM472" i="5"/>
  <c r="AM473" i="5"/>
  <c r="AM474" i="5"/>
  <c r="AM475" i="5"/>
  <c r="AM476" i="5"/>
  <c r="AM477" i="5"/>
  <c r="AM478" i="5"/>
  <c r="AM479" i="5"/>
  <c r="AM480" i="5"/>
  <c r="AM481" i="5"/>
  <c r="AM482" i="5"/>
  <c r="AM483" i="5"/>
  <c r="AM484" i="5"/>
  <c r="AM485" i="5"/>
  <c r="AM486" i="5"/>
  <c r="AM487" i="5"/>
  <c r="AM488" i="5"/>
  <c r="AM489" i="5"/>
  <c r="AM490" i="5"/>
  <c r="AM491" i="5"/>
  <c r="AM492" i="5"/>
  <c r="AM493" i="5"/>
  <c r="AM494" i="5"/>
  <c r="AM495" i="5"/>
  <c r="AM496" i="5"/>
  <c r="AM497" i="5"/>
  <c r="AM498" i="5"/>
  <c r="AM499" i="5"/>
  <c r="AM500" i="5"/>
  <c r="AM501" i="5"/>
  <c r="AM502" i="5"/>
  <c r="AM503" i="5"/>
  <c r="AM504" i="5"/>
  <c r="AM505" i="5"/>
  <c r="AM506" i="5"/>
  <c r="AM507" i="5"/>
  <c r="AM508" i="5"/>
  <c r="AM509" i="5"/>
  <c r="AM510" i="5"/>
  <c r="AM511" i="5"/>
  <c r="AM512" i="5"/>
  <c r="AM513" i="5"/>
  <c r="AM514" i="5"/>
  <c r="AM515" i="5"/>
  <c r="AM516" i="5"/>
  <c r="AM517" i="5"/>
  <c r="AM518" i="5"/>
  <c r="AM519" i="5"/>
  <c r="AM520" i="5"/>
  <c r="AM521" i="5"/>
  <c r="AM522" i="5"/>
  <c r="AM523" i="5"/>
  <c r="AM524" i="5"/>
  <c r="AM525" i="5"/>
  <c r="AM526" i="5"/>
  <c r="AM527" i="5"/>
  <c r="AM528" i="5"/>
  <c r="AM529" i="5"/>
  <c r="AM530" i="5"/>
  <c r="AM531" i="5"/>
  <c r="AM532" i="5"/>
  <c r="AM533" i="5"/>
  <c r="AM534" i="5"/>
  <c r="AM535" i="5"/>
  <c r="AM536" i="5"/>
  <c r="AM537" i="5"/>
  <c r="AM538" i="5"/>
  <c r="AM539" i="5"/>
  <c r="AM540" i="5"/>
  <c r="AM541" i="5"/>
  <c r="AM542" i="5"/>
  <c r="AM543" i="5"/>
  <c r="AM544" i="5"/>
  <c r="AM545" i="5"/>
  <c r="AM546" i="5"/>
  <c r="AM547" i="5"/>
  <c r="AM548" i="5"/>
  <c r="AM549" i="5"/>
  <c r="AM550" i="5"/>
  <c r="AM551" i="5"/>
  <c r="AM552" i="5"/>
  <c r="AM553" i="5"/>
  <c r="AM554" i="5"/>
  <c r="AM555" i="5"/>
  <c r="AM556" i="5"/>
  <c r="AM557" i="5"/>
  <c r="AM558" i="5"/>
  <c r="AM559" i="5"/>
  <c r="AM560" i="5"/>
  <c r="AM561" i="5"/>
  <c r="AM562" i="5"/>
  <c r="AM563" i="5"/>
  <c r="AM564" i="5"/>
  <c r="AM565" i="5"/>
  <c r="AM566" i="5"/>
  <c r="AM567" i="5"/>
  <c r="AM568" i="5"/>
  <c r="AM569" i="5"/>
  <c r="AM570" i="5"/>
  <c r="AM571" i="5"/>
  <c r="AM572" i="5"/>
  <c r="AM573" i="5"/>
  <c r="AM574" i="5"/>
  <c r="AM575" i="5"/>
  <c r="AM576" i="5"/>
  <c r="AM577" i="5"/>
  <c r="AM578" i="5"/>
  <c r="AM579" i="5"/>
  <c r="AM580" i="5"/>
  <c r="AM581" i="5"/>
  <c r="AM582" i="5"/>
  <c r="AM583" i="5"/>
  <c r="AM584" i="5"/>
  <c r="AM585" i="5"/>
  <c r="AM586" i="5"/>
  <c r="AM587" i="5"/>
  <c r="AM588" i="5"/>
  <c r="AM589" i="5"/>
  <c r="AM590" i="5"/>
  <c r="AM591" i="5"/>
  <c r="AM592" i="5"/>
  <c r="AM593" i="5"/>
  <c r="AM594" i="5"/>
  <c r="AM595" i="5"/>
  <c r="AM596" i="5"/>
  <c r="AM597" i="5"/>
  <c r="AM598" i="5"/>
  <c r="AM599" i="5"/>
  <c r="AM600" i="5"/>
  <c r="AM601" i="5"/>
  <c r="AM602" i="5"/>
  <c r="AM603" i="5"/>
  <c r="AM604" i="5"/>
  <c r="AM605" i="5"/>
  <c r="AM606" i="5"/>
  <c r="AM607" i="5"/>
  <c r="AM608" i="5"/>
  <c r="AM609" i="5"/>
  <c r="AM610" i="5"/>
  <c r="AM611" i="5"/>
  <c r="AM612" i="5"/>
  <c r="AM613" i="5"/>
  <c r="AM614" i="5"/>
  <c r="AM615" i="5"/>
  <c r="AM616" i="5"/>
  <c r="AM617" i="5"/>
  <c r="AM618" i="5"/>
  <c r="AM619" i="5"/>
  <c r="AM620" i="5"/>
  <c r="AM621" i="5"/>
  <c r="AM622" i="5"/>
  <c r="AM623" i="5"/>
  <c r="AM624" i="5"/>
  <c r="AM625" i="5"/>
  <c r="AM626" i="5"/>
  <c r="AM627" i="5"/>
  <c r="AM628" i="5"/>
  <c r="AM629" i="5"/>
  <c r="AM630" i="5"/>
  <c r="AM631" i="5"/>
  <c r="AM632" i="5"/>
  <c r="AM633" i="5"/>
  <c r="AM634" i="5"/>
  <c r="AM635" i="5"/>
  <c r="AM636" i="5"/>
  <c r="AM637" i="5"/>
  <c r="AM638" i="5"/>
  <c r="AM639" i="5"/>
  <c r="AM640" i="5"/>
  <c r="AM641" i="5"/>
  <c r="AM642" i="5"/>
  <c r="AM643" i="5"/>
  <c r="AM644" i="5"/>
  <c r="AM645" i="5"/>
  <c r="AM646" i="5"/>
  <c r="AM647" i="5"/>
  <c r="AM648" i="5"/>
  <c r="AM649" i="5"/>
  <c r="AM650" i="5"/>
  <c r="AM651" i="5"/>
  <c r="AM652" i="5"/>
  <c r="AM653" i="5"/>
  <c r="AM654" i="5"/>
  <c r="AM655" i="5"/>
  <c r="AM656" i="5"/>
  <c r="AM657" i="5"/>
  <c r="AM658" i="5"/>
  <c r="AM659" i="5"/>
  <c r="AM660" i="5"/>
  <c r="AM661" i="5"/>
  <c r="AM662" i="5"/>
  <c r="AM663" i="5"/>
  <c r="AM664" i="5"/>
  <c r="AM665" i="5"/>
  <c r="AM666" i="5"/>
  <c r="AM667" i="5"/>
  <c r="AM668" i="5"/>
  <c r="AM669" i="5"/>
  <c r="AM670" i="5"/>
  <c r="AM671" i="5"/>
  <c r="AM672" i="5"/>
  <c r="AM673" i="5"/>
  <c r="AM674" i="5"/>
  <c r="AM675" i="5"/>
  <c r="AM676" i="5"/>
  <c r="AM677" i="5"/>
  <c r="AM678" i="5"/>
  <c r="AM679" i="5"/>
  <c r="AM680" i="5"/>
  <c r="AM681" i="5"/>
  <c r="AM682" i="5"/>
  <c r="AM683" i="5"/>
  <c r="AM684" i="5"/>
  <c r="AM685" i="5"/>
  <c r="AM686" i="5"/>
  <c r="AM687" i="5"/>
  <c r="AM688" i="5"/>
  <c r="AM689" i="5"/>
  <c r="AM690" i="5"/>
  <c r="AM691" i="5"/>
  <c r="AM692" i="5"/>
  <c r="AM693" i="5"/>
  <c r="AM694" i="5"/>
  <c r="AM695" i="5"/>
  <c r="AM696" i="5"/>
  <c r="AM697" i="5"/>
  <c r="AM698" i="5"/>
  <c r="AM699" i="5"/>
  <c r="AM700" i="5"/>
  <c r="AM701" i="5"/>
  <c r="AM702" i="5"/>
  <c r="AM703" i="5"/>
  <c r="AM704" i="5"/>
  <c r="AM705" i="5"/>
  <c r="AM706" i="5"/>
  <c r="AM707" i="5"/>
  <c r="AM708" i="5"/>
  <c r="AM709" i="5"/>
  <c r="AM710" i="5"/>
  <c r="AM711" i="5"/>
  <c r="AM712" i="5"/>
  <c r="AM713" i="5"/>
  <c r="AM714" i="5"/>
  <c r="AM715" i="5"/>
  <c r="AM716" i="5"/>
  <c r="AM717" i="5"/>
  <c r="AM718" i="5"/>
  <c r="AM719" i="5"/>
  <c r="AM720" i="5"/>
  <c r="AM721" i="5"/>
  <c r="AM722" i="5"/>
  <c r="AM723" i="5"/>
  <c r="AM724" i="5"/>
  <c r="AM725" i="5"/>
  <c r="AM726" i="5"/>
  <c r="AM727" i="5"/>
  <c r="AM728" i="5"/>
  <c r="AM729" i="5"/>
  <c r="AM730" i="5"/>
  <c r="AM731" i="5"/>
  <c r="AM732" i="5"/>
  <c r="AM733" i="5"/>
  <c r="AM734" i="5"/>
  <c r="AM735" i="5"/>
  <c r="AM736" i="5"/>
  <c r="AM737" i="5"/>
  <c r="AM738" i="5"/>
  <c r="AM739" i="5"/>
  <c r="AM740" i="5"/>
  <c r="AM741" i="5"/>
  <c r="AM742" i="5"/>
  <c r="AM743" i="5"/>
  <c r="AM744" i="5"/>
  <c r="AM745" i="5"/>
  <c r="AM746" i="5"/>
  <c r="AM747" i="5"/>
  <c r="AM748" i="5"/>
  <c r="AM749" i="5"/>
  <c r="AM750" i="5"/>
  <c r="AM751" i="5"/>
  <c r="AM752" i="5"/>
  <c r="AM753" i="5"/>
  <c r="AM754" i="5"/>
  <c r="AM755" i="5"/>
  <c r="AM756" i="5"/>
  <c r="AM757" i="5"/>
  <c r="AM758" i="5"/>
  <c r="AM759" i="5"/>
  <c r="AM760" i="5"/>
  <c r="AM761" i="5"/>
  <c r="AM762" i="5"/>
  <c r="AM763" i="5"/>
  <c r="AM764" i="5"/>
  <c r="AM765" i="5"/>
  <c r="AM766" i="5"/>
  <c r="AM767" i="5"/>
  <c r="AM768" i="5"/>
  <c r="AM769" i="5"/>
  <c r="AM770" i="5"/>
  <c r="AM771" i="5"/>
  <c r="AM772" i="5"/>
  <c r="AM773" i="5"/>
  <c r="AM774" i="5"/>
  <c r="AM775" i="5"/>
  <c r="AM776" i="5"/>
  <c r="AM777" i="5"/>
  <c r="AM778" i="5"/>
  <c r="AM779" i="5"/>
  <c r="AM780" i="5"/>
  <c r="AM781" i="5"/>
  <c r="AM782" i="5"/>
  <c r="AM783" i="5"/>
  <c r="AM784" i="5"/>
  <c r="AM785" i="5"/>
  <c r="AM786" i="5"/>
  <c r="AM787" i="5"/>
  <c r="AM788" i="5"/>
  <c r="AM789" i="5"/>
  <c r="AM790" i="5"/>
  <c r="AM791" i="5"/>
  <c r="AM792" i="5"/>
  <c r="AM793" i="5"/>
  <c r="AM794" i="5"/>
  <c r="AM795" i="5"/>
  <c r="AM796" i="5"/>
  <c r="AM797" i="5"/>
  <c r="AM798" i="5"/>
  <c r="AM799" i="5"/>
  <c r="AM800" i="5"/>
  <c r="AM801" i="5"/>
  <c r="AM802" i="5"/>
  <c r="AM803" i="5"/>
  <c r="AM804" i="5"/>
  <c r="AM805" i="5"/>
  <c r="AM806" i="5"/>
  <c r="AM807" i="5"/>
  <c r="AM808" i="5"/>
  <c r="AM809" i="5"/>
  <c r="AM810" i="5"/>
  <c r="AM811" i="5"/>
  <c r="AM812" i="5"/>
  <c r="AM813" i="5"/>
  <c r="AM814" i="5"/>
  <c r="AM815" i="5"/>
  <c r="AM816" i="5"/>
  <c r="AM817" i="5"/>
  <c r="AM818" i="5"/>
  <c r="AM819" i="5"/>
  <c r="AM820" i="5"/>
  <c r="AM821" i="5"/>
  <c r="AM822" i="5"/>
  <c r="AM823" i="5"/>
  <c r="AM824" i="5"/>
  <c r="AM825" i="5"/>
  <c r="AM826" i="5"/>
  <c r="AM827" i="5"/>
  <c r="AM828" i="5"/>
  <c r="AM829" i="5"/>
  <c r="AM830" i="5"/>
  <c r="AM831" i="5"/>
  <c r="AM832" i="5"/>
  <c r="AM833" i="5"/>
  <c r="AM834" i="5"/>
  <c r="AM835" i="5"/>
  <c r="AM836" i="5"/>
  <c r="AM837" i="5"/>
  <c r="AM838" i="5"/>
  <c r="AM839" i="5"/>
  <c r="AM840" i="5"/>
  <c r="AM841" i="5"/>
  <c r="AM842" i="5"/>
  <c r="AM843" i="5"/>
  <c r="AM844" i="5"/>
  <c r="AM845" i="5"/>
  <c r="AM846" i="5"/>
  <c r="AM847" i="5"/>
  <c r="AM848" i="5"/>
  <c r="AM849" i="5"/>
  <c r="AM850" i="5"/>
  <c r="AM851" i="5"/>
  <c r="AM852" i="5"/>
  <c r="AM853" i="5"/>
  <c r="AM854" i="5"/>
  <c r="AM855" i="5"/>
  <c r="AM856" i="5"/>
  <c r="AM857" i="5"/>
  <c r="AM858" i="5"/>
  <c r="AM859" i="5"/>
  <c r="AM860" i="5"/>
  <c r="AM861" i="5"/>
  <c r="AM862" i="5"/>
  <c r="AM863" i="5"/>
  <c r="AM864" i="5"/>
  <c r="AM865" i="5"/>
  <c r="AM866" i="5"/>
  <c r="AM867" i="5"/>
  <c r="AM868" i="5"/>
  <c r="AM869" i="5"/>
  <c r="AM870" i="5"/>
  <c r="AM871" i="5"/>
  <c r="AM872" i="5"/>
  <c r="AM873" i="5"/>
  <c r="AM874" i="5"/>
  <c r="AM875" i="5"/>
  <c r="AM876" i="5"/>
  <c r="AM877" i="5"/>
  <c r="AM878" i="5"/>
  <c r="AM879" i="5"/>
  <c r="AM880" i="5"/>
  <c r="AM881" i="5"/>
  <c r="AM882" i="5"/>
  <c r="AM883" i="5"/>
  <c r="AM884" i="5"/>
  <c r="AM885" i="5"/>
  <c r="AM886" i="5"/>
  <c r="AM887" i="5"/>
  <c r="AM888" i="5"/>
  <c r="AM889" i="5"/>
  <c r="AM890" i="5"/>
  <c r="AM891" i="5"/>
  <c r="AM892" i="5"/>
  <c r="AM893" i="5"/>
  <c r="AM894" i="5"/>
  <c r="AM895" i="5"/>
  <c r="AM896" i="5"/>
  <c r="AM897" i="5"/>
  <c r="AM898" i="5"/>
  <c r="AM899" i="5"/>
  <c r="AM900" i="5"/>
  <c r="AM901" i="5"/>
  <c r="AM902" i="5"/>
  <c r="AM903" i="5"/>
  <c r="AM904" i="5"/>
  <c r="AM905" i="5"/>
  <c r="AM906" i="5"/>
  <c r="AM907" i="5"/>
  <c r="AM908" i="5"/>
  <c r="AM909" i="5"/>
  <c r="AM910" i="5"/>
  <c r="AM911" i="5"/>
  <c r="AM912" i="5"/>
  <c r="AM913" i="5"/>
  <c r="AM914" i="5"/>
  <c r="AM915" i="5"/>
  <c r="AM916" i="5"/>
  <c r="AM917" i="5"/>
  <c r="AM918" i="5"/>
  <c r="AM919" i="5"/>
  <c r="AM920" i="5"/>
  <c r="AM921" i="5"/>
  <c r="AM922" i="5"/>
  <c r="AM923" i="5"/>
  <c r="AM924" i="5"/>
  <c r="AM925" i="5"/>
  <c r="AM926" i="5"/>
  <c r="AM927" i="5"/>
  <c r="AM928" i="5"/>
  <c r="AM929" i="5"/>
  <c r="AM930" i="5"/>
  <c r="AM931" i="5"/>
  <c r="AM932" i="5"/>
  <c r="AM933" i="5"/>
  <c r="AM934" i="5"/>
  <c r="AM935" i="5"/>
  <c r="AM936" i="5"/>
  <c r="AM937" i="5"/>
  <c r="AM938" i="5"/>
  <c r="AM939" i="5"/>
  <c r="AM940" i="5"/>
  <c r="AM941" i="5"/>
  <c r="AM942" i="5"/>
  <c r="AM943" i="5"/>
  <c r="AM944" i="5"/>
  <c r="AM945" i="5"/>
  <c r="AM946" i="5"/>
  <c r="AM947" i="5"/>
  <c r="AM948" i="5"/>
  <c r="AM949" i="5"/>
  <c r="AM950" i="5"/>
  <c r="AM951" i="5"/>
  <c r="AM952" i="5"/>
  <c r="AM953" i="5"/>
  <c r="AM954" i="5"/>
  <c r="AM955" i="5"/>
  <c r="AM956" i="5"/>
  <c r="AM957" i="5"/>
  <c r="AM958" i="5"/>
  <c r="AM959" i="5"/>
  <c r="AM960" i="5"/>
  <c r="AM961" i="5"/>
  <c r="AM962" i="5"/>
  <c r="AM963" i="5"/>
  <c r="AM964" i="5"/>
  <c r="AM965" i="5"/>
  <c r="AM966" i="5"/>
  <c r="AM967" i="5"/>
  <c r="AM968" i="5"/>
  <c r="AM969" i="5"/>
  <c r="AM970" i="5"/>
  <c r="AM971" i="5"/>
  <c r="AM972" i="5"/>
  <c r="AM973" i="5"/>
  <c r="AM974" i="5"/>
  <c r="AM975" i="5"/>
  <c r="AM976" i="5"/>
  <c r="AM977" i="5"/>
  <c r="AM978" i="5"/>
  <c r="AM979" i="5"/>
  <c r="AM980" i="5"/>
  <c r="AM981" i="5"/>
  <c r="AM982" i="5"/>
  <c r="AM983" i="5"/>
  <c r="AM984" i="5"/>
  <c r="AM985" i="5"/>
  <c r="AM986" i="5"/>
  <c r="AM987" i="5"/>
  <c r="AM988" i="5"/>
  <c r="AM989" i="5"/>
  <c r="AM990" i="5"/>
  <c r="AM991" i="5"/>
  <c r="AM992" i="5"/>
  <c r="AM993" i="5"/>
  <c r="AM994" i="5"/>
  <c r="AM995" i="5"/>
  <c r="AM996" i="5"/>
  <c r="AM997" i="5"/>
  <c r="AM998" i="5"/>
  <c r="AM999" i="5"/>
  <c r="AM1000" i="5"/>
  <c r="AM1001" i="5"/>
  <c r="AM1002" i="5"/>
  <c r="AM1003" i="5"/>
  <c r="AM1004" i="5"/>
  <c r="AM1005" i="5"/>
  <c r="AM1006" i="5"/>
  <c r="AM1007" i="5"/>
  <c r="AM1008" i="5"/>
  <c r="AM1009" i="5"/>
  <c r="AM1010" i="5"/>
  <c r="AM1011" i="5"/>
  <c r="AM1012" i="5"/>
  <c r="AM1013" i="5"/>
  <c r="AM1014" i="5"/>
  <c r="AM1015" i="5"/>
  <c r="AM1016" i="5"/>
  <c r="AM1017" i="5"/>
  <c r="AM1018" i="5"/>
  <c r="AM1019" i="5"/>
  <c r="AM1020" i="5"/>
  <c r="AM1021" i="5"/>
  <c r="AM1022" i="5"/>
  <c r="AM1023" i="5"/>
  <c r="AM1024" i="5"/>
  <c r="AM1025" i="5"/>
  <c r="AM1026" i="5"/>
  <c r="AM1027" i="5"/>
  <c r="AM1028" i="5"/>
  <c r="AM1029" i="5"/>
  <c r="AM1030" i="5"/>
  <c r="AM1031" i="5"/>
  <c r="AM1032" i="5"/>
  <c r="AM1033" i="5"/>
  <c r="AM1034" i="5"/>
  <c r="AM1035" i="5"/>
  <c r="AM1036" i="5"/>
  <c r="AM1037" i="5"/>
  <c r="AM1038" i="5"/>
  <c r="AM1039" i="5"/>
  <c r="AM1040" i="5"/>
  <c r="AM1041" i="5"/>
  <c r="AM1042" i="5"/>
  <c r="AM1043" i="5"/>
  <c r="AM1044" i="5"/>
  <c r="AM1045" i="5"/>
  <c r="AM1046" i="5"/>
  <c r="AM1047" i="5"/>
  <c r="AM1048" i="5"/>
  <c r="AM1049" i="5"/>
  <c r="AM1050" i="5"/>
  <c r="AM1051" i="5"/>
  <c r="AM1052" i="5"/>
  <c r="AM1053" i="5"/>
  <c r="AM1054" i="5"/>
  <c r="AM1055" i="5"/>
  <c r="AM1056" i="5"/>
  <c r="AM1057" i="5"/>
  <c r="AM1058" i="5"/>
  <c r="AM1059" i="5"/>
  <c r="AM1060" i="5"/>
  <c r="AM1061" i="5"/>
  <c r="AM1062" i="5"/>
  <c r="AM1063" i="5"/>
  <c r="AM1064" i="5"/>
  <c r="AM1065" i="5"/>
  <c r="AM1066" i="5"/>
  <c r="AM1067" i="5"/>
  <c r="AM1068" i="5"/>
  <c r="AM1069" i="5"/>
  <c r="AM1070" i="5"/>
  <c r="AM1071" i="5"/>
  <c r="AM1072" i="5"/>
  <c r="AM1073" i="5"/>
  <c r="AM1074" i="5"/>
  <c r="AM1075" i="5"/>
  <c r="AM1076" i="5"/>
  <c r="AM1077" i="5"/>
  <c r="AM1078" i="5"/>
  <c r="AM1079" i="5"/>
  <c r="AM1080" i="5"/>
  <c r="AM1081" i="5"/>
  <c r="AM1082" i="5"/>
  <c r="AM1083" i="5"/>
  <c r="AM1084" i="5"/>
  <c r="AM1085" i="5"/>
  <c r="AM1086" i="5"/>
  <c r="AM1087" i="5"/>
  <c r="AM1088" i="5"/>
  <c r="AM1089" i="5"/>
  <c r="AM1090" i="5"/>
  <c r="AM1091" i="5"/>
  <c r="AM1092" i="5"/>
  <c r="AM1093" i="5"/>
  <c r="AM1094" i="5"/>
  <c r="AM1095" i="5"/>
  <c r="AM1096" i="5"/>
  <c r="AM1097" i="5"/>
  <c r="AM1098" i="5"/>
  <c r="AM1099" i="5"/>
  <c r="AM1100" i="5"/>
  <c r="AM1101" i="5"/>
  <c r="AM1102" i="5"/>
  <c r="AM1103" i="5"/>
  <c r="AM1104" i="5"/>
  <c r="AM1105" i="5"/>
  <c r="AM1106" i="5"/>
  <c r="AM1107" i="5"/>
  <c r="AM1108" i="5"/>
  <c r="AM1109" i="5"/>
  <c r="AM1110" i="5"/>
  <c r="AM1111" i="5"/>
  <c r="AM1112" i="5"/>
  <c r="AM1113" i="5"/>
  <c r="AM1114" i="5"/>
  <c r="AM1115" i="5"/>
  <c r="AM1116" i="5"/>
  <c r="AM1117" i="5"/>
  <c r="AM1118" i="5"/>
  <c r="AM1119" i="5"/>
  <c r="AM1120" i="5"/>
  <c r="AM1121" i="5"/>
  <c r="AM1122" i="5"/>
  <c r="AM1123" i="5"/>
  <c r="AM1124" i="5"/>
  <c r="AM1125" i="5"/>
  <c r="AM1126" i="5"/>
  <c r="AM1127" i="5"/>
  <c r="AM1128" i="5"/>
  <c r="AM1129" i="5"/>
  <c r="AM1130" i="5"/>
  <c r="AM1131" i="5"/>
  <c r="AM1132" i="5"/>
  <c r="AM1133" i="5"/>
  <c r="AM1134" i="5"/>
  <c r="AM1135" i="5"/>
  <c r="AM1136" i="5"/>
  <c r="AM1137" i="5"/>
  <c r="AM1138" i="5"/>
  <c r="AM1139" i="5"/>
  <c r="AM1140" i="5"/>
  <c r="AM1141" i="5"/>
  <c r="AM1142" i="5"/>
  <c r="AM1143" i="5"/>
  <c r="AM1144" i="5"/>
  <c r="AM1145" i="5"/>
  <c r="AM1146" i="5"/>
  <c r="AM1147" i="5"/>
  <c r="AM1148" i="5"/>
  <c r="AM1149" i="5"/>
  <c r="AM1150" i="5"/>
  <c r="AM1151" i="5"/>
  <c r="AM1152" i="5"/>
  <c r="AM1153" i="5"/>
  <c r="AM1154" i="5"/>
  <c r="AM1155" i="5"/>
  <c r="AM1156" i="5"/>
  <c r="AM1157" i="5"/>
  <c r="AM1158" i="5"/>
  <c r="AM1159" i="5"/>
  <c r="AM1160" i="5"/>
  <c r="AM1161" i="5"/>
  <c r="AM1162" i="5"/>
  <c r="AM1163" i="5"/>
  <c r="AM1164" i="5"/>
  <c r="AM1165" i="5"/>
  <c r="AM1166" i="5"/>
  <c r="AM1167" i="5"/>
  <c r="AM1168" i="5"/>
  <c r="AM1169" i="5"/>
  <c r="AM1170" i="5"/>
  <c r="AM1171" i="5"/>
  <c r="AM1172" i="5"/>
  <c r="AM1173" i="5"/>
  <c r="AM1174" i="5"/>
  <c r="AM1175" i="5"/>
  <c r="AM1176" i="5"/>
  <c r="AM1177" i="5"/>
  <c r="AM1178" i="5"/>
  <c r="AM1179" i="5"/>
  <c r="AM1180" i="5"/>
  <c r="AM1181" i="5"/>
  <c r="AM1182" i="5"/>
  <c r="AM1183" i="5"/>
  <c r="AM1184" i="5"/>
  <c r="AM1185" i="5"/>
  <c r="AM1186" i="5"/>
  <c r="AM1187" i="5"/>
  <c r="AM1188" i="5"/>
  <c r="AM1189" i="5"/>
  <c r="AM1190" i="5"/>
  <c r="AM1191" i="5"/>
  <c r="AM1192" i="5"/>
  <c r="AM1193" i="5"/>
  <c r="AM1194" i="5"/>
  <c r="AM1195" i="5"/>
  <c r="AM1196" i="5"/>
  <c r="AM1197" i="5"/>
  <c r="AM1198" i="5"/>
  <c r="AM1199" i="5"/>
  <c r="AM1200" i="5"/>
  <c r="AM1201" i="5"/>
  <c r="AM1202" i="5"/>
  <c r="AM1203" i="5"/>
  <c r="AM1204" i="5"/>
  <c r="AM1205" i="5"/>
  <c r="AM1206" i="5"/>
  <c r="AM1207" i="5"/>
  <c r="AM1208" i="5"/>
  <c r="AM1209" i="5"/>
  <c r="AM1210" i="5"/>
  <c r="AM1211" i="5"/>
  <c r="AM1212" i="5"/>
  <c r="AM1213" i="5"/>
  <c r="AM1214" i="5"/>
  <c r="AM1215" i="5"/>
  <c r="AM1216" i="5"/>
  <c r="AM1217" i="5"/>
  <c r="AM1218" i="5"/>
  <c r="AM1219" i="5"/>
  <c r="AM1220" i="5"/>
  <c r="AM1221" i="5"/>
  <c r="AM1222" i="5"/>
  <c r="AM1223" i="5"/>
  <c r="AM1224" i="5"/>
  <c r="AM1225" i="5"/>
  <c r="AM1226" i="5"/>
  <c r="AM1227" i="5"/>
  <c r="AM1228" i="5"/>
  <c r="AM1229" i="5"/>
  <c r="AM1230" i="5"/>
  <c r="AM1231" i="5"/>
  <c r="AM1232" i="5"/>
  <c r="AM1233" i="5"/>
  <c r="AM1234" i="5"/>
  <c r="AM1235" i="5"/>
  <c r="AM1236" i="5"/>
  <c r="AM1237" i="5"/>
  <c r="AM1238" i="5"/>
  <c r="AM1239" i="5"/>
  <c r="AM1240" i="5"/>
  <c r="AM1241" i="5"/>
  <c r="AM1242" i="5"/>
  <c r="AM1243" i="5"/>
  <c r="AM1244" i="5"/>
  <c r="AM1245" i="5"/>
  <c r="AM1246" i="5"/>
  <c r="AM1247" i="5"/>
  <c r="AM1248" i="5"/>
  <c r="AM1249" i="5"/>
  <c r="AM1250" i="5"/>
  <c r="AM1251" i="5"/>
  <c r="AM1252" i="5"/>
  <c r="AM1253" i="5"/>
  <c r="AM1254" i="5"/>
  <c r="AM1255" i="5"/>
  <c r="AM1256" i="5"/>
  <c r="AM1257" i="5"/>
  <c r="AM1258" i="5"/>
  <c r="AM1259" i="5"/>
  <c r="AM1260" i="5"/>
  <c r="AM1261" i="5"/>
  <c r="AM1262" i="5"/>
  <c r="AM1263" i="5"/>
  <c r="AM1264" i="5"/>
  <c r="AM1265" i="5"/>
  <c r="AM1266" i="5"/>
  <c r="AM1267" i="5"/>
  <c r="AM1268" i="5"/>
  <c r="AM1269" i="5"/>
  <c r="AM1270" i="5"/>
  <c r="AM1271" i="5"/>
  <c r="AM1272" i="5"/>
  <c r="AM1273" i="5"/>
  <c r="AM1274" i="5"/>
  <c r="AM1275" i="5"/>
  <c r="AM1276" i="5"/>
  <c r="AM1277" i="5"/>
  <c r="AM1278" i="5"/>
  <c r="AM1279" i="5"/>
  <c r="AM1280" i="5"/>
  <c r="AM1281" i="5"/>
  <c r="AM1282" i="5"/>
  <c r="AM1283" i="5"/>
  <c r="AM1284" i="5"/>
  <c r="AM1285" i="5"/>
  <c r="AM1286" i="5"/>
  <c r="AM1287" i="5"/>
  <c r="AM1288" i="5"/>
  <c r="AM1289" i="5"/>
  <c r="AM1290" i="5"/>
  <c r="AM1291" i="5"/>
  <c r="AM1292" i="5"/>
  <c r="AM1293" i="5"/>
  <c r="AM1294" i="5"/>
  <c r="AM1295" i="5"/>
  <c r="AM1296" i="5"/>
  <c r="AM1297" i="5"/>
  <c r="AM1298" i="5"/>
  <c r="AM1299" i="5"/>
  <c r="AM1300" i="5"/>
  <c r="AM1301" i="5"/>
  <c r="AM1302" i="5"/>
  <c r="AM1303" i="5"/>
  <c r="AM1304" i="5"/>
  <c r="AM1305" i="5"/>
  <c r="AM1306" i="5"/>
  <c r="AM1307" i="5"/>
  <c r="AM1308" i="5"/>
  <c r="AM1309" i="5"/>
  <c r="AM1310" i="5"/>
  <c r="AM1311" i="5"/>
  <c r="AM1312" i="5"/>
  <c r="AM1313" i="5"/>
  <c r="AM1314" i="5"/>
  <c r="AM1315" i="5"/>
  <c r="AM1316" i="5"/>
  <c r="AM1317" i="5"/>
  <c r="AM1318" i="5"/>
  <c r="AM1319" i="5"/>
  <c r="AM1320" i="5"/>
  <c r="AM1321" i="5"/>
  <c r="AM1322" i="5"/>
  <c r="AM1323" i="5"/>
  <c r="AM1324" i="5"/>
  <c r="AM1325" i="5"/>
  <c r="AM1326" i="5"/>
  <c r="AM1327" i="5"/>
  <c r="AM1328" i="5"/>
  <c r="AM1329" i="5"/>
  <c r="AM1330" i="5"/>
  <c r="AM1331" i="5"/>
  <c r="AM1332" i="5"/>
  <c r="AM1333" i="5"/>
  <c r="AM1334" i="5"/>
  <c r="AM1335" i="5"/>
  <c r="AM1336" i="5"/>
  <c r="AM1337" i="5"/>
  <c r="AM1338" i="5"/>
  <c r="AM1339" i="5"/>
  <c r="AM1340" i="5"/>
  <c r="AM1341" i="5"/>
  <c r="AM1342" i="5"/>
  <c r="AM1343" i="5"/>
  <c r="AM1344" i="5"/>
  <c r="AM1345" i="5"/>
  <c r="AM1346" i="5"/>
  <c r="AM1347" i="5"/>
  <c r="AM1348" i="5"/>
  <c r="AM1349" i="5"/>
  <c r="AM1350" i="5"/>
  <c r="AM1351" i="5"/>
  <c r="AM1352" i="5"/>
  <c r="AM1353" i="5"/>
  <c r="AM1354" i="5"/>
  <c r="AM1355" i="5"/>
  <c r="AM1356" i="5"/>
  <c r="AM1357" i="5"/>
  <c r="AM1358" i="5"/>
  <c r="AM1359" i="5"/>
  <c r="AM1360" i="5"/>
  <c r="AM1361" i="5"/>
  <c r="AM1362" i="5"/>
  <c r="AM1363" i="5"/>
  <c r="AM1364" i="5"/>
  <c r="AM1365" i="5"/>
  <c r="AM1366" i="5"/>
  <c r="AM1367" i="5"/>
  <c r="AM1368" i="5"/>
  <c r="AM1369" i="5"/>
  <c r="AM1370" i="5"/>
  <c r="AM1371" i="5"/>
  <c r="AM1372" i="5"/>
  <c r="AM1373" i="5"/>
  <c r="AM1374" i="5"/>
  <c r="AM1375" i="5"/>
  <c r="AM1376" i="5"/>
  <c r="AM1377" i="5"/>
  <c r="AM1378" i="5"/>
  <c r="AM1379" i="5"/>
  <c r="AM1380" i="5"/>
  <c r="AM1381" i="5"/>
  <c r="AM1382" i="5"/>
  <c r="AM1383" i="5"/>
  <c r="AM1384" i="5"/>
  <c r="AM1385" i="5"/>
  <c r="AM1386" i="5"/>
  <c r="AM1387" i="5"/>
  <c r="AM1388" i="5"/>
  <c r="AM1389" i="5"/>
  <c r="AM1390" i="5"/>
  <c r="AM1391" i="5"/>
  <c r="AM1392" i="5"/>
  <c r="AM1393" i="5"/>
  <c r="AM1394" i="5"/>
  <c r="AM1395" i="5"/>
  <c r="AM1396" i="5"/>
  <c r="AM1397" i="5"/>
  <c r="AM1398" i="5"/>
  <c r="AM1399" i="5"/>
  <c r="AM1400" i="5"/>
  <c r="AM1401" i="5"/>
  <c r="AM1402" i="5"/>
  <c r="AM1403" i="5"/>
  <c r="AM1404" i="5"/>
  <c r="AM1405" i="5"/>
  <c r="AM1406" i="5"/>
  <c r="AM1407" i="5"/>
  <c r="AM1408" i="5"/>
  <c r="AM1409" i="5"/>
  <c r="AM1410" i="5"/>
  <c r="AM1411" i="5"/>
  <c r="AM1412" i="5"/>
  <c r="AM1413" i="5"/>
  <c r="AM1414" i="5"/>
  <c r="AM1415" i="5"/>
  <c r="AM1416" i="5"/>
  <c r="AM1417" i="5"/>
  <c r="AM1418" i="5"/>
  <c r="AM1419" i="5"/>
  <c r="AM1420" i="5"/>
  <c r="AM1421" i="5"/>
  <c r="AM1422" i="5"/>
  <c r="AM1423" i="5"/>
  <c r="AM1424" i="5"/>
  <c r="AM1425" i="5"/>
  <c r="AM1426" i="5"/>
  <c r="AM1427" i="5"/>
  <c r="AM1428" i="5"/>
  <c r="AM1429" i="5"/>
  <c r="AM1430" i="5"/>
  <c r="AM1431" i="5"/>
  <c r="AM1432" i="5"/>
  <c r="AM1433" i="5"/>
  <c r="AM1434" i="5"/>
  <c r="AM1435" i="5"/>
  <c r="AM1436" i="5"/>
  <c r="AM1437" i="5"/>
  <c r="AM1438" i="5"/>
  <c r="AM1439" i="5"/>
  <c r="AM1440" i="5"/>
  <c r="AM1441" i="5"/>
  <c r="AM1442" i="5"/>
  <c r="AM1443" i="5"/>
  <c r="AM1444" i="5"/>
  <c r="AM1445" i="5"/>
  <c r="AM1446" i="5"/>
  <c r="AM1447" i="5"/>
  <c r="AM1448" i="5"/>
  <c r="AM1449" i="5"/>
  <c r="AM1450" i="5"/>
  <c r="AM1451" i="5"/>
  <c r="AM1452" i="5"/>
  <c r="AM1453" i="5"/>
  <c r="AM1454" i="5"/>
  <c r="AM1455" i="5"/>
  <c r="AM1456" i="5"/>
  <c r="AM1457" i="5"/>
  <c r="AM1458" i="5"/>
  <c r="AM1459" i="5"/>
  <c r="AM1460" i="5"/>
  <c r="AM1461" i="5"/>
  <c r="AM1462" i="5"/>
  <c r="AM1463" i="5"/>
  <c r="AM1464" i="5"/>
  <c r="AM1465" i="5"/>
  <c r="AM1466" i="5"/>
  <c r="AM1467" i="5"/>
  <c r="AM1468" i="5"/>
  <c r="AM1469" i="5"/>
  <c r="AM1470" i="5"/>
  <c r="AM1471" i="5"/>
  <c r="AM1472" i="5"/>
  <c r="AM1473" i="5"/>
  <c r="AM1474" i="5"/>
  <c r="AM1475" i="5"/>
  <c r="AM1476" i="5"/>
  <c r="AM1477" i="5"/>
  <c r="AM1478" i="5"/>
  <c r="AM1479" i="5"/>
  <c r="AM1480" i="5"/>
  <c r="AM1481" i="5"/>
  <c r="AM1482" i="5"/>
  <c r="AM1483" i="5"/>
  <c r="AM1484" i="5"/>
  <c r="AM1485" i="5"/>
  <c r="AM1486" i="5"/>
  <c r="AM1487" i="5"/>
  <c r="AM1488" i="5"/>
  <c r="AM1489" i="5"/>
  <c r="AM1490" i="5"/>
  <c r="AM1491" i="5"/>
  <c r="AM1492" i="5"/>
  <c r="AM1493" i="5"/>
  <c r="AM1494" i="5"/>
  <c r="AM1495" i="5"/>
  <c r="AM1496" i="5"/>
  <c r="AM1497" i="5"/>
  <c r="AM1498" i="5"/>
  <c r="AM1499" i="5"/>
  <c r="AM1500" i="5"/>
  <c r="AM1501" i="5"/>
  <c r="AM1502" i="5"/>
  <c r="AM1503" i="5"/>
  <c r="AM1504" i="5"/>
  <c r="AM1505" i="5"/>
  <c r="AM5" i="5"/>
  <c r="AK13" i="7" l="1"/>
  <c r="AK14" i="7" l="1"/>
  <c r="AK15" i="7"/>
  <c r="AK16" i="7"/>
  <c r="AK17" i="7"/>
  <c r="AK18" i="7"/>
  <c r="AK19" i="7"/>
  <c r="AK20" i="7"/>
  <c r="AK21" i="7"/>
  <c r="AK22" i="7"/>
  <c r="AK23" i="7"/>
  <c r="AK24" i="7"/>
  <c r="AK25" i="7"/>
  <c r="AK26" i="7"/>
  <c r="AK27" i="7"/>
  <c r="AK28" i="7"/>
  <c r="AK29" i="7"/>
  <c r="AK30" i="7"/>
  <c r="AK31" i="7"/>
  <c r="AK32" i="7"/>
  <c r="AK33" i="7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K61" i="7"/>
  <c r="AK62" i="7"/>
  <c r="AK63" i="7"/>
  <c r="AK64" i="7"/>
  <c r="AK65" i="7"/>
  <c r="AK66" i="7"/>
  <c r="AK67" i="7"/>
  <c r="AK68" i="7"/>
  <c r="AK69" i="7"/>
  <c r="AK70" i="7"/>
  <c r="AK71" i="7"/>
  <c r="AK72" i="7"/>
  <c r="AK73" i="7"/>
  <c r="AK74" i="7"/>
  <c r="AK75" i="7"/>
  <c r="AK76" i="7"/>
  <c r="AK77" i="7"/>
  <c r="AK78" i="7"/>
  <c r="AK79" i="7"/>
  <c r="AK80" i="7"/>
  <c r="AK81" i="7"/>
  <c r="AK82" i="7"/>
  <c r="AK83" i="7"/>
  <c r="AK84" i="7"/>
  <c r="AK85" i="7"/>
  <c r="AK86" i="7"/>
  <c r="AK87" i="7"/>
  <c r="AK88" i="7"/>
  <c r="AK89" i="7"/>
  <c r="AK90" i="7"/>
  <c r="AK91" i="7"/>
  <c r="AK92" i="7"/>
  <c r="AK93" i="7"/>
  <c r="AK94" i="7"/>
  <c r="AK95" i="7"/>
  <c r="AK96" i="7"/>
  <c r="AK97" i="7"/>
  <c r="AK98" i="7"/>
  <c r="AK99" i="7"/>
  <c r="AK100" i="7"/>
  <c r="AK101" i="7"/>
  <c r="AK102" i="7"/>
  <c r="AK103" i="7"/>
  <c r="AK104" i="7"/>
  <c r="AK105" i="7"/>
  <c r="AK106" i="7"/>
  <c r="AK107" i="7"/>
  <c r="AK108" i="7"/>
  <c r="AK109" i="7"/>
  <c r="AK110" i="7"/>
  <c r="AK111" i="7"/>
  <c r="AK112" i="7"/>
  <c r="AK113" i="7"/>
  <c r="AK114" i="7"/>
  <c r="AK115" i="7"/>
  <c r="AK116" i="7"/>
  <c r="AK117" i="7"/>
  <c r="AK118" i="7"/>
  <c r="AK119" i="7"/>
  <c r="AK120" i="7"/>
  <c r="AK121" i="7"/>
  <c r="AK122" i="7"/>
  <c r="AK123" i="7"/>
  <c r="AK124" i="7"/>
  <c r="AK125" i="7"/>
  <c r="AK126" i="7"/>
  <c r="AK127" i="7"/>
  <c r="AK128" i="7"/>
  <c r="AK129" i="7"/>
  <c r="AK130" i="7"/>
  <c r="AK131" i="7"/>
  <c r="AK132" i="7"/>
  <c r="AK133" i="7"/>
  <c r="AK134" i="7"/>
  <c r="AK135" i="7"/>
  <c r="AK136" i="7"/>
  <c r="AK137" i="7"/>
  <c r="AK138" i="7"/>
  <c r="AK139" i="7"/>
  <c r="AK140" i="7"/>
  <c r="AK141" i="7"/>
  <c r="AK142" i="7"/>
  <c r="AK143" i="7"/>
  <c r="AK144" i="7"/>
  <c r="AK145" i="7"/>
  <c r="AK146" i="7"/>
  <c r="AK147" i="7"/>
  <c r="AK148" i="7"/>
  <c r="AK149" i="7"/>
  <c r="AK150" i="7"/>
  <c r="AK151" i="7"/>
  <c r="AK152" i="7"/>
  <c r="AK153" i="7"/>
  <c r="AK154" i="7"/>
  <c r="AK155" i="7"/>
  <c r="AK156" i="7"/>
  <c r="AK157" i="7"/>
  <c r="AK158" i="7"/>
  <c r="AK159" i="7"/>
  <c r="AK160" i="7"/>
  <c r="AK161" i="7"/>
  <c r="AK162" i="7"/>
  <c r="AK163" i="7"/>
  <c r="AK164" i="7"/>
  <c r="AK165" i="7"/>
  <c r="AK166" i="7"/>
  <c r="AK167" i="7"/>
  <c r="AK168" i="7"/>
  <c r="AK169" i="7"/>
  <c r="AK170" i="7"/>
  <c r="AK171" i="7"/>
  <c r="AK172" i="7"/>
  <c r="AK173" i="7"/>
  <c r="AK174" i="7"/>
  <c r="AK175" i="7"/>
  <c r="AK176" i="7"/>
  <c r="AK177" i="7"/>
  <c r="AK178" i="7"/>
  <c r="AK179" i="7"/>
  <c r="AK180" i="7"/>
  <c r="AK181" i="7"/>
  <c r="AK182" i="7"/>
  <c r="AK183" i="7"/>
  <c r="AK184" i="7"/>
  <c r="AK185" i="7"/>
  <c r="AK186" i="7"/>
  <c r="AK187" i="7"/>
  <c r="AK188" i="7"/>
  <c r="AK189" i="7"/>
  <c r="AK190" i="7"/>
  <c r="AK191" i="7"/>
  <c r="AK192" i="7"/>
  <c r="AK193" i="7"/>
  <c r="AK194" i="7"/>
  <c r="AK195" i="7"/>
  <c r="AK196" i="7"/>
  <c r="AK197" i="7"/>
  <c r="AK198" i="7"/>
  <c r="AK199" i="7"/>
  <c r="AK200" i="7"/>
  <c r="AK201" i="7"/>
  <c r="AK202" i="7"/>
  <c r="AK203" i="7"/>
  <c r="AK204" i="7"/>
  <c r="AK205" i="7"/>
  <c r="AK206" i="7"/>
  <c r="AK207" i="7"/>
  <c r="AK208" i="7"/>
  <c r="AK209" i="7"/>
  <c r="AK210" i="7"/>
  <c r="AK211" i="7"/>
  <c r="AK212" i="7"/>
  <c r="AK213" i="7"/>
  <c r="AK214" i="7"/>
  <c r="AK215" i="7"/>
  <c r="AK216" i="7"/>
  <c r="AK217" i="7"/>
  <c r="AK218" i="7"/>
  <c r="AK219" i="7"/>
  <c r="AK220" i="7"/>
  <c r="AK221" i="7"/>
  <c r="AK222" i="7"/>
  <c r="AK223" i="7"/>
  <c r="AK224" i="7"/>
  <c r="AK225" i="7"/>
  <c r="AK226" i="7"/>
  <c r="AK227" i="7"/>
  <c r="AK228" i="7"/>
  <c r="AK229" i="7"/>
  <c r="AK230" i="7"/>
  <c r="AK231" i="7"/>
  <c r="AK232" i="7"/>
  <c r="AK233" i="7"/>
  <c r="AK234" i="7"/>
  <c r="AK235" i="7"/>
  <c r="AK236" i="7"/>
  <c r="AK237" i="7"/>
  <c r="AK238" i="7"/>
  <c r="AK239" i="7"/>
  <c r="AK240" i="7"/>
  <c r="AK241" i="7"/>
  <c r="AK242" i="7"/>
  <c r="AK243" i="7"/>
  <c r="AK244" i="7"/>
  <c r="AK245" i="7"/>
  <c r="AK246" i="7"/>
  <c r="AK247" i="7"/>
  <c r="AK248" i="7"/>
  <c r="AK249" i="7"/>
  <c r="AK250" i="7"/>
  <c r="AK251" i="7"/>
  <c r="AK252" i="7"/>
  <c r="AK253" i="7"/>
  <c r="AK254" i="7"/>
  <c r="AK255" i="7"/>
  <c r="AK256" i="7"/>
  <c r="AK257" i="7"/>
  <c r="AK258" i="7"/>
  <c r="AK259" i="7"/>
  <c r="AK260" i="7"/>
  <c r="AK261" i="7"/>
  <c r="AK262" i="7"/>
  <c r="AK263" i="7"/>
  <c r="AK264" i="7"/>
  <c r="AK265" i="7"/>
  <c r="AK266" i="7"/>
  <c r="AK267" i="7"/>
  <c r="AK268" i="7"/>
  <c r="AK269" i="7"/>
  <c r="AK270" i="7"/>
  <c r="AK271" i="7"/>
  <c r="AK272" i="7"/>
  <c r="AK273" i="7"/>
  <c r="AK274" i="7"/>
  <c r="AK275" i="7"/>
  <c r="AK276" i="7"/>
  <c r="AK277" i="7"/>
  <c r="AK278" i="7"/>
  <c r="AK279" i="7"/>
  <c r="AK280" i="7"/>
  <c r="AK281" i="7"/>
  <c r="AK282" i="7"/>
  <c r="AK283" i="7"/>
  <c r="AK284" i="7"/>
  <c r="AK285" i="7"/>
  <c r="AK286" i="7"/>
  <c r="AK287" i="7"/>
  <c r="AK288" i="7"/>
  <c r="AK289" i="7"/>
  <c r="AK290" i="7"/>
  <c r="AK291" i="7"/>
  <c r="AK292" i="7"/>
  <c r="AK293" i="7"/>
  <c r="AK294" i="7"/>
  <c r="AK295" i="7"/>
  <c r="AK296" i="7"/>
  <c r="AK297" i="7"/>
  <c r="AK298" i="7"/>
  <c r="AK299" i="7"/>
  <c r="AK300" i="7"/>
  <c r="AK301" i="7"/>
  <c r="AK302" i="7"/>
  <c r="AK303" i="7"/>
  <c r="AK304" i="7"/>
  <c r="AK305" i="7"/>
  <c r="AK306" i="7"/>
  <c r="AK307" i="7"/>
  <c r="AK308" i="7"/>
  <c r="AK309" i="7"/>
  <c r="AK310" i="7"/>
  <c r="AK311" i="7"/>
  <c r="AK312" i="7"/>
  <c r="AK313" i="7"/>
  <c r="AK314" i="7"/>
  <c r="AK315" i="7"/>
  <c r="AK316" i="7"/>
  <c r="AK317" i="7"/>
  <c r="AK318" i="7"/>
  <c r="AK319" i="7"/>
  <c r="AK320" i="7"/>
  <c r="AK321" i="7"/>
  <c r="AK322" i="7"/>
  <c r="AK323" i="7"/>
  <c r="AK324" i="7"/>
  <c r="AK325" i="7"/>
  <c r="AK326" i="7"/>
  <c r="AK327" i="7"/>
  <c r="AK328" i="7"/>
  <c r="AK329" i="7"/>
  <c r="AK330" i="7"/>
  <c r="AK331" i="7"/>
  <c r="AK332" i="7"/>
  <c r="AK333" i="7"/>
  <c r="AK334" i="7"/>
  <c r="AK335" i="7"/>
  <c r="AK336" i="7"/>
  <c r="AK337" i="7"/>
  <c r="AK338" i="7"/>
  <c r="AK339" i="7"/>
  <c r="AK340" i="7"/>
  <c r="AK341" i="7"/>
  <c r="AK342" i="7"/>
  <c r="AK343" i="7"/>
  <c r="AK344" i="7"/>
  <c r="AK345" i="7"/>
  <c r="AK346" i="7"/>
  <c r="AK347" i="7"/>
  <c r="AK348" i="7"/>
  <c r="AK349" i="7"/>
  <c r="AK350" i="7"/>
  <c r="AK351" i="7"/>
  <c r="AK352" i="7"/>
  <c r="AK353" i="7"/>
  <c r="AK354" i="7"/>
  <c r="AK355" i="7"/>
  <c r="AK356" i="7"/>
  <c r="AK357" i="7"/>
  <c r="AK358" i="7"/>
  <c r="AK359" i="7"/>
  <c r="AK360" i="7"/>
  <c r="AK361" i="7"/>
  <c r="AK362" i="7"/>
  <c r="AK363" i="7"/>
  <c r="AK364" i="7"/>
  <c r="AK365" i="7"/>
  <c r="AK366" i="7"/>
  <c r="AK367" i="7"/>
  <c r="AK368" i="7"/>
  <c r="AK369" i="7"/>
  <c r="AK370" i="7"/>
  <c r="AK371" i="7"/>
  <c r="AK372" i="7"/>
  <c r="AK373" i="7"/>
  <c r="AK374" i="7"/>
  <c r="AK375" i="7"/>
  <c r="AK376" i="7"/>
  <c r="AK377" i="7"/>
  <c r="AK378" i="7"/>
  <c r="AK379" i="7"/>
  <c r="AK380" i="7"/>
  <c r="AK381" i="7"/>
  <c r="AK382" i="7"/>
  <c r="AK383" i="7"/>
  <c r="AK384" i="7"/>
  <c r="AK385" i="7"/>
  <c r="AK386" i="7"/>
  <c r="AK387" i="7"/>
  <c r="AK388" i="7"/>
  <c r="AK389" i="7"/>
  <c r="AK390" i="7"/>
  <c r="AK391" i="7"/>
  <c r="AK392" i="7"/>
  <c r="AK393" i="7"/>
  <c r="AK394" i="7"/>
  <c r="AK395" i="7"/>
  <c r="AK396" i="7"/>
  <c r="AK397" i="7"/>
  <c r="AK398" i="7"/>
  <c r="AK399" i="7"/>
  <c r="AK400" i="7"/>
  <c r="AK401" i="7"/>
  <c r="AK402" i="7"/>
  <c r="AK403" i="7"/>
  <c r="AK404" i="7"/>
  <c r="AK405" i="7"/>
  <c r="AK406" i="7"/>
  <c r="AK407" i="7"/>
  <c r="AK408" i="7"/>
  <c r="AK409" i="7"/>
  <c r="AK410" i="7"/>
  <c r="AK411" i="7"/>
  <c r="AK412" i="7"/>
  <c r="AK413" i="7"/>
  <c r="AK414" i="7"/>
  <c r="AK415" i="7"/>
  <c r="AK416" i="7"/>
  <c r="AK417" i="7"/>
  <c r="AK418" i="7"/>
  <c r="AK419" i="7"/>
  <c r="AK420" i="7"/>
  <c r="AK421" i="7"/>
  <c r="AK422" i="7"/>
  <c r="AK423" i="7"/>
  <c r="AK424" i="7"/>
  <c r="AK425" i="7"/>
  <c r="AK426" i="7"/>
  <c r="AK427" i="7"/>
  <c r="AK428" i="7"/>
  <c r="AK429" i="7"/>
  <c r="AK430" i="7"/>
  <c r="AK431" i="7"/>
  <c r="AK432" i="7"/>
  <c r="AK433" i="7"/>
  <c r="AK434" i="7"/>
  <c r="AK435" i="7"/>
  <c r="AK436" i="7"/>
  <c r="AK437" i="7"/>
  <c r="AK438" i="7"/>
  <c r="AK439" i="7"/>
  <c r="AK440" i="7"/>
  <c r="AK441" i="7"/>
  <c r="AK442" i="7"/>
  <c r="AK443" i="7"/>
  <c r="AK444" i="7"/>
  <c r="AK445" i="7"/>
  <c r="AK446" i="7"/>
  <c r="AK447" i="7"/>
  <c r="AK448" i="7"/>
  <c r="AK449" i="7"/>
  <c r="AK450" i="7"/>
  <c r="AK451" i="7"/>
  <c r="AK452" i="7"/>
  <c r="AK453" i="7"/>
  <c r="AK454" i="7"/>
  <c r="AK455" i="7"/>
  <c r="AK456" i="7"/>
  <c r="AK457" i="7"/>
  <c r="AK458" i="7"/>
  <c r="AK459" i="7"/>
  <c r="AK460" i="7"/>
  <c r="AK461" i="7"/>
  <c r="AK462" i="7"/>
  <c r="AK463" i="7"/>
  <c r="AK464" i="7"/>
  <c r="AK465" i="7"/>
  <c r="AK466" i="7"/>
  <c r="AK467" i="7"/>
  <c r="AK468" i="7"/>
  <c r="AK469" i="7"/>
  <c r="AK470" i="7"/>
  <c r="AK471" i="7"/>
  <c r="AK472" i="7"/>
  <c r="AK473" i="7"/>
  <c r="AK474" i="7"/>
  <c r="AK475" i="7"/>
  <c r="AK476" i="7"/>
  <c r="AK477" i="7"/>
  <c r="AK478" i="7"/>
  <c r="AK479" i="7"/>
  <c r="AK480" i="7"/>
  <c r="AK481" i="7"/>
  <c r="AK482" i="7"/>
  <c r="AK483" i="7"/>
  <c r="AK484" i="7"/>
  <c r="AK485" i="7"/>
  <c r="AK486" i="7"/>
  <c r="AK487" i="7"/>
  <c r="AK488" i="7"/>
  <c r="AK489" i="7"/>
  <c r="AK490" i="7"/>
  <c r="AK491" i="7"/>
  <c r="AK492" i="7"/>
  <c r="AK493" i="7"/>
  <c r="AK494" i="7"/>
  <c r="AK495" i="7"/>
  <c r="AK496" i="7"/>
  <c r="AK497" i="7"/>
  <c r="AK498" i="7"/>
  <c r="AK499" i="7"/>
  <c r="AK500" i="7"/>
  <c r="AK501" i="7"/>
  <c r="AK502" i="7"/>
  <c r="AK503" i="7"/>
  <c r="AK504" i="7"/>
  <c r="AK505" i="7"/>
  <c r="AK506" i="7"/>
  <c r="AK507" i="7"/>
  <c r="AK508" i="7"/>
  <c r="AK509" i="7"/>
  <c r="AK510" i="7"/>
  <c r="AK511" i="7"/>
  <c r="AK512" i="7"/>
  <c r="AK513" i="7"/>
  <c r="AK514" i="7"/>
  <c r="AK515" i="7"/>
  <c r="AK516" i="7"/>
  <c r="AK517" i="7"/>
  <c r="AK518" i="7"/>
  <c r="AK519" i="7"/>
  <c r="AK520" i="7"/>
  <c r="AK521" i="7"/>
  <c r="AK522" i="7"/>
  <c r="AK523" i="7"/>
  <c r="AK524" i="7"/>
  <c r="AK525" i="7"/>
  <c r="AK526" i="7"/>
  <c r="AK527" i="7"/>
  <c r="AK528" i="7"/>
  <c r="AK529" i="7"/>
  <c r="AK530" i="7"/>
  <c r="AK531" i="7"/>
  <c r="AK532" i="7"/>
  <c r="AK533" i="7"/>
  <c r="AK534" i="7"/>
  <c r="AK535" i="7"/>
  <c r="AK536" i="7"/>
  <c r="AK537" i="7"/>
  <c r="AK538" i="7"/>
  <c r="AK539" i="7"/>
  <c r="AK540" i="7"/>
  <c r="AK541" i="7"/>
  <c r="AK542" i="7"/>
  <c r="AK543" i="7"/>
  <c r="AK544" i="7"/>
  <c r="AK545" i="7"/>
  <c r="AK546" i="7"/>
  <c r="AK547" i="7"/>
  <c r="AK548" i="7"/>
  <c r="AK549" i="7"/>
  <c r="AK550" i="7"/>
  <c r="AK551" i="7"/>
  <c r="AK552" i="7"/>
  <c r="AK553" i="7"/>
  <c r="AK554" i="7"/>
  <c r="AK555" i="7"/>
  <c r="AK556" i="7"/>
  <c r="AK557" i="7"/>
  <c r="AK558" i="7"/>
  <c r="AK559" i="7"/>
  <c r="AK560" i="7"/>
  <c r="AK561" i="7"/>
  <c r="AK562" i="7"/>
  <c r="AK563" i="7"/>
  <c r="AK564" i="7"/>
  <c r="AK565" i="7"/>
  <c r="AK566" i="7"/>
  <c r="AK567" i="7"/>
  <c r="AK568" i="7"/>
  <c r="AK569" i="7"/>
  <c r="AK570" i="7"/>
  <c r="AK571" i="7"/>
  <c r="AK572" i="7"/>
  <c r="AK573" i="7"/>
  <c r="AK574" i="7"/>
  <c r="AK575" i="7"/>
  <c r="AK576" i="7"/>
  <c r="AK577" i="7"/>
  <c r="AK578" i="7"/>
  <c r="AK579" i="7"/>
  <c r="AK580" i="7"/>
  <c r="AK581" i="7"/>
  <c r="AK582" i="7"/>
  <c r="AK583" i="7"/>
  <c r="AK584" i="7"/>
  <c r="AK585" i="7"/>
  <c r="AK586" i="7"/>
  <c r="AK587" i="7"/>
  <c r="AK588" i="7"/>
  <c r="AK589" i="7"/>
  <c r="AK590" i="7"/>
  <c r="AK591" i="7"/>
  <c r="AK592" i="7"/>
  <c r="AK593" i="7"/>
  <c r="AK594" i="7"/>
  <c r="AK595" i="7"/>
  <c r="AK596" i="7"/>
  <c r="AK597" i="7"/>
  <c r="AK598" i="7"/>
  <c r="AK599" i="7"/>
  <c r="AK600" i="7"/>
  <c r="AK601" i="7"/>
  <c r="AK602" i="7"/>
  <c r="AK603" i="7"/>
  <c r="AK604" i="7"/>
  <c r="AK605" i="7"/>
  <c r="AK606" i="7"/>
  <c r="AK607" i="7"/>
  <c r="AK608" i="7"/>
  <c r="AK609" i="7"/>
  <c r="AK610" i="7"/>
  <c r="AK611" i="7"/>
  <c r="AK612" i="7"/>
  <c r="AK613" i="7"/>
  <c r="AK614" i="7"/>
  <c r="AK615" i="7"/>
  <c r="AK616" i="7"/>
  <c r="AK617" i="7"/>
  <c r="AK618" i="7"/>
  <c r="AK619" i="7"/>
  <c r="AK620" i="7"/>
  <c r="AK621" i="7"/>
  <c r="AK622" i="7"/>
  <c r="AK623" i="7"/>
  <c r="AK624" i="7"/>
  <c r="AK625" i="7"/>
  <c r="AK626" i="7"/>
  <c r="AK627" i="7"/>
  <c r="AK628" i="7"/>
  <c r="AK629" i="7"/>
  <c r="AK630" i="7"/>
  <c r="AK631" i="7"/>
  <c r="AK632" i="7"/>
  <c r="AK633" i="7"/>
  <c r="AK634" i="7"/>
  <c r="AK635" i="7"/>
  <c r="AK636" i="7"/>
  <c r="AK637" i="7"/>
  <c r="AK638" i="7"/>
  <c r="AK639" i="7"/>
  <c r="AK640" i="7"/>
  <c r="AK641" i="7"/>
  <c r="AK642" i="7"/>
  <c r="AK643" i="7"/>
  <c r="AK644" i="7"/>
  <c r="AK645" i="7"/>
  <c r="AK646" i="7"/>
  <c r="AK647" i="7"/>
  <c r="AK648" i="7"/>
  <c r="AK649" i="7"/>
  <c r="AK650" i="7"/>
  <c r="AK651" i="7"/>
  <c r="AK652" i="7"/>
  <c r="AK653" i="7"/>
  <c r="AK654" i="7"/>
  <c r="AK655" i="7"/>
  <c r="AK656" i="7"/>
  <c r="AK657" i="7"/>
  <c r="AK658" i="7"/>
  <c r="AK659" i="7"/>
  <c r="AK660" i="7"/>
  <c r="AK661" i="7"/>
  <c r="AK662" i="7"/>
  <c r="AK663" i="7"/>
  <c r="AK664" i="7"/>
  <c r="AK665" i="7"/>
  <c r="AK666" i="7"/>
  <c r="AK667" i="7"/>
  <c r="AK668" i="7"/>
  <c r="AK669" i="7"/>
  <c r="AK670" i="7"/>
  <c r="AK671" i="7"/>
  <c r="AK672" i="7"/>
  <c r="AK673" i="7"/>
  <c r="AK674" i="7"/>
  <c r="AK675" i="7"/>
  <c r="AK676" i="7"/>
  <c r="AK677" i="7"/>
  <c r="AK678" i="7"/>
  <c r="AK679" i="7"/>
  <c r="AK680" i="7"/>
  <c r="AK681" i="7"/>
  <c r="AK682" i="7"/>
  <c r="AK683" i="7"/>
  <c r="AK684" i="7"/>
  <c r="AK685" i="7"/>
  <c r="AK686" i="7"/>
  <c r="AK687" i="7"/>
  <c r="AK688" i="7"/>
  <c r="AK689" i="7"/>
  <c r="AK690" i="7"/>
  <c r="AK691" i="7"/>
  <c r="AK692" i="7"/>
  <c r="AK693" i="7"/>
  <c r="AK694" i="7"/>
  <c r="AK695" i="7"/>
  <c r="AK696" i="7"/>
  <c r="AK697" i="7"/>
  <c r="AK698" i="7"/>
  <c r="AK699" i="7"/>
  <c r="AK700" i="7"/>
  <c r="AK701" i="7"/>
  <c r="AK702" i="7"/>
  <c r="AK703" i="7"/>
  <c r="AK704" i="7"/>
  <c r="AK705" i="7"/>
  <c r="AK706" i="7"/>
  <c r="AK707" i="7"/>
  <c r="AK708" i="7"/>
  <c r="AK709" i="7"/>
  <c r="AK710" i="7"/>
  <c r="AK711" i="7"/>
  <c r="AK712" i="7"/>
  <c r="AK713" i="7"/>
  <c r="AK714" i="7"/>
  <c r="AK715" i="7"/>
  <c r="AK716" i="7"/>
  <c r="AK717" i="7"/>
  <c r="AK718" i="7"/>
  <c r="AK719" i="7"/>
  <c r="AK720" i="7"/>
  <c r="AK721" i="7"/>
  <c r="AK722" i="7"/>
  <c r="AK723" i="7"/>
  <c r="AK724" i="7"/>
  <c r="AK725" i="7"/>
  <c r="AK726" i="7"/>
  <c r="AK727" i="7"/>
  <c r="AK728" i="7"/>
  <c r="AK729" i="7"/>
  <c r="AK730" i="7"/>
  <c r="AK731" i="7"/>
  <c r="AK732" i="7"/>
  <c r="AK733" i="7"/>
  <c r="AK734" i="7"/>
  <c r="AK735" i="7"/>
  <c r="AK736" i="7"/>
  <c r="AK737" i="7"/>
  <c r="AK738" i="7"/>
  <c r="AK739" i="7"/>
  <c r="AK740" i="7"/>
  <c r="AK741" i="7"/>
  <c r="AK742" i="7"/>
  <c r="AK743" i="7"/>
  <c r="AK744" i="7"/>
  <c r="AK745" i="7"/>
  <c r="AK746" i="7"/>
  <c r="AK747" i="7"/>
  <c r="AK748" i="7"/>
  <c r="AK749" i="7"/>
  <c r="AK750" i="7"/>
  <c r="AK751" i="7"/>
  <c r="AK752" i="7"/>
  <c r="AK753" i="7"/>
  <c r="AK754" i="7"/>
  <c r="AK755" i="7"/>
  <c r="AK756" i="7"/>
  <c r="AK757" i="7"/>
  <c r="AK758" i="7"/>
  <c r="AK759" i="7"/>
  <c r="AK760" i="7"/>
  <c r="AK761" i="7"/>
  <c r="AK762" i="7"/>
  <c r="AK763" i="7"/>
  <c r="AK764" i="7"/>
  <c r="AK765" i="7"/>
  <c r="AK766" i="7"/>
  <c r="AK767" i="7"/>
  <c r="AK768" i="7"/>
  <c r="AK769" i="7"/>
  <c r="AK770" i="7"/>
  <c r="AK771" i="7"/>
  <c r="AK772" i="7"/>
  <c r="AK773" i="7"/>
  <c r="AK774" i="7"/>
  <c r="AK775" i="7"/>
  <c r="AK776" i="7"/>
  <c r="AK777" i="7"/>
  <c r="AK778" i="7"/>
  <c r="AK779" i="7"/>
  <c r="AK780" i="7"/>
  <c r="AK781" i="7"/>
  <c r="AK782" i="7"/>
  <c r="AK783" i="7"/>
  <c r="AK784" i="7"/>
  <c r="AK785" i="7"/>
  <c r="AK786" i="7"/>
  <c r="AK787" i="7"/>
  <c r="AK788" i="7"/>
  <c r="AK789" i="7"/>
  <c r="AK790" i="7"/>
  <c r="AK791" i="7"/>
  <c r="AK792" i="7"/>
  <c r="AK793" i="7"/>
  <c r="AK794" i="7"/>
  <c r="AK795" i="7"/>
  <c r="AK796" i="7"/>
  <c r="AK797" i="7"/>
  <c r="AK798" i="7"/>
  <c r="AK799" i="7"/>
  <c r="AK800" i="7"/>
  <c r="AK801" i="7"/>
  <c r="AK802" i="7"/>
  <c r="AK803" i="7"/>
  <c r="AK804" i="7"/>
  <c r="AK805" i="7"/>
  <c r="AK806" i="7"/>
  <c r="AK807" i="7"/>
  <c r="AK808" i="7"/>
  <c r="AK809" i="7"/>
  <c r="AK810" i="7"/>
  <c r="AK811" i="7"/>
  <c r="AK812" i="7"/>
  <c r="AK813" i="7"/>
  <c r="AK814" i="7"/>
  <c r="AK815" i="7"/>
  <c r="AK816" i="7"/>
  <c r="AK817" i="7"/>
  <c r="AK818" i="7"/>
  <c r="AK819" i="7"/>
  <c r="AK820" i="7"/>
  <c r="AK821" i="7"/>
  <c r="AK822" i="7"/>
  <c r="AK823" i="7"/>
  <c r="AK824" i="7"/>
  <c r="AK825" i="7"/>
  <c r="AK826" i="7"/>
  <c r="AK827" i="7"/>
  <c r="AK828" i="7"/>
  <c r="AK829" i="7"/>
  <c r="AK830" i="7"/>
  <c r="AK831" i="7"/>
  <c r="AK832" i="7"/>
  <c r="AK833" i="7"/>
  <c r="AK834" i="7"/>
  <c r="AK835" i="7"/>
  <c r="AK836" i="7"/>
  <c r="AK837" i="7"/>
  <c r="AK838" i="7"/>
  <c r="AK839" i="7"/>
  <c r="AK840" i="7"/>
  <c r="AK841" i="7"/>
  <c r="AK842" i="7"/>
  <c r="AK843" i="7"/>
  <c r="AK844" i="7"/>
  <c r="AK845" i="7"/>
  <c r="AK846" i="7"/>
  <c r="AK847" i="7"/>
  <c r="AK848" i="7"/>
  <c r="AK849" i="7"/>
  <c r="AK850" i="7"/>
  <c r="AK851" i="7"/>
  <c r="AK852" i="7"/>
  <c r="AK853" i="7"/>
  <c r="AK854" i="7"/>
  <c r="AK855" i="7"/>
  <c r="AK856" i="7"/>
  <c r="AK857" i="7"/>
  <c r="AK858" i="7"/>
  <c r="AK859" i="7"/>
  <c r="AK860" i="7"/>
  <c r="AK861" i="7"/>
  <c r="AK862" i="7"/>
  <c r="AK863" i="7"/>
  <c r="AK864" i="7"/>
  <c r="AK865" i="7"/>
  <c r="AK866" i="7"/>
  <c r="AK867" i="7"/>
  <c r="AK868" i="7"/>
  <c r="AK869" i="7"/>
  <c r="AK870" i="7"/>
  <c r="AK871" i="7"/>
  <c r="AK872" i="7"/>
  <c r="AK873" i="7"/>
  <c r="AK874" i="7"/>
  <c r="AK875" i="7"/>
  <c r="AK876" i="7"/>
  <c r="AK877" i="7"/>
  <c r="AK878" i="7"/>
  <c r="AK879" i="7"/>
  <c r="AK880" i="7"/>
  <c r="AK881" i="7"/>
  <c r="AK882" i="7"/>
  <c r="AK883" i="7"/>
  <c r="AK884" i="7"/>
  <c r="AK885" i="7"/>
  <c r="AK886" i="7"/>
  <c r="AK887" i="7"/>
  <c r="AK888" i="7"/>
  <c r="AK889" i="7"/>
  <c r="AK890" i="7"/>
  <c r="AK891" i="7"/>
  <c r="AK892" i="7"/>
  <c r="AK893" i="7"/>
  <c r="AK894" i="7"/>
  <c r="AK895" i="7"/>
  <c r="AK896" i="7"/>
  <c r="AK897" i="7"/>
  <c r="AK898" i="7"/>
  <c r="AK899" i="7"/>
  <c r="AK900" i="7"/>
  <c r="AK901" i="7"/>
  <c r="AK902" i="7"/>
  <c r="AK903" i="7"/>
  <c r="AK904" i="7"/>
  <c r="AK905" i="7"/>
  <c r="AK906" i="7"/>
  <c r="AK907" i="7"/>
  <c r="AK908" i="7"/>
  <c r="AK909" i="7"/>
  <c r="AK910" i="7"/>
  <c r="AK911" i="7"/>
  <c r="AK912" i="7"/>
  <c r="AK913" i="7"/>
  <c r="AK914" i="7"/>
  <c r="AK915" i="7"/>
  <c r="AK916" i="7"/>
  <c r="AK917" i="7"/>
  <c r="AK918" i="7"/>
  <c r="AK919" i="7"/>
  <c r="AK920" i="7"/>
  <c r="AK921" i="7"/>
  <c r="AK922" i="7"/>
  <c r="AK923" i="7"/>
  <c r="AK924" i="7"/>
  <c r="AK925" i="7"/>
  <c r="AK926" i="7"/>
  <c r="AK927" i="7"/>
  <c r="AK928" i="7"/>
  <c r="AK929" i="7"/>
  <c r="AK930" i="7"/>
  <c r="AK931" i="7"/>
  <c r="AK932" i="7"/>
  <c r="AK933" i="7"/>
  <c r="AK934" i="7"/>
  <c r="AK935" i="7"/>
  <c r="AK936" i="7"/>
  <c r="AK937" i="7"/>
  <c r="AK938" i="7"/>
  <c r="AK939" i="7"/>
  <c r="AK940" i="7"/>
  <c r="AK941" i="7"/>
  <c r="AK942" i="7"/>
  <c r="AK943" i="7"/>
  <c r="AK944" i="7"/>
  <c r="AK945" i="7"/>
  <c r="AK946" i="7"/>
  <c r="AK947" i="7"/>
  <c r="AK948" i="7"/>
  <c r="AK949" i="7"/>
  <c r="AK950" i="7"/>
  <c r="AK951" i="7"/>
  <c r="AK952" i="7"/>
  <c r="AK953" i="7"/>
  <c r="AK954" i="7"/>
  <c r="AK955" i="7"/>
  <c r="AK956" i="7"/>
  <c r="AK957" i="7"/>
  <c r="AK958" i="7"/>
  <c r="AK959" i="7"/>
  <c r="AK960" i="7"/>
  <c r="AK961" i="7"/>
  <c r="AK962" i="7"/>
  <c r="AK963" i="7"/>
  <c r="AK964" i="7"/>
  <c r="AK965" i="7"/>
  <c r="AK966" i="7"/>
  <c r="AK967" i="7"/>
  <c r="AK968" i="7"/>
  <c r="AK969" i="7"/>
  <c r="AK970" i="7"/>
  <c r="AK971" i="7"/>
  <c r="AK972" i="7"/>
  <c r="AK973" i="7"/>
  <c r="AK974" i="7"/>
  <c r="AK975" i="7"/>
  <c r="AK976" i="7"/>
  <c r="AK977" i="7"/>
  <c r="AK978" i="7"/>
  <c r="AK979" i="7"/>
  <c r="AK980" i="7"/>
  <c r="AK981" i="7"/>
  <c r="AK982" i="7"/>
  <c r="AK983" i="7"/>
  <c r="AK984" i="7"/>
  <c r="AK985" i="7"/>
  <c r="AK986" i="7"/>
  <c r="AK987" i="7"/>
  <c r="AK988" i="7"/>
  <c r="AK989" i="7"/>
  <c r="AK990" i="7"/>
  <c r="AK991" i="7"/>
  <c r="AK992" i="7"/>
  <c r="AK993" i="7"/>
  <c r="AK994" i="7"/>
  <c r="AK995" i="7"/>
  <c r="AK996" i="7"/>
  <c r="AK997" i="7"/>
  <c r="AK998" i="7"/>
  <c r="AK999" i="7"/>
  <c r="AK1000" i="7"/>
  <c r="AK1001" i="7"/>
  <c r="AK1002" i="7"/>
  <c r="AK1003" i="7"/>
  <c r="AK1004" i="7"/>
  <c r="AK1005" i="7"/>
  <c r="AK1006" i="7"/>
  <c r="AK1007" i="7"/>
  <c r="AK1008" i="7"/>
  <c r="AK1009" i="7"/>
  <c r="AK1010" i="7"/>
  <c r="AK1011" i="7"/>
  <c r="AK1012" i="7"/>
  <c r="AK1013" i="7"/>
  <c r="AK1014" i="7"/>
  <c r="AK1015" i="7"/>
  <c r="AK1016" i="7"/>
  <c r="AK1017" i="7"/>
  <c r="AK1018" i="7"/>
  <c r="AK1019" i="7"/>
  <c r="AK1020" i="7"/>
  <c r="AK1021" i="7"/>
  <c r="AK1022" i="7"/>
  <c r="AK1023" i="7"/>
  <c r="AK1024" i="7"/>
  <c r="AK1025" i="7"/>
  <c r="AK1026" i="7"/>
  <c r="AK1027" i="7"/>
  <c r="AK1028" i="7"/>
  <c r="AK1029" i="7"/>
  <c r="AK1030" i="7"/>
  <c r="AK1031" i="7"/>
  <c r="AK1032" i="7"/>
  <c r="AK1033" i="7"/>
  <c r="AK1034" i="7"/>
  <c r="AK1035" i="7"/>
  <c r="AK1036" i="7"/>
  <c r="AK1037" i="7"/>
  <c r="AK1038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J121" i="7"/>
  <c r="AJ122" i="7"/>
  <c r="AJ123" i="7"/>
  <c r="AJ124" i="7"/>
  <c r="AJ125" i="7"/>
  <c r="AJ126" i="7"/>
  <c r="AJ127" i="7"/>
  <c r="AJ128" i="7"/>
  <c r="AJ129" i="7"/>
  <c r="AJ130" i="7"/>
  <c r="AJ131" i="7"/>
  <c r="AJ132" i="7"/>
  <c r="AJ133" i="7"/>
  <c r="AJ134" i="7"/>
  <c r="AJ135" i="7"/>
  <c r="AJ136" i="7"/>
  <c r="AJ137" i="7"/>
  <c r="AJ138" i="7"/>
  <c r="AJ139" i="7"/>
  <c r="AJ140" i="7"/>
  <c r="AJ141" i="7"/>
  <c r="AJ142" i="7"/>
  <c r="AJ143" i="7"/>
  <c r="AJ144" i="7"/>
  <c r="AJ145" i="7"/>
  <c r="AJ146" i="7"/>
  <c r="AJ147" i="7"/>
  <c r="AJ148" i="7"/>
  <c r="AJ149" i="7"/>
  <c r="AJ150" i="7"/>
  <c r="AJ151" i="7"/>
  <c r="AJ152" i="7"/>
  <c r="AJ153" i="7"/>
  <c r="AJ154" i="7"/>
  <c r="AJ155" i="7"/>
  <c r="AJ156" i="7"/>
  <c r="AJ157" i="7"/>
  <c r="AJ158" i="7"/>
  <c r="AJ159" i="7"/>
  <c r="AJ160" i="7"/>
  <c r="AJ161" i="7"/>
  <c r="AJ162" i="7"/>
  <c r="AJ163" i="7"/>
  <c r="AJ164" i="7"/>
  <c r="AJ165" i="7"/>
  <c r="AJ166" i="7"/>
  <c r="AJ167" i="7"/>
  <c r="AJ168" i="7"/>
  <c r="AJ169" i="7"/>
  <c r="AJ170" i="7"/>
  <c r="AJ171" i="7"/>
  <c r="AJ172" i="7"/>
  <c r="AJ173" i="7"/>
  <c r="AJ174" i="7"/>
  <c r="AJ175" i="7"/>
  <c r="AJ176" i="7"/>
  <c r="AJ177" i="7"/>
  <c r="AJ178" i="7"/>
  <c r="AJ179" i="7"/>
  <c r="AJ180" i="7"/>
  <c r="AJ181" i="7"/>
  <c r="AJ182" i="7"/>
  <c r="AJ183" i="7"/>
  <c r="AJ184" i="7"/>
  <c r="AJ185" i="7"/>
  <c r="AJ186" i="7"/>
  <c r="AJ187" i="7"/>
  <c r="AJ188" i="7"/>
  <c r="AJ189" i="7"/>
  <c r="AJ190" i="7"/>
  <c r="AJ191" i="7"/>
  <c r="AJ192" i="7"/>
  <c r="AJ193" i="7"/>
  <c r="AJ194" i="7"/>
  <c r="AJ195" i="7"/>
  <c r="AJ196" i="7"/>
  <c r="AJ197" i="7"/>
  <c r="AJ198" i="7"/>
  <c r="AJ199" i="7"/>
  <c r="AJ200" i="7"/>
  <c r="AJ201" i="7"/>
  <c r="AJ202" i="7"/>
  <c r="AJ203" i="7"/>
  <c r="AJ204" i="7"/>
  <c r="AJ205" i="7"/>
  <c r="AJ206" i="7"/>
  <c r="AJ207" i="7"/>
  <c r="AJ208" i="7"/>
  <c r="AJ209" i="7"/>
  <c r="AJ210" i="7"/>
  <c r="AJ211" i="7"/>
  <c r="AJ212" i="7"/>
  <c r="AJ213" i="7"/>
  <c r="AJ214" i="7"/>
  <c r="AJ215" i="7"/>
  <c r="AJ216" i="7"/>
  <c r="AJ217" i="7"/>
  <c r="AJ218" i="7"/>
  <c r="AJ219" i="7"/>
  <c r="AJ220" i="7"/>
  <c r="AJ221" i="7"/>
  <c r="AJ222" i="7"/>
  <c r="AJ223" i="7"/>
  <c r="AJ224" i="7"/>
  <c r="AJ225" i="7"/>
  <c r="AJ226" i="7"/>
  <c r="AJ227" i="7"/>
  <c r="AJ228" i="7"/>
  <c r="AJ229" i="7"/>
  <c r="AJ230" i="7"/>
  <c r="AJ231" i="7"/>
  <c r="AJ232" i="7"/>
  <c r="AJ233" i="7"/>
  <c r="AJ234" i="7"/>
  <c r="AJ235" i="7"/>
  <c r="AJ236" i="7"/>
  <c r="AJ237" i="7"/>
  <c r="AJ238" i="7"/>
  <c r="AJ239" i="7"/>
  <c r="AJ240" i="7"/>
  <c r="AJ241" i="7"/>
  <c r="AJ242" i="7"/>
  <c r="AJ243" i="7"/>
  <c r="AJ244" i="7"/>
  <c r="AJ245" i="7"/>
  <c r="AJ246" i="7"/>
  <c r="AJ247" i="7"/>
  <c r="AJ248" i="7"/>
  <c r="AJ249" i="7"/>
  <c r="AJ250" i="7"/>
  <c r="AJ251" i="7"/>
  <c r="AJ252" i="7"/>
  <c r="AJ253" i="7"/>
  <c r="AJ254" i="7"/>
  <c r="AJ255" i="7"/>
  <c r="AJ256" i="7"/>
  <c r="AJ257" i="7"/>
  <c r="AJ258" i="7"/>
  <c r="AJ259" i="7"/>
  <c r="AJ260" i="7"/>
  <c r="AJ261" i="7"/>
  <c r="AJ262" i="7"/>
  <c r="AJ263" i="7"/>
  <c r="AJ264" i="7"/>
  <c r="AJ265" i="7"/>
  <c r="AJ266" i="7"/>
  <c r="AJ267" i="7"/>
  <c r="AJ268" i="7"/>
  <c r="AJ269" i="7"/>
  <c r="AJ270" i="7"/>
  <c r="AJ271" i="7"/>
  <c r="AJ272" i="7"/>
  <c r="AJ273" i="7"/>
  <c r="AJ274" i="7"/>
  <c r="AJ275" i="7"/>
  <c r="AJ276" i="7"/>
  <c r="AJ277" i="7"/>
  <c r="AJ278" i="7"/>
  <c r="AJ279" i="7"/>
  <c r="AJ280" i="7"/>
  <c r="AJ281" i="7"/>
  <c r="AJ282" i="7"/>
  <c r="AJ283" i="7"/>
  <c r="AJ284" i="7"/>
  <c r="AJ285" i="7"/>
  <c r="AJ286" i="7"/>
  <c r="AJ287" i="7"/>
  <c r="AJ288" i="7"/>
  <c r="AJ289" i="7"/>
  <c r="AJ290" i="7"/>
  <c r="AJ291" i="7"/>
  <c r="AJ292" i="7"/>
  <c r="AJ293" i="7"/>
  <c r="AJ294" i="7"/>
  <c r="AJ295" i="7"/>
  <c r="AJ296" i="7"/>
  <c r="AJ297" i="7"/>
  <c r="AJ298" i="7"/>
  <c r="AJ299" i="7"/>
  <c r="AJ300" i="7"/>
  <c r="AJ301" i="7"/>
  <c r="AJ302" i="7"/>
  <c r="AJ303" i="7"/>
  <c r="AJ304" i="7"/>
  <c r="AJ305" i="7"/>
  <c r="AJ306" i="7"/>
  <c r="AJ307" i="7"/>
  <c r="AJ308" i="7"/>
  <c r="AJ309" i="7"/>
  <c r="AJ310" i="7"/>
  <c r="AJ311" i="7"/>
  <c r="AJ312" i="7"/>
  <c r="AJ313" i="7"/>
  <c r="AJ314" i="7"/>
  <c r="AJ315" i="7"/>
  <c r="AJ316" i="7"/>
  <c r="AJ317" i="7"/>
  <c r="AJ318" i="7"/>
  <c r="AJ319" i="7"/>
  <c r="AJ320" i="7"/>
  <c r="AJ321" i="7"/>
  <c r="AJ322" i="7"/>
  <c r="AJ323" i="7"/>
  <c r="AJ324" i="7"/>
  <c r="AJ325" i="7"/>
  <c r="AJ326" i="7"/>
  <c r="AJ327" i="7"/>
  <c r="AJ328" i="7"/>
  <c r="AJ329" i="7"/>
  <c r="AJ330" i="7"/>
  <c r="AJ331" i="7"/>
  <c r="AJ332" i="7"/>
  <c r="AJ333" i="7"/>
  <c r="AJ334" i="7"/>
  <c r="AJ335" i="7"/>
  <c r="AJ336" i="7"/>
  <c r="AJ337" i="7"/>
  <c r="AJ338" i="7"/>
  <c r="AJ339" i="7"/>
  <c r="AJ340" i="7"/>
  <c r="AJ341" i="7"/>
  <c r="AJ342" i="7"/>
  <c r="AJ343" i="7"/>
  <c r="AJ344" i="7"/>
  <c r="AJ345" i="7"/>
  <c r="AJ346" i="7"/>
  <c r="AJ347" i="7"/>
  <c r="AJ348" i="7"/>
  <c r="AJ349" i="7"/>
  <c r="AJ350" i="7"/>
  <c r="AJ351" i="7"/>
  <c r="AJ352" i="7"/>
  <c r="AJ353" i="7"/>
  <c r="AJ354" i="7"/>
  <c r="AJ355" i="7"/>
  <c r="AJ356" i="7"/>
  <c r="AJ357" i="7"/>
  <c r="AJ358" i="7"/>
  <c r="AJ359" i="7"/>
  <c r="AJ360" i="7"/>
  <c r="AJ361" i="7"/>
  <c r="AJ362" i="7"/>
  <c r="AJ363" i="7"/>
  <c r="AJ364" i="7"/>
  <c r="AJ365" i="7"/>
  <c r="AJ366" i="7"/>
  <c r="AJ367" i="7"/>
  <c r="AJ368" i="7"/>
  <c r="AJ369" i="7"/>
  <c r="AJ370" i="7"/>
  <c r="AJ371" i="7"/>
  <c r="AJ372" i="7"/>
  <c r="AJ373" i="7"/>
  <c r="AJ374" i="7"/>
  <c r="AJ375" i="7"/>
  <c r="AJ376" i="7"/>
  <c r="AJ377" i="7"/>
  <c r="AJ378" i="7"/>
  <c r="AJ379" i="7"/>
  <c r="AJ380" i="7"/>
  <c r="AJ381" i="7"/>
  <c r="AJ382" i="7"/>
  <c r="AJ383" i="7"/>
  <c r="AJ384" i="7"/>
  <c r="AJ385" i="7"/>
  <c r="AJ386" i="7"/>
  <c r="AJ387" i="7"/>
  <c r="AJ388" i="7"/>
  <c r="AJ389" i="7"/>
  <c r="AJ390" i="7"/>
  <c r="AJ391" i="7"/>
  <c r="AJ392" i="7"/>
  <c r="AJ393" i="7"/>
  <c r="AJ394" i="7"/>
  <c r="AJ395" i="7"/>
  <c r="AJ396" i="7"/>
  <c r="AJ397" i="7"/>
  <c r="AJ398" i="7"/>
  <c r="AJ399" i="7"/>
  <c r="AJ400" i="7"/>
  <c r="AJ401" i="7"/>
  <c r="AJ402" i="7"/>
  <c r="AJ403" i="7"/>
  <c r="AJ404" i="7"/>
  <c r="AJ405" i="7"/>
  <c r="AJ406" i="7"/>
  <c r="AJ407" i="7"/>
  <c r="AJ408" i="7"/>
  <c r="AJ409" i="7"/>
  <c r="AJ410" i="7"/>
  <c r="AJ411" i="7"/>
  <c r="AJ412" i="7"/>
  <c r="AJ413" i="7"/>
  <c r="AJ414" i="7"/>
  <c r="AJ415" i="7"/>
  <c r="AJ416" i="7"/>
  <c r="AJ417" i="7"/>
  <c r="AJ418" i="7"/>
  <c r="AJ419" i="7"/>
  <c r="AJ420" i="7"/>
  <c r="AJ421" i="7"/>
  <c r="AJ422" i="7"/>
  <c r="AJ423" i="7"/>
  <c r="AJ424" i="7"/>
  <c r="AJ425" i="7"/>
  <c r="AJ426" i="7"/>
  <c r="AJ427" i="7"/>
  <c r="AJ428" i="7"/>
  <c r="AJ429" i="7"/>
  <c r="AJ430" i="7"/>
  <c r="AJ431" i="7"/>
  <c r="AJ432" i="7"/>
  <c r="AJ433" i="7"/>
  <c r="AJ434" i="7"/>
  <c r="AJ435" i="7"/>
  <c r="AJ436" i="7"/>
  <c r="AJ437" i="7"/>
  <c r="AJ438" i="7"/>
  <c r="AJ439" i="7"/>
  <c r="AJ440" i="7"/>
  <c r="AJ441" i="7"/>
  <c r="AJ442" i="7"/>
  <c r="AJ443" i="7"/>
  <c r="AJ444" i="7"/>
  <c r="AJ445" i="7"/>
  <c r="AJ446" i="7"/>
  <c r="AJ447" i="7"/>
  <c r="AJ448" i="7"/>
  <c r="AJ449" i="7"/>
  <c r="AJ450" i="7"/>
  <c r="AJ451" i="7"/>
  <c r="AJ452" i="7"/>
  <c r="AJ453" i="7"/>
  <c r="AJ454" i="7"/>
  <c r="AJ455" i="7"/>
  <c r="AJ456" i="7"/>
  <c r="AJ457" i="7"/>
  <c r="AJ458" i="7"/>
  <c r="AJ459" i="7"/>
  <c r="AJ460" i="7"/>
  <c r="AJ461" i="7"/>
  <c r="AJ462" i="7"/>
  <c r="AJ463" i="7"/>
  <c r="AJ464" i="7"/>
  <c r="AJ465" i="7"/>
  <c r="AJ466" i="7"/>
  <c r="AJ467" i="7"/>
  <c r="AJ468" i="7"/>
  <c r="AJ469" i="7"/>
  <c r="AJ470" i="7"/>
  <c r="AJ471" i="7"/>
  <c r="AJ472" i="7"/>
  <c r="AJ473" i="7"/>
  <c r="AJ474" i="7"/>
  <c r="AJ475" i="7"/>
  <c r="AJ476" i="7"/>
  <c r="AJ477" i="7"/>
  <c r="AJ478" i="7"/>
  <c r="AJ479" i="7"/>
  <c r="AJ480" i="7"/>
  <c r="AJ481" i="7"/>
  <c r="AJ482" i="7"/>
  <c r="AJ483" i="7"/>
  <c r="AJ484" i="7"/>
  <c r="AJ485" i="7"/>
  <c r="AJ486" i="7"/>
  <c r="AJ487" i="7"/>
  <c r="AJ488" i="7"/>
  <c r="AJ489" i="7"/>
  <c r="AJ490" i="7"/>
  <c r="AJ491" i="7"/>
  <c r="AJ492" i="7"/>
  <c r="AJ493" i="7"/>
  <c r="AJ494" i="7"/>
  <c r="AJ495" i="7"/>
  <c r="AJ496" i="7"/>
  <c r="AJ497" i="7"/>
  <c r="AJ498" i="7"/>
  <c r="AJ499" i="7"/>
  <c r="AJ500" i="7"/>
  <c r="AJ501" i="7"/>
  <c r="AJ502" i="7"/>
  <c r="AJ503" i="7"/>
  <c r="AJ504" i="7"/>
  <c r="AJ505" i="7"/>
  <c r="AJ506" i="7"/>
  <c r="AJ507" i="7"/>
  <c r="AJ508" i="7"/>
  <c r="AJ509" i="7"/>
  <c r="AJ510" i="7"/>
  <c r="AJ511" i="7"/>
  <c r="AJ512" i="7"/>
  <c r="AJ513" i="7"/>
  <c r="AJ514" i="7"/>
  <c r="AJ515" i="7"/>
  <c r="AJ516" i="7"/>
  <c r="AJ517" i="7"/>
  <c r="AJ518" i="7"/>
  <c r="AJ519" i="7"/>
  <c r="AJ520" i="7"/>
  <c r="AJ521" i="7"/>
  <c r="AJ522" i="7"/>
  <c r="AJ523" i="7"/>
  <c r="AJ524" i="7"/>
  <c r="AJ525" i="7"/>
  <c r="AJ526" i="7"/>
  <c r="AJ527" i="7"/>
  <c r="AJ528" i="7"/>
  <c r="AJ529" i="7"/>
  <c r="AJ530" i="7"/>
  <c r="AJ531" i="7"/>
  <c r="AJ532" i="7"/>
  <c r="AJ533" i="7"/>
  <c r="AJ534" i="7"/>
  <c r="AJ535" i="7"/>
  <c r="AJ536" i="7"/>
  <c r="AJ537" i="7"/>
  <c r="AJ538" i="7"/>
  <c r="AJ539" i="7"/>
  <c r="AJ540" i="7"/>
  <c r="AJ541" i="7"/>
  <c r="AJ542" i="7"/>
  <c r="AJ543" i="7"/>
  <c r="AJ544" i="7"/>
  <c r="AJ545" i="7"/>
  <c r="AJ546" i="7"/>
  <c r="AJ547" i="7"/>
  <c r="AJ548" i="7"/>
  <c r="AJ549" i="7"/>
  <c r="AJ550" i="7"/>
  <c r="AJ551" i="7"/>
  <c r="AJ552" i="7"/>
  <c r="AJ553" i="7"/>
  <c r="AJ554" i="7"/>
  <c r="AJ555" i="7"/>
  <c r="AJ556" i="7"/>
  <c r="AJ557" i="7"/>
  <c r="AJ558" i="7"/>
  <c r="AJ559" i="7"/>
  <c r="AJ560" i="7"/>
  <c r="AJ561" i="7"/>
  <c r="AJ562" i="7"/>
  <c r="AJ563" i="7"/>
  <c r="AJ564" i="7"/>
  <c r="AJ565" i="7"/>
  <c r="AJ566" i="7"/>
  <c r="AJ567" i="7"/>
  <c r="AJ568" i="7"/>
  <c r="AJ569" i="7"/>
  <c r="AJ570" i="7"/>
  <c r="AJ571" i="7"/>
  <c r="AJ572" i="7"/>
  <c r="AJ573" i="7"/>
  <c r="AJ574" i="7"/>
  <c r="AJ575" i="7"/>
  <c r="AJ576" i="7"/>
  <c r="AJ577" i="7"/>
  <c r="AJ578" i="7"/>
  <c r="AJ579" i="7"/>
  <c r="AJ580" i="7"/>
  <c r="AJ581" i="7"/>
  <c r="AJ582" i="7"/>
  <c r="AJ583" i="7"/>
  <c r="AJ584" i="7"/>
  <c r="AJ585" i="7"/>
  <c r="AJ586" i="7"/>
  <c r="AJ587" i="7"/>
  <c r="AJ588" i="7"/>
  <c r="AJ589" i="7"/>
  <c r="AJ590" i="7"/>
  <c r="AJ591" i="7"/>
  <c r="AJ592" i="7"/>
  <c r="AJ593" i="7"/>
  <c r="AJ594" i="7"/>
  <c r="AJ595" i="7"/>
  <c r="AJ596" i="7"/>
  <c r="AJ597" i="7"/>
  <c r="AJ598" i="7"/>
  <c r="AJ599" i="7"/>
  <c r="AJ600" i="7"/>
  <c r="AJ601" i="7"/>
  <c r="AJ602" i="7"/>
  <c r="AJ603" i="7"/>
  <c r="AJ604" i="7"/>
  <c r="AJ605" i="7"/>
  <c r="AJ606" i="7"/>
  <c r="AJ607" i="7"/>
  <c r="AJ608" i="7"/>
  <c r="AJ609" i="7"/>
  <c r="AJ610" i="7"/>
  <c r="AJ611" i="7"/>
  <c r="AJ612" i="7"/>
  <c r="AJ613" i="7"/>
  <c r="AJ614" i="7"/>
  <c r="AJ615" i="7"/>
  <c r="AJ616" i="7"/>
  <c r="AJ617" i="7"/>
  <c r="AJ618" i="7"/>
  <c r="AJ619" i="7"/>
  <c r="AJ620" i="7"/>
  <c r="AJ621" i="7"/>
  <c r="AJ622" i="7"/>
  <c r="AJ623" i="7"/>
  <c r="AJ624" i="7"/>
  <c r="AJ625" i="7"/>
  <c r="AJ626" i="7"/>
  <c r="AJ627" i="7"/>
  <c r="AJ628" i="7"/>
  <c r="AJ629" i="7"/>
  <c r="AJ630" i="7"/>
  <c r="AJ631" i="7"/>
  <c r="AJ632" i="7"/>
  <c r="AJ633" i="7"/>
  <c r="AJ634" i="7"/>
  <c r="AJ635" i="7"/>
  <c r="AJ636" i="7"/>
  <c r="AJ637" i="7"/>
  <c r="AJ638" i="7"/>
  <c r="AJ639" i="7"/>
  <c r="AJ640" i="7"/>
  <c r="AJ641" i="7"/>
  <c r="AJ642" i="7"/>
  <c r="AJ643" i="7"/>
  <c r="AJ644" i="7"/>
  <c r="AJ645" i="7"/>
  <c r="AJ646" i="7"/>
  <c r="AJ647" i="7"/>
  <c r="AJ648" i="7"/>
  <c r="AJ649" i="7"/>
  <c r="AJ650" i="7"/>
  <c r="AJ651" i="7"/>
  <c r="AJ652" i="7"/>
  <c r="AJ653" i="7"/>
  <c r="AJ654" i="7"/>
  <c r="AJ655" i="7"/>
  <c r="AJ656" i="7"/>
  <c r="AJ657" i="7"/>
  <c r="AJ658" i="7"/>
  <c r="AJ659" i="7"/>
  <c r="AJ660" i="7"/>
  <c r="AJ661" i="7"/>
  <c r="AJ662" i="7"/>
  <c r="AJ663" i="7"/>
  <c r="AJ664" i="7"/>
  <c r="AJ665" i="7"/>
  <c r="AJ666" i="7"/>
  <c r="AJ667" i="7"/>
  <c r="AJ668" i="7"/>
  <c r="AJ669" i="7"/>
  <c r="AJ670" i="7"/>
  <c r="AJ671" i="7"/>
  <c r="AJ672" i="7"/>
  <c r="AJ673" i="7"/>
  <c r="AJ674" i="7"/>
  <c r="AJ675" i="7"/>
  <c r="AJ676" i="7"/>
  <c r="AJ677" i="7"/>
  <c r="AJ678" i="7"/>
  <c r="AJ679" i="7"/>
  <c r="AJ680" i="7"/>
  <c r="AJ681" i="7"/>
  <c r="AJ682" i="7"/>
  <c r="AJ683" i="7"/>
  <c r="AJ684" i="7"/>
  <c r="AJ685" i="7"/>
  <c r="AJ686" i="7"/>
  <c r="AJ687" i="7"/>
  <c r="AJ688" i="7"/>
  <c r="AJ689" i="7"/>
  <c r="AJ690" i="7"/>
  <c r="AJ691" i="7"/>
  <c r="AJ692" i="7"/>
  <c r="AJ693" i="7"/>
  <c r="AJ694" i="7"/>
  <c r="AJ695" i="7"/>
  <c r="AJ696" i="7"/>
  <c r="AJ697" i="7"/>
  <c r="AJ698" i="7"/>
  <c r="AJ699" i="7"/>
  <c r="AJ700" i="7"/>
  <c r="AJ701" i="7"/>
  <c r="AJ702" i="7"/>
  <c r="AJ703" i="7"/>
  <c r="AJ704" i="7"/>
  <c r="AJ705" i="7"/>
  <c r="AJ706" i="7"/>
  <c r="AJ707" i="7"/>
  <c r="AJ708" i="7"/>
  <c r="AJ709" i="7"/>
  <c r="AJ710" i="7"/>
  <c r="AJ711" i="7"/>
  <c r="AJ712" i="7"/>
  <c r="AJ713" i="7"/>
  <c r="AJ714" i="7"/>
  <c r="AJ715" i="7"/>
  <c r="AJ716" i="7"/>
  <c r="AJ717" i="7"/>
  <c r="AJ718" i="7"/>
  <c r="AJ719" i="7"/>
  <c r="AJ720" i="7"/>
  <c r="AJ721" i="7"/>
  <c r="AJ722" i="7"/>
  <c r="AJ723" i="7"/>
  <c r="AJ724" i="7"/>
  <c r="AJ725" i="7"/>
  <c r="AJ726" i="7"/>
  <c r="AJ727" i="7"/>
  <c r="AJ728" i="7"/>
  <c r="AJ729" i="7"/>
  <c r="AJ730" i="7"/>
  <c r="AJ731" i="7"/>
  <c r="AJ732" i="7"/>
  <c r="AJ733" i="7"/>
  <c r="AJ734" i="7"/>
  <c r="AJ735" i="7"/>
  <c r="AJ736" i="7"/>
  <c r="AJ737" i="7"/>
  <c r="AJ738" i="7"/>
  <c r="AJ739" i="7"/>
  <c r="AJ740" i="7"/>
  <c r="AJ741" i="7"/>
  <c r="AJ742" i="7"/>
  <c r="AJ743" i="7"/>
  <c r="AJ744" i="7"/>
  <c r="AJ745" i="7"/>
  <c r="AJ746" i="7"/>
  <c r="AJ747" i="7"/>
  <c r="AJ748" i="7"/>
  <c r="AJ749" i="7"/>
  <c r="AJ750" i="7"/>
  <c r="AJ751" i="7"/>
  <c r="AJ752" i="7"/>
  <c r="AJ753" i="7"/>
  <c r="AJ754" i="7"/>
  <c r="AJ755" i="7"/>
  <c r="AJ756" i="7"/>
  <c r="AJ757" i="7"/>
  <c r="AJ758" i="7"/>
  <c r="AJ759" i="7"/>
  <c r="AJ760" i="7"/>
  <c r="AJ761" i="7"/>
  <c r="AJ762" i="7"/>
  <c r="AJ763" i="7"/>
  <c r="AJ764" i="7"/>
  <c r="AJ765" i="7"/>
  <c r="AJ766" i="7"/>
  <c r="AJ767" i="7"/>
  <c r="AJ768" i="7"/>
  <c r="AJ769" i="7"/>
  <c r="AJ770" i="7"/>
  <c r="AJ771" i="7"/>
  <c r="AJ772" i="7"/>
  <c r="AJ773" i="7"/>
  <c r="AJ774" i="7"/>
  <c r="AJ775" i="7"/>
  <c r="AJ776" i="7"/>
  <c r="AJ777" i="7"/>
  <c r="AJ778" i="7"/>
  <c r="AJ779" i="7"/>
  <c r="AJ780" i="7"/>
  <c r="AJ781" i="7"/>
  <c r="AJ782" i="7"/>
  <c r="AJ783" i="7"/>
  <c r="AJ784" i="7"/>
  <c r="AJ785" i="7"/>
  <c r="AJ786" i="7"/>
  <c r="AJ787" i="7"/>
  <c r="AJ788" i="7"/>
  <c r="AJ789" i="7"/>
  <c r="AJ790" i="7"/>
  <c r="AJ791" i="7"/>
  <c r="AJ792" i="7"/>
  <c r="AJ793" i="7"/>
  <c r="AJ794" i="7"/>
  <c r="AJ795" i="7"/>
  <c r="AJ796" i="7"/>
  <c r="AJ797" i="7"/>
  <c r="AJ798" i="7"/>
  <c r="AJ799" i="7"/>
  <c r="AJ800" i="7"/>
  <c r="AJ801" i="7"/>
  <c r="AJ802" i="7"/>
  <c r="AJ803" i="7"/>
  <c r="AJ804" i="7"/>
  <c r="AJ805" i="7"/>
  <c r="AJ806" i="7"/>
  <c r="AJ807" i="7"/>
  <c r="AJ808" i="7"/>
  <c r="AJ809" i="7"/>
  <c r="AJ810" i="7"/>
  <c r="AJ811" i="7"/>
  <c r="AJ812" i="7"/>
  <c r="AJ813" i="7"/>
  <c r="AJ814" i="7"/>
  <c r="AJ815" i="7"/>
  <c r="AJ816" i="7"/>
  <c r="AJ817" i="7"/>
  <c r="AJ818" i="7"/>
  <c r="AJ819" i="7"/>
  <c r="AJ820" i="7"/>
  <c r="AJ821" i="7"/>
  <c r="AJ822" i="7"/>
  <c r="AJ823" i="7"/>
  <c r="AJ824" i="7"/>
  <c r="AJ825" i="7"/>
  <c r="AJ826" i="7"/>
  <c r="AJ827" i="7"/>
  <c r="AJ828" i="7"/>
  <c r="AJ829" i="7"/>
  <c r="AJ830" i="7"/>
  <c r="AJ831" i="7"/>
  <c r="AJ832" i="7"/>
  <c r="AJ833" i="7"/>
  <c r="AJ834" i="7"/>
  <c r="AJ835" i="7"/>
  <c r="AJ836" i="7"/>
  <c r="AJ837" i="7"/>
  <c r="AJ838" i="7"/>
  <c r="AJ839" i="7"/>
  <c r="AJ840" i="7"/>
  <c r="AJ841" i="7"/>
  <c r="AJ842" i="7"/>
  <c r="AJ843" i="7"/>
  <c r="AJ844" i="7"/>
  <c r="AJ845" i="7"/>
  <c r="AJ846" i="7"/>
  <c r="AJ847" i="7"/>
  <c r="AJ848" i="7"/>
  <c r="AJ849" i="7"/>
  <c r="AJ850" i="7"/>
  <c r="AJ851" i="7"/>
  <c r="AJ852" i="7"/>
  <c r="AJ853" i="7"/>
  <c r="AJ854" i="7"/>
  <c r="AJ855" i="7"/>
  <c r="AJ856" i="7"/>
  <c r="AJ857" i="7"/>
  <c r="AJ858" i="7"/>
  <c r="AJ859" i="7"/>
  <c r="AJ860" i="7"/>
  <c r="AJ861" i="7"/>
  <c r="AJ862" i="7"/>
  <c r="AJ863" i="7"/>
  <c r="AJ864" i="7"/>
  <c r="AJ865" i="7"/>
  <c r="AJ866" i="7"/>
  <c r="AJ867" i="7"/>
  <c r="AJ868" i="7"/>
  <c r="AJ869" i="7"/>
  <c r="AJ870" i="7"/>
  <c r="AJ871" i="7"/>
  <c r="AJ872" i="7"/>
  <c r="AJ873" i="7"/>
  <c r="AJ874" i="7"/>
  <c r="AJ875" i="7"/>
  <c r="AJ876" i="7"/>
  <c r="AJ877" i="7"/>
  <c r="AJ878" i="7"/>
  <c r="AJ879" i="7"/>
  <c r="AJ880" i="7"/>
  <c r="AJ881" i="7"/>
  <c r="AJ882" i="7"/>
  <c r="AJ883" i="7"/>
  <c r="AJ884" i="7"/>
  <c r="AJ885" i="7"/>
  <c r="AJ886" i="7"/>
  <c r="AJ887" i="7"/>
  <c r="AJ888" i="7"/>
  <c r="AJ889" i="7"/>
  <c r="AJ890" i="7"/>
  <c r="AJ891" i="7"/>
  <c r="AJ892" i="7"/>
  <c r="AJ893" i="7"/>
  <c r="AJ894" i="7"/>
  <c r="AJ895" i="7"/>
  <c r="AJ896" i="7"/>
  <c r="AJ897" i="7"/>
  <c r="AJ898" i="7"/>
  <c r="AJ899" i="7"/>
  <c r="AJ900" i="7"/>
  <c r="AJ901" i="7"/>
  <c r="AJ902" i="7"/>
  <c r="AJ903" i="7"/>
  <c r="AJ904" i="7"/>
  <c r="AJ905" i="7"/>
  <c r="AJ906" i="7"/>
  <c r="AJ907" i="7"/>
  <c r="AJ908" i="7"/>
  <c r="AJ909" i="7"/>
  <c r="AJ910" i="7"/>
  <c r="AJ911" i="7"/>
  <c r="AJ912" i="7"/>
  <c r="AJ913" i="7"/>
  <c r="AJ914" i="7"/>
  <c r="AJ915" i="7"/>
  <c r="AJ916" i="7"/>
  <c r="AJ917" i="7"/>
  <c r="AJ918" i="7"/>
  <c r="AJ919" i="7"/>
  <c r="AJ920" i="7"/>
  <c r="AJ921" i="7"/>
  <c r="AJ922" i="7"/>
  <c r="AJ923" i="7"/>
  <c r="AJ924" i="7"/>
  <c r="AJ925" i="7"/>
  <c r="AJ926" i="7"/>
  <c r="AJ927" i="7"/>
  <c r="AJ928" i="7"/>
  <c r="AJ929" i="7"/>
  <c r="AJ930" i="7"/>
  <c r="AJ931" i="7"/>
  <c r="AJ932" i="7"/>
  <c r="AJ933" i="7"/>
  <c r="AJ934" i="7"/>
  <c r="AJ935" i="7"/>
  <c r="AJ936" i="7"/>
  <c r="AJ937" i="7"/>
  <c r="AJ938" i="7"/>
  <c r="AJ939" i="7"/>
  <c r="AJ940" i="7"/>
  <c r="AJ941" i="7"/>
  <c r="AJ942" i="7"/>
  <c r="AJ943" i="7"/>
  <c r="AJ944" i="7"/>
  <c r="AJ945" i="7"/>
  <c r="AJ946" i="7"/>
  <c r="AJ947" i="7"/>
  <c r="AJ948" i="7"/>
  <c r="AJ949" i="7"/>
  <c r="AJ950" i="7"/>
  <c r="AJ951" i="7"/>
  <c r="AJ952" i="7"/>
  <c r="AJ953" i="7"/>
  <c r="AJ954" i="7"/>
  <c r="AJ955" i="7"/>
  <c r="AJ956" i="7"/>
  <c r="AJ957" i="7"/>
  <c r="AJ958" i="7"/>
  <c r="AJ959" i="7"/>
  <c r="AJ960" i="7"/>
  <c r="AJ961" i="7"/>
  <c r="AJ962" i="7"/>
  <c r="AJ963" i="7"/>
  <c r="AJ964" i="7"/>
  <c r="AJ965" i="7"/>
  <c r="AJ966" i="7"/>
  <c r="AJ967" i="7"/>
  <c r="AJ968" i="7"/>
  <c r="AJ969" i="7"/>
  <c r="AJ970" i="7"/>
  <c r="AJ971" i="7"/>
  <c r="AJ972" i="7"/>
  <c r="AJ973" i="7"/>
  <c r="AJ974" i="7"/>
  <c r="AJ975" i="7"/>
  <c r="AJ976" i="7"/>
  <c r="AJ977" i="7"/>
  <c r="AJ978" i="7"/>
  <c r="AJ979" i="7"/>
  <c r="AJ980" i="7"/>
  <c r="AJ981" i="7"/>
  <c r="AJ982" i="7"/>
  <c r="AJ983" i="7"/>
  <c r="AJ984" i="7"/>
  <c r="AJ985" i="7"/>
  <c r="AJ986" i="7"/>
  <c r="AJ987" i="7"/>
  <c r="AJ988" i="7"/>
  <c r="AJ989" i="7"/>
  <c r="AJ990" i="7"/>
  <c r="AJ991" i="7"/>
  <c r="AJ992" i="7"/>
  <c r="AJ993" i="7"/>
  <c r="AJ994" i="7"/>
  <c r="AJ995" i="7"/>
  <c r="AJ996" i="7"/>
  <c r="AJ997" i="7"/>
  <c r="AJ998" i="7"/>
  <c r="AJ999" i="7"/>
  <c r="AJ1000" i="7"/>
  <c r="AJ1001" i="7"/>
  <c r="AJ1002" i="7"/>
  <c r="AJ1003" i="7"/>
  <c r="AJ1004" i="7"/>
  <c r="AJ1005" i="7"/>
  <c r="AJ1006" i="7"/>
  <c r="AJ1007" i="7"/>
  <c r="AJ1008" i="7"/>
  <c r="AJ1009" i="7"/>
  <c r="AJ1010" i="7"/>
  <c r="AJ1011" i="7"/>
  <c r="AJ1012" i="7"/>
  <c r="AJ1013" i="7"/>
  <c r="AJ1014" i="7"/>
  <c r="AJ1015" i="7"/>
  <c r="AJ1016" i="7"/>
  <c r="AJ1017" i="7"/>
  <c r="AJ1018" i="7"/>
  <c r="AJ1019" i="7"/>
  <c r="AJ1020" i="7"/>
  <c r="AJ1021" i="7"/>
  <c r="AJ1022" i="7"/>
  <c r="AJ1023" i="7"/>
  <c r="AJ1024" i="7"/>
  <c r="AJ1025" i="7"/>
  <c r="AJ1026" i="7"/>
  <c r="AJ1027" i="7"/>
  <c r="AJ1028" i="7"/>
  <c r="AJ1029" i="7"/>
  <c r="AJ1030" i="7"/>
  <c r="AJ1031" i="7"/>
  <c r="AJ1032" i="7"/>
  <c r="AJ1033" i="7"/>
  <c r="AJ1034" i="7"/>
  <c r="AJ1035" i="7"/>
  <c r="AJ1036" i="7"/>
  <c r="AJ1037" i="7"/>
  <c r="AJ1038" i="7"/>
  <c r="AJ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E327" i="7"/>
  <c r="AE328" i="7"/>
  <c r="AE329" i="7"/>
  <c r="AE330" i="7"/>
  <c r="AE331" i="7"/>
  <c r="AE332" i="7"/>
  <c r="AE333" i="7"/>
  <c r="AE334" i="7"/>
  <c r="AE335" i="7"/>
  <c r="AE336" i="7"/>
  <c r="AE337" i="7"/>
  <c r="AE338" i="7"/>
  <c r="AE339" i="7"/>
  <c r="AE340" i="7"/>
  <c r="AE341" i="7"/>
  <c r="AE342" i="7"/>
  <c r="AE343" i="7"/>
  <c r="AE344" i="7"/>
  <c r="AE345" i="7"/>
  <c r="AE346" i="7"/>
  <c r="AE347" i="7"/>
  <c r="AE348" i="7"/>
  <c r="AE349" i="7"/>
  <c r="AE350" i="7"/>
  <c r="AE351" i="7"/>
  <c r="AE352" i="7"/>
  <c r="AE353" i="7"/>
  <c r="AE354" i="7"/>
  <c r="AE355" i="7"/>
  <c r="AE356" i="7"/>
  <c r="AE357" i="7"/>
  <c r="AE358" i="7"/>
  <c r="AE359" i="7"/>
  <c r="AE360" i="7"/>
  <c r="AE361" i="7"/>
  <c r="AE362" i="7"/>
  <c r="AE363" i="7"/>
  <c r="AE364" i="7"/>
  <c r="AE365" i="7"/>
  <c r="AE366" i="7"/>
  <c r="AE367" i="7"/>
  <c r="AE368" i="7"/>
  <c r="AE369" i="7"/>
  <c r="AE370" i="7"/>
  <c r="AE371" i="7"/>
  <c r="AE372" i="7"/>
  <c r="AE373" i="7"/>
  <c r="AE374" i="7"/>
  <c r="AE375" i="7"/>
  <c r="AE376" i="7"/>
  <c r="AE377" i="7"/>
  <c r="AE378" i="7"/>
  <c r="AE379" i="7"/>
  <c r="AE380" i="7"/>
  <c r="AE381" i="7"/>
  <c r="AE382" i="7"/>
  <c r="AE383" i="7"/>
  <c r="AE384" i="7"/>
  <c r="AE385" i="7"/>
  <c r="AE386" i="7"/>
  <c r="AE387" i="7"/>
  <c r="AE388" i="7"/>
  <c r="AE389" i="7"/>
  <c r="AE390" i="7"/>
  <c r="AE391" i="7"/>
  <c r="AE392" i="7"/>
  <c r="AE393" i="7"/>
  <c r="AE394" i="7"/>
  <c r="AE395" i="7"/>
  <c r="AE396" i="7"/>
  <c r="AE397" i="7"/>
  <c r="AE398" i="7"/>
  <c r="AE399" i="7"/>
  <c r="AE400" i="7"/>
  <c r="AE401" i="7"/>
  <c r="AE402" i="7"/>
  <c r="AE403" i="7"/>
  <c r="AE404" i="7"/>
  <c r="AE405" i="7"/>
  <c r="AE406" i="7"/>
  <c r="AE407" i="7"/>
  <c r="AE408" i="7"/>
  <c r="AE409" i="7"/>
  <c r="AE410" i="7"/>
  <c r="AE411" i="7"/>
  <c r="AE412" i="7"/>
  <c r="AE413" i="7"/>
  <c r="AE414" i="7"/>
  <c r="AE415" i="7"/>
  <c r="AE416" i="7"/>
  <c r="AE417" i="7"/>
  <c r="AE418" i="7"/>
  <c r="AE419" i="7"/>
  <c r="AE420" i="7"/>
  <c r="AE421" i="7"/>
  <c r="AE422" i="7"/>
  <c r="AE423" i="7"/>
  <c r="AE424" i="7"/>
  <c r="AE425" i="7"/>
  <c r="AE426" i="7"/>
  <c r="AE427" i="7"/>
  <c r="AE428" i="7"/>
  <c r="AE429" i="7"/>
  <c r="AE430" i="7"/>
  <c r="AE431" i="7"/>
  <c r="AE432" i="7"/>
  <c r="AE433" i="7"/>
  <c r="AE434" i="7"/>
  <c r="AE435" i="7"/>
  <c r="AE436" i="7"/>
  <c r="AE437" i="7"/>
  <c r="AE438" i="7"/>
  <c r="AE439" i="7"/>
  <c r="AE440" i="7"/>
  <c r="AE441" i="7"/>
  <c r="AE442" i="7"/>
  <c r="AE443" i="7"/>
  <c r="AE444" i="7"/>
  <c r="AE445" i="7"/>
  <c r="AE446" i="7"/>
  <c r="AE447" i="7"/>
  <c r="AE448" i="7"/>
  <c r="AE449" i="7"/>
  <c r="AE450" i="7"/>
  <c r="AE451" i="7"/>
  <c r="AE452" i="7"/>
  <c r="AE453" i="7"/>
  <c r="AE454" i="7"/>
  <c r="AE455" i="7"/>
  <c r="AE456" i="7"/>
  <c r="AE457" i="7"/>
  <c r="AE458" i="7"/>
  <c r="AE459" i="7"/>
  <c r="AE460" i="7"/>
  <c r="AE461" i="7"/>
  <c r="AE462" i="7"/>
  <c r="AE463" i="7"/>
  <c r="AE464" i="7"/>
  <c r="AE465" i="7"/>
  <c r="AE466" i="7"/>
  <c r="AE467" i="7"/>
  <c r="AE468" i="7"/>
  <c r="AE469" i="7"/>
  <c r="AE470" i="7"/>
  <c r="AE471" i="7"/>
  <c r="AE472" i="7"/>
  <c r="AE473" i="7"/>
  <c r="AE474" i="7"/>
  <c r="AE475" i="7"/>
  <c r="AE476" i="7"/>
  <c r="AE477" i="7"/>
  <c r="AE478" i="7"/>
  <c r="AE479" i="7"/>
  <c r="AE480" i="7"/>
  <c r="AE481" i="7"/>
  <c r="AE482" i="7"/>
  <c r="AE483" i="7"/>
  <c r="AE484" i="7"/>
  <c r="AE485" i="7"/>
  <c r="AE486" i="7"/>
  <c r="AE487" i="7"/>
  <c r="AE488" i="7"/>
  <c r="AE489" i="7"/>
  <c r="AE490" i="7"/>
  <c r="AE491" i="7"/>
  <c r="AE492" i="7"/>
  <c r="AE493" i="7"/>
  <c r="AE494" i="7"/>
  <c r="AE495" i="7"/>
  <c r="AE496" i="7"/>
  <c r="AE497" i="7"/>
  <c r="AE498" i="7"/>
  <c r="AE499" i="7"/>
  <c r="AE500" i="7"/>
  <c r="AE501" i="7"/>
  <c r="AE502" i="7"/>
  <c r="AE503" i="7"/>
  <c r="AE504" i="7"/>
  <c r="AE505" i="7"/>
  <c r="AE506" i="7"/>
  <c r="AE507" i="7"/>
  <c r="AE508" i="7"/>
  <c r="AE509" i="7"/>
  <c r="AE510" i="7"/>
  <c r="AE511" i="7"/>
  <c r="AE512" i="7"/>
  <c r="AE513" i="7"/>
  <c r="AE514" i="7"/>
  <c r="AE515" i="7"/>
  <c r="AE516" i="7"/>
  <c r="AE517" i="7"/>
  <c r="AE518" i="7"/>
  <c r="AE519" i="7"/>
  <c r="AE520" i="7"/>
  <c r="AE521" i="7"/>
  <c r="AE522" i="7"/>
  <c r="AE523" i="7"/>
  <c r="AE524" i="7"/>
  <c r="AE525" i="7"/>
  <c r="AE526" i="7"/>
  <c r="AE527" i="7"/>
  <c r="AE528" i="7"/>
  <c r="AE529" i="7"/>
  <c r="AE530" i="7"/>
  <c r="AE531" i="7"/>
  <c r="AE532" i="7"/>
  <c r="AE533" i="7"/>
  <c r="AE534" i="7"/>
  <c r="AE535" i="7"/>
  <c r="AE536" i="7"/>
  <c r="AE537" i="7"/>
  <c r="AE538" i="7"/>
  <c r="AE539" i="7"/>
  <c r="AE540" i="7"/>
  <c r="AE541" i="7"/>
  <c r="AE542" i="7"/>
  <c r="AE543" i="7"/>
  <c r="AE544" i="7"/>
  <c r="AE545" i="7"/>
  <c r="AE546" i="7"/>
  <c r="AE547" i="7"/>
  <c r="AE548" i="7"/>
  <c r="AE549" i="7"/>
  <c r="AE550" i="7"/>
  <c r="AE551" i="7"/>
  <c r="AE552" i="7"/>
  <c r="AE553" i="7"/>
  <c r="AE554" i="7"/>
  <c r="AE555" i="7"/>
  <c r="AE556" i="7"/>
  <c r="AE557" i="7"/>
  <c r="AE558" i="7"/>
  <c r="AE559" i="7"/>
  <c r="AE560" i="7"/>
  <c r="AE561" i="7"/>
  <c r="AE562" i="7"/>
  <c r="AE563" i="7"/>
  <c r="AE564" i="7"/>
  <c r="AE565" i="7"/>
  <c r="AE566" i="7"/>
  <c r="AE567" i="7"/>
  <c r="AE568" i="7"/>
  <c r="AE569" i="7"/>
  <c r="AE570" i="7"/>
  <c r="AE571" i="7"/>
  <c r="AE572" i="7"/>
  <c r="AE573" i="7"/>
  <c r="AE574" i="7"/>
  <c r="AE575" i="7"/>
  <c r="AE576" i="7"/>
  <c r="AE577" i="7"/>
  <c r="AE578" i="7"/>
  <c r="AE579" i="7"/>
  <c r="AE580" i="7"/>
  <c r="AE581" i="7"/>
  <c r="AE582" i="7"/>
  <c r="AE583" i="7"/>
  <c r="AE584" i="7"/>
  <c r="AE585" i="7"/>
  <c r="AE586" i="7"/>
  <c r="AE587" i="7"/>
  <c r="AE588" i="7"/>
  <c r="AE589" i="7"/>
  <c r="AE590" i="7"/>
  <c r="AE591" i="7"/>
  <c r="AE592" i="7"/>
  <c r="AE593" i="7"/>
  <c r="AE594" i="7"/>
  <c r="AE595" i="7"/>
  <c r="AE596" i="7"/>
  <c r="AE597" i="7"/>
  <c r="AE598" i="7"/>
  <c r="AE599" i="7"/>
  <c r="AE600" i="7"/>
  <c r="AE601" i="7"/>
  <c r="AE602" i="7"/>
  <c r="AE603" i="7"/>
  <c r="AE604" i="7"/>
  <c r="AE605" i="7"/>
  <c r="AE606" i="7"/>
  <c r="AE607" i="7"/>
  <c r="AE608" i="7"/>
  <c r="AE609" i="7"/>
  <c r="AE610" i="7"/>
  <c r="AE611" i="7"/>
  <c r="AE612" i="7"/>
  <c r="AE613" i="7"/>
  <c r="AE614" i="7"/>
  <c r="AE615" i="7"/>
  <c r="AE616" i="7"/>
  <c r="AE617" i="7"/>
  <c r="AE618" i="7"/>
  <c r="AE619" i="7"/>
  <c r="AE620" i="7"/>
  <c r="AE621" i="7"/>
  <c r="AE622" i="7"/>
  <c r="AE623" i="7"/>
  <c r="AE624" i="7"/>
  <c r="AE625" i="7"/>
  <c r="AE626" i="7"/>
  <c r="AE627" i="7"/>
  <c r="AE628" i="7"/>
  <c r="AE629" i="7"/>
  <c r="AE630" i="7"/>
  <c r="AE631" i="7"/>
  <c r="AE632" i="7"/>
  <c r="AE633" i="7"/>
  <c r="AE634" i="7"/>
  <c r="AE635" i="7"/>
  <c r="AE636" i="7"/>
  <c r="AE637" i="7"/>
  <c r="AE638" i="7"/>
  <c r="AE639" i="7"/>
  <c r="AE640" i="7"/>
  <c r="AE641" i="7"/>
  <c r="AE642" i="7"/>
  <c r="AE643" i="7"/>
  <c r="AE644" i="7"/>
  <c r="AE645" i="7"/>
  <c r="AE646" i="7"/>
  <c r="AE647" i="7"/>
  <c r="AE648" i="7"/>
  <c r="AE649" i="7"/>
  <c r="AE650" i="7"/>
  <c r="AE651" i="7"/>
  <c r="AE652" i="7"/>
  <c r="AE653" i="7"/>
  <c r="AE654" i="7"/>
  <c r="AE655" i="7"/>
  <c r="AE656" i="7"/>
  <c r="AE657" i="7"/>
  <c r="AE658" i="7"/>
  <c r="AE659" i="7"/>
  <c r="AE660" i="7"/>
  <c r="AE661" i="7"/>
  <c r="AE662" i="7"/>
  <c r="AE663" i="7"/>
  <c r="AE664" i="7"/>
  <c r="AE665" i="7"/>
  <c r="AE666" i="7"/>
  <c r="AE667" i="7"/>
  <c r="AE668" i="7"/>
  <c r="AE669" i="7"/>
  <c r="AE670" i="7"/>
  <c r="AE671" i="7"/>
  <c r="AE672" i="7"/>
  <c r="AE673" i="7"/>
  <c r="AE674" i="7"/>
  <c r="AE675" i="7"/>
  <c r="AE676" i="7"/>
  <c r="AE677" i="7"/>
  <c r="AE678" i="7"/>
  <c r="AE679" i="7"/>
  <c r="AE680" i="7"/>
  <c r="AE681" i="7"/>
  <c r="AE682" i="7"/>
  <c r="AE683" i="7"/>
  <c r="AE684" i="7"/>
  <c r="AE685" i="7"/>
  <c r="AE686" i="7"/>
  <c r="AE687" i="7"/>
  <c r="AE688" i="7"/>
  <c r="AE689" i="7"/>
  <c r="AE690" i="7"/>
  <c r="AE691" i="7"/>
  <c r="AE692" i="7"/>
  <c r="AE693" i="7"/>
  <c r="AE694" i="7"/>
  <c r="AE695" i="7"/>
  <c r="AE696" i="7"/>
  <c r="AE697" i="7"/>
  <c r="AE698" i="7"/>
  <c r="AE699" i="7"/>
  <c r="AE700" i="7"/>
  <c r="AE701" i="7"/>
  <c r="AE702" i="7"/>
  <c r="AE703" i="7"/>
  <c r="AE704" i="7"/>
  <c r="AE705" i="7"/>
  <c r="AE706" i="7"/>
  <c r="AE707" i="7"/>
  <c r="AE708" i="7"/>
  <c r="AE709" i="7"/>
  <c r="AE710" i="7"/>
  <c r="AE711" i="7"/>
  <c r="AE712" i="7"/>
  <c r="AE713" i="7"/>
  <c r="AE714" i="7"/>
  <c r="AE715" i="7"/>
  <c r="AE716" i="7"/>
  <c r="AE717" i="7"/>
  <c r="AE718" i="7"/>
  <c r="AE719" i="7"/>
  <c r="AE720" i="7"/>
  <c r="AE721" i="7"/>
  <c r="AE722" i="7"/>
  <c r="AE723" i="7"/>
  <c r="AE724" i="7"/>
  <c r="AE725" i="7"/>
  <c r="AE726" i="7"/>
  <c r="AE727" i="7"/>
  <c r="AE728" i="7"/>
  <c r="AE729" i="7"/>
  <c r="AE730" i="7"/>
  <c r="AE731" i="7"/>
  <c r="AE732" i="7"/>
  <c r="AE733" i="7"/>
  <c r="AE734" i="7"/>
  <c r="AE735" i="7"/>
  <c r="AE736" i="7"/>
  <c r="AE737" i="7"/>
  <c r="AE738" i="7"/>
  <c r="AE739" i="7"/>
  <c r="AE740" i="7"/>
  <c r="AE741" i="7"/>
  <c r="AE742" i="7"/>
  <c r="AE743" i="7"/>
  <c r="AE744" i="7"/>
  <c r="AE745" i="7"/>
  <c r="AE746" i="7"/>
  <c r="AE747" i="7"/>
  <c r="AE748" i="7"/>
  <c r="AE749" i="7"/>
  <c r="AE750" i="7"/>
  <c r="AE751" i="7"/>
  <c r="AE752" i="7"/>
  <c r="AE753" i="7"/>
  <c r="AE754" i="7"/>
  <c r="AE755" i="7"/>
  <c r="AE756" i="7"/>
  <c r="AE757" i="7"/>
  <c r="AE758" i="7"/>
  <c r="AE759" i="7"/>
  <c r="AE760" i="7"/>
  <c r="AE761" i="7"/>
  <c r="AE762" i="7"/>
  <c r="AE763" i="7"/>
  <c r="AE764" i="7"/>
  <c r="AE765" i="7"/>
  <c r="AE766" i="7"/>
  <c r="AE767" i="7"/>
  <c r="AE768" i="7"/>
  <c r="AE769" i="7"/>
  <c r="AE770" i="7"/>
  <c r="AE771" i="7"/>
  <c r="AE772" i="7"/>
  <c r="AE773" i="7"/>
  <c r="AE774" i="7"/>
  <c r="AE775" i="7"/>
  <c r="AE776" i="7"/>
  <c r="AE777" i="7"/>
  <c r="AE778" i="7"/>
  <c r="AE779" i="7"/>
  <c r="AE780" i="7"/>
  <c r="AE781" i="7"/>
  <c r="AE782" i="7"/>
  <c r="AE783" i="7"/>
  <c r="AE784" i="7"/>
  <c r="AE785" i="7"/>
  <c r="AE786" i="7"/>
  <c r="AE787" i="7"/>
  <c r="AE788" i="7"/>
  <c r="AE789" i="7"/>
  <c r="AE790" i="7"/>
  <c r="AE791" i="7"/>
  <c r="AE792" i="7"/>
  <c r="AE793" i="7"/>
  <c r="AE794" i="7"/>
  <c r="AE795" i="7"/>
  <c r="AE796" i="7"/>
  <c r="AE797" i="7"/>
  <c r="AE798" i="7"/>
  <c r="AE799" i="7"/>
  <c r="AE800" i="7"/>
  <c r="AE801" i="7"/>
  <c r="AE802" i="7"/>
  <c r="AE803" i="7"/>
  <c r="AE804" i="7"/>
  <c r="AE805" i="7"/>
  <c r="AE806" i="7"/>
  <c r="AE807" i="7"/>
  <c r="AE808" i="7"/>
  <c r="AE809" i="7"/>
  <c r="AE810" i="7"/>
  <c r="AE811" i="7"/>
  <c r="AE812" i="7"/>
  <c r="AE813" i="7"/>
  <c r="AE814" i="7"/>
  <c r="AE815" i="7"/>
  <c r="AE816" i="7"/>
  <c r="AE817" i="7"/>
  <c r="AE818" i="7"/>
  <c r="AE819" i="7"/>
  <c r="AE820" i="7"/>
  <c r="AE821" i="7"/>
  <c r="AE822" i="7"/>
  <c r="AE823" i="7"/>
  <c r="AE824" i="7"/>
  <c r="AE825" i="7"/>
  <c r="AE826" i="7"/>
  <c r="AE827" i="7"/>
  <c r="AE828" i="7"/>
  <c r="AE829" i="7"/>
  <c r="AE830" i="7"/>
  <c r="AE831" i="7"/>
  <c r="AE832" i="7"/>
  <c r="AE833" i="7"/>
  <c r="AE834" i="7"/>
  <c r="AE835" i="7"/>
  <c r="AE836" i="7"/>
  <c r="AE837" i="7"/>
  <c r="AE838" i="7"/>
  <c r="AE839" i="7"/>
  <c r="AE840" i="7"/>
  <c r="AE841" i="7"/>
  <c r="AE842" i="7"/>
  <c r="AE843" i="7"/>
  <c r="AE844" i="7"/>
  <c r="AE845" i="7"/>
  <c r="AE846" i="7"/>
  <c r="AE847" i="7"/>
  <c r="AE848" i="7"/>
  <c r="AE849" i="7"/>
  <c r="AE850" i="7"/>
  <c r="AE851" i="7"/>
  <c r="AE852" i="7"/>
  <c r="AE853" i="7"/>
  <c r="AE854" i="7"/>
  <c r="AE855" i="7"/>
  <c r="AE856" i="7"/>
  <c r="AE857" i="7"/>
  <c r="AE858" i="7"/>
  <c r="AE859" i="7"/>
  <c r="AE860" i="7"/>
  <c r="AE861" i="7"/>
  <c r="AE862" i="7"/>
  <c r="AE863" i="7"/>
  <c r="AE864" i="7"/>
  <c r="AE865" i="7"/>
  <c r="AE866" i="7"/>
  <c r="AE867" i="7"/>
  <c r="AE868" i="7"/>
  <c r="AE869" i="7"/>
  <c r="AE870" i="7"/>
  <c r="AE871" i="7"/>
  <c r="AE872" i="7"/>
  <c r="AE873" i="7"/>
  <c r="AE874" i="7"/>
  <c r="AE875" i="7"/>
  <c r="AE876" i="7"/>
  <c r="AE877" i="7"/>
  <c r="AE878" i="7"/>
  <c r="AE879" i="7"/>
  <c r="AE880" i="7"/>
  <c r="AE881" i="7"/>
  <c r="AE882" i="7"/>
  <c r="AE883" i="7"/>
  <c r="AE884" i="7"/>
  <c r="AE885" i="7"/>
  <c r="AE886" i="7"/>
  <c r="AE887" i="7"/>
  <c r="AE888" i="7"/>
  <c r="AE889" i="7"/>
  <c r="AE890" i="7"/>
  <c r="AE891" i="7"/>
  <c r="AE892" i="7"/>
  <c r="AE893" i="7"/>
  <c r="AE894" i="7"/>
  <c r="AE895" i="7"/>
  <c r="AE896" i="7"/>
  <c r="AE897" i="7"/>
  <c r="AE898" i="7"/>
  <c r="AE899" i="7"/>
  <c r="AE900" i="7"/>
  <c r="AE901" i="7"/>
  <c r="AE902" i="7"/>
  <c r="AE903" i="7"/>
  <c r="AE904" i="7"/>
  <c r="AE905" i="7"/>
  <c r="AE906" i="7"/>
  <c r="AE907" i="7"/>
  <c r="AE908" i="7"/>
  <c r="AE909" i="7"/>
  <c r="AE910" i="7"/>
  <c r="AE911" i="7"/>
  <c r="AE912" i="7"/>
  <c r="AE913" i="7"/>
  <c r="AE914" i="7"/>
  <c r="AE915" i="7"/>
  <c r="AE916" i="7"/>
  <c r="AE917" i="7"/>
  <c r="AE918" i="7"/>
  <c r="AE919" i="7"/>
  <c r="AE920" i="7"/>
  <c r="AE921" i="7"/>
  <c r="AE922" i="7"/>
  <c r="AE923" i="7"/>
  <c r="AE924" i="7"/>
  <c r="AE925" i="7"/>
  <c r="AE926" i="7"/>
  <c r="AE927" i="7"/>
  <c r="AE928" i="7"/>
  <c r="AE929" i="7"/>
  <c r="AE930" i="7"/>
  <c r="AE931" i="7"/>
  <c r="AE932" i="7"/>
  <c r="AE933" i="7"/>
  <c r="AE934" i="7"/>
  <c r="AE935" i="7"/>
  <c r="AE936" i="7"/>
  <c r="AE937" i="7"/>
  <c r="AE938" i="7"/>
  <c r="AE939" i="7"/>
  <c r="AE940" i="7"/>
  <c r="AE941" i="7"/>
  <c r="AE942" i="7"/>
  <c r="AE943" i="7"/>
  <c r="AE944" i="7"/>
  <c r="AE945" i="7"/>
  <c r="AE946" i="7"/>
  <c r="AE947" i="7"/>
  <c r="AE948" i="7"/>
  <c r="AE949" i="7"/>
  <c r="AE950" i="7"/>
  <c r="AE951" i="7"/>
  <c r="AE952" i="7"/>
  <c r="AE953" i="7"/>
  <c r="AE954" i="7"/>
  <c r="AE955" i="7"/>
  <c r="AE956" i="7"/>
  <c r="AE957" i="7"/>
  <c r="AE958" i="7"/>
  <c r="AE959" i="7"/>
  <c r="AE960" i="7"/>
  <c r="AE961" i="7"/>
  <c r="AE962" i="7"/>
  <c r="AE963" i="7"/>
  <c r="AE964" i="7"/>
  <c r="AE965" i="7"/>
  <c r="AE966" i="7"/>
  <c r="AE967" i="7"/>
  <c r="AE968" i="7"/>
  <c r="AE969" i="7"/>
  <c r="AE970" i="7"/>
  <c r="AE971" i="7"/>
  <c r="AE972" i="7"/>
  <c r="AE973" i="7"/>
  <c r="AE974" i="7"/>
  <c r="AE975" i="7"/>
  <c r="AE976" i="7"/>
  <c r="AE977" i="7"/>
  <c r="AE978" i="7"/>
  <c r="AE979" i="7"/>
  <c r="AE980" i="7"/>
  <c r="AE981" i="7"/>
  <c r="AE982" i="7"/>
  <c r="AE983" i="7"/>
  <c r="AE984" i="7"/>
  <c r="AE985" i="7"/>
  <c r="AE986" i="7"/>
  <c r="AE987" i="7"/>
  <c r="AE988" i="7"/>
  <c r="AE989" i="7"/>
  <c r="AE990" i="7"/>
  <c r="AE991" i="7"/>
  <c r="AE992" i="7"/>
  <c r="AE993" i="7"/>
  <c r="AE994" i="7"/>
  <c r="AE995" i="7"/>
  <c r="AE996" i="7"/>
  <c r="AE997" i="7"/>
  <c r="AE998" i="7"/>
  <c r="AE999" i="7"/>
  <c r="AE1000" i="7"/>
  <c r="AE1001" i="7"/>
  <c r="AE1002" i="7"/>
  <c r="AE1003" i="7"/>
  <c r="AE1004" i="7"/>
  <c r="AE1005" i="7"/>
  <c r="AE1006" i="7"/>
  <c r="AE1007" i="7"/>
  <c r="AE1008" i="7"/>
  <c r="AE1009" i="7"/>
  <c r="AE1010" i="7"/>
  <c r="AE1011" i="7"/>
  <c r="AE1012" i="7"/>
  <c r="AE1013" i="7"/>
  <c r="AE1014" i="7"/>
  <c r="AE1015" i="7"/>
  <c r="AE1016" i="7"/>
  <c r="AE1017" i="7"/>
  <c r="AE1018" i="7"/>
  <c r="AE1019" i="7"/>
  <c r="AE1020" i="7"/>
  <c r="AE1021" i="7"/>
  <c r="AE1022" i="7"/>
  <c r="AE1023" i="7"/>
  <c r="AE1024" i="7"/>
  <c r="AE1025" i="7"/>
  <c r="AE1026" i="7"/>
  <c r="AE1027" i="7"/>
  <c r="AE1028" i="7"/>
  <c r="AE1029" i="7"/>
  <c r="AE1030" i="7"/>
  <c r="AE1031" i="7"/>
  <c r="AE1032" i="7"/>
  <c r="AE1033" i="7"/>
  <c r="AE1034" i="7"/>
  <c r="AE1035" i="7"/>
  <c r="AE1036" i="7"/>
  <c r="AE1037" i="7"/>
  <c r="AE1038" i="7"/>
  <c r="AE13" i="7"/>
  <c r="BE6" i="5" l="1"/>
  <c r="BE7" i="5"/>
  <c r="BE8" i="5"/>
  <c r="BE9" i="5"/>
  <c r="BE10" i="5"/>
  <c r="BE11" i="5"/>
  <c r="BE12" i="5"/>
  <c r="BE13" i="5"/>
  <c r="BE14" i="5"/>
  <c r="BE15" i="5"/>
  <c r="BE16" i="5"/>
  <c r="BE17" i="5"/>
  <c r="BE18" i="5"/>
  <c r="BE19" i="5"/>
  <c r="BE20" i="5"/>
  <c r="BE21" i="5"/>
  <c r="BE22" i="5"/>
  <c r="BE23" i="5"/>
  <c r="BE24" i="5"/>
  <c r="BE25" i="5"/>
  <c r="BE26" i="5"/>
  <c r="BE27" i="5"/>
  <c r="BE28" i="5"/>
  <c r="BE29" i="5"/>
  <c r="BE30" i="5"/>
  <c r="BE31" i="5"/>
  <c r="BE32" i="5"/>
  <c r="BE33" i="5"/>
  <c r="BE34" i="5"/>
  <c r="BE35" i="5"/>
  <c r="BE36" i="5"/>
  <c r="BE37" i="5"/>
  <c r="BE38" i="5"/>
  <c r="BE39" i="5"/>
  <c r="BE40" i="5"/>
  <c r="BE41" i="5"/>
  <c r="BE42" i="5"/>
  <c r="BE43" i="5"/>
  <c r="BE44" i="5"/>
  <c r="BE45" i="5"/>
  <c r="BE46" i="5"/>
  <c r="BE47" i="5"/>
  <c r="BE48" i="5"/>
  <c r="BE49" i="5"/>
  <c r="BE50" i="5"/>
  <c r="BE51" i="5"/>
  <c r="BE52" i="5"/>
  <c r="BE53" i="5"/>
  <c r="BE54" i="5"/>
  <c r="BE55" i="5"/>
  <c r="BE56" i="5"/>
  <c r="BE57" i="5"/>
  <c r="BE58" i="5"/>
  <c r="BE59" i="5"/>
  <c r="BE60" i="5"/>
  <c r="BE61" i="5"/>
  <c r="BE62" i="5"/>
  <c r="BE63" i="5"/>
  <c r="BE64" i="5"/>
  <c r="BE65" i="5"/>
  <c r="BE66" i="5"/>
  <c r="BE67" i="5"/>
  <c r="BE68" i="5"/>
  <c r="BE69" i="5"/>
  <c r="BE70" i="5"/>
  <c r="BE71" i="5"/>
  <c r="BE72" i="5"/>
  <c r="BE73" i="5"/>
  <c r="BE74" i="5"/>
  <c r="BE75" i="5"/>
  <c r="BE76" i="5"/>
  <c r="BE77" i="5"/>
  <c r="BE78" i="5"/>
  <c r="BE79" i="5"/>
  <c r="BE80" i="5"/>
  <c r="BE81" i="5"/>
  <c r="BE82" i="5"/>
  <c r="BE83" i="5"/>
  <c r="BE84" i="5"/>
  <c r="BE85" i="5"/>
  <c r="BE86" i="5"/>
  <c r="BE87" i="5"/>
  <c r="BE88" i="5"/>
  <c r="BE89" i="5"/>
  <c r="BE90" i="5"/>
  <c r="BE91" i="5"/>
  <c r="BE92" i="5"/>
  <c r="BE93" i="5"/>
  <c r="BE94" i="5"/>
  <c r="BE95" i="5"/>
  <c r="BE96" i="5"/>
  <c r="BE97" i="5"/>
  <c r="BE98" i="5"/>
  <c r="BE99" i="5"/>
  <c r="BE100" i="5"/>
  <c r="BE101" i="5"/>
  <c r="BE102" i="5"/>
  <c r="BE103" i="5"/>
  <c r="BE104" i="5"/>
  <c r="BE105" i="5"/>
  <c r="BE106" i="5"/>
  <c r="BE107" i="5"/>
  <c r="BE108" i="5"/>
  <c r="BE109" i="5"/>
  <c r="BE110" i="5"/>
  <c r="BE111" i="5"/>
  <c r="BE112" i="5"/>
  <c r="BE113" i="5"/>
  <c r="BE114" i="5"/>
  <c r="BE115" i="5"/>
  <c r="BE116" i="5"/>
  <c r="BE117" i="5"/>
  <c r="BE118" i="5"/>
  <c r="BE119" i="5"/>
  <c r="BE120" i="5"/>
  <c r="BE121" i="5"/>
  <c r="BE122" i="5"/>
  <c r="BE123" i="5"/>
  <c r="BE124" i="5"/>
  <c r="BE125" i="5"/>
  <c r="BE126" i="5"/>
  <c r="BE127" i="5"/>
  <c r="BE128" i="5"/>
  <c r="BE129" i="5"/>
  <c r="BE130" i="5"/>
  <c r="BE131" i="5"/>
  <c r="BE132" i="5"/>
  <c r="BE133" i="5"/>
  <c r="BE134" i="5"/>
  <c r="BE135" i="5"/>
  <c r="BE136" i="5"/>
  <c r="BE137" i="5"/>
  <c r="BE138" i="5"/>
  <c r="BE139" i="5"/>
  <c r="BE140" i="5"/>
  <c r="BE141" i="5"/>
  <c r="BE142" i="5"/>
  <c r="BE143" i="5"/>
  <c r="BE144" i="5"/>
  <c r="BE145" i="5"/>
  <c r="BE146" i="5"/>
  <c r="BE147" i="5"/>
  <c r="BE148" i="5"/>
  <c r="BE149" i="5"/>
  <c r="BE150" i="5"/>
  <c r="BE151" i="5"/>
  <c r="BE152" i="5"/>
  <c r="BE153" i="5"/>
  <c r="BE154" i="5"/>
  <c r="BE155" i="5"/>
  <c r="BE156" i="5"/>
  <c r="BE157" i="5"/>
  <c r="BE158" i="5"/>
  <c r="BE159" i="5"/>
  <c r="BE160" i="5"/>
  <c r="BE161" i="5"/>
  <c r="BE162" i="5"/>
  <c r="BE163" i="5"/>
  <c r="BE164" i="5"/>
  <c r="BE165" i="5"/>
  <c r="BE166" i="5"/>
  <c r="BE167" i="5"/>
  <c r="BE168" i="5"/>
  <c r="BE169" i="5"/>
  <c r="BE170" i="5"/>
  <c r="BE171" i="5"/>
  <c r="BE172" i="5"/>
  <c r="BE173" i="5"/>
  <c r="BE174" i="5"/>
  <c r="BE175" i="5"/>
  <c r="BE176" i="5"/>
  <c r="BE177" i="5"/>
  <c r="BE178" i="5"/>
  <c r="BE179" i="5"/>
  <c r="BE180" i="5"/>
  <c r="BE181" i="5"/>
  <c r="BE182" i="5"/>
  <c r="BE183" i="5"/>
  <c r="BE184" i="5"/>
  <c r="BE185" i="5"/>
  <c r="BE186" i="5"/>
  <c r="BE187" i="5"/>
  <c r="BE188" i="5"/>
  <c r="BE189" i="5"/>
  <c r="BE190" i="5"/>
  <c r="BE191" i="5"/>
  <c r="BE192" i="5"/>
  <c r="BE193" i="5"/>
  <c r="BE194" i="5"/>
  <c r="BE195" i="5"/>
  <c r="BE196" i="5"/>
  <c r="BE197" i="5"/>
  <c r="BE198" i="5"/>
  <c r="BE199" i="5"/>
  <c r="BE200" i="5"/>
  <c r="BE201" i="5"/>
  <c r="BE202" i="5"/>
  <c r="BE203" i="5"/>
  <c r="BE204" i="5"/>
  <c r="BE205" i="5"/>
  <c r="BE206" i="5"/>
  <c r="BE207" i="5"/>
  <c r="BE208" i="5"/>
  <c r="BE209" i="5"/>
  <c r="BE210" i="5"/>
  <c r="BE211" i="5"/>
  <c r="BE212" i="5"/>
  <c r="BE213" i="5"/>
  <c r="BE214" i="5"/>
  <c r="BE215" i="5"/>
  <c r="BE216" i="5"/>
  <c r="BE217" i="5"/>
  <c r="BE218" i="5"/>
  <c r="BE219" i="5"/>
  <c r="BE220" i="5"/>
  <c r="BE221" i="5"/>
  <c r="BE222" i="5"/>
  <c r="BE223" i="5"/>
  <c r="BE224" i="5"/>
  <c r="BE225" i="5"/>
  <c r="BE226" i="5"/>
  <c r="BE227" i="5"/>
  <c r="BE228" i="5"/>
  <c r="BE229" i="5"/>
  <c r="BE230" i="5"/>
  <c r="BE231" i="5"/>
  <c r="BE232" i="5"/>
  <c r="BE233" i="5"/>
  <c r="BE234" i="5"/>
  <c r="BE235" i="5"/>
  <c r="BE236" i="5"/>
  <c r="BE237" i="5"/>
  <c r="BE238" i="5"/>
  <c r="BE239" i="5"/>
  <c r="BE240" i="5"/>
  <c r="BE241" i="5"/>
  <c r="BE242" i="5"/>
  <c r="BE243" i="5"/>
  <c r="BE244" i="5"/>
  <c r="BE245" i="5"/>
  <c r="BE246" i="5"/>
  <c r="BE247" i="5"/>
  <c r="BE248" i="5"/>
  <c r="BE249" i="5"/>
  <c r="BE250" i="5"/>
  <c r="BE251" i="5"/>
  <c r="BE252" i="5"/>
  <c r="BE253" i="5"/>
  <c r="BE254" i="5"/>
  <c r="BE255" i="5"/>
  <c r="BE256" i="5"/>
  <c r="BE257" i="5"/>
  <c r="BE258" i="5"/>
  <c r="BE259" i="5"/>
  <c r="BE260" i="5"/>
  <c r="BE261" i="5"/>
  <c r="BE262" i="5"/>
  <c r="BE263" i="5"/>
  <c r="BE264" i="5"/>
  <c r="BE265" i="5"/>
  <c r="BE266" i="5"/>
  <c r="BE267" i="5"/>
  <c r="BE268" i="5"/>
  <c r="BE269" i="5"/>
  <c r="BE270" i="5"/>
  <c r="BE271" i="5"/>
  <c r="BE272" i="5"/>
  <c r="BE273" i="5"/>
  <c r="BE274" i="5"/>
  <c r="BE275" i="5"/>
  <c r="BE276" i="5"/>
  <c r="BE277" i="5"/>
  <c r="BE278" i="5"/>
  <c r="BE279" i="5"/>
  <c r="BE280" i="5"/>
  <c r="BE281" i="5"/>
  <c r="BE282" i="5"/>
  <c r="BE283" i="5"/>
  <c r="BE284" i="5"/>
  <c r="BE285" i="5"/>
  <c r="BE286" i="5"/>
  <c r="BE287" i="5"/>
  <c r="BE288" i="5"/>
  <c r="BE289" i="5"/>
  <c r="BE290" i="5"/>
  <c r="BE291" i="5"/>
  <c r="BE292" i="5"/>
  <c r="BE293" i="5"/>
  <c r="BE294" i="5"/>
  <c r="BE295" i="5"/>
  <c r="BE296" i="5"/>
  <c r="BE297" i="5"/>
  <c r="BE298" i="5"/>
  <c r="BE299" i="5"/>
  <c r="BE300" i="5"/>
  <c r="BE301" i="5"/>
  <c r="BE302" i="5"/>
  <c r="BE303" i="5"/>
  <c r="BE304" i="5"/>
  <c r="BE305" i="5"/>
  <c r="BE306" i="5"/>
  <c r="BE307" i="5"/>
  <c r="BE308" i="5"/>
  <c r="BE309" i="5"/>
  <c r="BE310" i="5"/>
  <c r="BE311" i="5"/>
  <c r="BE312" i="5"/>
  <c r="BE313" i="5"/>
  <c r="BE314" i="5"/>
  <c r="BE315" i="5"/>
  <c r="BE316" i="5"/>
  <c r="BE317" i="5"/>
  <c r="BE318" i="5"/>
  <c r="BE319" i="5"/>
  <c r="BE320" i="5"/>
  <c r="BE321" i="5"/>
  <c r="BE322" i="5"/>
  <c r="BE323" i="5"/>
  <c r="BE324" i="5"/>
  <c r="BE325" i="5"/>
  <c r="BE326" i="5"/>
  <c r="BE327" i="5"/>
  <c r="BE328" i="5"/>
  <c r="BE329" i="5"/>
  <c r="BE330" i="5"/>
  <c r="BE331" i="5"/>
  <c r="BE332" i="5"/>
  <c r="BE333" i="5"/>
  <c r="BE334" i="5"/>
  <c r="BE335" i="5"/>
  <c r="BE336" i="5"/>
  <c r="BE337" i="5"/>
  <c r="BE338" i="5"/>
  <c r="BE339" i="5"/>
  <c r="BE340" i="5"/>
  <c r="BE341" i="5"/>
  <c r="BE342" i="5"/>
  <c r="BE343" i="5"/>
  <c r="BE344" i="5"/>
  <c r="BE345" i="5"/>
  <c r="BE346" i="5"/>
  <c r="BE347" i="5"/>
  <c r="BE348" i="5"/>
  <c r="BE349" i="5"/>
  <c r="BE350" i="5"/>
  <c r="BE351" i="5"/>
  <c r="BE352" i="5"/>
  <c r="BE353" i="5"/>
  <c r="BE354" i="5"/>
  <c r="BE355" i="5"/>
  <c r="BE356" i="5"/>
  <c r="BE357" i="5"/>
  <c r="BE358" i="5"/>
  <c r="BE359" i="5"/>
  <c r="BE360" i="5"/>
  <c r="BE361" i="5"/>
  <c r="BE362" i="5"/>
  <c r="BE363" i="5"/>
  <c r="BE364" i="5"/>
  <c r="BE365" i="5"/>
  <c r="BE366" i="5"/>
  <c r="BE367" i="5"/>
  <c r="BE368" i="5"/>
  <c r="BE369" i="5"/>
  <c r="BE370" i="5"/>
  <c r="BE371" i="5"/>
  <c r="BE372" i="5"/>
  <c r="BE373" i="5"/>
  <c r="BE374" i="5"/>
  <c r="BE375" i="5"/>
  <c r="BE376" i="5"/>
  <c r="BE377" i="5"/>
  <c r="BE378" i="5"/>
  <c r="BE379" i="5"/>
  <c r="BE380" i="5"/>
  <c r="BE381" i="5"/>
  <c r="BE382" i="5"/>
  <c r="BE383" i="5"/>
  <c r="BE384" i="5"/>
  <c r="BE385" i="5"/>
  <c r="BE386" i="5"/>
  <c r="BE387" i="5"/>
  <c r="BE388" i="5"/>
  <c r="BE389" i="5"/>
  <c r="BE390" i="5"/>
  <c r="BE391" i="5"/>
  <c r="BE392" i="5"/>
  <c r="BE393" i="5"/>
  <c r="BE394" i="5"/>
  <c r="BE395" i="5"/>
  <c r="BE396" i="5"/>
  <c r="BE397" i="5"/>
  <c r="BE398" i="5"/>
  <c r="BE399" i="5"/>
  <c r="BE400" i="5"/>
  <c r="BE401" i="5"/>
  <c r="BE402" i="5"/>
  <c r="BE403" i="5"/>
  <c r="BE404" i="5"/>
  <c r="BE405" i="5"/>
  <c r="BE406" i="5"/>
  <c r="BE407" i="5"/>
  <c r="BE408" i="5"/>
  <c r="BE409" i="5"/>
  <c r="BE410" i="5"/>
  <c r="BE411" i="5"/>
  <c r="BE412" i="5"/>
  <c r="BE413" i="5"/>
  <c r="BE414" i="5"/>
  <c r="BE415" i="5"/>
  <c r="BE416" i="5"/>
  <c r="BE417" i="5"/>
  <c r="BE418" i="5"/>
  <c r="BE419" i="5"/>
  <c r="BE420" i="5"/>
  <c r="BE421" i="5"/>
  <c r="BE422" i="5"/>
  <c r="BE423" i="5"/>
  <c r="BE424" i="5"/>
  <c r="BE425" i="5"/>
  <c r="BE426" i="5"/>
  <c r="BE427" i="5"/>
  <c r="BE428" i="5"/>
  <c r="BE429" i="5"/>
  <c r="BE430" i="5"/>
  <c r="BE431" i="5"/>
  <c r="BE432" i="5"/>
  <c r="BE433" i="5"/>
  <c r="BE434" i="5"/>
  <c r="BE435" i="5"/>
  <c r="BE436" i="5"/>
  <c r="BE437" i="5"/>
  <c r="BE438" i="5"/>
  <c r="BE439" i="5"/>
  <c r="BE440" i="5"/>
  <c r="BE441" i="5"/>
  <c r="BE442" i="5"/>
  <c r="BE443" i="5"/>
  <c r="BE444" i="5"/>
  <c r="BE445" i="5"/>
  <c r="BE446" i="5"/>
  <c r="BE447" i="5"/>
  <c r="BE448" i="5"/>
  <c r="BE449" i="5"/>
  <c r="BE450" i="5"/>
  <c r="BE451" i="5"/>
  <c r="BE452" i="5"/>
  <c r="BE453" i="5"/>
  <c r="BE454" i="5"/>
  <c r="BE455" i="5"/>
  <c r="BE456" i="5"/>
  <c r="BE457" i="5"/>
  <c r="BE458" i="5"/>
  <c r="BE459" i="5"/>
  <c r="BE460" i="5"/>
  <c r="BE461" i="5"/>
  <c r="BE462" i="5"/>
  <c r="BE463" i="5"/>
  <c r="BE464" i="5"/>
  <c r="BE465" i="5"/>
  <c r="BE466" i="5"/>
  <c r="BE467" i="5"/>
  <c r="BE468" i="5"/>
  <c r="BE469" i="5"/>
  <c r="BE470" i="5"/>
  <c r="BE471" i="5"/>
  <c r="BE472" i="5"/>
  <c r="BE473" i="5"/>
  <c r="BE474" i="5"/>
  <c r="BE475" i="5"/>
  <c r="BE476" i="5"/>
  <c r="BE477" i="5"/>
  <c r="BE478" i="5"/>
  <c r="BE479" i="5"/>
  <c r="BE480" i="5"/>
  <c r="BE481" i="5"/>
  <c r="BE482" i="5"/>
  <c r="BE483" i="5"/>
  <c r="BE484" i="5"/>
  <c r="BE485" i="5"/>
  <c r="BE486" i="5"/>
  <c r="BE487" i="5"/>
  <c r="BE488" i="5"/>
  <c r="BE489" i="5"/>
  <c r="BE490" i="5"/>
  <c r="BE491" i="5"/>
  <c r="BE492" i="5"/>
  <c r="BE493" i="5"/>
  <c r="BE494" i="5"/>
  <c r="BE495" i="5"/>
  <c r="BE496" i="5"/>
  <c r="BE497" i="5"/>
  <c r="BE498" i="5"/>
  <c r="BE499" i="5"/>
  <c r="BE500" i="5"/>
  <c r="BE501" i="5"/>
  <c r="BE502" i="5"/>
  <c r="BE503" i="5"/>
  <c r="BE504" i="5"/>
  <c r="BE505" i="5"/>
  <c r="BE506" i="5"/>
  <c r="BE507" i="5"/>
  <c r="BE508" i="5"/>
  <c r="BE509" i="5"/>
  <c r="BE510" i="5"/>
  <c r="BE511" i="5"/>
  <c r="BE512" i="5"/>
  <c r="BE513" i="5"/>
  <c r="BE514" i="5"/>
  <c r="BE515" i="5"/>
  <c r="BE516" i="5"/>
  <c r="BE517" i="5"/>
  <c r="BE518" i="5"/>
  <c r="BE519" i="5"/>
  <c r="BE520" i="5"/>
  <c r="BE521" i="5"/>
  <c r="BE522" i="5"/>
  <c r="BE523" i="5"/>
  <c r="BE524" i="5"/>
  <c r="BE525" i="5"/>
  <c r="BE526" i="5"/>
  <c r="BE527" i="5"/>
  <c r="BE528" i="5"/>
  <c r="BE529" i="5"/>
  <c r="BE530" i="5"/>
  <c r="BE531" i="5"/>
  <c r="BE532" i="5"/>
  <c r="BE533" i="5"/>
  <c r="BE534" i="5"/>
  <c r="BE535" i="5"/>
  <c r="BE536" i="5"/>
  <c r="BE537" i="5"/>
  <c r="BE538" i="5"/>
  <c r="BE539" i="5"/>
  <c r="BE540" i="5"/>
  <c r="BE541" i="5"/>
  <c r="BE542" i="5"/>
  <c r="BE543" i="5"/>
  <c r="BE544" i="5"/>
  <c r="BE545" i="5"/>
  <c r="BE546" i="5"/>
  <c r="BE547" i="5"/>
  <c r="BE548" i="5"/>
  <c r="BE549" i="5"/>
  <c r="BE550" i="5"/>
  <c r="BE551" i="5"/>
  <c r="BE552" i="5"/>
  <c r="BE553" i="5"/>
  <c r="BE554" i="5"/>
  <c r="BE555" i="5"/>
  <c r="BE556" i="5"/>
  <c r="BE557" i="5"/>
  <c r="BE558" i="5"/>
  <c r="BE559" i="5"/>
  <c r="BE560" i="5"/>
  <c r="BE561" i="5"/>
  <c r="BE562" i="5"/>
  <c r="BE563" i="5"/>
  <c r="BE564" i="5"/>
  <c r="BE565" i="5"/>
  <c r="BE566" i="5"/>
  <c r="BE567" i="5"/>
  <c r="BE568" i="5"/>
  <c r="BE569" i="5"/>
  <c r="BE570" i="5"/>
  <c r="BE571" i="5"/>
  <c r="BE572" i="5"/>
  <c r="BE573" i="5"/>
  <c r="BE574" i="5"/>
  <c r="BE575" i="5"/>
  <c r="BE576" i="5"/>
  <c r="BE577" i="5"/>
  <c r="BE578" i="5"/>
  <c r="BE579" i="5"/>
  <c r="BE580" i="5"/>
  <c r="BE581" i="5"/>
  <c r="BE582" i="5"/>
  <c r="BE583" i="5"/>
  <c r="BE584" i="5"/>
  <c r="BE585" i="5"/>
  <c r="BE586" i="5"/>
  <c r="BE587" i="5"/>
  <c r="BE588" i="5"/>
  <c r="BE589" i="5"/>
  <c r="BE590" i="5"/>
  <c r="BE591" i="5"/>
  <c r="BE592" i="5"/>
  <c r="BE593" i="5"/>
  <c r="BE594" i="5"/>
  <c r="BE595" i="5"/>
  <c r="BE596" i="5"/>
  <c r="BE597" i="5"/>
  <c r="BE598" i="5"/>
  <c r="BE599" i="5"/>
  <c r="BE600" i="5"/>
  <c r="BE601" i="5"/>
  <c r="BE602" i="5"/>
  <c r="BE603" i="5"/>
  <c r="BE604" i="5"/>
  <c r="BE605" i="5"/>
  <c r="BE606" i="5"/>
  <c r="BE607" i="5"/>
  <c r="BE608" i="5"/>
  <c r="BE609" i="5"/>
  <c r="BE610" i="5"/>
  <c r="BE611" i="5"/>
  <c r="BE612" i="5"/>
  <c r="BE613" i="5"/>
  <c r="BE614" i="5"/>
  <c r="BE615" i="5"/>
  <c r="BE616" i="5"/>
  <c r="BE617" i="5"/>
  <c r="BE618" i="5"/>
  <c r="BE619" i="5"/>
  <c r="BE620" i="5"/>
  <c r="BE621" i="5"/>
  <c r="BE622" i="5"/>
  <c r="BE623" i="5"/>
  <c r="BE624" i="5"/>
  <c r="BE625" i="5"/>
  <c r="BE626" i="5"/>
  <c r="BE627" i="5"/>
  <c r="BE628" i="5"/>
  <c r="BE629" i="5"/>
  <c r="BE630" i="5"/>
  <c r="BE631" i="5"/>
  <c r="BE632" i="5"/>
  <c r="BE633" i="5"/>
  <c r="BE634" i="5"/>
  <c r="BE635" i="5"/>
  <c r="BE636" i="5"/>
  <c r="BE637" i="5"/>
  <c r="BE638" i="5"/>
  <c r="BE639" i="5"/>
  <c r="BE640" i="5"/>
  <c r="BE641" i="5"/>
  <c r="BE642" i="5"/>
  <c r="BE643" i="5"/>
  <c r="BE644" i="5"/>
  <c r="BE645" i="5"/>
  <c r="BE646" i="5"/>
  <c r="BE647" i="5"/>
  <c r="BE648" i="5"/>
  <c r="BE649" i="5"/>
  <c r="BE650" i="5"/>
  <c r="BE651" i="5"/>
  <c r="BE652" i="5"/>
  <c r="BE653" i="5"/>
  <c r="BE654" i="5"/>
  <c r="BE655" i="5"/>
  <c r="BE656" i="5"/>
  <c r="BE657" i="5"/>
  <c r="BE658" i="5"/>
  <c r="BE659" i="5"/>
  <c r="BE660" i="5"/>
  <c r="BE661" i="5"/>
  <c r="BE662" i="5"/>
  <c r="BE663" i="5"/>
  <c r="BE664" i="5"/>
  <c r="BE665" i="5"/>
  <c r="BE666" i="5"/>
  <c r="BE667" i="5"/>
  <c r="BE668" i="5"/>
  <c r="BE669" i="5"/>
  <c r="BE670" i="5"/>
  <c r="BE671" i="5"/>
  <c r="BE672" i="5"/>
  <c r="BE673" i="5"/>
  <c r="BE674" i="5"/>
  <c r="BE675" i="5"/>
  <c r="BE676" i="5"/>
  <c r="BE677" i="5"/>
  <c r="BE678" i="5"/>
  <c r="BE679" i="5"/>
  <c r="BE680" i="5"/>
  <c r="BE681" i="5"/>
  <c r="BE682" i="5"/>
  <c r="BE683" i="5"/>
  <c r="BE684" i="5"/>
  <c r="BE685" i="5"/>
  <c r="BE686" i="5"/>
  <c r="BE687" i="5"/>
  <c r="BE688" i="5"/>
  <c r="BE689" i="5"/>
  <c r="BE690" i="5"/>
  <c r="BE691" i="5"/>
  <c r="BE692" i="5"/>
  <c r="BE693" i="5"/>
  <c r="BE694" i="5"/>
  <c r="BE695" i="5"/>
  <c r="BE696" i="5"/>
  <c r="BE697" i="5"/>
  <c r="BE698" i="5"/>
  <c r="BE699" i="5"/>
  <c r="BE700" i="5"/>
  <c r="BE701" i="5"/>
  <c r="BE702" i="5"/>
  <c r="BE703" i="5"/>
  <c r="BE704" i="5"/>
  <c r="BE705" i="5"/>
  <c r="BE706" i="5"/>
  <c r="BE707" i="5"/>
  <c r="BE708" i="5"/>
  <c r="BE709" i="5"/>
  <c r="BE710" i="5"/>
  <c r="BE711" i="5"/>
  <c r="BE712" i="5"/>
  <c r="BE713" i="5"/>
  <c r="BE714" i="5"/>
  <c r="BE715" i="5"/>
  <c r="BE716" i="5"/>
  <c r="BE717" i="5"/>
  <c r="BE718" i="5"/>
  <c r="BE719" i="5"/>
  <c r="BE720" i="5"/>
  <c r="BE721" i="5"/>
  <c r="BE722" i="5"/>
  <c r="BE723" i="5"/>
  <c r="BE724" i="5"/>
  <c r="BE725" i="5"/>
  <c r="BE726" i="5"/>
  <c r="BE727" i="5"/>
  <c r="BE728" i="5"/>
  <c r="BE729" i="5"/>
  <c r="BE730" i="5"/>
  <c r="BE731" i="5"/>
  <c r="BE732" i="5"/>
  <c r="BE733" i="5"/>
  <c r="BE734" i="5"/>
  <c r="BE735" i="5"/>
  <c r="BE736" i="5"/>
  <c r="BE737" i="5"/>
  <c r="BE738" i="5"/>
  <c r="BE739" i="5"/>
  <c r="BE740" i="5"/>
  <c r="BE741" i="5"/>
  <c r="BE742" i="5"/>
  <c r="BE743" i="5"/>
  <c r="BE744" i="5"/>
  <c r="BE745" i="5"/>
  <c r="BE746" i="5"/>
  <c r="BE747" i="5"/>
  <c r="BE748" i="5"/>
  <c r="BE749" i="5"/>
  <c r="BE750" i="5"/>
  <c r="BE751" i="5"/>
  <c r="BE752" i="5"/>
  <c r="BE753" i="5"/>
  <c r="BE754" i="5"/>
  <c r="BE755" i="5"/>
  <c r="BE756" i="5"/>
  <c r="BE757" i="5"/>
  <c r="BE758" i="5"/>
  <c r="BE759" i="5"/>
  <c r="BE760" i="5"/>
  <c r="BE761" i="5"/>
  <c r="BE762" i="5"/>
  <c r="BE763" i="5"/>
  <c r="BE764" i="5"/>
  <c r="BE765" i="5"/>
  <c r="BE766" i="5"/>
  <c r="BE767" i="5"/>
  <c r="BE768" i="5"/>
  <c r="BE769" i="5"/>
  <c r="BE770" i="5"/>
  <c r="BE771" i="5"/>
  <c r="BE772" i="5"/>
  <c r="BE773" i="5"/>
  <c r="BE774" i="5"/>
  <c r="BE775" i="5"/>
  <c r="BE776" i="5"/>
  <c r="BE777" i="5"/>
  <c r="BE778" i="5"/>
  <c r="BE779" i="5"/>
  <c r="BE780" i="5"/>
  <c r="BE781" i="5"/>
  <c r="BE782" i="5"/>
  <c r="BE783" i="5"/>
  <c r="BE784" i="5"/>
  <c r="BE785" i="5"/>
  <c r="BE786" i="5"/>
  <c r="BE787" i="5"/>
  <c r="BE788" i="5"/>
  <c r="BE789" i="5"/>
  <c r="BE790" i="5"/>
  <c r="BE791" i="5"/>
  <c r="BE792" i="5"/>
  <c r="BE793" i="5"/>
  <c r="BE794" i="5"/>
  <c r="BE795" i="5"/>
  <c r="BE796" i="5"/>
  <c r="BE797" i="5"/>
  <c r="BE798" i="5"/>
  <c r="BE799" i="5"/>
  <c r="BE800" i="5"/>
  <c r="BE801" i="5"/>
  <c r="BE802" i="5"/>
  <c r="BE803" i="5"/>
  <c r="BE804" i="5"/>
  <c r="BE805" i="5"/>
  <c r="BE806" i="5"/>
  <c r="BE807" i="5"/>
  <c r="BE808" i="5"/>
  <c r="BE809" i="5"/>
  <c r="BE810" i="5"/>
  <c r="BE811" i="5"/>
  <c r="BE812" i="5"/>
  <c r="BE813" i="5"/>
  <c r="BE814" i="5"/>
  <c r="BE815" i="5"/>
  <c r="BE816" i="5"/>
  <c r="BE817" i="5"/>
  <c r="BE818" i="5"/>
  <c r="BE819" i="5"/>
  <c r="BE820" i="5"/>
  <c r="BE821" i="5"/>
  <c r="BE822" i="5"/>
  <c r="BE823" i="5"/>
  <c r="BE824" i="5"/>
  <c r="BE825" i="5"/>
  <c r="BE826" i="5"/>
  <c r="BE827" i="5"/>
  <c r="BE828" i="5"/>
  <c r="BE829" i="5"/>
  <c r="BE830" i="5"/>
  <c r="BE831" i="5"/>
  <c r="BE832" i="5"/>
  <c r="BE833" i="5"/>
  <c r="BE834" i="5"/>
  <c r="BE835" i="5"/>
  <c r="BE836" i="5"/>
  <c r="BE837" i="5"/>
  <c r="BE838" i="5"/>
  <c r="BE839" i="5"/>
  <c r="BE840" i="5"/>
  <c r="BE841" i="5"/>
  <c r="BE842" i="5"/>
  <c r="BE843" i="5"/>
  <c r="BE844" i="5"/>
  <c r="BE845" i="5"/>
  <c r="BE846" i="5"/>
  <c r="BE847" i="5"/>
  <c r="BE848" i="5"/>
  <c r="BE849" i="5"/>
  <c r="BE850" i="5"/>
  <c r="BE851" i="5"/>
  <c r="BE852" i="5"/>
  <c r="BE853" i="5"/>
  <c r="BE854" i="5"/>
  <c r="BE855" i="5"/>
  <c r="BE856" i="5"/>
  <c r="BE857" i="5"/>
  <c r="BE858" i="5"/>
  <c r="BE859" i="5"/>
  <c r="BE860" i="5"/>
  <c r="BE861" i="5"/>
  <c r="BE862" i="5"/>
  <c r="BE863" i="5"/>
  <c r="BE864" i="5"/>
  <c r="BE865" i="5"/>
  <c r="BE866" i="5"/>
  <c r="BE867" i="5"/>
  <c r="BE868" i="5"/>
  <c r="BE869" i="5"/>
  <c r="BE870" i="5"/>
  <c r="BE871" i="5"/>
  <c r="BE872" i="5"/>
  <c r="BE873" i="5"/>
  <c r="BE874" i="5"/>
  <c r="BE875" i="5"/>
  <c r="BE876" i="5"/>
  <c r="BE877" i="5"/>
  <c r="BE878" i="5"/>
  <c r="BE879" i="5"/>
  <c r="BE880" i="5"/>
  <c r="BE881" i="5"/>
  <c r="BE882" i="5"/>
  <c r="BE883" i="5"/>
  <c r="BE884" i="5"/>
  <c r="BE885" i="5"/>
  <c r="BE886" i="5"/>
  <c r="BE887" i="5"/>
  <c r="BE888" i="5"/>
  <c r="BE889" i="5"/>
  <c r="BE890" i="5"/>
  <c r="BE891" i="5"/>
  <c r="BE892" i="5"/>
  <c r="BE893" i="5"/>
  <c r="BE894" i="5"/>
  <c r="BE895" i="5"/>
  <c r="BE896" i="5"/>
  <c r="BE897" i="5"/>
  <c r="BE898" i="5"/>
  <c r="BE899" i="5"/>
  <c r="BE900" i="5"/>
  <c r="BE901" i="5"/>
  <c r="BE902" i="5"/>
  <c r="BE903" i="5"/>
  <c r="BE904" i="5"/>
  <c r="BE905" i="5"/>
  <c r="BE906" i="5"/>
  <c r="BE907" i="5"/>
  <c r="BE908" i="5"/>
  <c r="BE909" i="5"/>
  <c r="BE910" i="5"/>
  <c r="BE911" i="5"/>
  <c r="BE912" i="5"/>
  <c r="BE913" i="5"/>
  <c r="BE914" i="5"/>
  <c r="BE915" i="5"/>
  <c r="BE916" i="5"/>
  <c r="BE917" i="5"/>
  <c r="BE918" i="5"/>
  <c r="BE919" i="5"/>
  <c r="BE920" i="5"/>
  <c r="BE921" i="5"/>
  <c r="BE922" i="5"/>
  <c r="BE923" i="5"/>
  <c r="BE924" i="5"/>
  <c r="BE925" i="5"/>
  <c r="BE926" i="5"/>
  <c r="BE927" i="5"/>
  <c r="BE928" i="5"/>
  <c r="BE929" i="5"/>
  <c r="BE930" i="5"/>
  <c r="BE931" i="5"/>
  <c r="BE932" i="5"/>
  <c r="BE933" i="5"/>
  <c r="BE934" i="5"/>
  <c r="BE935" i="5"/>
  <c r="BE936" i="5"/>
  <c r="BE937" i="5"/>
  <c r="BE938" i="5"/>
  <c r="BE939" i="5"/>
  <c r="BE940" i="5"/>
  <c r="BE941" i="5"/>
  <c r="BE942" i="5"/>
  <c r="BE943" i="5"/>
  <c r="BE944" i="5"/>
  <c r="BE945" i="5"/>
  <c r="BE946" i="5"/>
  <c r="BE947" i="5"/>
  <c r="BE948" i="5"/>
  <c r="BE949" i="5"/>
  <c r="BE950" i="5"/>
  <c r="BE951" i="5"/>
  <c r="BE952" i="5"/>
  <c r="BE953" i="5"/>
  <c r="BE954" i="5"/>
  <c r="BE955" i="5"/>
  <c r="BE956" i="5"/>
  <c r="BE957" i="5"/>
  <c r="BE958" i="5"/>
  <c r="BE959" i="5"/>
  <c r="BE960" i="5"/>
  <c r="BE961" i="5"/>
  <c r="BE962" i="5"/>
  <c r="BE963" i="5"/>
  <c r="BE964" i="5"/>
  <c r="BE965" i="5"/>
  <c r="BE966" i="5"/>
  <c r="BE967" i="5"/>
  <c r="BE968" i="5"/>
  <c r="BE969" i="5"/>
  <c r="BE970" i="5"/>
  <c r="BE971" i="5"/>
  <c r="BE972" i="5"/>
  <c r="BE973" i="5"/>
  <c r="BE974" i="5"/>
  <c r="BE975" i="5"/>
  <c r="BE976" i="5"/>
  <c r="BE977" i="5"/>
  <c r="BE978" i="5"/>
  <c r="BE979" i="5"/>
  <c r="BE980" i="5"/>
  <c r="BE981" i="5"/>
  <c r="BE982" i="5"/>
  <c r="BE983" i="5"/>
  <c r="BE984" i="5"/>
  <c r="BE985" i="5"/>
  <c r="BE986" i="5"/>
  <c r="BE987" i="5"/>
  <c r="BE988" i="5"/>
  <c r="BE989" i="5"/>
  <c r="BE990" i="5"/>
  <c r="BE991" i="5"/>
  <c r="BE992" i="5"/>
  <c r="BE993" i="5"/>
  <c r="BE994" i="5"/>
  <c r="BE995" i="5"/>
  <c r="BE996" i="5"/>
  <c r="BE997" i="5"/>
  <c r="BE998" i="5"/>
  <c r="BE999" i="5"/>
  <c r="BE1000" i="5"/>
  <c r="BE1001" i="5"/>
  <c r="BE1002" i="5"/>
  <c r="BE1003" i="5"/>
  <c r="BE1004" i="5"/>
  <c r="BE1005" i="5"/>
  <c r="BE1006" i="5"/>
  <c r="BE1007" i="5"/>
  <c r="BE1008" i="5"/>
  <c r="BE1009" i="5"/>
  <c r="BE1010" i="5"/>
  <c r="BE1011" i="5"/>
  <c r="BE1012" i="5"/>
  <c r="BE1013" i="5"/>
  <c r="BE1014" i="5"/>
  <c r="BE1015" i="5"/>
  <c r="BE1016" i="5"/>
  <c r="BE1017" i="5"/>
  <c r="BE1018" i="5"/>
  <c r="BE1019" i="5"/>
  <c r="BE1020" i="5"/>
  <c r="BE1021" i="5"/>
  <c r="BE1022" i="5"/>
  <c r="BE1023" i="5"/>
  <c r="BE1024" i="5"/>
  <c r="BE1025" i="5"/>
  <c r="BE1026" i="5"/>
  <c r="BE1027" i="5"/>
  <c r="BE1028" i="5"/>
  <c r="BE1029" i="5"/>
  <c r="BE1030" i="5"/>
  <c r="BE1031" i="5"/>
  <c r="BE1032" i="5"/>
  <c r="BE1033" i="5"/>
  <c r="BE1034" i="5"/>
  <c r="BE1035" i="5"/>
  <c r="BE1036" i="5"/>
  <c r="BE1037" i="5"/>
  <c r="BE1038" i="5"/>
  <c r="BE1039" i="5"/>
  <c r="BE1040" i="5"/>
  <c r="BE1041" i="5"/>
  <c r="BE1042" i="5"/>
  <c r="BE1043" i="5"/>
  <c r="BE1044" i="5"/>
  <c r="BE1045" i="5"/>
  <c r="BE1046" i="5"/>
  <c r="BE1047" i="5"/>
  <c r="BE1048" i="5"/>
  <c r="BE1049" i="5"/>
  <c r="BE1050" i="5"/>
  <c r="BE1051" i="5"/>
  <c r="BE1052" i="5"/>
  <c r="BE1053" i="5"/>
  <c r="BE1054" i="5"/>
  <c r="BE1055" i="5"/>
  <c r="BE1056" i="5"/>
  <c r="BE1057" i="5"/>
  <c r="BE1058" i="5"/>
  <c r="BE1059" i="5"/>
  <c r="BE1060" i="5"/>
  <c r="BE1061" i="5"/>
  <c r="BE1062" i="5"/>
  <c r="BE1063" i="5"/>
  <c r="BE1064" i="5"/>
  <c r="BE1065" i="5"/>
  <c r="BE1066" i="5"/>
  <c r="BE1067" i="5"/>
  <c r="BE1068" i="5"/>
  <c r="BE1069" i="5"/>
  <c r="BE1070" i="5"/>
  <c r="BE1071" i="5"/>
  <c r="BE1072" i="5"/>
  <c r="BE1073" i="5"/>
  <c r="BE1074" i="5"/>
  <c r="BE1075" i="5"/>
  <c r="BE1076" i="5"/>
  <c r="BE1077" i="5"/>
  <c r="BE1078" i="5"/>
  <c r="BE1079" i="5"/>
  <c r="BE1080" i="5"/>
  <c r="BE1081" i="5"/>
  <c r="BE1082" i="5"/>
  <c r="BE1083" i="5"/>
  <c r="BE1084" i="5"/>
  <c r="BE1085" i="5"/>
  <c r="BE1086" i="5"/>
  <c r="BE1087" i="5"/>
  <c r="BE1088" i="5"/>
  <c r="BE1089" i="5"/>
  <c r="BE1090" i="5"/>
  <c r="BE1091" i="5"/>
  <c r="BE1092" i="5"/>
  <c r="BE1093" i="5"/>
  <c r="BE1094" i="5"/>
  <c r="BE1095" i="5"/>
  <c r="BE1096" i="5"/>
  <c r="BE1097" i="5"/>
  <c r="BE1098" i="5"/>
  <c r="BE1099" i="5"/>
  <c r="BE1100" i="5"/>
  <c r="BE1101" i="5"/>
  <c r="BE1102" i="5"/>
  <c r="BE1103" i="5"/>
  <c r="BE1104" i="5"/>
  <c r="BE1105" i="5"/>
  <c r="BE1106" i="5"/>
  <c r="BE1107" i="5"/>
  <c r="BE1108" i="5"/>
  <c r="BE1109" i="5"/>
  <c r="BE1110" i="5"/>
  <c r="BE1111" i="5"/>
  <c r="BE1112" i="5"/>
  <c r="BE1113" i="5"/>
  <c r="BE1114" i="5"/>
  <c r="BE1115" i="5"/>
  <c r="BE1116" i="5"/>
  <c r="BE1117" i="5"/>
  <c r="BE1118" i="5"/>
  <c r="BE1119" i="5"/>
  <c r="BE1120" i="5"/>
  <c r="BE1121" i="5"/>
  <c r="BE1122" i="5"/>
  <c r="BE1123" i="5"/>
  <c r="BE1124" i="5"/>
  <c r="BE1125" i="5"/>
  <c r="BE1126" i="5"/>
  <c r="BE1127" i="5"/>
  <c r="BE1128" i="5"/>
  <c r="BE1129" i="5"/>
  <c r="BE1130" i="5"/>
  <c r="BE1131" i="5"/>
  <c r="BE1132" i="5"/>
  <c r="BE1133" i="5"/>
  <c r="BE1134" i="5"/>
  <c r="BE1135" i="5"/>
  <c r="BE1136" i="5"/>
  <c r="BE1137" i="5"/>
  <c r="BE1138" i="5"/>
  <c r="BE1139" i="5"/>
  <c r="BE1140" i="5"/>
  <c r="BE1141" i="5"/>
  <c r="BE1142" i="5"/>
  <c r="BE1143" i="5"/>
  <c r="BE1144" i="5"/>
  <c r="BE1145" i="5"/>
  <c r="BE1146" i="5"/>
  <c r="BE1147" i="5"/>
  <c r="BE1148" i="5"/>
  <c r="BE1149" i="5"/>
  <c r="BE1150" i="5"/>
  <c r="BE1151" i="5"/>
  <c r="BE1152" i="5"/>
  <c r="BE1153" i="5"/>
  <c r="BE1154" i="5"/>
  <c r="BE1155" i="5"/>
  <c r="BE1156" i="5"/>
  <c r="BE1157" i="5"/>
  <c r="BE1158" i="5"/>
  <c r="BE1159" i="5"/>
  <c r="BE1160" i="5"/>
  <c r="BE1161" i="5"/>
  <c r="BE1162" i="5"/>
  <c r="BE1163" i="5"/>
  <c r="BE1164" i="5"/>
  <c r="BE1165" i="5"/>
  <c r="BE1166" i="5"/>
  <c r="BE1167" i="5"/>
  <c r="BE1168" i="5"/>
  <c r="BE1169" i="5"/>
  <c r="BE1170" i="5"/>
  <c r="BE1171" i="5"/>
  <c r="BE1172" i="5"/>
  <c r="BE1173" i="5"/>
  <c r="BE1174" i="5"/>
  <c r="BE1175" i="5"/>
  <c r="BE1176" i="5"/>
  <c r="BE1177" i="5"/>
  <c r="BE1178" i="5"/>
  <c r="BE1179" i="5"/>
  <c r="BE1180" i="5"/>
  <c r="BE1181" i="5"/>
  <c r="BE1182" i="5"/>
  <c r="BE1183" i="5"/>
  <c r="BE1184" i="5"/>
  <c r="BE1185" i="5"/>
  <c r="BE1186" i="5"/>
  <c r="BE1187" i="5"/>
  <c r="BE1188" i="5"/>
  <c r="BE1189" i="5"/>
  <c r="BE1190" i="5"/>
  <c r="BE1191" i="5"/>
  <c r="BE1192" i="5"/>
  <c r="BE1193" i="5"/>
  <c r="BE1194" i="5"/>
  <c r="BE1195" i="5"/>
  <c r="BE1196" i="5"/>
  <c r="BE1197" i="5"/>
  <c r="BE1198" i="5"/>
  <c r="BE1199" i="5"/>
  <c r="BE1200" i="5"/>
  <c r="BE1201" i="5"/>
  <c r="BE1202" i="5"/>
  <c r="BE1203" i="5"/>
  <c r="BE1204" i="5"/>
  <c r="BE1205" i="5"/>
  <c r="BE1206" i="5"/>
  <c r="BE1207" i="5"/>
  <c r="BE1208" i="5"/>
  <c r="BE1209" i="5"/>
  <c r="BE1210" i="5"/>
  <c r="BE1211" i="5"/>
  <c r="BE1212" i="5"/>
  <c r="BE1213" i="5"/>
  <c r="BE1214" i="5"/>
  <c r="BE1215" i="5"/>
  <c r="BE1216" i="5"/>
  <c r="BE1217" i="5"/>
  <c r="BE1218" i="5"/>
  <c r="BE1219" i="5"/>
  <c r="BE1220" i="5"/>
  <c r="BE1221" i="5"/>
  <c r="BE1222" i="5"/>
  <c r="BE1223" i="5"/>
  <c r="BE1224" i="5"/>
  <c r="BE1225" i="5"/>
  <c r="BE1226" i="5"/>
  <c r="BE1227" i="5"/>
  <c r="BE1228" i="5"/>
  <c r="BE1229" i="5"/>
  <c r="BE1230" i="5"/>
  <c r="BE1231" i="5"/>
  <c r="BE1232" i="5"/>
  <c r="BE1233" i="5"/>
  <c r="BE1234" i="5"/>
  <c r="BE1235" i="5"/>
  <c r="BE1236" i="5"/>
  <c r="BE1237" i="5"/>
  <c r="BE1238" i="5"/>
  <c r="BE1239" i="5"/>
  <c r="BE1240" i="5"/>
  <c r="BE1241" i="5"/>
  <c r="BE1242" i="5"/>
  <c r="BE1243" i="5"/>
  <c r="BE1244" i="5"/>
  <c r="BE1245" i="5"/>
  <c r="BE1246" i="5"/>
  <c r="BE1247" i="5"/>
  <c r="BE1248" i="5"/>
  <c r="BE1249" i="5"/>
  <c r="BE1250" i="5"/>
  <c r="BE1251" i="5"/>
  <c r="BE1252" i="5"/>
  <c r="BE1253" i="5"/>
  <c r="BE1254" i="5"/>
  <c r="BE1255" i="5"/>
  <c r="BE1256" i="5"/>
  <c r="BE1257" i="5"/>
  <c r="BE1258" i="5"/>
  <c r="BE1259" i="5"/>
  <c r="BE1260" i="5"/>
  <c r="BE1261" i="5"/>
  <c r="BE1262" i="5"/>
  <c r="BE1263" i="5"/>
  <c r="BE1264" i="5"/>
  <c r="BE1265" i="5"/>
  <c r="BE1266" i="5"/>
  <c r="BE1267" i="5"/>
  <c r="BE1268" i="5"/>
  <c r="BE1269" i="5"/>
  <c r="BE1270" i="5"/>
  <c r="BE1271" i="5"/>
  <c r="BE1272" i="5"/>
  <c r="BE1273" i="5"/>
  <c r="BE1274" i="5"/>
  <c r="BE1275" i="5"/>
  <c r="BE1276" i="5"/>
  <c r="BE1277" i="5"/>
  <c r="BE1278" i="5"/>
  <c r="BE1279" i="5"/>
  <c r="BE1280" i="5"/>
  <c r="BE1281" i="5"/>
  <c r="BE1282" i="5"/>
  <c r="BE1283" i="5"/>
  <c r="BE1284" i="5"/>
  <c r="BE1285" i="5"/>
  <c r="BE1286" i="5"/>
  <c r="BE1287" i="5"/>
  <c r="BE1288" i="5"/>
  <c r="BE1289" i="5"/>
  <c r="BE1290" i="5"/>
  <c r="BE1291" i="5"/>
  <c r="BE1292" i="5"/>
  <c r="BE1293" i="5"/>
  <c r="BE1294" i="5"/>
  <c r="BE1295" i="5"/>
  <c r="BE1296" i="5"/>
  <c r="BE1297" i="5"/>
  <c r="BE1298" i="5"/>
  <c r="BE1299" i="5"/>
  <c r="BE1300" i="5"/>
  <c r="BE1301" i="5"/>
  <c r="BE1302" i="5"/>
  <c r="BE1303" i="5"/>
  <c r="BE1304" i="5"/>
  <c r="BE1305" i="5"/>
  <c r="BE1306" i="5"/>
  <c r="BE1307" i="5"/>
  <c r="BE1308" i="5"/>
  <c r="BE1309" i="5"/>
  <c r="BE1310" i="5"/>
  <c r="BE1311" i="5"/>
  <c r="BE1312" i="5"/>
  <c r="BE1313" i="5"/>
  <c r="BE1314" i="5"/>
  <c r="BE1315" i="5"/>
  <c r="BE1316" i="5"/>
  <c r="BE1317" i="5"/>
  <c r="BE1318" i="5"/>
  <c r="BE1319" i="5"/>
  <c r="BE1320" i="5"/>
  <c r="BE1321" i="5"/>
  <c r="BE1322" i="5"/>
  <c r="BE1323" i="5"/>
  <c r="BE1324" i="5"/>
  <c r="BE1325" i="5"/>
  <c r="BE1326" i="5"/>
  <c r="BE1327" i="5"/>
  <c r="BE1328" i="5"/>
  <c r="BE1329" i="5"/>
  <c r="BE1330" i="5"/>
  <c r="BE1331" i="5"/>
  <c r="BE1332" i="5"/>
  <c r="BE1333" i="5"/>
  <c r="BE1334" i="5"/>
  <c r="BE1335" i="5"/>
  <c r="BE1336" i="5"/>
  <c r="BE1337" i="5"/>
  <c r="BE1338" i="5"/>
  <c r="BE1339" i="5"/>
  <c r="BE1340" i="5"/>
  <c r="BE1341" i="5"/>
  <c r="BE1342" i="5"/>
  <c r="BE1343" i="5"/>
  <c r="BE1344" i="5"/>
  <c r="BE1345" i="5"/>
  <c r="BE1346" i="5"/>
  <c r="BE1347" i="5"/>
  <c r="BE1348" i="5"/>
  <c r="BE1349" i="5"/>
  <c r="BE1350" i="5"/>
  <c r="BE1351" i="5"/>
  <c r="BE1352" i="5"/>
  <c r="BE1353" i="5"/>
  <c r="BE1354" i="5"/>
  <c r="BE1355" i="5"/>
  <c r="BE1356" i="5"/>
  <c r="BE1357" i="5"/>
  <c r="BE1358" i="5"/>
  <c r="BE1359" i="5"/>
  <c r="BE1360" i="5"/>
  <c r="BE1361" i="5"/>
  <c r="BE1362" i="5"/>
  <c r="BE1363" i="5"/>
  <c r="BE1364" i="5"/>
  <c r="BE1365" i="5"/>
  <c r="BE1366" i="5"/>
  <c r="BE1367" i="5"/>
  <c r="BE1368" i="5"/>
  <c r="BE1369" i="5"/>
  <c r="BE1370" i="5"/>
  <c r="BE1371" i="5"/>
  <c r="BE1372" i="5"/>
  <c r="BE1373" i="5"/>
  <c r="BE1374" i="5"/>
  <c r="BE1375" i="5"/>
  <c r="BE1376" i="5"/>
  <c r="BE1377" i="5"/>
  <c r="BE1378" i="5"/>
  <c r="BE1379" i="5"/>
  <c r="BE1380" i="5"/>
  <c r="BE1381" i="5"/>
  <c r="BE1382" i="5"/>
  <c r="BE1383" i="5"/>
  <c r="BE1384" i="5"/>
  <c r="BE1385" i="5"/>
  <c r="BE1386" i="5"/>
  <c r="BE1387" i="5"/>
  <c r="BE1388" i="5"/>
  <c r="BE1389" i="5"/>
  <c r="BE1390" i="5"/>
  <c r="BE1391" i="5"/>
  <c r="BE1392" i="5"/>
  <c r="BE1393" i="5"/>
  <c r="BE1394" i="5"/>
  <c r="BE1395" i="5"/>
  <c r="BE1396" i="5"/>
  <c r="BE1397" i="5"/>
  <c r="BE1398" i="5"/>
  <c r="BE1399" i="5"/>
  <c r="BE1400" i="5"/>
  <c r="BE1401" i="5"/>
  <c r="BE1402" i="5"/>
  <c r="BE1403" i="5"/>
  <c r="BE1404" i="5"/>
  <c r="BE1405" i="5"/>
  <c r="BE1406" i="5"/>
  <c r="BE1407" i="5"/>
  <c r="BE1408" i="5"/>
  <c r="BE1409" i="5"/>
  <c r="BE1410" i="5"/>
  <c r="BE1411" i="5"/>
  <c r="BE1412" i="5"/>
  <c r="BE1413" i="5"/>
  <c r="BE1414" i="5"/>
  <c r="BE1415" i="5"/>
  <c r="BE1416" i="5"/>
  <c r="BE1417" i="5"/>
  <c r="BE1418" i="5"/>
  <c r="BE1419" i="5"/>
  <c r="BE1420" i="5"/>
  <c r="BE1421" i="5"/>
  <c r="BE1422" i="5"/>
  <c r="BE1423" i="5"/>
  <c r="BE1424" i="5"/>
  <c r="BE1425" i="5"/>
  <c r="BE1426" i="5"/>
  <c r="BE1427" i="5"/>
  <c r="BE1428" i="5"/>
  <c r="BE1429" i="5"/>
  <c r="BE1430" i="5"/>
  <c r="BE1431" i="5"/>
  <c r="BE1432" i="5"/>
  <c r="BE1433" i="5"/>
  <c r="BE1434" i="5"/>
  <c r="BE1435" i="5"/>
  <c r="BE1436" i="5"/>
  <c r="BE1437" i="5"/>
  <c r="BE1438" i="5"/>
  <c r="BE1439" i="5"/>
  <c r="BE1440" i="5"/>
  <c r="BE1441" i="5"/>
  <c r="BE1442" i="5"/>
  <c r="BE1443" i="5"/>
  <c r="BE1444" i="5"/>
  <c r="BE1445" i="5"/>
  <c r="BE1446" i="5"/>
  <c r="BE1447" i="5"/>
  <c r="BE1448" i="5"/>
  <c r="BE1449" i="5"/>
  <c r="BE1450" i="5"/>
  <c r="BE1451" i="5"/>
  <c r="BE1452" i="5"/>
  <c r="BE1453" i="5"/>
  <c r="BE1454" i="5"/>
  <c r="BE1455" i="5"/>
  <c r="BE1456" i="5"/>
  <c r="BE1457" i="5"/>
  <c r="BE1458" i="5"/>
  <c r="BE1459" i="5"/>
  <c r="BE1460" i="5"/>
  <c r="BE1461" i="5"/>
  <c r="BE1462" i="5"/>
  <c r="BE1463" i="5"/>
  <c r="BE1464" i="5"/>
  <c r="BE1465" i="5"/>
  <c r="BE1466" i="5"/>
  <c r="BE1467" i="5"/>
  <c r="BE1468" i="5"/>
  <c r="BE1469" i="5"/>
  <c r="BE1470" i="5"/>
  <c r="BE1471" i="5"/>
  <c r="BE1472" i="5"/>
  <c r="BE1473" i="5"/>
  <c r="BE1474" i="5"/>
  <c r="BE1475" i="5"/>
  <c r="BE1476" i="5"/>
  <c r="BE1477" i="5"/>
  <c r="BE1478" i="5"/>
  <c r="BE1479" i="5"/>
  <c r="BE1480" i="5"/>
  <c r="BE1481" i="5"/>
  <c r="BE1482" i="5"/>
  <c r="BE1483" i="5"/>
  <c r="BE1484" i="5"/>
  <c r="BE1485" i="5"/>
  <c r="BE1486" i="5"/>
  <c r="BE1487" i="5"/>
  <c r="BE1488" i="5"/>
  <c r="BE1489" i="5"/>
  <c r="BE1490" i="5"/>
  <c r="BE1491" i="5"/>
  <c r="BE1492" i="5"/>
  <c r="BE1493" i="5"/>
  <c r="BE1494" i="5"/>
  <c r="BE1495" i="5"/>
  <c r="BE1496" i="5"/>
  <c r="BE1497" i="5"/>
  <c r="BE1498" i="5"/>
  <c r="BE1499" i="5"/>
  <c r="BE1500" i="5"/>
  <c r="BE1501" i="5"/>
  <c r="BE1502" i="5"/>
  <c r="BE1503" i="5"/>
  <c r="BE1504" i="5"/>
  <c r="BE1505" i="5"/>
  <c r="BE5" i="5"/>
  <c r="BC6" i="5"/>
  <c r="BC7" i="5"/>
  <c r="BC8" i="5"/>
  <c r="BC9" i="5"/>
  <c r="BD9" i="5" s="1"/>
  <c r="BC10" i="5"/>
  <c r="BC11" i="5"/>
  <c r="BD11" i="5" s="1"/>
  <c r="BC12" i="5"/>
  <c r="BC13" i="5"/>
  <c r="BD13" i="5" s="1"/>
  <c r="BC14" i="5"/>
  <c r="BC15" i="5"/>
  <c r="BC16" i="5"/>
  <c r="BC17" i="5"/>
  <c r="BC18" i="5"/>
  <c r="BC19" i="5"/>
  <c r="BD19" i="5" s="1"/>
  <c r="BC20" i="5"/>
  <c r="BC21" i="5"/>
  <c r="BD21" i="5" s="1"/>
  <c r="BC22" i="5"/>
  <c r="BC23" i="5"/>
  <c r="BD23" i="5" s="1"/>
  <c r="BC24" i="5"/>
  <c r="BC25" i="5"/>
  <c r="BD25" i="5" s="1"/>
  <c r="BC26" i="5"/>
  <c r="BC27" i="5"/>
  <c r="BC28" i="5"/>
  <c r="BC29" i="5"/>
  <c r="BD29" i="5" s="1"/>
  <c r="BC30" i="5"/>
  <c r="BC31" i="5"/>
  <c r="BD31" i="5" s="1"/>
  <c r="BC32" i="5"/>
  <c r="BC33" i="5"/>
  <c r="BC34" i="5"/>
  <c r="BC35" i="5"/>
  <c r="BC36" i="5"/>
  <c r="BC37" i="5"/>
  <c r="BD37" i="5" s="1"/>
  <c r="BC38" i="5"/>
  <c r="BC39" i="5"/>
  <c r="BC40" i="5"/>
  <c r="BC41" i="5"/>
  <c r="BD41" i="5" s="1"/>
  <c r="BC42" i="5"/>
  <c r="BC43" i="5"/>
  <c r="BC44" i="5"/>
  <c r="BC45" i="5"/>
  <c r="BD45" i="5" s="1"/>
  <c r="BC46" i="5"/>
  <c r="BC47" i="5"/>
  <c r="BC48" i="5"/>
  <c r="BC49" i="5"/>
  <c r="BC50" i="5"/>
  <c r="BC51" i="5"/>
  <c r="BD51" i="5" s="1"/>
  <c r="BC52" i="5"/>
  <c r="BC53" i="5"/>
  <c r="BD53" i="5" s="1"/>
  <c r="BC54" i="5"/>
  <c r="BC55" i="5"/>
  <c r="BD55" i="5" s="1"/>
  <c r="BC56" i="5"/>
  <c r="BC57" i="5"/>
  <c r="BD57" i="5" s="1"/>
  <c r="BC58" i="5"/>
  <c r="BC59" i="5"/>
  <c r="BD59" i="5" s="1"/>
  <c r="BC60" i="5"/>
  <c r="BC61" i="5"/>
  <c r="BD61" i="5" s="1"/>
  <c r="BC62" i="5"/>
  <c r="BC63" i="5"/>
  <c r="BC64" i="5"/>
  <c r="BC65" i="5"/>
  <c r="BC66" i="5"/>
  <c r="BC67" i="5"/>
  <c r="BC68" i="5"/>
  <c r="BC69" i="5"/>
  <c r="BD69" i="5" s="1"/>
  <c r="BC70" i="5"/>
  <c r="BD70" i="5" s="1"/>
  <c r="BC71" i="5"/>
  <c r="BD71" i="5" s="1"/>
  <c r="BC72" i="5"/>
  <c r="BC73" i="5"/>
  <c r="BD73" i="5" s="1"/>
  <c r="BC74" i="5"/>
  <c r="BC75" i="5"/>
  <c r="BD75" i="5" s="1"/>
  <c r="BC76" i="5"/>
  <c r="BC77" i="5"/>
  <c r="BD77" i="5" s="1"/>
  <c r="BC78" i="5"/>
  <c r="BC79" i="5"/>
  <c r="BD79" i="5" s="1"/>
  <c r="BC80" i="5"/>
  <c r="BC81" i="5"/>
  <c r="BC82" i="5"/>
  <c r="BC83" i="5"/>
  <c r="BC84" i="5"/>
  <c r="BC85" i="5"/>
  <c r="BD85" i="5" s="1"/>
  <c r="BC86" i="5"/>
  <c r="BD86" i="5" s="1"/>
  <c r="BC87" i="5"/>
  <c r="BC88" i="5"/>
  <c r="BC89" i="5"/>
  <c r="BD89" i="5" s="1"/>
  <c r="BC90" i="5"/>
  <c r="BC91" i="5"/>
  <c r="BC92" i="5"/>
  <c r="BC93" i="5"/>
  <c r="BD93" i="5" s="1"/>
  <c r="BC94" i="5"/>
  <c r="BC95" i="5"/>
  <c r="BD95" i="5" s="1"/>
  <c r="BC96" i="5"/>
  <c r="BD96" i="5" s="1"/>
  <c r="BC97" i="5"/>
  <c r="BC98" i="5"/>
  <c r="BC99" i="5"/>
  <c r="BC100" i="5"/>
  <c r="BC101" i="5"/>
  <c r="BD101" i="5" s="1"/>
  <c r="BC102" i="5"/>
  <c r="BC103" i="5"/>
  <c r="BD103" i="5" s="1"/>
  <c r="BC104" i="5"/>
  <c r="BC105" i="5"/>
  <c r="BD105" i="5" s="1"/>
  <c r="BC106" i="5"/>
  <c r="BC107" i="5"/>
  <c r="BC108" i="5"/>
  <c r="BC109" i="5"/>
  <c r="BD109" i="5" s="1"/>
  <c r="BC110" i="5"/>
  <c r="BC111" i="5"/>
  <c r="BC112" i="5"/>
  <c r="BC113" i="5"/>
  <c r="BC114" i="5"/>
  <c r="BC115" i="5"/>
  <c r="BD115" i="5" s="1"/>
  <c r="BC116" i="5"/>
  <c r="BC117" i="5"/>
  <c r="BD117" i="5" s="1"/>
  <c r="BC118" i="5"/>
  <c r="BC119" i="5"/>
  <c r="BD119" i="5" s="1"/>
  <c r="BC120" i="5"/>
  <c r="BC121" i="5"/>
  <c r="BD121" i="5" s="1"/>
  <c r="BC122" i="5"/>
  <c r="BC123" i="5"/>
  <c r="BD123" i="5" s="1"/>
  <c r="BC124" i="5"/>
  <c r="BC125" i="5"/>
  <c r="BD125" i="5" s="1"/>
  <c r="BC126" i="5"/>
  <c r="BC127" i="5"/>
  <c r="BC128" i="5"/>
  <c r="BC129" i="5"/>
  <c r="BD129" i="5" s="1"/>
  <c r="BC130" i="5"/>
  <c r="BC131" i="5"/>
  <c r="BD131" i="5" s="1"/>
  <c r="BC132" i="5"/>
  <c r="BC133" i="5"/>
  <c r="BC134" i="5"/>
  <c r="BC135" i="5"/>
  <c r="BD135" i="5" s="1"/>
  <c r="BC136" i="5"/>
  <c r="BC137" i="5"/>
  <c r="BC138" i="5"/>
  <c r="BC139" i="5"/>
  <c r="BD139" i="5" s="1"/>
  <c r="BC140" i="5"/>
  <c r="BC141" i="5"/>
  <c r="BD141" i="5" s="1"/>
  <c r="BC142" i="5"/>
  <c r="BC143" i="5"/>
  <c r="BC144" i="5"/>
  <c r="BC145" i="5"/>
  <c r="BD145" i="5" s="1"/>
  <c r="BC146" i="5"/>
  <c r="BC147" i="5"/>
  <c r="BC148" i="5"/>
  <c r="BC149" i="5"/>
  <c r="BD149" i="5" s="1"/>
  <c r="BC150" i="5"/>
  <c r="BC151" i="5"/>
  <c r="BC152" i="5"/>
  <c r="BC153" i="5"/>
  <c r="BD153" i="5" s="1"/>
  <c r="BC154" i="5"/>
  <c r="BC155" i="5"/>
  <c r="BC156" i="5"/>
  <c r="BC157" i="5"/>
  <c r="BD157" i="5" s="1"/>
  <c r="BC158" i="5"/>
  <c r="BC159" i="5"/>
  <c r="BC160" i="5"/>
  <c r="BC161" i="5"/>
  <c r="BD161" i="5" s="1"/>
  <c r="BC162" i="5"/>
  <c r="BC163" i="5"/>
  <c r="BC164" i="5"/>
  <c r="BC165" i="5"/>
  <c r="BC166" i="5"/>
  <c r="BC167" i="5"/>
  <c r="BC168" i="5"/>
  <c r="BC169" i="5"/>
  <c r="BC170" i="5"/>
  <c r="BC171" i="5"/>
  <c r="BC172" i="5"/>
  <c r="BC173" i="5"/>
  <c r="BD173" i="5" s="1"/>
  <c r="BC174" i="5"/>
  <c r="BC175" i="5"/>
  <c r="BC176" i="5"/>
  <c r="BC177" i="5"/>
  <c r="BD177" i="5" s="1"/>
  <c r="BC178" i="5"/>
  <c r="BC179" i="5"/>
  <c r="BC180" i="5"/>
  <c r="BC181" i="5"/>
  <c r="BD181" i="5" s="1"/>
  <c r="BC182" i="5"/>
  <c r="BC183" i="5"/>
  <c r="BC184" i="5"/>
  <c r="BC185" i="5"/>
  <c r="BD185" i="5" s="1"/>
  <c r="BC186" i="5"/>
  <c r="BC187" i="5"/>
  <c r="BC188" i="5"/>
  <c r="BC189" i="5"/>
  <c r="BD189" i="5" s="1"/>
  <c r="BC190" i="5"/>
  <c r="BC191" i="5"/>
  <c r="BC192" i="5"/>
  <c r="BC193" i="5"/>
  <c r="BD193" i="5" s="1"/>
  <c r="BC194" i="5"/>
  <c r="BC195" i="5"/>
  <c r="BC196" i="5"/>
  <c r="BC197" i="5"/>
  <c r="BC198" i="5"/>
  <c r="BC199" i="5"/>
  <c r="BC200" i="5"/>
  <c r="BC201" i="5"/>
  <c r="BC202" i="5"/>
  <c r="BC203" i="5"/>
  <c r="BC204" i="5"/>
  <c r="BC205" i="5"/>
  <c r="BD205" i="5" s="1"/>
  <c r="BC206" i="5"/>
  <c r="BC207" i="5"/>
  <c r="BC208" i="5"/>
  <c r="BC209" i="5"/>
  <c r="BD209" i="5" s="1"/>
  <c r="BC210" i="5"/>
  <c r="BC211" i="5"/>
  <c r="BC212" i="5"/>
  <c r="BC213" i="5"/>
  <c r="BD213" i="5" s="1"/>
  <c r="BC214" i="5"/>
  <c r="BC215" i="5"/>
  <c r="BC216" i="5"/>
  <c r="BC217" i="5"/>
  <c r="BD217" i="5" s="1"/>
  <c r="BC218" i="5"/>
  <c r="BC219" i="5"/>
  <c r="BC220" i="5"/>
  <c r="BC221" i="5"/>
  <c r="BD221" i="5" s="1"/>
  <c r="BC222" i="5"/>
  <c r="BC223" i="5"/>
  <c r="BC224" i="5"/>
  <c r="BC225" i="5"/>
  <c r="BD225" i="5" s="1"/>
  <c r="BC226" i="5"/>
  <c r="BC227" i="5"/>
  <c r="BC228" i="5"/>
  <c r="BC229" i="5"/>
  <c r="BC230" i="5"/>
  <c r="BC231" i="5"/>
  <c r="BC232" i="5"/>
  <c r="BC233" i="5"/>
  <c r="BC234" i="5"/>
  <c r="BC235" i="5"/>
  <c r="BC236" i="5"/>
  <c r="BC237" i="5"/>
  <c r="BD237" i="5" s="1"/>
  <c r="BC238" i="5"/>
  <c r="BC239" i="5"/>
  <c r="BC240" i="5"/>
  <c r="BC241" i="5"/>
  <c r="BD241" i="5" s="1"/>
  <c r="BC242" i="5"/>
  <c r="BC243" i="5"/>
  <c r="BC244" i="5"/>
  <c r="BC245" i="5"/>
  <c r="BD245" i="5" s="1"/>
  <c r="BC246" i="5"/>
  <c r="BC247" i="5"/>
  <c r="BC248" i="5"/>
  <c r="BC249" i="5"/>
  <c r="BD249" i="5" s="1"/>
  <c r="BC250" i="5"/>
  <c r="BC251" i="5"/>
  <c r="BC252" i="5"/>
  <c r="BC253" i="5"/>
  <c r="BD253" i="5" s="1"/>
  <c r="BC254" i="5"/>
  <c r="BC255" i="5"/>
  <c r="BC256" i="5"/>
  <c r="BC257" i="5"/>
  <c r="BD257" i="5" s="1"/>
  <c r="BC258" i="5"/>
  <c r="BC259" i="5"/>
  <c r="BC260" i="5"/>
  <c r="BC261" i="5"/>
  <c r="BC262" i="5"/>
  <c r="BC263" i="5"/>
  <c r="BC264" i="5"/>
  <c r="BC265" i="5"/>
  <c r="BC266" i="5"/>
  <c r="BC267" i="5"/>
  <c r="BC268" i="5"/>
  <c r="BC269" i="5"/>
  <c r="BD269" i="5" s="1"/>
  <c r="BC270" i="5"/>
  <c r="BC271" i="5"/>
  <c r="BC272" i="5"/>
  <c r="BC273" i="5"/>
  <c r="BD273" i="5" s="1"/>
  <c r="BC274" i="5"/>
  <c r="BC275" i="5"/>
  <c r="BC276" i="5"/>
  <c r="BC277" i="5"/>
  <c r="BD277" i="5" s="1"/>
  <c r="BC278" i="5"/>
  <c r="BC279" i="5"/>
  <c r="BC280" i="5"/>
  <c r="BC281" i="5"/>
  <c r="BD281" i="5" s="1"/>
  <c r="BC282" i="5"/>
  <c r="BC283" i="5"/>
  <c r="BC284" i="5"/>
  <c r="BC285" i="5"/>
  <c r="BD285" i="5" s="1"/>
  <c r="BC286" i="5"/>
  <c r="BC287" i="5"/>
  <c r="BC288" i="5"/>
  <c r="BC289" i="5"/>
  <c r="BD289" i="5" s="1"/>
  <c r="BC290" i="5"/>
  <c r="BC291" i="5"/>
  <c r="BC292" i="5"/>
  <c r="BC293" i="5"/>
  <c r="BC294" i="5"/>
  <c r="BC295" i="5"/>
  <c r="BC296" i="5"/>
  <c r="BC297" i="5"/>
  <c r="BC298" i="5"/>
  <c r="BC299" i="5"/>
  <c r="BC300" i="5"/>
  <c r="BC301" i="5"/>
  <c r="BD301" i="5" s="1"/>
  <c r="BC302" i="5"/>
  <c r="BC303" i="5"/>
  <c r="BC304" i="5"/>
  <c r="BC305" i="5"/>
  <c r="BD305" i="5" s="1"/>
  <c r="BC306" i="5"/>
  <c r="BC307" i="5"/>
  <c r="BC308" i="5"/>
  <c r="BC309" i="5"/>
  <c r="BD309" i="5" s="1"/>
  <c r="BC310" i="5"/>
  <c r="BC311" i="5"/>
  <c r="BC312" i="5"/>
  <c r="BC313" i="5"/>
  <c r="BD313" i="5" s="1"/>
  <c r="BC314" i="5"/>
  <c r="BC315" i="5"/>
  <c r="BD315" i="5" s="1"/>
  <c r="BC316" i="5"/>
  <c r="BC317" i="5"/>
  <c r="BD317" i="5" s="1"/>
  <c r="BC318" i="5"/>
  <c r="BC319" i="5"/>
  <c r="BD319" i="5" s="1"/>
  <c r="BC320" i="5"/>
  <c r="BC321" i="5"/>
  <c r="BD321" i="5" s="1"/>
  <c r="BC322" i="5"/>
  <c r="BC323" i="5"/>
  <c r="BC324" i="5"/>
  <c r="BC325" i="5"/>
  <c r="BD325" i="5" s="1"/>
  <c r="BC326" i="5"/>
  <c r="BC327" i="5"/>
  <c r="BD327" i="5" s="1"/>
  <c r="BC328" i="5"/>
  <c r="BC329" i="5"/>
  <c r="BD329" i="5" s="1"/>
  <c r="BC330" i="5"/>
  <c r="BC331" i="5"/>
  <c r="BD331" i="5" s="1"/>
  <c r="BC332" i="5"/>
  <c r="BC333" i="5"/>
  <c r="BD333" i="5" s="1"/>
  <c r="BC334" i="5"/>
  <c r="BC335" i="5"/>
  <c r="BD335" i="5" s="1"/>
  <c r="BC336" i="5"/>
  <c r="BC337" i="5"/>
  <c r="BD337" i="5" s="1"/>
  <c r="BC338" i="5"/>
  <c r="BC339" i="5"/>
  <c r="BC340" i="5"/>
  <c r="BC341" i="5"/>
  <c r="BD341" i="5" s="1"/>
  <c r="BC342" i="5"/>
  <c r="BC343" i="5"/>
  <c r="BC344" i="5"/>
  <c r="BC345" i="5"/>
  <c r="BD345" i="5" s="1"/>
  <c r="BC346" i="5"/>
  <c r="BC347" i="5"/>
  <c r="BD347" i="5" s="1"/>
  <c r="BC348" i="5"/>
  <c r="BC349" i="5"/>
  <c r="BD349" i="5" s="1"/>
  <c r="BC350" i="5"/>
  <c r="BC351" i="5"/>
  <c r="BD351" i="5" s="1"/>
  <c r="BC352" i="5"/>
  <c r="BC353" i="5"/>
  <c r="BD353" i="5" s="1"/>
  <c r="BC354" i="5"/>
  <c r="BC355" i="5"/>
  <c r="BC356" i="5"/>
  <c r="BC357" i="5"/>
  <c r="BD357" i="5" s="1"/>
  <c r="BC358" i="5"/>
  <c r="BC359" i="5"/>
  <c r="BD359" i="5" s="1"/>
  <c r="BC360" i="5"/>
  <c r="BC361" i="5"/>
  <c r="BD361" i="5" s="1"/>
  <c r="BC362" i="5"/>
  <c r="BC363" i="5"/>
  <c r="BD363" i="5" s="1"/>
  <c r="BC364" i="5"/>
  <c r="BC365" i="5"/>
  <c r="BD365" i="5" s="1"/>
  <c r="BC366" i="5"/>
  <c r="BC367" i="5"/>
  <c r="BD367" i="5" s="1"/>
  <c r="BC368" i="5"/>
  <c r="BC369" i="5"/>
  <c r="BD369" i="5" s="1"/>
  <c r="BC370" i="5"/>
  <c r="BC371" i="5"/>
  <c r="BC372" i="5"/>
  <c r="BC373" i="5"/>
  <c r="BD373" i="5" s="1"/>
  <c r="BC374" i="5"/>
  <c r="BC375" i="5"/>
  <c r="BC376" i="5"/>
  <c r="BC377" i="5"/>
  <c r="BD377" i="5" s="1"/>
  <c r="BC378" i="5"/>
  <c r="BC379" i="5"/>
  <c r="BD379" i="5" s="1"/>
  <c r="BC380" i="5"/>
  <c r="BC381" i="5"/>
  <c r="BD381" i="5" s="1"/>
  <c r="BC382" i="5"/>
  <c r="BC383" i="5"/>
  <c r="BD383" i="5" s="1"/>
  <c r="BC384" i="5"/>
  <c r="BC385" i="5"/>
  <c r="BD385" i="5" s="1"/>
  <c r="BC386" i="5"/>
  <c r="BC387" i="5"/>
  <c r="BC388" i="5"/>
  <c r="BC389" i="5"/>
  <c r="BD389" i="5" s="1"/>
  <c r="BC390" i="5"/>
  <c r="BC391" i="5"/>
  <c r="BD391" i="5" s="1"/>
  <c r="BC392" i="5"/>
  <c r="BC393" i="5"/>
  <c r="BD393" i="5" s="1"/>
  <c r="BC394" i="5"/>
  <c r="BC395" i="5"/>
  <c r="BD395" i="5" s="1"/>
  <c r="BC396" i="5"/>
  <c r="BC397" i="5"/>
  <c r="BD397" i="5" s="1"/>
  <c r="BC398" i="5"/>
  <c r="BC399" i="5"/>
  <c r="BD399" i="5" s="1"/>
  <c r="BC400" i="5"/>
  <c r="BC401" i="5"/>
  <c r="BD401" i="5" s="1"/>
  <c r="BC402" i="5"/>
  <c r="BC403" i="5"/>
  <c r="BC404" i="5"/>
  <c r="BC405" i="5"/>
  <c r="BD405" i="5" s="1"/>
  <c r="BC406" i="5"/>
  <c r="BC407" i="5"/>
  <c r="BC408" i="5"/>
  <c r="BC409" i="5"/>
  <c r="BD409" i="5" s="1"/>
  <c r="BC410" i="5"/>
  <c r="BC411" i="5"/>
  <c r="BD411" i="5" s="1"/>
  <c r="BC412" i="5"/>
  <c r="BC413" i="5"/>
  <c r="BD413" i="5" s="1"/>
  <c r="BC414" i="5"/>
  <c r="BC415" i="5"/>
  <c r="BD415" i="5" s="1"/>
  <c r="BC416" i="5"/>
  <c r="BC417" i="5"/>
  <c r="BD417" i="5" s="1"/>
  <c r="BC418" i="5"/>
  <c r="BC419" i="5"/>
  <c r="BC420" i="5"/>
  <c r="BC421" i="5"/>
  <c r="BD421" i="5" s="1"/>
  <c r="BC422" i="5"/>
  <c r="BC423" i="5"/>
  <c r="BD423" i="5" s="1"/>
  <c r="BC424" i="5"/>
  <c r="BC425" i="5"/>
  <c r="BD425" i="5" s="1"/>
  <c r="BC426" i="5"/>
  <c r="BC427" i="5"/>
  <c r="BD427" i="5" s="1"/>
  <c r="BC428" i="5"/>
  <c r="BC429" i="5"/>
  <c r="BD429" i="5" s="1"/>
  <c r="BC430" i="5"/>
  <c r="BC431" i="5"/>
  <c r="BD431" i="5" s="1"/>
  <c r="BC432" i="5"/>
  <c r="BC433" i="5"/>
  <c r="BD433" i="5" s="1"/>
  <c r="BC434" i="5"/>
  <c r="BC435" i="5"/>
  <c r="BC436" i="5"/>
  <c r="BC437" i="5"/>
  <c r="BD437" i="5" s="1"/>
  <c r="BC438" i="5"/>
  <c r="BC439" i="5"/>
  <c r="BC440" i="5"/>
  <c r="BC441" i="5"/>
  <c r="BD441" i="5" s="1"/>
  <c r="BC442" i="5"/>
  <c r="BC443" i="5"/>
  <c r="BD443" i="5" s="1"/>
  <c r="BC444" i="5"/>
  <c r="BC445" i="5"/>
  <c r="BD445" i="5" s="1"/>
  <c r="BC446" i="5"/>
  <c r="BC447" i="5"/>
  <c r="BD447" i="5" s="1"/>
  <c r="BC448" i="5"/>
  <c r="BC449" i="5"/>
  <c r="BD449" i="5" s="1"/>
  <c r="BC450" i="5"/>
  <c r="BC451" i="5"/>
  <c r="BC452" i="5"/>
  <c r="BC453" i="5"/>
  <c r="BD453" i="5" s="1"/>
  <c r="BC454" i="5"/>
  <c r="BC455" i="5"/>
  <c r="BD455" i="5" s="1"/>
  <c r="BC456" i="5"/>
  <c r="BC457" i="5"/>
  <c r="BD457" i="5" s="1"/>
  <c r="BC458" i="5"/>
  <c r="BC459" i="5"/>
  <c r="BD459" i="5" s="1"/>
  <c r="BC460" i="5"/>
  <c r="BC461" i="5"/>
  <c r="BD461" i="5" s="1"/>
  <c r="BC462" i="5"/>
  <c r="BC463" i="5"/>
  <c r="BC464" i="5"/>
  <c r="BD464" i="5" s="1"/>
  <c r="BC465" i="5"/>
  <c r="BD465" i="5" s="1"/>
  <c r="BC466" i="5"/>
  <c r="BC467" i="5"/>
  <c r="BC468" i="5"/>
  <c r="BC469" i="5"/>
  <c r="BD469" i="5" s="1"/>
  <c r="BC470" i="5"/>
  <c r="BC471" i="5"/>
  <c r="BC472" i="5"/>
  <c r="BC473" i="5"/>
  <c r="BD473" i="5" s="1"/>
  <c r="BC474" i="5"/>
  <c r="BC475" i="5"/>
  <c r="BC476" i="5"/>
  <c r="BD476" i="5" s="1"/>
  <c r="BC477" i="5"/>
  <c r="BD477" i="5" s="1"/>
  <c r="BC478" i="5"/>
  <c r="BC479" i="5"/>
  <c r="BC480" i="5"/>
  <c r="BC481" i="5"/>
  <c r="BD481" i="5" s="1"/>
  <c r="BC482" i="5"/>
  <c r="BC483" i="5"/>
  <c r="BC484" i="5"/>
  <c r="BD484" i="5" s="1"/>
  <c r="BC485" i="5"/>
  <c r="BD485" i="5" s="1"/>
  <c r="BC486" i="5"/>
  <c r="BC487" i="5"/>
  <c r="BC488" i="5"/>
  <c r="BC489" i="5"/>
  <c r="BD489" i="5" s="1"/>
  <c r="BC490" i="5"/>
  <c r="BC491" i="5"/>
  <c r="BC492" i="5"/>
  <c r="BD492" i="5" s="1"/>
  <c r="BC493" i="5"/>
  <c r="BD493" i="5" s="1"/>
  <c r="BC494" i="5"/>
  <c r="BC495" i="5"/>
  <c r="BC496" i="5"/>
  <c r="BC497" i="5"/>
  <c r="BD497" i="5" s="1"/>
  <c r="BC498" i="5"/>
  <c r="BC499" i="5"/>
  <c r="BC500" i="5"/>
  <c r="BD500" i="5" s="1"/>
  <c r="BC501" i="5"/>
  <c r="BD501" i="5" s="1"/>
  <c r="BC502" i="5"/>
  <c r="BC503" i="5"/>
  <c r="BD503" i="5" s="1"/>
  <c r="BC504" i="5"/>
  <c r="BC505" i="5"/>
  <c r="BD505" i="5" s="1"/>
  <c r="BC506" i="5"/>
  <c r="BC507" i="5"/>
  <c r="BC508" i="5"/>
  <c r="BD508" i="5" s="1"/>
  <c r="BC509" i="5"/>
  <c r="BD509" i="5" s="1"/>
  <c r="BC510" i="5"/>
  <c r="BC511" i="5"/>
  <c r="BD511" i="5" s="1"/>
  <c r="BC512" i="5"/>
  <c r="BC513" i="5"/>
  <c r="BD513" i="5" s="1"/>
  <c r="BC514" i="5"/>
  <c r="BC515" i="5"/>
  <c r="BC516" i="5"/>
  <c r="BD516" i="5" s="1"/>
  <c r="BC517" i="5"/>
  <c r="BD517" i="5" s="1"/>
  <c r="BC518" i="5"/>
  <c r="BC519" i="5"/>
  <c r="BD519" i="5" s="1"/>
  <c r="BC520" i="5"/>
  <c r="BC521" i="5"/>
  <c r="BD521" i="5" s="1"/>
  <c r="BC522" i="5"/>
  <c r="BC523" i="5"/>
  <c r="BC524" i="5"/>
  <c r="BD524" i="5" s="1"/>
  <c r="BC525" i="5"/>
  <c r="BD525" i="5" s="1"/>
  <c r="BC526" i="5"/>
  <c r="BC527" i="5"/>
  <c r="BD527" i="5" s="1"/>
  <c r="BC528" i="5"/>
  <c r="BC529" i="5"/>
  <c r="BD529" i="5" s="1"/>
  <c r="BC530" i="5"/>
  <c r="BC531" i="5"/>
  <c r="BC532" i="5"/>
  <c r="BD532" i="5" s="1"/>
  <c r="BC533" i="5"/>
  <c r="BD533" i="5" s="1"/>
  <c r="BC534" i="5"/>
  <c r="BC535" i="5"/>
  <c r="BC536" i="5"/>
  <c r="BD536" i="5" s="1"/>
  <c r="BC537" i="5"/>
  <c r="BD537" i="5" s="1"/>
  <c r="BC538" i="5"/>
  <c r="BC539" i="5"/>
  <c r="BC540" i="5"/>
  <c r="BC541" i="5"/>
  <c r="BD541" i="5" s="1"/>
  <c r="BC542" i="5"/>
  <c r="BC543" i="5"/>
  <c r="BC544" i="5"/>
  <c r="BD544" i="5" s="1"/>
  <c r="BC545" i="5"/>
  <c r="BD545" i="5" s="1"/>
  <c r="BC546" i="5"/>
  <c r="BC547" i="5"/>
  <c r="BC548" i="5"/>
  <c r="BC549" i="5"/>
  <c r="BD549" i="5" s="1"/>
  <c r="BC550" i="5"/>
  <c r="BC551" i="5"/>
  <c r="BC552" i="5"/>
  <c r="BD552" i="5" s="1"/>
  <c r="BC553" i="5"/>
  <c r="BD553" i="5" s="1"/>
  <c r="BC554" i="5"/>
  <c r="BC555" i="5"/>
  <c r="BC556" i="5"/>
  <c r="BC557" i="5"/>
  <c r="BD557" i="5" s="1"/>
  <c r="BC558" i="5"/>
  <c r="BC559" i="5"/>
  <c r="BC560" i="5"/>
  <c r="BD560" i="5" s="1"/>
  <c r="BC561" i="5"/>
  <c r="BD561" i="5" s="1"/>
  <c r="BC562" i="5"/>
  <c r="BC563" i="5"/>
  <c r="BC564" i="5"/>
  <c r="BC565" i="5"/>
  <c r="BD565" i="5" s="1"/>
  <c r="BC566" i="5"/>
  <c r="BC567" i="5"/>
  <c r="BC568" i="5"/>
  <c r="BD568" i="5" s="1"/>
  <c r="BC569" i="5"/>
  <c r="BD569" i="5" s="1"/>
  <c r="BC570" i="5"/>
  <c r="BC571" i="5"/>
  <c r="BD571" i="5" s="1"/>
  <c r="BC572" i="5"/>
  <c r="BC573" i="5"/>
  <c r="BD573" i="5" s="1"/>
  <c r="BC574" i="5"/>
  <c r="BC575" i="5"/>
  <c r="BC576" i="5"/>
  <c r="BD576" i="5" s="1"/>
  <c r="BC577" i="5"/>
  <c r="BD577" i="5" s="1"/>
  <c r="BC578" i="5"/>
  <c r="BC579" i="5"/>
  <c r="BD579" i="5" s="1"/>
  <c r="BC580" i="5"/>
  <c r="BC581" i="5"/>
  <c r="BD581" i="5" s="1"/>
  <c r="BC582" i="5"/>
  <c r="BC583" i="5"/>
  <c r="BC584" i="5"/>
  <c r="BD584" i="5" s="1"/>
  <c r="BC585" i="5"/>
  <c r="BD585" i="5" s="1"/>
  <c r="BC586" i="5"/>
  <c r="BC587" i="5"/>
  <c r="BD587" i="5" s="1"/>
  <c r="BC588" i="5"/>
  <c r="BC589" i="5"/>
  <c r="BD589" i="5" s="1"/>
  <c r="BC590" i="5"/>
  <c r="BC591" i="5"/>
  <c r="BC592" i="5"/>
  <c r="BD592" i="5" s="1"/>
  <c r="BC593" i="5"/>
  <c r="BC594" i="5"/>
  <c r="BC595" i="5"/>
  <c r="BC596" i="5"/>
  <c r="BD596" i="5" s="1"/>
  <c r="BC597" i="5"/>
  <c r="BD597" i="5" s="1"/>
  <c r="BC598" i="5"/>
  <c r="BC599" i="5"/>
  <c r="BC600" i="5"/>
  <c r="BC601" i="5"/>
  <c r="BD601" i="5" s="1"/>
  <c r="BC602" i="5"/>
  <c r="BC603" i="5"/>
  <c r="BC604" i="5"/>
  <c r="BD604" i="5" s="1"/>
  <c r="BC605" i="5"/>
  <c r="BD605" i="5" s="1"/>
  <c r="BC606" i="5"/>
  <c r="BC607" i="5"/>
  <c r="BC608" i="5"/>
  <c r="BC609" i="5"/>
  <c r="BD609" i="5" s="1"/>
  <c r="BC610" i="5"/>
  <c r="BC611" i="5"/>
  <c r="BC612" i="5"/>
  <c r="BD612" i="5" s="1"/>
  <c r="BC613" i="5"/>
  <c r="BD613" i="5" s="1"/>
  <c r="BC614" i="5"/>
  <c r="BC615" i="5"/>
  <c r="BC616" i="5"/>
  <c r="BC617" i="5"/>
  <c r="BD617" i="5" s="1"/>
  <c r="BC618" i="5"/>
  <c r="BC619" i="5"/>
  <c r="BC620" i="5"/>
  <c r="BD620" i="5" s="1"/>
  <c r="BC621" i="5"/>
  <c r="BD621" i="5" s="1"/>
  <c r="BC622" i="5"/>
  <c r="BC623" i="5"/>
  <c r="BC624" i="5"/>
  <c r="BC625" i="5"/>
  <c r="BD625" i="5" s="1"/>
  <c r="BC626" i="5"/>
  <c r="BC627" i="5"/>
  <c r="BC628" i="5"/>
  <c r="BD628" i="5" s="1"/>
  <c r="BC629" i="5"/>
  <c r="BD629" i="5" s="1"/>
  <c r="BC630" i="5"/>
  <c r="BC631" i="5"/>
  <c r="BC632" i="5"/>
  <c r="BC633" i="5"/>
  <c r="BD633" i="5" s="1"/>
  <c r="BC634" i="5"/>
  <c r="BC635" i="5"/>
  <c r="BC636" i="5"/>
  <c r="BD636" i="5" s="1"/>
  <c r="BC637" i="5"/>
  <c r="BD637" i="5" s="1"/>
  <c r="BC638" i="5"/>
  <c r="BC639" i="5"/>
  <c r="BC640" i="5"/>
  <c r="BC641" i="5"/>
  <c r="BD641" i="5" s="1"/>
  <c r="BC642" i="5"/>
  <c r="BC643" i="5"/>
  <c r="BC644" i="5"/>
  <c r="BD644" i="5" s="1"/>
  <c r="BC645" i="5"/>
  <c r="BD645" i="5" s="1"/>
  <c r="BC646" i="5"/>
  <c r="BC647" i="5"/>
  <c r="BC648" i="5"/>
  <c r="BC649" i="5"/>
  <c r="BD649" i="5" s="1"/>
  <c r="BC650" i="5"/>
  <c r="BC651" i="5"/>
  <c r="BC652" i="5"/>
  <c r="BD652" i="5" s="1"/>
  <c r="BC653" i="5"/>
  <c r="BD653" i="5" s="1"/>
  <c r="BC654" i="5"/>
  <c r="BC655" i="5"/>
  <c r="BC656" i="5"/>
  <c r="BC657" i="5"/>
  <c r="BD657" i="5" s="1"/>
  <c r="BC658" i="5"/>
  <c r="BC659" i="5"/>
  <c r="BC660" i="5"/>
  <c r="BD660" i="5" s="1"/>
  <c r="BC661" i="5"/>
  <c r="BD661" i="5" s="1"/>
  <c r="BC662" i="5"/>
  <c r="BC663" i="5"/>
  <c r="BC664" i="5"/>
  <c r="BC665" i="5"/>
  <c r="BD665" i="5" s="1"/>
  <c r="BC666" i="5"/>
  <c r="BC667" i="5"/>
  <c r="BC668" i="5"/>
  <c r="BD668" i="5" s="1"/>
  <c r="BC669" i="5"/>
  <c r="BD669" i="5" s="1"/>
  <c r="BC670" i="5"/>
  <c r="BC671" i="5"/>
  <c r="BC672" i="5"/>
  <c r="BC673" i="5"/>
  <c r="BD673" i="5" s="1"/>
  <c r="BC674" i="5"/>
  <c r="BC675" i="5"/>
  <c r="BC676" i="5"/>
  <c r="BD676" i="5" s="1"/>
  <c r="BC677" i="5"/>
  <c r="BD677" i="5" s="1"/>
  <c r="BC678" i="5"/>
  <c r="BC679" i="5"/>
  <c r="BC680" i="5"/>
  <c r="BC681" i="5"/>
  <c r="BD681" i="5" s="1"/>
  <c r="BC682" i="5"/>
  <c r="BC683" i="5"/>
  <c r="BC684" i="5"/>
  <c r="BD684" i="5" s="1"/>
  <c r="BC685" i="5"/>
  <c r="BD685" i="5" s="1"/>
  <c r="BC686" i="5"/>
  <c r="BC687" i="5"/>
  <c r="BC688" i="5"/>
  <c r="BC689" i="5"/>
  <c r="BD689" i="5" s="1"/>
  <c r="BC690" i="5"/>
  <c r="BC691" i="5"/>
  <c r="BC692" i="5"/>
  <c r="BD692" i="5" s="1"/>
  <c r="BC693" i="5"/>
  <c r="BD693" i="5" s="1"/>
  <c r="BC694" i="5"/>
  <c r="BC695" i="5"/>
  <c r="BC696" i="5"/>
  <c r="BC697" i="5"/>
  <c r="BD697" i="5" s="1"/>
  <c r="BC698" i="5"/>
  <c r="BC699" i="5"/>
  <c r="BC700" i="5"/>
  <c r="BD700" i="5" s="1"/>
  <c r="BC701" i="5"/>
  <c r="BD701" i="5" s="1"/>
  <c r="BC702" i="5"/>
  <c r="BC703" i="5"/>
  <c r="BC704" i="5"/>
  <c r="BC705" i="5"/>
  <c r="BD705" i="5" s="1"/>
  <c r="BC706" i="5"/>
  <c r="BC707" i="5"/>
  <c r="BC708" i="5"/>
  <c r="BD708" i="5" s="1"/>
  <c r="BC709" i="5"/>
  <c r="BD709" i="5" s="1"/>
  <c r="BC710" i="5"/>
  <c r="BC711" i="5"/>
  <c r="BC712" i="5"/>
  <c r="BC713" i="5"/>
  <c r="BD713" i="5" s="1"/>
  <c r="BC714" i="5"/>
  <c r="BC715" i="5"/>
  <c r="BC716" i="5"/>
  <c r="BD716" i="5" s="1"/>
  <c r="BC717" i="5"/>
  <c r="BD717" i="5" s="1"/>
  <c r="BC718" i="5"/>
  <c r="BC719" i="5"/>
  <c r="BC720" i="5"/>
  <c r="BC721" i="5"/>
  <c r="BD721" i="5" s="1"/>
  <c r="BC722" i="5"/>
  <c r="BC723" i="5"/>
  <c r="BC724" i="5"/>
  <c r="BC725" i="5"/>
  <c r="BD725" i="5" s="1"/>
  <c r="BC726" i="5"/>
  <c r="BC727" i="5"/>
  <c r="BC728" i="5"/>
  <c r="BD728" i="5" s="1"/>
  <c r="BC729" i="5"/>
  <c r="BD729" i="5" s="1"/>
  <c r="BC730" i="5"/>
  <c r="BC731" i="5"/>
  <c r="BC732" i="5"/>
  <c r="BC733" i="5"/>
  <c r="BD733" i="5" s="1"/>
  <c r="BC734" i="5"/>
  <c r="BC735" i="5"/>
  <c r="BC736" i="5"/>
  <c r="BD736" i="5" s="1"/>
  <c r="BC737" i="5"/>
  <c r="BD737" i="5" s="1"/>
  <c r="BC738" i="5"/>
  <c r="BC739" i="5"/>
  <c r="BC740" i="5"/>
  <c r="BC741" i="5"/>
  <c r="BD741" i="5" s="1"/>
  <c r="BC742" i="5"/>
  <c r="BC743" i="5"/>
  <c r="BC744" i="5"/>
  <c r="BD744" i="5" s="1"/>
  <c r="BC745" i="5"/>
  <c r="BD745" i="5" s="1"/>
  <c r="BC746" i="5"/>
  <c r="BC747" i="5"/>
  <c r="BC748" i="5"/>
  <c r="BC749" i="5"/>
  <c r="BD749" i="5" s="1"/>
  <c r="BC750" i="5"/>
  <c r="BC751" i="5"/>
  <c r="BC752" i="5"/>
  <c r="BD752" i="5" s="1"/>
  <c r="BC753" i="5"/>
  <c r="BD753" i="5" s="1"/>
  <c r="BC754" i="5"/>
  <c r="BC755" i="5"/>
  <c r="BC756" i="5"/>
  <c r="BC757" i="5"/>
  <c r="BD757" i="5" s="1"/>
  <c r="BC758" i="5"/>
  <c r="BC759" i="5"/>
  <c r="BC760" i="5"/>
  <c r="BD760" i="5" s="1"/>
  <c r="BC761" i="5"/>
  <c r="BD761" i="5" s="1"/>
  <c r="BC762" i="5"/>
  <c r="BC763" i="5"/>
  <c r="BC764" i="5"/>
  <c r="BC765" i="5"/>
  <c r="BD765" i="5" s="1"/>
  <c r="BC766" i="5"/>
  <c r="BC767" i="5"/>
  <c r="BD767" i="5" s="1"/>
  <c r="BC768" i="5"/>
  <c r="BD768" i="5" s="1"/>
  <c r="BC769" i="5"/>
  <c r="BD769" i="5" s="1"/>
  <c r="BC770" i="5"/>
  <c r="BC771" i="5"/>
  <c r="BC772" i="5"/>
  <c r="BD772" i="5" s="1"/>
  <c r="BC773" i="5"/>
  <c r="BD773" i="5" s="1"/>
  <c r="BC774" i="5"/>
  <c r="BC775" i="5"/>
  <c r="BD775" i="5" s="1"/>
  <c r="BC776" i="5"/>
  <c r="BD776" i="5" s="1"/>
  <c r="BC777" i="5"/>
  <c r="BD777" i="5" s="1"/>
  <c r="BC778" i="5"/>
  <c r="BC779" i="5"/>
  <c r="BC780" i="5"/>
  <c r="BD780" i="5" s="1"/>
  <c r="BC781" i="5"/>
  <c r="BD781" i="5" s="1"/>
  <c r="BC782" i="5"/>
  <c r="BC783" i="5"/>
  <c r="BD783" i="5" s="1"/>
  <c r="BC784" i="5"/>
  <c r="BD784" i="5" s="1"/>
  <c r="BC785" i="5"/>
  <c r="BC786" i="5"/>
  <c r="BC787" i="5"/>
  <c r="BD787" i="5" s="1"/>
  <c r="BC788" i="5"/>
  <c r="BC789" i="5"/>
  <c r="BD789" i="5" s="1"/>
  <c r="BC790" i="5"/>
  <c r="BC791" i="5"/>
  <c r="BC792" i="5"/>
  <c r="BD792" i="5" s="1"/>
  <c r="BC793" i="5"/>
  <c r="BD793" i="5" s="1"/>
  <c r="BC794" i="5"/>
  <c r="BC795" i="5"/>
  <c r="BD795" i="5" s="1"/>
  <c r="BC796" i="5"/>
  <c r="BC797" i="5"/>
  <c r="BD797" i="5" s="1"/>
  <c r="BC798" i="5"/>
  <c r="BC799" i="5"/>
  <c r="BC800" i="5"/>
  <c r="BD800" i="5" s="1"/>
  <c r="BC801" i="5"/>
  <c r="BD801" i="5" s="1"/>
  <c r="BC802" i="5"/>
  <c r="BC803" i="5"/>
  <c r="BD803" i="5" s="1"/>
  <c r="BC804" i="5"/>
  <c r="BC805" i="5"/>
  <c r="BD805" i="5" s="1"/>
  <c r="BC806" i="5"/>
  <c r="BC807" i="5"/>
  <c r="BC808" i="5"/>
  <c r="BD808" i="5" s="1"/>
  <c r="BC809" i="5"/>
  <c r="BD809" i="5" s="1"/>
  <c r="BC810" i="5"/>
  <c r="BC811" i="5"/>
  <c r="BD811" i="5" s="1"/>
  <c r="BC812" i="5"/>
  <c r="BC813" i="5"/>
  <c r="BD813" i="5" s="1"/>
  <c r="BC814" i="5"/>
  <c r="BC815" i="5"/>
  <c r="BC816" i="5"/>
  <c r="BD816" i="5" s="1"/>
  <c r="BC817" i="5"/>
  <c r="BD817" i="5" s="1"/>
  <c r="BC818" i="5"/>
  <c r="BC819" i="5"/>
  <c r="BD819" i="5" s="1"/>
  <c r="BC820" i="5"/>
  <c r="BC821" i="5"/>
  <c r="BD821" i="5" s="1"/>
  <c r="BC822" i="5"/>
  <c r="BC823" i="5"/>
  <c r="BC824" i="5"/>
  <c r="BD824" i="5" s="1"/>
  <c r="BC825" i="5"/>
  <c r="BD825" i="5" s="1"/>
  <c r="BC826" i="5"/>
  <c r="BC827" i="5"/>
  <c r="BD827" i="5" s="1"/>
  <c r="BC828" i="5"/>
  <c r="BC829" i="5"/>
  <c r="BD829" i="5" s="1"/>
  <c r="BC830" i="5"/>
  <c r="BC831" i="5"/>
  <c r="BC832" i="5"/>
  <c r="BD832" i="5" s="1"/>
  <c r="BC833" i="5"/>
  <c r="BD833" i="5" s="1"/>
  <c r="BC834" i="5"/>
  <c r="BC835" i="5"/>
  <c r="BD835" i="5" s="1"/>
  <c r="BC836" i="5"/>
  <c r="BC837" i="5"/>
  <c r="BD837" i="5" s="1"/>
  <c r="BC838" i="5"/>
  <c r="BC839" i="5"/>
  <c r="BC840" i="5"/>
  <c r="BD840" i="5" s="1"/>
  <c r="BC841" i="5"/>
  <c r="BD841" i="5" s="1"/>
  <c r="BC842" i="5"/>
  <c r="BC843" i="5"/>
  <c r="BD843" i="5" s="1"/>
  <c r="BC844" i="5"/>
  <c r="BC845" i="5"/>
  <c r="BD845" i="5" s="1"/>
  <c r="BC846" i="5"/>
  <c r="BC847" i="5"/>
  <c r="BC848" i="5"/>
  <c r="BD848" i="5" s="1"/>
  <c r="BC849" i="5"/>
  <c r="BC850" i="5"/>
  <c r="BC851" i="5"/>
  <c r="BD851" i="5" s="1"/>
  <c r="BC852" i="5"/>
  <c r="BD852" i="5" s="1"/>
  <c r="BC853" i="5"/>
  <c r="BD853" i="5" s="1"/>
  <c r="BC854" i="5"/>
  <c r="BC855" i="5"/>
  <c r="BC856" i="5"/>
  <c r="BD856" i="5" s="1"/>
  <c r="BC857" i="5"/>
  <c r="BD857" i="5" s="1"/>
  <c r="BC858" i="5"/>
  <c r="BC859" i="5"/>
  <c r="BD859" i="5" s="1"/>
  <c r="BC860" i="5"/>
  <c r="BD860" i="5" s="1"/>
  <c r="BC861" i="5"/>
  <c r="BD861" i="5" s="1"/>
  <c r="BC862" i="5"/>
  <c r="BC863" i="5"/>
  <c r="BC864" i="5"/>
  <c r="BD864" i="5" s="1"/>
  <c r="BC865" i="5"/>
  <c r="BD865" i="5" s="1"/>
  <c r="BC866" i="5"/>
  <c r="BC867" i="5"/>
  <c r="BD867" i="5" s="1"/>
  <c r="BC868" i="5"/>
  <c r="BD868" i="5" s="1"/>
  <c r="BC869" i="5"/>
  <c r="BD869" i="5" s="1"/>
  <c r="BC870" i="5"/>
  <c r="BC871" i="5"/>
  <c r="BC872" i="5"/>
  <c r="BD872" i="5" s="1"/>
  <c r="BC873" i="5"/>
  <c r="BD873" i="5" s="1"/>
  <c r="BC874" i="5"/>
  <c r="BC875" i="5"/>
  <c r="BD875" i="5" s="1"/>
  <c r="BC876" i="5"/>
  <c r="BD876" i="5" s="1"/>
  <c r="BC877" i="5"/>
  <c r="BD877" i="5" s="1"/>
  <c r="BC878" i="5"/>
  <c r="BC879" i="5"/>
  <c r="BC880" i="5"/>
  <c r="BD880" i="5" s="1"/>
  <c r="BC881" i="5"/>
  <c r="BD881" i="5" s="1"/>
  <c r="BC882" i="5"/>
  <c r="BC883" i="5"/>
  <c r="BD883" i="5" s="1"/>
  <c r="BC884" i="5"/>
  <c r="BD884" i="5" s="1"/>
  <c r="BC885" i="5"/>
  <c r="BD885" i="5" s="1"/>
  <c r="BC886" i="5"/>
  <c r="BC887" i="5"/>
  <c r="BC888" i="5"/>
  <c r="BD888" i="5" s="1"/>
  <c r="BC889" i="5"/>
  <c r="BD889" i="5" s="1"/>
  <c r="BC890" i="5"/>
  <c r="BC891" i="5"/>
  <c r="BC892" i="5"/>
  <c r="BD892" i="5" s="1"/>
  <c r="BC893" i="5"/>
  <c r="BD893" i="5" s="1"/>
  <c r="BC894" i="5"/>
  <c r="BC895" i="5"/>
  <c r="BD895" i="5" s="1"/>
  <c r="BC896" i="5"/>
  <c r="BC897" i="5"/>
  <c r="BD897" i="5" s="1"/>
  <c r="BC898" i="5"/>
  <c r="BC899" i="5"/>
  <c r="BC900" i="5"/>
  <c r="BD900" i="5" s="1"/>
  <c r="BC901" i="5"/>
  <c r="BD901" i="5" s="1"/>
  <c r="BC902" i="5"/>
  <c r="BC903" i="5"/>
  <c r="BD903" i="5" s="1"/>
  <c r="BC904" i="5"/>
  <c r="BC905" i="5"/>
  <c r="BD905" i="5" s="1"/>
  <c r="BC906" i="5"/>
  <c r="BC907" i="5"/>
  <c r="BC908" i="5"/>
  <c r="BD908" i="5" s="1"/>
  <c r="BC909" i="5"/>
  <c r="BD909" i="5" s="1"/>
  <c r="BC910" i="5"/>
  <c r="BC911" i="5"/>
  <c r="BD911" i="5" s="1"/>
  <c r="BC912" i="5"/>
  <c r="BC913" i="5"/>
  <c r="BD913" i="5" s="1"/>
  <c r="BC914" i="5"/>
  <c r="BC915" i="5"/>
  <c r="BC916" i="5"/>
  <c r="BD916" i="5" s="1"/>
  <c r="BC917" i="5"/>
  <c r="BD917" i="5" s="1"/>
  <c r="BC918" i="5"/>
  <c r="BC919" i="5"/>
  <c r="BC920" i="5"/>
  <c r="BC921" i="5"/>
  <c r="BD921" i="5" s="1"/>
  <c r="BC922" i="5"/>
  <c r="BC923" i="5"/>
  <c r="BC924" i="5"/>
  <c r="BD924" i="5" s="1"/>
  <c r="BC925" i="5"/>
  <c r="BD925" i="5" s="1"/>
  <c r="BC926" i="5"/>
  <c r="BC927" i="5"/>
  <c r="BC928" i="5"/>
  <c r="BC929" i="5"/>
  <c r="BD929" i="5" s="1"/>
  <c r="BC930" i="5"/>
  <c r="BC931" i="5"/>
  <c r="BC932" i="5"/>
  <c r="BD932" i="5" s="1"/>
  <c r="BC933" i="5"/>
  <c r="BC934" i="5"/>
  <c r="BC935" i="5"/>
  <c r="BC936" i="5"/>
  <c r="BD936" i="5" s="1"/>
  <c r="BC937" i="5"/>
  <c r="BD937" i="5" s="1"/>
  <c r="BC938" i="5"/>
  <c r="BC939" i="5"/>
  <c r="BC940" i="5"/>
  <c r="BD940" i="5" s="1"/>
  <c r="BC941" i="5"/>
  <c r="BD941" i="5" s="1"/>
  <c r="BC942" i="5"/>
  <c r="BC943" i="5"/>
  <c r="BC944" i="5"/>
  <c r="BD944" i="5" s="1"/>
  <c r="BC945" i="5"/>
  <c r="BD945" i="5" s="1"/>
  <c r="BC946" i="5"/>
  <c r="BC947" i="5"/>
  <c r="BC948" i="5"/>
  <c r="BD948" i="5" s="1"/>
  <c r="BC949" i="5"/>
  <c r="BD949" i="5" s="1"/>
  <c r="BC950" i="5"/>
  <c r="BC951" i="5"/>
  <c r="BC952" i="5"/>
  <c r="BD952" i="5" s="1"/>
  <c r="BC953" i="5"/>
  <c r="BD953" i="5" s="1"/>
  <c r="BC954" i="5"/>
  <c r="BC955" i="5"/>
  <c r="BC956" i="5"/>
  <c r="BD956" i="5" s="1"/>
  <c r="BC957" i="5"/>
  <c r="BD957" i="5" s="1"/>
  <c r="BC958" i="5"/>
  <c r="BC959" i="5"/>
  <c r="BC960" i="5"/>
  <c r="BD960" i="5" s="1"/>
  <c r="BC961" i="5"/>
  <c r="BD961" i="5" s="1"/>
  <c r="BC962" i="5"/>
  <c r="BC963" i="5"/>
  <c r="BC964" i="5"/>
  <c r="BD964" i="5" s="1"/>
  <c r="BC965" i="5"/>
  <c r="BD965" i="5" s="1"/>
  <c r="BC966" i="5"/>
  <c r="BC967" i="5"/>
  <c r="BC968" i="5"/>
  <c r="BD968" i="5" s="1"/>
  <c r="BC969" i="5"/>
  <c r="BD969" i="5" s="1"/>
  <c r="BC970" i="5"/>
  <c r="BC971" i="5"/>
  <c r="BC972" i="5"/>
  <c r="BD972" i="5" s="1"/>
  <c r="BC973" i="5"/>
  <c r="BD973" i="5" s="1"/>
  <c r="BC974" i="5"/>
  <c r="BC975" i="5"/>
  <c r="BC976" i="5"/>
  <c r="BD976" i="5" s="1"/>
  <c r="BC977" i="5"/>
  <c r="BD977" i="5" s="1"/>
  <c r="BC978" i="5"/>
  <c r="BC979" i="5"/>
  <c r="BC980" i="5"/>
  <c r="BD980" i="5" s="1"/>
  <c r="BC981" i="5"/>
  <c r="BD981" i="5" s="1"/>
  <c r="BC982" i="5"/>
  <c r="BC983" i="5"/>
  <c r="BC984" i="5"/>
  <c r="BD984" i="5" s="1"/>
  <c r="BC985" i="5"/>
  <c r="BD985" i="5" s="1"/>
  <c r="BC986" i="5"/>
  <c r="BC987" i="5"/>
  <c r="BC988" i="5"/>
  <c r="BD988" i="5" s="1"/>
  <c r="BC989" i="5"/>
  <c r="BD989" i="5" s="1"/>
  <c r="BC990" i="5"/>
  <c r="BC991" i="5"/>
  <c r="BC992" i="5"/>
  <c r="BD992" i="5" s="1"/>
  <c r="BC993" i="5"/>
  <c r="BD993" i="5" s="1"/>
  <c r="BC994" i="5"/>
  <c r="BC995" i="5"/>
  <c r="BC996" i="5"/>
  <c r="BD996" i="5" s="1"/>
  <c r="BC997" i="5"/>
  <c r="BD997" i="5" s="1"/>
  <c r="BC998" i="5"/>
  <c r="BC999" i="5"/>
  <c r="BC1000" i="5"/>
  <c r="BD1000" i="5" s="1"/>
  <c r="BC1001" i="5"/>
  <c r="BD1001" i="5" s="1"/>
  <c r="BC1002" i="5"/>
  <c r="BC1003" i="5"/>
  <c r="BC1004" i="5"/>
  <c r="BC1005" i="5"/>
  <c r="BD1005" i="5" s="1"/>
  <c r="BC1006" i="5"/>
  <c r="BC1007" i="5"/>
  <c r="BC1008" i="5"/>
  <c r="BD1008" i="5" s="1"/>
  <c r="BC1009" i="5"/>
  <c r="BD1009" i="5" s="1"/>
  <c r="BC1010" i="5"/>
  <c r="BC1011" i="5"/>
  <c r="BC1012" i="5"/>
  <c r="BC1013" i="5"/>
  <c r="BD1013" i="5" s="1"/>
  <c r="BC1014" i="5"/>
  <c r="BC1015" i="5"/>
  <c r="BC1016" i="5"/>
  <c r="BD1016" i="5" s="1"/>
  <c r="BC1017" i="5"/>
  <c r="BC1018" i="5"/>
  <c r="BC1019" i="5"/>
  <c r="BC1020" i="5"/>
  <c r="BD1020" i="5" s="1"/>
  <c r="BC1021" i="5"/>
  <c r="BD1021" i="5" s="1"/>
  <c r="BC1022" i="5"/>
  <c r="BC1023" i="5"/>
  <c r="BC1024" i="5"/>
  <c r="BD1024" i="5" s="1"/>
  <c r="BC1025" i="5"/>
  <c r="BD1025" i="5" s="1"/>
  <c r="BC1026" i="5"/>
  <c r="BC1027" i="5"/>
  <c r="BC1028" i="5"/>
  <c r="BD1028" i="5" s="1"/>
  <c r="BC1029" i="5"/>
  <c r="BD1029" i="5" s="1"/>
  <c r="BC1030" i="5"/>
  <c r="BC1031" i="5"/>
  <c r="BC1032" i="5"/>
  <c r="BC1033" i="5"/>
  <c r="BD1033" i="5" s="1"/>
  <c r="BC1034" i="5"/>
  <c r="BC1035" i="5"/>
  <c r="BC1036" i="5"/>
  <c r="BD1036" i="5" s="1"/>
  <c r="BC1037" i="5"/>
  <c r="BC1038" i="5"/>
  <c r="BC1039" i="5"/>
  <c r="BC1040" i="5"/>
  <c r="BD1040" i="5" s="1"/>
  <c r="BC1041" i="5"/>
  <c r="BD1041" i="5" s="1"/>
  <c r="BC1042" i="5"/>
  <c r="BC1043" i="5"/>
  <c r="BC1044" i="5"/>
  <c r="BD1044" i="5" s="1"/>
  <c r="BC1045" i="5"/>
  <c r="BD1045" i="5" s="1"/>
  <c r="BC1046" i="5"/>
  <c r="BC1047" i="5"/>
  <c r="BC1048" i="5"/>
  <c r="BD1048" i="5" s="1"/>
  <c r="BC1049" i="5"/>
  <c r="BD1049" i="5" s="1"/>
  <c r="BC1050" i="5"/>
  <c r="BC1051" i="5"/>
  <c r="BC1052" i="5"/>
  <c r="BD1052" i="5" s="1"/>
  <c r="BC1053" i="5"/>
  <c r="BD1053" i="5" s="1"/>
  <c r="BC1054" i="5"/>
  <c r="BC1055" i="5"/>
  <c r="BC1056" i="5"/>
  <c r="BD1056" i="5" s="1"/>
  <c r="BC1057" i="5"/>
  <c r="BD1057" i="5" s="1"/>
  <c r="BC1058" i="5"/>
  <c r="BC1059" i="5"/>
  <c r="BC1060" i="5"/>
  <c r="BD1060" i="5" s="1"/>
  <c r="BC1061" i="5"/>
  <c r="BD1061" i="5" s="1"/>
  <c r="BC1062" i="5"/>
  <c r="BC1063" i="5"/>
  <c r="BC1064" i="5"/>
  <c r="BD1064" i="5" s="1"/>
  <c r="BC1065" i="5"/>
  <c r="BD1065" i="5" s="1"/>
  <c r="BC1066" i="5"/>
  <c r="BC1067" i="5"/>
  <c r="BC1068" i="5"/>
  <c r="BD1068" i="5" s="1"/>
  <c r="BC1069" i="5"/>
  <c r="BD1069" i="5" s="1"/>
  <c r="BC1070" i="5"/>
  <c r="BC1071" i="5"/>
  <c r="BC1072" i="5"/>
  <c r="BC1073" i="5"/>
  <c r="BD1073" i="5" s="1"/>
  <c r="BC1074" i="5"/>
  <c r="BC1075" i="5"/>
  <c r="BC1076" i="5"/>
  <c r="BC1077" i="5"/>
  <c r="BD1077" i="5" s="1"/>
  <c r="BC1078" i="5"/>
  <c r="BC1079" i="5"/>
  <c r="BC1080" i="5"/>
  <c r="BC1081" i="5"/>
  <c r="BD1081" i="5" s="1"/>
  <c r="BC1082" i="5"/>
  <c r="BC1083" i="5"/>
  <c r="BC1084" i="5"/>
  <c r="BC1085" i="5"/>
  <c r="BD1085" i="5" s="1"/>
  <c r="BC1086" i="5"/>
  <c r="BC1087" i="5"/>
  <c r="BC1088" i="5"/>
  <c r="BC1089" i="5"/>
  <c r="BD1089" i="5" s="1"/>
  <c r="BC1090" i="5"/>
  <c r="BC1091" i="5"/>
  <c r="BC1092" i="5"/>
  <c r="BC1093" i="5"/>
  <c r="BD1093" i="5" s="1"/>
  <c r="BC1094" i="5"/>
  <c r="BC1095" i="5"/>
  <c r="BC1096" i="5"/>
  <c r="BC1097" i="5"/>
  <c r="BD1097" i="5" s="1"/>
  <c r="BC1098" i="5"/>
  <c r="BC1099" i="5"/>
  <c r="BC1100" i="5"/>
  <c r="BC1101" i="5"/>
  <c r="BC1102" i="5"/>
  <c r="BC1103" i="5"/>
  <c r="BC1104" i="5"/>
  <c r="BC1105" i="5"/>
  <c r="BD1105" i="5" s="1"/>
  <c r="BC1106" i="5"/>
  <c r="BC1107" i="5"/>
  <c r="BC1108" i="5"/>
  <c r="BC1109" i="5"/>
  <c r="BD1109" i="5" s="1"/>
  <c r="BC1110" i="5"/>
  <c r="BC1111" i="5"/>
  <c r="BC1112" i="5"/>
  <c r="BC1113" i="5"/>
  <c r="BD1113" i="5" s="1"/>
  <c r="BC1114" i="5"/>
  <c r="BC1115" i="5"/>
  <c r="BC1116" i="5"/>
  <c r="BC1117" i="5"/>
  <c r="BD1117" i="5" s="1"/>
  <c r="BC1118" i="5"/>
  <c r="BC1119" i="5"/>
  <c r="BC1120" i="5"/>
  <c r="BC1121" i="5"/>
  <c r="BD1121" i="5" s="1"/>
  <c r="BC1122" i="5"/>
  <c r="BC1123" i="5"/>
  <c r="BC1124" i="5"/>
  <c r="BC1125" i="5"/>
  <c r="BD1125" i="5" s="1"/>
  <c r="BC1126" i="5"/>
  <c r="BC1127" i="5"/>
  <c r="BC1128" i="5"/>
  <c r="BC1129" i="5"/>
  <c r="BD1129" i="5" s="1"/>
  <c r="BC1130" i="5"/>
  <c r="BC1131" i="5"/>
  <c r="BC1132" i="5"/>
  <c r="BC1133" i="5"/>
  <c r="BD1133" i="5" s="1"/>
  <c r="BC1134" i="5"/>
  <c r="BC1135" i="5"/>
  <c r="BC1136" i="5"/>
  <c r="BC1137" i="5"/>
  <c r="BD1137" i="5" s="1"/>
  <c r="BC1138" i="5"/>
  <c r="BC1139" i="5"/>
  <c r="BC1140" i="5"/>
  <c r="BC1141" i="5"/>
  <c r="BD1141" i="5" s="1"/>
  <c r="BC1142" i="5"/>
  <c r="BC1143" i="5"/>
  <c r="BC1144" i="5"/>
  <c r="BC1145" i="5"/>
  <c r="BD1145" i="5" s="1"/>
  <c r="BC1146" i="5"/>
  <c r="BC1147" i="5"/>
  <c r="BC1148" i="5"/>
  <c r="BC1149" i="5"/>
  <c r="BD1149" i="5" s="1"/>
  <c r="BC1150" i="5"/>
  <c r="BC1151" i="5"/>
  <c r="BC1152" i="5"/>
  <c r="BC1153" i="5"/>
  <c r="BD1153" i="5" s="1"/>
  <c r="BC1154" i="5"/>
  <c r="BC1155" i="5"/>
  <c r="BC1156" i="5"/>
  <c r="BC1157" i="5"/>
  <c r="BD1157" i="5" s="1"/>
  <c r="BC1158" i="5"/>
  <c r="BC1159" i="5"/>
  <c r="BC1160" i="5"/>
  <c r="BC1161" i="5"/>
  <c r="BD1161" i="5" s="1"/>
  <c r="BC1162" i="5"/>
  <c r="BC1163" i="5"/>
  <c r="BC1164" i="5"/>
  <c r="BC1165" i="5"/>
  <c r="BC1166" i="5"/>
  <c r="BC1167" i="5"/>
  <c r="BC1168" i="5"/>
  <c r="BC1169" i="5"/>
  <c r="BD1169" i="5" s="1"/>
  <c r="BC1170" i="5"/>
  <c r="BC1171" i="5"/>
  <c r="BC1172" i="5"/>
  <c r="BC1173" i="5"/>
  <c r="BD1173" i="5" s="1"/>
  <c r="BC1174" i="5"/>
  <c r="BC1175" i="5"/>
  <c r="BC1176" i="5"/>
  <c r="BC1177" i="5"/>
  <c r="BD1177" i="5" s="1"/>
  <c r="BC1178" i="5"/>
  <c r="BC1179" i="5"/>
  <c r="BC1180" i="5"/>
  <c r="BC1181" i="5"/>
  <c r="BD1181" i="5" s="1"/>
  <c r="BC1182" i="5"/>
  <c r="BC1183" i="5"/>
  <c r="BC1184" i="5"/>
  <c r="BC1185" i="5"/>
  <c r="BD1185" i="5" s="1"/>
  <c r="BC1186" i="5"/>
  <c r="BC1187" i="5"/>
  <c r="BC1188" i="5"/>
  <c r="BC1189" i="5"/>
  <c r="BD1189" i="5" s="1"/>
  <c r="BC1190" i="5"/>
  <c r="BC1191" i="5"/>
  <c r="BC1192" i="5"/>
  <c r="BC1193" i="5"/>
  <c r="BD1193" i="5" s="1"/>
  <c r="BC1194" i="5"/>
  <c r="BC1195" i="5"/>
  <c r="BC1196" i="5"/>
  <c r="BC1197" i="5"/>
  <c r="BD1197" i="5" s="1"/>
  <c r="BC1198" i="5"/>
  <c r="BC1199" i="5"/>
  <c r="BC1200" i="5"/>
  <c r="BC1201" i="5"/>
  <c r="BD1201" i="5" s="1"/>
  <c r="BC1202" i="5"/>
  <c r="BC1203" i="5"/>
  <c r="BC1204" i="5"/>
  <c r="BC1205" i="5"/>
  <c r="BD1205" i="5" s="1"/>
  <c r="BC1206" i="5"/>
  <c r="BC1207" i="5"/>
  <c r="BC1208" i="5"/>
  <c r="BC1209" i="5"/>
  <c r="BD1209" i="5" s="1"/>
  <c r="BC1210" i="5"/>
  <c r="BC1211" i="5"/>
  <c r="BC1212" i="5"/>
  <c r="BC1213" i="5"/>
  <c r="BD1213" i="5" s="1"/>
  <c r="BC1214" i="5"/>
  <c r="BC1215" i="5"/>
  <c r="BC1216" i="5"/>
  <c r="BC1217" i="5"/>
  <c r="BD1217" i="5" s="1"/>
  <c r="BC1218" i="5"/>
  <c r="BC1219" i="5"/>
  <c r="BC1220" i="5"/>
  <c r="BC1221" i="5"/>
  <c r="BD1221" i="5" s="1"/>
  <c r="BC1222" i="5"/>
  <c r="BC1223" i="5"/>
  <c r="BC1224" i="5"/>
  <c r="BD1224" i="5" s="1"/>
  <c r="BC1225" i="5"/>
  <c r="BD1225" i="5" s="1"/>
  <c r="BC1226" i="5"/>
  <c r="BC1227" i="5"/>
  <c r="BC1228" i="5"/>
  <c r="BD1228" i="5" s="1"/>
  <c r="BC1229" i="5"/>
  <c r="BD1229" i="5" s="1"/>
  <c r="BC1230" i="5"/>
  <c r="BC1231" i="5"/>
  <c r="BC1232" i="5"/>
  <c r="BD1232" i="5" s="1"/>
  <c r="BC1233" i="5"/>
  <c r="BD1233" i="5" s="1"/>
  <c r="BC1234" i="5"/>
  <c r="BC1235" i="5"/>
  <c r="BC1236" i="5"/>
  <c r="BD1236" i="5" s="1"/>
  <c r="BC1237" i="5"/>
  <c r="BD1237" i="5" s="1"/>
  <c r="BC1238" i="5"/>
  <c r="BC1239" i="5"/>
  <c r="BC1240" i="5"/>
  <c r="BD1240" i="5" s="1"/>
  <c r="BC1241" i="5"/>
  <c r="BD1241" i="5" s="1"/>
  <c r="BC1242" i="5"/>
  <c r="BC1243" i="5"/>
  <c r="BC1244" i="5"/>
  <c r="BD1244" i="5" s="1"/>
  <c r="BC1245" i="5"/>
  <c r="BD1245" i="5" s="1"/>
  <c r="BC1246" i="5"/>
  <c r="BC1247" i="5"/>
  <c r="BC1248" i="5"/>
  <c r="BD1248" i="5" s="1"/>
  <c r="BC1249" i="5"/>
  <c r="BD1249" i="5" s="1"/>
  <c r="BC1250" i="5"/>
  <c r="BC1251" i="5"/>
  <c r="BC1252" i="5"/>
  <c r="BD1252" i="5" s="1"/>
  <c r="BC1253" i="5"/>
  <c r="BC1254" i="5"/>
  <c r="BC1255" i="5"/>
  <c r="BC1256" i="5"/>
  <c r="BD1256" i="5" s="1"/>
  <c r="BC1257" i="5"/>
  <c r="BD1257" i="5" s="1"/>
  <c r="BC1258" i="5"/>
  <c r="BC1259" i="5"/>
  <c r="BC1260" i="5"/>
  <c r="BC1261" i="5"/>
  <c r="BD1261" i="5" s="1"/>
  <c r="BC1262" i="5"/>
  <c r="BC1263" i="5"/>
  <c r="BC1264" i="5"/>
  <c r="BD1264" i="5" s="1"/>
  <c r="BC1265" i="5"/>
  <c r="BD1265" i="5" s="1"/>
  <c r="BC1266" i="5"/>
  <c r="BC1267" i="5"/>
  <c r="BC1268" i="5"/>
  <c r="BC1269" i="5"/>
  <c r="BD1269" i="5" s="1"/>
  <c r="BC1270" i="5"/>
  <c r="BC1271" i="5"/>
  <c r="BC1272" i="5"/>
  <c r="BD1272" i="5" s="1"/>
  <c r="BC1273" i="5"/>
  <c r="BD1273" i="5" s="1"/>
  <c r="BC1274" i="5"/>
  <c r="BC1275" i="5"/>
  <c r="BC1276" i="5"/>
  <c r="BC1277" i="5"/>
  <c r="BD1277" i="5" s="1"/>
  <c r="BC1278" i="5"/>
  <c r="BC1279" i="5"/>
  <c r="BC1280" i="5"/>
  <c r="BD1280" i="5" s="1"/>
  <c r="BC1281" i="5"/>
  <c r="BD1281" i="5" s="1"/>
  <c r="BC1282" i="5"/>
  <c r="BC1283" i="5"/>
  <c r="BC1284" i="5"/>
  <c r="BC1285" i="5"/>
  <c r="BD1285" i="5" s="1"/>
  <c r="BC1286" i="5"/>
  <c r="BC1287" i="5"/>
  <c r="BC1288" i="5"/>
  <c r="BD1288" i="5" s="1"/>
  <c r="BC1289" i="5"/>
  <c r="BD1289" i="5" s="1"/>
  <c r="BC1290" i="5"/>
  <c r="BC1291" i="5"/>
  <c r="BC1292" i="5"/>
  <c r="BC1293" i="5"/>
  <c r="BD1293" i="5" s="1"/>
  <c r="BC1294" i="5"/>
  <c r="BC1295" i="5"/>
  <c r="BC1296" i="5"/>
  <c r="BD1296" i="5" s="1"/>
  <c r="BC1297" i="5"/>
  <c r="BD1297" i="5" s="1"/>
  <c r="BC1298" i="5"/>
  <c r="BC1299" i="5"/>
  <c r="BC1300" i="5"/>
  <c r="BC1301" i="5"/>
  <c r="BD1301" i="5" s="1"/>
  <c r="BC1302" i="5"/>
  <c r="BC1303" i="5"/>
  <c r="BC1304" i="5"/>
  <c r="BD1304" i="5" s="1"/>
  <c r="BC1305" i="5"/>
  <c r="BD1305" i="5" s="1"/>
  <c r="BC1306" i="5"/>
  <c r="BC1307" i="5"/>
  <c r="BC1308" i="5"/>
  <c r="BC1309" i="5"/>
  <c r="BD1309" i="5" s="1"/>
  <c r="BC1310" i="5"/>
  <c r="BC1311" i="5"/>
  <c r="BD1312" i="5"/>
  <c r="BC1313" i="5"/>
  <c r="BD1313" i="5" s="1"/>
  <c r="BC1314" i="5"/>
  <c r="BC1315" i="5"/>
  <c r="BC1316" i="5"/>
  <c r="BC1317" i="5"/>
  <c r="BC1318" i="5"/>
  <c r="BC1319" i="5"/>
  <c r="BC1320" i="5"/>
  <c r="BD1320" i="5" s="1"/>
  <c r="BC1321" i="5"/>
  <c r="BD1321" i="5" s="1"/>
  <c r="BC1322" i="5"/>
  <c r="BC1323" i="5"/>
  <c r="BC1324" i="5"/>
  <c r="BD1324" i="5" s="1"/>
  <c r="BC1325" i="5"/>
  <c r="BD1325" i="5" s="1"/>
  <c r="BC1326" i="5"/>
  <c r="BC1327" i="5"/>
  <c r="BC1328" i="5"/>
  <c r="BD1328" i="5" s="1"/>
  <c r="BC1329" i="5"/>
  <c r="BD1329" i="5" s="1"/>
  <c r="BC1330" i="5"/>
  <c r="BC1331" i="5"/>
  <c r="BC1332" i="5"/>
  <c r="BD1332" i="5" s="1"/>
  <c r="BC1333" i="5"/>
  <c r="BD1333" i="5" s="1"/>
  <c r="BC1334" i="5"/>
  <c r="BC1335" i="5"/>
  <c r="BC1336" i="5"/>
  <c r="BD1336" i="5" s="1"/>
  <c r="BC1337" i="5"/>
  <c r="BD1337" i="5" s="1"/>
  <c r="BC1338" i="5"/>
  <c r="BC1339" i="5"/>
  <c r="BC1340" i="5"/>
  <c r="BD1340" i="5" s="1"/>
  <c r="BC1341" i="5"/>
  <c r="BD1341" i="5" s="1"/>
  <c r="BC1342" i="5"/>
  <c r="BC1343" i="5"/>
  <c r="BC1344" i="5"/>
  <c r="BD1344" i="5" s="1"/>
  <c r="BC1345" i="5"/>
  <c r="BD1345" i="5" s="1"/>
  <c r="BC1346" i="5"/>
  <c r="BC1347" i="5"/>
  <c r="BC1348" i="5"/>
  <c r="BD1348" i="5" s="1"/>
  <c r="BC1349" i="5"/>
  <c r="BD1349" i="5" s="1"/>
  <c r="BC1350" i="5"/>
  <c r="BC1351" i="5"/>
  <c r="BC1352" i="5"/>
  <c r="BC1353" i="5"/>
  <c r="BD1353" i="5" s="1"/>
  <c r="BC1354" i="5"/>
  <c r="BC1355" i="5"/>
  <c r="BC1356" i="5"/>
  <c r="BD1356" i="5" s="1"/>
  <c r="BC1357" i="5"/>
  <c r="BD1357" i="5" s="1"/>
  <c r="BC1358" i="5"/>
  <c r="BC1359" i="5"/>
  <c r="BC1360" i="5"/>
  <c r="BC1361" i="5"/>
  <c r="BD1361" i="5" s="1"/>
  <c r="BC1362" i="5"/>
  <c r="BC1363" i="5"/>
  <c r="BC1364" i="5"/>
  <c r="BD1364" i="5" s="1"/>
  <c r="BC1365" i="5"/>
  <c r="BD1365" i="5" s="1"/>
  <c r="BC1366" i="5"/>
  <c r="BC1367" i="5"/>
  <c r="BC1368" i="5"/>
  <c r="BC1369" i="5"/>
  <c r="BD1369" i="5" s="1"/>
  <c r="BC1370" i="5"/>
  <c r="BC1371" i="5"/>
  <c r="BC1372" i="5"/>
  <c r="BD1372" i="5" s="1"/>
  <c r="BC1373" i="5"/>
  <c r="BD1373" i="5" s="1"/>
  <c r="BC1374" i="5"/>
  <c r="BC1375" i="5"/>
  <c r="BC1376" i="5"/>
  <c r="BC1377" i="5"/>
  <c r="BD1377" i="5" s="1"/>
  <c r="BC1378" i="5"/>
  <c r="BC1379" i="5"/>
  <c r="BC1380" i="5"/>
  <c r="BD1380" i="5" s="1"/>
  <c r="BC1381" i="5"/>
  <c r="BD1381" i="5" s="1"/>
  <c r="BC1382" i="5"/>
  <c r="BC1383" i="5"/>
  <c r="BC1384" i="5"/>
  <c r="BC1385" i="5"/>
  <c r="BD1385" i="5" s="1"/>
  <c r="BC1386" i="5"/>
  <c r="BC1387" i="5"/>
  <c r="BC1388" i="5"/>
  <c r="BD1388" i="5" s="1"/>
  <c r="BC1389" i="5"/>
  <c r="BD1389" i="5" s="1"/>
  <c r="BC1390" i="5"/>
  <c r="BC1391" i="5"/>
  <c r="BC1392" i="5"/>
  <c r="BC1393" i="5"/>
  <c r="BD1393" i="5" s="1"/>
  <c r="BC1394" i="5"/>
  <c r="BC1395" i="5"/>
  <c r="BC1396" i="5"/>
  <c r="BD1396" i="5" s="1"/>
  <c r="BC1397" i="5"/>
  <c r="BD1397" i="5" s="1"/>
  <c r="BC1398" i="5"/>
  <c r="BC1399" i="5"/>
  <c r="BC1400" i="5"/>
  <c r="BD1400" i="5" s="1"/>
  <c r="BC1401" i="5"/>
  <c r="BD1401" i="5" s="1"/>
  <c r="BC1402" i="5"/>
  <c r="BC1403" i="5"/>
  <c r="BC1404" i="5"/>
  <c r="BD1404" i="5" s="1"/>
  <c r="BC1405" i="5"/>
  <c r="BD1405" i="5" s="1"/>
  <c r="BC1406" i="5"/>
  <c r="BC1407" i="5"/>
  <c r="BC1408" i="5"/>
  <c r="BD1408" i="5" s="1"/>
  <c r="BC1409" i="5"/>
  <c r="BD1409" i="5" s="1"/>
  <c r="BC1410" i="5"/>
  <c r="BC1411" i="5"/>
  <c r="BC1412" i="5"/>
  <c r="BD1412" i="5" s="1"/>
  <c r="BC1413" i="5"/>
  <c r="BD1413" i="5" s="1"/>
  <c r="BC1414" i="5"/>
  <c r="BC1415" i="5"/>
  <c r="BC1416" i="5"/>
  <c r="BD1416" i="5" s="1"/>
  <c r="BC1417" i="5"/>
  <c r="BD1417" i="5" s="1"/>
  <c r="BC1418" i="5"/>
  <c r="BC1419" i="5"/>
  <c r="BC1420" i="5"/>
  <c r="BD1420" i="5" s="1"/>
  <c r="BC1421" i="5"/>
  <c r="BC1422" i="5"/>
  <c r="BC1423" i="5"/>
  <c r="BC1424" i="5"/>
  <c r="BD1424" i="5" s="1"/>
  <c r="BC1425" i="5"/>
  <c r="BD1425" i="5" s="1"/>
  <c r="BC1426" i="5"/>
  <c r="BC1427" i="5"/>
  <c r="BC1428" i="5"/>
  <c r="BC1429" i="5"/>
  <c r="BD1429" i="5" s="1"/>
  <c r="BC1430" i="5"/>
  <c r="BC1431" i="5"/>
  <c r="BC1432" i="5"/>
  <c r="BD1432" i="5" s="1"/>
  <c r="BC1433" i="5"/>
  <c r="BD1433" i="5" s="1"/>
  <c r="BC1434" i="5"/>
  <c r="BC1435" i="5"/>
  <c r="BC1436" i="5"/>
  <c r="BC1437" i="5"/>
  <c r="BD1437" i="5" s="1"/>
  <c r="BC1438" i="5"/>
  <c r="BC1439" i="5"/>
  <c r="BC1440" i="5"/>
  <c r="BD1440" i="5" s="1"/>
  <c r="BC1441" i="5"/>
  <c r="BD1441" i="5" s="1"/>
  <c r="BC1442" i="5"/>
  <c r="BC1443" i="5"/>
  <c r="BC1444" i="5"/>
  <c r="BC1445" i="5"/>
  <c r="BD1445" i="5" s="1"/>
  <c r="BC1446" i="5"/>
  <c r="BC1447" i="5"/>
  <c r="BC1448" i="5"/>
  <c r="BD1448" i="5" s="1"/>
  <c r="BC1449" i="5"/>
  <c r="BD1449" i="5" s="1"/>
  <c r="BC1450" i="5"/>
  <c r="BC1451" i="5"/>
  <c r="BC1452" i="5"/>
  <c r="BC1453" i="5"/>
  <c r="BD1453" i="5" s="1"/>
  <c r="BC1454" i="5"/>
  <c r="BC1455" i="5"/>
  <c r="BC1456" i="5"/>
  <c r="BD1456" i="5" s="1"/>
  <c r="BC1457" i="5"/>
  <c r="BD1457" i="5" s="1"/>
  <c r="BC1458" i="5"/>
  <c r="BC1459" i="5"/>
  <c r="BC1460" i="5"/>
  <c r="BC1461" i="5"/>
  <c r="BD1461" i="5" s="1"/>
  <c r="BC1462" i="5"/>
  <c r="BC1463" i="5"/>
  <c r="BC1464" i="5"/>
  <c r="BD1464" i="5" s="1"/>
  <c r="BC1465" i="5"/>
  <c r="BD1465" i="5" s="1"/>
  <c r="BC1466" i="5"/>
  <c r="BC1467" i="5"/>
  <c r="BC1468" i="5"/>
  <c r="BD1468" i="5" s="1"/>
  <c r="BC1469" i="5"/>
  <c r="BD1469" i="5" s="1"/>
  <c r="BC1470" i="5"/>
  <c r="BC1471" i="5"/>
  <c r="BC1472" i="5"/>
  <c r="BD1472" i="5" s="1"/>
  <c r="BC1473" i="5"/>
  <c r="BD1473" i="5" s="1"/>
  <c r="BC1474" i="5"/>
  <c r="BC1475" i="5"/>
  <c r="BC1476" i="5"/>
  <c r="BD1476" i="5" s="1"/>
  <c r="BC1477" i="5"/>
  <c r="BD1477" i="5" s="1"/>
  <c r="BC1478" i="5"/>
  <c r="BC1479" i="5"/>
  <c r="BC1480" i="5"/>
  <c r="BD1480" i="5" s="1"/>
  <c r="BC1481" i="5"/>
  <c r="BD1481" i="5" s="1"/>
  <c r="BC1482" i="5"/>
  <c r="BC1483" i="5"/>
  <c r="BC1484" i="5"/>
  <c r="BD1484" i="5" s="1"/>
  <c r="BC1485" i="5"/>
  <c r="BD1485" i="5" s="1"/>
  <c r="BC1486" i="5"/>
  <c r="BC1487" i="5"/>
  <c r="BC1488" i="5"/>
  <c r="BD1488" i="5" s="1"/>
  <c r="BC1489" i="5"/>
  <c r="BD1489" i="5" s="1"/>
  <c r="BC1490" i="5"/>
  <c r="BC1491" i="5"/>
  <c r="BC1492" i="5"/>
  <c r="BD1492" i="5" s="1"/>
  <c r="BC1493" i="5"/>
  <c r="BD1493" i="5" s="1"/>
  <c r="BC1494" i="5"/>
  <c r="BC1495" i="5"/>
  <c r="BC1496" i="5"/>
  <c r="BD1496" i="5" s="1"/>
  <c r="BC1497" i="5"/>
  <c r="BD1497" i="5" s="1"/>
  <c r="BC1498" i="5"/>
  <c r="BC1499" i="5"/>
  <c r="BC1500" i="5"/>
  <c r="BD1500" i="5" s="1"/>
  <c r="BC1501" i="5"/>
  <c r="BD1501" i="5" s="1"/>
  <c r="BC1502" i="5"/>
  <c r="BC1503" i="5"/>
  <c r="BC1504" i="5"/>
  <c r="BD1504" i="5" s="1"/>
  <c r="BC1505" i="5"/>
  <c r="BC5" i="5"/>
  <c r="BD5" i="5" s="1"/>
  <c r="BA6" i="5"/>
  <c r="BA7" i="5"/>
  <c r="BA8" i="5"/>
  <c r="BA9" i="5"/>
  <c r="BB9" i="5" s="1"/>
  <c r="BA10" i="5"/>
  <c r="BA11" i="5"/>
  <c r="BA12" i="5"/>
  <c r="BA13" i="5"/>
  <c r="BB13" i="5" s="1"/>
  <c r="BA14" i="5"/>
  <c r="BA15" i="5"/>
  <c r="BA16" i="5"/>
  <c r="BA17" i="5"/>
  <c r="BB17" i="5" s="1"/>
  <c r="BA18" i="5"/>
  <c r="BA19" i="5"/>
  <c r="BA20" i="5"/>
  <c r="BA21" i="5"/>
  <c r="BB21" i="5" s="1"/>
  <c r="BA22" i="5"/>
  <c r="BA23" i="5"/>
  <c r="BA24" i="5"/>
  <c r="BA25" i="5"/>
  <c r="BB25" i="5" s="1"/>
  <c r="BA26" i="5"/>
  <c r="BA27" i="5"/>
  <c r="BA28" i="5"/>
  <c r="BA29" i="5"/>
  <c r="BB29" i="5" s="1"/>
  <c r="BA30" i="5"/>
  <c r="BA31" i="5"/>
  <c r="BA32" i="5"/>
  <c r="BA33" i="5"/>
  <c r="BB33" i="5" s="1"/>
  <c r="BA34" i="5"/>
  <c r="BA35" i="5"/>
  <c r="BA36" i="5"/>
  <c r="BA37" i="5"/>
  <c r="BB37" i="5" s="1"/>
  <c r="BA38" i="5"/>
  <c r="BB38" i="5" s="1"/>
  <c r="BA39" i="5"/>
  <c r="BA40" i="5"/>
  <c r="BA41" i="5"/>
  <c r="BB41" i="5" s="1"/>
  <c r="BA42" i="5"/>
  <c r="BB42" i="5" s="1"/>
  <c r="BA43" i="5"/>
  <c r="BA44" i="5"/>
  <c r="BA45" i="5"/>
  <c r="BB45" i="5" s="1"/>
  <c r="BA46" i="5"/>
  <c r="BA47" i="5"/>
  <c r="BA48" i="5"/>
  <c r="BA49" i="5"/>
  <c r="BB49" i="5" s="1"/>
  <c r="BA50" i="5"/>
  <c r="BA51" i="5"/>
  <c r="BA52" i="5"/>
  <c r="BA53" i="5"/>
  <c r="BB53" i="5" s="1"/>
  <c r="BA54" i="5"/>
  <c r="BA55" i="5"/>
  <c r="BA56" i="5"/>
  <c r="BA57" i="5"/>
  <c r="BB57" i="5" s="1"/>
  <c r="BA58" i="5"/>
  <c r="BA59" i="5"/>
  <c r="BA60" i="5"/>
  <c r="BA61" i="5"/>
  <c r="BB61" i="5" s="1"/>
  <c r="BA62" i="5"/>
  <c r="BA63" i="5"/>
  <c r="BA64" i="5"/>
  <c r="BA65" i="5"/>
  <c r="BB65" i="5" s="1"/>
  <c r="BA66" i="5"/>
  <c r="BA67" i="5"/>
  <c r="BA68" i="5"/>
  <c r="BA69" i="5"/>
  <c r="BB69" i="5" s="1"/>
  <c r="BA70" i="5"/>
  <c r="BB70" i="5" s="1"/>
  <c r="BA71" i="5"/>
  <c r="BA72" i="5"/>
  <c r="BA73" i="5"/>
  <c r="BB73" i="5" s="1"/>
  <c r="BA74" i="5"/>
  <c r="BA75" i="5"/>
  <c r="BA76" i="5"/>
  <c r="BA77" i="5"/>
  <c r="BB77" i="5" s="1"/>
  <c r="BA78" i="5"/>
  <c r="BA79" i="5"/>
  <c r="BA80" i="5"/>
  <c r="BA81" i="5"/>
  <c r="BB81" i="5" s="1"/>
  <c r="BA82" i="5"/>
  <c r="BA83" i="5"/>
  <c r="BA84" i="5"/>
  <c r="BA85" i="5"/>
  <c r="BB85" i="5" s="1"/>
  <c r="BA86" i="5"/>
  <c r="BB86" i="5" s="1"/>
  <c r="BA87" i="5"/>
  <c r="BA88" i="5"/>
  <c r="BA89" i="5"/>
  <c r="BB89" i="5" s="1"/>
  <c r="BA90" i="5"/>
  <c r="BB90" i="5" s="1"/>
  <c r="BA91" i="5"/>
  <c r="BA92" i="5"/>
  <c r="BA93" i="5"/>
  <c r="BB93" i="5" s="1"/>
  <c r="BA94" i="5"/>
  <c r="BA95" i="5"/>
  <c r="BA96" i="5"/>
  <c r="BA97" i="5"/>
  <c r="BB97" i="5" s="1"/>
  <c r="BA98" i="5"/>
  <c r="BB98" i="5" s="1"/>
  <c r="BA99" i="5"/>
  <c r="BA100" i="5"/>
  <c r="BA101" i="5"/>
  <c r="BB101" i="5" s="1"/>
  <c r="BA102" i="5"/>
  <c r="BA103" i="5"/>
  <c r="BA104" i="5"/>
  <c r="BA105" i="5"/>
  <c r="BB105" i="5" s="1"/>
  <c r="BA106" i="5"/>
  <c r="BA107" i="5"/>
  <c r="BA108" i="5"/>
  <c r="BA109" i="5"/>
  <c r="BB109" i="5" s="1"/>
  <c r="BA110" i="5"/>
  <c r="BB110" i="5" s="1"/>
  <c r="BA111" i="5"/>
  <c r="BA112" i="5"/>
  <c r="BA113" i="5"/>
  <c r="BB113" i="5" s="1"/>
  <c r="BA114" i="5"/>
  <c r="BA115" i="5"/>
  <c r="BA116" i="5"/>
  <c r="BA117" i="5"/>
  <c r="BB117" i="5" s="1"/>
  <c r="BA118" i="5"/>
  <c r="BA119" i="5"/>
  <c r="BA120" i="5"/>
  <c r="BA121" i="5"/>
  <c r="BB121" i="5" s="1"/>
  <c r="BA122" i="5"/>
  <c r="BA123" i="5"/>
  <c r="BA124" i="5"/>
  <c r="BA125" i="5"/>
  <c r="BB125" i="5" s="1"/>
  <c r="BA126" i="5"/>
  <c r="BB126" i="5" s="1"/>
  <c r="BA127" i="5"/>
  <c r="BA128" i="5"/>
  <c r="BA129" i="5"/>
  <c r="BA130" i="5"/>
  <c r="BA131" i="5"/>
  <c r="BA132" i="5"/>
  <c r="BA133" i="5"/>
  <c r="BB133" i="5" s="1"/>
  <c r="BA134" i="5"/>
  <c r="BA135" i="5"/>
  <c r="BA136" i="5"/>
  <c r="BA137" i="5"/>
  <c r="BA138" i="5"/>
  <c r="BA139" i="5"/>
  <c r="BA140" i="5"/>
  <c r="BA141" i="5"/>
  <c r="BB141" i="5" s="1"/>
  <c r="BA142" i="5"/>
  <c r="BA143" i="5"/>
  <c r="BA144" i="5"/>
  <c r="BA145" i="5"/>
  <c r="BA146" i="5"/>
  <c r="BA147" i="5"/>
  <c r="BA148" i="5"/>
  <c r="BA149" i="5"/>
  <c r="BB149" i="5" s="1"/>
  <c r="BA150" i="5"/>
  <c r="BA151" i="5"/>
  <c r="BA152" i="5"/>
  <c r="BA153" i="5"/>
  <c r="BA154" i="5"/>
  <c r="BA155" i="5"/>
  <c r="BA156" i="5"/>
  <c r="BA157" i="5"/>
  <c r="BB157" i="5" s="1"/>
  <c r="BA158" i="5"/>
  <c r="BA159" i="5"/>
  <c r="BA160" i="5"/>
  <c r="BA161" i="5"/>
  <c r="BA162" i="5"/>
  <c r="BA163" i="5"/>
  <c r="BA164" i="5"/>
  <c r="BA165" i="5"/>
  <c r="BB165" i="5" s="1"/>
  <c r="BA166" i="5"/>
  <c r="BA167" i="5"/>
  <c r="BA168" i="5"/>
  <c r="BA169" i="5"/>
  <c r="BA170" i="5"/>
  <c r="BA171" i="5"/>
  <c r="BA172" i="5"/>
  <c r="BA173" i="5"/>
  <c r="BB173" i="5" s="1"/>
  <c r="BA174" i="5"/>
  <c r="BA175" i="5"/>
  <c r="BA176" i="5"/>
  <c r="BA177" i="5"/>
  <c r="BA178" i="5"/>
  <c r="BA179" i="5"/>
  <c r="BA180" i="5"/>
  <c r="BA181" i="5"/>
  <c r="BB181" i="5" s="1"/>
  <c r="BA182" i="5"/>
  <c r="BA183" i="5"/>
  <c r="BA184" i="5"/>
  <c r="BA185" i="5"/>
  <c r="BA186" i="5"/>
  <c r="BA187" i="5"/>
  <c r="BA188" i="5"/>
  <c r="BA189" i="5"/>
  <c r="BB189" i="5" s="1"/>
  <c r="BA190" i="5"/>
  <c r="BA191" i="5"/>
  <c r="BA192" i="5"/>
  <c r="BA193" i="5"/>
  <c r="BA194" i="5"/>
  <c r="BA195" i="5"/>
  <c r="BA196" i="5"/>
  <c r="BA197" i="5"/>
  <c r="BB197" i="5" s="1"/>
  <c r="BA198" i="5"/>
  <c r="BA199" i="5"/>
  <c r="BA200" i="5"/>
  <c r="BA201" i="5"/>
  <c r="BA202" i="5"/>
  <c r="BA203" i="5"/>
  <c r="BA204" i="5"/>
  <c r="BA205" i="5"/>
  <c r="BB205" i="5" s="1"/>
  <c r="BA206" i="5"/>
  <c r="BA207" i="5"/>
  <c r="BA208" i="5"/>
  <c r="BA209" i="5"/>
  <c r="BA210" i="5"/>
  <c r="BA211" i="5"/>
  <c r="BA212" i="5"/>
  <c r="BA213" i="5"/>
  <c r="BB213" i="5" s="1"/>
  <c r="BA214" i="5"/>
  <c r="BA215" i="5"/>
  <c r="BA216" i="5"/>
  <c r="BA217" i="5"/>
  <c r="BA218" i="5"/>
  <c r="BA219" i="5"/>
  <c r="BA220" i="5"/>
  <c r="BA221" i="5"/>
  <c r="BB221" i="5" s="1"/>
  <c r="BA222" i="5"/>
  <c r="BA223" i="5"/>
  <c r="BA224" i="5"/>
  <c r="BA225" i="5"/>
  <c r="BA226" i="5"/>
  <c r="BA227" i="5"/>
  <c r="BA228" i="5"/>
  <c r="BA229" i="5"/>
  <c r="BB229" i="5" s="1"/>
  <c r="BA230" i="5"/>
  <c r="BA231" i="5"/>
  <c r="BA232" i="5"/>
  <c r="BA233" i="5"/>
  <c r="BA234" i="5"/>
  <c r="BA235" i="5"/>
  <c r="BA236" i="5"/>
  <c r="BA237" i="5"/>
  <c r="BB237" i="5" s="1"/>
  <c r="BA238" i="5"/>
  <c r="BA239" i="5"/>
  <c r="BA240" i="5"/>
  <c r="BA241" i="5"/>
  <c r="BA242" i="5"/>
  <c r="BA243" i="5"/>
  <c r="BA244" i="5"/>
  <c r="BA245" i="5"/>
  <c r="BB245" i="5" s="1"/>
  <c r="BA246" i="5"/>
  <c r="BA247" i="5"/>
  <c r="BA248" i="5"/>
  <c r="BA249" i="5"/>
  <c r="BA250" i="5"/>
  <c r="BA251" i="5"/>
  <c r="BA252" i="5"/>
  <c r="BA253" i="5"/>
  <c r="BB253" i="5" s="1"/>
  <c r="BA254" i="5"/>
  <c r="BA255" i="5"/>
  <c r="BA256" i="5"/>
  <c r="BA257" i="5"/>
  <c r="BA258" i="5"/>
  <c r="BA259" i="5"/>
  <c r="BA260" i="5"/>
  <c r="BA261" i="5"/>
  <c r="BB261" i="5" s="1"/>
  <c r="BA262" i="5"/>
  <c r="BA263" i="5"/>
  <c r="BA264" i="5"/>
  <c r="BA265" i="5"/>
  <c r="BA266" i="5"/>
  <c r="BA267" i="5"/>
  <c r="BA268" i="5"/>
  <c r="BA269" i="5"/>
  <c r="BB269" i="5" s="1"/>
  <c r="BA270" i="5"/>
  <c r="BA271" i="5"/>
  <c r="BA272" i="5"/>
  <c r="BA273" i="5"/>
  <c r="BA274" i="5"/>
  <c r="BA275" i="5"/>
  <c r="BA276" i="5"/>
  <c r="BA277" i="5"/>
  <c r="BB277" i="5" s="1"/>
  <c r="BA278" i="5"/>
  <c r="BA279" i="5"/>
  <c r="BA280" i="5"/>
  <c r="BA281" i="5"/>
  <c r="BA282" i="5"/>
  <c r="BA283" i="5"/>
  <c r="BA284" i="5"/>
  <c r="BA285" i="5"/>
  <c r="BB285" i="5" s="1"/>
  <c r="BA286" i="5"/>
  <c r="BA287" i="5"/>
  <c r="BA288" i="5"/>
  <c r="BA289" i="5"/>
  <c r="BA290" i="5"/>
  <c r="BA291" i="5"/>
  <c r="BA292" i="5"/>
  <c r="BA293" i="5"/>
  <c r="BB293" i="5" s="1"/>
  <c r="BA294" i="5"/>
  <c r="BA295" i="5"/>
  <c r="BA296" i="5"/>
  <c r="BA297" i="5"/>
  <c r="BA298" i="5"/>
  <c r="BA299" i="5"/>
  <c r="BA300" i="5"/>
  <c r="BA301" i="5"/>
  <c r="BB301" i="5" s="1"/>
  <c r="BA302" i="5"/>
  <c r="BA303" i="5"/>
  <c r="BA304" i="5"/>
  <c r="BA305" i="5"/>
  <c r="BA306" i="5"/>
  <c r="BA307" i="5"/>
  <c r="BA308" i="5"/>
  <c r="BA309" i="5"/>
  <c r="BB309" i="5" s="1"/>
  <c r="BA310" i="5"/>
  <c r="BB310" i="5" s="1"/>
  <c r="BA311" i="5"/>
  <c r="BA312" i="5"/>
  <c r="BB312" i="5" s="1"/>
  <c r="BA313" i="5"/>
  <c r="BA314" i="5"/>
  <c r="BA315" i="5"/>
  <c r="BA316" i="5"/>
  <c r="BA317" i="5"/>
  <c r="BB317" i="5" s="1"/>
  <c r="BA318" i="5"/>
  <c r="BA319" i="5"/>
  <c r="BA320" i="5"/>
  <c r="BA321" i="5"/>
  <c r="BA322" i="5"/>
  <c r="BB322" i="5" s="1"/>
  <c r="BA323" i="5"/>
  <c r="BA324" i="5"/>
  <c r="BB324" i="5" s="1"/>
  <c r="BA325" i="5"/>
  <c r="BB325" i="5" s="1"/>
  <c r="BA326" i="5"/>
  <c r="BA327" i="5"/>
  <c r="BA328" i="5"/>
  <c r="BA329" i="5"/>
  <c r="BA330" i="5"/>
  <c r="BA331" i="5"/>
  <c r="BA332" i="5"/>
  <c r="BA333" i="5"/>
  <c r="BB333" i="5" s="1"/>
  <c r="BA334" i="5"/>
  <c r="BA335" i="5"/>
  <c r="BA336" i="5"/>
  <c r="BA337" i="5"/>
  <c r="BA338" i="5"/>
  <c r="BB338" i="5" s="1"/>
  <c r="BA339" i="5"/>
  <c r="BA340" i="5"/>
  <c r="BB340" i="5" s="1"/>
  <c r="BA341" i="5"/>
  <c r="BB341" i="5" s="1"/>
  <c r="BA342" i="5"/>
  <c r="BB342" i="5" s="1"/>
  <c r="BA343" i="5"/>
  <c r="BA344" i="5"/>
  <c r="BB344" i="5" s="1"/>
  <c r="BA345" i="5"/>
  <c r="BA346" i="5"/>
  <c r="BA347" i="5"/>
  <c r="BA348" i="5"/>
  <c r="BA349" i="5"/>
  <c r="BB349" i="5" s="1"/>
  <c r="BA350" i="5"/>
  <c r="BA351" i="5"/>
  <c r="BA352" i="5"/>
  <c r="BA353" i="5"/>
  <c r="BA354" i="5"/>
  <c r="BB354" i="5" s="1"/>
  <c r="BA355" i="5"/>
  <c r="BA356" i="5"/>
  <c r="BB356" i="5" s="1"/>
  <c r="BA357" i="5"/>
  <c r="BB357" i="5" s="1"/>
  <c r="BA358" i="5"/>
  <c r="BA359" i="5"/>
  <c r="BA360" i="5"/>
  <c r="BA361" i="5"/>
  <c r="BA362" i="5"/>
  <c r="BA363" i="5"/>
  <c r="BA364" i="5"/>
  <c r="BA365" i="5"/>
  <c r="BB365" i="5" s="1"/>
  <c r="BA366" i="5"/>
  <c r="BA367" i="5"/>
  <c r="BA368" i="5"/>
  <c r="BA369" i="5"/>
  <c r="BA370" i="5"/>
  <c r="BB370" i="5" s="1"/>
  <c r="BA371" i="5"/>
  <c r="BA372" i="5"/>
  <c r="BB372" i="5" s="1"/>
  <c r="BA373" i="5"/>
  <c r="BB373" i="5" s="1"/>
  <c r="BA374" i="5"/>
  <c r="BB374" i="5" s="1"/>
  <c r="BA375" i="5"/>
  <c r="BA376" i="5"/>
  <c r="BB376" i="5" s="1"/>
  <c r="BA377" i="5"/>
  <c r="BA378" i="5"/>
  <c r="BA379" i="5"/>
  <c r="BA380" i="5"/>
  <c r="BA381" i="5"/>
  <c r="BB381" i="5" s="1"/>
  <c r="BA382" i="5"/>
  <c r="BA383" i="5"/>
  <c r="BA384" i="5"/>
  <c r="BA385" i="5"/>
  <c r="BA386" i="5"/>
  <c r="BB386" i="5" s="1"/>
  <c r="BA387" i="5"/>
  <c r="BA388" i="5"/>
  <c r="BB388" i="5" s="1"/>
  <c r="BA389" i="5"/>
  <c r="BB389" i="5" s="1"/>
  <c r="BA390" i="5"/>
  <c r="BA391" i="5"/>
  <c r="BA392" i="5"/>
  <c r="BA393" i="5"/>
  <c r="BA394" i="5"/>
  <c r="BA395" i="5"/>
  <c r="BA396" i="5"/>
  <c r="BA397" i="5"/>
  <c r="BB397" i="5" s="1"/>
  <c r="BA398" i="5"/>
  <c r="BA399" i="5"/>
  <c r="BA400" i="5"/>
  <c r="BA401" i="5"/>
  <c r="BA402" i="5"/>
  <c r="BB402" i="5" s="1"/>
  <c r="BA403" i="5"/>
  <c r="BA404" i="5"/>
  <c r="BB404" i="5" s="1"/>
  <c r="BA405" i="5"/>
  <c r="BB405" i="5" s="1"/>
  <c r="BA406" i="5"/>
  <c r="BB406" i="5" s="1"/>
  <c r="BA407" i="5"/>
  <c r="BA408" i="5"/>
  <c r="BB408" i="5" s="1"/>
  <c r="BA409" i="5"/>
  <c r="BA410" i="5"/>
  <c r="BA411" i="5"/>
  <c r="BA412" i="5"/>
  <c r="BA413" i="5"/>
  <c r="BB413" i="5" s="1"/>
  <c r="BA414" i="5"/>
  <c r="BA415" i="5"/>
  <c r="BA416" i="5"/>
  <c r="BA417" i="5"/>
  <c r="BA418" i="5"/>
  <c r="BB418" i="5" s="1"/>
  <c r="BA419" i="5"/>
  <c r="BA420" i="5"/>
  <c r="BB420" i="5" s="1"/>
  <c r="BA421" i="5"/>
  <c r="BB421" i="5" s="1"/>
  <c r="BA422" i="5"/>
  <c r="BA423" i="5"/>
  <c r="BA424" i="5"/>
  <c r="BA425" i="5"/>
  <c r="BA426" i="5"/>
  <c r="BA427" i="5"/>
  <c r="BA428" i="5"/>
  <c r="BA429" i="5"/>
  <c r="BB429" i="5" s="1"/>
  <c r="BA430" i="5"/>
  <c r="BA431" i="5"/>
  <c r="BA432" i="5"/>
  <c r="BA433" i="5"/>
  <c r="BA434" i="5"/>
  <c r="BB434" i="5" s="1"/>
  <c r="BA435" i="5"/>
  <c r="BA436" i="5"/>
  <c r="BB436" i="5" s="1"/>
  <c r="BA437" i="5"/>
  <c r="BB437" i="5" s="1"/>
  <c r="BA438" i="5"/>
  <c r="BB438" i="5" s="1"/>
  <c r="BA439" i="5"/>
  <c r="BA440" i="5"/>
  <c r="BB440" i="5" s="1"/>
  <c r="BA441" i="5"/>
  <c r="BA442" i="5"/>
  <c r="BA443" i="5"/>
  <c r="BA444" i="5"/>
  <c r="BA445" i="5"/>
  <c r="BB445" i="5" s="1"/>
  <c r="BA446" i="5"/>
  <c r="BA447" i="5"/>
  <c r="BA448" i="5"/>
  <c r="BA449" i="5"/>
  <c r="BA450" i="5"/>
  <c r="BB450" i="5" s="1"/>
  <c r="BA451" i="5"/>
  <c r="BA452" i="5"/>
  <c r="BB452" i="5" s="1"/>
  <c r="BA453" i="5"/>
  <c r="BB453" i="5" s="1"/>
  <c r="BA454" i="5"/>
  <c r="BA455" i="5"/>
  <c r="BA456" i="5"/>
  <c r="BA457" i="5"/>
  <c r="BB457" i="5" s="1"/>
  <c r="BA458" i="5"/>
  <c r="BA459" i="5"/>
  <c r="BA460" i="5"/>
  <c r="BA461" i="5"/>
  <c r="BB461" i="5" s="1"/>
  <c r="BA462" i="5"/>
  <c r="BA463" i="5"/>
  <c r="BA464" i="5"/>
  <c r="BA465" i="5"/>
  <c r="BB465" i="5" s="1"/>
  <c r="BA466" i="5"/>
  <c r="BA467" i="5"/>
  <c r="BB467" i="5" s="1"/>
  <c r="BA468" i="5"/>
  <c r="BA469" i="5"/>
  <c r="BA470" i="5"/>
  <c r="BB470" i="5" s="1"/>
  <c r="BA471" i="5"/>
  <c r="BA472" i="5"/>
  <c r="BA473" i="5"/>
  <c r="BB473" i="5" s="1"/>
  <c r="BA474" i="5"/>
  <c r="BA475" i="5"/>
  <c r="BB475" i="5" s="1"/>
  <c r="BA476" i="5"/>
  <c r="BA477" i="5"/>
  <c r="BB477" i="5" s="1"/>
  <c r="BA478" i="5"/>
  <c r="BB478" i="5" s="1"/>
  <c r="BA479" i="5"/>
  <c r="BA480" i="5"/>
  <c r="BA481" i="5"/>
  <c r="BB481" i="5" s="1"/>
  <c r="BA482" i="5"/>
  <c r="BA483" i="5"/>
  <c r="BB483" i="5" s="1"/>
  <c r="BA484" i="5"/>
  <c r="BA485" i="5"/>
  <c r="BB485" i="5" s="1"/>
  <c r="BA486" i="5"/>
  <c r="BB486" i="5" s="1"/>
  <c r="BA487" i="5"/>
  <c r="BA488" i="5"/>
  <c r="BA489" i="5"/>
  <c r="BB489" i="5" s="1"/>
  <c r="BA490" i="5"/>
  <c r="BA491" i="5"/>
  <c r="BB491" i="5" s="1"/>
  <c r="BA492" i="5"/>
  <c r="BA493" i="5"/>
  <c r="BB493" i="5" s="1"/>
  <c r="BA494" i="5"/>
  <c r="BB494" i="5" s="1"/>
  <c r="BA495" i="5"/>
  <c r="BA496" i="5"/>
  <c r="BA497" i="5"/>
  <c r="BB497" i="5" s="1"/>
  <c r="BA498" i="5"/>
  <c r="BA499" i="5"/>
  <c r="BB499" i="5" s="1"/>
  <c r="BA500" i="5"/>
  <c r="BA501" i="5"/>
  <c r="BA502" i="5"/>
  <c r="BA503" i="5"/>
  <c r="BB503" i="5" s="1"/>
  <c r="BA504" i="5"/>
  <c r="BA505" i="5"/>
  <c r="BB505" i="5" s="1"/>
  <c r="BA506" i="5"/>
  <c r="BA507" i="5"/>
  <c r="BA508" i="5"/>
  <c r="BA509" i="5"/>
  <c r="BB509" i="5" s="1"/>
  <c r="BA510" i="5"/>
  <c r="BA511" i="5"/>
  <c r="BB511" i="5" s="1"/>
  <c r="BA512" i="5"/>
  <c r="BA513" i="5"/>
  <c r="BB513" i="5" s="1"/>
  <c r="BA514" i="5"/>
  <c r="BA515" i="5"/>
  <c r="BA516" i="5"/>
  <c r="BA517" i="5"/>
  <c r="BB517" i="5" s="1"/>
  <c r="BA518" i="5"/>
  <c r="BA519" i="5"/>
  <c r="BB519" i="5" s="1"/>
  <c r="BA520" i="5"/>
  <c r="BA521" i="5"/>
  <c r="BB521" i="5" s="1"/>
  <c r="BA522" i="5"/>
  <c r="BA523" i="5"/>
  <c r="BA524" i="5"/>
  <c r="BA525" i="5"/>
  <c r="BB525" i="5" s="1"/>
  <c r="BA526" i="5"/>
  <c r="BA527" i="5"/>
  <c r="BB527" i="5" s="1"/>
  <c r="BA528" i="5"/>
  <c r="BA529" i="5"/>
  <c r="BB529" i="5" s="1"/>
  <c r="BA530" i="5"/>
  <c r="BA531" i="5"/>
  <c r="BA532" i="5"/>
  <c r="BA533" i="5"/>
  <c r="BA534" i="5"/>
  <c r="BA535" i="5"/>
  <c r="BB535" i="5" s="1"/>
  <c r="BA536" i="5"/>
  <c r="BA537" i="5"/>
  <c r="BB537" i="5" s="1"/>
  <c r="BA538" i="5"/>
  <c r="BB538" i="5" s="1"/>
  <c r="BA539" i="5"/>
  <c r="BA540" i="5"/>
  <c r="BA541" i="5"/>
  <c r="BB541" i="5" s="1"/>
  <c r="BA542" i="5"/>
  <c r="BA543" i="5"/>
  <c r="BB543" i="5" s="1"/>
  <c r="BA544" i="5"/>
  <c r="BA545" i="5"/>
  <c r="BB545" i="5" s="1"/>
  <c r="BA546" i="5"/>
  <c r="BB546" i="5" s="1"/>
  <c r="BA547" i="5"/>
  <c r="BA548" i="5"/>
  <c r="BA549" i="5"/>
  <c r="BB549" i="5" s="1"/>
  <c r="BA550" i="5"/>
  <c r="BA551" i="5"/>
  <c r="BB551" i="5" s="1"/>
  <c r="BA552" i="5"/>
  <c r="BA553" i="5"/>
  <c r="BB553" i="5" s="1"/>
  <c r="BA554" i="5"/>
  <c r="BB554" i="5" s="1"/>
  <c r="BA555" i="5"/>
  <c r="BA556" i="5"/>
  <c r="BA557" i="5"/>
  <c r="BB557" i="5" s="1"/>
  <c r="BA558" i="5"/>
  <c r="BA559" i="5"/>
  <c r="BB559" i="5" s="1"/>
  <c r="BA560" i="5"/>
  <c r="BA561" i="5"/>
  <c r="BB561" i="5" s="1"/>
  <c r="BA562" i="5"/>
  <c r="BB562" i="5" s="1"/>
  <c r="BA563" i="5"/>
  <c r="BA564" i="5"/>
  <c r="BA565" i="5"/>
  <c r="BA566" i="5"/>
  <c r="BA567" i="5"/>
  <c r="BA568" i="5"/>
  <c r="BA569" i="5"/>
  <c r="BB569" i="5" s="1"/>
  <c r="BA570" i="5"/>
  <c r="BA571" i="5"/>
  <c r="BB571" i="5" s="1"/>
  <c r="BA572" i="5"/>
  <c r="BA573" i="5"/>
  <c r="BB573" i="5" s="1"/>
  <c r="BA574" i="5"/>
  <c r="BA575" i="5"/>
  <c r="BA576" i="5"/>
  <c r="BA577" i="5"/>
  <c r="BB577" i="5" s="1"/>
  <c r="BA578" i="5"/>
  <c r="BA579" i="5"/>
  <c r="BB579" i="5" s="1"/>
  <c r="BA580" i="5"/>
  <c r="BA581" i="5"/>
  <c r="BB581" i="5" s="1"/>
  <c r="BA582" i="5"/>
  <c r="BA583" i="5"/>
  <c r="BA584" i="5"/>
  <c r="BA585" i="5"/>
  <c r="BB585" i="5" s="1"/>
  <c r="BA586" i="5"/>
  <c r="BA587" i="5"/>
  <c r="BB587" i="5" s="1"/>
  <c r="BA588" i="5"/>
  <c r="BA589" i="5"/>
  <c r="BB589" i="5" s="1"/>
  <c r="BA590" i="5"/>
  <c r="BA591" i="5"/>
  <c r="BA592" i="5"/>
  <c r="BA593" i="5"/>
  <c r="BB593" i="5" s="1"/>
  <c r="BA594" i="5"/>
  <c r="BA595" i="5"/>
  <c r="BB595" i="5" s="1"/>
  <c r="BA596" i="5"/>
  <c r="BA597" i="5"/>
  <c r="BB597" i="5" s="1"/>
  <c r="BA598" i="5"/>
  <c r="BB598" i="5" s="1"/>
  <c r="BA599" i="5"/>
  <c r="BA600" i="5"/>
  <c r="BA601" i="5"/>
  <c r="BB601" i="5" s="1"/>
  <c r="BA602" i="5"/>
  <c r="BA603" i="5"/>
  <c r="BB603" i="5" s="1"/>
  <c r="BA604" i="5"/>
  <c r="BA605" i="5"/>
  <c r="BB605" i="5" s="1"/>
  <c r="BA606" i="5"/>
  <c r="BB606" i="5" s="1"/>
  <c r="BA607" i="5"/>
  <c r="BA608" i="5"/>
  <c r="BA609" i="5"/>
  <c r="BB609" i="5" s="1"/>
  <c r="BA610" i="5"/>
  <c r="BA611" i="5"/>
  <c r="BB611" i="5" s="1"/>
  <c r="BA612" i="5"/>
  <c r="BA613" i="5"/>
  <c r="BB613" i="5" s="1"/>
  <c r="BA614" i="5"/>
  <c r="BA615" i="5"/>
  <c r="BA616" i="5"/>
  <c r="BB616" i="5" s="1"/>
  <c r="BA617" i="5"/>
  <c r="BB617" i="5" s="1"/>
  <c r="BA618" i="5"/>
  <c r="BA619" i="5"/>
  <c r="BB619" i="5" s="1"/>
  <c r="BA620" i="5"/>
  <c r="BB620" i="5" s="1"/>
  <c r="BA621" i="5"/>
  <c r="BB621" i="5" s="1"/>
  <c r="BA622" i="5"/>
  <c r="BA623" i="5"/>
  <c r="BA624" i="5"/>
  <c r="BB624" i="5" s="1"/>
  <c r="BA625" i="5"/>
  <c r="BB625" i="5" s="1"/>
  <c r="BA626" i="5"/>
  <c r="BA627" i="5"/>
  <c r="BB627" i="5" s="1"/>
  <c r="BA628" i="5"/>
  <c r="BB628" i="5" s="1"/>
  <c r="BA629" i="5"/>
  <c r="BB629" i="5" s="1"/>
  <c r="BA630" i="5"/>
  <c r="BA631" i="5"/>
  <c r="BA632" i="5"/>
  <c r="BB632" i="5" s="1"/>
  <c r="BA633" i="5"/>
  <c r="BB633" i="5" s="1"/>
  <c r="BA634" i="5"/>
  <c r="BA635" i="5"/>
  <c r="BB635" i="5" s="1"/>
  <c r="BA636" i="5"/>
  <c r="BB636" i="5" s="1"/>
  <c r="BA637" i="5"/>
  <c r="BB637" i="5" s="1"/>
  <c r="BA638" i="5"/>
  <c r="BA639" i="5"/>
  <c r="BA640" i="5"/>
  <c r="BB640" i="5" s="1"/>
  <c r="BA641" i="5"/>
  <c r="BB641" i="5" s="1"/>
  <c r="BA642" i="5"/>
  <c r="BA643" i="5"/>
  <c r="BB643" i="5" s="1"/>
  <c r="BA644" i="5"/>
  <c r="BB644" i="5" s="1"/>
  <c r="BA645" i="5"/>
  <c r="BB645" i="5" s="1"/>
  <c r="BA646" i="5"/>
  <c r="BA647" i="5"/>
  <c r="BA648" i="5"/>
  <c r="BB648" i="5" s="1"/>
  <c r="BA649" i="5"/>
  <c r="BB649" i="5" s="1"/>
  <c r="BA650" i="5"/>
  <c r="BA651" i="5"/>
  <c r="BB651" i="5" s="1"/>
  <c r="BA652" i="5"/>
  <c r="BB652" i="5" s="1"/>
  <c r="BA653" i="5"/>
  <c r="BB653" i="5" s="1"/>
  <c r="BA654" i="5"/>
  <c r="BA655" i="5"/>
  <c r="BA656" i="5"/>
  <c r="BB656" i="5" s="1"/>
  <c r="BA657" i="5"/>
  <c r="BB657" i="5" s="1"/>
  <c r="BA658" i="5"/>
  <c r="BA659" i="5"/>
  <c r="BA660" i="5"/>
  <c r="BB660" i="5" s="1"/>
  <c r="BA661" i="5"/>
  <c r="BB661" i="5" s="1"/>
  <c r="BA662" i="5"/>
  <c r="BA663" i="5"/>
  <c r="BB663" i="5" s="1"/>
  <c r="BA664" i="5"/>
  <c r="BA665" i="5"/>
  <c r="BB665" i="5" s="1"/>
  <c r="BA666" i="5"/>
  <c r="BA667" i="5"/>
  <c r="BA668" i="5"/>
  <c r="BB668" i="5" s="1"/>
  <c r="BA669" i="5"/>
  <c r="BB669" i="5" s="1"/>
  <c r="BA670" i="5"/>
  <c r="BA671" i="5"/>
  <c r="BB671" i="5" s="1"/>
  <c r="BA672" i="5"/>
  <c r="BA673" i="5"/>
  <c r="BB673" i="5" s="1"/>
  <c r="BA674" i="5"/>
  <c r="BA675" i="5"/>
  <c r="BA676" i="5"/>
  <c r="BB676" i="5" s="1"/>
  <c r="BA677" i="5"/>
  <c r="BB677" i="5" s="1"/>
  <c r="BA678" i="5"/>
  <c r="BA679" i="5"/>
  <c r="BB679" i="5" s="1"/>
  <c r="BA680" i="5"/>
  <c r="BA681" i="5"/>
  <c r="BB681" i="5" s="1"/>
  <c r="BA682" i="5"/>
  <c r="BA683" i="5"/>
  <c r="BA684" i="5"/>
  <c r="BB684" i="5" s="1"/>
  <c r="BA685" i="5"/>
  <c r="BB685" i="5" s="1"/>
  <c r="BA686" i="5"/>
  <c r="BA687" i="5"/>
  <c r="BB687" i="5" s="1"/>
  <c r="BA688" i="5"/>
  <c r="BA689" i="5"/>
  <c r="BB689" i="5" s="1"/>
  <c r="BA690" i="5"/>
  <c r="BA691" i="5"/>
  <c r="BA692" i="5"/>
  <c r="BB692" i="5" s="1"/>
  <c r="BA693" i="5"/>
  <c r="BB693" i="5" s="1"/>
  <c r="BA694" i="5"/>
  <c r="BA695" i="5"/>
  <c r="BB695" i="5" s="1"/>
  <c r="BA696" i="5"/>
  <c r="BA697" i="5"/>
  <c r="BB697" i="5" s="1"/>
  <c r="BA698" i="5"/>
  <c r="BA699" i="5"/>
  <c r="BA700" i="5"/>
  <c r="BB700" i="5" s="1"/>
  <c r="BA701" i="5"/>
  <c r="BB701" i="5" s="1"/>
  <c r="BA702" i="5"/>
  <c r="BA703" i="5"/>
  <c r="BB703" i="5" s="1"/>
  <c r="BA704" i="5"/>
  <c r="BA705" i="5"/>
  <c r="BB705" i="5" s="1"/>
  <c r="BA706" i="5"/>
  <c r="BA707" i="5"/>
  <c r="BA708" i="5"/>
  <c r="BB708" i="5" s="1"/>
  <c r="BA709" i="5"/>
  <c r="BB709" i="5" s="1"/>
  <c r="BA710" i="5"/>
  <c r="BA711" i="5"/>
  <c r="BB711" i="5" s="1"/>
  <c r="BA712" i="5"/>
  <c r="BA713" i="5"/>
  <c r="BB713" i="5" s="1"/>
  <c r="BA714" i="5"/>
  <c r="BA715" i="5"/>
  <c r="BA716" i="5"/>
  <c r="BB716" i="5" s="1"/>
  <c r="BA717" i="5"/>
  <c r="BB717" i="5" s="1"/>
  <c r="BA718" i="5"/>
  <c r="BA719" i="5"/>
  <c r="BB719" i="5" s="1"/>
  <c r="BA720" i="5"/>
  <c r="BA721" i="5"/>
  <c r="BB721" i="5" s="1"/>
  <c r="BA722" i="5"/>
  <c r="BA723" i="5"/>
  <c r="BA724" i="5"/>
  <c r="BB724" i="5" s="1"/>
  <c r="BA725" i="5"/>
  <c r="BB725" i="5" s="1"/>
  <c r="BA726" i="5"/>
  <c r="BA727" i="5"/>
  <c r="BB727" i="5" s="1"/>
  <c r="BA728" i="5"/>
  <c r="BB728" i="5" s="1"/>
  <c r="BA729" i="5"/>
  <c r="BB729" i="5" s="1"/>
  <c r="BA730" i="5"/>
  <c r="BA731" i="5"/>
  <c r="BA732" i="5"/>
  <c r="BB732" i="5" s="1"/>
  <c r="BA733" i="5"/>
  <c r="BB733" i="5" s="1"/>
  <c r="BA734" i="5"/>
  <c r="BA735" i="5"/>
  <c r="BB735" i="5" s="1"/>
  <c r="BA736" i="5"/>
  <c r="BB736" i="5" s="1"/>
  <c r="BA737" i="5"/>
  <c r="BB737" i="5" s="1"/>
  <c r="BA738" i="5"/>
  <c r="BA739" i="5"/>
  <c r="BA740" i="5"/>
  <c r="BB740" i="5" s="1"/>
  <c r="BA741" i="5"/>
  <c r="BB741" i="5" s="1"/>
  <c r="BA742" i="5"/>
  <c r="BA743" i="5"/>
  <c r="BB743" i="5" s="1"/>
  <c r="BA744" i="5"/>
  <c r="BB744" i="5" s="1"/>
  <c r="BA745" i="5"/>
  <c r="BB745" i="5" s="1"/>
  <c r="BA746" i="5"/>
  <c r="BA747" i="5"/>
  <c r="BA748" i="5"/>
  <c r="BB748" i="5" s="1"/>
  <c r="BA749" i="5"/>
  <c r="BB749" i="5" s="1"/>
  <c r="BA750" i="5"/>
  <c r="BA751" i="5"/>
  <c r="BB751" i="5" s="1"/>
  <c r="BA752" i="5"/>
  <c r="BB752" i="5" s="1"/>
  <c r="BA753" i="5"/>
  <c r="BB753" i="5" s="1"/>
  <c r="BA754" i="5"/>
  <c r="BA755" i="5"/>
  <c r="BA756" i="5"/>
  <c r="BB756" i="5" s="1"/>
  <c r="BA757" i="5"/>
  <c r="BB757" i="5" s="1"/>
  <c r="BA758" i="5"/>
  <c r="BA759" i="5"/>
  <c r="BB759" i="5" s="1"/>
  <c r="BA760" i="5"/>
  <c r="BB760" i="5" s="1"/>
  <c r="BA761" i="5"/>
  <c r="BB761" i="5" s="1"/>
  <c r="BA762" i="5"/>
  <c r="BA763" i="5"/>
  <c r="BA764" i="5"/>
  <c r="BB764" i="5" s="1"/>
  <c r="BA765" i="5"/>
  <c r="BB765" i="5" s="1"/>
  <c r="BA766" i="5"/>
  <c r="BA767" i="5"/>
  <c r="BB767" i="5" s="1"/>
  <c r="BA768" i="5"/>
  <c r="BA769" i="5"/>
  <c r="BB769" i="5" s="1"/>
  <c r="BA770" i="5"/>
  <c r="BB770" i="5" s="1"/>
  <c r="BA771" i="5"/>
  <c r="BA772" i="5"/>
  <c r="BA773" i="5"/>
  <c r="BB773" i="5" s="1"/>
  <c r="BA774" i="5"/>
  <c r="BA775" i="5"/>
  <c r="BB775" i="5" s="1"/>
  <c r="BA776" i="5"/>
  <c r="BA777" i="5"/>
  <c r="BB777" i="5" s="1"/>
  <c r="BA778" i="5"/>
  <c r="BB778" i="5" s="1"/>
  <c r="BA779" i="5"/>
  <c r="BA780" i="5"/>
  <c r="BA781" i="5"/>
  <c r="BB781" i="5" s="1"/>
  <c r="BA782" i="5"/>
  <c r="BA783" i="5"/>
  <c r="BB783" i="5" s="1"/>
  <c r="BA784" i="5"/>
  <c r="BA785" i="5"/>
  <c r="BB785" i="5" s="1"/>
  <c r="BA786" i="5"/>
  <c r="BB786" i="5" s="1"/>
  <c r="BA787" i="5"/>
  <c r="BB787" i="5" s="1"/>
  <c r="BA788" i="5"/>
  <c r="BA789" i="5"/>
  <c r="BB789" i="5" s="1"/>
  <c r="BA790" i="5"/>
  <c r="BA791" i="5"/>
  <c r="BB791" i="5" s="1"/>
  <c r="BA792" i="5"/>
  <c r="BA793" i="5"/>
  <c r="BB793" i="5" s="1"/>
  <c r="BA794" i="5"/>
  <c r="BB794" i="5" s="1"/>
  <c r="BA795" i="5"/>
  <c r="BB795" i="5" s="1"/>
  <c r="BA796" i="5"/>
  <c r="BA797" i="5"/>
  <c r="BB797" i="5" s="1"/>
  <c r="BA798" i="5"/>
  <c r="BA799" i="5"/>
  <c r="BB799" i="5" s="1"/>
  <c r="BA800" i="5"/>
  <c r="BA801" i="5"/>
  <c r="BB801" i="5" s="1"/>
  <c r="BA802" i="5"/>
  <c r="BB802" i="5" s="1"/>
  <c r="BA803" i="5"/>
  <c r="BB803" i="5" s="1"/>
  <c r="BA804" i="5"/>
  <c r="BA805" i="5"/>
  <c r="BB805" i="5" s="1"/>
  <c r="BA806" i="5"/>
  <c r="BA807" i="5"/>
  <c r="BB807" i="5" s="1"/>
  <c r="BA808" i="5"/>
  <c r="BA809" i="5"/>
  <c r="BB809" i="5" s="1"/>
  <c r="BA810" i="5"/>
  <c r="BB810" i="5" s="1"/>
  <c r="BA811" i="5"/>
  <c r="BB811" i="5" s="1"/>
  <c r="BA812" i="5"/>
  <c r="BA813" i="5"/>
  <c r="BB813" i="5" s="1"/>
  <c r="BA814" i="5"/>
  <c r="BA815" i="5"/>
  <c r="BB815" i="5" s="1"/>
  <c r="BA816" i="5"/>
  <c r="BA817" i="5"/>
  <c r="BB817" i="5" s="1"/>
  <c r="BA818" i="5"/>
  <c r="BB818" i="5" s="1"/>
  <c r="BA819" i="5"/>
  <c r="BB819" i="5" s="1"/>
  <c r="BA820" i="5"/>
  <c r="BA821" i="5"/>
  <c r="BB821" i="5" s="1"/>
  <c r="BA822" i="5"/>
  <c r="BA823" i="5"/>
  <c r="BB823" i="5" s="1"/>
  <c r="BA824" i="5"/>
  <c r="BA825" i="5"/>
  <c r="BB825" i="5" s="1"/>
  <c r="BA826" i="5"/>
  <c r="BB826" i="5" s="1"/>
  <c r="BA827" i="5"/>
  <c r="BB827" i="5" s="1"/>
  <c r="BA828" i="5"/>
  <c r="BA829" i="5"/>
  <c r="BB829" i="5" s="1"/>
  <c r="BA830" i="5"/>
  <c r="BA831" i="5"/>
  <c r="BB831" i="5" s="1"/>
  <c r="BA832" i="5"/>
  <c r="BA833" i="5"/>
  <c r="BB833" i="5" s="1"/>
  <c r="BA834" i="5"/>
  <c r="BB834" i="5" s="1"/>
  <c r="BA835" i="5"/>
  <c r="BB835" i="5" s="1"/>
  <c r="BA836" i="5"/>
  <c r="BA837" i="5"/>
  <c r="BB837" i="5" s="1"/>
  <c r="BA838" i="5"/>
  <c r="BA839" i="5"/>
  <c r="BB839" i="5" s="1"/>
  <c r="BA840" i="5"/>
  <c r="BA841" i="5"/>
  <c r="BB841" i="5" s="1"/>
  <c r="BA842" i="5"/>
  <c r="BB842" i="5" s="1"/>
  <c r="BA843" i="5"/>
  <c r="BB843" i="5" s="1"/>
  <c r="BA844" i="5"/>
  <c r="BA845" i="5"/>
  <c r="BB845" i="5" s="1"/>
  <c r="BA846" i="5"/>
  <c r="BA847" i="5"/>
  <c r="BB847" i="5" s="1"/>
  <c r="BA848" i="5"/>
  <c r="BA849" i="5"/>
  <c r="BB849" i="5" s="1"/>
  <c r="BA850" i="5"/>
  <c r="BA851" i="5"/>
  <c r="BB851" i="5" s="1"/>
  <c r="BA852" i="5"/>
  <c r="BA853" i="5"/>
  <c r="BB853" i="5" s="1"/>
  <c r="BA854" i="5"/>
  <c r="BB854" i="5" s="1"/>
  <c r="BA855" i="5"/>
  <c r="BA856" i="5"/>
  <c r="BA857" i="5"/>
  <c r="BB857" i="5" s="1"/>
  <c r="BA858" i="5"/>
  <c r="BA859" i="5"/>
  <c r="BB859" i="5" s="1"/>
  <c r="BA860" i="5"/>
  <c r="BA861" i="5"/>
  <c r="BB861" i="5" s="1"/>
  <c r="BA862" i="5"/>
  <c r="BB862" i="5" s="1"/>
  <c r="BA863" i="5"/>
  <c r="BA864" i="5"/>
  <c r="BA865" i="5"/>
  <c r="BB865" i="5" s="1"/>
  <c r="BA866" i="5"/>
  <c r="BA867" i="5"/>
  <c r="BB867" i="5" s="1"/>
  <c r="BA868" i="5"/>
  <c r="BA869" i="5"/>
  <c r="BB869" i="5" s="1"/>
  <c r="BA870" i="5"/>
  <c r="BB870" i="5" s="1"/>
  <c r="BA871" i="5"/>
  <c r="BA872" i="5"/>
  <c r="BA873" i="5"/>
  <c r="BB873" i="5" s="1"/>
  <c r="BA874" i="5"/>
  <c r="BA875" i="5"/>
  <c r="BB875" i="5" s="1"/>
  <c r="BA876" i="5"/>
  <c r="BA877" i="5"/>
  <c r="BB877" i="5" s="1"/>
  <c r="BA878" i="5"/>
  <c r="BB878" i="5" s="1"/>
  <c r="BA879" i="5"/>
  <c r="BA880" i="5"/>
  <c r="BA881" i="5"/>
  <c r="BB881" i="5" s="1"/>
  <c r="BA882" i="5"/>
  <c r="BA883" i="5"/>
  <c r="BB883" i="5" s="1"/>
  <c r="BA884" i="5"/>
  <c r="BA885" i="5"/>
  <c r="BB885" i="5" s="1"/>
  <c r="BA886" i="5"/>
  <c r="BB886" i="5" s="1"/>
  <c r="BA887" i="5"/>
  <c r="BA888" i="5"/>
  <c r="BA889" i="5"/>
  <c r="BA890" i="5"/>
  <c r="BA891" i="5"/>
  <c r="BB891" i="5" s="1"/>
  <c r="BA892" i="5"/>
  <c r="BA893" i="5"/>
  <c r="BB893" i="5" s="1"/>
  <c r="BA894" i="5"/>
  <c r="BB894" i="5" s="1"/>
  <c r="BA895" i="5"/>
  <c r="BB895" i="5" s="1"/>
  <c r="BA896" i="5"/>
  <c r="BA897" i="5"/>
  <c r="BB897" i="5" s="1"/>
  <c r="BA898" i="5"/>
  <c r="BA899" i="5"/>
  <c r="BB899" i="5" s="1"/>
  <c r="BA900" i="5"/>
  <c r="BA901" i="5"/>
  <c r="BB901" i="5" s="1"/>
  <c r="BA902" i="5"/>
  <c r="BB902" i="5" s="1"/>
  <c r="BA903" i="5"/>
  <c r="BB903" i="5" s="1"/>
  <c r="BA904" i="5"/>
  <c r="BA905" i="5"/>
  <c r="BB905" i="5" s="1"/>
  <c r="BA906" i="5"/>
  <c r="BA907" i="5"/>
  <c r="BB907" i="5" s="1"/>
  <c r="BA908" i="5"/>
  <c r="BA909" i="5"/>
  <c r="BB909" i="5" s="1"/>
  <c r="BA910" i="5"/>
  <c r="BB910" i="5" s="1"/>
  <c r="BA911" i="5"/>
  <c r="BB911" i="5" s="1"/>
  <c r="BA912" i="5"/>
  <c r="BA913" i="5"/>
  <c r="BB913" i="5" s="1"/>
  <c r="BA914" i="5"/>
  <c r="BA915" i="5"/>
  <c r="BB915" i="5" s="1"/>
  <c r="BA916" i="5"/>
  <c r="BA917" i="5"/>
  <c r="BB917" i="5" s="1"/>
  <c r="BA918" i="5"/>
  <c r="BA919" i="5"/>
  <c r="BB919" i="5" s="1"/>
  <c r="BA920" i="5"/>
  <c r="BA921" i="5"/>
  <c r="BB921" i="5" s="1"/>
  <c r="BA922" i="5"/>
  <c r="BA923" i="5"/>
  <c r="BB923" i="5" s="1"/>
  <c r="BA924" i="5"/>
  <c r="BA925" i="5"/>
  <c r="BB925" i="5" s="1"/>
  <c r="BA926" i="5"/>
  <c r="BA927" i="5"/>
  <c r="BB927" i="5" s="1"/>
  <c r="BA928" i="5"/>
  <c r="BA929" i="5"/>
  <c r="BB929" i="5" s="1"/>
  <c r="BA930" i="5"/>
  <c r="BA931" i="5"/>
  <c r="BB931" i="5" s="1"/>
  <c r="BA932" i="5"/>
  <c r="BA933" i="5"/>
  <c r="BB933" i="5" s="1"/>
  <c r="BA934" i="5"/>
  <c r="BA935" i="5"/>
  <c r="BB935" i="5" s="1"/>
  <c r="BA936" i="5"/>
  <c r="BA937" i="5"/>
  <c r="BB937" i="5" s="1"/>
  <c r="BA938" i="5"/>
  <c r="BA939" i="5"/>
  <c r="BA940" i="5"/>
  <c r="BA941" i="5"/>
  <c r="BB941" i="5" s="1"/>
  <c r="BA942" i="5"/>
  <c r="BA943" i="5"/>
  <c r="BB943" i="5" s="1"/>
  <c r="BA944" i="5"/>
  <c r="BA945" i="5"/>
  <c r="BB945" i="5" s="1"/>
  <c r="BA946" i="5"/>
  <c r="BA947" i="5"/>
  <c r="BA948" i="5"/>
  <c r="BA949" i="5"/>
  <c r="BB949" i="5" s="1"/>
  <c r="BA950" i="5"/>
  <c r="BA951" i="5"/>
  <c r="BB951" i="5" s="1"/>
  <c r="BA952" i="5"/>
  <c r="BA953" i="5"/>
  <c r="BB953" i="5" s="1"/>
  <c r="BA954" i="5"/>
  <c r="BA955" i="5"/>
  <c r="BA956" i="5"/>
  <c r="BA957" i="5"/>
  <c r="BB957" i="5" s="1"/>
  <c r="BA958" i="5"/>
  <c r="BA959" i="5"/>
  <c r="BB959" i="5" s="1"/>
  <c r="BA960" i="5"/>
  <c r="BA961" i="5"/>
  <c r="BB961" i="5" s="1"/>
  <c r="BA962" i="5"/>
  <c r="BA963" i="5"/>
  <c r="BA964" i="5"/>
  <c r="BA965" i="5"/>
  <c r="BB965" i="5" s="1"/>
  <c r="BA966" i="5"/>
  <c r="BA967" i="5"/>
  <c r="BB967" i="5" s="1"/>
  <c r="BA968" i="5"/>
  <c r="BA969" i="5"/>
  <c r="BB969" i="5" s="1"/>
  <c r="BA970" i="5"/>
  <c r="BA971" i="5"/>
  <c r="BA972" i="5"/>
  <c r="BA973" i="5"/>
  <c r="BB973" i="5" s="1"/>
  <c r="BA974" i="5"/>
  <c r="BA975" i="5"/>
  <c r="BB975" i="5" s="1"/>
  <c r="BA976" i="5"/>
  <c r="BA977" i="5"/>
  <c r="BB977" i="5" s="1"/>
  <c r="BA978" i="5"/>
  <c r="BA979" i="5"/>
  <c r="BA980" i="5"/>
  <c r="BA981" i="5"/>
  <c r="BB981" i="5" s="1"/>
  <c r="BA982" i="5"/>
  <c r="BA983" i="5"/>
  <c r="BB983" i="5" s="1"/>
  <c r="BA984" i="5"/>
  <c r="BA985" i="5"/>
  <c r="BB985" i="5" s="1"/>
  <c r="BA986" i="5"/>
  <c r="BA987" i="5"/>
  <c r="BA988" i="5"/>
  <c r="BA989" i="5"/>
  <c r="BB989" i="5" s="1"/>
  <c r="BA990" i="5"/>
  <c r="BA991" i="5"/>
  <c r="BB991" i="5" s="1"/>
  <c r="BA992" i="5"/>
  <c r="BA993" i="5"/>
  <c r="BB993" i="5" s="1"/>
  <c r="BA994" i="5"/>
  <c r="BA995" i="5"/>
  <c r="BA996" i="5"/>
  <c r="BA997" i="5"/>
  <c r="BA998" i="5"/>
  <c r="BA999" i="5"/>
  <c r="BB999" i="5" s="1"/>
  <c r="BA1000" i="5"/>
  <c r="BA1001" i="5"/>
  <c r="BB1001" i="5" s="1"/>
  <c r="BA1002" i="5"/>
  <c r="BA1003" i="5"/>
  <c r="BB1003" i="5" s="1"/>
  <c r="BA1004" i="5"/>
  <c r="BA1005" i="5"/>
  <c r="BB1005" i="5" s="1"/>
  <c r="BA1006" i="5"/>
  <c r="BA1007" i="5"/>
  <c r="BB1007" i="5" s="1"/>
  <c r="BA1008" i="5"/>
  <c r="BA1009" i="5"/>
  <c r="BB1009" i="5" s="1"/>
  <c r="BA1010" i="5"/>
  <c r="BA1011" i="5"/>
  <c r="BB1011" i="5" s="1"/>
  <c r="BA1012" i="5"/>
  <c r="BA1013" i="5"/>
  <c r="BB1013" i="5" s="1"/>
  <c r="BA1014" i="5"/>
  <c r="BA1015" i="5"/>
  <c r="BB1015" i="5" s="1"/>
  <c r="BA1016" i="5"/>
  <c r="BA1017" i="5"/>
  <c r="BB1017" i="5" s="1"/>
  <c r="BA1018" i="5"/>
  <c r="BA1019" i="5"/>
  <c r="BB1019" i="5" s="1"/>
  <c r="BA1020" i="5"/>
  <c r="BA1021" i="5"/>
  <c r="BB1021" i="5" s="1"/>
  <c r="BA1022" i="5"/>
  <c r="BA1023" i="5"/>
  <c r="BA1024" i="5"/>
  <c r="BA1025" i="5"/>
  <c r="BB1025" i="5" s="1"/>
  <c r="BA1026" i="5"/>
  <c r="BA1027" i="5"/>
  <c r="BB1027" i="5" s="1"/>
  <c r="BA1028" i="5"/>
  <c r="BA1029" i="5"/>
  <c r="BA1030" i="5"/>
  <c r="BA1031" i="5"/>
  <c r="BB1031" i="5" s="1"/>
  <c r="BA1032" i="5"/>
  <c r="BA1033" i="5"/>
  <c r="BB1033" i="5" s="1"/>
  <c r="BA1034" i="5"/>
  <c r="BA1035" i="5"/>
  <c r="BB1035" i="5" s="1"/>
  <c r="BA1036" i="5"/>
  <c r="BA1037" i="5"/>
  <c r="BB1037" i="5" s="1"/>
  <c r="BA1038" i="5"/>
  <c r="BA1039" i="5"/>
  <c r="BB1039" i="5" s="1"/>
  <c r="BA1040" i="5"/>
  <c r="BA1041" i="5"/>
  <c r="BB1041" i="5" s="1"/>
  <c r="BA1042" i="5"/>
  <c r="BA1043" i="5"/>
  <c r="BA1044" i="5"/>
  <c r="BA1045" i="5"/>
  <c r="BB1045" i="5" s="1"/>
  <c r="BA1046" i="5"/>
  <c r="BA1047" i="5"/>
  <c r="BB1047" i="5" s="1"/>
  <c r="BA1048" i="5"/>
  <c r="BA1049" i="5"/>
  <c r="BB1049" i="5" s="1"/>
  <c r="BA1050" i="5"/>
  <c r="BA1051" i="5"/>
  <c r="BA1052" i="5"/>
  <c r="BA1053" i="5"/>
  <c r="BB1053" i="5" s="1"/>
  <c r="BA1054" i="5"/>
  <c r="BA1055" i="5"/>
  <c r="BB1055" i="5" s="1"/>
  <c r="BA1056" i="5"/>
  <c r="BA1057" i="5"/>
  <c r="BB1057" i="5" s="1"/>
  <c r="BA1058" i="5"/>
  <c r="BA1059" i="5"/>
  <c r="BA1060" i="5"/>
  <c r="BA1061" i="5"/>
  <c r="BB1061" i="5" s="1"/>
  <c r="BA1062" i="5"/>
  <c r="BA1063" i="5"/>
  <c r="BB1063" i="5" s="1"/>
  <c r="BA1064" i="5"/>
  <c r="BA1065" i="5"/>
  <c r="BB1065" i="5" s="1"/>
  <c r="BA1066" i="5"/>
  <c r="BA1067" i="5"/>
  <c r="BA1068" i="5"/>
  <c r="BA1069" i="5"/>
  <c r="BB1069" i="5" s="1"/>
  <c r="BA1070" i="5"/>
  <c r="BA1071" i="5"/>
  <c r="BA1072" i="5"/>
  <c r="BA1073" i="5"/>
  <c r="BB1073" i="5" s="1"/>
  <c r="BA1074" i="5"/>
  <c r="BA1075" i="5"/>
  <c r="BA1076" i="5"/>
  <c r="BA1077" i="5"/>
  <c r="BB1077" i="5" s="1"/>
  <c r="BA1078" i="5"/>
  <c r="BA1079" i="5"/>
  <c r="BA1080" i="5"/>
  <c r="BA1081" i="5"/>
  <c r="BB1081" i="5" s="1"/>
  <c r="BA1082" i="5"/>
  <c r="BA1083" i="5"/>
  <c r="BA1084" i="5"/>
  <c r="BA1085" i="5"/>
  <c r="BB1085" i="5" s="1"/>
  <c r="BA1086" i="5"/>
  <c r="BA1087" i="5"/>
  <c r="BA1088" i="5"/>
  <c r="BA1089" i="5"/>
  <c r="BB1089" i="5" s="1"/>
  <c r="BA1090" i="5"/>
  <c r="BA1091" i="5"/>
  <c r="BA1092" i="5"/>
  <c r="BA1093" i="5"/>
  <c r="BB1093" i="5" s="1"/>
  <c r="BA1094" i="5"/>
  <c r="BA1095" i="5"/>
  <c r="BA1096" i="5"/>
  <c r="BA1097" i="5"/>
  <c r="BB1097" i="5" s="1"/>
  <c r="BA1098" i="5"/>
  <c r="BA1099" i="5"/>
  <c r="BA1100" i="5"/>
  <c r="BA1101" i="5"/>
  <c r="BB1101" i="5" s="1"/>
  <c r="BA1102" i="5"/>
  <c r="BA1103" i="5"/>
  <c r="BA1104" i="5"/>
  <c r="BA1105" i="5"/>
  <c r="BB1105" i="5" s="1"/>
  <c r="BA1106" i="5"/>
  <c r="BA1107" i="5"/>
  <c r="BA1108" i="5"/>
  <c r="BA1109" i="5"/>
  <c r="BB1109" i="5" s="1"/>
  <c r="BA1110" i="5"/>
  <c r="BA1111" i="5"/>
  <c r="BA1112" i="5"/>
  <c r="BA1113" i="5"/>
  <c r="BB1113" i="5" s="1"/>
  <c r="BA1114" i="5"/>
  <c r="BA1115" i="5"/>
  <c r="BA1116" i="5"/>
  <c r="BA1117" i="5"/>
  <c r="BB1117" i="5" s="1"/>
  <c r="BA1118" i="5"/>
  <c r="BA1119" i="5"/>
  <c r="BA1120" i="5"/>
  <c r="BA1121" i="5"/>
  <c r="BB1121" i="5" s="1"/>
  <c r="BA1122" i="5"/>
  <c r="BA1123" i="5"/>
  <c r="BA1124" i="5"/>
  <c r="BA1125" i="5"/>
  <c r="BB1125" i="5" s="1"/>
  <c r="BA1126" i="5"/>
  <c r="BA1127" i="5"/>
  <c r="BA1128" i="5"/>
  <c r="BA1129" i="5"/>
  <c r="BB1129" i="5" s="1"/>
  <c r="BA1130" i="5"/>
  <c r="BA1131" i="5"/>
  <c r="BA1132" i="5"/>
  <c r="BA1133" i="5"/>
  <c r="BB1133" i="5" s="1"/>
  <c r="BA1134" i="5"/>
  <c r="BA1135" i="5"/>
  <c r="BA1136" i="5"/>
  <c r="BA1137" i="5"/>
  <c r="BB1137" i="5" s="1"/>
  <c r="BA1138" i="5"/>
  <c r="BA1139" i="5"/>
  <c r="BA1140" i="5"/>
  <c r="BA1141" i="5"/>
  <c r="BB1141" i="5" s="1"/>
  <c r="BA1142" i="5"/>
  <c r="BA1143" i="5"/>
  <c r="BA1144" i="5"/>
  <c r="BA1145" i="5"/>
  <c r="BB1145" i="5" s="1"/>
  <c r="BA1146" i="5"/>
  <c r="BA1147" i="5"/>
  <c r="BA1148" i="5"/>
  <c r="BA1149" i="5"/>
  <c r="BB1149" i="5" s="1"/>
  <c r="BA1150" i="5"/>
  <c r="BA1151" i="5"/>
  <c r="BA1152" i="5"/>
  <c r="BA1153" i="5"/>
  <c r="BB1153" i="5" s="1"/>
  <c r="BA1154" i="5"/>
  <c r="BA1155" i="5"/>
  <c r="BA1156" i="5"/>
  <c r="BA1157" i="5"/>
  <c r="BB1157" i="5" s="1"/>
  <c r="BA1158" i="5"/>
  <c r="BA1159" i="5"/>
  <c r="BA1160" i="5"/>
  <c r="BA1161" i="5"/>
  <c r="BB1161" i="5" s="1"/>
  <c r="BA1162" i="5"/>
  <c r="BA1163" i="5"/>
  <c r="BA1164" i="5"/>
  <c r="BA1165" i="5"/>
  <c r="BB1165" i="5" s="1"/>
  <c r="BA1166" i="5"/>
  <c r="BA1167" i="5"/>
  <c r="BA1168" i="5"/>
  <c r="BA1169" i="5"/>
  <c r="BB1169" i="5" s="1"/>
  <c r="BA1170" i="5"/>
  <c r="BA1171" i="5"/>
  <c r="BA1172" i="5"/>
  <c r="BA1173" i="5"/>
  <c r="BB1173" i="5" s="1"/>
  <c r="BA1174" i="5"/>
  <c r="BA1175" i="5"/>
  <c r="BA1176" i="5"/>
  <c r="BA1177" i="5"/>
  <c r="BB1177" i="5" s="1"/>
  <c r="BA1178" i="5"/>
  <c r="BA1179" i="5"/>
  <c r="BA1180" i="5"/>
  <c r="BA1181" i="5"/>
  <c r="BB1181" i="5" s="1"/>
  <c r="BA1182" i="5"/>
  <c r="BA1183" i="5"/>
  <c r="BA1184" i="5"/>
  <c r="BA1185" i="5"/>
  <c r="BB1185" i="5" s="1"/>
  <c r="BA1186" i="5"/>
  <c r="BA1187" i="5"/>
  <c r="BA1188" i="5"/>
  <c r="BA1189" i="5"/>
  <c r="BA1190" i="5"/>
  <c r="BA1191" i="5"/>
  <c r="BA1192" i="5"/>
  <c r="BA1193" i="5"/>
  <c r="BB1193" i="5" s="1"/>
  <c r="BA1194" i="5"/>
  <c r="BA1195" i="5"/>
  <c r="BA1196" i="5"/>
  <c r="BA1197" i="5"/>
  <c r="BB1197" i="5" s="1"/>
  <c r="BA1198" i="5"/>
  <c r="BA1199" i="5"/>
  <c r="BA1200" i="5"/>
  <c r="BA1201" i="5"/>
  <c r="BB1201" i="5" s="1"/>
  <c r="BA1202" i="5"/>
  <c r="BA1203" i="5"/>
  <c r="BA1204" i="5"/>
  <c r="BA1205" i="5"/>
  <c r="BB1205" i="5" s="1"/>
  <c r="BA1206" i="5"/>
  <c r="BA1207" i="5"/>
  <c r="BA1208" i="5"/>
  <c r="BA1209" i="5"/>
  <c r="BB1209" i="5" s="1"/>
  <c r="BA1210" i="5"/>
  <c r="BA1211" i="5"/>
  <c r="BA1212" i="5"/>
  <c r="BA1213" i="5"/>
  <c r="BB1213" i="5" s="1"/>
  <c r="BA1214" i="5"/>
  <c r="BA1215" i="5"/>
  <c r="BA1216" i="5"/>
  <c r="BA1217" i="5"/>
  <c r="BB1217" i="5" s="1"/>
  <c r="BA1218" i="5"/>
  <c r="BA1219" i="5"/>
  <c r="BA1220" i="5"/>
  <c r="BA1221" i="5"/>
  <c r="BA1222" i="5"/>
  <c r="BA1223" i="5"/>
  <c r="BB1223" i="5" s="1"/>
  <c r="BA1224" i="5"/>
  <c r="BA1225" i="5"/>
  <c r="BB1225" i="5" s="1"/>
  <c r="BA1226" i="5"/>
  <c r="BA1227" i="5"/>
  <c r="BA1228" i="5"/>
  <c r="BA1229" i="5"/>
  <c r="BB1229" i="5" s="1"/>
  <c r="BA1230" i="5"/>
  <c r="BA1231" i="5"/>
  <c r="BB1231" i="5" s="1"/>
  <c r="BA1232" i="5"/>
  <c r="BA1233" i="5"/>
  <c r="BB1233" i="5" s="1"/>
  <c r="BA1234" i="5"/>
  <c r="BA1235" i="5"/>
  <c r="BA1236" i="5"/>
  <c r="BA1237" i="5"/>
  <c r="BB1237" i="5" s="1"/>
  <c r="BA1238" i="5"/>
  <c r="BA1239" i="5"/>
  <c r="BB1239" i="5" s="1"/>
  <c r="BA1240" i="5"/>
  <c r="BA1241" i="5"/>
  <c r="BB1241" i="5" s="1"/>
  <c r="BA1242" i="5"/>
  <c r="BA1243" i="5"/>
  <c r="BA1244" i="5"/>
  <c r="BA1245" i="5"/>
  <c r="BB1245" i="5" s="1"/>
  <c r="BA1246" i="5"/>
  <c r="BA1247" i="5"/>
  <c r="BB1247" i="5" s="1"/>
  <c r="BA1248" i="5"/>
  <c r="BA1249" i="5"/>
  <c r="BB1249" i="5" s="1"/>
  <c r="BA1250" i="5"/>
  <c r="BA1251" i="5"/>
  <c r="BA1252" i="5"/>
  <c r="BA1253" i="5"/>
  <c r="BB1253" i="5" s="1"/>
  <c r="BA1254" i="5"/>
  <c r="BA1255" i="5"/>
  <c r="BB1255" i="5" s="1"/>
  <c r="BA1256" i="5"/>
  <c r="BA1257" i="5"/>
  <c r="BB1257" i="5" s="1"/>
  <c r="BA1258" i="5"/>
  <c r="BA1259" i="5"/>
  <c r="BB1259" i="5" s="1"/>
  <c r="BA1260" i="5"/>
  <c r="BA1261" i="5"/>
  <c r="BB1261" i="5" s="1"/>
  <c r="BA1262" i="5"/>
  <c r="BA1263" i="5"/>
  <c r="BB1263" i="5" s="1"/>
  <c r="BA1264" i="5"/>
  <c r="BA1265" i="5"/>
  <c r="BB1265" i="5" s="1"/>
  <c r="BA1266" i="5"/>
  <c r="BA1267" i="5"/>
  <c r="BB1267" i="5" s="1"/>
  <c r="BA1268" i="5"/>
  <c r="BA1269" i="5"/>
  <c r="BB1269" i="5" s="1"/>
  <c r="BA1270" i="5"/>
  <c r="BA1271" i="5"/>
  <c r="BB1271" i="5" s="1"/>
  <c r="BA1272" i="5"/>
  <c r="BA1273" i="5"/>
  <c r="BB1273" i="5" s="1"/>
  <c r="BA1274" i="5"/>
  <c r="BA1275" i="5"/>
  <c r="BB1275" i="5" s="1"/>
  <c r="BA1276" i="5"/>
  <c r="BA1277" i="5"/>
  <c r="BB1277" i="5" s="1"/>
  <c r="BA1278" i="5"/>
  <c r="BA1279" i="5"/>
  <c r="BB1279" i="5" s="1"/>
  <c r="BA1280" i="5"/>
  <c r="BA1281" i="5"/>
  <c r="BB1281" i="5" s="1"/>
  <c r="BA1282" i="5"/>
  <c r="BA1283" i="5"/>
  <c r="BB1283" i="5" s="1"/>
  <c r="BA1284" i="5"/>
  <c r="BA1285" i="5"/>
  <c r="BB1285" i="5" s="1"/>
  <c r="BA1286" i="5"/>
  <c r="BA1287" i="5"/>
  <c r="BB1287" i="5" s="1"/>
  <c r="BA1288" i="5"/>
  <c r="BA1289" i="5"/>
  <c r="BB1289" i="5" s="1"/>
  <c r="BA1290" i="5"/>
  <c r="BA1291" i="5"/>
  <c r="BB1291" i="5" s="1"/>
  <c r="BA1292" i="5"/>
  <c r="BA1293" i="5"/>
  <c r="BB1293" i="5" s="1"/>
  <c r="BA1294" i="5"/>
  <c r="BA1295" i="5"/>
  <c r="BB1295" i="5" s="1"/>
  <c r="BA1296" i="5"/>
  <c r="BA1297" i="5"/>
  <c r="BB1297" i="5" s="1"/>
  <c r="BA1298" i="5"/>
  <c r="BA1299" i="5"/>
  <c r="BB1299" i="5" s="1"/>
  <c r="BA1300" i="5"/>
  <c r="BA1301" i="5"/>
  <c r="BB1301" i="5" s="1"/>
  <c r="BA1302" i="5"/>
  <c r="BA1303" i="5"/>
  <c r="BB1303" i="5" s="1"/>
  <c r="BA1304" i="5"/>
  <c r="BA1305" i="5"/>
  <c r="BB1305" i="5" s="1"/>
  <c r="BA1306" i="5"/>
  <c r="BA1307" i="5"/>
  <c r="BB1307" i="5" s="1"/>
  <c r="BA1308" i="5"/>
  <c r="BA1309" i="5"/>
  <c r="BB1309" i="5" s="1"/>
  <c r="BA1310" i="5"/>
  <c r="BA1311" i="5"/>
  <c r="BB1311" i="5" s="1"/>
  <c r="BA1312" i="5"/>
  <c r="BA1313" i="5"/>
  <c r="BB1313" i="5" s="1"/>
  <c r="BA1314" i="5"/>
  <c r="BA1315" i="5"/>
  <c r="BB1315" i="5" s="1"/>
  <c r="BA1316" i="5"/>
  <c r="BA1317" i="5"/>
  <c r="BB1317" i="5" s="1"/>
  <c r="BA1318" i="5"/>
  <c r="BA1319" i="5"/>
  <c r="BA1320" i="5"/>
  <c r="BA1321" i="5"/>
  <c r="BB1321" i="5" s="1"/>
  <c r="BA1322" i="5"/>
  <c r="BA1323" i="5"/>
  <c r="BB1323" i="5" s="1"/>
  <c r="BA1324" i="5"/>
  <c r="BA1325" i="5"/>
  <c r="BB1325" i="5" s="1"/>
  <c r="BA1326" i="5"/>
  <c r="BA1327" i="5"/>
  <c r="BA1328" i="5"/>
  <c r="BA1329" i="5"/>
  <c r="BB1329" i="5" s="1"/>
  <c r="BA1330" i="5"/>
  <c r="BA1331" i="5"/>
  <c r="BB1331" i="5" s="1"/>
  <c r="BA1332" i="5"/>
  <c r="BA1333" i="5"/>
  <c r="BB1333" i="5" s="1"/>
  <c r="BA1334" i="5"/>
  <c r="BA1335" i="5"/>
  <c r="BA1336" i="5"/>
  <c r="BA1337" i="5"/>
  <c r="BB1337" i="5" s="1"/>
  <c r="BA1338" i="5"/>
  <c r="BA1339" i="5"/>
  <c r="BB1339" i="5" s="1"/>
  <c r="BA1340" i="5"/>
  <c r="BA1341" i="5"/>
  <c r="BB1341" i="5" s="1"/>
  <c r="BA1342" i="5"/>
  <c r="BA1343" i="5"/>
  <c r="BA1344" i="5"/>
  <c r="BA1345" i="5"/>
  <c r="BA1346" i="5"/>
  <c r="BA1347" i="5"/>
  <c r="BB1347" i="5" s="1"/>
  <c r="BA1348" i="5"/>
  <c r="BA1349" i="5"/>
  <c r="BB1349" i="5" s="1"/>
  <c r="BA1350" i="5"/>
  <c r="BA1351" i="5"/>
  <c r="BB1351" i="5" s="1"/>
  <c r="BA1352" i="5"/>
  <c r="BA1353" i="5"/>
  <c r="BB1353" i="5" s="1"/>
  <c r="BA1354" i="5"/>
  <c r="BA1355" i="5"/>
  <c r="BB1355" i="5" s="1"/>
  <c r="BA1356" i="5"/>
  <c r="BB1357" i="5"/>
  <c r="BA1358" i="5"/>
  <c r="BA1359" i="5"/>
  <c r="BB1359" i="5" s="1"/>
  <c r="BA1360" i="5"/>
  <c r="BA1361" i="5"/>
  <c r="BB1361" i="5" s="1"/>
  <c r="BA1362" i="5"/>
  <c r="BA1363" i="5"/>
  <c r="BB1363" i="5" s="1"/>
  <c r="BA1364" i="5"/>
  <c r="BA1365" i="5"/>
  <c r="BB1365" i="5" s="1"/>
  <c r="BA1366" i="5"/>
  <c r="BA1367" i="5"/>
  <c r="BB1367" i="5" s="1"/>
  <c r="BA1368" i="5"/>
  <c r="BA1369" i="5"/>
  <c r="BB1369" i="5" s="1"/>
  <c r="BA1370" i="5"/>
  <c r="BA1371" i="5"/>
  <c r="BB1371" i="5" s="1"/>
  <c r="BA1372" i="5"/>
  <c r="BB1372" i="5" s="1"/>
  <c r="BA1373" i="5"/>
  <c r="BB1373" i="5" s="1"/>
  <c r="BA1374" i="5"/>
  <c r="BA1375" i="5"/>
  <c r="BB1375" i="5" s="1"/>
  <c r="BA1376" i="5"/>
  <c r="BA1377" i="5"/>
  <c r="BB1377" i="5" s="1"/>
  <c r="BA1378" i="5"/>
  <c r="BA1379" i="5"/>
  <c r="BB1379" i="5" s="1"/>
  <c r="BA1380" i="5"/>
  <c r="BB1380" i="5" s="1"/>
  <c r="BA1381" i="5"/>
  <c r="BB1381" i="5" s="1"/>
  <c r="BA1382" i="5"/>
  <c r="BA1383" i="5"/>
  <c r="BB1383" i="5" s="1"/>
  <c r="BA1384" i="5"/>
  <c r="BA1385" i="5"/>
  <c r="BB1385" i="5" s="1"/>
  <c r="BA1386" i="5"/>
  <c r="BA1387" i="5"/>
  <c r="BB1387" i="5" s="1"/>
  <c r="BA1388" i="5"/>
  <c r="BB1388" i="5" s="1"/>
  <c r="BA1389" i="5"/>
  <c r="BB1389" i="5" s="1"/>
  <c r="BA1390" i="5"/>
  <c r="BA1391" i="5"/>
  <c r="BB1391" i="5" s="1"/>
  <c r="BA1392" i="5"/>
  <c r="BA1393" i="5"/>
  <c r="BA1394" i="5"/>
  <c r="BA1395" i="5"/>
  <c r="BA1396" i="5"/>
  <c r="BA1397" i="5"/>
  <c r="BB1397" i="5" s="1"/>
  <c r="BA1398" i="5"/>
  <c r="BA1399" i="5"/>
  <c r="BB1399" i="5" s="1"/>
  <c r="BA1400" i="5"/>
  <c r="BA1401" i="5"/>
  <c r="BB1401" i="5" s="1"/>
  <c r="BA1402" i="5"/>
  <c r="BA1403" i="5"/>
  <c r="BA1404" i="5"/>
  <c r="BB1404" i="5" s="1"/>
  <c r="BA1405" i="5"/>
  <c r="BB1405" i="5" s="1"/>
  <c r="BA1406" i="5"/>
  <c r="BA1407" i="5"/>
  <c r="BB1407" i="5" s="1"/>
  <c r="BA1408" i="5"/>
  <c r="BA1409" i="5"/>
  <c r="BB1409" i="5" s="1"/>
  <c r="BA1410" i="5"/>
  <c r="BA1411" i="5"/>
  <c r="BA1412" i="5"/>
  <c r="BB1412" i="5" s="1"/>
  <c r="BA1413" i="5"/>
  <c r="BB1413" i="5" s="1"/>
  <c r="BA1414" i="5"/>
  <c r="BA1415" i="5"/>
  <c r="BB1415" i="5" s="1"/>
  <c r="BA1416" i="5"/>
  <c r="BA1417" i="5"/>
  <c r="BB1417" i="5" s="1"/>
  <c r="BA1418" i="5"/>
  <c r="BA1419" i="5"/>
  <c r="BA1420" i="5"/>
  <c r="BB1420" i="5" s="1"/>
  <c r="BA1421" i="5"/>
  <c r="BB1421" i="5" s="1"/>
  <c r="BA1422" i="5"/>
  <c r="BA1423" i="5"/>
  <c r="BB1423" i="5" s="1"/>
  <c r="BA1424" i="5"/>
  <c r="BB1424" i="5" s="1"/>
  <c r="BA1425" i="5"/>
  <c r="BB1425" i="5" s="1"/>
  <c r="BA1426" i="5"/>
  <c r="BA1427" i="5"/>
  <c r="BB1427" i="5" s="1"/>
  <c r="BA1428" i="5"/>
  <c r="BA1429" i="5"/>
  <c r="BB1429" i="5" s="1"/>
  <c r="BA1430" i="5"/>
  <c r="BA1431" i="5"/>
  <c r="BB1431" i="5" s="1"/>
  <c r="BA1432" i="5"/>
  <c r="BB1432" i="5" s="1"/>
  <c r="BA1433" i="5"/>
  <c r="BB1433" i="5" s="1"/>
  <c r="BA1434" i="5"/>
  <c r="BA1435" i="5"/>
  <c r="BB1435" i="5" s="1"/>
  <c r="BA1436" i="5"/>
  <c r="BA1437" i="5"/>
  <c r="BB1437" i="5" s="1"/>
  <c r="BA1438" i="5"/>
  <c r="BA1439" i="5"/>
  <c r="BB1439" i="5" s="1"/>
  <c r="BA1440" i="5"/>
  <c r="BB1440" i="5" s="1"/>
  <c r="BA1441" i="5"/>
  <c r="BB1441" i="5" s="1"/>
  <c r="BA1442" i="5"/>
  <c r="BA1443" i="5"/>
  <c r="BB1443" i="5" s="1"/>
  <c r="BA1444" i="5"/>
  <c r="BA1445" i="5"/>
  <c r="BB1445" i="5" s="1"/>
  <c r="BA1446" i="5"/>
  <c r="BA1447" i="5"/>
  <c r="BB1447" i="5" s="1"/>
  <c r="BA1448" i="5"/>
  <c r="BB1448" i="5" s="1"/>
  <c r="BA1449" i="5"/>
  <c r="BB1449" i="5" s="1"/>
  <c r="BA1450" i="5"/>
  <c r="BA1451" i="5"/>
  <c r="BB1451" i="5" s="1"/>
  <c r="BA1452" i="5"/>
  <c r="BA1453" i="5"/>
  <c r="BB1453" i="5" s="1"/>
  <c r="BA1454" i="5"/>
  <c r="BA1455" i="5"/>
  <c r="BB1455" i="5" s="1"/>
  <c r="BA1456" i="5"/>
  <c r="BB1456" i="5" s="1"/>
  <c r="BA1457" i="5"/>
  <c r="BB1457" i="5" s="1"/>
  <c r="BA1458" i="5"/>
  <c r="BA1459" i="5"/>
  <c r="BB1459" i="5" s="1"/>
  <c r="BA1460" i="5"/>
  <c r="BA1461" i="5"/>
  <c r="BB1461" i="5" s="1"/>
  <c r="BA1462" i="5"/>
  <c r="BA1463" i="5"/>
  <c r="BB1463" i="5" s="1"/>
  <c r="BA1464" i="5"/>
  <c r="BB1464" i="5" s="1"/>
  <c r="BA1465" i="5"/>
  <c r="BA1466" i="5"/>
  <c r="BA1467" i="5"/>
  <c r="BB1467" i="5" s="1"/>
  <c r="BA1468" i="5"/>
  <c r="BA1469" i="5"/>
  <c r="BB1469" i="5" s="1"/>
  <c r="BA1470" i="5"/>
  <c r="BA1471" i="5"/>
  <c r="BA1472" i="5"/>
  <c r="BB1472" i="5" s="1"/>
  <c r="BA1473" i="5"/>
  <c r="BB1473" i="5" s="1"/>
  <c r="BA1474" i="5"/>
  <c r="BA1475" i="5"/>
  <c r="BB1475" i="5" s="1"/>
  <c r="BA1476" i="5"/>
  <c r="BA1477" i="5"/>
  <c r="BB1477" i="5" s="1"/>
  <c r="BA1478" i="5"/>
  <c r="BA1479" i="5"/>
  <c r="BA1480" i="5"/>
  <c r="BB1480" i="5" s="1"/>
  <c r="BA1481" i="5"/>
  <c r="BB1481" i="5" s="1"/>
  <c r="BA1482" i="5"/>
  <c r="BA1483" i="5"/>
  <c r="BB1483" i="5" s="1"/>
  <c r="BA1484" i="5"/>
  <c r="BA1485" i="5"/>
  <c r="BB1485" i="5" s="1"/>
  <c r="BA1486" i="5"/>
  <c r="BA1487" i="5"/>
  <c r="BA1488" i="5"/>
  <c r="BB1488" i="5" s="1"/>
  <c r="BA1489" i="5"/>
  <c r="BB1489" i="5" s="1"/>
  <c r="BA1490" i="5"/>
  <c r="BA1491" i="5"/>
  <c r="BB1491" i="5" s="1"/>
  <c r="BA1492" i="5"/>
  <c r="BA1493" i="5"/>
  <c r="BB1493" i="5" s="1"/>
  <c r="BA1494" i="5"/>
  <c r="BA1495" i="5"/>
  <c r="BA1496" i="5"/>
  <c r="BB1496" i="5" s="1"/>
  <c r="BA1497" i="5"/>
  <c r="BB1497" i="5" s="1"/>
  <c r="BA1498" i="5"/>
  <c r="BA1499" i="5"/>
  <c r="BB1499" i="5" s="1"/>
  <c r="BA1500" i="5"/>
  <c r="BA1501" i="5"/>
  <c r="BB1501" i="5" s="1"/>
  <c r="BA1502" i="5"/>
  <c r="BA1503" i="5"/>
  <c r="BB1503" i="5" s="1"/>
  <c r="BA1504" i="5"/>
  <c r="BB1504" i="5" s="1"/>
  <c r="BA1505" i="5"/>
  <c r="BB1505" i="5" s="1"/>
  <c r="BA5" i="5"/>
  <c r="BB5" i="5" s="1"/>
  <c r="BD1505" i="5"/>
  <c r="BD1503" i="5"/>
  <c r="BD1502" i="5"/>
  <c r="BB1502" i="5"/>
  <c r="BB1500" i="5"/>
  <c r="BD1499" i="5"/>
  <c r="BD1498" i="5"/>
  <c r="BB1498" i="5"/>
  <c r="BD1495" i="5"/>
  <c r="BB1495" i="5"/>
  <c r="BD1494" i="5"/>
  <c r="BB1494" i="5"/>
  <c r="BB1492" i="5"/>
  <c r="BD1491" i="5"/>
  <c r="BD1490" i="5"/>
  <c r="BB1490" i="5"/>
  <c r="BD1487" i="5"/>
  <c r="BB1487" i="5"/>
  <c r="BD1486" i="5"/>
  <c r="BB1486" i="5"/>
  <c r="BB1484" i="5"/>
  <c r="BD1483" i="5"/>
  <c r="BD1482" i="5"/>
  <c r="BB1482" i="5"/>
  <c r="BD1479" i="5"/>
  <c r="BB1479" i="5"/>
  <c r="BD1478" i="5"/>
  <c r="BB1478" i="5"/>
  <c r="BB1476" i="5"/>
  <c r="BD1475" i="5"/>
  <c r="BD1474" i="5"/>
  <c r="BB1474" i="5"/>
  <c r="BD1471" i="5"/>
  <c r="BB1471" i="5"/>
  <c r="BD1470" i="5"/>
  <c r="BB1470" i="5"/>
  <c r="BB1468" i="5"/>
  <c r="BD1467" i="5"/>
  <c r="BD1466" i="5"/>
  <c r="BB1466" i="5"/>
  <c r="BB1465" i="5"/>
  <c r="BD1463" i="5"/>
  <c r="BD1462" i="5"/>
  <c r="BB1462" i="5"/>
  <c r="BD1460" i="5"/>
  <c r="BB1460" i="5"/>
  <c r="BD1459" i="5"/>
  <c r="BD1458" i="5"/>
  <c r="BB1458" i="5"/>
  <c r="BD1455" i="5"/>
  <c r="BD1454" i="5"/>
  <c r="BB1454" i="5"/>
  <c r="BD1452" i="5"/>
  <c r="BB1452" i="5"/>
  <c r="BD1451" i="5"/>
  <c r="BD1450" i="5"/>
  <c r="BB1450" i="5"/>
  <c r="BD1447" i="5"/>
  <c r="BD1446" i="5"/>
  <c r="BB1446" i="5"/>
  <c r="BD1444" i="5"/>
  <c r="BB1444" i="5"/>
  <c r="BD1443" i="5"/>
  <c r="BD1442" i="5"/>
  <c r="BB1442" i="5"/>
  <c r="BD1439" i="5"/>
  <c r="BD1438" i="5"/>
  <c r="BB1438" i="5"/>
  <c r="BD1436" i="5"/>
  <c r="BB1436" i="5"/>
  <c r="BD1435" i="5"/>
  <c r="BD1434" i="5"/>
  <c r="BB1434" i="5"/>
  <c r="BD1431" i="5"/>
  <c r="BD1430" i="5"/>
  <c r="BB1430" i="5"/>
  <c r="BD1428" i="5"/>
  <c r="BB1428" i="5"/>
  <c r="BD1427" i="5"/>
  <c r="BD1426" i="5"/>
  <c r="BB1426" i="5"/>
  <c r="BD1423" i="5"/>
  <c r="BD1422" i="5"/>
  <c r="BB1422" i="5"/>
  <c r="BD1421" i="5"/>
  <c r="BD1419" i="5"/>
  <c r="BB1419" i="5"/>
  <c r="BD1418" i="5"/>
  <c r="BB1418" i="5"/>
  <c r="BB1416" i="5"/>
  <c r="BD1415" i="5"/>
  <c r="BD1414" i="5"/>
  <c r="BB1414" i="5"/>
  <c r="BD1411" i="5"/>
  <c r="BB1411" i="5"/>
  <c r="BD1410" i="5"/>
  <c r="BB1410" i="5"/>
  <c r="BB1408" i="5"/>
  <c r="BD1407" i="5"/>
  <c r="BD1406" i="5"/>
  <c r="BB1406" i="5"/>
  <c r="BD1403" i="5"/>
  <c r="BB1403" i="5"/>
  <c r="BD1402" i="5"/>
  <c r="BB1402" i="5"/>
  <c r="BB1400" i="5"/>
  <c r="BD1399" i="5"/>
  <c r="BD1398" i="5"/>
  <c r="BB1398" i="5"/>
  <c r="BB1396" i="5"/>
  <c r="BD1395" i="5"/>
  <c r="BB1395" i="5"/>
  <c r="BD1394" i="5"/>
  <c r="BB1394" i="5"/>
  <c r="BB1393" i="5"/>
  <c r="BD1392" i="5"/>
  <c r="BB1392" i="5"/>
  <c r="BD1391" i="5"/>
  <c r="BD1390" i="5"/>
  <c r="BB1390" i="5"/>
  <c r="BD1387" i="5"/>
  <c r="BD1386" i="5"/>
  <c r="BB1386" i="5"/>
  <c r="BD1384" i="5"/>
  <c r="BB1384" i="5"/>
  <c r="BD1383" i="5"/>
  <c r="BD1382" i="5"/>
  <c r="BB1382" i="5"/>
  <c r="BD1379" i="5"/>
  <c r="BD1378" i="5"/>
  <c r="BB1378" i="5"/>
  <c r="BD1376" i="5"/>
  <c r="BB1376" i="5"/>
  <c r="BD1375" i="5"/>
  <c r="BD1374" i="5"/>
  <c r="BB1374" i="5"/>
  <c r="BD1371" i="5"/>
  <c r="BD1370" i="5"/>
  <c r="BB1370" i="5"/>
  <c r="BD1368" i="5"/>
  <c r="BB1368" i="5"/>
  <c r="BD1367" i="5"/>
  <c r="BD1366" i="5"/>
  <c r="BB1366" i="5"/>
  <c r="BB1364" i="5"/>
  <c r="BD1363" i="5"/>
  <c r="BD1362" i="5"/>
  <c r="BB1362" i="5"/>
  <c r="BD1360" i="5"/>
  <c r="BB1360" i="5"/>
  <c r="BD1359" i="5"/>
  <c r="BD1358" i="5"/>
  <c r="BB1358" i="5"/>
  <c r="BB1356" i="5"/>
  <c r="BD1355" i="5"/>
  <c r="BD1354" i="5"/>
  <c r="BB1354" i="5"/>
  <c r="BD1352" i="5"/>
  <c r="BB1352" i="5"/>
  <c r="BD1351" i="5"/>
  <c r="BD1350" i="5"/>
  <c r="BB1350" i="5"/>
  <c r="BB1348" i="5"/>
  <c r="BD1347" i="5"/>
  <c r="BD1346" i="5"/>
  <c r="BB1346" i="5"/>
  <c r="BB1345" i="5"/>
  <c r="BB1344" i="5"/>
  <c r="BD1343" i="5"/>
  <c r="BB1343" i="5"/>
  <c r="BD1342" i="5"/>
  <c r="BB1342" i="5"/>
  <c r="BB1340" i="5"/>
  <c r="BD1339" i="5"/>
  <c r="BD1338" i="5"/>
  <c r="BB1338" i="5"/>
  <c r="BB1336" i="5"/>
  <c r="BD1335" i="5"/>
  <c r="BB1335" i="5"/>
  <c r="BD1334" i="5"/>
  <c r="BB1334" i="5"/>
  <c r="BB1332" i="5"/>
  <c r="BD1331" i="5"/>
  <c r="BD1330" i="5"/>
  <c r="BB1330" i="5"/>
  <c r="BB1328" i="5"/>
  <c r="BD1327" i="5"/>
  <c r="BB1327" i="5"/>
  <c r="BD1326" i="5"/>
  <c r="BB1326" i="5"/>
  <c r="BB1324" i="5"/>
  <c r="BD1323" i="5"/>
  <c r="BD1322" i="5"/>
  <c r="BB1322" i="5"/>
  <c r="BB1320" i="5"/>
  <c r="BD1319" i="5"/>
  <c r="BB1319" i="5"/>
  <c r="BD1318" i="5"/>
  <c r="BB1318" i="5"/>
  <c r="BD1317" i="5"/>
  <c r="BD1316" i="5"/>
  <c r="BB1316" i="5"/>
  <c r="BD1315" i="5"/>
  <c r="BD1314" i="5"/>
  <c r="BB1314" i="5"/>
  <c r="BB1312" i="5"/>
  <c r="BD1311" i="5"/>
  <c r="BD1310" i="5"/>
  <c r="BB1310" i="5"/>
  <c r="BD1308" i="5"/>
  <c r="BB1308" i="5"/>
  <c r="BD1307" i="5"/>
  <c r="BD1306" i="5"/>
  <c r="BB1306" i="5"/>
  <c r="BB1304" i="5"/>
  <c r="BD1303" i="5"/>
  <c r="BD1302" i="5"/>
  <c r="BB1302" i="5"/>
  <c r="BD1300" i="5"/>
  <c r="BB1300" i="5"/>
  <c r="BD1299" i="5"/>
  <c r="BD1298" i="5"/>
  <c r="BB1298" i="5"/>
  <c r="BB1296" i="5"/>
  <c r="BD1295" i="5"/>
  <c r="BD1294" i="5"/>
  <c r="BB1294" i="5"/>
  <c r="BD1292" i="5"/>
  <c r="BB1292" i="5"/>
  <c r="BD1291" i="5"/>
  <c r="BD1290" i="5"/>
  <c r="BB1290" i="5"/>
  <c r="BB1288" i="5"/>
  <c r="BD1287" i="5"/>
  <c r="BD1286" i="5"/>
  <c r="BB1286" i="5"/>
  <c r="BD1284" i="5"/>
  <c r="BB1284" i="5"/>
  <c r="BD1283" i="5"/>
  <c r="BD1282" i="5"/>
  <c r="BB1282" i="5"/>
  <c r="BB1280" i="5"/>
  <c r="BD1279" i="5"/>
  <c r="BD1278" i="5"/>
  <c r="BB1278" i="5"/>
  <c r="BD1276" i="5"/>
  <c r="BB1276" i="5"/>
  <c r="BD1275" i="5"/>
  <c r="BD1274" i="5"/>
  <c r="BB1274" i="5"/>
  <c r="BB1272" i="5"/>
  <c r="BD1271" i="5"/>
  <c r="BD1270" i="5"/>
  <c r="BB1270" i="5"/>
  <c r="BD1268" i="5"/>
  <c r="BB1268" i="5"/>
  <c r="BD1267" i="5"/>
  <c r="BD1266" i="5"/>
  <c r="BB1266" i="5"/>
  <c r="BB1264" i="5"/>
  <c r="BD1263" i="5"/>
  <c r="BD1262" i="5"/>
  <c r="BB1262" i="5"/>
  <c r="BD1260" i="5"/>
  <c r="BB1260" i="5"/>
  <c r="BD1259" i="5"/>
  <c r="BD1258" i="5"/>
  <c r="BB1258" i="5"/>
  <c r="BB1256" i="5"/>
  <c r="BD1255" i="5"/>
  <c r="BD1254" i="5"/>
  <c r="BB1254" i="5"/>
  <c r="BD1253" i="5"/>
  <c r="BB1252" i="5"/>
  <c r="BD1251" i="5"/>
  <c r="BB1251" i="5"/>
  <c r="BD1250" i="5"/>
  <c r="BB1250" i="5"/>
  <c r="BB1248" i="5"/>
  <c r="BD1247" i="5"/>
  <c r="BD1246" i="5"/>
  <c r="BB1246" i="5"/>
  <c r="BB1244" i="5"/>
  <c r="BD1243" i="5"/>
  <c r="BB1243" i="5"/>
  <c r="BD1242" i="5"/>
  <c r="BB1242" i="5"/>
  <c r="BB1240" i="5"/>
  <c r="BD1239" i="5"/>
  <c r="BD1238" i="5"/>
  <c r="BB1238" i="5"/>
  <c r="BB1236" i="5"/>
  <c r="BD1235" i="5"/>
  <c r="BB1235" i="5"/>
  <c r="BD1234" i="5"/>
  <c r="BB1234" i="5"/>
  <c r="BB1232" i="5"/>
  <c r="BD1231" i="5"/>
  <c r="BD1230" i="5"/>
  <c r="BB1230" i="5"/>
  <c r="BB1228" i="5"/>
  <c r="BD1227" i="5"/>
  <c r="BB1227" i="5"/>
  <c r="BD1226" i="5"/>
  <c r="BB1226" i="5"/>
  <c r="BB1224" i="5"/>
  <c r="BD1223" i="5"/>
  <c r="BD1222" i="5"/>
  <c r="BB1222" i="5"/>
  <c r="BB1221" i="5"/>
  <c r="BD1220" i="5"/>
  <c r="BB1220" i="5"/>
  <c r="BD1219" i="5"/>
  <c r="BB1219" i="5"/>
  <c r="BD1218" i="5"/>
  <c r="BB1218" i="5"/>
  <c r="BD1216" i="5"/>
  <c r="BB1216" i="5"/>
  <c r="BD1215" i="5"/>
  <c r="BB1215" i="5"/>
  <c r="BD1214" i="5"/>
  <c r="BB1214" i="5"/>
  <c r="BD1212" i="5"/>
  <c r="BB1212" i="5"/>
  <c r="BD1211" i="5"/>
  <c r="BB1211" i="5"/>
  <c r="BD1210" i="5"/>
  <c r="BB1210" i="5"/>
  <c r="BD1208" i="5"/>
  <c r="BB1208" i="5"/>
  <c r="BD1207" i="5"/>
  <c r="BB1207" i="5"/>
  <c r="BD1206" i="5"/>
  <c r="BB1206" i="5"/>
  <c r="BD1204" i="5"/>
  <c r="BB1204" i="5"/>
  <c r="BD1203" i="5"/>
  <c r="BB1203" i="5"/>
  <c r="BD1202" i="5"/>
  <c r="BB1202" i="5"/>
  <c r="BD1200" i="5"/>
  <c r="BB1200" i="5"/>
  <c r="BD1199" i="5"/>
  <c r="BB1199" i="5"/>
  <c r="BD1198" i="5"/>
  <c r="BB1198" i="5"/>
  <c r="BD1196" i="5"/>
  <c r="BB1196" i="5"/>
  <c r="BD1195" i="5"/>
  <c r="BB1195" i="5"/>
  <c r="BD1194" i="5"/>
  <c r="BB1194" i="5"/>
  <c r="BD1192" i="5"/>
  <c r="BB1192" i="5"/>
  <c r="BD1191" i="5"/>
  <c r="BB1191" i="5"/>
  <c r="BD1190" i="5"/>
  <c r="BB1190" i="5"/>
  <c r="BB1189" i="5"/>
  <c r="BD1188" i="5"/>
  <c r="BB1188" i="5"/>
  <c r="BD1187" i="5"/>
  <c r="BB1187" i="5"/>
  <c r="BD1186" i="5"/>
  <c r="BB1186" i="5"/>
  <c r="BD1184" i="5"/>
  <c r="BB1184" i="5"/>
  <c r="BD1183" i="5"/>
  <c r="BB1183" i="5"/>
  <c r="BD1182" i="5"/>
  <c r="BB1182" i="5"/>
  <c r="BD1180" i="5"/>
  <c r="BB1180" i="5"/>
  <c r="BD1179" i="5"/>
  <c r="BB1179" i="5"/>
  <c r="BD1178" i="5"/>
  <c r="BB1178" i="5"/>
  <c r="BD1176" i="5"/>
  <c r="BB1176" i="5"/>
  <c r="BD1175" i="5"/>
  <c r="BB1175" i="5"/>
  <c r="BD1174" i="5"/>
  <c r="BB1174" i="5"/>
  <c r="BD1172" i="5"/>
  <c r="BB1172" i="5"/>
  <c r="BD1171" i="5"/>
  <c r="BB1171" i="5"/>
  <c r="BD1170" i="5"/>
  <c r="BB1170" i="5"/>
  <c r="BD1168" i="5"/>
  <c r="BB1168" i="5"/>
  <c r="BD1167" i="5"/>
  <c r="BB1167" i="5"/>
  <c r="BD1166" i="5"/>
  <c r="BB1166" i="5"/>
  <c r="BD1165" i="5"/>
  <c r="BD1164" i="5"/>
  <c r="BB1164" i="5"/>
  <c r="BD1163" i="5"/>
  <c r="BB1163" i="5"/>
  <c r="BD1162" i="5"/>
  <c r="BB1162" i="5"/>
  <c r="BD1160" i="5"/>
  <c r="BB1160" i="5"/>
  <c r="BD1159" i="5"/>
  <c r="BB1159" i="5"/>
  <c r="BD1158" i="5"/>
  <c r="BB1158" i="5"/>
  <c r="BD1156" i="5"/>
  <c r="BB1156" i="5"/>
  <c r="BD1155" i="5"/>
  <c r="BB1155" i="5"/>
  <c r="BD1154" i="5"/>
  <c r="BB1154" i="5"/>
  <c r="BD1152" i="5"/>
  <c r="BB1152" i="5"/>
  <c r="BD1151" i="5"/>
  <c r="BB1151" i="5"/>
  <c r="BD1150" i="5"/>
  <c r="BB1150" i="5"/>
  <c r="BD1148" i="5"/>
  <c r="BB1148" i="5"/>
  <c r="BD1147" i="5"/>
  <c r="BB1147" i="5"/>
  <c r="BD1146" i="5"/>
  <c r="BB1146" i="5"/>
  <c r="BD1144" i="5"/>
  <c r="BB1144" i="5"/>
  <c r="BD1143" i="5"/>
  <c r="BB1143" i="5"/>
  <c r="BD1142" i="5"/>
  <c r="BB1142" i="5"/>
  <c r="BD1140" i="5"/>
  <c r="BB1140" i="5"/>
  <c r="BD1139" i="5"/>
  <c r="BB1139" i="5"/>
  <c r="BD1138" i="5"/>
  <c r="BB1138" i="5"/>
  <c r="BD1136" i="5"/>
  <c r="BB1136" i="5"/>
  <c r="BD1135" i="5"/>
  <c r="BB1135" i="5"/>
  <c r="BD1134" i="5"/>
  <c r="BB1134" i="5"/>
  <c r="BD1132" i="5"/>
  <c r="BB1132" i="5"/>
  <c r="BD1131" i="5"/>
  <c r="BB1131" i="5"/>
  <c r="BD1130" i="5"/>
  <c r="BB1130" i="5"/>
  <c r="BD1128" i="5"/>
  <c r="BB1128" i="5"/>
  <c r="BD1127" i="5"/>
  <c r="BB1127" i="5"/>
  <c r="BD1126" i="5"/>
  <c r="BB1126" i="5"/>
  <c r="BD1124" i="5"/>
  <c r="BB1124" i="5"/>
  <c r="BD1123" i="5"/>
  <c r="BB1123" i="5"/>
  <c r="BD1122" i="5"/>
  <c r="BB1122" i="5"/>
  <c r="BD1120" i="5"/>
  <c r="BB1120" i="5"/>
  <c r="BD1119" i="5"/>
  <c r="BB1119" i="5"/>
  <c r="BD1118" i="5"/>
  <c r="BB1118" i="5"/>
  <c r="BD1116" i="5"/>
  <c r="BB1116" i="5"/>
  <c r="BD1115" i="5"/>
  <c r="BB1115" i="5"/>
  <c r="BD1114" i="5"/>
  <c r="BB1114" i="5"/>
  <c r="BD1112" i="5"/>
  <c r="BB1112" i="5"/>
  <c r="BD1111" i="5"/>
  <c r="BB1111" i="5"/>
  <c r="BD1110" i="5"/>
  <c r="BB1110" i="5"/>
  <c r="BD1108" i="5"/>
  <c r="BB1108" i="5"/>
  <c r="BD1107" i="5"/>
  <c r="BB1107" i="5"/>
  <c r="BD1106" i="5"/>
  <c r="BB1106" i="5"/>
  <c r="BD1104" i="5"/>
  <c r="BB1104" i="5"/>
  <c r="BD1103" i="5"/>
  <c r="BB1103" i="5"/>
  <c r="BD1102" i="5"/>
  <c r="BB1102" i="5"/>
  <c r="BD1101" i="5"/>
  <c r="BD1100" i="5"/>
  <c r="BB1100" i="5"/>
  <c r="BD1099" i="5"/>
  <c r="BB1099" i="5"/>
  <c r="BD1098" i="5"/>
  <c r="BB1098" i="5"/>
  <c r="BD1096" i="5"/>
  <c r="BB1096" i="5"/>
  <c r="BD1095" i="5"/>
  <c r="BB1095" i="5"/>
  <c r="BD1094" i="5"/>
  <c r="BB1094" i="5"/>
  <c r="BD1092" i="5"/>
  <c r="BB1092" i="5"/>
  <c r="BD1091" i="5"/>
  <c r="BB1091" i="5"/>
  <c r="BD1090" i="5"/>
  <c r="BB1090" i="5"/>
  <c r="BD1088" i="5"/>
  <c r="BB1088" i="5"/>
  <c r="BD1087" i="5"/>
  <c r="BB1087" i="5"/>
  <c r="BD1086" i="5"/>
  <c r="BB1086" i="5"/>
  <c r="BD1084" i="5"/>
  <c r="BB1084" i="5"/>
  <c r="BD1083" i="5"/>
  <c r="BB1083" i="5"/>
  <c r="BD1082" i="5"/>
  <c r="BB1082" i="5"/>
  <c r="BD1080" i="5"/>
  <c r="BB1080" i="5"/>
  <c r="BD1079" i="5"/>
  <c r="BB1079" i="5"/>
  <c r="BD1078" i="5"/>
  <c r="BB1078" i="5"/>
  <c r="BD1076" i="5"/>
  <c r="BB1076" i="5"/>
  <c r="BD1075" i="5"/>
  <c r="BB1075" i="5"/>
  <c r="BD1074" i="5"/>
  <c r="BB1074" i="5"/>
  <c r="BD1072" i="5"/>
  <c r="BB1072" i="5"/>
  <c r="BD1071" i="5"/>
  <c r="BB1071" i="5"/>
  <c r="BD1070" i="5"/>
  <c r="BB1070" i="5"/>
  <c r="BB1068" i="5"/>
  <c r="BD1067" i="5"/>
  <c r="BB1067" i="5"/>
  <c r="BD1066" i="5"/>
  <c r="BB1066" i="5"/>
  <c r="BB1064" i="5"/>
  <c r="BD1063" i="5"/>
  <c r="BD1062" i="5"/>
  <c r="BB1062" i="5"/>
  <c r="BB1060" i="5"/>
  <c r="BD1059" i="5"/>
  <c r="BB1059" i="5"/>
  <c r="BD1058" i="5"/>
  <c r="BB1058" i="5"/>
  <c r="BB1056" i="5"/>
  <c r="BD1055" i="5"/>
  <c r="BD1054" i="5"/>
  <c r="BB1054" i="5"/>
  <c r="BB1052" i="5"/>
  <c r="BD1051" i="5"/>
  <c r="BB1051" i="5"/>
  <c r="BD1050" i="5"/>
  <c r="BB1050" i="5"/>
  <c r="BB1048" i="5"/>
  <c r="BD1047" i="5"/>
  <c r="BD1046" i="5"/>
  <c r="BB1046" i="5"/>
  <c r="BB1044" i="5"/>
  <c r="BD1043" i="5"/>
  <c r="BB1043" i="5"/>
  <c r="BD1042" i="5"/>
  <c r="BB1042" i="5"/>
  <c r="BB1040" i="5"/>
  <c r="BD1039" i="5"/>
  <c r="BD1038" i="5"/>
  <c r="BB1038" i="5"/>
  <c r="BD1037" i="5"/>
  <c r="BB1036" i="5"/>
  <c r="BD1035" i="5"/>
  <c r="BD1034" i="5"/>
  <c r="BB1034" i="5"/>
  <c r="BD1032" i="5"/>
  <c r="BB1032" i="5"/>
  <c r="BD1031" i="5"/>
  <c r="BD1030" i="5"/>
  <c r="BB1030" i="5"/>
  <c r="BB1029" i="5"/>
  <c r="BB1028" i="5"/>
  <c r="BD1027" i="5"/>
  <c r="BD1026" i="5"/>
  <c r="BB1026" i="5"/>
  <c r="BB1024" i="5"/>
  <c r="BD1023" i="5"/>
  <c r="BB1023" i="5"/>
  <c r="BD1022" i="5"/>
  <c r="BB1022" i="5"/>
  <c r="BB1020" i="5"/>
  <c r="BD1019" i="5"/>
  <c r="BD1018" i="5"/>
  <c r="BB1018" i="5"/>
  <c r="BD1017" i="5"/>
  <c r="BB1016" i="5"/>
  <c r="BD1015" i="5"/>
  <c r="BD1014" i="5"/>
  <c r="BB1014" i="5"/>
  <c r="BD1012" i="5"/>
  <c r="BB1012" i="5"/>
  <c r="BD1011" i="5"/>
  <c r="BD1010" i="5"/>
  <c r="BB1010" i="5"/>
  <c r="BB1008" i="5"/>
  <c r="BD1007" i="5"/>
  <c r="BD1006" i="5"/>
  <c r="BB1006" i="5"/>
  <c r="BD1004" i="5"/>
  <c r="BB1004" i="5"/>
  <c r="BD1003" i="5"/>
  <c r="BD1002" i="5"/>
  <c r="BB1002" i="5"/>
  <c r="BB1000" i="5"/>
  <c r="BD999" i="5"/>
  <c r="BD998" i="5"/>
  <c r="BB998" i="5"/>
  <c r="BB997" i="5"/>
  <c r="BB996" i="5"/>
  <c r="BD995" i="5"/>
  <c r="BB995" i="5"/>
  <c r="BD994" i="5"/>
  <c r="BB994" i="5"/>
  <c r="BB992" i="5"/>
  <c r="BD991" i="5"/>
  <c r="BD990" i="5"/>
  <c r="BB990" i="5"/>
  <c r="BB988" i="5"/>
  <c r="BD987" i="5"/>
  <c r="BB987" i="5"/>
  <c r="BD986" i="5"/>
  <c r="BB986" i="5"/>
  <c r="BB984" i="5"/>
  <c r="BD983" i="5"/>
  <c r="BD982" i="5"/>
  <c r="BB982" i="5"/>
  <c r="BB980" i="5"/>
  <c r="BD979" i="5"/>
  <c r="BB979" i="5"/>
  <c r="BD978" i="5"/>
  <c r="BB978" i="5"/>
  <c r="BB976" i="5"/>
  <c r="BD975" i="5"/>
  <c r="BD974" i="5"/>
  <c r="BB974" i="5"/>
  <c r="BB972" i="5"/>
  <c r="BD971" i="5"/>
  <c r="BB971" i="5"/>
  <c r="BD970" i="5"/>
  <c r="BB970" i="5"/>
  <c r="BB968" i="5"/>
  <c r="BD967" i="5"/>
  <c r="BD966" i="5"/>
  <c r="BB966" i="5"/>
  <c r="BB964" i="5"/>
  <c r="BD963" i="5"/>
  <c r="BB963" i="5"/>
  <c r="BD962" i="5"/>
  <c r="BB962" i="5"/>
  <c r="BB960" i="5"/>
  <c r="BD959" i="5"/>
  <c r="BD958" i="5"/>
  <c r="BB958" i="5"/>
  <c r="BB956" i="5"/>
  <c r="BD955" i="5"/>
  <c r="BB955" i="5"/>
  <c r="BD954" i="5"/>
  <c r="BB954" i="5"/>
  <c r="BB952" i="5"/>
  <c r="BD951" i="5"/>
  <c r="BD950" i="5"/>
  <c r="BB950" i="5"/>
  <c r="BB948" i="5"/>
  <c r="BD947" i="5"/>
  <c r="BB947" i="5"/>
  <c r="BD946" i="5"/>
  <c r="BB946" i="5"/>
  <c r="BB944" i="5"/>
  <c r="BD943" i="5"/>
  <c r="BD942" i="5"/>
  <c r="BB942" i="5"/>
  <c r="BB940" i="5"/>
  <c r="BD939" i="5"/>
  <c r="BB939" i="5"/>
  <c r="BD938" i="5"/>
  <c r="BB938" i="5"/>
  <c r="BB936" i="5"/>
  <c r="BD935" i="5"/>
  <c r="BD934" i="5"/>
  <c r="BB934" i="5"/>
  <c r="BD933" i="5"/>
  <c r="BB932" i="5"/>
  <c r="BD931" i="5"/>
  <c r="BD930" i="5"/>
  <c r="BB930" i="5"/>
  <c r="BD928" i="5"/>
  <c r="BB928" i="5"/>
  <c r="BD927" i="5"/>
  <c r="BD926" i="5"/>
  <c r="BB926" i="5"/>
  <c r="BB924" i="5"/>
  <c r="BD923" i="5"/>
  <c r="BD922" i="5"/>
  <c r="BB922" i="5"/>
  <c r="BD920" i="5"/>
  <c r="BB920" i="5"/>
  <c r="BD919" i="5"/>
  <c r="BD918" i="5"/>
  <c r="BB918" i="5"/>
  <c r="BB916" i="5"/>
  <c r="BD915" i="5"/>
  <c r="BD914" i="5"/>
  <c r="BB914" i="5"/>
  <c r="BD912" i="5"/>
  <c r="BB912" i="5"/>
  <c r="BD910" i="5"/>
  <c r="BB908" i="5"/>
  <c r="BD907" i="5"/>
  <c r="BD906" i="5"/>
  <c r="BB906" i="5"/>
  <c r="BD904" i="5"/>
  <c r="BB904" i="5"/>
  <c r="BD902" i="5"/>
  <c r="BB900" i="5"/>
  <c r="BD899" i="5"/>
  <c r="BD898" i="5"/>
  <c r="BB898" i="5"/>
  <c r="BD896" i="5"/>
  <c r="BB896" i="5"/>
  <c r="BD894" i="5"/>
  <c r="BB892" i="5"/>
  <c r="BD891" i="5"/>
  <c r="BD890" i="5"/>
  <c r="BB890" i="5"/>
  <c r="BB889" i="5"/>
  <c r="BB888" i="5"/>
  <c r="BD887" i="5"/>
  <c r="BB887" i="5"/>
  <c r="BD886" i="5"/>
  <c r="BB884" i="5"/>
  <c r="BD882" i="5"/>
  <c r="BB882" i="5"/>
  <c r="BB880" i="5"/>
  <c r="BD879" i="5"/>
  <c r="BB879" i="5"/>
  <c r="BD878" i="5"/>
  <c r="BB876" i="5"/>
  <c r="BD874" i="5"/>
  <c r="BB874" i="5"/>
  <c r="BB872" i="5"/>
  <c r="BD871" i="5"/>
  <c r="BB871" i="5"/>
  <c r="BD870" i="5"/>
  <c r="BB868" i="5"/>
  <c r="BD866" i="5"/>
  <c r="BB866" i="5"/>
  <c r="BB864" i="5"/>
  <c r="BD863" i="5"/>
  <c r="BB863" i="5"/>
  <c r="BD862" i="5"/>
  <c r="BB860" i="5"/>
  <c r="BD858" i="5"/>
  <c r="BB858" i="5"/>
  <c r="BB856" i="5"/>
  <c r="BD855" i="5"/>
  <c r="BB855" i="5"/>
  <c r="BD854" i="5"/>
  <c r="BB852" i="5"/>
  <c r="BD850" i="5"/>
  <c r="BB850" i="5"/>
  <c r="BD849" i="5"/>
  <c r="BB848" i="5"/>
  <c r="BD847" i="5"/>
  <c r="BD846" i="5"/>
  <c r="BB846" i="5"/>
  <c r="BD844" i="5"/>
  <c r="BB844" i="5"/>
  <c r="BD842" i="5"/>
  <c r="BB840" i="5"/>
  <c r="BD839" i="5"/>
  <c r="BD838" i="5"/>
  <c r="BB838" i="5"/>
  <c r="BD836" i="5"/>
  <c r="BB836" i="5"/>
  <c r="BD834" i="5"/>
  <c r="BB832" i="5"/>
  <c r="BD831" i="5"/>
  <c r="BD830" i="5"/>
  <c r="BB830" i="5"/>
  <c r="BD828" i="5"/>
  <c r="BB828" i="5"/>
  <c r="BD826" i="5"/>
  <c r="BB824" i="5"/>
  <c r="BD823" i="5"/>
  <c r="BD822" i="5"/>
  <c r="BB822" i="5"/>
  <c r="BD820" i="5"/>
  <c r="BB820" i="5"/>
  <c r="BD818" i="5"/>
  <c r="BB816" i="5"/>
  <c r="BD815" i="5"/>
  <c r="BD814" i="5"/>
  <c r="BB814" i="5"/>
  <c r="BD812" i="5"/>
  <c r="BB812" i="5"/>
  <c r="BD810" i="5"/>
  <c r="BB808" i="5"/>
  <c r="BD807" i="5"/>
  <c r="BD806" i="5"/>
  <c r="BB806" i="5"/>
  <c r="BD804" i="5"/>
  <c r="BB804" i="5"/>
  <c r="BD802" i="5"/>
  <c r="BB800" i="5"/>
  <c r="BD799" i="5"/>
  <c r="BD798" i="5"/>
  <c r="BB798" i="5"/>
  <c r="BD796" i="5"/>
  <c r="BB796" i="5"/>
  <c r="BD794" i="5"/>
  <c r="BB792" i="5"/>
  <c r="BD791" i="5"/>
  <c r="BD790" i="5"/>
  <c r="BB790" i="5"/>
  <c r="BD788" i="5"/>
  <c r="BB788" i="5"/>
  <c r="BD786" i="5"/>
  <c r="BD785" i="5"/>
  <c r="BB784" i="5"/>
  <c r="BD782" i="5"/>
  <c r="BB782" i="5"/>
  <c r="BB780" i="5"/>
  <c r="BD779" i="5"/>
  <c r="BB779" i="5"/>
  <c r="BD778" i="5"/>
  <c r="BB776" i="5"/>
  <c r="BD774" i="5"/>
  <c r="BB774" i="5"/>
  <c r="BB772" i="5"/>
  <c r="BD771" i="5"/>
  <c r="BB771" i="5"/>
  <c r="BD770" i="5"/>
  <c r="BB768" i="5"/>
  <c r="BD766" i="5"/>
  <c r="BB766" i="5"/>
  <c r="BD764" i="5"/>
  <c r="BD763" i="5"/>
  <c r="BB763" i="5"/>
  <c r="BD762" i="5"/>
  <c r="BB762" i="5"/>
  <c r="BD759" i="5"/>
  <c r="BD758" i="5"/>
  <c r="BB758" i="5"/>
  <c r="BD756" i="5"/>
  <c r="BD755" i="5"/>
  <c r="BB755" i="5"/>
  <c r="BD754" i="5"/>
  <c r="BB754" i="5"/>
  <c r="BD751" i="5"/>
  <c r="BD750" i="5"/>
  <c r="BB750" i="5"/>
  <c r="BD748" i="5"/>
  <c r="BD747" i="5"/>
  <c r="BB747" i="5"/>
  <c r="BD746" i="5"/>
  <c r="BB746" i="5"/>
  <c r="BD743" i="5"/>
  <c r="BD742" i="5"/>
  <c r="BB742" i="5"/>
  <c r="BD740" i="5"/>
  <c r="BD739" i="5"/>
  <c r="BB739" i="5"/>
  <c r="BD738" i="5"/>
  <c r="BB738" i="5"/>
  <c r="BD735" i="5"/>
  <c r="BD734" i="5"/>
  <c r="BB734" i="5"/>
  <c r="BD732" i="5"/>
  <c r="BD731" i="5"/>
  <c r="BB731" i="5"/>
  <c r="BD730" i="5"/>
  <c r="BB730" i="5"/>
  <c r="BD727" i="5"/>
  <c r="BD726" i="5"/>
  <c r="BB726" i="5"/>
  <c r="BD724" i="5"/>
  <c r="BD723" i="5"/>
  <c r="BB723" i="5"/>
  <c r="BD722" i="5"/>
  <c r="BB722" i="5"/>
  <c r="BD720" i="5"/>
  <c r="BB720" i="5"/>
  <c r="BD719" i="5"/>
  <c r="BD718" i="5"/>
  <c r="BB718" i="5"/>
  <c r="BD715" i="5"/>
  <c r="BB715" i="5"/>
  <c r="BD714" i="5"/>
  <c r="BB714" i="5"/>
  <c r="BD712" i="5"/>
  <c r="BB712" i="5"/>
  <c r="BD711" i="5"/>
  <c r="BD710" i="5"/>
  <c r="BB710" i="5"/>
  <c r="BD707" i="5"/>
  <c r="BB707" i="5"/>
  <c r="BD706" i="5"/>
  <c r="BB706" i="5"/>
  <c r="BD704" i="5"/>
  <c r="BB704" i="5"/>
  <c r="BD703" i="5"/>
  <c r="BD702" i="5"/>
  <c r="BB702" i="5"/>
  <c r="BD699" i="5"/>
  <c r="BB699" i="5"/>
  <c r="BD698" i="5"/>
  <c r="BB698" i="5"/>
  <c r="BD696" i="5"/>
  <c r="BB696" i="5"/>
  <c r="BD695" i="5"/>
  <c r="BD694" i="5"/>
  <c r="BB694" i="5"/>
  <c r="BD691" i="5"/>
  <c r="BB691" i="5"/>
  <c r="BD690" i="5"/>
  <c r="BB690" i="5"/>
  <c r="BD688" i="5"/>
  <c r="BB688" i="5"/>
  <c r="BD687" i="5"/>
  <c r="BD686" i="5"/>
  <c r="BB686" i="5"/>
  <c r="BD683" i="5"/>
  <c r="BB683" i="5"/>
  <c r="BD682" i="5"/>
  <c r="BB682" i="5"/>
  <c r="BD680" i="5"/>
  <c r="BB680" i="5"/>
  <c r="BD679" i="5"/>
  <c r="BD678" i="5"/>
  <c r="BB678" i="5"/>
  <c r="BD675" i="5"/>
  <c r="BB675" i="5"/>
  <c r="BD674" i="5"/>
  <c r="BB674" i="5"/>
  <c r="BD672" i="5"/>
  <c r="BB672" i="5"/>
  <c r="BD671" i="5"/>
  <c r="BD670" i="5"/>
  <c r="BB670" i="5"/>
  <c r="BD667" i="5"/>
  <c r="BB667" i="5"/>
  <c r="BD666" i="5"/>
  <c r="BB666" i="5"/>
  <c r="BD664" i="5"/>
  <c r="BB664" i="5"/>
  <c r="BD663" i="5"/>
  <c r="BD662" i="5"/>
  <c r="BB662" i="5"/>
  <c r="BD659" i="5"/>
  <c r="BB659" i="5"/>
  <c r="BD658" i="5"/>
  <c r="BB658" i="5"/>
  <c r="BD656" i="5"/>
  <c r="BD655" i="5"/>
  <c r="BB655" i="5"/>
  <c r="BD654" i="5"/>
  <c r="BB654" i="5"/>
  <c r="BD651" i="5"/>
  <c r="BD650" i="5"/>
  <c r="BB650" i="5"/>
  <c r="BD648" i="5"/>
  <c r="BD647" i="5"/>
  <c r="BB647" i="5"/>
  <c r="BD646" i="5"/>
  <c r="BB646" i="5"/>
  <c r="BD643" i="5"/>
  <c r="BD642" i="5"/>
  <c r="BB642" i="5"/>
  <c r="BD640" i="5"/>
  <c r="BD639" i="5"/>
  <c r="BB639" i="5"/>
  <c r="BD638" i="5"/>
  <c r="BB638" i="5"/>
  <c r="BD635" i="5"/>
  <c r="BD634" i="5"/>
  <c r="BB634" i="5"/>
  <c r="BD632" i="5"/>
  <c r="BD631" i="5"/>
  <c r="BB631" i="5"/>
  <c r="BD630" i="5"/>
  <c r="BB630" i="5"/>
  <c r="BD627" i="5"/>
  <c r="BD626" i="5"/>
  <c r="BB626" i="5"/>
  <c r="BD624" i="5"/>
  <c r="BD623" i="5"/>
  <c r="BB623" i="5"/>
  <c r="BD622" i="5"/>
  <c r="BB622" i="5"/>
  <c r="BD619" i="5"/>
  <c r="BD618" i="5"/>
  <c r="BB618" i="5"/>
  <c r="BD616" i="5"/>
  <c r="BD615" i="5"/>
  <c r="BB615" i="5"/>
  <c r="BD614" i="5"/>
  <c r="BB614" i="5"/>
  <c r="BB612" i="5"/>
  <c r="BD611" i="5"/>
  <c r="BD610" i="5"/>
  <c r="BB610" i="5"/>
  <c r="BD608" i="5"/>
  <c r="BB608" i="5"/>
  <c r="BD607" i="5"/>
  <c r="BB607" i="5"/>
  <c r="BD606" i="5"/>
  <c r="BB604" i="5"/>
  <c r="BD603" i="5"/>
  <c r="BD602" i="5"/>
  <c r="BB602" i="5"/>
  <c r="BD600" i="5"/>
  <c r="BB600" i="5"/>
  <c r="BD599" i="5"/>
  <c r="BB599" i="5"/>
  <c r="BD598" i="5"/>
  <c r="BB596" i="5"/>
  <c r="BD595" i="5"/>
  <c r="BD594" i="5"/>
  <c r="BB594" i="5"/>
  <c r="BD593" i="5"/>
  <c r="BB592" i="5"/>
  <c r="BD591" i="5"/>
  <c r="BB591" i="5"/>
  <c r="BD590" i="5"/>
  <c r="BB590" i="5"/>
  <c r="BD588" i="5"/>
  <c r="BB588" i="5"/>
  <c r="BD586" i="5"/>
  <c r="BB586" i="5"/>
  <c r="BB584" i="5"/>
  <c r="BD583" i="5"/>
  <c r="BB583" i="5"/>
  <c r="BD582" i="5"/>
  <c r="BB582" i="5"/>
  <c r="BD580" i="5"/>
  <c r="BB580" i="5"/>
  <c r="BD578" i="5"/>
  <c r="BB578" i="5"/>
  <c r="BB576" i="5"/>
  <c r="BD575" i="5"/>
  <c r="BB575" i="5"/>
  <c r="BD574" i="5"/>
  <c r="BB574" i="5"/>
  <c r="BD572" i="5"/>
  <c r="BB572" i="5"/>
  <c r="BD570" i="5"/>
  <c r="BB570" i="5"/>
  <c r="BB568" i="5"/>
  <c r="BD567" i="5"/>
  <c r="BB567" i="5"/>
  <c r="BD566" i="5"/>
  <c r="BB566" i="5"/>
  <c r="BB565" i="5"/>
  <c r="BD564" i="5"/>
  <c r="BB564" i="5"/>
  <c r="BD563" i="5"/>
  <c r="BB563" i="5"/>
  <c r="BD562" i="5"/>
  <c r="BB560" i="5"/>
  <c r="BD559" i="5"/>
  <c r="BD558" i="5"/>
  <c r="BB558" i="5"/>
  <c r="BD556" i="5"/>
  <c r="BB556" i="5"/>
  <c r="BD555" i="5"/>
  <c r="BB555" i="5"/>
  <c r="BD554" i="5"/>
  <c r="BB552" i="5"/>
  <c r="BD551" i="5"/>
  <c r="BD550" i="5"/>
  <c r="BB550" i="5"/>
  <c r="BD548" i="5"/>
  <c r="BB548" i="5"/>
  <c r="BD547" i="5"/>
  <c r="BB547" i="5"/>
  <c r="BD546" i="5"/>
  <c r="BB544" i="5"/>
  <c r="BD543" i="5"/>
  <c r="BD542" i="5"/>
  <c r="BB542" i="5"/>
  <c r="BD540" i="5"/>
  <c r="BB540" i="5"/>
  <c r="BD539" i="5"/>
  <c r="BB539" i="5"/>
  <c r="BD538" i="5"/>
  <c r="BB536" i="5"/>
  <c r="BD535" i="5"/>
  <c r="BD534" i="5"/>
  <c r="BB534" i="5"/>
  <c r="BB533" i="5"/>
  <c r="BB532" i="5"/>
  <c r="BD531" i="5"/>
  <c r="BB531" i="5"/>
  <c r="BD530" i="5"/>
  <c r="BB530" i="5"/>
  <c r="BD528" i="5"/>
  <c r="BB528" i="5"/>
  <c r="BD526" i="5"/>
  <c r="BB526" i="5"/>
  <c r="BB524" i="5"/>
  <c r="BD523" i="5"/>
  <c r="BB523" i="5"/>
  <c r="BD522" i="5"/>
  <c r="BB522" i="5"/>
  <c r="BD520" i="5"/>
  <c r="BB520" i="5"/>
  <c r="BD518" i="5"/>
  <c r="BB518" i="5"/>
  <c r="BB516" i="5"/>
  <c r="BD515" i="5"/>
  <c r="BB515" i="5"/>
  <c r="BD514" i="5"/>
  <c r="BB514" i="5"/>
  <c r="BD512" i="5"/>
  <c r="BB512" i="5"/>
  <c r="BD510" i="5"/>
  <c r="BB510" i="5"/>
  <c r="BB508" i="5"/>
  <c r="BD507" i="5"/>
  <c r="BB507" i="5"/>
  <c r="BD506" i="5"/>
  <c r="BB506" i="5"/>
  <c r="BD504" i="5"/>
  <c r="BB504" i="5"/>
  <c r="BD502" i="5"/>
  <c r="BB502" i="5"/>
  <c r="BB501" i="5"/>
  <c r="BB500" i="5"/>
  <c r="BD499" i="5"/>
  <c r="BD498" i="5"/>
  <c r="BB498" i="5"/>
  <c r="BD496" i="5"/>
  <c r="BB496" i="5"/>
  <c r="BD495" i="5"/>
  <c r="BB495" i="5"/>
  <c r="BD494" i="5"/>
  <c r="BB492" i="5"/>
  <c r="BD491" i="5"/>
  <c r="BD490" i="5"/>
  <c r="BB490" i="5"/>
  <c r="BD488" i="5"/>
  <c r="BB488" i="5"/>
  <c r="BD487" i="5"/>
  <c r="BB487" i="5"/>
  <c r="BD486" i="5"/>
  <c r="BB484" i="5"/>
  <c r="BD483" i="5"/>
  <c r="BD482" i="5"/>
  <c r="BB482" i="5"/>
  <c r="BD480" i="5"/>
  <c r="BB480" i="5"/>
  <c r="BD479" i="5"/>
  <c r="BB479" i="5"/>
  <c r="BD478" i="5"/>
  <c r="BB476" i="5"/>
  <c r="BD475" i="5"/>
  <c r="BD474" i="5"/>
  <c r="BB474" i="5"/>
  <c r="BD472" i="5"/>
  <c r="BB472" i="5"/>
  <c r="BD471" i="5"/>
  <c r="BB471" i="5"/>
  <c r="BD470" i="5"/>
  <c r="BB469" i="5"/>
  <c r="BD468" i="5"/>
  <c r="BB468" i="5"/>
  <c r="BD467" i="5"/>
  <c r="BD466" i="5"/>
  <c r="BB466" i="5"/>
  <c r="BB464" i="5"/>
  <c r="BD463" i="5"/>
  <c r="BB463" i="5"/>
  <c r="BD462" i="5"/>
  <c r="BB462" i="5"/>
  <c r="BD460" i="5"/>
  <c r="BB460" i="5"/>
  <c r="BB459" i="5"/>
  <c r="BD458" i="5"/>
  <c r="BB458" i="5"/>
  <c r="BD456" i="5"/>
  <c r="BB456" i="5"/>
  <c r="BB455" i="5"/>
  <c r="BD454" i="5"/>
  <c r="BB454" i="5"/>
  <c r="BD452" i="5"/>
  <c r="BD451" i="5"/>
  <c r="BB451" i="5"/>
  <c r="BD450" i="5"/>
  <c r="BB449" i="5"/>
  <c r="BD448" i="5"/>
  <c r="BB448" i="5"/>
  <c r="BB447" i="5"/>
  <c r="BD446" i="5"/>
  <c r="BB446" i="5"/>
  <c r="BD444" i="5"/>
  <c r="BB444" i="5"/>
  <c r="BB443" i="5"/>
  <c r="BD442" i="5"/>
  <c r="BB442" i="5"/>
  <c r="BB441" i="5"/>
  <c r="BD440" i="5"/>
  <c r="BD439" i="5"/>
  <c r="BB439" i="5"/>
  <c r="BD438" i="5"/>
  <c r="BD436" i="5"/>
  <c r="BD435" i="5"/>
  <c r="BB435" i="5"/>
  <c r="BD434" i="5"/>
  <c r="BB433" i="5"/>
  <c r="BD432" i="5"/>
  <c r="BB432" i="5"/>
  <c r="BB431" i="5"/>
  <c r="BD430" i="5"/>
  <c r="BB430" i="5"/>
  <c r="BD428" i="5"/>
  <c r="BB428" i="5"/>
  <c r="BB427" i="5"/>
  <c r="BD426" i="5"/>
  <c r="BB426" i="5"/>
  <c r="BB425" i="5"/>
  <c r="BD424" i="5"/>
  <c r="BB424" i="5"/>
  <c r="BB423" i="5"/>
  <c r="BD422" i="5"/>
  <c r="BB422" i="5"/>
  <c r="BD420" i="5"/>
  <c r="BD419" i="5"/>
  <c r="BB419" i="5"/>
  <c r="BD418" i="5"/>
  <c r="BB417" i="5"/>
  <c r="BD416" i="5"/>
  <c r="BB416" i="5"/>
  <c r="BB415" i="5"/>
  <c r="BD414" i="5"/>
  <c r="BB414" i="5"/>
  <c r="BD412" i="5"/>
  <c r="BB412" i="5"/>
  <c r="BB411" i="5"/>
  <c r="BD410" i="5"/>
  <c r="BB410" i="5"/>
  <c r="BB409" i="5"/>
  <c r="BD408" i="5"/>
  <c r="BD407" i="5"/>
  <c r="BB407" i="5"/>
  <c r="BD406" i="5"/>
  <c r="BD404" i="5"/>
  <c r="BD403" i="5"/>
  <c r="BB403" i="5"/>
  <c r="BD402" i="5"/>
  <c r="BB401" i="5"/>
  <c r="BD400" i="5"/>
  <c r="BB400" i="5"/>
  <c r="BB399" i="5"/>
  <c r="BD398" i="5"/>
  <c r="BB398" i="5"/>
  <c r="BD396" i="5"/>
  <c r="BB396" i="5"/>
  <c r="BB395" i="5"/>
  <c r="BD394" i="5"/>
  <c r="BB394" i="5"/>
  <c r="BB393" i="5"/>
  <c r="BD392" i="5"/>
  <c r="BB392" i="5"/>
  <c r="BB391" i="5"/>
  <c r="BD390" i="5"/>
  <c r="BB390" i="5"/>
  <c r="BD388" i="5"/>
  <c r="BD387" i="5"/>
  <c r="BB387" i="5"/>
  <c r="BD386" i="5"/>
  <c r="BB385" i="5"/>
  <c r="BD384" i="5"/>
  <c r="BB384" i="5"/>
  <c r="BB383" i="5"/>
  <c r="BD382" i="5"/>
  <c r="BB382" i="5"/>
  <c r="BD380" i="5"/>
  <c r="BB380" i="5"/>
  <c r="BB379" i="5"/>
  <c r="BD378" i="5"/>
  <c r="BB378" i="5"/>
  <c r="BB377" i="5"/>
  <c r="BD376" i="5"/>
  <c r="BD375" i="5"/>
  <c r="BB375" i="5"/>
  <c r="BD374" i="5"/>
  <c r="BD372" i="5"/>
  <c r="BD371" i="5"/>
  <c r="BB371" i="5"/>
  <c r="BD370" i="5"/>
  <c r="BB369" i="5"/>
  <c r="BD368" i="5"/>
  <c r="BB368" i="5"/>
  <c r="BB367" i="5"/>
  <c r="BD366" i="5"/>
  <c r="BB366" i="5"/>
  <c r="BD364" i="5"/>
  <c r="BB364" i="5"/>
  <c r="BB363" i="5"/>
  <c r="BD362" i="5"/>
  <c r="BB362" i="5"/>
  <c r="BB361" i="5"/>
  <c r="BD360" i="5"/>
  <c r="BB360" i="5"/>
  <c r="BB359" i="5"/>
  <c r="BD358" i="5"/>
  <c r="BB358" i="5"/>
  <c r="BD356" i="5"/>
  <c r="BD355" i="5"/>
  <c r="BB355" i="5"/>
  <c r="BD354" i="5"/>
  <c r="BB353" i="5"/>
  <c r="BD352" i="5"/>
  <c r="BB352" i="5"/>
  <c r="BB351" i="5"/>
  <c r="BD350" i="5"/>
  <c r="BB350" i="5"/>
  <c r="BD348" i="5"/>
  <c r="BB348" i="5"/>
  <c r="BB347" i="5"/>
  <c r="BD346" i="5"/>
  <c r="BB346" i="5"/>
  <c r="BB345" i="5"/>
  <c r="BD344" i="5"/>
  <c r="BD343" i="5"/>
  <c r="BB343" i="5"/>
  <c r="BD342" i="5"/>
  <c r="BD340" i="5"/>
  <c r="BD339" i="5"/>
  <c r="BB339" i="5"/>
  <c r="BD338" i="5"/>
  <c r="BB337" i="5"/>
  <c r="BD336" i="5"/>
  <c r="BB336" i="5"/>
  <c r="BB335" i="5"/>
  <c r="BD334" i="5"/>
  <c r="BB334" i="5"/>
  <c r="BD332" i="5"/>
  <c r="BB332" i="5"/>
  <c r="BB331" i="5"/>
  <c r="BD330" i="5"/>
  <c r="BB330" i="5"/>
  <c r="BB329" i="5"/>
  <c r="BD328" i="5"/>
  <c r="BB328" i="5"/>
  <c r="BB327" i="5"/>
  <c r="BD326" i="5"/>
  <c r="BB326" i="5"/>
  <c r="BD324" i="5"/>
  <c r="BD323" i="5"/>
  <c r="BB323" i="5"/>
  <c r="BD322" i="5"/>
  <c r="BB321" i="5"/>
  <c r="BD320" i="5"/>
  <c r="BB320" i="5"/>
  <c r="BB319" i="5"/>
  <c r="BD318" i="5"/>
  <c r="BB318" i="5"/>
  <c r="BD316" i="5"/>
  <c r="BB316" i="5"/>
  <c r="BB315" i="5"/>
  <c r="BD314" i="5"/>
  <c r="BB314" i="5"/>
  <c r="BB313" i="5"/>
  <c r="BD312" i="5"/>
  <c r="BD311" i="5"/>
  <c r="BB311" i="5"/>
  <c r="BD310" i="5"/>
  <c r="BD308" i="5"/>
  <c r="BB308" i="5"/>
  <c r="BD307" i="5"/>
  <c r="BB307" i="5"/>
  <c r="BD306" i="5"/>
  <c r="BB306" i="5"/>
  <c r="BB305" i="5"/>
  <c r="BD304" i="5"/>
  <c r="BB304" i="5"/>
  <c r="BD303" i="5"/>
  <c r="BB303" i="5"/>
  <c r="BD302" i="5"/>
  <c r="BB302" i="5"/>
  <c r="BD300" i="5"/>
  <c r="BB300" i="5"/>
  <c r="BD299" i="5"/>
  <c r="BB299" i="5"/>
  <c r="BD298" i="5"/>
  <c r="BB298" i="5"/>
  <c r="BD297" i="5"/>
  <c r="BB297" i="5"/>
  <c r="BD296" i="5"/>
  <c r="BB296" i="5"/>
  <c r="BD295" i="5"/>
  <c r="BB295" i="5"/>
  <c r="BD294" i="5"/>
  <c r="BB294" i="5"/>
  <c r="BD293" i="5"/>
  <c r="BD292" i="5"/>
  <c r="BB292" i="5"/>
  <c r="BD291" i="5"/>
  <c r="BB291" i="5"/>
  <c r="BD290" i="5"/>
  <c r="BB290" i="5"/>
  <c r="BB289" i="5"/>
  <c r="BD288" i="5"/>
  <c r="BB288" i="5"/>
  <c r="BD287" i="5"/>
  <c r="BB287" i="5"/>
  <c r="BD286" i="5"/>
  <c r="BB286" i="5"/>
  <c r="BD284" i="5"/>
  <c r="BB284" i="5"/>
  <c r="BD283" i="5"/>
  <c r="BB283" i="5"/>
  <c r="BD282" i="5"/>
  <c r="BB282" i="5"/>
  <c r="BB281" i="5"/>
  <c r="BD280" i="5"/>
  <c r="BB280" i="5"/>
  <c r="BD279" i="5"/>
  <c r="BB279" i="5"/>
  <c r="BD278" i="5"/>
  <c r="BB278" i="5"/>
  <c r="BD276" i="5"/>
  <c r="BB276" i="5"/>
  <c r="BD275" i="5"/>
  <c r="BB275" i="5"/>
  <c r="BD274" i="5"/>
  <c r="BB274" i="5"/>
  <c r="BB273" i="5"/>
  <c r="BD272" i="5"/>
  <c r="BB272" i="5"/>
  <c r="BD271" i="5"/>
  <c r="BB271" i="5"/>
  <c r="BD270" i="5"/>
  <c r="BB270" i="5"/>
  <c r="BD268" i="5"/>
  <c r="BB268" i="5"/>
  <c r="BD267" i="5"/>
  <c r="BB267" i="5"/>
  <c r="BD266" i="5"/>
  <c r="BB266" i="5"/>
  <c r="BD265" i="5"/>
  <c r="BB265" i="5"/>
  <c r="BD264" i="5"/>
  <c r="BB264" i="5"/>
  <c r="BD263" i="5"/>
  <c r="BB263" i="5"/>
  <c r="BD262" i="5"/>
  <c r="BB262" i="5"/>
  <c r="BD261" i="5"/>
  <c r="BD260" i="5"/>
  <c r="BB260" i="5"/>
  <c r="BD259" i="5"/>
  <c r="BB259" i="5"/>
  <c r="BD258" i="5"/>
  <c r="BB258" i="5"/>
  <c r="BB257" i="5"/>
  <c r="BD256" i="5"/>
  <c r="BB256" i="5"/>
  <c r="BD255" i="5"/>
  <c r="BB255" i="5"/>
  <c r="BD254" i="5"/>
  <c r="BB254" i="5"/>
  <c r="BD252" i="5"/>
  <c r="BB252" i="5"/>
  <c r="BD251" i="5"/>
  <c r="BB251" i="5"/>
  <c r="BD250" i="5"/>
  <c r="BB250" i="5"/>
  <c r="BB249" i="5"/>
  <c r="BD248" i="5"/>
  <c r="BB248" i="5"/>
  <c r="BD247" i="5"/>
  <c r="BB247" i="5"/>
  <c r="BD246" i="5"/>
  <c r="BB246" i="5"/>
  <c r="BD244" i="5"/>
  <c r="BB244" i="5"/>
  <c r="BD243" i="5"/>
  <c r="BB243" i="5"/>
  <c r="BD242" i="5"/>
  <c r="BB242" i="5"/>
  <c r="BB241" i="5"/>
  <c r="BD240" i="5"/>
  <c r="BB240" i="5"/>
  <c r="BD239" i="5"/>
  <c r="BB239" i="5"/>
  <c r="BD238" i="5"/>
  <c r="BB238" i="5"/>
  <c r="BD236" i="5"/>
  <c r="BB236" i="5"/>
  <c r="BD235" i="5"/>
  <c r="BB235" i="5"/>
  <c r="BD234" i="5"/>
  <c r="BB234" i="5"/>
  <c r="BD233" i="5"/>
  <c r="BB233" i="5"/>
  <c r="BD232" i="5"/>
  <c r="BB232" i="5"/>
  <c r="BD231" i="5"/>
  <c r="BB231" i="5"/>
  <c r="BD230" i="5"/>
  <c r="BB230" i="5"/>
  <c r="BD229" i="5"/>
  <c r="BD228" i="5"/>
  <c r="BB228" i="5"/>
  <c r="BD227" i="5"/>
  <c r="BB227" i="5"/>
  <c r="BD226" i="5"/>
  <c r="BB226" i="5"/>
  <c r="BB225" i="5"/>
  <c r="BD224" i="5"/>
  <c r="BB224" i="5"/>
  <c r="BD223" i="5"/>
  <c r="BB223" i="5"/>
  <c r="BD222" i="5"/>
  <c r="BB222" i="5"/>
  <c r="BD220" i="5"/>
  <c r="BB220" i="5"/>
  <c r="BD219" i="5"/>
  <c r="BB219" i="5"/>
  <c r="BD218" i="5"/>
  <c r="BB218" i="5"/>
  <c r="BB217" i="5"/>
  <c r="BD216" i="5"/>
  <c r="BB216" i="5"/>
  <c r="BD215" i="5"/>
  <c r="BB215" i="5"/>
  <c r="BD214" i="5"/>
  <c r="BB214" i="5"/>
  <c r="BD212" i="5"/>
  <c r="BB212" i="5"/>
  <c r="BD211" i="5"/>
  <c r="BB211" i="5"/>
  <c r="BD210" i="5"/>
  <c r="BB210" i="5"/>
  <c r="BB209" i="5"/>
  <c r="BD208" i="5"/>
  <c r="BB208" i="5"/>
  <c r="BD207" i="5"/>
  <c r="BB207" i="5"/>
  <c r="BD206" i="5"/>
  <c r="BB206" i="5"/>
  <c r="BD204" i="5"/>
  <c r="BB204" i="5"/>
  <c r="BD203" i="5"/>
  <c r="BB203" i="5"/>
  <c r="BD202" i="5"/>
  <c r="BB202" i="5"/>
  <c r="BD201" i="5"/>
  <c r="BB201" i="5"/>
  <c r="BD200" i="5"/>
  <c r="BB200" i="5"/>
  <c r="BD199" i="5"/>
  <c r="BB199" i="5"/>
  <c r="BD198" i="5"/>
  <c r="BB198" i="5"/>
  <c r="BD197" i="5"/>
  <c r="BD196" i="5"/>
  <c r="BB196" i="5"/>
  <c r="BD195" i="5"/>
  <c r="BB195" i="5"/>
  <c r="BD194" i="5"/>
  <c r="BB194" i="5"/>
  <c r="BB193" i="5"/>
  <c r="BD192" i="5"/>
  <c r="BB192" i="5"/>
  <c r="BD191" i="5"/>
  <c r="BB191" i="5"/>
  <c r="BD190" i="5"/>
  <c r="BB190" i="5"/>
  <c r="BD188" i="5"/>
  <c r="BB188" i="5"/>
  <c r="BD187" i="5"/>
  <c r="BB187" i="5"/>
  <c r="BD186" i="5"/>
  <c r="BB186" i="5"/>
  <c r="BB185" i="5"/>
  <c r="BD184" i="5"/>
  <c r="BB184" i="5"/>
  <c r="BD183" i="5"/>
  <c r="BB183" i="5"/>
  <c r="BD182" i="5"/>
  <c r="BB182" i="5"/>
  <c r="BD180" i="5"/>
  <c r="BB180" i="5"/>
  <c r="BD179" i="5"/>
  <c r="BB179" i="5"/>
  <c r="BD178" i="5"/>
  <c r="BB178" i="5"/>
  <c r="BB177" i="5"/>
  <c r="BD176" i="5"/>
  <c r="BB176" i="5"/>
  <c r="BD175" i="5"/>
  <c r="BB175" i="5"/>
  <c r="BD174" i="5"/>
  <c r="BB174" i="5"/>
  <c r="BD172" i="5"/>
  <c r="BB172" i="5"/>
  <c r="BD171" i="5"/>
  <c r="BB171" i="5"/>
  <c r="BD170" i="5"/>
  <c r="BB170" i="5"/>
  <c r="BD169" i="5"/>
  <c r="BB169" i="5"/>
  <c r="BD168" i="5"/>
  <c r="BB168" i="5"/>
  <c r="BD167" i="5"/>
  <c r="BB167" i="5"/>
  <c r="BD166" i="5"/>
  <c r="BB166" i="5"/>
  <c r="BD165" i="5"/>
  <c r="BD164" i="5"/>
  <c r="BB164" i="5"/>
  <c r="BD163" i="5"/>
  <c r="BB163" i="5"/>
  <c r="BD162" i="5"/>
  <c r="BB162" i="5"/>
  <c r="BB161" i="5"/>
  <c r="BD160" i="5"/>
  <c r="BB160" i="5"/>
  <c r="BD159" i="5"/>
  <c r="BB159" i="5"/>
  <c r="BD158" i="5"/>
  <c r="BB158" i="5"/>
  <c r="BD156" i="5"/>
  <c r="BB156" i="5"/>
  <c r="BD155" i="5"/>
  <c r="BB155" i="5"/>
  <c r="BD154" i="5"/>
  <c r="BB154" i="5"/>
  <c r="BB153" i="5"/>
  <c r="BD152" i="5"/>
  <c r="BB152" i="5"/>
  <c r="BD151" i="5"/>
  <c r="BB151" i="5"/>
  <c r="BD150" i="5"/>
  <c r="BB150" i="5"/>
  <c r="BD148" i="5"/>
  <c r="BB148" i="5"/>
  <c r="BD147" i="5"/>
  <c r="BB147" i="5"/>
  <c r="BD146" i="5"/>
  <c r="BB146" i="5"/>
  <c r="BB145" i="5"/>
  <c r="BD144" i="5"/>
  <c r="BB144" i="5"/>
  <c r="BD143" i="5"/>
  <c r="BB143" i="5"/>
  <c r="BD142" i="5"/>
  <c r="BB142" i="5"/>
  <c r="BD140" i="5"/>
  <c r="BB140" i="5"/>
  <c r="BB139" i="5"/>
  <c r="BD138" i="5"/>
  <c r="BB138" i="5"/>
  <c r="BD137" i="5"/>
  <c r="BB137" i="5"/>
  <c r="BD136" i="5"/>
  <c r="BB136" i="5"/>
  <c r="BB135" i="5"/>
  <c r="BD134" i="5"/>
  <c r="BB134" i="5"/>
  <c r="BD133" i="5"/>
  <c r="BD132" i="5"/>
  <c r="BB132" i="5"/>
  <c r="BB131" i="5"/>
  <c r="BD130" i="5"/>
  <c r="BB130" i="5"/>
  <c r="BB129" i="5"/>
  <c r="BD128" i="5"/>
  <c r="BB128" i="5"/>
  <c r="BD127" i="5"/>
  <c r="BB127" i="5"/>
  <c r="BD126" i="5"/>
  <c r="BD124" i="5"/>
  <c r="BB124" i="5"/>
  <c r="BB123" i="5"/>
  <c r="BD122" i="5"/>
  <c r="BB122" i="5"/>
  <c r="BD120" i="5"/>
  <c r="BB120" i="5"/>
  <c r="BB119" i="5"/>
  <c r="BD118" i="5"/>
  <c r="BB118" i="5"/>
  <c r="BD116" i="5"/>
  <c r="BB116" i="5"/>
  <c r="BB115" i="5"/>
  <c r="BD114" i="5"/>
  <c r="BB114" i="5"/>
  <c r="BD113" i="5"/>
  <c r="BD112" i="5"/>
  <c r="BB112" i="5"/>
  <c r="BD111" i="5"/>
  <c r="BB111" i="5"/>
  <c r="BD110" i="5"/>
  <c r="BD108" i="5"/>
  <c r="BB108" i="5"/>
  <c r="BD107" i="5"/>
  <c r="BB107" i="5"/>
  <c r="BD106" i="5"/>
  <c r="BB106" i="5"/>
  <c r="BD104" i="5"/>
  <c r="BB104" i="5"/>
  <c r="BB103" i="5"/>
  <c r="BD102" i="5"/>
  <c r="BB102" i="5"/>
  <c r="BD100" i="5"/>
  <c r="BB100" i="5"/>
  <c r="BD99" i="5"/>
  <c r="BB99" i="5"/>
  <c r="BD98" i="5"/>
  <c r="BD97" i="5"/>
  <c r="BB96" i="5"/>
  <c r="BB95" i="5"/>
  <c r="BD94" i="5"/>
  <c r="BB94" i="5"/>
  <c r="BD92" i="5"/>
  <c r="BB92" i="5"/>
  <c r="BD91" i="5"/>
  <c r="BB91" i="5"/>
  <c r="BD90" i="5"/>
  <c r="BD88" i="5"/>
  <c r="BB88" i="5"/>
  <c r="BD87" i="5"/>
  <c r="BB87" i="5"/>
  <c r="BD84" i="5"/>
  <c r="BB84" i="5"/>
  <c r="BD83" i="5"/>
  <c r="BB83" i="5"/>
  <c r="BD82" i="5"/>
  <c r="BB82" i="5"/>
  <c r="BD81" i="5"/>
  <c r="BD80" i="5"/>
  <c r="BB80" i="5"/>
  <c r="BB79" i="5"/>
  <c r="BD78" i="5"/>
  <c r="BB78" i="5"/>
  <c r="BD76" i="5"/>
  <c r="BB76" i="5"/>
  <c r="BB75" i="5"/>
  <c r="BD74" i="5"/>
  <c r="BB74" i="5"/>
  <c r="BD72" i="5"/>
  <c r="BB72" i="5"/>
  <c r="BB71" i="5"/>
  <c r="BD68" i="5"/>
  <c r="BB68" i="5"/>
  <c r="BD67" i="5"/>
  <c r="BB67" i="5"/>
  <c r="BD66" i="5"/>
  <c r="BB66" i="5"/>
  <c r="BD65" i="5"/>
  <c r="BD64" i="5"/>
  <c r="BB64" i="5"/>
  <c r="BD63" i="5"/>
  <c r="BB63" i="5"/>
  <c r="BD62" i="5"/>
  <c r="BB62" i="5"/>
  <c r="BD60" i="5"/>
  <c r="BB60" i="5"/>
  <c r="BB59" i="5"/>
  <c r="BD58" i="5"/>
  <c r="BB58" i="5"/>
  <c r="BD56" i="5"/>
  <c r="BB56" i="5"/>
  <c r="BB55" i="5"/>
  <c r="BD54" i="5"/>
  <c r="BB54" i="5"/>
  <c r="BD52" i="5"/>
  <c r="BB52" i="5"/>
  <c r="BB51" i="5"/>
  <c r="BD50" i="5"/>
  <c r="BB50" i="5"/>
  <c r="BD49" i="5"/>
  <c r="BD48" i="5"/>
  <c r="BB48" i="5"/>
  <c r="BD47" i="5"/>
  <c r="BB47" i="5"/>
  <c r="BD46" i="5"/>
  <c r="BB46" i="5"/>
  <c r="BD44" i="5"/>
  <c r="BB44" i="5"/>
  <c r="BD43" i="5"/>
  <c r="BB43" i="5"/>
  <c r="BD42" i="5"/>
  <c r="BD40" i="5"/>
  <c r="BB40" i="5"/>
  <c r="BD39" i="5"/>
  <c r="BB39" i="5"/>
  <c r="BD38" i="5"/>
  <c r="BD36" i="5"/>
  <c r="BB36" i="5"/>
  <c r="BD35" i="5"/>
  <c r="BB35" i="5"/>
  <c r="BD34" i="5"/>
  <c r="BB34" i="5"/>
  <c r="BD33" i="5"/>
  <c r="BD32" i="5"/>
  <c r="BB32" i="5"/>
  <c r="BB31" i="5"/>
  <c r="BD30" i="5"/>
  <c r="BB30" i="5"/>
  <c r="BD28" i="5"/>
  <c r="BB28" i="5"/>
  <c r="BD27" i="5"/>
  <c r="BB27" i="5"/>
  <c r="BD26" i="5"/>
  <c r="BB26" i="5"/>
  <c r="BD24" i="5"/>
  <c r="BB24" i="5"/>
  <c r="BB23" i="5"/>
  <c r="BD22" i="5"/>
  <c r="BB22" i="5"/>
  <c r="BD20" i="5"/>
  <c r="BB20" i="5"/>
  <c r="BB19" i="5"/>
  <c r="BD18" i="5"/>
  <c r="BB18" i="5"/>
  <c r="BD17" i="5"/>
  <c r="BD16" i="5"/>
  <c r="BB16" i="5"/>
  <c r="BD15" i="5"/>
  <c r="BB15" i="5"/>
  <c r="BD14" i="5"/>
  <c r="BB14" i="5"/>
  <c r="BD12" i="5"/>
  <c r="BB12" i="5"/>
  <c r="BB11" i="5"/>
  <c r="BD10" i="5"/>
  <c r="BB10" i="5"/>
  <c r="BD8" i="5"/>
  <c r="BB8" i="5"/>
  <c r="BD7" i="5"/>
  <c r="BB7" i="5"/>
  <c r="BD6" i="5"/>
  <c r="BB6" i="5"/>
  <c r="AY5" i="5"/>
  <c r="BD1506" i="5" l="1"/>
  <c r="BA1506" i="5"/>
  <c r="BE1506" i="5"/>
  <c r="BC1512" i="5" s="1"/>
  <c r="BB1506" i="5"/>
  <c r="BC1506" i="5"/>
  <c r="AY6" i="5"/>
  <c r="AY7" i="5"/>
  <c r="AY8" i="5"/>
  <c r="AY9" i="5"/>
  <c r="AY10" i="5"/>
  <c r="AY11" i="5"/>
  <c r="AY12" i="5"/>
  <c r="AY13" i="5"/>
  <c r="AY14" i="5"/>
  <c r="AY15" i="5"/>
  <c r="AY16" i="5"/>
  <c r="AY17" i="5"/>
  <c r="AY18" i="5"/>
  <c r="AY19" i="5"/>
  <c r="AY20" i="5"/>
  <c r="AY21" i="5"/>
  <c r="AY22" i="5"/>
  <c r="AY23" i="5"/>
  <c r="AY24" i="5"/>
  <c r="AY25" i="5"/>
  <c r="AY26" i="5"/>
  <c r="AY27" i="5"/>
  <c r="AY28" i="5"/>
  <c r="AY29" i="5"/>
  <c r="AY30" i="5"/>
  <c r="AY31" i="5"/>
  <c r="AY32" i="5"/>
  <c r="AY33" i="5"/>
  <c r="AY34" i="5"/>
  <c r="AY35" i="5"/>
  <c r="AY36" i="5"/>
  <c r="AY37" i="5"/>
  <c r="AY38" i="5"/>
  <c r="AY39" i="5"/>
  <c r="AY40" i="5"/>
  <c r="AY41" i="5"/>
  <c r="AY42" i="5"/>
  <c r="AY43" i="5"/>
  <c r="AY44" i="5"/>
  <c r="AY45" i="5"/>
  <c r="AY46" i="5"/>
  <c r="AY47" i="5"/>
  <c r="AY48" i="5"/>
  <c r="AY49" i="5"/>
  <c r="AY50" i="5"/>
  <c r="AY51" i="5"/>
  <c r="AY52" i="5"/>
  <c r="AY53" i="5"/>
  <c r="AY54" i="5"/>
  <c r="AY55" i="5"/>
  <c r="AY56" i="5"/>
  <c r="AY57" i="5"/>
  <c r="AY58" i="5"/>
  <c r="AY59" i="5"/>
  <c r="AY60" i="5"/>
  <c r="AY61" i="5"/>
  <c r="AY62" i="5"/>
  <c r="AY63" i="5"/>
  <c r="AY64" i="5"/>
  <c r="AY65" i="5"/>
  <c r="AY66" i="5"/>
  <c r="AY67" i="5"/>
  <c r="AY68" i="5"/>
  <c r="AY69" i="5"/>
  <c r="AY70" i="5"/>
  <c r="AY71" i="5"/>
  <c r="AY72" i="5"/>
  <c r="AY73" i="5"/>
  <c r="AY74" i="5"/>
  <c r="AY75" i="5"/>
  <c r="AY76" i="5"/>
  <c r="AY77" i="5"/>
  <c r="AY78" i="5"/>
  <c r="AY79" i="5"/>
  <c r="AY80" i="5"/>
  <c r="AY81" i="5"/>
  <c r="AY82" i="5"/>
  <c r="AY83" i="5"/>
  <c r="AY84" i="5"/>
  <c r="AY85" i="5"/>
  <c r="AY86" i="5"/>
  <c r="AY87" i="5"/>
  <c r="AY88" i="5"/>
  <c r="AY89" i="5"/>
  <c r="AY90" i="5"/>
  <c r="AY91" i="5"/>
  <c r="AY92" i="5"/>
  <c r="AY93" i="5"/>
  <c r="AY94" i="5"/>
  <c r="AY95" i="5"/>
  <c r="AY96" i="5"/>
  <c r="AY97" i="5"/>
  <c r="AY98" i="5"/>
  <c r="AY99" i="5"/>
  <c r="AY100" i="5"/>
  <c r="AY101" i="5"/>
  <c r="AY102" i="5"/>
  <c r="AY103" i="5"/>
  <c r="AY104" i="5"/>
  <c r="AY105" i="5"/>
  <c r="AY106" i="5"/>
  <c r="AY107" i="5"/>
  <c r="AY108" i="5"/>
  <c r="AY109" i="5"/>
  <c r="AY110" i="5"/>
  <c r="AY111" i="5"/>
  <c r="AY112" i="5"/>
  <c r="AY113" i="5"/>
  <c r="AY114" i="5"/>
  <c r="AY115" i="5"/>
  <c r="AY116" i="5"/>
  <c r="AY117" i="5"/>
  <c r="AY118" i="5"/>
  <c r="AY119" i="5"/>
  <c r="AY120" i="5"/>
  <c r="AY121" i="5"/>
  <c r="AY122" i="5"/>
  <c r="AY123" i="5"/>
  <c r="AY124" i="5"/>
  <c r="AY125" i="5"/>
  <c r="AY126" i="5"/>
  <c r="AY127" i="5"/>
  <c r="AY128" i="5"/>
  <c r="AY129" i="5"/>
  <c r="AY130" i="5"/>
  <c r="AY131" i="5"/>
  <c r="AY132" i="5"/>
  <c r="AY133" i="5"/>
  <c r="AY134" i="5"/>
  <c r="AY135" i="5"/>
  <c r="AY136" i="5"/>
  <c r="AY137" i="5"/>
  <c r="AY138" i="5"/>
  <c r="AY139" i="5"/>
  <c r="AY140" i="5"/>
  <c r="AY141" i="5"/>
  <c r="AY142" i="5"/>
  <c r="AY143" i="5"/>
  <c r="AY144" i="5"/>
  <c r="AY145" i="5"/>
  <c r="AY146" i="5"/>
  <c r="AY147" i="5"/>
  <c r="AY148" i="5"/>
  <c r="AY149" i="5"/>
  <c r="AY150" i="5"/>
  <c r="AY151" i="5"/>
  <c r="AY152" i="5"/>
  <c r="AY153" i="5"/>
  <c r="AY154" i="5"/>
  <c r="AY155" i="5"/>
  <c r="AY156" i="5"/>
  <c r="AY157" i="5"/>
  <c r="AY158" i="5"/>
  <c r="AY159" i="5"/>
  <c r="AY160" i="5"/>
  <c r="AY161" i="5"/>
  <c r="AY162" i="5"/>
  <c r="AY163" i="5"/>
  <c r="AY164" i="5"/>
  <c r="AY165" i="5"/>
  <c r="AY166" i="5"/>
  <c r="AY167" i="5"/>
  <c r="AY168" i="5"/>
  <c r="AY169" i="5"/>
  <c r="AY170" i="5"/>
  <c r="AY171" i="5"/>
  <c r="AY172" i="5"/>
  <c r="AY173" i="5"/>
  <c r="AY174" i="5"/>
  <c r="AY175" i="5"/>
  <c r="AY176" i="5"/>
  <c r="AY177" i="5"/>
  <c r="AY178" i="5"/>
  <c r="AY179" i="5"/>
  <c r="AY180" i="5"/>
  <c r="AY181" i="5"/>
  <c r="AY182" i="5"/>
  <c r="AY183" i="5"/>
  <c r="AY184" i="5"/>
  <c r="AY185" i="5"/>
  <c r="AY186" i="5"/>
  <c r="AY187" i="5"/>
  <c r="AY188" i="5"/>
  <c r="AY189" i="5"/>
  <c r="AY190" i="5"/>
  <c r="AY191" i="5"/>
  <c r="AY192" i="5"/>
  <c r="AY193" i="5"/>
  <c r="AY194" i="5"/>
  <c r="AY195" i="5"/>
  <c r="AY196" i="5"/>
  <c r="AY197" i="5"/>
  <c r="AY198" i="5"/>
  <c r="AY199" i="5"/>
  <c r="AY200" i="5"/>
  <c r="AY201" i="5"/>
  <c r="AY202" i="5"/>
  <c r="AY203" i="5"/>
  <c r="AY204" i="5"/>
  <c r="AY205" i="5"/>
  <c r="AY206" i="5"/>
  <c r="AY207" i="5"/>
  <c r="AY208" i="5"/>
  <c r="AY209" i="5"/>
  <c r="AY210" i="5"/>
  <c r="AY211" i="5"/>
  <c r="AY212" i="5"/>
  <c r="AY213" i="5"/>
  <c r="AY214" i="5"/>
  <c r="AY215" i="5"/>
  <c r="AY216" i="5"/>
  <c r="AY217" i="5"/>
  <c r="AY218" i="5"/>
  <c r="AY219" i="5"/>
  <c r="AY220" i="5"/>
  <c r="AY221" i="5"/>
  <c r="AY222" i="5"/>
  <c r="AY223" i="5"/>
  <c r="AY224" i="5"/>
  <c r="AY225" i="5"/>
  <c r="AY226" i="5"/>
  <c r="AY227" i="5"/>
  <c r="AY228" i="5"/>
  <c r="AY229" i="5"/>
  <c r="AY230" i="5"/>
  <c r="AY231" i="5"/>
  <c r="AY232" i="5"/>
  <c r="AY233" i="5"/>
  <c r="AY234" i="5"/>
  <c r="AY235" i="5"/>
  <c r="AY236" i="5"/>
  <c r="AY237" i="5"/>
  <c r="AY238" i="5"/>
  <c r="AY239" i="5"/>
  <c r="AY240" i="5"/>
  <c r="AY241" i="5"/>
  <c r="AY242" i="5"/>
  <c r="AY243" i="5"/>
  <c r="AY244" i="5"/>
  <c r="AY245" i="5"/>
  <c r="AY246" i="5"/>
  <c r="AY247" i="5"/>
  <c r="AY248" i="5"/>
  <c r="AY249" i="5"/>
  <c r="AY250" i="5"/>
  <c r="AY251" i="5"/>
  <c r="AY252" i="5"/>
  <c r="AY253" i="5"/>
  <c r="AY254" i="5"/>
  <c r="AY255" i="5"/>
  <c r="AY256" i="5"/>
  <c r="AY257" i="5"/>
  <c r="AY258" i="5"/>
  <c r="AY259" i="5"/>
  <c r="AY260" i="5"/>
  <c r="AY261" i="5"/>
  <c r="AY262" i="5"/>
  <c r="AY263" i="5"/>
  <c r="AY264" i="5"/>
  <c r="AY265" i="5"/>
  <c r="AY266" i="5"/>
  <c r="AY267" i="5"/>
  <c r="AY268" i="5"/>
  <c r="AY269" i="5"/>
  <c r="AY270" i="5"/>
  <c r="AY271" i="5"/>
  <c r="AY272" i="5"/>
  <c r="AY273" i="5"/>
  <c r="AY274" i="5"/>
  <c r="AY275" i="5"/>
  <c r="AY276" i="5"/>
  <c r="AY277" i="5"/>
  <c r="AY278" i="5"/>
  <c r="AY279" i="5"/>
  <c r="AY280" i="5"/>
  <c r="AY281" i="5"/>
  <c r="AY282" i="5"/>
  <c r="AY283" i="5"/>
  <c r="AY284" i="5"/>
  <c r="AY285" i="5"/>
  <c r="AY286" i="5"/>
  <c r="AY287" i="5"/>
  <c r="AY288" i="5"/>
  <c r="AY289" i="5"/>
  <c r="AY290" i="5"/>
  <c r="AY291" i="5"/>
  <c r="AY292" i="5"/>
  <c r="AY293" i="5"/>
  <c r="AY294" i="5"/>
  <c r="AY295" i="5"/>
  <c r="AY296" i="5"/>
  <c r="AY297" i="5"/>
  <c r="AY298" i="5"/>
  <c r="AY299" i="5"/>
  <c r="AY300" i="5"/>
  <c r="AY301" i="5"/>
  <c r="AY302" i="5"/>
  <c r="AY303" i="5"/>
  <c r="AY304" i="5"/>
  <c r="AY305" i="5"/>
  <c r="AY306" i="5"/>
  <c r="AY307" i="5"/>
  <c r="AY308" i="5"/>
  <c r="AY309" i="5"/>
  <c r="AY310" i="5"/>
  <c r="AY311" i="5"/>
  <c r="AY312" i="5"/>
  <c r="AY313" i="5"/>
  <c r="AY314" i="5"/>
  <c r="AY315" i="5"/>
  <c r="AY316" i="5"/>
  <c r="AY317" i="5"/>
  <c r="AY318" i="5"/>
  <c r="AY319" i="5"/>
  <c r="AY320" i="5"/>
  <c r="AY321" i="5"/>
  <c r="AY322" i="5"/>
  <c r="AY323" i="5"/>
  <c r="AY324" i="5"/>
  <c r="AY325" i="5"/>
  <c r="AY326" i="5"/>
  <c r="AY327" i="5"/>
  <c r="AY328" i="5"/>
  <c r="AY329" i="5"/>
  <c r="AY330" i="5"/>
  <c r="AY331" i="5"/>
  <c r="AY332" i="5"/>
  <c r="AY333" i="5"/>
  <c r="AY334" i="5"/>
  <c r="AY335" i="5"/>
  <c r="AY336" i="5"/>
  <c r="AY337" i="5"/>
  <c r="AY338" i="5"/>
  <c r="AY339" i="5"/>
  <c r="AY340" i="5"/>
  <c r="AY341" i="5"/>
  <c r="AY342" i="5"/>
  <c r="AY343" i="5"/>
  <c r="AY344" i="5"/>
  <c r="AY345" i="5"/>
  <c r="AY346" i="5"/>
  <c r="AY347" i="5"/>
  <c r="AY348" i="5"/>
  <c r="AY349" i="5"/>
  <c r="AY350" i="5"/>
  <c r="AY351" i="5"/>
  <c r="AY352" i="5"/>
  <c r="AY353" i="5"/>
  <c r="AY354" i="5"/>
  <c r="AY355" i="5"/>
  <c r="AY356" i="5"/>
  <c r="AY357" i="5"/>
  <c r="AY358" i="5"/>
  <c r="AY359" i="5"/>
  <c r="AY360" i="5"/>
  <c r="AY361" i="5"/>
  <c r="AY362" i="5"/>
  <c r="AY363" i="5"/>
  <c r="AY364" i="5"/>
  <c r="AY365" i="5"/>
  <c r="AY366" i="5"/>
  <c r="AY367" i="5"/>
  <c r="AY368" i="5"/>
  <c r="AY369" i="5"/>
  <c r="AY370" i="5"/>
  <c r="AY371" i="5"/>
  <c r="AY372" i="5"/>
  <c r="AY373" i="5"/>
  <c r="AY374" i="5"/>
  <c r="AY375" i="5"/>
  <c r="AY376" i="5"/>
  <c r="AY377" i="5"/>
  <c r="AY378" i="5"/>
  <c r="AY379" i="5"/>
  <c r="AY380" i="5"/>
  <c r="AY381" i="5"/>
  <c r="AY382" i="5"/>
  <c r="AY383" i="5"/>
  <c r="AY384" i="5"/>
  <c r="AY385" i="5"/>
  <c r="AY386" i="5"/>
  <c r="AY387" i="5"/>
  <c r="AY388" i="5"/>
  <c r="AY389" i="5"/>
  <c r="AY390" i="5"/>
  <c r="AY391" i="5"/>
  <c r="AY392" i="5"/>
  <c r="AY393" i="5"/>
  <c r="AY394" i="5"/>
  <c r="AY395" i="5"/>
  <c r="AY396" i="5"/>
  <c r="AY397" i="5"/>
  <c r="AY398" i="5"/>
  <c r="AY399" i="5"/>
  <c r="AY400" i="5"/>
  <c r="AY401" i="5"/>
  <c r="AY402" i="5"/>
  <c r="AY403" i="5"/>
  <c r="AY404" i="5"/>
  <c r="AY405" i="5"/>
  <c r="AY406" i="5"/>
  <c r="AY407" i="5"/>
  <c r="AY408" i="5"/>
  <c r="AY409" i="5"/>
  <c r="AY410" i="5"/>
  <c r="AY411" i="5"/>
  <c r="AY412" i="5"/>
  <c r="AY413" i="5"/>
  <c r="AY414" i="5"/>
  <c r="AY415" i="5"/>
  <c r="AY416" i="5"/>
  <c r="AY417" i="5"/>
  <c r="AY418" i="5"/>
  <c r="AY419" i="5"/>
  <c r="AY420" i="5"/>
  <c r="AY421" i="5"/>
  <c r="AY422" i="5"/>
  <c r="AY423" i="5"/>
  <c r="AY424" i="5"/>
  <c r="AY425" i="5"/>
  <c r="AY426" i="5"/>
  <c r="AY427" i="5"/>
  <c r="AY428" i="5"/>
  <c r="AY429" i="5"/>
  <c r="AY430" i="5"/>
  <c r="AY431" i="5"/>
  <c r="AY432" i="5"/>
  <c r="AY433" i="5"/>
  <c r="AY434" i="5"/>
  <c r="AY435" i="5"/>
  <c r="AY436" i="5"/>
  <c r="AY437" i="5"/>
  <c r="AY438" i="5"/>
  <c r="AY439" i="5"/>
  <c r="AY440" i="5"/>
  <c r="AY441" i="5"/>
  <c r="AY442" i="5"/>
  <c r="AY443" i="5"/>
  <c r="AY444" i="5"/>
  <c r="AY445" i="5"/>
  <c r="AY446" i="5"/>
  <c r="AY447" i="5"/>
  <c r="AY448" i="5"/>
  <c r="AY449" i="5"/>
  <c r="AY450" i="5"/>
  <c r="AY451" i="5"/>
  <c r="AY452" i="5"/>
  <c r="AY453" i="5"/>
  <c r="AY454" i="5"/>
  <c r="AY455" i="5"/>
  <c r="AY456" i="5"/>
  <c r="AY457" i="5"/>
  <c r="AY458" i="5"/>
  <c r="AY459" i="5"/>
  <c r="AY460" i="5"/>
  <c r="AY461" i="5"/>
  <c r="AY462" i="5"/>
  <c r="AY463" i="5"/>
  <c r="AY464" i="5"/>
  <c r="AY465" i="5"/>
  <c r="AY466" i="5"/>
  <c r="AY467" i="5"/>
  <c r="AY468" i="5"/>
  <c r="AY469" i="5"/>
  <c r="AY470" i="5"/>
  <c r="AY471" i="5"/>
  <c r="AY472" i="5"/>
  <c r="AY473" i="5"/>
  <c r="AY474" i="5"/>
  <c r="AY475" i="5"/>
  <c r="AY476" i="5"/>
  <c r="AY477" i="5"/>
  <c r="AY478" i="5"/>
  <c r="AY479" i="5"/>
  <c r="AY480" i="5"/>
  <c r="AY481" i="5"/>
  <c r="AY482" i="5"/>
  <c r="AY483" i="5"/>
  <c r="AY484" i="5"/>
  <c r="AY485" i="5"/>
  <c r="AY486" i="5"/>
  <c r="AY487" i="5"/>
  <c r="AY488" i="5"/>
  <c r="AY489" i="5"/>
  <c r="AY490" i="5"/>
  <c r="AY491" i="5"/>
  <c r="AY492" i="5"/>
  <c r="AY493" i="5"/>
  <c r="AY494" i="5"/>
  <c r="AY495" i="5"/>
  <c r="AY496" i="5"/>
  <c r="AY497" i="5"/>
  <c r="AY498" i="5"/>
  <c r="AY499" i="5"/>
  <c r="AY500" i="5"/>
  <c r="AY501" i="5"/>
  <c r="AY502" i="5"/>
  <c r="AY503" i="5"/>
  <c r="AY504" i="5"/>
  <c r="AY505" i="5"/>
  <c r="AY506" i="5"/>
  <c r="AY507" i="5"/>
  <c r="AY508" i="5"/>
  <c r="AY509" i="5"/>
  <c r="AY510" i="5"/>
  <c r="AY511" i="5"/>
  <c r="AY512" i="5"/>
  <c r="AY513" i="5"/>
  <c r="AY514" i="5"/>
  <c r="AY515" i="5"/>
  <c r="AY516" i="5"/>
  <c r="AY517" i="5"/>
  <c r="AY518" i="5"/>
  <c r="AY519" i="5"/>
  <c r="AY520" i="5"/>
  <c r="AY521" i="5"/>
  <c r="AY522" i="5"/>
  <c r="AY523" i="5"/>
  <c r="AY524" i="5"/>
  <c r="AY525" i="5"/>
  <c r="AY526" i="5"/>
  <c r="AY527" i="5"/>
  <c r="AY528" i="5"/>
  <c r="AY529" i="5"/>
  <c r="AY530" i="5"/>
  <c r="AY531" i="5"/>
  <c r="AY532" i="5"/>
  <c r="AY533" i="5"/>
  <c r="AY534" i="5"/>
  <c r="AY535" i="5"/>
  <c r="AY536" i="5"/>
  <c r="AY537" i="5"/>
  <c r="AY538" i="5"/>
  <c r="AY539" i="5"/>
  <c r="AY540" i="5"/>
  <c r="AY541" i="5"/>
  <c r="AY542" i="5"/>
  <c r="AY543" i="5"/>
  <c r="AY544" i="5"/>
  <c r="AY545" i="5"/>
  <c r="AY546" i="5"/>
  <c r="AY547" i="5"/>
  <c r="AY548" i="5"/>
  <c r="AY549" i="5"/>
  <c r="AY550" i="5"/>
  <c r="AY551" i="5"/>
  <c r="AY552" i="5"/>
  <c r="AY553" i="5"/>
  <c r="AY554" i="5"/>
  <c r="AY555" i="5"/>
  <c r="AY556" i="5"/>
  <c r="AY557" i="5"/>
  <c r="AY558" i="5"/>
  <c r="AY559" i="5"/>
  <c r="AY560" i="5"/>
  <c r="AY561" i="5"/>
  <c r="AY562" i="5"/>
  <c r="AY563" i="5"/>
  <c r="AY564" i="5"/>
  <c r="AY565" i="5"/>
  <c r="AY566" i="5"/>
  <c r="AY567" i="5"/>
  <c r="AY568" i="5"/>
  <c r="AY569" i="5"/>
  <c r="AY570" i="5"/>
  <c r="AY571" i="5"/>
  <c r="AY572" i="5"/>
  <c r="AY573" i="5"/>
  <c r="AY574" i="5"/>
  <c r="AY575" i="5"/>
  <c r="AY576" i="5"/>
  <c r="AY577" i="5"/>
  <c r="AY578" i="5"/>
  <c r="AY579" i="5"/>
  <c r="AY580" i="5"/>
  <c r="AY581" i="5"/>
  <c r="AY582" i="5"/>
  <c r="AY583" i="5"/>
  <c r="AY584" i="5"/>
  <c r="AY585" i="5"/>
  <c r="AY586" i="5"/>
  <c r="AY587" i="5"/>
  <c r="AY588" i="5"/>
  <c r="AY589" i="5"/>
  <c r="AY590" i="5"/>
  <c r="AY591" i="5"/>
  <c r="AY592" i="5"/>
  <c r="AY593" i="5"/>
  <c r="AY594" i="5"/>
  <c r="AY595" i="5"/>
  <c r="AY596" i="5"/>
  <c r="AY597" i="5"/>
  <c r="AY598" i="5"/>
  <c r="AY599" i="5"/>
  <c r="AY600" i="5"/>
  <c r="AY601" i="5"/>
  <c r="AY602" i="5"/>
  <c r="AY603" i="5"/>
  <c r="AY604" i="5"/>
  <c r="AY605" i="5"/>
  <c r="AY606" i="5"/>
  <c r="AY607" i="5"/>
  <c r="AY608" i="5"/>
  <c r="AY609" i="5"/>
  <c r="AY610" i="5"/>
  <c r="AY611" i="5"/>
  <c r="AY612" i="5"/>
  <c r="AY613" i="5"/>
  <c r="AY614" i="5"/>
  <c r="AY615" i="5"/>
  <c r="AY616" i="5"/>
  <c r="AY617" i="5"/>
  <c r="AY618" i="5"/>
  <c r="AY619" i="5"/>
  <c r="AY620" i="5"/>
  <c r="AY621" i="5"/>
  <c r="AY622" i="5"/>
  <c r="AY623" i="5"/>
  <c r="AY624" i="5"/>
  <c r="AY625" i="5"/>
  <c r="AY626" i="5"/>
  <c r="AY627" i="5"/>
  <c r="AY628" i="5"/>
  <c r="AY629" i="5"/>
  <c r="AY630" i="5"/>
  <c r="AY631" i="5"/>
  <c r="AY632" i="5"/>
  <c r="AY633" i="5"/>
  <c r="AY634" i="5"/>
  <c r="AY635" i="5"/>
  <c r="AY636" i="5"/>
  <c r="AY637" i="5"/>
  <c r="AY638" i="5"/>
  <c r="AY639" i="5"/>
  <c r="AY640" i="5"/>
  <c r="AY641" i="5"/>
  <c r="AY642" i="5"/>
  <c r="AY643" i="5"/>
  <c r="AY644" i="5"/>
  <c r="AY645" i="5"/>
  <c r="AY646" i="5"/>
  <c r="AY647" i="5"/>
  <c r="AY648" i="5"/>
  <c r="AY649" i="5"/>
  <c r="AY650" i="5"/>
  <c r="AY651" i="5"/>
  <c r="AY652" i="5"/>
  <c r="AY653" i="5"/>
  <c r="AY654" i="5"/>
  <c r="AY655" i="5"/>
  <c r="AY656" i="5"/>
  <c r="AY657" i="5"/>
  <c r="AY658" i="5"/>
  <c r="AY659" i="5"/>
  <c r="AY660" i="5"/>
  <c r="AY661" i="5"/>
  <c r="AY662" i="5"/>
  <c r="AY663" i="5"/>
  <c r="AY664" i="5"/>
  <c r="AY665" i="5"/>
  <c r="AY666" i="5"/>
  <c r="AY667" i="5"/>
  <c r="AY668" i="5"/>
  <c r="AY669" i="5"/>
  <c r="AY670" i="5"/>
  <c r="AY671" i="5"/>
  <c r="AY672" i="5"/>
  <c r="AY673" i="5"/>
  <c r="AY674" i="5"/>
  <c r="AY675" i="5"/>
  <c r="AY676" i="5"/>
  <c r="AY677" i="5"/>
  <c r="AY678" i="5"/>
  <c r="AY679" i="5"/>
  <c r="AY680" i="5"/>
  <c r="AY681" i="5"/>
  <c r="AY682" i="5"/>
  <c r="AY683" i="5"/>
  <c r="AY684" i="5"/>
  <c r="AY685" i="5"/>
  <c r="AY686" i="5"/>
  <c r="AY687" i="5"/>
  <c r="AY688" i="5"/>
  <c r="AY689" i="5"/>
  <c r="AY690" i="5"/>
  <c r="AY691" i="5"/>
  <c r="AY692" i="5"/>
  <c r="AY693" i="5"/>
  <c r="AY694" i="5"/>
  <c r="AY695" i="5"/>
  <c r="AY696" i="5"/>
  <c r="AY697" i="5"/>
  <c r="AY698" i="5"/>
  <c r="AY699" i="5"/>
  <c r="AY700" i="5"/>
  <c r="AY701" i="5"/>
  <c r="AY702" i="5"/>
  <c r="AY703" i="5"/>
  <c r="AY704" i="5"/>
  <c r="AY705" i="5"/>
  <c r="AY706" i="5"/>
  <c r="AY707" i="5"/>
  <c r="AY708" i="5"/>
  <c r="AY709" i="5"/>
  <c r="AY710" i="5"/>
  <c r="AY711" i="5"/>
  <c r="AY712" i="5"/>
  <c r="AY713" i="5"/>
  <c r="AY714" i="5"/>
  <c r="AY715" i="5"/>
  <c r="AY716" i="5"/>
  <c r="AY717" i="5"/>
  <c r="AY718" i="5"/>
  <c r="AY719" i="5"/>
  <c r="AY720" i="5"/>
  <c r="AY721" i="5"/>
  <c r="AY722" i="5"/>
  <c r="AY723" i="5"/>
  <c r="AY724" i="5"/>
  <c r="AY725" i="5"/>
  <c r="AY726" i="5"/>
  <c r="AY727" i="5"/>
  <c r="AY728" i="5"/>
  <c r="AY729" i="5"/>
  <c r="AY730" i="5"/>
  <c r="AY731" i="5"/>
  <c r="AY732" i="5"/>
  <c r="AY733" i="5"/>
  <c r="AY734" i="5"/>
  <c r="AY735" i="5"/>
  <c r="AY736" i="5"/>
  <c r="AY737" i="5"/>
  <c r="AY738" i="5"/>
  <c r="AY739" i="5"/>
  <c r="AY740" i="5"/>
  <c r="AY741" i="5"/>
  <c r="AY742" i="5"/>
  <c r="AY743" i="5"/>
  <c r="AY744" i="5"/>
  <c r="AY745" i="5"/>
  <c r="AY746" i="5"/>
  <c r="AY747" i="5"/>
  <c r="AY748" i="5"/>
  <c r="AY749" i="5"/>
  <c r="AY750" i="5"/>
  <c r="AY751" i="5"/>
  <c r="AY752" i="5"/>
  <c r="AY753" i="5"/>
  <c r="AY754" i="5"/>
  <c r="AY755" i="5"/>
  <c r="AY756" i="5"/>
  <c r="AY757" i="5"/>
  <c r="AY758" i="5"/>
  <c r="AY759" i="5"/>
  <c r="AY760" i="5"/>
  <c r="AY761" i="5"/>
  <c r="AY762" i="5"/>
  <c r="AY763" i="5"/>
  <c r="AY764" i="5"/>
  <c r="AY765" i="5"/>
  <c r="AY766" i="5"/>
  <c r="AY767" i="5"/>
  <c r="AY768" i="5"/>
  <c r="AY769" i="5"/>
  <c r="AY770" i="5"/>
  <c r="AY771" i="5"/>
  <c r="AY772" i="5"/>
  <c r="AY773" i="5"/>
  <c r="AY774" i="5"/>
  <c r="AY775" i="5"/>
  <c r="AY776" i="5"/>
  <c r="AY777" i="5"/>
  <c r="AY778" i="5"/>
  <c r="AY779" i="5"/>
  <c r="AY780" i="5"/>
  <c r="AY781" i="5"/>
  <c r="AY782" i="5"/>
  <c r="AY783" i="5"/>
  <c r="AY784" i="5"/>
  <c r="AY785" i="5"/>
  <c r="AY786" i="5"/>
  <c r="AY787" i="5"/>
  <c r="AY788" i="5"/>
  <c r="AY789" i="5"/>
  <c r="AY790" i="5"/>
  <c r="AY791" i="5"/>
  <c r="AY792" i="5"/>
  <c r="AY793" i="5"/>
  <c r="AY794" i="5"/>
  <c r="AY795" i="5"/>
  <c r="AY796" i="5"/>
  <c r="AY797" i="5"/>
  <c r="AY798" i="5"/>
  <c r="AY799" i="5"/>
  <c r="AY800" i="5"/>
  <c r="AY801" i="5"/>
  <c r="AY802" i="5"/>
  <c r="AY803" i="5"/>
  <c r="AY804" i="5"/>
  <c r="AY805" i="5"/>
  <c r="AY806" i="5"/>
  <c r="AY807" i="5"/>
  <c r="AY808" i="5"/>
  <c r="AY809" i="5"/>
  <c r="AY810" i="5"/>
  <c r="AY811" i="5"/>
  <c r="AY812" i="5"/>
  <c r="AY813" i="5"/>
  <c r="AY814" i="5"/>
  <c r="AY815" i="5"/>
  <c r="AY816" i="5"/>
  <c r="AY817" i="5"/>
  <c r="AY818" i="5"/>
  <c r="AY819" i="5"/>
  <c r="AY820" i="5"/>
  <c r="AY821" i="5"/>
  <c r="AY822" i="5"/>
  <c r="AY823" i="5"/>
  <c r="AY824" i="5"/>
  <c r="AY825" i="5"/>
  <c r="AY826" i="5"/>
  <c r="AY827" i="5"/>
  <c r="AY828" i="5"/>
  <c r="AY829" i="5"/>
  <c r="AY830" i="5"/>
  <c r="AY831" i="5"/>
  <c r="AY832" i="5"/>
  <c r="AY833" i="5"/>
  <c r="AY834" i="5"/>
  <c r="AY835" i="5"/>
  <c r="AY836" i="5"/>
  <c r="AY837" i="5"/>
  <c r="AY838" i="5"/>
  <c r="AY839" i="5"/>
  <c r="AY840" i="5"/>
  <c r="AY841" i="5"/>
  <c r="AY842" i="5"/>
  <c r="AY843" i="5"/>
  <c r="AY844" i="5"/>
  <c r="AY845" i="5"/>
  <c r="AY846" i="5"/>
  <c r="AY847" i="5"/>
  <c r="AY848" i="5"/>
  <c r="AY849" i="5"/>
  <c r="AY850" i="5"/>
  <c r="AY851" i="5"/>
  <c r="AY852" i="5"/>
  <c r="AY853" i="5"/>
  <c r="AY854" i="5"/>
  <c r="AY855" i="5"/>
  <c r="AY856" i="5"/>
  <c r="AY857" i="5"/>
  <c r="AY858" i="5"/>
  <c r="AY859" i="5"/>
  <c r="AY860" i="5"/>
  <c r="AY861" i="5"/>
  <c r="AY862" i="5"/>
  <c r="AY863" i="5"/>
  <c r="AY864" i="5"/>
  <c r="AY865" i="5"/>
  <c r="AY866" i="5"/>
  <c r="AY867" i="5"/>
  <c r="AY868" i="5"/>
  <c r="AY869" i="5"/>
  <c r="AY870" i="5"/>
  <c r="AY871" i="5"/>
  <c r="AY872" i="5"/>
  <c r="AY873" i="5"/>
  <c r="AY874" i="5"/>
  <c r="AY875" i="5"/>
  <c r="AY876" i="5"/>
  <c r="AY877" i="5"/>
  <c r="AY878" i="5"/>
  <c r="AY879" i="5"/>
  <c r="AY880" i="5"/>
  <c r="AY881" i="5"/>
  <c r="AY882" i="5"/>
  <c r="AY883" i="5"/>
  <c r="AY884" i="5"/>
  <c r="AY885" i="5"/>
  <c r="AY886" i="5"/>
  <c r="AY887" i="5"/>
  <c r="AY888" i="5"/>
  <c r="AY889" i="5"/>
  <c r="AY890" i="5"/>
  <c r="AY891" i="5"/>
  <c r="AY892" i="5"/>
  <c r="AY893" i="5"/>
  <c r="AY894" i="5"/>
  <c r="AY895" i="5"/>
  <c r="AY896" i="5"/>
  <c r="AY897" i="5"/>
  <c r="AY898" i="5"/>
  <c r="AY899" i="5"/>
  <c r="AY900" i="5"/>
  <c r="AY901" i="5"/>
  <c r="AY902" i="5"/>
  <c r="AY903" i="5"/>
  <c r="AY904" i="5"/>
  <c r="AY905" i="5"/>
  <c r="AY906" i="5"/>
  <c r="AY907" i="5"/>
  <c r="AY908" i="5"/>
  <c r="AY909" i="5"/>
  <c r="AY910" i="5"/>
  <c r="AY911" i="5"/>
  <c r="AY912" i="5"/>
  <c r="AY913" i="5"/>
  <c r="AY914" i="5"/>
  <c r="AY915" i="5"/>
  <c r="AY916" i="5"/>
  <c r="AY917" i="5"/>
  <c r="AY918" i="5"/>
  <c r="AY919" i="5"/>
  <c r="AY920" i="5"/>
  <c r="AY921" i="5"/>
  <c r="AY922" i="5"/>
  <c r="AY923" i="5"/>
  <c r="AY924" i="5"/>
  <c r="AY925" i="5"/>
  <c r="AY926" i="5"/>
  <c r="AY927" i="5"/>
  <c r="AY928" i="5"/>
  <c r="AY929" i="5"/>
  <c r="AY930" i="5"/>
  <c r="AY931" i="5"/>
  <c r="AY932" i="5"/>
  <c r="AY933" i="5"/>
  <c r="AY934" i="5"/>
  <c r="AY935" i="5"/>
  <c r="AY936" i="5"/>
  <c r="AY937" i="5"/>
  <c r="AY938" i="5"/>
  <c r="AY939" i="5"/>
  <c r="AY940" i="5"/>
  <c r="AY941" i="5"/>
  <c r="AY942" i="5"/>
  <c r="AY943" i="5"/>
  <c r="AY944" i="5"/>
  <c r="AY945" i="5"/>
  <c r="AY946" i="5"/>
  <c r="AY947" i="5"/>
  <c r="AY948" i="5"/>
  <c r="AY949" i="5"/>
  <c r="AY950" i="5"/>
  <c r="AY951" i="5"/>
  <c r="AY952" i="5"/>
  <c r="AY953" i="5"/>
  <c r="AY954" i="5"/>
  <c r="AY955" i="5"/>
  <c r="AY956" i="5"/>
  <c r="AY957" i="5"/>
  <c r="AY958" i="5"/>
  <c r="AY959" i="5"/>
  <c r="AY960" i="5"/>
  <c r="AY961" i="5"/>
  <c r="AY962" i="5"/>
  <c r="AY963" i="5"/>
  <c r="AY964" i="5"/>
  <c r="AY965" i="5"/>
  <c r="AY966" i="5"/>
  <c r="AY967" i="5"/>
  <c r="AY968" i="5"/>
  <c r="AY969" i="5"/>
  <c r="AY970" i="5"/>
  <c r="AY971" i="5"/>
  <c r="AY972" i="5"/>
  <c r="AY973" i="5"/>
  <c r="AY974" i="5"/>
  <c r="AY975" i="5"/>
  <c r="AY976" i="5"/>
  <c r="AY977" i="5"/>
  <c r="AY978" i="5"/>
  <c r="AY979" i="5"/>
  <c r="AY980" i="5"/>
  <c r="AY981" i="5"/>
  <c r="AY982" i="5"/>
  <c r="AY983" i="5"/>
  <c r="AY984" i="5"/>
  <c r="AY985" i="5"/>
  <c r="AY986" i="5"/>
  <c r="AY987" i="5"/>
  <c r="AY988" i="5"/>
  <c r="AY989" i="5"/>
  <c r="AY990" i="5"/>
  <c r="AY991" i="5"/>
  <c r="AY992" i="5"/>
  <c r="AY993" i="5"/>
  <c r="AY994" i="5"/>
  <c r="AY995" i="5"/>
  <c r="AY996" i="5"/>
  <c r="AY997" i="5"/>
  <c r="AY998" i="5"/>
  <c r="AY999" i="5"/>
  <c r="AY1000" i="5"/>
  <c r="AY1001" i="5"/>
  <c r="AY1002" i="5"/>
  <c r="AY1003" i="5"/>
  <c r="AY1004" i="5"/>
  <c r="AY1005" i="5"/>
  <c r="AY1006" i="5"/>
  <c r="AY1007" i="5"/>
  <c r="AY1008" i="5"/>
  <c r="AY1009" i="5"/>
  <c r="AY1010" i="5"/>
  <c r="AY1011" i="5"/>
  <c r="AY1012" i="5"/>
  <c r="AY1013" i="5"/>
  <c r="AY1014" i="5"/>
  <c r="AY1015" i="5"/>
  <c r="AY1016" i="5"/>
  <c r="AY1017" i="5"/>
  <c r="AY1018" i="5"/>
  <c r="AY1019" i="5"/>
  <c r="AY1020" i="5"/>
  <c r="AY1021" i="5"/>
  <c r="AY1022" i="5"/>
  <c r="AY1023" i="5"/>
  <c r="AY1024" i="5"/>
  <c r="AY1025" i="5"/>
  <c r="AY1026" i="5"/>
  <c r="AY1027" i="5"/>
  <c r="AY1028" i="5"/>
  <c r="AY1029" i="5"/>
  <c r="AY1030" i="5"/>
  <c r="AY1031" i="5"/>
  <c r="AY1032" i="5"/>
  <c r="AY1033" i="5"/>
  <c r="AY1034" i="5"/>
  <c r="AY1035" i="5"/>
  <c r="AY1036" i="5"/>
  <c r="AY1037" i="5"/>
  <c r="AY1038" i="5"/>
  <c r="AY1039" i="5"/>
  <c r="AY1040" i="5"/>
  <c r="AY1041" i="5"/>
  <c r="AY1042" i="5"/>
  <c r="AY1043" i="5"/>
  <c r="AY1044" i="5"/>
  <c r="AY1045" i="5"/>
  <c r="AY1046" i="5"/>
  <c r="AY1047" i="5"/>
  <c r="AY1048" i="5"/>
  <c r="AY1049" i="5"/>
  <c r="AY1050" i="5"/>
  <c r="AY1051" i="5"/>
  <c r="AY1052" i="5"/>
  <c r="AY1053" i="5"/>
  <c r="AY1054" i="5"/>
  <c r="AY1055" i="5"/>
  <c r="AY1056" i="5"/>
  <c r="AY1057" i="5"/>
  <c r="AY1058" i="5"/>
  <c r="AY1059" i="5"/>
  <c r="AY1060" i="5"/>
  <c r="AY1061" i="5"/>
  <c r="AY1062" i="5"/>
  <c r="AY1063" i="5"/>
  <c r="AY1064" i="5"/>
  <c r="AY1065" i="5"/>
  <c r="AY1066" i="5"/>
  <c r="AY1067" i="5"/>
  <c r="AY1068" i="5"/>
  <c r="AY1069" i="5"/>
  <c r="AY1070" i="5"/>
  <c r="AY1071" i="5"/>
  <c r="AY1072" i="5"/>
  <c r="AY1073" i="5"/>
  <c r="AY1074" i="5"/>
  <c r="AY1075" i="5"/>
  <c r="AY1076" i="5"/>
  <c r="AY1077" i="5"/>
  <c r="AY1078" i="5"/>
  <c r="AY1079" i="5"/>
  <c r="AY1080" i="5"/>
  <c r="AY1081" i="5"/>
  <c r="AY1082" i="5"/>
  <c r="AY1083" i="5"/>
  <c r="AY1084" i="5"/>
  <c r="AY1085" i="5"/>
  <c r="AY1086" i="5"/>
  <c r="AY1087" i="5"/>
  <c r="AY1088" i="5"/>
  <c r="AY1089" i="5"/>
  <c r="AY1090" i="5"/>
  <c r="AY1091" i="5"/>
  <c r="AY1092" i="5"/>
  <c r="AY1093" i="5"/>
  <c r="AY1094" i="5"/>
  <c r="AY1095" i="5"/>
  <c r="AY1096" i="5"/>
  <c r="AY1097" i="5"/>
  <c r="AY1098" i="5"/>
  <c r="AY1099" i="5"/>
  <c r="AY1100" i="5"/>
  <c r="AY1101" i="5"/>
  <c r="AY1102" i="5"/>
  <c r="AY1103" i="5"/>
  <c r="AY1104" i="5"/>
  <c r="AY1105" i="5"/>
  <c r="AY1106" i="5"/>
  <c r="AY1107" i="5"/>
  <c r="AY1108" i="5"/>
  <c r="AY1109" i="5"/>
  <c r="AY1110" i="5"/>
  <c r="AY1111" i="5"/>
  <c r="AY1112" i="5"/>
  <c r="AY1113" i="5"/>
  <c r="AY1114" i="5"/>
  <c r="AY1115" i="5"/>
  <c r="AY1116" i="5"/>
  <c r="AY1117" i="5"/>
  <c r="AY1118" i="5"/>
  <c r="AY1119" i="5"/>
  <c r="AY1120" i="5"/>
  <c r="AY1121" i="5"/>
  <c r="AY1122" i="5"/>
  <c r="AY1123" i="5"/>
  <c r="AY1124" i="5"/>
  <c r="AY1125" i="5"/>
  <c r="AY1126" i="5"/>
  <c r="AY1127" i="5"/>
  <c r="AY1128" i="5"/>
  <c r="AY1129" i="5"/>
  <c r="AY1130" i="5"/>
  <c r="AY1131" i="5"/>
  <c r="AY1132" i="5"/>
  <c r="AY1133" i="5"/>
  <c r="AY1134" i="5"/>
  <c r="AY1135" i="5"/>
  <c r="AY1136" i="5"/>
  <c r="AY1137" i="5"/>
  <c r="AY1138" i="5"/>
  <c r="AY1139" i="5"/>
  <c r="AY1140" i="5"/>
  <c r="AY1141" i="5"/>
  <c r="AY1142" i="5"/>
  <c r="AY1143" i="5"/>
  <c r="AY1144" i="5"/>
  <c r="AY1145" i="5"/>
  <c r="AY1146" i="5"/>
  <c r="AY1147" i="5"/>
  <c r="AY1148" i="5"/>
  <c r="AY1149" i="5"/>
  <c r="AY1150" i="5"/>
  <c r="AY1151" i="5"/>
  <c r="AY1152" i="5"/>
  <c r="AY1153" i="5"/>
  <c r="AY1154" i="5"/>
  <c r="AY1155" i="5"/>
  <c r="AY1156" i="5"/>
  <c r="AY1157" i="5"/>
  <c r="AY1158" i="5"/>
  <c r="AY1159" i="5"/>
  <c r="AY1160" i="5"/>
  <c r="AY1161" i="5"/>
  <c r="AY1162" i="5"/>
  <c r="AY1163" i="5"/>
  <c r="AY1164" i="5"/>
  <c r="AY1165" i="5"/>
  <c r="AY1166" i="5"/>
  <c r="AY1167" i="5"/>
  <c r="AY1168" i="5"/>
  <c r="AY1169" i="5"/>
  <c r="AY1170" i="5"/>
  <c r="AY1171" i="5"/>
  <c r="AY1172" i="5"/>
  <c r="AY1173" i="5"/>
  <c r="AY1174" i="5"/>
  <c r="AY1175" i="5"/>
  <c r="AY1176" i="5"/>
  <c r="AY1177" i="5"/>
  <c r="AY1178" i="5"/>
  <c r="AY1179" i="5"/>
  <c r="AY1180" i="5"/>
  <c r="AY1181" i="5"/>
  <c r="AY1182" i="5"/>
  <c r="AY1183" i="5"/>
  <c r="AY1184" i="5"/>
  <c r="AY1185" i="5"/>
  <c r="AY1186" i="5"/>
  <c r="AY1187" i="5"/>
  <c r="AY1188" i="5"/>
  <c r="AY1189" i="5"/>
  <c r="AY1190" i="5"/>
  <c r="AY1191" i="5"/>
  <c r="AY1192" i="5"/>
  <c r="AY1193" i="5"/>
  <c r="AY1194" i="5"/>
  <c r="AY1195" i="5"/>
  <c r="AY1196" i="5"/>
  <c r="AY1197" i="5"/>
  <c r="AY1198" i="5"/>
  <c r="AY1199" i="5"/>
  <c r="AY1200" i="5"/>
  <c r="AY1201" i="5"/>
  <c r="AY1202" i="5"/>
  <c r="AY1203" i="5"/>
  <c r="AY1204" i="5"/>
  <c r="AY1205" i="5"/>
  <c r="AY1206" i="5"/>
  <c r="AY1207" i="5"/>
  <c r="AY1208" i="5"/>
  <c r="AY1209" i="5"/>
  <c r="AY1210" i="5"/>
  <c r="AY1211" i="5"/>
  <c r="AY1212" i="5"/>
  <c r="AY1213" i="5"/>
  <c r="AY1214" i="5"/>
  <c r="AY1215" i="5"/>
  <c r="AY1216" i="5"/>
  <c r="AY1217" i="5"/>
  <c r="AY1218" i="5"/>
  <c r="AY1219" i="5"/>
  <c r="AY1220" i="5"/>
  <c r="AY1221" i="5"/>
  <c r="AY1222" i="5"/>
  <c r="AY1223" i="5"/>
  <c r="AY1224" i="5"/>
  <c r="AY1225" i="5"/>
  <c r="AY1226" i="5"/>
  <c r="AY1227" i="5"/>
  <c r="AY1228" i="5"/>
  <c r="AY1229" i="5"/>
  <c r="AY1230" i="5"/>
  <c r="AY1231" i="5"/>
  <c r="AY1232" i="5"/>
  <c r="AY1233" i="5"/>
  <c r="AY1234" i="5"/>
  <c r="AY1235" i="5"/>
  <c r="AY1236" i="5"/>
  <c r="AY1237" i="5"/>
  <c r="AY1238" i="5"/>
  <c r="AY1239" i="5"/>
  <c r="AY1240" i="5"/>
  <c r="AY1241" i="5"/>
  <c r="AY1242" i="5"/>
  <c r="AY1243" i="5"/>
  <c r="AY1244" i="5"/>
  <c r="AY1245" i="5"/>
  <c r="AY1246" i="5"/>
  <c r="AY1247" i="5"/>
  <c r="AY1248" i="5"/>
  <c r="AY1249" i="5"/>
  <c r="AY1250" i="5"/>
  <c r="AY1251" i="5"/>
  <c r="AY1252" i="5"/>
  <c r="AY1253" i="5"/>
  <c r="AY1254" i="5"/>
  <c r="AY1255" i="5"/>
  <c r="AY1256" i="5"/>
  <c r="AY1257" i="5"/>
  <c r="AY1258" i="5"/>
  <c r="AY1259" i="5"/>
  <c r="AY1260" i="5"/>
  <c r="AY1261" i="5"/>
  <c r="AY1262" i="5"/>
  <c r="AY1263" i="5"/>
  <c r="AY1264" i="5"/>
  <c r="AY1265" i="5"/>
  <c r="AY1266" i="5"/>
  <c r="AY1267" i="5"/>
  <c r="AY1268" i="5"/>
  <c r="AY1269" i="5"/>
  <c r="AY1270" i="5"/>
  <c r="AY1271" i="5"/>
  <c r="AY1272" i="5"/>
  <c r="AY1273" i="5"/>
  <c r="AY1274" i="5"/>
  <c r="AY1275" i="5"/>
  <c r="AY1276" i="5"/>
  <c r="AY1277" i="5"/>
  <c r="AY1278" i="5"/>
  <c r="AY1279" i="5"/>
  <c r="AY1280" i="5"/>
  <c r="AY1281" i="5"/>
  <c r="AY1282" i="5"/>
  <c r="AY1283" i="5"/>
  <c r="AY1284" i="5"/>
  <c r="AY1285" i="5"/>
  <c r="AY1286" i="5"/>
  <c r="AY1287" i="5"/>
  <c r="AY1288" i="5"/>
  <c r="AY1289" i="5"/>
  <c r="AY1290" i="5"/>
  <c r="AY1291" i="5"/>
  <c r="AY1292" i="5"/>
  <c r="AY1293" i="5"/>
  <c r="AY1294" i="5"/>
  <c r="AY1295" i="5"/>
  <c r="AY1296" i="5"/>
  <c r="AY1297" i="5"/>
  <c r="AY1298" i="5"/>
  <c r="AY1299" i="5"/>
  <c r="AY1300" i="5"/>
  <c r="AY1301" i="5"/>
  <c r="AY1302" i="5"/>
  <c r="AY1303" i="5"/>
  <c r="AY1304" i="5"/>
  <c r="AY1305" i="5"/>
  <c r="AY1306" i="5"/>
  <c r="AY1307" i="5"/>
  <c r="AY1308" i="5"/>
  <c r="AY1309" i="5"/>
  <c r="AY1310" i="5"/>
  <c r="AY1311" i="5"/>
  <c r="AY1312" i="5"/>
  <c r="AY1313" i="5"/>
  <c r="AY1314" i="5"/>
  <c r="AY1315" i="5"/>
  <c r="AY1316" i="5"/>
  <c r="AY1317" i="5"/>
  <c r="AY1318" i="5"/>
  <c r="AY1319" i="5"/>
  <c r="AY1320" i="5"/>
  <c r="AY1321" i="5"/>
  <c r="AY1322" i="5"/>
  <c r="AY1323" i="5"/>
  <c r="AY1324" i="5"/>
  <c r="AY1325" i="5"/>
  <c r="AY1326" i="5"/>
  <c r="AY1327" i="5"/>
  <c r="AY1328" i="5"/>
  <c r="AY1329" i="5"/>
  <c r="AY1330" i="5"/>
  <c r="AY1331" i="5"/>
  <c r="AY1332" i="5"/>
  <c r="AY1333" i="5"/>
  <c r="AY1334" i="5"/>
  <c r="AY1335" i="5"/>
  <c r="AY1336" i="5"/>
  <c r="AY1337" i="5"/>
  <c r="AY1338" i="5"/>
  <c r="AY1339" i="5"/>
  <c r="AY1340" i="5"/>
  <c r="AY1341" i="5"/>
  <c r="AY1342" i="5"/>
  <c r="AY1343" i="5"/>
  <c r="AY1344" i="5"/>
  <c r="AY1345" i="5"/>
  <c r="AY1346" i="5"/>
  <c r="AY1347" i="5"/>
  <c r="AY1348" i="5"/>
  <c r="AY1349" i="5"/>
  <c r="AY1350" i="5"/>
  <c r="AY1351" i="5"/>
  <c r="AY1352" i="5"/>
  <c r="AY1353" i="5"/>
  <c r="AY1354" i="5"/>
  <c r="AY1355" i="5"/>
  <c r="AY1356" i="5"/>
  <c r="AY1357" i="5"/>
  <c r="AY1358" i="5"/>
  <c r="AY1359" i="5"/>
  <c r="AY1360" i="5"/>
  <c r="AY1361" i="5"/>
  <c r="AY1362" i="5"/>
  <c r="AY1363" i="5"/>
  <c r="AY1364" i="5"/>
  <c r="AY1365" i="5"/>
  <c r="AY1366" i="5"/>
  <c r="AY1367" i="5"/>
  <c r="AY1368" i="5"/>
  <c r="AY1369" i="5"/>
  <c r="AY1370" i="5"/>
  <c r="AY1371" i="5"/>
  <c r="AY1372" i="5"/>
  <c r="AY1373" i="5"/>
  <c r="AY1374" i="5"/>
  <c r="AY1375" i="5"/>
  <c r="AY1376" i="5"/>
  <c r="AY1377" i="5"/>
  <c r="AY1378" i="5"/>
  <c r="AY1379" i="5"/>
  <c r="AY1380" i="5"/>
  <c r="AY1381" i="5"/>
  <c r="AY1382" i="5"/>
  <c r="AY1383" i="5"/>
  <c r="AY1384" i="5"/>
  <c r="AY1385" i="5"/>
  <c r="AY1386" i="5"/>
  <c r="AY1387" i="5"/>
  <c r="AY1388" i="5"/>
  <c r="AY1389" i="5"/>
  <c r="AY1390" i="5"/>
  <c r="AY1391" i="5"/>
  <c r="AY1392" i="5"/>
  <c r="AY1393" i="5"/>
  <c r="AY1394" i="5"/>
  <c r="AY1395" i="5"/>
  <c r="AY1396" i="5"/>
  <c r="AY1397" i="5"/>
  <c r="AY1398" i="5"/>
  <c r="AY1399" i="5"/>
  <c r="AY1400" i="5"/>
  <c r="AY1401" i="5"/>
  <c r="AY1402" i="5"/>
  <c r="AY1403" i="5"/>
  <c r="AY1404" i="5"/>
  <c r="AY1405" i="5"/>
  <c r="AY1406" i="5"/>
  <c r="AY1407" i="5"/>
  <c r="AY1408" i="5"/>
  <c r="AY1409" i="5"/>
  <c r="AY1410" i="5"/>
  <c r="AY1411" i="5"/>
  <c r="AY1412" i="5"/>
  <c r="AY1413" i="5"/>
  <c r="AY1414" i="5"/>
  <c r="AY1415" i="5"/>
  <c r="AY1416" i="5"/>
  <c r="AY1417" i="5"/>
  <c r="AY1418" i="5"/>
  <c r="AY1419" i="5"/>
  <c r="AY1420" i="5"/>
  <c r="AY1421" i="5"/>
  <c r="AY1422" i="5"/>
  <c r="AY1423" i="5"/>
  <c r="AY1424" i="5"/>
  <c r="AY1425" i="5"/>
  <c r="AY1426" i="5"/>
  <c r="AY1427" i="5"/>
  <c r="AY1428" i="5"/>
  <c r="AY1429" i="5"/>
  <c r="AY1430" i="5"/>
  <c r="AY1431" i="5"/>
  <c r="AY1432" i="5"/>
  <c r="AY1433" i="5"/>
  <c r="AY1434" i="5"/>
  <c r="AY1435" i="5"/>
  <c r="AY1436" i="5"/>
  <c r="AY1437" i="5"/>
  <c r="AY1438" i="5"/>
  <c r="AY1439" i="5"/>
  <c r="AY1440" i="5"/>
  <c r="AY1441" i="5"/>
  <c r="AY1442" i="5"/>
  <c r="AY1443" i="5"/>
  <c r="AY1444" i="5"/>
  <c r="AY1445" i="5"/>
  <c r="AY1446" i="5"/>
  <c r="AY1447" i="5"/>
  <c r="AY1448" i="5"/>
  <c r="AY1449" i="5"/>
  <c r="AY1450" i="5"/>
  <c r="AY1451" i="5"/>
  <c r="AY1452" i="5"/>
  <c r="AY1453" i="5"/>
  <c r="AY1454" i="5"/>
  <c r="AY1455" i="5"/>
  <c r="AY1456" i="5"/>
  <c r="AY1457" i="5"/>
  <c r="AY1458" i="5"/>
  <c r="AY1459" i="5"/>
  <c r="AY1460" i="5"/>
  <c r="AY1461" i="5"/>
  <c r="AY1462" i="5"/>
  <c r="AY1463" i="5"/>
  <c r="AY1464" i="5"/>
  <c r="AY1465" i="5"/>
  <c r="AY1466" i="5"/>
  <c r="AY1467" i="5"/>
  <c r="AY1468" i="5"/>
  <c r="AY1469" i="5"/>
  <c r="AY1470" i="5"/>
  <c r="AY1471" i="5"/>
  <c r="AY1472" i="5"/>
  <c r="AY1473" i="5"/>
  <c r="AY1474" i="5"/>
  <c r="AY1475" i="5"/>
  <c r="AY1476" i="5"/>
  <c r="AY1477" i="5"/>
  <c r="AY1478" i="5"/>
  <c r="AY1479" i="5"/>
  <c r="AY1480" i="5"/>
  <c r="AY1481" i="5"/>
  <c r="AY1482" i="5"/>
  <c r="AY1483" i="5"/>
  <c r="AY1484" i="5"/>
  <c r="AY1485" i="5"/>
  <c r="AY1486" i="5"/>
  <c r="AY1487" i="5"/>
  <c r="AY1488" i="5"/>
  <c r="AY1489" i="5"/>
  <c r="AY1490" i="5"/>
  <c r="AY1491" i="5"/>
  <c r="AY1492" i="5"/>
  <c r="AY1493" i="5"/>
  <c r="AY1494" i="5"/>
  <c r="AY1495" i="5"/>
  <c r="AY1496" i="5"/>
  <c r="AY1497" i="5"/>
  <c r="AY1498" i="5"/>
  <c r="AY1499" i="5"/>
  <c r="AY1500" i="5"/>
  <c r="AY1501" i="5"/>
  <c r="AY1502" i="5"/>
  <c r="AY1503" i="5"/>
  <c r="AY1504" i="5"/>
  <c r="AY1505" i="5"/>
  <c r="AW6" i="5"/>
  <c r="AW7" i="5"/>
  <c r="AX7" i="5" s="1"/>
  <c r="AW8" i="5"/>
  <c r="AX8" i="5" s="1"/>
  <c r="AW9" i="5"/>
  <c r="AW10" i="5"/>
  <c r="AW11" i="5"/>
  <c r="AW12" i="5"/>
  <c r="AX12" i="5" s="1"/>
  <c r="AW13" i="5"/>
  <c r="AW14" i="5"/>
  <c r="AW15" i="5"/>
  <c r="AW16" i="5"/>
  <c r="AX16" i="5" s="1"/>
  <c r="AW17" i="5"/>
  <c r="AW18" i="5"/>
  <c r="AW19" i="5"/>
  <c r="AW20" i="5"/>
  <c r="AW21" i="5"/>
  <c r="AW22" i="5"/>
  <c r="AW23" i="5"/>
  <c r="AW24" i="5"/>
  <c r="AW25" i="5"/>
  <c r="AW26" i="5"/>
  <c r="AW27" i="5"/>
  <c r="AW28" i="5"/>
  <c r="AW29" i="5"/>
  <c r="AW30" i="5"/>
  <c r="AW31" i="5"/>
  <c r="AW32" i="5"/>
  <c r="AW33" i="5"/>
  <c r="AW34" i="5"/>
  <c r="AW35" i="5"/>
  <c r="AW36" i="5"/>
  <c r="AW37" i="5"/>
  <c r="AW38" i="5"/>
  <c r="AW39" i="5"/>
  <c r="AW40" i="5"/>
  <c r="AW41" i="5"/>
  <c r="AW42" i="5"/>
  <c r="AW43" i="5"/>
  <c r="AW44" i="5"/>
  <c r="AW45" i="5"/>
  <c r="AW46" i="5"/>
  <c r="AW47" i="5"/>
  <c r="AW48" i="5"/>
  <c r="AW49" i="5"/>
  <c r="AW50" i="5"/>
  <c r="AW51" i="5"/>
  <c r="AW52" i="5"/>
  <c r="AW53" i="5"/>
  <c r="AW54" i="5"/>
  <c r="AW55" i="5"/>
  <c r="AW56" i="5"/>
  <c r="AW57" i="5"/>
  <c r="AW58" i="5"/>
  <c r="AW59" i="5"/>
  <c r="AW60" i="5"/>
  <c r="AW61" i="5"/>
  <c r="AW62" i="5"/>
  <c r="AW63" i="5"/>
  <c r="AW64" i="5"/>
  <c r="AW65" i="5"/>
  <c r="AW66" i="5"/>
  <c r="AW67" i="5"/>
  <c r="AW68" i="5"/>
  <c r="AW69" i="5"/>
  <c r="AW70" i="5"/>
  <c r="AW71" i="5"/>
  <c r="AW72" i="5"/>
  <c r="AW73" i="5"/>
  <c r="AW74" i="5"/>
  <c r="AW75" i="5"/>
  <c r="AW76" i="5"/>
  <c r="AW77" i="5"/>
  <c r="AW78" i="5"/>
  <c r="AW79" i="5"/>
  <c r="AW80" i="5"/>
  <c r="AW81" i="5"/>
  <c r="AW82" i="5"/>
  <c r="AW83" i="5"/>
  <c r="AW84" i="5"/>
  <c r="AW85" i="5"/>
  <c r="AW86" i="5"/>
  <c r="AW87" i="5"/>
  <c r="AW88" i="5"/>
  <c r="AW89" i="5"/>
  <c r="AW90" i="5"/>
  <c r="AW91" i="5"/>
  <c r="AW92" i="5"/>
  <c r="AX92" i="5" s="1"/>
  <c r="AW93" i="5"/>
  <c r="AW94" i="5"/>
  <c r="AW95" i="5"/>
  <c r="AW96" i="5"/>
  <c r="AX96" i="5" s="1"/>
  <c r="AW97" i="5"/>
  <c r="AW98" i="5"/>
  <c r="AW99" i="5"/>
  <c r="AW100" i="5"/>
  <c r="AW101" i="5"/>
  <c r="AW102" i="5"/>
  <c r="AW103" i="5"/>
  <c r="AW104" i="5"/>
  <c r="AW105" i="5"/>
  <c r="AW106" i="5"/>
  <c r="AW107" i="5"/>
  <c r="AW108" i="5"/>
  <c r="AW109" i="5"/>
  <c r="AW110" i="5"/>
  <c r="AW111" i="5"/>
  <c r="AW112" i="5"/>
  <c r="AW113" i="5"/>
  <c r="AW114" i="5"/>
  <c r="AW115" i="5"/>
  <c r="AW116" i="5"/>
  <c r="AW117" i="5"/>
  <c r="AW118" i="5"/>
  <c r="AW119" i="5"/>
  <c r="AW120" i="5"/>
  <c r="AW121" i="5"/>
  <c r="AW122" i="5"/>
  <c r="AW123" i="5"/>
  <c r="AW124" i="5"/>
  <c r="AW125" i="5"/>
  <c r="AW126" i="5"/>
  <c r="AW127" i="5"/>
  <c r="AW128" i="5"/>
  <c r="AW129" i="5"/>
  <c r="AW130" i="5"/>
  <c r="AW131" i="5"/>
  <c r="AW132" i="5"/>
  <c r="AW133" i="5"/>
  <c r="AW134" i="5"/>
  <c r="AW135" i="5"/>
  <c r="AW136" i="5"/>
  <c r="AW137" i="5"/>
  <c r="AW138" i="5"/>
  <c r="AW139" i="5"/>
  <c r="AW140" i="5"/>
  <c r="AW141" i="5"/>
  <c r="AW142" i="5"/>
  <c r="AW143" i="5"/>
  <c r="AW144" i="5"/>
  <c r="AX144" i="5" s="1"/>
  <c r="AW145" i="5"/>
  <c r="AW146" i="5"/>
  <c r="AW147" i="5"/>
  <c r="AW148" i="5"/>
  <c r="AW149" i="5"/>
  <c r="AW150" i="5"/>
  <c r="AW151" i="5"/>
  <c r="AW152" i="5"/>
  <c r="AX152" i="5" s="1"/>
  <c r="AW153" i="5"/>
  <c r="AW154" i="5"/>
  <c r="AW155" i="5"/>
  <c r="AW156" i="5"/>
  <c r="AX156" i="5" s="1"/>
  <c r="AW157" i="5"/>
  <c r="AW158" i="5"/>
  <c r="AW159" i="5"/>
  <c r="AW160" i="5"/>
  <c r="AW161" i="5"/>
  <c r="AW162" i="5"/>
  <c r="AW163" i="5"/>
  <c r="AW164" i="5"/>
  <c r="AX164" i="5" s="1"/>
  <c r="AW165" i="5"/>
  <c r="AW166" i="5"/>
  <c r="AW167" i="5"/>
  <c r="AW168" i="5"/>
  <c r="AX168" i="5" s="1"/>
  <c r="AW169" i="5"/>
  <c r="AW170" i="5"/>
  <c r="AW171" i="5"/>
  <c r="AW172" i="5"/>
  <c r="AW173" i="5"/>
  <c r="AW174" i="5"/>
  <c r="AW175" i="5"/>
  <c r="AW176" i="5"/>
  <c r="AX176" i="5" s="1"/>
  <c r="AW177" i="5"/>
  <c r="AW178" i="5"/>
  <c r="AW179" i="5"/>
  <c r="AW180" i="5"/>
  <c r="AX180" i="5" s="1"/>
  <c r="AW181" i="5"/>
  <c r="AW182" i="5"/>
  <c r="AW183" i="5"/>
  <c r="AW184" i="5"/>
  <c r="AX184" i="5" s="1"/>
  <c r="AW185" i="5"/>
  <c r="AW186" i="5"/>
  <c r="AW187" i="5"/>
  <c r="AW188" i="5"/>
  <c r="AX188" i="5" s="1"/>
  <c r="AW189" i="5"/>
  <c r="AW190" i="5"/>
  <c r="AW191" i="5"/>
  <c r="AW192" i="5"/>
  <c r="AW193" i="5"/>
  <c r="AW194" i="5"/>
  <c r="AW195" i="5"/>
  <c r="AW196" i="5"/>
  <c r="AX196" i="5" s="1"/>
  <c r="AW197" i="5"/>
  <c r="AW198" i="5"/>
  <c r="AW199" i="5"/>
  <c r="AW200" i="5"/>
  <c r="AX200" i="5" s="1"/>
  <c r="AW201" i="5"/>
  <c r="AW202" i="5"/>
  <c r="AW203" i="5"/>
  <c r="AW204" i="5"/>
  <c r="AW205" i="5"/>
  <c r="AX205" i="5" s="1"/>
  <c r="AW206" i="5"/>
  <c r="AW207" i="5"/>
  <c r="AW208" i="5"/>
  <c r="AX208" i="5" s="1"/>
  <c r="AW209" i="5"/>
  <c r="AW210" i="5"/>
  <c r="AW211" i="5"/>
  <c r="AW212" i="5"/>
  <c r="AW213" i="5"/>
  <c r="AW214" i="5"/>
  <c r="AW215" i="5"/>
  <c r="AW216" i="5"/>
  <c r="AX216" i="5" s="1"/>
  <c r="AW217" i="5"/>
  <c r="AX217" i="5" s="1"/>
  <c r="AW218" i="5"/>
  <c r="AW219" i="5"/>
  <c r="AW220" i="5"/>
  <c r="AW221" i="5"/>
  <c r="AW222" i="5"/>
  <c r="AW223" i="5"/>
  <c r="AW224" i="5"/>
  <c r="AX224" i="5" s="1"/>
  <c r="AW225" i="5"/>
  <c r="AX225" i="5" s="1"/>
  <c r="AW226" i="5"/>
  <c r="AW227" i="5"/>
  <c r="AW228" i="5"/>
  <c r="AW229" i="5"/>
  <c r="AX229" i="5" s="1"/>
  <c r="AW230" i="5"/>
  <c r="AW231" i="5"/>
  <c r="AW232" i="5"/>
  <c r="AX232" i="5" s="1"/>
  <c r="AW233" i="5"/>
  <c r="AW234" i="5"/>
  <c r="AW235" i="5"/>
  <c r="AW236" i="5"/>
  <c r="AW237" i="5"/>
  <c r="AX237" i="5" s="1"/>
  <c r="AW238" i="5"/>
  <c r="AW239" i="5"/>
  <c r="AW240" i="5"/>
  <c r="AX240" i="5" s="1"/>
  <c r="AW241" i="5"/>
  <c r="AW242" i="5"/>
  <c r="AW243" i="5"/>
  <c r="AW244" i="5"/>
  <c r="AW245" i="5"/>
  <c r="AW246" i="5"/>
  <c r="AW247" i="5"/>
  <c r="AW248" i="5"/>
  <c r="AX248" i="5" s="1"/>
  <c r="AW249" i="5"/>
  <c r="AX249" i="5" s="1"/>
  <c r="AW250" i="5"/>
  <c r="AW251" i="5"/>
  <c r="AW252" i="5"/>
  <c r="AW253" i="5"/>
  <c r="AW254" i="5"/>
  <c r="AW255" i="5"/>
  <c r="AW256" i="5"/>
  <c r="AX256" i="5" s="1"/>
  <c r="AW257" i="5"/>
  <c r="AX257" i="5" s="1"/>
  <c r="AW258" i="5"/>
  <c r="AW259" i="5"/>
  <c r="AW260" i="5"/>
  <c r="AX260" i="5" s="1"/>
  <c r="AW261" i="5"/>
  <c r="AW262" i="5"/>
  <c r="AW263" i="5"/>
  <c r="AW264" i="5"/>
  <c r="AX264" i="5" s="1"/>
  <c r="AW265" i="5"/>
  <c r="AW266" i="5"/>
  <c r="AW267" i="5"/>
  <c r="AW268" i="5"/>
  <c r="AX268" i="5" s="1"/>
  <c r="AW269" i="5"/>
  <c r="AW270" i="5"/>
  <c r="AW271" i="5"/>
  <c r="AW272" i="5"/>
  <c r="AW273" i="5"/>
  <c r="AX273" i="5" s="1"/>
  <c r="AW274" i="5"/>
  <c r="AW275" i="5"/>
  <c r="AW276" i="5"/>
  <c r="AX276" i="5" s="1"/>
  <c r="AW277" i="5"/>
  <c r="AW278" i="5"/>
  <c r="AW279" i="5"/>
  <c r="AW280" i="5"/>
  <c r="AW281" i="5"/>
  <c r="AX281" i="5" s="1"/>
  <c r="AW282" i="5"/>
  <c r="AW283" i="5"/>
  <c r="AW284" i="5"/>
  <c r="AX284" i="5" s="1"/>
  <c r="AW285" i="5"/>
  <c r="AX285" i="5" s="1"/>
  <c r="AW286" i="5"/>
  <c r="AW287" i="5"/>
  <c r="AW288" i="5"/>
  <c r="AW289" i="5"/>
  <c r="AW290" i="5"/>
  <c r="AW291" i="5"/>
  <c r="AW292" i="5"/>
  <c r="AX292" i="5" s="1"/>
  <c r="AW293" i="5"/>
  <c r="AX293" i="5" s="1"/>
  <c r="AW294" i="5"/>
  <c r="AW295" i="5"/>
  <c r="AW296" i="5"/>
  <c r="AW297" i="5"/>
  <c r="AX297" i="5" s="1"/>
  <c r="AW298" i="5"/>
  <c r="AW299" i="5"/>
  <c r="AW300" i="5"/>
  <c r="AX300" i="5" s="1"/>
  <c r="AW301" i="5"/>
  <c r="AX301" i="5" s="1"/>
  <c r="AW302" i="5"/>
  <c r="AW303" i="5"/>
  <c r="AW304" i="5"/>
  <c r="AW305" i="5"/>
  <c r="AW306" i="5"/>
  <c r="AW307" i="5"/>
  <c r="AW308" i="5"/>
  <c r="AX308" i="5" s="1"/>
  <c r="AW309" i="5"/>
  <c r="AX309" i="5" s="1"/>
  <c r="AW310" i="5"/>
  <c r="AW311" i="5"/>
  <c r="AW312" i="5"/>
  <c r="AW313" i="5"/>
  <c r="AW314" i="5"/>
  <c r="AW315" i="5"/>
  <c r="AW316" i="5"/>
  <c r="AX316" i="5" s="1"/>
  <c r="AW317" i="5"/>
  <c r="AW318" i="5"/>
  <c r="AW319" i="5"/>
  <c r="AW320" i="5"/>
  <c r="AX320" i="5" s="1"/>
  <c r="AW321" i="5"/>
  <c r="AX321" i="5" s="1"/>
  <c r="AW322" i="5"/>
  <c r="AW323" i="5"/>
  <c r="AW324" i="5"/>
  <c r="AX324" i="5" s="1"/>
  <c r="AW325" i="5"/>
  <c r="AW326" i="5"/>
  <c r="AW327" i="5"/>
  <c r="AW328" i="5"/>
  <c r="AX328" i="5" s="1"/>
  <c r="AW329" i="5"/>
  <c r="AW330" i="5"/>
  <c r="AW331" i="5"/>
  <c r="AW332" i="5"/>
  <c r="AX332" i="5" s="1"/>
  <c r="AW333" i="5"/>
  <c r="AW334" i="5"/>
  <c r="AW335" i="5"/>
  <c r="AW336" i="5"/>
  <c r="AW337" i="5"/>
  <c r="AX337" i="5" s="1"/>
  <c r="AW338" i="5"/>
  <c r="AW339" i="5"/>
  <c r="AW340" i="5"/>
  <c r="AX340" i="5" s="1"/>
  <c r="AW341" i="5"/>
  <c r="AW342" i="5"/>
  <c r="AW343" i="5"/>
  <c r="AW344" i="5"/>
  <c r="AW345" i="5"/>
  <c r="AX345" i="5" s="1"/>
  <c r="AW346" i="5"/>
  <c r="AW347" i="5"/>
  <c r="AW348" i="5"/>
  <c r="AX348" i="5" s="1"/>
  <c r="AW349" i="5"/>
  <c r="AX349" i="5" s="1"/>
  <c r="AW350" i="5"/>
  <c r="AW351" i="5"/>
  <c r="AW352" i="5"/>
  <c r="AW353" i="5"/>
  <c r="AW354" i="5"/>
  <c r="AW355" i="5"/>
  <c r="AW356" i="5"/>
  <c r="AX356" i="5" s="1"/>
  <c r="AW357" i="5"/>
  <c r="AX357" i="5" s="1"/>
  <c r="AW358" i="5"/>
  <c r="AW359" i="5"/>
  <c r="AW360" i="5"/>
  <c r="AW361" i="5"/>
  <c r="AX361" i="5" s="1"/>
  <c r="AW362" i="5"/>
  <c r="AW363" i="5"/>
  <c r="AW364" i="5"/>
  <c r="AX364" i="5" s="1"/>
  <c r="AW365" i="5"/>
  <c r="AX365" i="5" s="1"/>
  <c r="AW366" i="5"/>
  <c r="AW367" i="5"/>
  <c r="AW368" i="5"/>
  <c r="AW369" i="5"/>
  <c r="AW370" i="5"/>
  <c r="AW371" i="5"/>
  <c r="AW372" i="5"/>
  <c r="AX372" i="5" s="1"/>
  <c r="AW373" i="5"/>
  <c r="AX373" i="5" s="1"/>
  <c r="AW374" i="5"/>
  <c r="AW375" i="5"/>
  <c r="AW376" i="5"/>
  <c r="AW377" i="5"/>
  <c r="AW378" i="5"/>
  <c r="AW379" i="5"/>
  <c r="AW380" i="5"/>
  <c r="AX380" i="5" s="1"/>
  <c r="AW381" i="5"/>
  <c r="AW382" i="5"/>
  <c r="AW383" i="5"/>
  <c r="AW384" i="5"/>
  <c r="AX384" i="5" s="1"/>
  <c r="AW385" i="5"/>
  <c r="AX385" i="5" s="1"/>
  <c r="AW386" i="5"/>
  <c r="AW387" i="5"/>
  <c r="AW388" i="5"/>
  <c r="AX388" i="5" s="1"/>
  <c r="AW389" i="5"/>
  <c r="AW390" i="5"/>
  <c r="AW391" i="5"/>
  <c r="AW392" i="5"/>
  <c r="AX392" i="5" s="1"/>
  <c r="AW393" i="5"/>
  <c r="AW394" i="5"/>
  <c r="AW395" i="5"/>
  <c r="AW396" i="5"/>
  <c r="AX396" i="5" s="1"/>
  <c r="AW397" i="5"/>
  <c r="AW398" i="5"/>
  <c r="AW399" i="5"/>
  <c r="AW400" i="5"/>
  <c r="AW401" i="5"/>
  <c r="AX401" i="5" s="1"/>
  <c r="AW402" i="5"/>
  <c r="AW403" i="5"/>
  <c r="AW404" i="5"/>
  <c r="AX404" i="5" s="1"/>
  <c r="AW405" i="5"/>
  <c r="AW406" i="5"/>
  <c r="AW407" i="5"/>
  <c r="AW408" i="5"/>
  <c r="AW409" i="5"/>
  <c r="AX409" i="5" s="1"/>
  <c r="AW410" i="5"/>
  <c r="AW411" i="5"/>
  <c r="AW412" i="5"/>
  <c r="AX412" i="5" s="1"/>
  <c r="AW413" i="5"/>
  <c r="AX413" i="5" s="1"/>
  <c r="AW414" i="5"/>
  <c r="AW415" i="5"/>
  <c r="AW416" i="5"/>
  <c r="AW417" i="5"/>
  <c r="AW418" i="5"/>
  <c r="AW419" i="5"/>
  <c r="AW420" i="5"/>
  <c r="AX420" i="5" s="1"/>
  <c r="AW421" i="5"/>
  <c r="AX421" i="5" s="1"/>
  <c r="AW422" i="5"/>
  <c r="AW423" i="5"/>
  <c r="AW424" i="5"/>
  <c r="AW425" i="5"/>
  <c r="AX425" i="5" s="1"/>
  <c r="AW426" i="5"/>
  <c r="AW427" i="5"/>
  <c r="AW428" i="5"/>
  <c r="AX428" i="5" s="1"/>
  <c r="AW429" i="5"/>
  <c r="AX429" i="5" s="1"/>
  <c r="AW430" i="5"/>
  <c r="AW431" i="5"/>
  <c r="AW432" i="5"/>
  <c r="AW433" i="5"/>
  <c r="AW434" i="5"/>
  <c r="AW435" i="5"/>
  <c r="AW436" i="5"/>
  <c r="AX436" i="5" s="1"/>
  <c r="AW437" i="5"/>
  <c r="AX437" i="5" s="1"/>
  <c r="AW438" i="5"/>
  <c r="AW439" i="5"/>
  <c r="AW440" i="5"/>
  <c r="AW441" i="5"/>
  <c r="AW442" i="5"/>
  <c r="AW443" i="5"/>
  <c r="AW444" i="5"/>
  <c r="AX444" i="5" s="1"/>
  <c r="AW445" i="5"/>
  <c r="AW446" i="5"/>
  <c r="AW447" i="5"/>
  <c r="AW448" i="5"/>
  <c r="AX448" i="5" s="1"/>
  <c r="AW449" i="5"/>
  <c r="AX449" i="5" s="1"/>
  <c r="AW450" i="5"/>
  <c r="AW451" i="5"/>
  <c r="AW452" i="5"/>
  <c r="AX452" i="5" s="1"/>
  <c r="AW453" i="5"/>
  <c r="AW454" i="5"/>
  <c r="AW455" i="5"/>
  <c r="AW456" i="5"/>
  <c r="AX456" i="5" s="1"/>
  <c r="AW457" i="5"/>
  <c r="AW458" i="5"/>
  <c r="AW459" i="5"/>
  <c r="AW460" i="5"/>
  <c r="AX460" i="5" s="1"/>
  <c r="AW461" i="5"/>
  <c r="AW462" i="5"/>
  <c r="AW463" i="5"/>
  <c r="AW464" i="5"/>
  <c r="AW465" i="5"/>
  <c r="AX465" i="5" s="1"/>
  <c r="AW466" i="5"/>
  <c r="AW467" i="5"/>
  <c r="AW468" i="5"/>
  <c r="AW469" i="5"/>
  <c r="AW470" i="5"/>
  <c r="AW471" i="5"/>
  <c r="AW472" i="5"/>
  <c r="AW473" i="5"/>
  <c r="AX473" i="5" s="1"/>
  <c r="AW474" i="5"/>
  <c r="AW475" i="5"/>
  <c r="AW476" i="5"/>
  <c r="AW477" i="5"/>
  <c r="AX477" i="5" s="1"/>
  <c r="AW478" i="5"/>
  <c r="AW479" i="5"/>
  <c r="AW480" i="5"/>
  <c r="AW481" i="5"/>
  <c r="AW482" i="5"/>
  <c r="AW483" i="5"/>
  <c r="AW484" i="5"/>
  <c r="AW485" i="5"/>
  <c r="AX485" i="5" s="1"/>
  <c r="AW486" i="5"/>
  <c r="AW487" i="5"/>
  <c r="AW488" i="5"/>
  <c r="AW489" i="5"/>
  <c r="AX489" i="5" s="1"/>
  <c r="AW490" i="5"/>
  <c r="AW491" i="5"/>
  <c r="AW492" i="5"/>
  <c r="AW493" i="5"/>
  <c r="AX493" i="5" s="1"/>
  <c r="AW494" i="5"/>
  <c r="AW495" i="5"/>
  <c r="AW496" i="5"/>
  <c r="AW497" i="5"/>
  <c r="AW498" i="5"/>
  <c r="AW499" i="5"/>
  <c r="AW500" i="5"/>
  <c r="AW501" i="5"/>
  <c r="AW502" i="5"/>
  <c r="AW503" i="5"/>
  <c r="AW504" i="5"/>
  <c r="AW505" i="5"/>
  <c r="AX505" i="5" s="1"/>
  <c r="AW506" i="5"/>
  <c r="AW507" i="5"/>
  <c r="AW508" i="5"/>
  <c r="AW509" i="5"/>
  <c r="AX509" i="5" s="1"/>
  <c r="AW510" i="5"/>
  <c r="AW511" i="5"/>
  <c r="AW512" i="5"/>
  <c r="AW513" i="5"/>
  <c r="AW514" i="5"/>
  <c r="AW515" i="5"/>
  <c r="AW516" i="5"/>
  <c r="AW517" i="5"/>
  <c r="AX517" i="5" s="1"/>
  <c r="AW518" i="5"/>
  <c r="AW519" i="5"/>
  <c r="AW520" i="5"/>
  <c r="AW521" i="5"/>
  <c r="AX521" i="5" s="1"/>
  <c r="AW522" i="5"/>
  <c r="AW523" i="5"/>
  <c r="AW524" i="5"/>
  <c r="AW525" i="5"/>
  <c r="AW526" i="5"/>
  <c r="AW527" i="5"/>
  <c r="AW528" i="5"/>
  <c r="AW529" i="5"/>
  <c r="AX529" i="5" s="1"/>
  <c r="AW530" i="5"/>
  <c r="AW531" i="5"/>
  <c r="AW532" i="5"/>
  <c r="AW533" i="5"/>
  <c r="AX533" i="5" s="1"/>
  <c r="AW534" i="5"/>
  <c r="AW535" i="5"/>
  <c r="AW536" i="5"/>
  <c r="AW537" i="5"/>
  <c r="AX537" i="5" s="1"/>
  <c r="AW538" i="5"/>
  <c r="AW539" i="5"/>
  <c r="AW540" i="5"/>
  <c r="AW541" i="5"/>
  <c r="AX541" i="5" s="1"/>
  <c r="AW542" i="5"/>
  <c r="AW543" i="5"/>
  <c r="AW544" i="5"/>
  <c r="AW545" i="5"/>
  <c r="AX545" i="5" s="1"/>
  <c r="AW546" i="5"/>
  <c r="AW547" i="5"/>
  <c r="AW548" i="5"/>
  <c r="AW549" i="5"/>
  <c r="AX549" i="5" s="1"/>
  <c r="AW550" i="5"/>
  <c r="AW551" i="5"/>
  <c r="AW552" i="5"/>
  <c r="AW553" i="5"/>
  <c r="AX553" i="5" s="1"/>
  <c r="AW554" i="5"/>
  <c r="AW555" i="5"/>
  <c r="AW556" i="5"/>
  <c r="AW557" i="5"/>
  <c r="AW558" i="5"/>
  <c r="AW559" i="5"/>
  <c r="AW560" i="5"/>
  <c r="AW561" i="5"/>
  <c r="AX561" i="5" s="1"/>
  <c r="AW562" i="5"/>
  <c r="AW563" i="5"/>
  <c r="AW564" i="5"/>
  <c r="AW565" i="5"/>
  <c r="AW566" i="5"/>
  <c r="AW567" i="5"/>
  <c r="AW568" i="5"/>
  <c r="AW569" i="5"/>
  <c r="AX569" i="5" s="1"/>
  <c r="AW570" i="5"/>
  <c r="AW571" i="5"/>
  <c r="AW572" i="5"/>
  <c r="AW573" i="5"/>
  <c r="AX573" i="5" s="1"/>
  <c r="AW574" i="5"/>
  <c r="AW575" i="5"/>
  <c r="AW576" i="5"/>
  <c r="AW577" i="5"/>
  <c r="AX577" i="5" s="1"/>
  <c r="AW578" i="5"/>
  <c r="AW579" i="5"/>
  <c r="AW580" i="5"/>
  <c r="AW581" i="5"/>
  <c r="AX581" i="5" s="1"/>
  <c r="AW582" i="5"/>
  <c r="AW583" i="5"/>
  <c r="AW584" i="5"/>
  <c r="AW585" i="5"/>
  <c r="AW586" i="5"/>
  <c r="AW587" i="5"/>
  <c r="AW588" i="5"/>
  <c r="AW589" i="5"/>
  <c r="AX589" i="5" s="1"/>
  <c r="AW590" i="5"/>
  <c r="AW591" i="5"/>
  <c r="AW592" i="5"/>
  <c r="AW593" i="5"/>
  <c r="AX593" i="5" s="1"/>
  <c r="AW594" i="5"/>
  <c r="AW595" i="5"/>
  <c r="AW596" i="5"/>
  <c r="AW597" i="5"/>
  <c r="AX597" i="5" s="1"/>
  <c r="AW598" i="5"/>
  <c r="AW599" i="5"/>
  <c r="AW600" i="5"/>
  <c r="AW601" i="5"/>
  <c r="AX601" i="5" s="1"/>
  <c r="AW602" i="5"/>
  <c r="AW603" i="5"/>
  <c r="AW604" i="5"/>
  <c r="AW605" i="5"/>
  <c r="AX605" i="5" s="1"/>
  <c r="AW606" i="5"/>
  <c r="AW607" i="5"/>
  <c r="AW608" i="5"/>
  <c r="AW609" i="5"/>
  <c r="AX609" i="5" s="1"/>
  <c r="AW610" i="5"/>
  <c r="AW611" i="5"/>
  <c r="AW612" i="5"/>
  <c r="AW613" i="5"/>
  <c r="AX613" i="5" s="1"/>
  <c r="AW614" i="5"/>
  <c r="AW615" i="5"/>
  <c r="AW616" i="5"/>
  <c r="AW617" i="5"/>
  <c r="AX617" i="5" s="1"/>
  <c r="AW618" i="5"/>
  <c r="AW619" i="5"/>
  <c r="AW620" i="5"/>
  <c r="AW621" i="5"/>
  <c r="AW622" i="5"/>
  <c r="AW623" i="5"/>
  <c r="AW624" i="5"/>
  <c r="AW625" i="5"/>
  <c r="AX625" i="5" s="1"/>
  <c r="AW626" i="5"/>
  <c r="AW627" i="5"/>
  <c r="AW628" i="5"/>
  <c r="AW629" i="5"/>
  <c r="AX629" i="5" s="1"/>
  <c r="AW630" i="5"/>
  <c r="AW631" i="5"/>
  <c r="AW632" i="5"/>
  <c r="AW633" i="5"/>
  <c r="AX633" i="5" s="1"/>
  <c r="AW634" i="5"/>
  <c r="AW635" i="5"/>
  <c r="AW636" i="5"/>
  <c r="AW637" i="5"/>
  <c r="AX637" i="5" s="1"/>
  <c r="AW638" i="5"/>
  <c r="AW639" i="5"/>
  <c r="AW640" i="5"/>
  <c r="AW641" i="5"/>
  <c r="AX641" i="5" s="1"/>
  <c r="AW642" i="5"/>
  <c r="AW643" i="5"/>
  <c r="AW644" i="5"/>
  <c r="AW645" i="5"/>
  <c r="AW646" i="5"/>
  <c r="AW647" i="5"/>
  <c r="AW648" i="5"/>
  <c r="AW649" i="5"/>
  <c r="AX649" i="5" s="1"/>
  <c r="AW650" i="5"/>
  <c r="AW651" i="5"/>
  <c r="AW652" i="5"/>
  <c r="AW653" i="5"/>
  <c r="AX653" i="5" s="1"/>
  <c r="AW654" i="5"/>
  <c r="AW655" i="5"/>
  <c r="AW656" i="5"/>
  <c r="AW657" i="5"/>
  <c r="AX657" i="5" s="1"/>
  <c r="AW658" i="5"/>
  <c r="AW659" i="5"/>
  <c r="AW660" i="5"/>
  <c r="AW661" i="5"/>
  <c r="AX661" i="5" s="1"/>
  <c r="AW662" i="5"/>
  <c r="AW663" i="5"/>
  <c r="AW664" i="5"/>
  <c r="AW665" i="5"/>
  <c r="AW666" i="5"/>
  <c r="AW667" i="5"/>
  <c r="AW668" i="5"/>
  <c r="AW669" i="5"/>
  <c r="AX669" i="5" s="1"/>
  <c r="AW670" i="5"/>
  <c r="AW671" i="5"/>
  <c r="AW672" i="5"/>
  <c r="AW673" i="5"/>
  <c r="AW674" i="5"/>
  <c r="AW675" i="5"/>
  <c r="AW676" i="5"/>
  <c r="AW677" i="5"/>
  <c r="AX677" i="5" s="1"/>
  <c r="AW678" i="5"/>
  <c r="AW679" i="5"/>
  <c r="AW680" i="5"/>
  <c r="AW681" i="5"/>
  <c r="AX681" i="5" s="1"/>
  <c r="AW682" i="5"/>
  <c r="AW683" i="5"/>
  <c r="AW684" i="5"/>
  <c r="AW685" i="5"/>
  <c r="AX685" i="5" s="1"/>
  <c r="AW686" i="5"/>
  <c r="AW687" i="5"/>
  <c r="AW688" i="5"/>
  <c r="AW689" i="5"/>
  <c r="AX689" i="5" s="1"/>
  <c r="AW690" i="5"/>
  <c r="AW691" i="5"/>
  <c r="AW692" i="5"/>
  <c r="AW693" i="5"/>
  <c r="AX693" i="5" s="1"/>
  <c r="AW694" i="5"/>
  <c r="AW695" i="5"/>
  <c r="AW696" i="5"/>
  <c r="AW697" i="5"/>
  <c r="AX697" i="5" s="1"/>
  <c r="AW698" i="5"/>
  <c r="AW699" i="5"/>
  <c r="AW700" i="5"/>
  <c r="AW701" i="5"/>
  <c r="AX701" i="5" s="1"/>
  <c r="AW702" i="5"/>
  <c r="AW703" i="5"/>
  <c r="AW704" i="5"/>
  <c r="AW705" i="5"/>
  <c r="AX705" i="5" s="1"/>
  <c r="AW706" i="5"/>
  <c r="AW707" i="5"/>
  <c r="AW708" i="5"/>
  <c r="AW709" i="5"/>
  <c r="AW710" i="5"/>
  <c r="AW711" i="5"/>
  <c r="AW712" i="5"/>
  <c r="AW713" i="5"/>
  <c r="AX713" i="5" s="1"/>
  <c r="AW714" i="5"/>
  <c r="AW715" i="5"/>
  <c r="AW716" i="5"/>
  <c r="AW717" i="5"/>
  <c r="AX717" i="5" s="1"/>
  <c r="AW718" i="5"/>
  <c r="AW719" i="5"/>
  <c r="AW720" i="5"/>
  <c r="AW721" i="5"/>
  <c r="AX721" i="5" s="1"/>
  <c r="AW722" i="5"/>
  <c r="AW723" i="5"/>
  <c r="AW724" i="5"/>
  <c r="AW725" i="5"/>
  <c r="AX725" i="5" s="1"/>
  <c r="AW726" i="5"/>
  <c r="AW727" i="5"/>
  <c r="AW728" i="5"/>
  <c r="AW729" i="5"/>
  <c r="AX729" i="5" s="1"/>
  <c r="AW730" i="5"/>
  <c r="AW731" i="5"/>
  <c r="AW732" i="5"/>
  <c r="AW733" i="5"/>
  <c r="AW734" i="5"/>
  <c r="AW735" i="5"/>
  <c r="AW736" i="5"/>
  <c r="AW737" i="5"/>
  <c r="AX737" i="5" s="1"/>
  <c r="AW738" i="5"/>
  <c r="AW739" i="5"/>
  <c r="AW740" i="5"/>
  <c r="AW741" i="5"/>
  <c r="AW742" i="5"/>
  <c r="AW743" i="5"/>
  <c r="AW744" i="5"/>
  <c r="AW745" i="5"/>
  <c r="AX745" i="5" s="1"/>
  <c r="AW746" i="5"/>
  <c r="AW747" i="5"/>
  <c r="AW748" i="5"/>
  <c r="AW749" i="5"/>
  <c r="AX749" i="5" s="1"/>
  <c r="AW750" i="5"/>
  <c r="AW751" i="5"/>
  <c r="AW752" i="5"/>
  <c r="AW753" i="5"/>
  <c r="AX753" i="5" s="1"/>
  <c r="AW754" i="5"/>
  <c r="AW755" i="5"/>
  <c r="AW756" i="5"/>
  <c r="AW757" i="5"/>
  <c r="AX757" i="5" s="1"/>
  <c r="AW758" i="5"/>
  <c r="AW759" i="5"/>
  <c r="AW760" i="5"/>
  <c r="AW761" i="5"/>
  <c r="AX761" i="5" s="1"/>
  <c r="AW762" i="5"/>
  <c r="AW763" i="5"/>
  <c r="AW764" i="5"/>
  <c r="AW765" i="5"/>
  <c r="AX765" i="5" s="1"/>
  <c r="AW766" i="5"/>
  <c r="AW767" i="5"/>
  <c r="AW768" i="5"/>
  <c r="AX768" i="5" s="1"/>
  <c r="AW769" i="5"/>
  <c r="AX769" i="5" s="1"/>
  <c r="AW770" i="5"/>
  <c r="AW771" i="5"/>
  <c r="AW772" i="5"/>
  <c r="AX772" i="5" s="1"/>
  <c r="AW773" i="5"/>
  <c r="AX773" i="5" s="1"/>
  <c r="AW774" i="5"/>
  <c r="AW775" i="5"/>
  <c r="AW776" i="5"/>
  <c r="AX776" i="5" s="1"/>
  <c r="AW777" i="5"/>
  <c r="AW778" i="5"/>
  <c r="AW779" i="5"/>
  <c r="AW780" i="5"/>
  <c r="AX780" i="5" s="1"/>
  <c r="AW781" i="5"/>
  <c r="AX781" i="5" s="1"/>
  <c r="AW782" i="5"/>
  <c r="AW783" i="5"/>
  <c r="AW784" i="5"/>
  <c r="AX784" i="5" s="1"/>
  <c r="AW785" i="5"/>
  <c r="AX785" i="5" s="1"/>
  <c r="AW786" i="5"/>
  <c r="AW787" i="5"/>
  <c r="AW788" i="5"/>
  <c r="AX788" i="5" s="1"/>
  <c r="AW789" i="5"/>
  <c r="AX789" i="5" s="1"/>
  <c r="AW790" i="5"/>
  <c r="AW791" i="5"/>
  <c r="AW792" i="5"/>
  <c r="AW793" i="5"/>
  <c r="AX793" i="5" s="1"/>
  <c r="AW794" i="5"/>
  <c r="AW795" i="5"/>
  <c r="AW796" i="5"/>
  <c r="AX796" i="5" s="1"/>
  <c r="AW797" i="5"/>
  <c r="AX797" i="5" s="1"/>
  <c r="AW798" i="5"/>
  <c r="AW799" i="5"/>
  <c r="AW800" i="5"/>
  <c r="AW801" i="5"/>
  <c r="AW802" i="5"/>
  <c r="AW803" i="5"/>
  <c r="AW804" i="5"/>
  <c r="AX804" i="5" s="1"/>
  <c r="AW805" i="5"/>
  <c r="AX805" i="5" s="1"/>
  <c r="AW806" i="5"/>
  <c r="AW807" i="5"/>
  <c r="AW808" i="5"/>
  <c r="AW809" i="5"/>
  <c r="AX809" i="5" s="1"/>
  <c r="AW810" i="5"/>
  <c r="AW811" i="5"/>
  <c r="AW812" i="5"/>
  <c r="AX812" i="5" s="1"/>
  <c r="AW813" i="5"/>
  <c r="AX813" i="5" s="1"/>
  <c r="AW814" i="5"/>
  <c r="AW815" i="5"/>
  <c r="AW816" i="5"/>
  <c r="AX816" i="5" s="1"/>
  <c r="AW817" i="5"/>
  <c r="AX817" i="5" s="1"/>
  <c r="AW818" i="5"/>
  <c r="AW819" i="5"/>
  <c r="AW820" i="5"/>
  <c r="AX820" i="5" s="1"/>
  <c r="AW821" i="5"/>
  <c r="AX821" i="5" s="1"/>
  <c r="AW822" i="5"/>
  <c r="AW823" i="5"/>
  <c r="AW824" i="5"/>
  <c r="AX824" i="5" s="1"/>
  <c r="AW825" i="5"/>
  <c r="AX825" i="5" s="1"/>
  <c r="AW826" i="5"/>
  <c r="AW827" i="5"/>
  <c r="AW828" i="5"/>
  <c r="AW829" i="5"/>
  <c r="AX829" i="5" s="1"/>
  <c r="AW830" i="5"/>
  <c r="AW831" i="5"/>
  <c r="AW832" i="5"/>
  <c r="AX832" i="5" s="1"/>
  <c r="AW833" i="5"/>
  <c r="AX833" i="5" s="1"/>
  <c r="AW834" i="5"/>
  <c r="AW835" i="5"/>
  <c r="AW836" i="5"/>
  <c r="AX836" i="5" s="1"/>
  <c r="AW837" i="5"/>
  <c r="AX837" i="5" s="1"/>
  <c r="AW838" i="5"/>
  <c r="AW839" i="5"/>
  <c r="AW840" i="5"/>
  <c r="AX840" i="5" s="1"/>
  <c r="AW841" i="5"/>
  <c r="AX841" i="5" s="1"/>
  <c r="AW842" i="5"/>
  <c r="AW843" i="5"/>
  <c r="AW844" i="5"/>
  <c r="AX844" i="5" s="1"/>
  <c r="AW845" i="5"/>
  <c r="AX845" i="5" s="1"/>
  <c r="AW846" i="5"/>
  <c r="AW847" i="5"/>
  <c r="AW848" i="5"/>
  <c r="AW849" i="5"/>
  <c r="AX849" i="5" s="1"/>
  <c r="AW850" i="5"/>
  <c r="AW851" i="5"/>
  <c r="AW852" i="5"/>
  <c r="AX852" i="5" s="1"/>
  <c r="AW853" i="5"/>
  <c r="AX853" i="5" s="1"/>
  <c r="AW854" i="5"/>
  <c r="AW855" i="5"/>
  <c r="AW856" i="5"/>
  <c r="AX856" i="5" s="1"/>
  <c r="AW857" i="5"/>
  <c r="AW858" i="5"/>
  <c r="AW859" i="5"/>
  <c r="AW860" i="5"/>
  <c r="AX860" i="5" s="1"/>
  <c r="AW861" i="5"/>
  <c r="AW862" i="5"/>
  <c r="AW863" i="5"/>
  <c r="AW864" i="5"/>
  <c r="AX864" i="5" s="1"/>
  <c r="AW865" i="5"/>
  <c r="AX865" i="5" s="1"/>
  <c r="AW866" i="5"/>
  <c r="AW867" i="5"/>
  <c r="AW868" i="5"/>
  <c r="AX868" i="5" s="1"/>
  <c r="AW869" i="5"/>
  <c r="AW870" i="5"/>
  <c r="AW871" i="5"/>
  <c r="AW872" i="5"/>
  <c r="AX872" i="5" s="1"/>
  <c r="AW873" i="5"/>
  <c r="AX873" i="5" s="1"/>
  <c r="AW874" i="5"/>
  <c r="AW875" i="5"/>
  <c r="AW876" i="5"/>
  <c r="AX876" i="5" s="1"/>
  <c r="AW877" i="5"/>
  <c r="AX877" i="5" s="1"/>
  <c r="AW878" i="5"/>
  <c r="AW879" i="5"/>
  <c r="AW880" i="5"/>
  <c r="AW881" i="5"/>
  <c r="AX881" i="5" s="1"/>
  <c r="AW882" i="5"/>
  <c r="AW883" i="5"/>
  <c r="AW884" i="5"/>
  <c r="AX884" i="5" s="1"/>
  <c r="AW885" i="5"/>
  <c r="AX885" i="5" s="1"/>
  <c r="AW886" i="5"/>
  <c r="AW887" i="5"/>
  <c r="AW888" i="5"/>
  <c r="AX888" i="5" s="1"/>
  <c r="AW889" i="5"/>
  <c r="AW890" i="5"/>
  <c r="AW891" i="5"/>
  <c r="AW892" i="5"/>
  <c r="AW893" i="5"/>
  <c r="AX893" i="5" s="1"/>
  <c r="AW894" i="5"/>
  <c r="AW895" i="5"/>
  <c r="AW896" i="5"/>
  <c r="AX896" i="5" s="1"/>
  <c r="AW897" i="5"/>
  <c r="AW898" i="5"/>
  <c r="AW899" i="5"/>
  <c r="AW900" i="5"/>
  <c r="AX900" i="5" s="1"/>
  <c r="AW901" i="5"/>
  <c r="AX901" i="5" s="1"/>
  <c r="AW902" i="5"/>
  <c r="AW903" i="5"/>
  <c r="AW904" i="5"/>
  <c r="AW905" i="5"/>
  <c r="AX905" i="5" s="1"/>
  <c r="AW906" i="5"/>
  <c r="AW907" i="5"/>
  <c r="AW908" i="5"/>
  <c r="AX908" i="5" s="1"/>
  <c r="AW909" i="5"/>
  <c r="AX909" i="5" s="1"/>
  <c r="AW910" i="5"/>
  <c r="AW911" i="5"/>
  <c r="AW912" i="5"/>
  <c r="AX912" i="5" s="1"/>
  <c r="AW913" i="5"/>
  <c r="AX913" i="5" s="1"/>
  <c r="AW914" i="5"/>
  <c r="AW915" i="5"/>
  <c r="AW916" i="5"/>
  <c r="AW917" i="5"/>
  <c r="AX917" i="5" s="1"/>
  <c r="AW918" i="5"/>
  <c r="AW919" i="5"/>
  <c r="AW920" i="5"/>
  <c r="AX920" i="5" s="1"/>
  <c r="AW921" i="5"/>
  <c r="AX921" i="5" s="1"/>
  <c r="AW922" i="5"/>
  <c r="AW923" i="5"/>
  <c r="AW924" i="5"/>
  <c r="AW925" i="5"/>
  <c r="AX925" i="5" s="1"/>
  <c r="AW926" i="5"/>
  <c r="AW927" i="5"/>
  <c r="AW928" i="5"/>
  <c r="AW929" i="5"/>
  <c r="AX929" i="5" s="1"/>
  <c r="AW930" i="5"/>
  <c r="AW931" i="5"/>
  <c r="AW932" i="5"/>
  <c r="AX932" i="5" s="1"/>
  <c r="AW933" i="5"/>
  <c r="AX933" i="5" s="1"/>
  <c r="AW934" i="5"/>
  <c r="AW935" i="5"/>
  <c r="AW936" i="5"/>
  <c r="AX936" i="5" s="1"/>
  <c r="AW937" i="5"/>
  <c r="AX937" i="5" s="1"/>
  <c r="AW938" i="5"/>
  <c r="AW939" i="5"/>
  <c r="AW940" i="5"/>
  <c r="AW941" i="5"/>
  <c r="AX941" i="5" s="1"/>
  <c r="AW942" i="5"/>
  <c r="AW943" i="5"/>
  <c r="AW944" i="5"/>
  <c r="AX944" i="5" s="1"/>
  <c r="AW945" i="5"/>
  <c r="AX945" i="5" s="1"/>
  <c r="AW946" i="5"/>
  <c r="AW947" i="5"/>
  <c r="AW948" i="5"/>
  <c r="AX948" i="5" s="1"/>
  <c r="AW949" i="5"/>
  <c r="AX949" i="5" s="1"/>
  <c r="AW950" i="5"/>
  <c r="AW951" i="5"/>
  <c r="AW952" i="5"/>
  <c r="AW953" i="5"/>
  <c r="AX953" i="5" s="1"/>
  <c r="AW954" i="5"/>
  <c r="AW955" i="5"/>
  <c r="AW956" i="5"/>
  <c r="AW957" i="5"/>
  <c r="AX957" i="5" s="1"/>
  <c r="AW958" i="5"/>
  <c r="AW959" i="5"/>
  <c r="AW960" i="5"/>
  <c r="AX960" i="5" s="1"/>
  <c r="AW961" i="5"/>
  <c r="AX961" i="5" s="1"/>
  <c r="AW962" i="5"/>
  <c r="AW963" i="5"/>
  <c r="AW964" i="5"/>
  <c r="AX964" i="5" s="1"/>
  <c r="AW965" i="5"/>
  <c r="AX965" i="5" s="1"/>
  <c r="AW966" i="5"/>
  <c r="AW967" i="5"/>
  <c r="AW968" i="5"/>
  <c r="AW969" i="5"/>
  <c r="AX969" i="5" s="1"/>
  <c r="AW970" i="5"/>
  <c r="AW971" i="5"/>
  <c r="AW972" i="5"/>
  <c r="AW973" i="5"/>
  <c r="AX973" i="5" s="1"/>
  <c r="AW974" i="5"/>
  <c r="AW975" i="5"/>
  <c r="AW976" i="5"/>
  <c r="AX976" i="5" s="1"/>
  <c r="AW977" i="5"/>
  <c r="AX977" i="5" s="1"/>
  <c r="AW978" i="5"/>
  <c r="AW979" i="5"/>
  <c r="AW980" i="5"/>
  <c r="AW981" i="5"/>
  <c r="AX981" i="5" s="1"/>
  <c r="AW982" i="5"/>
  <c r="AW983" i="5"/>
  <c r="AW984" i="5"/>
  <c r="AW985" i="5"/>
  <c r="AX985" i="5" s="1"/>
  <c r="AW986" i="5"/>
  <c r="AW987" i="5"/>
  <c r="AW988" i="5"/>
  <c r="AX988" i="5" s="1"/>
  <c r="AW989" i="5"/>
  <c r="AX989" i="5" s="1"/>
  <c r="AW990" i="5"/>
  <c r="AW991" i="5"/>
  <c r="AW992" i="5"/>
  <c r="AX992" i="5" s="1"/>
  <c r="AW993" i="5"/>
  <c r="AW994" i="5"/>
  <c r="AW995" i="5"/>
  <c r="AW996" i="5"/>
  <c r="AW997" i="5"/>
  <c r="AX997" i="5" s="1"/>
  <c r="AW998" i="5"/>
  <c r="AW999" i="5"/>
  <c r="AW1000" i="5"/>
  <c r="AX1000" i="5" s="1"/>
  <c r="AW1001" i="5"/>
  <c r="AX1001" i="5" s="1"/>
  <c r="AW1002" i="5"/>
  <c r="AW1003" i="5"/>
  <c r="AW1004" i="5"/>
  <c r="AW1005" i="5"/>
  <c r="AX1005" i="5" s="1"/>
  <c r="AW1006" i="5"/>
  <c r="AW1007" i="5"/>
  <c r="AW1008" i="5"/>
  <c r="AW1009" i="5"/>
  <c r="AX1009" i="5" s="1"/>
  <c r="AW1010" i="5"/>
  <c r="AW1011" i="5"/>
  <c r="AW1012" i="5"/>
  <c r="AX1012" i="5" s="1"/>
  <c r="AW1013" i="5"/>
  <c r="AX1013" i="5" s="1"/>
  <c r="AW1014" i="5"/>
  <c r="AW1015" i="5"/>
  <c r="AW1016" i="5"/>
  <c r="AW1017" i="5"/>
  <c r="AX1017" i="5" s="1"/>
  <c r="AW1018" i="5"/>
  <c r="AW1019" i="5"/>
  <c r="AW1020" i="5"/>
  <c r="AW1021" i="5"/>
  <c r="AX1021" i="5" s="1"/>
  <c r="AW1022" i="5"/>
  <c r="AW1023" i="5"/>
  <c r="AW1024" i="5"/>
  <c r="AX1024" i="5" s="1"/>
  <c r="AW1025" i="5"/>
  <c r="AX1025" i="5" s="1"/>
  <c r="AW1026" i="5"/>
  <c r="AW1027" i="5"/>
  <c r="AW1028" i="5"/>
  <c r="AX1028" i="5" s="1"/>
  <c r="AW1029" i="5"/>
  <c r="AX1029" i="5" s="1"/>
  <c r="AW1030" i="5"/>
  <c r="AW1031" i="5"/>
  <c r="AW1032" i="5"/>
  <c r="AW1033" i="5"/>
  <c r="AX1033" i="5" s="1"/>
  <c r="AW1034" i="5"/>
  <c r="AW1035" i="5"/>
  <c r="AW1036" i="5"/>
  <c r="AW1037" i="5"/>
  <c r="AX1037" i="5" s="1"/>
  <c r="AW1038" i="5"/>
  <c r="AW1039" i="5"/>
  <c r="AW1040" i="5"/>
  <c r="AX1040" i="5" s="1"/>
  <c r="AW1041" i="5"/>
  <c r="AX1041" i="5" s="1"/>
  <c r="AW1042" i="5"/>
  <c r="AW1043" i="5"/>
  <c r="AW1044" i="5"/>
  <c r="AX1044" i="5" s="1"/>
  <c r="AW1045" i="5"/>
  <c r="AX1045" i="5" s="1"/>
  <c r="AW1046" i="5"/>
  <c r="AW1047" i="5"/>
  <c r="AW1048" i="5"/>
  <c r="AW1049" i="5"/>
  <c r="AX1049" i="5" s="1"/>
  <c r="AW1050" i="5"/>
  <c r="AW1051" i="5"/>
  <c r="AW1052" i="5"/>
  <c r="AW1053" i="5"/>
  <c r="AX1053" i="5" s="1"/>
  <c r="AW1054" i="5"/>
  <c r="AW1055" i="5"/>
  <c r="AW1056" i="5"/>
  <c r="AW1057" i="5"/>
  <c r="AX1057" i="5" s="1"/>
  <c r="AW1058" i="5"/>
  <c r="AW1059" i="5"/>
  <c r="AW1060" i="5"/>
  <c r="AW1061" i="5"/>
  <c r="AX1061" i="5" s="1"/>
  <c r="AW1062" i="5"/>
  <c r="AW1063" i="5"/>
  <c r="AW1064" i="5"/>
  <c r="AX1064" i="5" s="1"/>
  <c r="AW1065" i="5"/>
  <c r="AX1065" i="5" s="1"/>
  <c r="AW1066" i="5"/>
  <c r="AW1067" i="5"/>
  <c r="AW1068" i="5"/>
  <c r="AW1069" i="5"/>
  <c r="AX1069" i="5" s="1"/>
  <c r="AW1070" i="5"/>
  <c r="AW1071" i="5"/>
  <c r="AW1072" i="5"/>
  <c r="AX1072" i="5" s="1"/>
  <c r="AW1073" i="5"/>
  <c r="AX1073" i="5" s="1"/>
  <c r="AW1074" i="5"/>
  <c r="AW1075" i="5"/>
  <c r="AW1076" i="5"/>
  <c r="AX1076" i="5" s="1"/>
  <c r="AW1077" i="5"/>
  <c r="AX1077" i="5" s="1"/>
  <c r="AW1078" i="5"/>
  <c r="AW1079" i="5"/>
  <c r="AW1080" i="5"/>
  <c r="AX1080" i="5" s="1"/>
  <c r="AW1081" i="5"/>
  <c r="AX1081" i="5" s="1"/>
  <c r="AW1082" i="5"/>
  <c r="AW1083" i="5"/>
  <c r="AW1084" i="5"/>
  <c r="AW1085" i="5"/>
  <c r="AX1085" i="5" s="1"/>
  <c r="AW1086" i="5"/>
  <c r="AW1087" i="5"/>
  <c r="AW1088" i="5"/>
  <c r="AX1088" i="5" s="1"/>
  <c r="AW1089" i="5"/>
  <c r="AX1089" i="5" s="1"/>
  <c r="AW1090" i="5"/>
  <c r="AW1091" i="5"/>
  <c r="AW1092" i="5"/>
  <c r="AX1092" i="5" s="1"/>
  <c r="AW1093" i="5"/>
  <c r="AX1093" i="5" s="1"/>
  <c r="AW1094" i="5"/>
  <c r="AW1095" i="5"/>
  <c r="AW1096" i="5"/>
  <c r="AX1096" i="5" s="1"/>
  <c r="AW1097" i="5"/>
  <c r="AX1097" i="5" s="1"/>
  <c r="AW1098" i="5"/>
  <c r="AW1099" i="5"/>
  <c r="AW1100" i="5"/>
  <c r="AW1101" i="5"/>
  <c r="AX1101" i="5" s="1"/>
  <c r="AW1102" i="5"/>
  <c r="AW1103" i="5"/>
  <c r="AW1104" i="5"/>
  <c r="AX1104" i="5" s="1"/>
  <c r="AW1105" i="5"/>
  <c r="AX1105" i="5" s="1"/>
  <c r="AW1106" i="5"/>
  <c r="AW1107" i="5"/>
  <c r="AW1108" i="5"/>
  <c r="AX1108" i="5" s="1"/>
  <c r="AW1109" i="5"/>
  <c r="AX1109" i="5" s="1"/>
  <c r="AW1110" i="5"/>
  <c r="AW1111" i="5"/>
  <c r="AW1112" i="5"/>
  <c r="AX1112" i="5" s="1"/>
  <c r="AW1113" i="5"/>
  <c r="AX1113" i="5" s="1"/>
  <c r="AW1114" i="5"/>
  <c r="AW1115" i="5"/>
  <c r="AW1116" i="5"/>
  <c r="AW1117" i="5"/>
  <c r="AX1117" i="5" s="1"/>
  <c r="AW1118" i="5"/>
  <c r="AW1119" i="5"/>
  <c r="AW1120" i="5"/>
  <c r="AX1120" i="5" s="1"/>
  <c r="AW1121" i="5"/>
  <c r="AX1121" i="5" s="1"/>
  <c r="AW1122" i="5"/>
  <c r="AW1123" i="5"/>
  <c r="AW1124" i="5"/>
  <c r="AX1124" i="5" s="1"/>
  <c r="AW1125" i="5"/>
  <c r="AX1125" i="5" s="1"/>
  <c r="AW1126" i="5"/>
  <c r="AW1127" i="5"/>
  <c r="AW1128" i="5"/>
  <c r="AW1129" i="5"/>
  <c r="AX1129" i="5" s="1"/>
  <c r="AW1130" i="5"/>
  <c r="AW1131" i="5"/>
  <c r="AW1132" i="5"/>
  <c r="AX1132" i="5" s="1"/>
  <c r="AW1133" i="5"/>
  <c r="AX1133" i="5" s="1"/>
  <c r="AW1134" i="5"/>
  <c r="AW1135" i="5"/>
  <c r="AW1136" i="5"/>
  <c r="AX1136" i="5" s="1"/>
  <c r="AW1137" i="5"/>
  <c r="AX1137" i="5" s="1"/>
  <c r="AW1138" i="5"/>
  <c r="AW1139" i="5"/>
  <c r="AW1140" i="5"/>
  <c r="AW1141" i="5"/>
  <c r="AX1141" i="5" s="1"/>
  <c r="AW1142" i="5"/>
  <c r="AW1143" i="5"/>
  <c r="AW1144" i="5"/>
  <c r="AX1144" i="5" s="1"/>
  <c r="AW1145" i="5"/>
  <c r="AX1145" i="5" s="1"/>
  <c r="AW1146" i="5"/>
  <c r="AW1147" i="5"/>
  <c r="AW1148" i="5"/>
  <c r="AX1148" i="5" s="1"/>
  <c r="AW1149" i="5"/>
  <c r="AX1149" i="5" s="1"/>
  <c r="AW1150" i="5"/>
  <c r="AW1151" i="5"/>
  <c r="AW1152" i="5"/>
  <c r="AX1152" i="5" s="1"/>
  <c r="AW1153" i="5"/>
  <c r="AX1153" i="5" s="1"/>
  <c r="AW1154" i="5"/>
  <c r="AW1155" i="5"/>
  <c r="AW1156" i="5"/>
  <c r="AW1157" i="5"/>
  <c r="AX1157" i="5" s="1"/>
  <c r="AW1158" i="5"/>
  <c r="AW1159" i="5"/>
  <c r="AW1160" i="5"/>
  <c r="AX1160" i="5" s="1"/>
  <c r="AW1161" i="5"/>
  <c r="AX1161" i="5" s="1"/>
  <c r="AW1162" i="5"/>
  <c r="AW1163" i="5"/>
  <c r="AW1164" i="5"/>
  <c r="AX1164" i="5" s="1"/>
  <c r="AW1165" i="5"/>
  <c r="AX1165" i="5" s="1"/>
  <c r="AW1166" i="5"/>
  <c r="AW1167" i="5"/>
  <c r="AW1168" i="5"/>
  <c r="AW1169" i="5"/>
  <c r="AX1169" i="5" s="1"/>
  <c r="AW1170" i="5"/>
  <c r="AW1171" i="5"/>
  <c r="AW1172" i="5"/>
  <c r="AX1172" i="5" s="1"/>
  <c r="AW1173" i="5"/>
  <c r="AW1174" i="5"/>
  <c r="AW1175" i="5"/>
  <c r="AW1176" i="5"/>
  <c r="AX1176" i="5" s="1"/>
  <c r="AW1177" i="5"/>
  <c r="AX1177" i="5" s="1"/>
  <c r="AW1178" i="5"/>
  <c r="AW1179" i="5"/>
  <c r="AW1180" i="5"/>
  <c r="AW1181" i="5"/>
  <c r="AW1182" i="5"/>
  <c r="AW1183" i="5"/>
  <c r="AW1184" i="5"/>
  <c r="AX1184" i="5" s="1"/>
  <c r="AW1185" i="5"/>
  <c r="AX1185" i="5" s="1"/>
  <c r="AW1186" i="5"/>
  <c r="AW1187" i="5"/>
  <c r="AW1188" i="5"/>
  <c r="AX1188" i="5" s="1"/>
  <c r="AW1189" i="5"/>
  <c r="AX1189" i="5" s="1"/>
  <c r="AW1190" i="5"/>
  <c r="AW1191" i="5"/>
  <c r="AW1192" i="5"/>
  <c r="AX1192" i="5" s="1"/>
  <c r="AW1193" i="5"/>
  <c r="AX1193" i="5" s="1"/>
  <c r="AW1194" i="5"/>
  <c r="AW1195" i="5"/>
  <c r="AW1196" i="5"/>
  <c r="AX1196" i="5" s="1"/>
  <c r="AW1197" i="5"/>
  <c r="AX1197" i="5" s="1"/>
  <c r="AW1198" i="5"/>
  <c r="AW1199" i="5"/>
  <c r="AW1200" i="5"/>
  <c r="AW1201" i="5"/>
  <c r="AW1202" i="5"/>
  <c r="AW1203" i="5"/>
  <c r="AW1204" i="5"/>
  <c r="AX1204" i="5" s="1"/>
  <c r="AW1205" i="5"/>
  <c r="AX1205" i="5" s="1"/>
  <c r="AW1206" i="5"/>
  <c r="AW1207" i="5"/>
  <c r="AW1208" i="5"/>
  <c r="AX1208" i="5" s="1"/>
  <c r="AW1209" i="5"/>
  <c r="AW1210" i="5"/>
  <c r="AW1211" i="5"/>
  <c r="AW1212" i="5"/>
  <c r="AX1212" i="5" s="1"/>
  <c r="AW1213" i="5"/>
  <c r="AX1213" i="5" s="1"/>
  <c r="AW1214" i="5"/>
  <c r="AW1215" i="5"/>
  <c r="AW1216" i="5"/>
  <c r="AX1216" i="5" s="1"/>
  <c r="AW1217" i="5"/>
  <c r="AX1217" i="5" s="1"/>
  <c r="AW1218" i="5"/>
  <c r="AW1219" i="5"/>
  <c r="AW1220" i="5"/>
  <c r="AW1221" i="5"/>
  <c r="AX1221" i="5" s="1"/>
  <c r="AW1222" i="5"/>
  <c r="AW1223" i="5"/>
  <c r="AW1224" i="5"/>
  <c r="AW1225" i="5"/>
  <c r="AX1225" i="5" s="1"/>
  <c r="AW1226" i="5"/>
  <c r="AW1227" i="5"/>
  <c r="AW1228" i="5"/>
  <c r="AW1229" i="5"/>
  <c r="AW1230" i="5"/>
  <c r="AW1231" i="5"/>
  <c r="AW1232" i="5"/>
  <c r="AW1233" i="5"/>
  <c r="AX1233" i="5" s="1"/>
  <c r="AW1234" i="5"/>
  <c r="AW1235" i="5"/>
  <c r="AW1236" i="5"/>
  <c r="AW1237" i="5"/>
  <c r="AX1237" i="5" s="1"/>
  <c r="AW1238" i="5"/>
  <c r="AW1239" i="5"/>
  <c r="AW1240" i="5"/>
  <c r="AW1241" i="5"/>
  <c r="AX1241" i="5" s="1"/>
  <c r="AW1242" i="5"/>
  <c r="AW1243" i="5"/>
  <c r="AW1244" i="5"/>
  <c r="AW1245" i="5"/>
  <c r="AX1245" i="5" s="1"/>
  <c r="AW1246" i="5"/>
  <c r="AW1247" i="5"/>
  <c r="AW1248" i="5"/>
  <c r="AW1249" i="5"/>
  <c r="AX1249" i="5" s="1"/>
  <c r="AW1250" i="5"/>
  <c r="AW1252" i="5"/>
  <c r="AW1253" i="5"/>
  <c r="AW1254" i="5"/>
  <c r="AW1255" i="5"/>
  <c r="AW1256" i="5"/>
  <c r="AW1257" i="5"/>
  <c r="AX1257" i="5" s="1"/>
  <c r="AW1258" i="5"/>
  <c r="AW1259" i="5"/>
  <c r="AW1260" i="5"/>
  <c r="AW1261" i="5"/>
  <c r="AX1261" i="5" s="1"/>
  <c r="AW1262" i="5"/>
  <c r="AW1263" i="5"/>
  <c r="AW1264" i="5"/>
  <c r="AW1265" i="5"/>
  <c r="AX1265" i="5" s="1"/>
  <c r="AW1266" i="5"/>
  <c r="AW1267" i="5"/>
  <c r="AW1268" i="5"/>
  <c r="AW1269" i="5"/>
  <c r="AX1269" i="5" s="1"/>
  <c r="AW1270" i="5"/>
  <c r="AW1271" i="5"/>
  <c r="AW1272" i="5"/>
  <c r="AW1273" i="5"/>
  <c r="AX1273" i="5" s="1"/>
  <c r="AW1274" i="5"/>
  <c r="AW1275" i="5"/>
  <c r="AW1276" i="5"/>
  <c r="AW1277" i="5"/>
  <c r="AX1277" i="5" s="1"/>
  <c r="AW1278" i="5"/>
  <c r="AW1279" i="5"/>
  <c r="AW1280" i="5"/>
  <c r="AW1281" i="5"/>
  <c r="AX1281" i="5" s="1"/>
  <c r="AW1282" i="5"/>
  <c r="AW1283" i="5"/>
  <c r="AW1284" i="5"/>
  <c r="AW1285" i="5"/>
  <c r="AX1285" i="5" s="1"/>
  <c r="AW1286" i="5"/>
  <c r="AW1287" i="5"/>
  <c r="AW1288" i="5"/>
  <c r="AW1289" i="5"/>
  <c r="AX1289" i="5" s="1"/>
  <c r="AW1290" i="5"/>
  <c r="AW1291" i="5"/>
  <c r="AW1292" i="5"/>
  <c r="AW1293" i="5"/>
  <c r="AX1293" i="5" s="1"/>
  <c r="AW1294" i="5"/>
  <c r="AW1295" i="5"/>
  <c r="AW1296" i="5"/>
  <c r="AW1297" i="5"/>
  <c r="AX1297" i="5" s="1"/>
  <c r="AW1298" i="5"/>
  <c r="AW1299" i="5"/>
  <c r="AW1300" i="5"/>
  <c r="AW1301" i="5"/>
  <c r="AW1302" i="5"/>
  <c r="AW1303" i="5"/>
  <c r="AW1304" i="5"/>
  <c r="AW1305" i="5"/>
  <c r="AX1305" i="5" s="1"/>
  <c r="AW1306" i="5"/>
  <c r="AW1307" i="5"/>
  <c r="AW1308" i="5"/>
  <c r="AW1309" i="5"/>
  <c r="AW1310" i="5"/>
  <c r="AW1311" i="5"/>
  <c r="AW1312" i="5"/>
  <c r="AW1313" i="5"/>
  <c r="AX1313" i="5" s="1"/>
  <c r="AW1314" i="5"/>
  <c r="AW1315" i="5"/>
  <c r="AW1316" i="5"/>
  <c r="AW1317" i="5"/>
  <c r="AX1317" i="5" s="1"/>
  <c r="AW1318" i="5"/>
  <c r="AW1319" i="5"/>
  <c r="AW1320" i="5"/>
  <c r="AW1321" i="5"/>
  <c r="AX1321" i="5" s="1"/>
  <c r="AW1322" i="5"/>
  <c r="AW1323" i="5"/>
  <c r="AW1324" i="5"/>
  <c r="AW1325" i="5"/>
  <c r="AX1325" i="5" s="1"/>
  <c r="AW1326" i="5"/>
  <c r="AW1327" i="5"/>
  <c r="AW1328" i="5"/>
  <c r="AW1329" i="5"/>
  <c r="AW1330" i="5"/>
  <c r="AW1331" i="5"/>
  <c r="AW1332" i="5"/>
  <c r="AW1333" i="5"/>
  <c r="AX1333" i="5" s="1"/>
  <c r="AW1334" i="5"/>
  <c r="AW1335" i="5"/>
  <c r="AW1336" i="5"/>
  <c r="AW1337" i="5"/>
  <c r="AW1338" i="5"/>
  <c r="AW1339" i="5"/>
  <c r="AW1340" i="5"/>
  <c r="AW1341" i="5"/>
  <c r="AX1341" i="5" s="1"/>
  <c r="AW1342" i="5"/>
  <c r="AW1343" i="5"/>
  <c r="AW1344" i="5"/>
  <c r="AW1345" i="5"/>
  <c r="AX1345" i="5" s="1"/>
  <c r="AW1346" i="5"/>
  <c r="AW1347" i="5"/>
  <c r="AW1348" i="5"/>
  <c r="AW1349" i="5"/>
  <c r="AX1349" i="5" s="1"/>
  <c r="AW1350" i="5"/>
  <c r="AW1351" i="5"/>
  <c r="AW1352" i="5"/>
  <c r="AW1353" i="5"/>
  <c r="AX1353" i="5" s="1"/>
  <c r="AW1354" i="5"/>
  <c r="AW1355" i="5"/>
  <c r="AW1356" i="5"/>
  <c r="AW1357" i="5"/>
  <c r="AX1357" i="5" s="1"/>
  <c r="AW1358" i="5"/>
  <c r="AW1359" i="5"/>
  <c r="AW1360" i="5"/>
  <c r="AW1361" i="5"/>
  <c r="AX1361" i="5" s="1"/>
  <c r="AW1362" i="5"/>
  <c r="AW1363" i="5"/>
  <c r="AW1364" i="5"/>
  <c r="AW1365" i="5"/>
  <c r="AX1365" i="5" s="1"/>
  <c r="AW1366" i="5"/>
  <c r="AW1367" i="5"/>
  <c r="AW1368" i="5"/>
  <c r="AW1369" i="5"/>
  <c r="AX1369" i="5" s="1"/>
  <c r="AW1370" i="5"/>
  <c r="AW1371" i="5"/>
  <c r="AW1372" i="5"/>
  <c r="AW1373" i="5"/>
  <c r="AX1373" i="5" s="1"/>
  <c r="AW1374" i="5"/>
  <c r="AW1375" i="5"/>
  <c r="AW1376" i="5"/>
  <c r="AW1377" i="5"/>
  <c r="AX1377" i="5" s="1"/>
  <c r="AW1378" i="5"/>
  <c r="AW1379" i="5"/>
  <c r="AW1380" i="5"/>
  <c r="AW1381" i="5"/>
  <c r="AX1381" i="5" s="1"/>
  <c r="AW1382" i="5"/>
  <c r="AW1383" i="5"/>
  <c r="AW1384" i="5"/>
  <c r="AW1385" i="5"/>
  <c r="AX1385" i="5" s="1"/>
  <c r="AW1386" i="5"/>
  <c r="AW1387" i="5"/>
  <c r="AW1388" i="5"/>
  <c r="AW1389" i="5"/>
  <c r="AX1389" i="5" s="1"/>
  <c r="AW1390" i="5"/>
  <c r="AW1391" i="5"/>
  <c r="AW1392" i="5"/>
  <c r="AW1393" i="5"/>
  <c r="AX1393" i="5" s="1"/>
  <c r="AW1394" i="5"/>
  <c r="AW1395" i="5"/>
  <c r="AW1396" i="5"/>
  <c r="AW1397" i="5"/>
  <c r="AX1397" i="5" s="1"/>
  <c r="AW1398" i="5"/>
  <c r="AW1399" i="5"/>
  <c r="AW1400" i="5"/>
  <c r="AW1401" i="5"/>
  <c r="AX1401" i="5" s="1"/>
  <c r="AW1402" i="5"/>
  <c r="AW1403" i="5"/>
  <c r="AW1404" i="5"/>
  <c r="AW1405" i="5"/>
  <c r="AX1405" i="5" s="1"/>
  <c r="AW1406" i="5"/>
  <c r="AW1407" i="5"/>
  <c r="AW1408" i="5"/>
  <c r="AW1409" i="5"/>
  <c r="AX1409" i="5" s="1"/>
  <c r="AW1410" i="5"/>
  <c r="AW1411" i="5"/>
  <c r="AW1412" i="5"/>
  <c r="AW1413" i="5"/>
  <c r="AX1413" i="5" s="1"/>
  <c r="AW1414" i="5"/>
  <c r="AW1415" i="5"/>
  <c r="AW1416" i="5"/>
  <c r="AW1417" i="5"/>
  <c r="AX1417" i="5" s="1"/>
  <c r="AW1418" i="5"/>
  <c r="AW1419" i="5"/>
  <c r="AW1420" i="5"/>
  <c r="AW1421" i="5"/>
  <c r="AX1421" i="5" s="1"/>
  <c r="AW1422" i="5"/>
  <c r="AW1423" i="5"/>
  <c r="AW1424" i="5"/>
  <c r="AW1425" i="5"/>
  <c r="AX1425" i="5" s="1"/>
  <c r="AW1426" i="5"/>
  <c r="AW1427" i="5"/>
  <c r="AW1428" i="5"/>
  <c r="AW1429" i="5"/>
  <c r="AX1429" i="5" s="1"/>
  <c r="AW1430" i="5"/>
  <c r="AW1431" i="5"/>
  <c r="AW1432" i="5"/>
  <c r="AW1433" i="5"/>
  <c r="AW1434" i="5"/>
  <c r="AW1435" i="5"/>
  <c r="AW1436" i="5"/>
  <c r="AW1437" i="5"/>
  <c r="AX1437" i="5" s="1"/>
  <c r="AW1438" i="5"/>
  <c r="AW1439" i="5"/>
  <c r="AW1440" i="5"/>
  <c r="AW1441" i="5"/>
  <c r="AW1442" i="5"/>
  <c r="AW1443" i="5"/>
  <c r="AW1444" i="5"/>
  <c r="AW1445" i="5"/>
  <c r="AX1445" i="5" s="1"/>
  <c r="AW1446" i="5"/>
  <c r="AW1447" i="5"/>
  <c r="AW1448" i="5"/>
  <c r="AW1449" i="5"/>
  <c r="AX1449" i="5" s="1"/>
  <c r="AW1450" i="5"/>
  <c r="AW1451" i="5"/>
  <c r="AW1452" i="5"/>
  <c r="AW1453" i="5"/>
  <c r="AX1453" i="5" s="1"/>
  <c r="AW1454" i="5"/>
  <c r="AW1455" i="5"/>
  <c r="AW1456" i="5"/>
  <c r="AW1457" i="5"/>
  <c r="AX1457" i="5" s="1"/>
  <c r="AW1458" i="5"/>
  <c r="AW1459" i="5"/>
  <c r="AW1460" i="5"/>
  <c r="AW1461" i="5"/>
  <c r="AX1461" i="5" s="1"/>
  <c r="AW1462" i="5"/>
  <c r="AW1463" i="5"/>
  <c r="AW1464" i="5"/>
  <c r="AW1465" i="5"/>
  <c r="AW1466" i="5"/>
  <c r="AW1467" i="5"/>
  <c r="AW1468" i="5"/>
  <c r="AW1469" i="5"/>
  <c r="AX1469" i="5" s="1"/>
  <c r="AW1470" i="5"/>
  <c r="AW1471" i="5"/>
  <c r="AW1472" i="5"/>
  <c r="AW1473" i="5"/>
  <c r="AW1474" i="5"/>
  <c r="AW1475" i="5"/>
  <c r="AW1476" i="5"/>
  <c r="AW1477" i="5"/>
  <c r="AX1477" i="5" s="1"/>
  <c r="AW1478" i="5"/>
  <c r="AW1479" i="5"/>
  <c r="AW1480" i="5"/>
  <c r="AW1481" i="5"/>
  <c r="AX1481" i="5" s="1"/>
  <c r="AW1482" i="5"/>
  <c r="AW1483" i="5"/>
  <c r="AW1484" i="5"/>
  <c r="AW1485" i="5"/>
  <c r="AX1485" i="5" s="1"/>
  <c r="AW1486" i="5"/>
  <c r="AW1487" i="5"/>
  <c r="AW1488" i="5"/>
  <c r="AW1489" i="5"/>
  <c r="AX1489" i="5" s="1"/>
  <c r="AW1490" i="5"/>
  <c r="AW1491" i="5"/>
  <c r="AW1492" i="5"/>
  <c r="AW1493" i="5"/>
  <c r="AX1493" i="5" s="1"/>
  <c r="AW1494" i="5"/>
  <c r="AW1495" i="5"/>
  <c r="AW1496" i="5"/>
  <c r="AW1497" i="5"/>
  <c r="AW1498" i="5"/>
  <c r="AW1499" i="5"/>
  <c r="AW1500" i="5"/>
  <c r="AW1501" i="5"/>
  <c r="AX1501" i="5" s="1"/>
  <c r="AW1502" i="5"/>
  <c r="AW1503" i="5"/>
  <c r="AW1504" i="5"/>
  <c r="AW1505" i="5"/>
  <c r="AX1505" i="5" s="1"/>
  <c r="AW5" i="5"/>
  <c r="AU6" i="5"/>
  <c r="AU7" i="5"/>
  <c r="AU8" i="5"/>
  <c r="AV8" i="5" s="1"/>
  <c r="AU9" i="5"/>
  <c r="AV9" i="5" s="1"/>
  <c r="AU10" i="5"/>
  <c r="AU11" i="5"/>
  <c r="AU12" i="5"/>
  <c r="AV12" i="5" s="1"/>
  <c r="AU13" i="5"/>
  <c r="AU14" i="5"/>
  <c r="AU15" i="5"/>
  <c r="AU16" i="5"/>
  <c r="AV16" i="5" s="1"/>
  <c r="AU17" i="5"/>
  <c r="AV17" i="5" s="1"/>
  <c r="AU18" i="5"/>
  <c r="AU19" i="5"/>
  <c r="AU20" i="5"/>
  <c r="AU21" i="5"/>
  <c r="AU22" i="5"/>
  <c r="AU23" i="5"/>
  <c r="AU24" i="5"/>
  <c r="AV24" i="5" s="1"/>
  <c r="AU25" i="5"/>
  <c r="AV25" i="5" s="1"/>
  <c r="AU26" i="5"/>
  <c r="AU27" i="5"/>
  <c r="AU28" i="5"/>
  <c r="AU29" i="5"/>
  <c r="AU30" i="5"/>
  <c r="AU31" i="5"/>
  <c r="AU32" i="5"/>
  <c r="AV32" i="5" s="1"/>
  <c r="AU33" i="5"/>
  <c r="AV33" i="5" s="1"/>
  <c r="AU34" i="5"/>
  <c r="AU35" i="5"/>
  <c r="AU36" i="5"/>
  <c r="AU37" i="5"/>
  <c r="AU38" i="5"/>
  <c r="AU39" i="5"/>
  <c r="AU40" i="5"/>
  <c r="AV40" i="5" s="1"/>
  <c r="AU41" i="5"/>
  <c r="AV41" i="5" s="1"/>
  <c r="AU42" i="5"/>
  <c r="AU43" i="5"/>
  <c r="AU44" i="5"/>
  <c r="AU45" i="5"/>
  <c r="AU46" i="5"/>
  <c r="AU47" i="5"/>
  <c r="AU48" i="5"/>
  <c r="AV48" i="5" s="1"/>
  <c r="AU49" i="5"/>
  <c r="AV49" i="5" s="1"/>
  <c r="AU50" i="5"/>
  <c r="AU51" i="5"/>
  <c r="AU52" i="5"/>
  <c r="AU53" i="5"/>
  <c r="AU54" i="5"/>
  <c r="AU55" i="5"/>
  <c r="AU56" i="5"/>
  <c r="AV56" i="5" s="1"/>
  <c r="AU57" i="5"/>
  <c r="AV57" i="5" s="1"/>
  <c r="AU58" i="5"/>
  <c r="AU59" i="5"/>
  <c r="AU60" i="5"/>
  <c r="AU61" i="5"/>
  <c r="AU62" i="5"/>
  <c r="AU63" i="5"/>
  <c r="AU64" i="5"/>
  <c r="AV64" i="5" s="1"/>
  <c r="AU65" i="5"/>
  <c r="AV65" i="5" s="1"/>
  <c r="AU66" i="5"/>
  <c r="AU67" i="5"/>
  <c r="AU68" i="5"/>
  <c r="AU69" i="5"/>
  <c r="AV69" i="5" s="1"/>
  <c r="AU70" i="5"/>
  <c r="AU71" i="5"/>
  <c r="AU72" i="5"/>
  <c r="AV72" i="5" s="1"/>
  <c r="AU73" i="5"/>
  <c r="AV73" i="5" s="1"/>
  <c r="AU74" i="5"/>
  <c r="AU75" i="5"/>
  <c r="AU76" i="5"/>
  <c r="AU77" i="5"/>
  <c r="AV77" i="5" s="1"/>
  <c r="AU78" i="5"/>
  <c r="AU79" i="5"/>
  <c r="AU80" i="5"/>
  <c r="AV80" i="5" s="1"/>
  <c r="AU81" i="5"/>
  <c r="AV81" i="5" s="1"/>
  <c r="AU82" i="5"/>
  <c r="AU83" i="5"/>
  <c r="AU84" i="5"/>
  <c r="AU85" i="5"/>
  <c r="AV85" i="5" s="1"/>
  <c r="AU86" i="5"/>
  <c r="AU87" i="5"/>
  <c r="AU88" i="5"/>
  <c r="AV88" i="5" s="1"/>
  <c r="AU89" i="5"/>
  <c r="AV89" i="5" s="1"/>
  <c r="AU90" i="5"/>
  <c r="AU91" i="5"/>
  <c r="AU92" i="5"/>
  <c r="AV92" i="5" s="1"/>
  <c r="AU93" i="5"/>
  <c r="AV93" i="5" s="1"/>
  <c r="AU94" i="5"/>
  <c r="AU95" i="5"/>
  <c r="AU96" i="5"/>
  <c r="AV96" i="5" s="1"/>
  <c r="AU97" i="5"/>
  <c r="AV97" i="5" s="1"/>
  <c r="AU98" i="5"/>
  <c r="AU99" i="5"/>
  <c r="AU100" i="5"/>
  <c r="AU101" i="5"/>
  <c r="AV101" i="5" s="1"/>
  <c r="AU102" i="5"/>
  <c r="AU103" i="5"/>
  <c r="AU104" i="5"/>
  <c r="AV104" i="5" s="1"/>
  <c r="AU105" i="5"/>
  <c r="AV105" i="5" s="1"/>
  <c r="AU106" i="5"/>
  <c r="AU107" i="5"/>
  <c r="AU108" i="5"/>
  <c r="AU109" i="5"/>
  <c r="AV109" i="5" s="1"/>
  <c r="AU110" i="5"/>
  <c r="AU111" i="5"/>
  <c r="AU112" i="5"/>
  <c r="AV112" i="5" s="1"/>
  <c r="AU113" i="5"/>
  <c r="AV113" i="5" s="1"/>
  <c r="AU114" i="5"/>
  <c r="AU115" i="5"/>
  <c r="AU116" i="5"/>
  <c r="AU117" i="5"/>
  <c r="AV117" i="5" s="1"/>
  <c r="AU118" i="5"/>
  <c r="AU119" i="5"/>
  <c r="AU120" i="5"/>
  <c r="AV120" i="5" s="1"/>
  <c r="AU121" i="5"/>
  <c r="AV121" i="5" s="1"/>
  <c r="AU122" i="5"/>
  <c r="AU123" i="5"/>
  <c r="AU124" i="5"/>
  <c r="AU125" i="5"/>
  <c r="AV125" i="5" s="1"/>
  <c r="AU126" i="5"/>
  <c r="AU127" i="5"/>
  <c r="AU128" i="5"/>
  <c r="AV128" i="5" s="1"/>
  <c r="AU129" i="5"/>
  <c r="AV129" i="5" s="1"/>
  <c r="AU130" i="5"/>
  <c r="AU131" i="5"/>
  <c r="AU132" i="5"/>
  <c r="AU133" i="5"/>
  <c r="AV133" i="5" s="1"/>
  <c r="AU134" i="5"/>
  <c r="AU135" i="5"/>
  <c r="AU136" i="5"/>
  <c r="AV136" i="5" s="1"/>
  <c r="AU137" i="5"/>
  <c r="AV137" i="5" s="1"/>
  <c r="AU138" i="5"/>
  <c r="AU139" i="5"/>
  <c r="AU140" i="5"/>
  <c r="AU141" i="5"/>
  <c r="AV141" i="5" s="1"/>
  <c r="AU142" i="5"/>
  <c r="AU143" i="5"/>
  <c r="AU144" i="5"/>
  <c r="AV144" i="5" s="1"/>
  <c r="AU145" i="5"/>
  <c r="AV145" i="5" s="1"/>
  <c r="AU146" i="5"/>
  <c r="AU147" i="5"/>
  <c r="AU148" i="5"/>
  <c r="AV148" i="5" s="1"/>
  <c r="AU149" i="5"/>
  <c r="AV149" i="5" s="1"/>
  <c r="AU150" i="5"/>
  <c r="AU151" i="5"/>
  <c r="AU152" i="5"/>
  <c r="AV152" i="5" s="1"/>
  <c r="AU153" i="5"/>
  <c r="AV153" i="5" s="1"/>
  <c r="AU154" i="5"/>
  <c r="AU155" i="5"/>
  <c r="AU156" i="5"/>
  <c r="AV156" i="5" s="1"/>
  <c r="AU157" i="5"/>
  <c r="AV157" i="5" s="1"/>
  <c r="AU158" i="5"/>
  <c r="AU159" i="5"/>
  <c r="AU160" i="5"/>
  <c r="AV160" i="5" s="1"/>
  <c r="AU161" i="5"/>
  <c r="AV161" i="5" s="1"/>
  <c r="AU162" i="5"/>
  <c r="AU163" i="5"/>
  <c r="AU164" i="5"/>
  <c r="AV164" i="5" s="1"/>
  <c r="AU165" i="5"/>
  <c r="AV165" i="5" s="1"/>
  <c r="AU166" i="5"/>
  <c r="AU167" i="5"/>
  <c r="AU168" i="5"/>
  <c r="AV168" i="5" s="1"/>
  <c r="AU169" i="5"/>
  <c r="AV169" i="5" s="1"/>
  <c r="AU170" i="5"/>
  <c r="AU171" i="5"/>
  <c r="AU172" i="5"/>
  <c r="AV172" i="5" s="1"/>
  <c r="AU173" i="5"/>
  <c r="AV173" i="5" s="1"/>
  <c r="AU174" i="5"/>
  <c r="AU175" i="5"/>
  <c r="AU176" i="5"/>
  <c r="AV176" i="5" s="1"/>
  <c r="AU177" i="5"/>
  <c r="AV177" i="5" s="1"/>
  <c r="AU178" i="5"/>
  <c r="AU179" i="5"/>
  <c r="AU180" i="5"/>
  <c r="AU181" i="5"/>
  <c r="AV181" i="5" s="1"/>
  <c r="AU182" i="5"/>
  <c r="AU183" i="5"/>
  <c r="AU184" i="5"/>
  <c r="AV184" i="5" s="1"/>
  <c r="AU185" i="5"/>
  <c r="AV185" i="5" s="1"/>
  <c r="AU186" i="5"/>
  <c r="AU187" i="5"/>
  <c r="AU188" i="5"/>
  <c r="AV188" i="5" s="1"/>
  <c r="AU189" i="5"/>
  <c r="AV189" i="5" s="1"/>
  <c r="AU190" i="5"/>
  <c r="AU191" i="5"/>
  <c r="AU192" i="5"/>
  <c r="AV192" i="5" s="1"/>
  <c r="AU193" i="5"/>
  <c r="AV193" i="5" s="1"/>
  <c r="AU194" i="5"/>
  <c r="AU195" i="5"/>
  <c r="AU196" i="5"/>
  <c r="AV196" i="5" s="1"/>
  <c r="AU197" i="5"/>
  <c r="AV197" i="5" s="1"/>
  <c r="AU198" i="5"/>
  <c r="AU199" i="5"/>
  <c r="AU200" i="5"/>
  <c r="AV200" i="5" s="1"/>
  <c r="AU201" i="5"/>
  <c r="AV201" i="5" s="1"/>
  <c r="AU202" i="5"/>
  <c r="AU203" i="5"/>
  <c r="AU204" i="5"/>
  <c r="AV204" i="5" s="1"/>
  <c r="AU205" i="5"/>
  <c r="AV205" i="5" s="1"/>
  <c r="AU206" i="5"/>
  <c r="AU207" i="5"/>
  <c r="AU208" i="5"/>
  <c r="AV208" i="5" s="1"/>
  <c r="AU209" i="5"/>
  <c r="AV209" i="5" s="1"/>
  <c r="AU210" i="5"/>
  <c r="AU211" i="5"/>
  <c r="AU212" i="5"/>
  <c r="AV212" i="5" s="1"/>
  <c r="AU213" i="5"/>
  <c r="AV213" i="5" s="1"/>
  <c r="AU214" i="5"/>
  <c r="AU215" i="5"/>
  <c r="AU216" i="5"/>
  <c r="AV216" i="5" s="1"/>
  <c r="AU217" i="5"/>
  <c r="AV217" i="5" s="1"/>
  <c r="AU218" i="5"/>
  <c r="AU219" i="5"/>
  <c r="AU220" i="5"/>
  <c r="AV220" i="5" s="1"/>
  <c r="AU221" i="5"/>
  <c r="AV221" i="5" s="1"/>
  <c r="AU222" i="5"/>
  <c r="AU223" i="5"/>
  <c r="AU224" i="5"/>
  <c r="AV224" i="5" s="1"/>
  <c r="AU225" i="5"/>
  <c r="AV225" i="5" s="1"/>
  <c r="AU226" i="5"/>
  <c r="AU227" i="5"/>
  <c r="AU228" i="5"/>
  <c r="AV228" i="5" s="1"/>
  <c r="AU229" i="5"/>
  <c r="AV229" i="5" s="1"/>
  <c r="AU230" i="5"/>
  <c r="AU231" i="5"/>
  <c r="AU232" i="5"/>
  <c r="AV232" i="5" s="1"/>
  <c r="AU233" i="5"/>
  <c r="AV233" i="5" s="1"/>
  <c r="AU234" i="5"/>
  <c r="AU235" i="5"/>
  <c r="AU236" i="5"/>
  <c r="AV236" i="5" s="1"/>
  <c r="AU237" i="5"/>
  <c r="AV237" i="5" s="1"/>
  <c r="AU238" i="5"/>
  <c r="AU239" i="5"/>
  <c r="AU240" i="5"/>
  <c r="AV240" i="5" s="1"/>
  <c r="AU241" i="5"/>
  <c r="AV241" i="5" s="1"/>
  <c r="AU242" i="5"/>
  <c r="AU243" i="5"/>
  <c r="AU244" i="5"/>
  <c r="AV244" i="5" s="1"/>
  <c r="AU245" i="5"/>
  <c r="AV245" i="5" s="1"/>
  <c r="AU246" i="5"/>
  <c r="AU247" i="5"/>
  <c r="AU248" i="5"/>
  <c r="AV248" i="5" s="1"/>
  <c r="AU249" i="5"/>
  <c r="AV249" i="5" s="1"/>
  <c r="AU250" i="5"/>
  <c r="AU251" i="5"/>
  <c r="AU252" i="5"/>
  <c r="AV252" i="5" s="1"/>
  <c r="AU253" i="5"/>
  <c r="AV253" i="5" s="1"/>
  <c r="AU254" i="5"/>
  <c r="AU255" i="5"/>
  <c r="AU256" i="5"/>
  <c r="AV256" i="5" s="1"/>
  <c r="AU257" i="5"/>
  <c r="AV257" i="5" s="1"/>
  <c r="AU258" i="5"/>
  <c r="AU259" i="5"/>
  <c r="AU260" i="5"/>
  <c r="AV260" i="5" s="1"/>
  <c r="AU261" i="5"/>
  <c r="AV261" i="5" s="1"/>
  <c r="AU262" i="5"/>
  <c r="AU263" i="5"/>
  <c r="AU264" i="5"/>
  <c r="AV264" i="5" s="1"/>
  <c r="AU265" i="5"/>
  <c r="AV265" i="5" s="1"/>
  <c r="AU266" i="5"/>
  <c r="AU267" i="5"/>
  <c r="AU268" i="5"/>
  <c r="AU269" i="5"/>
  <c r="AU270" i="5"/>
  <c r="AU271" i="5"/>
  <c r="AU272" i="5"/>
  <c r="AV272" i="5" s="1"/>
  <c r="AU273" i="5"/>
  <c r="AV273" i="5" s="1"/>
  <c r="AU274" i="5"/>
  <c r="AU275" i="5"/>
  <c r="AU276" i="5"/>
  <c r="AV276" i="5" s="1"/>
  <c r="AU277" i="5"/>
  <c r="AV277" i="5" s="1"/>
  <c r="AU278" i="5"/>
  <c r="AU279" i="5"/>
  <c r="AU280" i="5"/>
  <c r="AV280" i="5" s="1"/>
  <c r="AU281" i="5"/>
  <c r="AV281" i="5" s="1"/>
  <c r="AU282" i="5"/>
  <c r="AU283" i="5"/>
  <c r="AU284" i="5"/>
  <c r="AV284" i="5" s="1"/>
  <c r="AU285" i="5"/>
  <c r="AU286" i="5"/>
  <c r="AU287" i="5"/>
  <c r="AU288" i="5"/>
  <c r="AV288" i="5" s="1"/>
  <c r="AU289" i="5"/>
  <c r="AV289" i="5" s="1"/>
  <c r="AU290" i="5"/>
  <c r="AU291" i="5"/>
  <c r="AU292" i="5"/>
  <c r="AV292" i="5" s="1"/>
  <c r="AU293" i="5"/>
  <c r="AV293" i="5" s="1"/>
  <c r="AU294" i="5"/>
  <c r="AU295" i="5"/>
  <c r="AU296" i="5"/>
  <c r="AV296" i="5" s="1"/>
  <c r="AU297" i="5"/>
  <c r="AV297" i="5" s="1"/>
  <c r="AU298" i="5"/>
  <c r="AU299" i="5"/>
  <c r="AU300" i="5"/>
  <c r="AV300" i="5" s="1"/>
  <c r="AU301" i="5"/>
  <c r="AU302" i="5"/>
  <c r="AU303" i="5"/>
  <c r="AU304" i="5"/>
  <c r="AV304" i="5" s="1"/>
  <c r="AU305" i="5"/>
  <c r="AV305" i="5" s="1"/>
  <c r="AU306" i="5"/>
  <c r="AU307" i="5"/>
  <c r="AU308" i="5"/>
  <c r="AV308" i="5" s="1"/>
  <c r="AU309" i="5"/>
  <c r="AV309" i="5" s="1"/>
  <c r="AU310" i="5"/>
  <c r="AU311" i="5"/>
  <c r="AU312" i="5"/>
  <c r="AV312" i="5" s="1"/>
  <c r="AU313" i="5"/>
  <c r="AV313" i="5" s="1"/>
  <c r="AU314" i="5"/>
  <c r="AU315" i="5"/>
  <c r="AU316" i="5"/>
  <c r="AV316" i="5" s="1"/>
  <c r="AU317" i="5"/>
  <c r="AU318" i="5"/>
  <c r="AU319" i="5"/>
  <c r="AU320" i="5"/>
  <c r="AV320" i="5" s="1"/>
  <c r="AU321" i="5"/>
  <c r="AV321" i="5" s="1"/>
  <c r="AU322" i="5"/>
  <c r="AU323" i="5"/>
  <c r="AU324" i="5"/>
  <c r="AV324" i="5" s="1"/>
  <c r="AU325" i="5"/>
  <c r="AV325" i="5" s="1"/>
  <c r="AU326" i="5"/>
  <c r="AU327" i="5"/>
  <c r="AU328" i="5"/>
  <c r="AV328" i="5" s="1"/>
  <c r="AU329" i="5"/>
  <c r="AV329" i="5" s="1"/>
  <c r="AU330" i="5"/>
  <c r="AU331" i="5"/>
  <c r="AU332" i="5"/>
  <c r="AU333" i="5"/>
  <c r="AU334" i="5"/>
  <c r="AU335" i="5"/>
  <c r="AU336" i="5"/>
  <c r="AV336" i="5" s="1"/>
  <c r="AU337" i="5"/>
  <c r="AV337" i="5" s="1"/>
  <c r="AU338" i="5"/>
  <c r="AU339" i="5"/>
  <c r="AU340" i="5"/>
  <c r="AV340" i="5" s="1"/>
  <c r="AU341" i="5"/>
  <c r="AV341" i="5" s="1"/>
  <c r="AU342" i="5"/>
  <c r="AU343" i="5"/>
  <c r="AU344" i="5"/>
  <c r="AV344" i="5" s="1"/>
  <c r="AU345" i="5"/>
  <c r="AV345" i="5" s="1"/>
  <c r="AU346" i="5"/>
  <c r="AU347" i="5"/>
  <c r="AU348" i="5"/>
  <c r="AV348" i="5" s="1"/>
  <c r="AU349" i="5"/>
  <c r="AU350" i="5"/>
  <c r="AU351" i="5"/>
  <c r="AU352" i="5"/>
  <c r="AV352" i="5" s="1"/>
  <c r="AU353" i="5"/>
  <c r="AV353" i="5" s="1"/>
  <c r="AU354" i="5"/>
  <c r="AU355" i="5"/>
  <c r="AU356" i="5"/>
  <c r="AV356" i="5" s="1"/>
  <c r="AU357" i="5"/>
  <c r="AV357" i="5" s="1"/>
  <c r="AU358" i="5"/>
  <c r="AU359" i="5"/>
  <c r="AU360" i="5"/>
  <c r="AV360" i="5" s="1"/>
  <c r="AU361" i="5"/>
  <c r="AV361" i="5" s="1"/>
  <c r="AU362" i="5"/>
  <c r="AU363" i="5"/>
  <c r="AU364" i="5"/>
  <c r="AV364" i="5" s="1"/>
  <c r="AU365" i="5"/>
  <c r="AU366" i="5"/>
  <c r="AU367" i="5"/>
  <c r="AU368" i="5"/>
  <c r="AV368" i="5" s="1"/>
  <c r="AU369" i="5"/>
  <c r="AV369" i="5" s="1"/>
  <c r="AU370" i="5"/>
  <c r="AU371" i="5"/>
  <c r="AU372" i="5"/>
  <c r="AV372" i="5" s="1"/>
  <c r="AU373" i="5"/>
  <c r="AV373" i="5" s="1"/>
  <c r="AU374" i="5"/>
  <c r="AU375" i="5"/>
  <c r="AU376" i="5"/>
  <c r="AV376" i="5" s="1"/>
  <c r="AU377" i="5"/>
  <c r="AV377" i="5" s="1"/>
  <c r="AU378" i="5"/>
  <c r="AU379" i="5"/>
  <c r="AU380" i="5"/>
  <c r="AV380" i="5" s="1"/>
  <c r="AU381" i="5"/>
  <c r="AU382" i="5"/>
  <c r="AU383" i="5"/>
  <c r="AU384" i="5"/>
  <c r="AV384" i="5" s="1"/>
  <c r="AU385" i="5"/>
  <c r="AV385" i="5" s="1"/>
  <c r="AU386" i="5"/>
  <c r="AU387" i="5"/>
  <c r="AU388" i="5"/>
  <c r="AV388" i="5" s="1"/>
  <c r="AU389" i="5"/>
  <c r="AV389" i="5" s="1"/>
  <c r="AU390" i="5"/>
  <c r="AU391" i="5"/>
  <c r="AU392" i="5"/>
  <c r="AV392" i="5" s="1"/>
  <c r="AU393" i="5"/>
  <c r="AV393" i="5" s="1"/>
  <c r="AU394" i="5"/>
  <c r="AU395" i="5"/>
  <c r="AU396" i="5"/>
  <c r="AU397" i="5"/>
  <c r="AU398" i="5"/>
  <c r="AU399" i="5"/>
  <c r="AU400" i="5"/>
  <c r="AV400" i="5" s="1"/>
  <c r="AU401" i="5"/>
  <c r="AV401" i="5" s="1"/>
  <c r="AU402" i="5"/>
  <c r="AU403" i="5"/>
  <c r="AU404" i="5"/>
  <c r="AV404" i="5" s="1"/>
  <c r="AU405" i="5"/>
  <c r="AV405" i="5" s="1"/>
  <c r="AU406" i="5"/>
  <c r="AU407" i="5"/>
  <c r="AU408" i="5"/>
  <c r="AV408" i="5" s="1"/>
  <c r="AU409" i="5"/>
  <c r="AV409" i="5" s="1"/>
  <c r="AU410" i="5"/>
  <c r="AU411" i="5"/>
  <c r="AU412" i="5"/>
  <c r="AV412" i="5" s="1"/>
  <c r="AU413" i="5"/>
  <c r="AU414" i="5"/>
  <c r="AU415" i="5"/>
  <c r="AU416" i="5"/>
  <c r="AV416" i="5" s="1"/>
  <c r="AU417" i="5"/>
  <c r="AV417" i="5" s="1"/>
  <c r="AU418" i="5"/>
  <c r="AU419" i="5"/>
  <c r="AU420" i="5"/>
  <c r="AV420" i="5" s="1"/>
  <c r="AU421" i="5"/>
  <c r="AV421" i="5" s="1"/>
  <c r="AU422" i="5"/>
  <c r="AU423" i="5"/>
  <c r="AU424" i="5"/>
  <c r="AV424" i="5" s="1"/>
  <c r="AU425" i="5"/>
  <c r="AV425" i="5" s="1"/>
  <c r="AU426" i="5"/>
  <c r="AU427" i="5"/>
  <c r="AU428" i="5"/>
  <c r="AV428" i="5" s="1"/>
  <c r="AU429" i="5"/>
  <c r="AU430" i="5"/>
  <c r="AU431" i="5"/>
  <c r="AU432" i="5"/>
  <c r="AV432" i="5" s="1"/>
  <c r="AU433" i="5"/>
  <c r="AV433" i="5" s="1"/>
  <c r="AU434" i="5"/>
  <c r="AU435" i="5"/>
  <c r="AU436" i="5"/>
  <c r="AV436" i="5" s="1"/>
  <c r="AU437" i="5"/>
  <c r="AV437" i="5" s="1"/>
  <c r="AU438" i="5"/>
  <c r="AU439" i="5"/>
  <c r="AU440" i="5"/>
  <c r="AV440" i="5" s="1"/>
  <c r="AU441" i="5"/>
  <c r="AV441" i="5" s="1"/>
  <c r="AU442" i="5"/>
  <c r="AU443" i="5"/>
  <c r="AU444" i="5"/>
  <c r="AV444" i="5" s="1"/>
  <c r="AU445" i="5"/>
  <c r="AU446" i="5"/>
  <c r="AU447" i="5"/>
  <c r="AU448" i="5"/>
  <c r="AV448" i="5" s="1"/>
  <c r="AU449" i="5"/>
  <c r="AV449" i="5" s="1"/>
  <c r="AU450" i="5"/>
  <c r="AU451" i="5"/>
  <c r="AU452" i="5"/>
  <c r="AV452" i="5" s="1"/>
  <c r="AU453" i="5"/>
  <c r="AV453" i="5" s="1"/>
  <c r="AU454" i="5"/>
  <c r="AU455" i="5"/>
  <c r="AU456" i="5"/>
  <c r="AV456" i="5" s="1"/>
  <c r="AU457" i="5"/>
  <c r="AV457" i="5" s="1"/>
  <c r="AU458" i="5"/>
  <c r="AU459" i="5"/>
  <c r="AU460" i="5"/>
  <c r="AU461" i="5"/>
  <c r="AU462" i="5"/>
  <c r="AU463" i="5"/>
  <c r="AU464" i="5"/>
  <c r="AV464" i="5" s="1"/>
  <c r="AU465" i="5"/>
  <c r="AV465" i="5" s="1"/>
  <c r="AU466" i="5"/>
  <c r="AU467" i="5"/>
  <c r="AU468" i="5"/>
  <c r="AV468" i="5" s="1"/>
  <c r="AU469" i="5"/>
  <c r="AV469" i="5" s="1"/>
  <c r="AU470" i="5"/>
  <c r="AU471" i="5"/>
  <c r="AU472" i="5"/>
  <c r="AU473" i="5"/>
  <c r="AV473" i="5" s="1"/>
  <c r="AU474" i="5"/>
  <c r="AU475" i="5"/>
  <c r="AU476" i="5"/>
  <c r="AU477" i="5"/>
  <c r="AU478" i="5"/>
  <c r="AU479" i="5"/>
  <c r="AU480" i="5"/>
  <c r="AV480" i="5" s="1"/>
  <c r="AU481" i="5"/>
  <c r="AV481" i="5" s="1"/>
  <c r="AU482" i="5"/>
  <c r="AU483" i="5"/>
  <c r="AU484" i="5"/>
  <c r="AV484" i="5" s="1"/>
  <c r="AU485" i="5"/>
  <c r="AV485" i="5" s="1"/>
  <c r="AU486" i="5"/>
  <c r="AU487" i="5"/>
  <c r="AU488" i="5"/>
  <c r="AU489" i="5"/>
  <c r="AV489" i="5" s="1"/>
  <c r="AU490" i="5"/>
  <c r="AU491" i="5"/>
  <c r="AU492" i="5"/>
  <c r="AU493" i="5"/>
  <c r="AU494" i="5"/>
  <c r="AU495" i="5"/>
  <c r="AU496" i="5"/>
  <c r="AV496" i="5" s="1"/>
  <c r="AU497" i="5"/>
  <c r="AV497" i="5" s="1"/>
  <c r="AU498" i="5"/>
  <c r="AU499" i="5"/>
  <c r="AU500" i="5"/>
  <c r="AU501" i="5"/>
  <c r="AU502" i="5"/>
  <c r="AU503" i="5"/>
  <c r="AU504" i="5"/>
  <c r="AV504" i="5" s="1"/>
  <c r="AU505" i="5"/>
  <c r="AV505" i="5" s="1"/>
  <c r="AU506" i="5"/>
  <c r="AU507" i="5"/>
  <c r="AU508" i="5"/>
  <c r="AU509" i="5"/>
  <c r="AU510" i="5"/>
  <c r="AU511" i="5"/>
  <c r="AU512" i="5"/>
  <c r="AV512" i="5" s="1"/>
  <c r="AU513" i="5"/>
  <c r="AV513" i="5" s="1"/>
  <c r="AU514" i="5"/>
  <c r="AU515" i="5"/>
  <c r="AU516" i="5"/>
  <c r="AU517" i="5"/>
  <c r="AV517" i="5" s="1"/>
  <c r="AU518" i="5"/>
  <c r="AU519" i="5"/>
  <c r="AU520" i="5"/>
  <c r="AU521" i="5"/>
  <c r="AU522" i="5"/>
  <c r="AU523" i="5"/>
  <c r="AU524" i="5"/>
  <c r="AV524" i="5" s="1"/>
  <c r="AU525" i="5"/>
  <c r="AV525" i="5" s="1"/>
  <c r="AU526" i="5"/>
  <c r="AU527" i="5"/>
  <c r="AU528" i="5"/>
  <c r="AU529" i="5"/>
  <c r="AV529" i="5" s="1"/>
  <c r="AU530" i="5"/>
  <c r="AU531" i="5"/>
  <c r="AU532" i="5"/>
  <c r="AV532" i="5" s="1"/>
  <c r="AU533" i="5"/>
  <c r="AV533" i="5" s="1"/>
  <c r="AU534" i="5"/>
  <c r="AU535" i="5"/>
  <c r="AU536" i="5"/>
  <c r="AU537" i="5"/>
  <c r="AU538" i="5"/>
  <c r="AU539" i="5"/>
  <c r="AU540" i="5"/>
  <c r="AV540" i="5" s="1"/>
  <c r="AU541" i="5"/>
  <c r="AV541" i="5" s="1"/>
  <c r="AU542" i="5"/>
  <c r="AU543" i="5"/>
  <c r="AU544" i="5"/>
  <c r="AV544" i="5" s="1"/>
  <c r="AU545" i="5"/>
  <c r="AV545" i="5" s="1"/>
  <c r="AU546" i="5"/>
  <c r="AU547" i="5"/>
  <c r="AU548" i="5"/>
  <c r="AV548" i="5" s="1"/>
  <c r="AU549" i="5"/>
  <c r="AV549" i="5" s="1"/>
  <c r="AU550" i="5"/>
  <c r="AU551" i="5"/>
  <c r="AU552" i="5"/>
  <c r="AU553" i="5"/>
  <c r="AV553" i="5" s="1"/>
  <c r="AU554" i="5"/>
  <c r="AU555" i="5"/>
  <c r="AU556" i="5"/>
  <c r="AV556" i="5" s="1"/>
  <c r="AU557" i="5"/>
  <c r="AV557" i="5" s="1"/>
  <c r="AU558" i="5"/>
  <c r="AU559" i="5"/>
  <c r="AU560" i="5"/>
  <c r="AV560" i="5" s="1"/>
  <c r="AU561" i="5"/>
  <c r="AV561" i="5" s="1"/>
  <c r="AU562" i="5"/>
  <c r="AU563" i="5"/>
  <c r="AU564" i="5"/>
  <c r="AV564" i="5" s="1"/>
  <c r="AU565" i="5"/>
  <c r="AV565" i="5" s="1"/>
  <c r="AU566" i="5"/>
  <c r="AU567" i="5"/>
  <c r="AU568" i="5"/>
  <c r="AU569" i="5"/>
  <c r="AV569" i="5" s="1"/>
  <c r="AU570" i="5"/>
  <c r="AU571" i="5"/>
  <c r="AU572" i="5"/>
  <c r="AV572" i="5" s="1"/>
  <c r="AU573" i="5"/>
  <c r="AV573" i="5" s="1"/>
  <c r="AU574" i="5"/>
  <c r="AU575" i="5"/>
  <c r="AU576" i="5"/>
  <c r="AV576" i="5" s="1"/>
  <c r="AU577" i="5"/>
  <c r="AV577" i="5" s="1"/>
  <c r="AU578" i="5"/>
  <c r="AU579" i="5"/>
  <c r="AU580" i="5"/>
  <c r="AV580" i="5" s="1"/>
  <c r="AU581" i="5"/>
  <c r="AV581" i="5" s="1"/>
  <c r="AU582" i="5"/>
  <c r="AU583" i="5"/>
  <c r="AU584" i="5"/>
  <c r="AU585" i="5"/>
  <c r="AV585" i="5" s="1"/>
  <c r="AU586" i="5"/>
  <c r="AU587" i="5"/>
  <c r="AU588" i="5"/>
  <c r="AV588" i="5" s="1"/>
  <c r="AU589" i="5"/>
  <c r="AV589" i="5" s="1"/>
  <c r="AU590" i="5"/>
  <c r="AU591" i="5"/>
  <c r="AU592" i="5"/>
  <c r="AV592" i="5" s="1"/>
  <c r="AU593" i="5"/>
  <c r="AV593" i="5" s="1"/>
  <c r="AU594" i="5"/>
  <c r="AU595" i="5"/>
  <c r="AU596" i="5"/>
  <c r="AV596" i="5" s="1"/>
  <c r="AU597" i="5"/>
  <c r="AV597" i="5" s="1"/>
  <c r="AU598" i="5"/>
  <c r="AU599" i="5"/>
  <c r="AU600" i="5"/>
  <c r="AU601" i="5"/>
  <c r="AV601" i="5" s="1"/>
  <c r="AU602" i="5"/>
  <c r="AU603" i="5"/>
  <c r="AU604" i="5"/>
  <c r="AV604" i="5" s="1"/>
  <c r="AU605" i="5"/>
  <c r="AV605" i="5" s="1"/>
  <c r="AU606" i="5"/>
  <c r="AU607" i="5"/>
  <c r="AU608" i="5"/>
  <c r="AV608" i="5" s="1"/>
  <c r="AU609" i="5"/>
  <c r="AV609" i="5" s="1"/>
  <c r="AU610" i="5"/>
  <c r="AU611" i="5"/>
  <c r="AU612" i="5"/>
  <c r="AV612" i="5" s="1"/>
  <c r="AU613" i="5"/>
  <c r="AV613" i="5" s="1"/>
  <c r="AU614" i="5"/>
  <c r="AU615" i="5"/>
  <c r="AU616" i="5"/>
  <c r="AU617" i="5"/>
  <c r="AV617" i="5" s="1"/>
  <c r="AU618" i="5"/>
  <c r="AU619" i="5"/>
  <c r="AU620" i="5"/>
  <c r="AV620" i="5" s="1"/>
  <c r="AU621" i="5"/>
  <c r="AV621" i="5" s="1"/>
  <c r="AU622" i="5"/>
  <c r="AU623" i="5"/>
  <c r="AU624" i="5"/>
  <c r="AV624" i="5" s="1"/>
  <c r="AU625" i="5"/>
  <c r="AV625" i="5" s="1"/>
  <c r="AU626" i="5"/>
  <c r="AU627" i="5"/>
  <c r="AU628" i="5"/>
  <c r="AV628" i="5" s="1"/>
  <c r="AU629" i="5"/>
  <c r="AV629" i="5" s="1"/>
  <c r="AU630" i="5"/>
  <c r="AU631" i="5"/>
  <c r="AU632" i="5"/>
  <c r="AV632" i="5" s="1"/>
  <c r="AU633" i="5"/>
  <c r="AV633" i="5" s="1"/>
  <c r="AU634" i="5"/>
  <c r="AU635" i="5"/>
  <c r="AU636" i="5"/>
  <c r="AV636" i="5" s="1"/>
  <c r="AU637" i="5"/>
  <c r="AV637" i="5" s="1"/>
  <c r="AU638" i="5"/>
  <c r="AU639" i="5"/>
  <c r="AU640" i="5"/>
  <c r="AV640" i="5" s="1"/>
  <c r="AU641" i="5"/>
  <c r="AV641" i="5" s="1"/>
  <c r="AU642" i="5"/>
  <c r="AU643" i="5"/>
  <c r="AU644" i="5"/>
  <c r="AV644" i="5" s="1"/>
  <c r="AU645" i="5"/>
  <c r="AV645" i="5" s="1"/>
  <c r="AU646" i="5"/>
  <c r="AU647" i="5"/>
  <c r="AU648" i="5"/>
  <c r="AU649" i="5"/>
  <c r="AV649" i="5" s="1"/>
  <c r="AU650" i="5"/>
  <c r="AU651" i="5"/>
  <c r="AU652" i="5"/>
  <c r="AV652" i="5" s="1"/>
  <c r="AU653" i="5"/>
  <c r="AV653" i="5" s="1"/>
  <c r="AU654" i="5"/>
  <c r="AU655" i="5"/>
  <c r="AU656" i="5"/>
  <c r="AV656" i="5" s="1"/>
  <c r="AU657" i="5"/>
  <c r="AV657" i="5" s="1"/>
  <c r="AU658" i="5"/>
  <c r="AU659" i="5"/>
  <c r="AU660" i="5"/>
  <c r="AV660" i="5" s="1"/>
  <c r="AU661" i="5"/>
  <c r="AV661" i="5" s="1"/>
  <c r="AU662" i="5"/>
  <c r="AU663" i="5"/>
  <c r="AU664" i="5"/>
  <c r="AU665" i="5"/>
  <c r="AV665" i="5" s="1"/>
  <c r="AU666" i="5"/>
  <c r="AU667" i="5"/>
  <c r="AU668" i="5"/>
  <c r="AV668" i="5" s="1"/>
  <c r="AU669" i="5"/>
  <c r="AV669" i="5" s="1"/>
  <c r="AU670" i="5"/>
  <c r="AU671" i="5"/>
  <c r="AU672" i="5"/>
  <c r="AV672" i="5" s="1"/>
  <c r="AU673" i="5"/>
  <c r="AV673" i="5" s="1"/>
  <c r="AU674" i="5"/>
  <c r="AU675" i="5"/>
  <c r="AU676" i="5"/>
  <c r="AV676" i="5" s="1"/>
  <c r="AU677" i="5"/>
  <c r="AV677" i="5" s="1"/>
  <c r="AU678" i="5"/>
  <c r="AU679" i="5"/>
  <c r="AU680" i="5"/>
  <c r="AU681" i="5"/>
  <c r="AV681" i="5" s="1"/>
  <c r="AU682" i="5"/>
  <c r="AU683" i="5"/>
  <c r="AU684" i="5"/>
  <c r="AV684" i="5" s="1"/>
  <c r="AU685" i="5"/>
  <c r="AV685" i="5" s="1"/>
  <c r="AU686" i="5"/>
  <c r="AU687" i="5"/>
  <c r="AU688" i="5"/>
  <c r="AV688" i="5" s="1"/>
  <c r="AU689" i="5"/>
  <c r="AV689" i="5" s="1"/>
  <c r="AU690" i="5"/>
  <c r="AU691" i="5"/>
  <c r="AU692" i="5"/>
  <c r="AV692" i="5" s="1"/>
  <c r="AU693" i="5"/>
  <c r="AV693" i="5" s="1"/>
  <c r="AU694" i="5"/>
  <c r="AU695" i="5"/>
  <c r="AU696" i="5"/>
  <c r="AU697" i="5"/>
  <c r="AV697" i="5" s="1"/>
  <c r="AU698" i="5"/>
  <c r="AU699" i="5"/>
  <c r="AU700" i="5"/>
  <c r="AV700" i="5" s="1"/>
  <c r="AU701" i="5"/>
  <c r="AV701" i="5" s="1"/>
  <c r="AU702" i="5"/>
  <c r="AU703" i="5"/>
  <c r="AU704" i="5"/>
  <c r="AV704" i="5" s="1"/>
  <c r="AU705" i="5"/>
  <c r="AV705" i="5" s="1"/>
  <c r="AU706" i="5"/>
  <c r="AU707" i="5"/>
  <c r="AU708" i="5"/>
  <c r="AV708" i="5" s="1"/>
  <c r="AU709" i="5"/>
  <c r="AV709" i="5" s="1"/>
  <c r="AU710" i="5"/>
  <c r="AU711" i="5"/>
  <c r="AU712" i="5"/>
  <c r="AU713" i="5"/>
  <c r="AV713" i="5" s="1"/>
  <c r="AU714" i="5"/>
  <c r="AU715" i="5"/>
  <c r="AU716" i="5"/>
  <c r="AV716" i="5" s="1"/>
  <c r="AU717" i="5"/>
  <c r="AV717" i="5" s="1"/>
  <c r="AU718" i="5"/>
  <c r="AU719" i="5"/>
  <c r="AU720" i="5"/>
  <c r="AU721" i="5"/>
  <c r="AU722" i="5"/>
  <c r="AU723" i="5"/>
  <c r="AU724" i="5"/>
  <c r="AV724" i="5" s="1"/>
  <c r="AU725" i="5"/>
  <c r="AU726" i="5"/>
  <c r="AU727" i="5"/>
  <c r="AU728" i="5"/>
  <c r="AV728" i="5" s="1"/>
  <c r="AU729" i="5"/>
  <c r="AV729" i="5" s="1"/>
  <c r="AU730" i="5"/>
  <c r="AU731" i="5"/>
  <c r="AU732" i="5"/>
  <c r="AV732" i="5" s="1"/>
  <c r="AU733" i="5"/>
  <c r="AV733" i="5" s="1"/>
  <c r="AU734" i="5"/>
  <c r="AU735" i="5"/>
  <c r="AU736" i="5"/>
  <c r="AV736" i="5" s="1"/>
  <c r="AU737" i="5"/>
  <c r="AV737" i="5" s="1"/>
  <c r="AU738" i="5"/>
  <c r="AU739" i="5"/>
  <c r="AU740" i="5"/>
  <c r="AV740" i="5" s="1"/>
  <c r="AU741" i="5"/>
  <c r="AV741" i="5" s="1"/>
  <c r="AU742" i="5"/>
  <c r="AU743" i="5"/>
  <c r="AU744" i="5"/>
  <c r="AU745" i="5"/>
  <c r="AV745" i="5" s="1"/>
  <c r="AU746" i="5"/>
  <c r="AU747" i="5"/>
  <c r="AU748" i="5"/>
  <c r="AV748" i="5" s="1"/>
  <c r="AU749" i="5"/>
  <c r="AV749" i="5" s="1"/>
  <c r="AU750" i="5"/>
  <c r="AU751" i="5"/>
  <c r="AU752" i="5"/>
  <c r="AU753" i="5"/>
  <c r="AU754" i="5"/>
  <c r="AU755" i="5"/>
  <c r="AU756" i="5"/>
  <c r="AV756" i="5" s="1"/>
  <c r="AU757" i="5"/>
  <c r="AV757" i="5" s="1"/>
  <c r="AU758" i="5"/>
  <c r="AU759" i="5"/>
  <c r="AU760" i="5"/>
  <c r="AV760" i="5" s="1"/>
  <c r="AU761" i="5"/>
  <c r="AV761" i="5" s="1"/>
  <c r="AU762" i="5"/>
  <c r="AU763" i="5"/>
  <c r="AU764" i="5"/>
  <c r="AU765" i="5"/>
  <c r="AU766" i="5"/>
  <c r="AU767" i="5"/>
  <c r="AU768" i="5"/>
  <c r="AV768" i="5" s="1"/>
  <c r="AU769" i="5"/>
  <c r="AV769" i="5" s="1"/>
  <c r="AU770" i="5"/>
  <c r="AU771" i="5"/>
  <c r="AU772" i="5"/>
  <c r="AV772" i="5" s="1"/>
  <c r="AU773" i="5"/>
  <c r="AV773" i="5" s="1"/>
  <c r="AU774" i="5"/>
  <c r="AU775" i="5"/>
  <c r="AU776" i="5"/>
  <c r="AU777" i="5"/>
  <c r="AV777" i="5" s="1"/>
  <c r="AU778" i="5"/>
  <c r="AU779" i="5"/>
  <c r="AU780" i="5"/>
  <c r="AV780" i="5" s="1"/>
  <c r="AU781" i="5"/>
  <c r="AV781" i="5" s="1"/>
  <c r="AU782" i="5"/>
  <c r="AU783" i="5"/>
  <c r="AU784" i="5"/>
  <c r="AU785" i="5"/>
  <c r="AU786" i="5"/>
  <c r="AU787" i="5"/>
  <c r="AU788" i="5"/>
  <c r="AV788" i="5" s="1"/>
  <c r="AU789" i="5"/>
  <c r="AV789" i="5" s="1"/>
  <c r="AU790" i="5"/>
  <c r="AU791" i="5"/>
  <c r="AU792" i="5"/>
  <c r="AV792" i="5" s="1"/>
  <c r="AU793" i="5"/>
  <c r="AV793" i="5" s="1"/>
  <c r="AU794" i="5"/>
  <c r="AU795" i="5"/>
  <c r="AU796" i="5"/>
  <c r="AV796" i="5" s="1"/>
  <c r="AU797" i="5"/>
  <c r="AU798" i="5"/>
  <c r="AU799" i="5"/>
  <c r="AU800" i="5"/>
  <c r="AV800" i="5" s="1"/>
  <c r="AU801" i="5"/>
  <c r="AV801" i="5" s="1"/>
  <c r="AU802" i="5"/>
  <c r="AU803" i="5"/>
  <c r="AU804" i="5"/>
  <c r="AV804" i="5" s="1"/>
  <c r="AU805" i="5"/>
  <c r="AV805" i="5" s="1"/>
  <c r="AU806" i="5"/>
  <c r="AU807" i="5"/>
  <c r="AU808" i="5"/>
  <c r="AV808" i="5" s="1"/>
  <c r="AU809" i="5"/>
  <c r="AV809" i="5" s="1"/>
  <c r="AU810" i="5"/>
  <c r="AU811" i="5"/>
  <c r="AU812" i="5"/>
  <c r="AV812" i="5" s="1"/>
  <c r="AU813" i="5"/>
  <c r="AV813" i="5" s="1"/>
  <c r="AU814" i="5"/>
  <c r="AU815" i="5"/>
  <c r="AU816" i="5"/>
  <c r="AV816" i="5" s="1"/>
  <c r="AU817" i="5"/>
  <c r="AU818" i="5"/>
  <c r="AU819" i="5"/>
  <c r="AU820" i="5"/>
  <c r="AV820" i="5" s="1"/>
  <c r="AU821" i="5"/>
  <c r="AV821" i="5" s="1"/>
  <c r="AU822" i="5"/>
  <c r="AU823" i="5"/>
  <c r="AU824" i="5"/>
  <c r="AV824" i="5" s="1"/>
  <c r="AU825" i="5"/>
  <c r="AV825" i="5" s="1"/>
  <c r="AU826" i="5"/>
  <c r="AU827" i="5"/>
  <c r="AU828" i="5"/>
  <c r="AV828" i="5" s="1"/>
  <c r="AU829" i="5"/>
  <c r="AU830" i="5"/>
  <c r="AU831" i="5"/>
  <c r="AU832" i="5"/>
  <c r="AV832" i="5" s="1"/>
  <c r="AU833" i="5"/>
  <c r="AV833" i="5" s="1"/>
  <c r="AU834" i="5"/>
  <c r="AU835" i="5"/>
  <c r="AU836" i="5"/>
  <c r="AV836" i="5" s="1"/>
  <c r="AU837" i="5"/>
  <c r="AV837" i="5" s="1"/>
  <c r="AU838" i="5"/>
  <c r="AU839" i="5"/>
  <c r="AU840" i="5"/>
  <c r="AU841" i="5"/>
  <c r="AV841" i="5" s="1"/>
  <c r="AU842" i="5"/>
  <c r="AU843" i="5"/>
  <c r="AU844" i="5"/>
  <c r="AV844" i="5" s="1"/>
  <c r="AU845" i="5"/>
  <c r="AV845" i="5" s="1"/>
  <c r="AU846" i="5"/>
  <c r="AU847" i="5"/>
  <c r="AU848" i="5"/>
  <c r="AV848" i="5" s="1"/>
  <c r="AU849" i="5"/>
  <c r="AU850" i="5"/>
  <c r="AU851" i="5"/>
  <c r="AU852" i="5"/>
  <c r="AV852" i="5" s="1"/>
  <c r="AU853" i="5"/>
  <c r="AV853" i="5" s="1"/>
  <c r="AU854" i="5"/>
  <c r="AU855" i="5"/>
  <c r="AU856" i="5"/>
  <c r="AV856" i="5" s="1"/>
  <c r="AU857" i="5"/>
  <c r="AV857" i="5" s="1"/>
  <c r="AU858" i="5"/>
  <c r="AU859" i="5"/>
  <c r="AU860" i="5"/>
  <c r="AV860" i="5" s="1"/>
  <c r="AU861" i="5"/>
  <c r="AU862" i="5"/>
  <c r="AU863" i="5"/>
  <c r="AU864" i="5"/>
  <c r="AV864" i="5" s="1"/>
  <c r="AU865" i="5"/>
  <c r="AV865" i="5" s="1"/>
  <c r="AU866" i="5"/>
  <c r="AU867" i="5"/>
  <c r="AU868" i="5"/>
  <c r="AV868" i="5" s="1"/>
  <c r="AU869" i="5"/>
  <c r="AV869" i="5" s="1"/>
  <c r="AU870" i="5"/>
  <c r="AU871" i="5"/>
  <c r="AU872" i="5"/>
  <c r="AU873" i="5"/>
  <c r="AV873" i="5" s="1"/>
  <c r="AU874" i="5"/>
  <c r="AU875" i="5"/>
  <c r="AU876" i="5"/>
  <c r="AV876" i="5" s="1"/>
  <c r="AU877" i="5"/>
  <c r="AV877" i="5" s="1"/>
  <c r="AU878" i="5"/>
  <c r="AU879" i="5"/>
  <c r="AU880" i="5"/>
  <c r="AV880" i="5" s="1"/>
  <c r="AU881" i="5"/>
  <c r="AV881" i="5" s="1"/>
  <c r="AU882" i="5"/>
  <c r="AU883" i="5"/>
  <c r="AU884" i="5"/>
  <c r="AV884" i="5" s="1"/>
  <c r="AU885" i="5"/>
  <c r="AV885" i="5" s="1"/>
  <c r="AU886" i="5"/>
  <c r="AU887" i="5"/>
  <c r="AU888" i="5"/>
  <c r="AV888" i="5" s="1"/>
  <c r="AU889" i="5"/>
  <c r="AV889" i="5" s="1"/>
  <c r="AU890" i="5"/>
  <c r="AU891" i="5"/>
  <c r="AU892" i="5"/>
  <c r="AV892" i="5" s="1"/>
  <c r="AU893" i="5"/>
  <c r="AV893" i="5" s="1"/>
  <c r="AU894" i="5"/>
  <c r="AU895" i="5"/>
  <c r="AU896" i="5"/>
  <c r="AV896" i="5" s="1"/>
  <c r="AU897" i="5"/>
  <c r="AV897" i="5" s="1"/>
  <c r="AU898" i="5"/>
  <c r="AU899" i="5"/>
  <c r="AU900" i="5"/>
  <c r="AV900" i="5" s="1"/>
  <c r="AU901" i="5"/>
  <c r="AV901" i="5" s="1"/>
  <c r="AU902" i="5"/>
  <c r="AU903" i="5"/>
  <c r="AU904" i="5"/>
  <c r="AV904" i="5" s="1"/>
  <c r="AU905" i="5"/>
  <c r="AV905" i="5" s="1"/>
  <c r="AU906" i="5"/>
  <c r="AU907" i="5"/>
  <c r="AU908" i="5"/>
  <c r="AV908" i="5" s="1"/>
  <c r="AU909" i="5"/>
  <c r="AV909" i="5" s="1"/>
  <c r="AU910" i="5"/>
  <c r="AU911" i="5"/>
  <c r="AU912" i="5"/>
  <c r="AV912" i="5" s="1"/>
  <c r="AU913" i="5"/>
  <c r="AV913" i="5" s="1"/>
  <c r="AU914" i="5"/>
  <c r="AU915" i="5"/>
  <c r="AU916" i="5"/>
  <c r="AV916" i="5" s="1"/>
  <c r="AU917" i="5"/>
  <c r="AV917" i="5" s="1"/>
  <c r="AU918" i="5"/>
  <c r="AU919" i="5"/>
  <c r="AU920" i="5"/>
  <c r="AV920" i="5" s="1"/>
  <c r="AU921" i="5"/>
  <c r="AV921" i="5" s="1"/>
  <c r="AU922" i="5"/>
  <c r="AU923" i="5"/>
  <c r="AU924" i="5"/>
  <c r="AV924" i="5" s="1"/>
  <c r="AU925" i="5"/>
  <c r="AV925" i="5" s="1"/>
  <c r="AU926" i="5"/>
  <c r="AU927" i="5"/>
  <c r="AU928" i="5"/>
  <c r="AV928" i="5" s="1"/>
  <c r="AU929" i="5"/>
  <c r="AV929" i="5" s="1"/>
  <c r="AU930" i="5"/>
  <c r="AU931" i="5"/>
  <c r="AU932" i="5"/>
  <c r="AV932" i="5" s="1"/>
  <c r="AU933" i="5"/>
  <c r="AV933" i="5" s="1"/>
  <c r="AU934" i="5"/>
  <c r="AU935" i="5"/>
  <c r="AU936" i="5"/>
  <c r="AV936" i="5" s="1"/>
  <c r="AU937" i="5"/>
  <c r="AV937" i="5" s="1"/>
  <c r="AU938" i="5"/>
  <c r="AU939" i="5"/>
  <c r="AU940" i="5"/>
  <c r="AU941" i="5"/>
  <c r="AV941" i="5" s="1"/>
  <c r="AU942" i="5"/>
  <c r="AU943" i="5"/>
  <c r="AU944" i="5"/>
  <c r="AV944" i="5" s="1"/>
  <c r="AU945" i="5"/>
  <c r="AV945" i="5" s="1"/>
  <c r="AU946" i="5"/>
  <c r="AU947" i="5"/>
  <c r="AU948" i="5"/>
  <c r="AV948" i="5" s="1"/>
  <c r="AU949" i="5"/>
  <c r="AV949" i="5" s="1"/>
  <c r="AU950" i="5"/>
  <c r="AU951" i="5"/>
  <c r="AU952" i="5"/>
  <c r="AV952" i="5" s="1"/>
  <c r="AU953" i="5"/>
  <c r="AV953" i="5" s="1"/>
  <c r="AU954" i="5"/>
  <c r="AU955" i="5"/>
  <c r="AU956" i="5"/>
  <c r="AV956" i="5" s="1"/>
  <c r="AU957" i="5"/>
  <c r="AV957" i="5" s="1"/>
  <c r="AU958" i="5"/>
  <c r="AU959" i="5"/>
  <c r="AU960" i="5"/>
  <c r="AV960" i="5" s="1"/>
  <c r="AU961" i="5"/>
  <c r="AV961" i="5" s="1"/>
  <c r="AU962" i="5"/>
  <c r="AU963" i="5"/>
  <c r="AU964" i="5"/>
  <c r="AV964" i="5" s="1"/>
  <c r="AU965" i="5"/>
  <c r="AV965" i="5" s="1"/>
  <c r="AU966" i="5"/>
  <c r="AU967" i="5"/>
  <c r="AU968" i="5"/>
  <c r="AV968" i="5" s="1"/>
  <c r="AU969" i="5"/>
  <c r="AV969" i="5" s="1"/>
  <c r="AU970" i="5"/>
  <c r="AU971" i="5"/>
  <c r="AU972" i="5"/>
  <c r="AV972" i="5" s="1"/>
  <c r="AU973" i="5"/>
  <c r="AV973" i="5" s="1"/>
  <c r="AU974" i="5"/>
  <c r="AU975" i="5"/>
  <c r="AU976" i="5"/>
  <c r="AV976" i="5" s="1"/>
  <c r="AU977" i="5"/>
  <c r="AV977" i="5" s="1"/>
  <c r="AU978" i="5"/>
  <c r="AU979" i="5"/>
  <c r="AU980" i="5"/>
  <c r="AV980" i="5" s="1"/>
  <c r="AU981" i="5"/>
  <c r="AV981" i="5" s="1"/>
  <c r="AU982" i="5"/>
  <c r="AU983" i="5"/>
  <c r="AU984" i="5"/>
  <c r="AV984" i="5" s="1"/>
  <c r="AU985" i="5"/>
  <c r="AV985" i="5" s="1"/>
  <c r="AU986" i="5"/>
  <c r="AU987" i="5"/>
  <c r="AU988" i="5"/>
  <c r="AV988" i="5" s="1"/>
  <c r="AU989" i="5"/>
  <c r="AV989" i="5" s="1"/>
  <c r="AU990" i="5"/>
  <c r="AU991" i="5"/>
  <c r="AU992" i="5"/>
  <c r="AV992" i="5" s="1"/>
  <c r="AU993" i="5"/>
  <c r="AV993" i="5" s="1"/>
  <c r="AU994" i="5"/>
  <c r="AU995" i="5"/>
  <c r="AU996" i="5"/>
  <c r="AV996" i="5" s="1"/>
  <c r="AU997" i="5"/>
  <c r="AV997" i="5" s="1"/>
  <c r="AU998" i="5"/>
  <c r="AU999" i="5"/>
  <c r="AU1000" i="5"/>
  <c r="AV1000" i="5" s="1"/>
  <c r="AU1001" i="5"/>
  <c r="AV1001" i="5" s="1"/>
  <c r="AU1002" i="5"/>
  <c r="AU1003" i="5"/>
  <c r="AU1004" i="5"/>
  <c r="AV1004" i="5" s="1"/>
  <c r="AU1005" i="5"/>
  <c r="AV1005" i="5" s="1"/>
  <c r="AU1006" i="5"/>
  <c r="AU1007" i="5"/>
  <c r="AU1008" i="5"/>
  <c r="AV1008" i="5" s="1"/>
  <c r="AU1009" i="5"/>
  <c r="AV1009" i="5" s="1"/>
  <c r="AU1010" i="5"/>
  <c r="AU1011" i="5"/>
  <c r="AU1012" i="5"/>
  <c r="AV1012" i="5" s="1"/>
  <c r="AU1013" i="5"/>
  <c r="AV1013" i="5" s="1"/>
  <c r="AU1014" i="5"/>
  <c r="AU1015" i="5"/>
  <c r="AU1016" i="5"/>
  <c r="AV1016" i="5" s="1"/>
  <c r="AU1017" i="5"/>
  <c r="AV1017" i="5" s="1"/>
  <c r="AU1018" i="5"/>
  <c r="AU1019" i="5"/>
  <c r="AU1020" i="5"/>
  <c r="AV1020" i="5" s="1"/>
  <c r="AU1021" i="5"/>
  <c r="AV1021" i="5" s="1"/>
  <c r="AU1022" i="5"/>
  <c r="AU1023" i="5"/>
  <c r="AU1024" i="5"/>
  <c r="AV1024" i="5" s="1"/>
  <c r="AU1025" i="5"/>
  <c r="AV1025" i="5" s="1"/>
  <c r="AU1026" i="5"/>
  <c r="AU1027" i="5"/>
  <c r="AU1028" i="5"/>
  <c r="AV1028" i="5" s="1"/>
  <c r="AU1029" i="5"/>
  <c r="AV1029" i="5" s="1"/>
  <c r="AU1030" i="5"/>
  <c r="AU1031" i="5"/>
  <c r="AU1032" i="5"/>
  <c r="AV1032" i="5" s="1"/>
  <c r="AU1033" i="5"/>
  <c r="AV1033" i="5" s="1"/>
  <c r="AU1034" i="5"/>
  <c r="AU1035" i="5"/>
  <c r="AU1036" i="5"/>
  <c r="AV1036" i="5" s="1"/>
  <c r="AU1037" i="5"/>
  <c r="AV1037" i="5" s="1"/>
  <c r="AU1038" i="5"/>
  <c r="AU1039" i="5"/>
  <c r="AU1040" i="5"/>
  <c r="AV1040" i="5" s="1"/>
  <c r="AU1041" i="5"/>
  <c r="AV1041" i="5" s="1"/>
  <c r="AU1042" i="5"/>
  <c r="AU1043" i="5"/>
  <c r="AU1044" i="5"/>
  <c r="AV1044" i="5" s="1"/>
  <c r="AU1045" i="5"/>
  <c r="AV1045" i="5" s="1"/>
  <c r="AU1046" i="5"/>
  <c r="AU1047" i="5"/>
  <c r="AU1048" i="5"/>
  <c r="AV1048" i="5" s="1"/>
  <c r="AU1049" i="5"/>
  <c r="AV1049" i="5" s="1"/>
  <c r="AU1050" i="5"/>
  <c r="AU1051" i="5"/>
  <c r="AU1052" i="5"/>
  <c r="AV1052" i="5" s="1"/>
  <c r="AU1053" i="5"/>
  <c r="AV1053" i="5" s="1"/>
  <c r="AU1054" i="5"/>
  <c r="AU1055" i="5"/>
  <c r="AU1056" i="5"/>
  <c r="AV1056" i="5" s="1"/>
  <c r="AU1057" i="5"/>
  <c r="AV1057" i="5" s="1"/>
  <c r="AU1058" i="5"/>
  <c r="AU1059" i="5"/>
  <c r="AU1060" i="5"/>
  <c r="AV1060" i="5" s="1"/>
  <c r="AU1061" i="5"/>
  <c r="AV1061" i="5" s="1"/>
  <c r="AU1062" i="5"/>
  <c r="AU1063" i="5"/>
  <c r="AU1064" i="5"/>
  <c r="AV1064" i="5" s="1"/>
  <c r="AU1065" i="5"/>
  <c r="AV1065" i="5" s="1"/>
  <c r="AU1066" i="5"/>
  <c r="AU1067" i="5"/>
  <c r="AU1068" i="5"/>
  <c r="AV1068" i="5" s="1"/>
  <c r="AU1069" i="5"/>
  <c r="AV1069" i="5" s="1"/>
  <c r="AU1070" i="5"/>
  <c r="AU1071" i="5"/>
  <c r="AU1072" i="5"/>
  <c r="AU1073" i="5"/>
  <c r="AV1073" i="5" s="1"/>
  <c r="AU1074" i="5"/>
  <c r="AU1075" i="5"/>
  <c r="AU1076" i="5"/>
  <c r="AV1076" i="5" s="1"/>
  <c r="AU1077" i="5"/>
  <c r="AV1077" i="5" s="1"/>
  <c r="AU1078" i="5"/>
  <c r="AU1079" i="5"/>
  <c r="AU1080" i="5"/>
  <c r="AV1080" i="5" s="1"/>
  <c r="AU1081" i="5"/>
  <c r="AV1081" i="5" s="1"/>
  <c r="AU1082" i="5"/>
  <c r="AU1083" i="5"/>
  <c r="AU1084" i="5"/>
  <c r="AV1084" i="5" s="1"/>
  <c r="AU1085" i="5"/>
  <c r="AV1085" i="5" s="1"/>
  <c r="AU1086" i="5"/>
  <c r="AU1087" i="5"/>
  <c r="AU1088" i="5"/>
  <c r="AV1088" i="5" s="1"/>
  <c r="AU1089" i="5"/>
  <c r="AV1089" i="5" s="1"/>
  <c r="AU1090" i="5"/>
  <c r="AU1091" i="5"/>
  <c r="AU1092" i="5"/>
  <c r="AV1092" i="5" s="1"/>
  <c r="AU1093" i="5"/>
  <c r="AV1093" i="5" s="1"/>
  <c r="AU1094" i="5"/>
  <c r="AU1095" i="5"/>
  <c r="AU1096" i="5"/>
  <c r="AV1096" i="5" s="1"/>
  <c r="AU1097" i="5"/>
  <c r="AV1097" i="5" s="1"/>
  <c r="AU1098" i="5"/>
  <c r="AU1099" i="5"/>
  <c r="AU1100" i="5"/>
  <c r="AV1100" i="5" s="1"/>
  <c r="AU1101" i="5"/>
  <c r="AV1101" i="5" s="1"/>
  <c r="AU1102" i="5"/>
  <c r="AU1103" i="5"/>
  <c r="AU1104" i="5"/>
  <c r="AV1104" i="5" s="1"/>
  <c r="AU1105" i="5"/>
  <c r="AV1105" i="5" s="1"/>
  <c r="AU1106" i="5"/>
  <c r="AU1107" i="5"/>
  <c r="AU1108" i="5"/>
  <c r="AV1108" i="5" s="1"/>
  <c r="AU1109" i="5"/>
  <c r="AV1109" i="5" s="1"/>
  <c r="AU1110" i="5"/>
  <c r="AU1111" i="5"/>
  <c r="AU1112" i="5"/>
  <c r="AV1112" i="5" s="1"/>
  <c r="AU1113" i="5"/>
  <c r="AV1113" i="5" s="1"/>
  <c r="AU1114" i="5"/>
  <c r="AU1115" i="5"/>
  <c r="AU1116" i="5"/>
  <c r="AV1116" i="5" s="1"/>
  <c r="AU1117" i="5"/>
  <c r="AU1118" i="5"/>
  <c r="AU1119" i="5"/>
  <c r="AU1120" i="5"/>
  <c r="AV1120" i="5" s="1"/>
  <c r="AU1121" i="5"/>
  <c r="AV1121" i="5" s="1"/>
  <c r="AU1122" i="5"/>
  <c r="AU1123" i="5"/>
  <c r="AU1124" i="5"/>
  <c r="AV1124" i="5" s="1"/>
  <c r="AU1125" i="5"/>
  <c r="AV1125" i="5" s="1"/>
  <c r="AU1126" i="5"/>
  <c r="AU1127" i="5"/>
  <c r="AU1128" i="5"/>
  <c r="AV1128" i="5" s="1"/>
  <c r="AU1129" i="5"/>
  <c r="AV1129" i="5" s="1"/>
  <c r="AU1130" i="5"/>
  <c r="AU1131" i="5"/>
  <c r="AU1132" i="5"/>
  <c r="AV1132" i="5" s="1"/>
  <c r="AU1133" i="5"/>
  <c r="AV1133" i="5" s="1"/>
  <c r="AU1134" i="5"/>
  <c r="AU1135" i="5"/>
  <c r="AU1136" i="5"/>
  <c r="AV1136" i="5" s="1"/>
  <c r="AU1137" i="5"/>
  <c r="AV1137" i="5" s="1"/>
  <c r="AU1138" i="5"/>
  <c r="AU1139" i="5"/>
  <c r="AU1140" i="5"/>
  <c r="AV1140" i="5" s="1"/>
  <c r="AU1141" i="5"/>
  <c r="AV1141" i="5" s="1"/>
  <c r="AU1142" i="5"/>
  <c r="AU1143" i="5"/>
  <c r="AU1144" i="5"/>
  <c r="AV1144" i="5" s="1"/>
  <c r="AU1145" i="5"/>
  <c r="AV1145" i="5" s="1"/>
  <c r="AU1146" i="5"/>
  <c r="AU1147" i="5"/>
  <c r="AU1148" i="5"/>
  <c r="AV1148" i="5" s="1"/>
  <c r="AU1149" i="5"/>
  <c r="AV1149" i="5" s="1"/>
  <c r="AU1150" i="5"/>
  <c r="AU1151" i="5"/>
  <c r="AU1152" i="5"/>
  <c r="AV1152" i="5" s="1"/>
  <c r="AU1153" i="5"/>
  <c r="AV1153" i="5" s="1"/>
  <c r="AU1154" i="5"/>
  <c r="AU1155" i="5"/>
  <c r="AU1156" i="5"/>
  <c r="AV1156" i="5" s="1"/>
  <c r="AU1157" i="5"/>
  <c r="AV1157" i="5" s="1"/>
  <c r="AU1158" i="5"/>
  <c r="AU1159" i="5"/>
  <c r="AU1160" i="5"/>
  <c r="AV1160" i="5" s="1"/>
  <c r="AU1161" i="5"/>
  <c r="AV1161" i="5" s="1"/>
  <c r="AU1162" i="5"/>
  <c r="AU1163" i="5"/>
  <c r="AU1164" i="5"/>
  <c r="AV1164" i="5" s="1"/>
  <c r="AU1165" i="5"/>
  <c r="AV1165" i="5" s="1"/>
  <c r="AU1166" i="5"/>
  <c r="AU1167" i="5"/>
  <c r="AU1168" i="5"/>
  <c r="AV1168" i="5" s="1"/>
  <c r="AU1169" i="5"/>
  <c r="AV1169" i="5" s="1"/>
  <c r="AU1170" i="5"/>
  <c r="AU1171" i="5"/>
  <c r="AU1172" i="5"/>
  <c r="AV1172" i="5" s="1"/>
  <c r="AU1173" i="5"/>
  <c r="AV1173" i="5" s="1"/>
  <c r="AU1174" i="5"/>
  <c r="AU1175" i="5"/>
  <c r="AU1176" i="5"/>
  <c r="AV1176" i="5" s="1"/>
  <c r="AU1177" i="5"/>
  <c r="AV1177" i="5" s="1"/>
  <c r="AU1178" i="5"/>
  <c r="AU1179" i="5"/>
  <c r="AU1180" i="5"/>
  <c r="AV1180" i="5" s="1"/>
  <c r="AU1181" i="5"/>
  <c r="AV1181" i="5" s="1"/>
  <c r="AU1182" i="5"/>
  <c r="AU1183" i="5"/>
  <c r="AU1184" i="5"/>
  <c r="AV1184" i="5" s="1"/>
  <c r="AU1185" i="5"/>
  <c r="AV1185" i="5" s="1"/>
  <c r="AU1186" i="5"/>
  <c r="AU1187" i="5"/>
  <c r="AU1188" i="5"/>
  <c r="AV1188" i="5" s="1"/>
  <c r="AU1189" i="5"/>
  <c r="AV1189" i="5" s="1"/>
  <c r="AU1190" i="5"/>
  <c r="AU1191" i="5"/>
  <c r="AU1192" i="5"/>
  <c r="AU1193" i="5"/>
  <c r="AV1193" i="5" s="1"/>
  <c r="AU1194" i="5"/>
  <c r="AU1195" i="5"/>
  <c r="AU1196" i="5"/>
  <c r="AV1196" i="5" s="1"/>
  <c r="AU1197" i="5"/>
  <c r="AU1198" i="5"/>
  <c r="AU1199" i="5"/>
  <c r="AU1200" i="5"/>
  <c r="AV1200" i="5" s="1"/>
  <c r="AU1201" i="5"/>
  <c r="AV1201" i="5" s="1"/>
  <c r="AU1202" i="5"/>
  <c r="AU1203" i="5"/>
  <c r="AU1204" i="5"/>
  <c r="AV1204" i="5" s="1"/>
  <c r="AU1205" i="5"/>
  <c r="AV1205" i="5" s="1"/>
  <c r="AU1206" i="5"/>
  <c r="AU1207" i="5"/>
  <c r="AU1208" i="5"/>
  <c r="AV1208" i="5" s="1"/>
  <c r="AU1209" i="5"/>
  <c r="AV1209" i="5" s="1"/>
  <c r="AU1210" i="5"/>
  <c r="AU1211" i="5"/>
  <c r="AU1212" i="5"/>
  <c r="AV1212" i="5" s="1"/>
  <c r="AU1213" i="5"/>
  <c r="AV1213" i="5" s="1"/>
  <c r="AU1214" i="5"/>
  <c r="AU1215" i="5"/>
  <c r="AU1216" i="5"/>
  <c r="AV1216" i="5" s="1"/>
  <c r="AU1217" i="5"/>
  <c r="AV1217" i="5" s="1"/>
  <c r="AU1218" i="5"/>
  <c r="AU1219" i="5"/>
  <c r="AU1220" i="5"/>
  <c r="AV1220" i="5" s="1"/>
  <c r="AU1221" i="5"/>
  <c r="AV1221" i="5" s="1"/>
  <c r="AU1222" i="5"/>
  <c r="AU1223" i="5"/>
  <c r="AU1224" i="5"/>
  <c r="AV1224" i="5" s="1"/>
  <c r="AU1225" i="5"/>
  <c r="AV1225" i="5" s="1"/>
  <c r="AU1226" i="5"/>
  <c r="AU1227" i="5"/>
  <c r="AU1228" i="5"/>
  <c r="AU1229" i="5"/>
  <c r="AV1229" i="5" s="1"/>
  <c r="AU1230" i="5"/>
  <c r="AU1231" i="5"/>
  <c r="AU1232" i="5"/>
  <c r="AV1232" i="5" s="1"/>
  <c r="AU1233" i="5"/>
  <c r="AV1233" i="5" s="1"/>
  <c r="AU1234" i="5"/>
  <c r="AU1235" i="5"/>
  <c r="AU1236" i="5"/>
  <c r="AV1236" i="5" s="1"/>
  <c r="AU1237" i="5"/>
  <c r="AV1237" i="5" s="1"/>
  <c r="AU1238" i="5"/>
  <c r="AU1239" i="5"/>
  <c r="AU1240" i="5"/>
  <c r="AV1240" i="5" s="1"/>
  <c r="AU1241" i="5"/>
  <c r="AV1241" i="5" s="1"/>
  <c r="AU1242" i="5"/>
  <c r="AU1243" i="5"/>
  <c r="AU1244" i="5"/>
  <c r="AV1244" i="5" s="1"/>
  <c r="AU1245" i="5"/>
  <c r="AV1245" i="5" s="1"/>
  <c r="AU1246" i="5"/>
  <c r="AU1247" i="5"/>
  <c r="AU1248" i="5"/>
  <c r="AV1248" i="5" s="1"/>
  <c r="AU1249" i="5"/>
  <c r="AV1249" i="5" s="1"/>
  <c r="AU1250" i="5"/>
  <c r="AU1251" i="5"/>
  <c r="AU1252" i="5"/>
  <c r="AV1252" i="5" s="1"/>
  <c r="AU1253" i="5"/>
  <c r="AV1253" i="5" s="1"/>
  <c r="AU1254" i="5"/>
  <c r="AU1255" i="5"/>
  <c r="AU1256" i="5"/>
  <c r="AU1257" i="5"/>
  <c r="AV1257" i="5" s="1"/>
  <c r="AU1258" i="5"/>
  <c r="AU1259" i="5"/>
  <c r="AU1260" i="5"/>
  <c r="AV1260" i="5" s="1"/>
  <c r="AU1261" i="5"/>
  <c r="AU1262" i="5"/>
  <c r="AU1263" i="5"/>
  <c r="AU1264" i="5"/>
  <c r="AV1264" i="5" s="1"/>
  <c r="AU1265" i="5"/>
  <c r="AV1265" i="5" s="1"/>
  <c r="AU1266" i="5"/>
  <c r="AU1267" i="5"/>
  <c r="AU1268" i="5"/>
  <c r="AV1268" i="5" s="1"/>
  <c r="AU1269" i="5"/>
  <c r="AV1269" i="5" s="1"/>
  <c r="AU1270" i="5"/>
  <c r="AU1271" i="5"/>
  <c r="AU1272" i="5"/>
  <c r="AV1272" i="5" s="1"/>
  <c r="AU1273" i="5"/>
  <c r="AV1273" i="5" s="1"/>
  <c r="AU1274" i="5"/>
  <c r="AU1275" i="5"/>
  <c r="AU1276" i="5"/>
  <c r="AV1276" i="5" s="1"/>
  <c r="AU1277" i="5"/>
  <c r="AV1277" i="5" s="1"/>
  <c r="AU1278" i="5"/>
  <c r="AU1279" i="5"/>
  <c r="AU1280" i="5"/>
  <c r="AU1281" i="5"/>
  <c r="AV1281" i="5" s="1"/>
  <c r="AU1282" i="5"/>
  <c r="AU1283" i="5"/>
  <c r="AU1284" i="5"/>
  <c r="AV1284" i="5" s="1"/>
  <c r="AU1285" i="5"/>
  <c r="AV1285" i="5" s="1"/>
  <c r="AU1286" i="5"/>
  <c r="AU1287" i="5"/>
  <c r="AU1288" i="5"/>
  <c r="AV1288" i="5" s="1"/>
  <c r="AU1289" i="5"/>
  <c r="AV1289" i="5" s="1"/>
  <c r="AU1290" i="5"/>
  <c r="AU1291" i="5"/>
  <c r="AU1292" i="5"/>
  <c r="AU1293" i="5"/>
  <c r="AV1293" i="5" s="1"/>
  <c r="AU1294" i="5"/>
  <c r="AU1295" i="5"/>
  <c r="AU1296" i="5"/>
  <c r="AV1296" i="5" s="1"/>
  <c r="AU1297" i="5"/>
  <c r="AV1297" i="5" s="1"/>
  <c r="AU1298" i="5"/>
  <c r="AU1299" i="5"/>
  <c r="AU1300" i="5"/>
  <c r="AV1300" i="5" s="1"/>
  <c r="AU1301" i="5"/>
  <c r="AV1301" i="5" s="1"/>
  <c r="AU1302" i="5"/>
  <c r="AU1303" i="5"/>
  <c r="AU1304" i="5"/>
  <c r="AV1304" i="5" s="1"/>
  <c r="AU1305" i="5"/>
  <c r="AV1305" i="5" s="1"/>
  <c r="AU1306" i="5"/>
  <c r="AU1307" i="5"/>
  <c r="AU1308" i="5"/>
  <c r="AV1308" i="5" s="1"/>
  <c r="AV1309" i="5"/>
  <c r="AU1310" i="5"/>
  <c r="AU1311" i="5"/>
  <c r="AU1312" i="5"/>
  <c r="AV1312" i="5" s="1"/>
  <c r="AU1313" i="5"/>
  <c r="AV1313" i="5" s="1"/>
  <c r="AU1314" i="5"/>
  <c r="AU1315" i="5"/>
  <c r="AU1316" i="5"/>
  <c r="AV1316" i="5" s="1"/>
  <c r="AU1317" i="5"/>
  <c r="AV1317" i="5" s="1"/>
  <c r="AU1318" i="5"/>
  <c r="AU1319" i="5"/>
  <c r="AU1320" i="5"/>
  <c r="AU1321" i="5"/>
  <c r="AV1321" i="5" s="1"/>
  <c r="AU1322" i="5"/>
  <c r="AU1323" i="5"/>
  <c r="AU1324" i="5"/>
  <c r="AV1324" i="5" s="1"/>
  <c r="AU1325" i="5"/>
  <c r="AU1326" i="5"/>
  <c r="AU1327" i="5"/>
  <c r="AU1328" i="5"/>
  <c r="AV1328" i="5" s="1"/>
  <c r="AU1329" i="5"/>
  <c r="AV1329" i="5" s="1"/>
  <c r="AU1330" i="5"/>
  <c r="AU1331" i="5"/>
  <c r="AU1332" i="5"/>
  <c r="AV1332" i="5" s="1"/>
  <c r="AU1333" i="5"/>
  <c r="AV1333" i="5" s="1"/>
  <c r="AU1334" i="5"/>
  <c r="AU1335" i="5"/>
  <c r="AU1336" i="5"/>
  <c r="AV1336" i="5" s="1"/>
  <c r="AU1337" i="5"/>
  <c r="AV1337" i="5" s="1"/>
  <c r="AU1338" i="5"/>
  <c r="AU1339" i="5"/>
  <c r="AU1340" i="5"/>
  <c r="AV1340" i="5" s="1"/>
  <c r="AU1341" i="5"/>
  <c r="AV1341" i="5" s="1"/>
  <c r="AU1342" i="5"/>
  <c r="AU1343" i="5"/>
  <c r="AU1344" i="5"/>
  <c r="AU1345" i="5"/>
  <c r="AV1345" i="5" s="1"/>
  <c r="AU1346" i="5"/>
  <c r="AU1347" i="5"/>
  <c r="AU1348" i="5"/>
  <c r="AV1348" i="5" s="1"/>
  <c r="AU1349" i="5"/>
  <c r="AV1349" i="5" s="1"/>
  <c r="AU1350" i="5"/>
  <c r="AU1351" i="5"/>
  <c r="AU1352" i="5"/>
  <c r="AV1352" i="5" s="1"/>
  <c r="AU1353" i="5"/>
  <c r="AV1353" i="5" s="1"/>
  <c r="AU1354" i="5"/>
  <c r="AU1355" i="5"/>
  <c r="AU1356" i="5"/>
  <c r="AV1356" i="5" s="1"/>
  <c r="AU1357" i="5"/>
  <c r="AV1357" i="5" s="1"/>
  <c r="AU1358" i="5"/>
  <c r="AU1359" i="5"/>
  <c r="AU1360" i="5"/>
  <c r="AV1360" i="5" s="1"/>
  <c r="AU1361" i="5"/>
  <c r="AV1361" i="5" s="1"/>
  <c r="AU1362" i="5"/>
  <c r="AU1363" i="5"/>
  <c r="AU1364" i="5"/>
  <c r="AV1364" i="5" s="1"/>
  <c r="AU1365" i="5"/>
  <c r="AV1365" i="5" s="1"/>
  <c r="AU1366" i="5"/>
  <c r="AU1367" i="5"/>
  <c r="AU1368" i="5"/>
  <c r="AV1368" i="5" s="1"/>
  <c r="AU1369" i="5"/>
  <c r="AV1369" i="5" s="1"/>
  <c r="AU1370" i="5"/>
  <c r="AU1371" i="5"/>
  <c r="AU1372" i="5"/>
  <c r="AV1372" i="5" s="1"/>
  <c r="AU1373" i="5"/>
  <c r="AV1373" i="5" s="1"/>
  <c r="AU1374" i="5"/>
  <c r="AU1375" i="5"/>
  <c r="AU1376" i="5"/>
  <c r="AV1376" i="5" s="1"/>
  <c r="AU1377" i="5"/>
  <c r="AV1377" i="5" s="1"/>
  <c r="AU1378" i="5"/>
  <c r="AU1379" i="5"/>
  <c r="AU1380" i="5"/>
  <c r="AV1380" i="5" s="1"/>
  <c r="AU1381" i="5"/>
  <c r="AV1381" i="5" s="1"/>
  <c r="AU1382" i="5"/>
  <c r="AU1383" i="5"/>
  <c r="AU1384" i="5"/>
  <c r="AV1384" i="5" s="1"/>
  <c r="AU1385" i="5"/>
  <c r="AV1385" i="5" s="1"/>
  <c r="AU1386" i="5"/>
  <c r="AU1387" i="5"/>
  <c r="AU1388" i="5"/>
  <c r="AU1389" i="5"/>
  <c r="AV1389" i="5" s="1"/>
  <c r="AU1390" i="5"/>
  <c r="AU1391" i="5"/>
  <c r="AU1392" i="5"/>
  <c r="AV1392" i="5" s="1"/>
  <c r="AU1393" i="5"/>
  <c r="AV1393" i="5" s="1"/>
  <c r="AU1394" i="5"/>
  <c r="AU1395" i="5"/>
  <c r="AU1396" i="5"/>
  <c r="AV1396" i="5" s="1"/>
  <c r="AU1397" i="5"/>
  <c r="AV1397" i="5" s="1"/>
  <c r="AU1398" i="5"/>
  <c r="AU1399" i="5"/>
  <c r="AU1400" i="5"/>
  <c r="AV1400" i="5" s="1"/>
  <c r="AU1401" i="5"/>
  <c r="AV1401" i="5" s="1"/>
  <c r="AU1402" i="5"/>
  <c r="AU1403" i="5"/>
  <c r="AU1404" i="5"/>
  <c r="AV1404" i="5" s="1"/>
  <c r="AU1405" i="5"/>
  <c r="AV1405" i="5" s="1"/>
  <c r="AU1406" i="5"/>
  <c r="AU1407" i="5"/>
  <c r="AU1408" i="5"/>
  <c r="AV1408" i="5" s="1"/>
  <c r="AU1409" i="5"/>
  <c r="AV1409" i="5" s="1"/>
  <c r="AU1410" i="5"/>
  <c r="AU1411" i="5"/>
  <c r="AU1412" i="5"/>
  <c r="AV1412" i="5" s="1"/>
  <c r="AU1413" i="5"/>
  <c r="AV1413" i="5" s="1"/>
  <c r="AU1414" i="5"/>
  <c r="AU1415" i="5"/>
  <c r="AU1416" i="5"/>
  <c r="AV1416" i="5" s="1"/>
  <c r="AU1417" i="5"/>
  <c r="AV1417" i="5" s="1"/>
  <c r="AU1418" i="5"/>
  <c r="AU1419" i="5"/>
  <c r="AU1420" i="5"/>
  <c r="AV1420" i="5" s="1"/>
  <c r="AU1421" i="5"/>
  <c r="AV1421" i="5" s="1"/>
  <c r="AU1422" i="5"/>
  <c r="AU1423" i="5"/>
  <c r="AU1424" i="5"/>
  <c r="AV1424" i="5" s="1"/>
  <c r="AU1425" i="5"/>
  <c r="AV1425" i="5" s="1"/>
  <c r="AU1426" i="5"/>
  <c r="AU1427" i="5"/>
  <c r="AU1428" i="5"/>
  <c r="AV1428" i="5" s="1"/>
  <c r="AU1429" i="5"/>
  <c r="AV1429" i="5" s="1"/>
  <c r="AU1430" i="5"/>
  <c r="AU1431" i="5"/>
  <c r="AU1432" i="5"/>
  <c r="AU1433" i="5"/>
  <c r="AV1433" i="5" s="1"/>
  <c r="AU1434" i="5"/>
  <c r="AU1435" i="5"/>
  <c r="AU1436" i="5"/>
  <c r="AV1436" i="5" s="1"/>
  <c r="AU1437" i="5"/>
  <c r="AV1437" i="5" s="1"/>
  <c r="AU1438" i="5"/>
  <c r="AU1439" i="5"/>
  <c r="AU1440" i="5"/>
  <c r="AV1440" i="5" s="1"/>
  <c r="AU1441" i="5"/>
  <c r="AV1441" i="5" s="1"/>
  <c r="AU1442" i="5"/>
  <c r="AU1443" i="5"/>
  <c r="AU1444" i="5"/>
  <c r="AV1444" i="5" s="1"/>
  <c r="AU1445" i="5"/>
  <c r="AV1445" i="5" s="1"/>
  <c r="AU1446" i="5"/>
  <c r="AU1447" i="5"/>
  <c r="AU1448" i="5"/>
  <c r="AV1448" i="5" s="1"/>
  <c r="AU1449" i="5"/>
  <c r="AV1449" i="5" s="1"/>
  <c r="AU1450" i="5"/>
  <c r="AU1451" i="5"/>
  <c r="AU1452" i="5"/>
  <c r="AV1452" i="5" s="1"/>
  <c r="AU1453" i="5"/>
  <c r="AV1453" i="5" s="1"/>
  <c r="AU1454" i="5"/>
  <c r="AU1455" i="5"/>
  <c r="AU1456" i="5"/>
  <c r="AV1456" i="5" s="1"/>
  <c r="AU1457" i="5"/>
  <c r="AV1457" i="5" s="1"/>
  <c r="AU1458" i="5"/>
  <c r="AU1459" i="5"/>
  <c r="AU1460" i="5"/>
  <c r="AV1460" i="5" s="1"/>
  <c r="AU1461" i="5"/>
  <c r="AV1461" i="5" s="1"/>
  <c r="AU1462" i="5"/>
  <c r="AU1463" i="5"/>
  <c r="AU1464" i="5"/>
  <c r="AV1464" i="5" s="1"/>
  <c r="AU1465" i="5"/>
  <c r="AV1465" i="5" s="1"/>
  <c r="AU1466" i="5"/>
  <c r="AU1467" i="5"/>
  <c r="AU1468" i="5"/>
  <c r="AV1468" i="5" s="1"/>
  <c r="AU1469" i="5"/>
  <c r="AV1469" i="5" s="1"/>
  <c r="AU1470" i="5"/>
  <c r="AU1471" i="5"/>
  <c r="AU1472" i="5"/>
  <c r="AV1472" i="5" s="1"/>
  <c r="AU1473" i="5"/>
  <c r="AV1473" i="5" s="1"/>
  <c r="AU1474" i="5"/>
  <c r="AU1475" i="5"/>
  <c r="AU1476" i="5"/>
  <c r="AV1476" i="5" s="1"/>
  <c r="AU1477" i="5"/>
  <c r="AV1477" i="5" s="1"/>
  <c r="AU1478" i="5"/>
  <c r="AU1479" i="5"/>
  <c r="AU1480" i="5"/>
  <c r="AV1480" i="5" s="1"/>
  <c r="AU1481" i="5"/>
  <c r="AV1481" i="5" s="1"/>
  <c r="AU1482" i="5"/>
  <c r="AU1483" i="5"/>
  <c r="AU1484" i="5"/>
  <c r="AV1484" i="5" s="1"/>
  <c r="AU1485" i="5"/>
  <c r="AV1485" i="5" s="1"/>
  <c r="AU1486" i="5"/>
  <c r="AU1487" i="5"/>
  <c r="AU1488" i="5"/>
  <c r="AV1488" i="5" s="1"/>
  <c r="AU1489" i="5"/>
  <c r="AV1489" i="5" s="1"/>
  <c r="AU1490" i="5"/>
  <c r="AU1491" i="5"/>
  <c r="AU1492" i="5"/>
  <c r="AV1492" i="5" s="1"/>
  <c r="AU1493" i="5"/>
  <c r="AV1493" i="5" s="1"/>
  <c r="AU1494" i="5"/>
  <c r="AU1495" i="5"/>
  <c r="AU1496" i="5"/>
  <c r="AV1496" i="5" s="1"/>
  <c r="AU1497" i="5"/>
  <c r="AV1497" i="5" s="1"/>
  <c r="AU1498" i="5"/>
  <c r="AU1499" i="5"/>
  <c r="AU1500" i="5"/>
  <c r="AV1500" i="5" s="1"/>
  <c r="AU1501" i="5"/>
  <c r="AV1501" i="5" s="1"/>
  <c r="AU1502" i="5"/>
  <c r="AU1503" i="5"/>
  <c r="AU1504" i="5"/>
  <c r="AV1504" i="5" s="1"/>
  <c r="AU1505" i="5"/>
  <c r="AV1505" i="5" s="1"/>
  <c r="AU5" i="5"/>
  <c r="AX1504" i="5"/>
  <c r="AX1503" i="5"/>
  <c r="AV1503" i="5"/>
  <c r="AX1502" i="5"/>
  <c r="AV1502" i="5"/>
  <c r="AX1500" i="5"/>
  <c r="AX1499" i="5"/>
  <c r="AV1499" i="5"/>
  <c r="AX1498" i="5"/>
  <c r="AV1498" i="5"/>
  <c r="AX1497" i="5"/>
  <c r="AX1496" i="5"/>
  <c r="AX1495" i="5"/>
  <c r="AV1495" i="5"/>
  <c r="AX1494" i="5"/>
  <c r="AV1494" i="5"/>
  <c r="AX1492" i="5"/>
  <c r="AX1491" i="5"/>
  <c r="AV1491" i="5"/>
  <c r="AX1490" i="5"/>
  <c r="AV1490" i="5"/>
  <c r="AX1488" i="5"/>
  <c r="AX1487" i="5"/>
  <c r="AV1487" i="5"/>
  <c r="AX1486" i="5"/>
  <c r="AV1486" i="5"/>
  <c r="AX1484" i="5"/>
  <c r="AX1483" i="5"/>
  <c r="AV1483" i="5"/>
  <c r="AX1482" i="5"/>
  <c r="AV1482" i="5"/>
  <c r="AX1480" i="5"/>
  <c r="AX1479" i="5"/>
  <c r="AV1479" i="5"/>
  <c r="AX1478" i="5"/>
  <c r="AV1478" i="5"/>
  <c r="AX1476" i="5"/>
  <c r="AX1475" i="5"/>
  <c r="AV1475" i="5"/>
  <c r="AX1474" i="5"/>
  <c r="AV1474" i="5"/>
  <c r="AX1473" i="5"/>
  <c r="AX1472" i="5"/>
  <c r="AX1471" i="5"/>
  <c r="AV1471" i="5"/>
  <c r="AX1470" i="5"/>
  <c r="AV1470" i="5"/>
  <c r="AX1468" i="5"/>
  <c r="AX1467" i="5"/>
  <c r="AV1467" i="5"/>
  <c r="AX1466" i="5"/>
  <c r="AV1466" i="5"/>
  <c r="AX1465" i="5"/>
  <c r="AX1464" i="5"/>
  <c r="AX1463" i="5"/>
  <c r="AV1463" i="5"/>
  <c r="AX1462" i="5"/>
  <c r="AV1462" i="5"/>
  <c r="AX1460" i="5"/>
  <c r="AX1459" i="5"/>
  <c r="AV1459" i="5"/>
  <c r="AX1458" i="5"/>
  <c r="AV1458" i="5"/>
  <c r="AX1456" i="5"/>
  <c r="AX1455" i="5"/>
  <c r="AV1455" i="5"/>
  <c r="AX1454" i="5"/>
  <c r="AV1454" i="5"/>
  <c r="AX1452" i="5"/>
  <c r="AX1451" i="5"/>
  <c r="AV1451" i="5"/>
  <c r="AX1450" i="5"/>
  <c r="AV1450" i="5"/>
  <c r="AX1448" i="5"/>
  <c r="AX1447" i="5"/>
  <c r="AV1447" i="5"/>
  <c r="AX1446" i="5"/>
  <c r="AV1446" i="5"/>
  <c r="AX1444" i="5"/>
  <c r="AX1443" i="5"/>
  <c r="AV1443" i="5"/>
  <c r="AX1442" i="5"/>
  <c r="AV1442" i="5"/>
  <c r="AX1441" i="5"/>
  <c r="AX1440" i="5"/>
  <c r="AX1439" i="5"/>
  <c r="AV1439" i="5"/>
  <c r="AX1438" i="5"/>
  <c r="AV1438" i="5"/>
  <c r="AX1436" i="5"/>
  <c r="AX1435" i="5"/>
  <c r="AV1435" i="5"/>
  <c r="AX1434" i="5"/>
  <c r="AV1434" i="5"/>
  <c r="AX1433" i="5"/>
  <c r="AX1432" i="5"/>
  <c r="AV1432" i="5"/>
  <c r="AX1431" i="5"/>
  <c r="AV1431" i="5"/>
  <c r="AX1430" i="5"/>
  <c r="AV1430" i="5"/>
  <c r="AX1428" i="5"/>
  <c r="AX1427" i="5"/>
  <c r="AV1427" i="5"/>
  <c r="AX1426" i="5"/>
  <c r="AV1426" i="5"/>
  <c r="AX1424" i="5"/>
  <c r="AX1423" i="5"/>
  <c r="AV1423" i="5"/>
  <c r="AX1422" i="5"/>
  <c r="AV1422" i="5"/>
  <c r="AX1420" i="5"/>
  <c r="AX1419" i="5"/>
  <c r="AV1419" i="5"/>
  <c r="AX1418" i="5"/>
  <c r="AV1418" i="5"/>
  <c r="AX1416" i="5"/>
  <c r="AX1415" i="5"/>
  <c r="AV1415" i="5"/>
  <c r="AX1414" i="5"/>
  <c r="AV1414" i="5"/>
  <c r="AX1412" i="5"/>
  <c r="AX1411" i="5"/>
  <c r="AV1411" i="5"/>
  <c r="AX1410" i="5"/>
  <c r="AV1410" i="5"/>
  <c r="AX1408" i="5"/>
  <c r="AX1407" i="5"/>
  <c r="AV1407" i="5"/>
  <c r="AX1406" i="5"/>
  <c r="AV1406" i="5"/>
  <c r="AX1404" i="5"/>
  <c r="AX1403" i="5"/>
  <c r="AV1403" i="5"/>
  <c r="AX1402" i="5"/>
  <c r="AV1402" i="5"/>
  <c r="AX1400" i="5"/>
  <c r="AX1399" i="5"/>
  <c r="AV1399" i="5"/>
  <c r="AX1398" i="5"/>
  <c r="AV1398" i="5"/>
  <c r="AX1396" i="5"/>
  <c r="AX1395" i="5"/>
  <c r="AV1395" i="5"/>
  <c r="AX1394" i="5"/>
  <c r="AV1394" i="5"/>
  <c r="AX1392" i="5"/>
  <c r="AX1391" i="5"/>
  <c r="AV1391" i="5"/>
  <c r="AX1390" i="5"/>
  <c r="AV1390" i="5"/>
  <c r="AX1388" i="5"/>
  <c r="AV1388" i="5"/>
  <c r="AX1387" i="5"/>
  <c r="AV1387" i="5"/>
  <c r="AX1386" i="5"/>
  <c r="AV1386" i="5"/>
  <c r="AX1384" i="5"/>
  <c r="AX1383" i="5"/>
  <c r="AV1383" i="5"/>
  <c r="AX1382" i="5"/>
  <c r="AV1382" i="5"/>
  <c r="AX1380" i="5"/>
  <c r="AX1379" i="5"/>
  <c r="AV1379" i="5"/>
  <c r="AX1378" i="5"/>
  <c r="AV1378" i="5"/>
  <c r="AX1376" i="5"/>
  <c r="AX1375" i="5"/>
  <c r="AV1375" i="5"/>
  <c r="AX1374" i="5"/>
  <c r="AV1374" i="5"/>
  <c r="AX1372" i="5"/>
  <c r="AX1371" i="5"/>
  <c r="AV1371" i="5"/>
  <c r="AX1370" i="5"/>
  <c r="AV1370" i="5"/>
  <c r="AX1368" i="5"/>
  <c r="AX1367" i="5"/>
  <c r="AV1367" i="5"/>
  <c r="AX1366" i="5"/>
  <c r="AV1366" i="5"/>
  <c r="AX1364" i="5"/>
  <c r="AX1363" i="5"/>
  <c r="AV1363" i="5"/>
  <c r="AX1362" i="5"/>
  <c r="AV1362" i="5"/>
  <c r="AX1360" i="5"/>
  <c r="AX1359" i="5"/>
  <c r="AV1359" i="5"/>
  <c r="AX1358" i="5"/>
  <c r="AV1358" i="5"/>
  <c r="AX1356" i="5"/>
  <c r="AX1355" i="5"/>
  <c r="AV1355" i="5"/>
  <c r="AX1354" i="5"/>
  <c r="AV1354" i="5"/>
  <c r="AX1352" i="5"/>
  <c r="AX1351" i="5"/>
  <c r="AV1351" i="5"/>
  <c r="AX1350" i="5"/>
  <c r="AV1350" i="5"/>
  <c r="AX1348" i="5"/>
  <c r="AX1347" i="5"/>
  <c r="AV1347" i="5"/>
  <c r="AX1346" i="5"/>
  <c r="AV1346" i="5"/>
  <c r="AX1344" i="5"/>
  <c r="AV1344" i="5"/>
  <c r="AX1343" i="5"/>
  <c r="AV1343" i="5"/>
  <c r="AX1342" i="5"/>
  <c r="AV1342" i="5"/>
  <c r="AX1340" i="5"/>
  <c r="AX1339" i="5"/>
  <c r="AV1339" i="5"/>
  <c r="AX1338" i="5"/>
  <c r="AV1338" i="5"/>
  <c r="AX1337" i="5"/>
  <c r="AX1336" i="5"/>
  <c r="AX1335" i="5"/>
  <c r="AV1335" i="5"/>
  <c r="AX1334" i="5"/>
  <c r="AV1334" i="5"/>
  <c r="AX1332" i="5"/>
  <c r="AX1331" i="5"/>
  <c r="AV1331" i="5"/>
  <c r="AX1330" i="5"/>
  <c r="AV1330" i="5"/>
  <c r="AX1329" i="5"/>
  <c r="AX1328" i="5"/>
  <c r="AX1327" i="5"/>
  <c r="AV1327" i="5"/>
  <c r="AX1326" i="5"/>
  <c r="AV1326" i="5"/>
  <c r="AV1325" i="5"/>
  <c r="AX1324" i="5"/>
  <c r="AX1323" i="5"/>
  <c r="AV1323" i="5"/>
  <c r="AX1322" i="5"/>
  <c r="AV1322" i="5"/>
  <c r="AX1320" i="5"/>
  <c r="AV1320" i="5"/>
  <c r="AX1319" i="5"/>
  <c r="AV1319" i="5"/>
  <c r="AX1318" i="5"/>
  <c r="AV1318" i="5"/>
  <c r="AX1316" i="5"/>
  <c r="AX1315" i="5"/>
  <c r="AV1315" i="5"/>
  <c r="AX1314" i="5"/>
  <c r="AV1314" i="5"/>
  <c r="AX1312" i="5"/>
  <c r="AX1311" i="5"/>
  <c r="AV1311" i="5"/>
  <c r="AX1310" i="5"/>
  <c r="AV1310" i="5"/>
  <c r="AX1309" i="5"/>
  <c r="AX1308" i="5"/>
  <c r="AX1307" i="5"/>
  <c r="AV1307" i="5"/>
  <c r="AX1306" i="5"/>
  <c r="AV1306" i="5"/>
  <c r="AX1304" i="5"/>
  <c r="AX1303" i="5"/>
  <c r="AV1303" i="5"/>
  <c r="AX1302" i="5"/>
  <c r="AV1302" i="5"/>
  <c r="AX1301" i="5"/>
  <c r="AX1300" i="5"/>
  <c r="AX1299" i="5"/>
  <c r="AV1299" i="5"/>
  <c r="AX1298" i="5"/>
  <c r="AV1298" i="5"/>
  <c r="AX1296" i="5"/>
  <c r="AX1295" i="5"/>
  <c r="AV1295" i="5"/>
  <c r="AX1294" i="5"/>
  <c r="AV1294" i="5"/>
  <c r="AX1292" i="5"/>
  <c r="AV1292" i="5"/>
  <c r="AX1291" i="5"/>
  <c r="AV1291" i="5"/>
  <c r="AX1290" i="5"/>
  <c r="AV1290" i="5"/>
  <c r="AX1288" i="5"/>
  <c r="AX1287" i="5"/>
  <c r="AV1287" i="5"/>
  <c r="AX1286" i="5"/>
  <c r="AV1286" i="5"/>
  <c r="AX1284" i="5"/>
  <c r="AX1283" i="5"/>
  <c r="AV1283" i="5"/>
  <c r="AX1282" i="5"/>
  <c r="AV1282" i="5"/>
  <c r="AX1280" i="5"/>
  <c r="AV1280" i="5"/>
  <c r="AX1279" i="5"/>
  <c r="AV1279" i="5"/>
  <c r="AX1278" i="5"/>
  <c r="AV1278" i="5"/>
  <c r="AX1276" i="5"/>
  <c r="AX1275" i="5"/>
  <c r="AV1275" i="5"/>
  <c r="AX1274" i="5"/>
  <c r="AV1274" i="5"/>
  <c r="AX1272" i="5"/>
  <c r="AX1271" i="5"/>
  <c r="AV1271" i="5"/>
  <c r="AX1270" i="5"/>
  <c r="AV1270" i="5"/>
  <c r="AX1268" i="5"/>
  <c r="AX1267" i="5"/>
  <c r="AV1267" i="5"/>
  <c r="AX1266" i="5"/>
  <c r="AV1266" i="5"/>
  <c r="AX1264" i="5"/>
  <c r="AX1263" i="5"/>
  <c r="AV1263" i="5"/>
  <c r="AX1262" i="5"/>
  <c r="AV1262" i="5"/>
  <c r="AV1261" i="5"/>
  <c r="AX1260" i="5"/>
  <c r="AX1259" i="5"/>
  <c r="AV1259" i="5"/>
  <c r="AX1258" i="5"/>
  <c r="AV1258" i="5"/>
  <c r="AX1256" i="5"/>
  <c r="AV1256" i="5"/>
  <c r="AX1255" i="5"/>
  <c r="AV1255" i="5"/>
  <c r="AX1254" i="5"/>
  <c r="AV1254" i="5"/>
  <c r="AX1253" i="5"/>
  <c r="AX1252" i="5"/>
  <c r="AX1251" i="5"/>
  <c r="AV1251" i="5"/>
  <c r="AX1250" i="5"/>
  <c r="AV1250" i="5"/>
  <c r="AX1248" i="5"/>
  <c r="AX1247" i="5"/>
  <c r="AV1247" i="5"/>
  <c r="AX1246" i="5"/>
  <c r="AV1246" i="5"/>
  <c r="AX1244" i="5"/>
  <c r="AX1243" i="5"/>
  <c r="AV1243" i="5"/>
  <c r="AX1242" i="5"/>
  <c r="AV1242" i="5"/>
  <c r="AX1240" i="5"/>
  <c r="AX1239" i="5"/>
  <c r="AV1239" i="5"/>
  <c r="AX1238" i="5"/>
  <c r="AV1238" i="5"/>
  <c r="AX1236" i="5"/>
  <c r="AX1235" i="5"/>
  <c r="AV1235" i="5"/>
  <c r="AX1234" i="5"/>
  <c r="AV1234" i="5"/>
  <c r="AX1232" i="5"/>
  <c r="AX1231" i="5"/>
  <c r="AV1231" i="5"/>
  <c r="AX1230" i="5"/>
  <c r="AV1230" i="5"/>
  <c r="AX1229" i="5"/>
  <c r="AX1228" i="5"/>
  <c r="AV1228" i="5"/>
  <c r="AX1227" i="5"/>
  <c r="AV1227" i="5"/>
  <c r="AX1226" i="5"/>
  <c r="AV1226" i="5"/>
  <c r="AX1224" i="5"/>
  <c r="AX1223" i="5"/>
  <c r="AV1223" i="5"/>
  <c r="AX1222" i="5"/>
  <c r="AV1222" i="5"/>
  <c r="AX1220" i="5"/>
  <c r="AX1219" i="5"/>
  <c r="AV1219" i="5"/>
  <c r="AX1218" i="5"/>
  <c r="AV1218" i="5"/>
  <c r="AX1215" i="5"/>
  <c r="AV1215" i="5"/>
  <c r="AX1214" i="5"/>
  <c r="AV1214" i="5"/>
  <c r="AX1211" i="5"/>
  <c r="AV1211" i="5"/>
  <c r="AX1210" i="5"/>
  <c r="AV1210" i="5"/>
  <c r="AX1209" i="5"/>
  <c r="AX1207" i="5"/>
  <c r="AV1207" i="5"/>
  <c r="AX1206" i="5"/>
  <c r="AV1206" i="5"/>
  <c r="AX1203" i="5"/>
  <c r="AV1203" i="5"/>
  <c r="AX1202" i="5"/>
  <c r="AV1202" i="5"/>
  <c r="AX1201" i="5"/>
  <c r="AX1200" i="5"/>
  <c r="AX1199" i="5"/>
  <c r="AV1199" i="5"/>
  <c r="AX1198" i="5"/>
  <c r="AV1198" i="5"/>
  <c r="AV1197" i="5"/>
  <c r="AX1195" i="5"/>
  <c r="AV1195" i="5"/>
  <c r="AX1194" i="5"/>
  <c r="AV1194" i="5"/>
  <c r="AV1192" i="5"/>
  <c r="AX1191" i="5"/>
  <c r="AV1191" i="5"/>
  <c r="AX1190" i="5"/>
  <c r="AV1190" i="5"/>
  <c r="AX1187" i="5"/>
  <c r="AV1187" i="5"/>
  <c r="AX1186" i="5"/>
  <c r="AV1186" i="5"/>
  <c r="AX1183" i="5"/>
  <c r="AV1183" i="5"/>
  <c r="AX1182" i="5"/>
  <c r="AV1182" i="5"/>
  <c r="AX1181" i="5"/>
  <c r="AX1180" i="5"/>
  <c r="AX1179" i="5"/>
  <c r="AV1179" i="5"/>
  <c r="AX1178" i="5"/>
  <c r="AV1178" i="5"/>
  <c r="AX1175" i="5"/>
  <c r="AV1175" i="5"/>
  <c r="AX1174" i="5"/>
  <c r="AV1174" i="5"/>
  <c r="AX1173" i="5"/>
  <c r="AX1171" i="5"/>
  <c r="AV1171" i="5"/>
  <c r="AX1170" i="5"/>
  <c r="AV1170" i="5"/>
  <c r="AX1168" i="5"/>
  <c r="AX1167" i="5"/>
  <c r="AV1167" i="5"/>
  <c r="AX1166" i="5"/>
  <c r="AV1166" i="5"/>
  <c r="AX1163" i="5"/>
  <c r="AV1163" i="5"/>
  <c r="AX1162" i="5"/>
  <c r="AV1162" i="5"/>
  <c r="AX1159" i="5"/>
  <c r="AV1159" i="5"/>
  <c r="AX1158" i="5"/>
  <c r="AV1158" i="5"/>
  <c r="AX1156" i="5"/>
  <c r="AX1155" i="5"/>
  <c r="AV1155" i="5"/>
  <c r="AX1154" i="5"/>
  <c r="AV1154" i="5"/>
  <c r="AX1151" i="5"/>
  <c r="AV1151" i="5"/>
  <c r="AX1150" i="5"/>
  <c r="AV1150" i="5"/>
  <c r="AX1147" i="5"/>
  <c r="AV1147" i="5"/>
  <c r="AX1146" i="5"/>
  <c r="AV1146" i="5"/>
  <c r="AX1143" i="5"/>
  <c r="AV1143" i="5"/>
  <c r="AX1142" i="5"/>
  <c r="AV1142" i="5"/>
  <c r="AX1140" i="5"/>
  <c r="AX1139" i="5"/>
  <c r="AV1139" i="5"/>
  <c r="AX1138" i="5"/>
  <c r="AV1138" i="5"/>
  <c r="AX1135" i="5"/>
  <c r="AV1135" i="5"/>
  <c r="AX1134" i="5"/>
  <c r="AV1134" i="5"/>
  <c r="AX1131" i="5"/>
  <c r="AV1131" i="5"/>
  <c r="AX1130" i="5"/>
  <c r="AV1130" i="5"/>
  <c r="AX1128" i="5"/>
  <c r="AX1127" i="5"/>
  <c r="AV1127" i="5"/>
  <c r="AX1126" i="5"/>
  <c r="AV1126" i="5"/>
  <c r="AX1123" i="5"/>
  <c r="AV1123" i="5"/>
  <c r="AX1122" i="5"/>
  <c r="AV1122" i="5"/>
  <c r="AX1119" i="5"/>
  <c r="AV1119" i="5"/>
  <c r="AX1118" i="5"/>
  <c r="AV1118" i="5"/>
  <c r="AV1117" i="5"/>
  <c r="AX1116" i="5"/>
  <c r="AX1115" i="5"/>
  <c r="AV1115" i="5"/>
  <c r="AX1114" i="5"/>
  <c r="AV1114" i="5"/>
  <c r="AX1111" i="5"/>
  <c r="AV1111" i="5"/>
  <c r="AX1110" i="5"/>
  <c r="AV1110" i="5"/>
  <c r="AX1107" i="5"/>
  <c r="AV1107" i="5"/>
  <c r="AX1106" i="5"/>
  <c r="AV1106" i="5"/>
  <c r="AX1103" i="5"/>
  <c r="AV1103" i="5"/>
  <c r="AX1102" i="5"/>
  <c r="AV1102" i="5"/>
  <c r="AX1100" i="5"/>
  <c r="AX1099" i="5"/>
  <c r="AV1099" i="5"/>
  <c r="AX1098" i="5"/>
  <c r="AV1098" i="5"/>
  <c r="AX1095" i="5"/>
  <c r="AV1095" i="5"/>
  <c r="AX1094" i="5"/>
  <c r="AV1094" i="5"/>
  <c r="AX1091" i="5"/>
  <c r="AV1091" i="5"/>
  <c r="AX1090" i="5"/>
  <c r="AV1090" i="5"/>
  <c r="AX1087" i="5"/>
  <c r="AV1087" i="5"/>
  <c r="AX1086" i="5"/>
  <c r="AV1086" i="5"/>
  <c r="AX1084" i="5"/>
  <c r="AX1083" i="5"/>
  <c r="AV1083" i="5"/>
  <c r="AX1082" i="5"/>
  <c r="AV1082" i="5"/>
  <c r="AX1079" i="5"/>
  <c r="AV1079" i="5"/>
  <c r="AX1078" i="5"/>
  <c r="AV1078" i="5"/>
  <c r="AX1075" i="5"/>
  <c r="AV1075" i="5"/>
  <c r="AX1074" i="5"/>
  <c r="AV1074" i="5"/>
  <c r="AV1072" i="5"/>
  <c r="AX1071" i="5"/>
  <c r="AV1071" i="5"/>
  <c r="AX1070" i="5"/>
  <c r="AV1070" i="5"/>
  <c r="AX1068" i="5"/>
  <c r="AX1067" i="5"/>
  <c r="AV1067" i="5"/>
  <c r="AX1066" i="5"/>
  <c r="AV1066" i="5"/>
  <c r="AX1063" i="5"/>
  <c r="AV1063" i="5"/>
  <c r="AX1062" i="5"/>
  <c r="AV1062" i="5"/>
  <c r="AX1060" i="5"/>
  <c r="AX1059" i="5"/>
  <c r="AV1059" i="5"/>
  <c r="AX1058" i="5"/>
  <c r="AV1058" i="5"/>
  <c r="AX1056" i="5"/>
  <c r="AX1055" i="5"/>
  <c r="AV1055" i="5"/>
  <c r="AX1054" i="5"/>
  <c r="AV1054" i="5"/>
  <c r="AX1052" i="5"/>
  <c r="AX1051" i="5"/>
  <c r="AV1051" i="5"/>
  <c r="AX1050" i="5"/>
  <c r="AV1050" i="5"/>
  <c r="AX1048" i="5"/>
  <c r="AX1047" i="5"/>
  <c r="AV1047" i="5"/>
  <c r="AX1046" i="5"/>
  <c r="AV1046" i="5"/>
  <c r="AX1043" i="5"/>
  <c r="AV1043" i="5"/>
  <c r="AX1042" i="5"/>
  <c r="AV1042" i="5"/>
  <c r="AX1039" i="5"/>
  <c r="AV1039" i="5"/>
  <c r="AX1038" i="5"/>
  <c r="AV1038" i="5"/>
  <c r="AX1036" i="5"/>
  <c r="AX1035" i="5"/>
  <c r="AV1035" i="5"/>
  <c r="AX1034" i="5"/>
  <c r="AV1034" i="5"/>
  <c r="AX1032" i="5"/>
  <c r="AX1031" i="5"/>
  <c r="AV1031" i="5"/>
  <c r="AX1030" i="5"/>
  <c r="AV1030" i="5"/>
  <c r="AX1027" i="5"/>
  <c r="AV1027" i="5"/>
  <c r="AX1026" i="5"/>
  <c r="AV1026" i="5"/>
  <c r="AX1023" i="5"/>
  <c r="AV1023" i="5"/>
  <c r="AX1022" i="5"/>
  <c r="AV1022" i="5"/>
  <c r="AX1020" i="5"/>
  <c r="AX1019" i="5"/>
  <c r="AV1019" i="5"/>
  <c r="AX1018" i="5"/>
  <c r="AV1018" i="5"/>
  <c r="AX1016" i="5"/>
  <c r="AX1015" i="5"/>
  <c r="AV1015" i="5"/>
  <c r="AX1014" i="5"/>
  <c r="AV1014" i="5"/>
  <c r="AX1011" i="5"/>
  <c r="AV1011" i="5"/>
  <c r="AX1010" i="5"/>
  <c r="AV1010" i="5"/>
  <c r="AX1008" i="5"/>
  <c r="AX1007" i="5"/>
  <c r="AV1007" i="5"/>
  <c r="AX1006" i="5"/>
  <c r="AV1006" i="5"/>
  <c r="AX1004" i="5"/>
  <c r="AX1003" i="5"/>
  <c r="AV1003" i="5"/>
  <c r="AX1002" i="5"/>
  <c r="AV1002" i="5"/>
  <c r="AX999" i="5"/>
  <c r="AV999" i="5"/>
  <c r="AX998" i="5"/>
  <c r="AV998" i="5"/>
  <c r="AX996" i="5"/>
  <c r="AX995" i="5"/>
  <c r="AV995" i="5"/>
  <c r="AX994" i="5"/>
  <c r="AV994" i="5"/>
  <c r="AX993" i="5"/>
  <c r="AX991" i="5"/>
  <c r="AV991" i="5"/>
  <c r="AX990" i="5"/>
  <c r="AV990" i="5"/>
  <c r="AX987" i="5"/>
  <c r="AV987" i="5"/>
  <c r="AX986" i="5"/>
  <c r="AV986" i="5"/>
  <c r="AX984" i="5"/>
  <c r="AX983" i="5"/>
  <c r="AV983" i="5"/>
  <c r="AX982" i="5"/>
  <c r="AV982" i="5"/>
  <c r="AX980" i="5"/>
  <c r="AX979" i="5"/>
  <c r="AV979" i="5"/>
  <c r="AX978" i="5"/>
  <c r="AV978" i="5"/>
  <c r="AX975" i="5"/>
  <c r="AV975" i="5"/>
  <c r="AX974" i="5"/>
  <c r="AV974" i="5"/>
  <c r="AX972" i="5"/>
  <c r="AX971" i="5"/>
  <c r="AV971" i="5"/>
  <c r="AX970" i="5"/>
  <c r="AV970" i="5"/>
  <c r="AX968" i="5"/>
  <c r="AX967" i="5"/>
  <c r="AV967" i="5"/>
  <c r="AX966" i="5"/>
  <c r="AV966" i="5"/>
  <c r="AX963" i="5"/>
  <c r="AV963" i="5"/>
  <c r="AX962" i="5"/>
  <c r="AV962" i="5"/>
  <c r="AX959" i="5"/>
  <c r="AV959" i="5"/>
  <c r="AX958" i="5"/>
  <c r="AV958" i="5"/>
  <c r="AX956" i="5"/>
  <c r="AX955" i="5"/>
  <c r="AV955" i="5"/>
  <c r="AX954" i="5"/>
  <c r="AV954" i="5"/>
  <c r="AX952" i="5"/>
  <c r="AX951" i="5"/>
  <c r="AV951" i="5"/>
  <c r="AX950" i="5"/>
  <c r="AV950" i="5"/>
  <c r="AX947" i="5"/>
  <c r="AV947" i="5"/>
  <c r="AX946" i="5"/>
  <c r="AV946" i="5"/>
  <c r="AX943" i="5"/>
  <c r="AV943" i="5"/>
  <c r="AX942" i="5"/>
  <c r="AV942" i="5"/>
  <c r="AX940" i="5"/>
  <c r="AV940" i="5"/>
  <c r="AX939" i="5"/>
  <c r="AV939" i="5"/>
  <c r="AX938" i="5"/>
  <c r="AV938" i="5"/>
  <c r="AX935" i="5"/>
  <c r="AV935" i="5"/>
  <c r="AX934" i="5"/>
  <c r="AV934" i="5"/>
  <c r="AX931" i="5"/>
  <c r="AV931" i="5"/>
  <c r="AX930" i="5"/>
  <c r="AV930" i="5"/>
  <c r="AX928" i="5"/>
  <c r="AX927" i="5"/>
  <c r="AV927" i="5"/>
  <c r="AX926" i="5"/>
  <c r="AV926" i="5"/>
  <c r="AX924" i="5"/>
  <c r="AX923" i="5"/>
  <c r="AV923" i="5"/>
  <c r="AX922" i="5"/>
  <c r="AV922" i="5"/>
  <c r="AX919" i="5"/>
  <c r="AV919" i="5"/>
  <c r="AX918" i="5"/>
  <c r="AV918" i="5"/>
  <c r="AX916" i="5"/>
  <c r="AX915" i="5"/>
  <c r="AV915" i="5"/>
  <c r="AX914" i="5"/>
  <c r="AV914" i="5"/>
  <c r="AX911" i="5"/>
  <c r="AV911" i="5"/>
  <c r="AX910" i="5"/>
  <c r="AV910" i="5"/>
  <c r="AX907" i="5"/>
  <c r="AV907" i="5"/>
  <c r="AX906" i="5"/>
  <c r="AV906" i="5"/>
  <c r="AX904" i="5"/>
  <c r="AX903" i="5"/>
  <c r="AV903" i="5"/>
  <c r="AX902" i="5"/>
  <c r="AV902" i="5"/>
  <c r="AX899" i="5"/>
  <c r="AV899" i="5"/>
  <c r="AX898" i="5"/>
  <c r="AV898" i="5"/>
  <c r="AX897" i="5"/>
  <c r="AX895" i="5"/>
  <c r="AV895" i="5"/>
  <c r="AX894" i="5"/>
  <c r="AV894" i="5"/>
  <c r="AX892" i="5"/>
  <c r="AX891" i="5"/>
  <c r="AV891" i="5"/>
  <c r="AX890" i="5"/>
  <c r="AV890" i="5"/>
  <c r="AX889" i="5"/>
  <c r="AX887" i="5"/>
  <c r="AV887" i="5"/>
  <c r="AX886" i="5"/>
  <c r="AV886" i="5"/>
  <c r="AX883" i="5"/>
  <c r="AV883" i="5"/>
  <c r="AX882" i="5"/>
  <c r="AV882" i="5"/>
  <c r="AX880" i="5"/>
  <c r="AX879" i="5"/>
  <c r="AV879" i="5"/>
  <c r="AX878" i="5"/>
  <c r="AV878" i="5"/>
  <c r="AX875" i="5"/>
  <c r="AV875" i="5"/>
  <c r="AX874" i="5"/>
  <c r="AV874" i="5"/>
  <c r="AV872" i="5"/>
  <c r="AX871" i="5"/>
  <c r="AV871" i="5"/>
  <c r="AX870" i="5"/>
  <c r="AV870" i="5"/>
  <c r="AX869" i="5"/>
  <c r="AX867" i="5"/>
  <c r="AV867" i="5"/>
  <c r="AX866" i="5"/>
  <c r="AV866" i="5"/>
  <c r="AX863" i="5"/>
  <c r="AV863" i="5"/>
  <c r="AX862" i="5"/>
  <c r="AV862" i="5"/>
  <c r="AX861" i="5"/>
  <c r="AV861" i="5"/>
  <c r="AX859" i="5"/>
  <c r="AV859" i="5"/>
  <c r="AX858" i="5"/>
  <c r="AV858" i="5"/>
  <c r="AX857" i="5"/>
  <c r="AX855" i="5"/>
  <c r="AV855" i="5"/>
  <c r="AX854" i="5"/>
  <c r="AV854" i="5"/>
  <c r="AX851" i="5"/>
  <c r="AV851" i="5"/>
  <c r="AX850" i="5"/>
  <c r="AV850" i="5"/>
  <c r="AV849" i="5"/>
  <c r="AX848" i="5"/>
  <c r="AX847" i="5"/>
  <c r="AV847" i="5"/>
  <c r="AX846" i="5"/>
  <c r="AV846" i="5"/>
  <c r="AX843" i="5"/>
  <c r="AV843" i="5"/>
  <c r="AX842" i="5"/>
  <c r="AV842" i="5"/>
  <c r="AV840" i="5"/>
  <c r="AX839" i="5"/>
  <c r="AV839" i="5"/>
  <c r="AX838" i="5"/>
  <c r="AV838" i="5"/>
  <c r="AX835" i="5"/>
  <c r="AV835" i="5"/>
  <c r="AX834" i="5"/>
  <c r="AV834" i="5"/>
  <c r="AX831" i="5"/>
  <c r="AV831" i="5"/>
  <c r="AX830" i="5"/>
  <c r="AV830" i="5"/>
  <c r="AV829" i="5"/>
  <c r="AX828" i="5"/>
  <c r="AX827" i="5"/>
  <c r="AV827" i="5"/>
  <c r="AX826" i="5"/>
  <c r="AV826" i="5"/>
  <c r="AX823" i="5"/>
  <c r="AV823" i="5"/>
  <c r="AX822" i="5"/>
  <c r="AV822" i="5"/>
  <c r="AX819" i="5"/>
  <c r="AV819" i="5"/>
  <c r="AX818" i="5"/>
  <c r="AV818" i="5"/>
  <c r="AV817" i="5"/>
  <c r="AX815" i="5"/>
  <c r="AV815" i="5"/>
  <c r="AX814" i="5"/>
  <c r="AV814" i="5"/>
  <c r="AX811" i="5"/>
  <c r="AV811" i="5"/>
  <c r="AX810" i="5"/>
  <c r="AV810" i="5"/>
  <c r="AX808" i="5"/>
  <c r="AX807" i="5"/>
  <c r="AV807" i="5"/>
  <c r="AX806" i="5"/>
  <c r="AV806" i="5"/>
  <c r="AX803" i="5"/>
  <c r="AV803" i="5"/>
  <c r="AX802" i="5"/>
  <c r="AV802" i="5"/>
  <c r="AX801" i="5"/>
  <c r="AX800" i="5"/>
  <c r="AX799" i="5"/>
  <c r="AV799" i="5"/>
  <c r="AX798" i="5"/>
  <c r="AV798" i="5"/>
  <c r="AV797" i="5"/>
  <c r="AX795" i="5"/>
  <c r="AV795" i="5"/>
  <c r="AX794" i="5"/>
  <c r="AV794" i="5"/>
  <c r="AX792" i="5"/>
  <c r="AX791" i="5"/>
  <c r="AV791" i="5"/>
  <c r="AX790" i="5"/>
  <c r="AV790" i="5"/>
  <c r="AX787" i="5"/>
  <c r="AV787" i="5"/>
  <c r="AX786" i="5"/>
  <c r="AV786" i="5"/>
  <c r="AV785" i="5"/>
  <c r="AV784" i="5"/>
  <c r="AX783" i="5"/>
  <c r="AV783" i="5"/>
  <c r="AX782" i="5"/>
  <c r="AV782" i="5"/>
  <c r="AX779" i="5"/>
  <c r="AV779" i="5"/>
  <c r="AX778" i="5"/>
  <c r="AV778" i="5"/>
  <c r="AX777" i="5"/>
  <c r="AV776" i="5"/>
  <c r="AX775" i="5"/>
  <c r="AV775" i="5"/>
  <c r="AX774" i="5"/>
  <c r="AV774" i="5"/>
  <c r="AX771" i="5"/>
  <c r="AV771" i="5"/>
  <c r="AX770" i="5"/>
  <c r="AV770" i="5"/>
  <c r="AX767" i="5"/>
  <c r="AV767" i="5"/>
  <c r="AX766" i="5"/>
  <c r="AV766" i="5"/>
  <c r="AV765" i="5"/>
  <c r="AX764" i="5"/>
  <c r="AV764" i="5"/>
  <c r="AX763" i="5"/>
  <c r="AV763" i="5"/>
  <c r="AX762" i="5"/>
  <c r="AV762" i="5"/>
  <c r="AX760" i="5"/>
  <c r="AX759" i="5"/>
  <c r="AV759" i="5"/>
  <c r="AX758" i="5"/>
  <c r="AV758" i="5"/>
  <c r="AX756" i="5"/>
  <c r="AX755" i="5"/>
  <c r="AV755" i="5"/>
  <c r="AX754" i="5"/>
  <c r="AV754" i="5"/>
  <c r="AV753" i="5"/>
  <c r="AX752" i="5"/>
  <c r="AV752" i="5"/>
  <c r="AX751" i="5"/>
  <c r="AV751" i="5"/>
  <c r="AX750" i="5"/>
  <c r="AV750" i="5"/>
  <c r="AX748" i="5"/>
  <c r="AX747" i="5"/>
  <c r="AV747" i="5"/>
  <c r="AX746" i="5"/>
  <c r="AV746" i="5"/>
  <c r="AX744" i="5"/>
  <c r="AV744" i="5"/>
  <c r="AX743" i="5"/>
  <c r="AV743" i="5"/>
  <c r="AX742" i="5"/>
  <c r="AV742" i="5"/>
  <c r="AX741" i="5"/>
  <c r="AX740" i="5"/>
  <c r="AX739" i="5"/>
  <c r="AV739" i="5"/>
  <c r="AX738" i="5"/>
  <c r="AV738" i="5"/>
  <c r="AX736" i="5"/>
  <c r="AX735" i="5"/>
  <c r="AV735" i="5"/>
  <c r="AX734" i="5"/>
  <c r="AV734" i="5"/>
  <c r="AX733" i="5"/>
  <c r="AX732" i="5"/>
  <c r="AX731" i="5"/>
  <c r="AV731" i="5"/>
  <c r="AX730" i="5"/>
  <c r="AV730" i="5"/>
  <c r="AX728" i="5"/>
  <c r="AX727" i="5"/>
  <c r="AV727" i="5"/>
  <c r="AX726" i="5"/>
  <c r="AV726" i="5"/>
  <c r="AV725" i="5"/>
  <c r="AX724" i="5"/>
  <c r="AX723" i="5"/>
  <c r="AV723" i="5"/>
  <c r="AX722" i="5"/>
  <c r="AV722" i="5"/>
  <c r="AV721" i="5"/>
  <c r="AX720" i="5"/>
  <c r="AV720" i="5"/>
  <c r="AX719" i="5"/>
  <c r="AV719" i="5"/>
  <c r="AX718" i="5"/>
  <c r="AV718" i="5"/>
  <c r="AX716" i="5"/>
  <c r="AX715" i="5"/>
  <c r="AV715" i="5"/>
  <c r="AX714" i="5"/>
  <c r="AV714" i="5"/>
  <c r="AX712" i="5"/>
  <c r="AV712" i="5"/>
  <c r="AX711" i="5"/>
  <c r="AV711" i="5"/>
  <c r="AX710" i="5"/>
  <c r="AV710" i="5"/>
  <c r="AX709" i="5"/>
  <c r="AX708" i="5"/>
  <c r="AX707" i="5"/>
  <c r="AV707" i="5"/>
  <c r="AX706" i="5"/>
  <c r="AV706" i="5"/>
  <c r="AX704" i="5"/>
  <c r="AX703" i="5"/>
  <c r="AV703" i="5"/>
  <c r="AX702" i="5"/>
  <c r="AV702" i="5"/>
  <c r="AX700" i="5"/>
  <c r="AX699" i="5"/>
  <c r="AV699" i="5"/>
  <c r="AX698" i="5"/>
  <c r="AV698" i="5"/>
  <c r="AX696" i="5"/>
  <c r="AV696" i="5"/>
  <c r="AX695" i="5"/>
  <c r="AV695" i="5"/>
  <c r="AX694" i="5"/>
  <c r="AV694" i="5"/>
  <c r="AX692" i="5"/>
  <c r="AX691" i="5"/>
  <c r="AV691" i="5"/>
  <c r="AX690" i="5"/>
  <c r="AV690" i="5"/>
  <c r="AX688" i="5"/>
  <c r="AX687" i="5"/>
  <c r="AV687" i="5"/>
  <c r="AX686" i="5"/>
  <c r="AV686" i="5"/>
  <c r="AX684" i="5"/>
  <c r="AX683" i="5"/>
  <c r="AV683" i="5"/>
  <c r="AX682" i="5"/>
  <c r="AV682" i="5"/>
  <c r="AX680" i="5"/>
  <c r="AV680" i="5"/>
  <c r="AX679" i="5"/>
  <c r="AV679" i="5"/>
  <c r="AX678" i="5"/>
  <c r="AV678" i="5"/>
  <c r="AX676" i="5"/>
  <c r="AX675" i="5"/>
  <c r="AV675" i="5"/>
  <c r="AX674" i="5"/>
  <c r="AV674" i="5"/>
  <c r="AX673" i="5"/>
  <c r="AX672" i="5"/>
  <c r="AX671" i="5"/>
  <c r="AV671" i="5"/>
  <c r="AX670" i="5"/>
  <c r="AV670" i="5"/>
  <c r="AX668" i="5"/>
  <c r="AX667" i="5"/>
  <c r="AV667" i="5"/>
  <c r="AX666" i="5"/>
  <c r="AV666" i="5"/>
  <c r="AX665" i="5"/>
  <c r="AX664" i="5"/>
  <c r="AV664" i="5"/>
  <c r="AX663" i="5"/>
  <c r="AV663" i="5"/>
  <c r="AX662" i="5"/>
  <c r="AV662" i="5"/>
  <c r="AX660" i="5"/>
  <c r="AX659" i="5"/>
  <c r="AV659" i="5"/>
  <c r="AX658" i="5"/>
  <c r="AV658" i="5"/>
  <c r="AX656" i="5"/>
  <c r="AX655" i="5"/>
  <c r="AV655" i="5"/>
  <c r="AX654" i="5"/>
  <c r="AV654" i="5"/>
  <c r="AX652" i="5"/>
  <c r="AX651" i="5"/>
  <c r="AV651" i="5"/>
  <c r="AX650" i="5"/>
  <c r="AV650" i="5"/>
  <c r="AX648" i="5"/>
  <c r="AV648" i="5"/>
  <c r="AX647" i="5"/>
  <c r="AV647" i="5"/>
  <c r="AX646" i="5"/>
  <c r="AV646" i="5"/>
  <c r="AX645" i="5"/>
  <c r="AX644" i="5"/>
  <c r="AX643" i="5"/>
  <c r="AV643" i="5"/>
  <c r="AX642" i="5"/>
  <c r="AV642" i="5"/>
  <c r="AX640" i="5"/>
  <c r="AX639" i="5"/>
  <c r="AV639" i="5"/>
  <c r="AX638" i="5"/>
  <c r="AV638" i="5"/>
  <c r="AX636" i="5"/>
  <c r="AX635" i="5"/>
  <c r="AV635" i="5"/>
  <c r="AX634" i="5"/>
  <c r="AV634" i="5"/>
  <c r="AX632" i="5"/>
  <c r="AX631" i="5"/>
  <c r="AV631" i="5"/>
  <c r="AX630" i="5"/>
  <c r="AV630" i="5"/>
  <c r="AX628" i="5"/>
  <c r="AX627" i="5"/>
  <c r="AV627" i="5"/>
  <c r="AX626" i="5"/>
  <c r="AV626" i="5"/>
  <c r="AX624" i="5"/>
  <c r="AX623" i="5"/>
  <c r="AV623" i="5"/>
  <c r="AX622" i="5"/>
  <c r="AV622" i="5"/>
  <c r="AX621" i="5"/>
  <c r="AX620" i="5"/>
  <c r="AX619" i="5"/>
  <c r="AV619" i="5"/>
  <c r="AX618" i="5"/>
  <c r="AV618" i="5"/>
  <c r="AX616" i="5"/>
  <c r="AV616" i="5"/>
  <c r="AX615" i="5"/>
  <c r="AV615" i="5"/>
  <c r="AX614" i="5"/>
  <c r="AV614" i="5"/>
  <c r="AX612" i="5"/>
  <c r="AX611" i="5"/>
  <c r="AV611" i="5"/>
  <c r="AX610" i="5"/>
  <c r="AV610" i="5"/>
  <c r="AX608" i="5"/>
  <c r="AX607" i="5"/>
  <c r="AV607" i="5"/>
  <c r="AX606" i="5"/>
  <c r="AV606" i="5"/>
  <c r="AX604" i="5"/>
  <c r="AX603" i="5"/>
  <c r="AV603" i="5"/>
  <c r="AX602" i="5"/>
  <c r="AV602" i="5"/>
  <c r="AX600" i="5"/>
  <c r="AV600" i="5"/>
  <c r="AX599" i="5"/>
  <c r="AV599" i="5"/>
  <c r="AX598" i="5"/>
  <c r="AV598" i="5"/>
  <c r="AX596" i="5"/>
  <c r="AX595" i="5"/>
  <c r="AV595" i="5"/>
  <c r="AX594" i="5"/>
  <c r="AV594" i="5"/>
  <c r="AX592" i="5"/>
  <c r="AX591" i="5"/>
  <c r="AV591" i="5"/>
  <c r="AX590" i="5"/>
  <c r="AV590" i="5"/>
  <c r="AX588" i="5"/>
  <c r="AX587" i="5"/>
  <c r="AV587" i="5"/>
  <c r="AX586" i="5"/>
  <c r="AV586" i="5"/>
  <c r="AX585" i="5"/>
  <c r="AX584" i="5"/>
  <c r="AV584" i="5"/>
  <c r="AX583" i="5"/>
  <c r="AV583" i="5"/>
  <c r="AX582" i="5"/>
  <c r="AV582" i="5"/>
  <c r="AX580" i="5"/>
  <c r="AX579" i="5"/>
  <c r="AV579" i="5"/>
  <c r="AX578" i="5"/>
  <c r="AV578" i="5"/>
  <c r="AX576" i="5"/>
  <c r="AX575" i="5"/>
  <c r="AV575" i="5"/>
  <c r="AX574" i="5"/>
  <c r="AV574" i="5"/>
  <c r="AX572" i="5"/>
  <c r="AX571" i="5"/>
  <c r="AV571" i="5"/>
  <c r="AX570" i="5"/>
  <c r="AV570" i="5"/>
  <c r="AX568" i="5"/>
  <c r="AV568" i="5"/>
  <c r="AX567" i="5"/>
  <c r="AV567" i="5"/>
  <c r="AX566" i="5"/>
  <c r="AV566" i="5"/>
  <c r="AX565" i="5"/>
  <c r="AX564" i="5"/>
  <c r="AX563" i="5"/>
  <c r="AV563" i="5"/>
  <c r="AX562" i="5"/>
  <c r="AV562" i="5"/>
  <c r="AX560" i="5"/>
  <c r="AX559" i="5"/>
  <c r="AV559" i="5"/>
  <c r="AX558" i="5"/>
  <c r="AV558" i="5"/>
  <c r="AX557" i="5"/>
  <c r="AX556" i="5"/>
  <c r="AX555" i="5"/>
  <c r="AV555" i="5"/>
  <c r="AX554" i="5"/>
  <c r="AV554" i="5"/>
  <c r="AX552" i="5"/>
  <c r="AV552" i="5"/>
  <c r="AX551" i="5"/>
  <c r="AV551" i="5"/>
  <c r="AX550" i="5"/>
  <c r="AV550" i="5"/>
  <c r="AX548" i="5"/>
  <c r="AX547" i="5"/>
  <c r="AV547" i="5"/>
  <c r="AX546" i="5"/>
  <c r="AV546" i="5"/>
  <c r="AX544" i="5"/>
  <c r="AX543" i="5"/>
  <c r="AV543" i="5"/>
  <c r="AX542" i="5"/>
  <c r="AV542" i="5"/>
  <c r="AX540" i="5"/>
  <c r="AX539" i="5"/>
  <c r="AV539" i="5"/>
  <c r="AX538" i="5"/>
  <c r="AV538" i="5"/>
  <c r="AV537" i="5"/>
  <c r="AX536" i="5"/>
  <c r="AV536" i="5"/>
  <c r="AX535" i="5"/>
  <c r="AV535" i="5"/>
  <c r="AX534" i="5"/>
  <c r="AV534" i="5"/>
  <c r="AX532" i="5"/>
  <c r="AX531" i="5"/>
  <c r="AV531" i="5"/>
  <c r="AX530" i="5"/>
  <c r="AV530" i="5"/>
  <c r="AX528" i="5"/>
  <c r="AV528" i="5"/>
  <c r="AX527" i="5"/>
  <c r="AV527" i="5"/>
  <c r="AX526" i="5"/>
  <c r="AV526" i="5"/>
  <c r="AX525" i="5"/>
  <c r="AX524" i="5"/>
  <c r="AX523" i="5"/>
  <c r="AV523" i="5"/>
  <c r="AX522" i="5"/>
  <c r="AV522" i="5"/>
  <c r="AV521" i="5"/>
  <c r="AX520" i="5"/>
  <c r="AV520" i="5"/>
  <c r="AX519" i="5"/>
  <c r="AV519" i="5"/>
  <c r="AX518" i="5"/>
  <c r="AV518" i="5"/>
  <c r="AX516" i="5"/>
  <c r="AV516" i="5"/>
  <c r="AX515" i="5"/>
  <c r="AV515" i="5"/>
  <c r="AX514" i="5"/>
  <c r="AV514" i="5"/>
  <c r="AX513" i="5"/>
  <c r="AX512" i="5"/>
  <c r="AX511" i="5"/>
  <c r="AV511" i="5"/>
  <c r="AX510" i="5"/>
  <c r="AV510" i="5"/>
  <c r="AV509" i="5"/>
  <c r="AX508" i="5"/>
  <c r="AV508" i="5"/>
  <c r="AX507" i="5"/>
  <c r="AV507" i="5"/>
  <c r="AX506" i="5"/>
  <c r="AV506" i="5"/>
  <c r="AX504" i="5"/>
  <c r="AX503" i="5"/>
  <c r="AV503" i="5"/>
  <c r="AX502" i="5"/>
  <c r="AV502" i="5"/>
  <c r="AX501" i="5"/>
  <c r="AV501" i="5"/>
  <c r="AX500" i="5"/>
  <c r="AV500" i="5"/>
  <c r="AX499" i="5"/>
  <c r="AV499" i="5"/>
  <c r="AX498" i="5"/>
  <c r="AV498" i="5"/>
  <c r="AX497" i="5"/>
  <c r="AX496" i="5"/>
  <c r="AX495" i="5"/>
  <c r="AV495" i="5"/>
  <c r="AX494" i="5"/>
  <c r="AV494" i="5"/>
  <c r="AV493" i="5"/>
  <c r="AX492" i="5"/>
  <c r="AV492" i="5"/>
  <c r="AX491" i="5"/>
  <c r="AV491" i="5"/>
  <c r="AX490" i="5"/>
  <c r="AV490" i="5"/>
  <c r="AX488" i="5"/>
  <c r="AV488" i="5"/>
  <c r="AX487" i="5"/>
  <c r="AV487" i="5"/>
  <c r="AX486" i="5"/>
  <c r="AV486" i="5"/>
  <c r="AX484" i="5"/>
  <c r="AX483" i="5"/>
  <c r="AV483" i="5"/>
  <c r="AX482" i="5"/>
  <c r="AV482" i="5"/>
  <c r="AX481" i="5"/>
  <c r="AX480" i="5"/>
  <c r="AX479" i="5"/>
  <c r="AV479" i="5"/>
  <c r="AX478" i="5"/>
  <c r="AV478" i="5"/>
  <c r="AV477" i="5"/>
  <c r="AX476" i="5"/>
  <c r="AV476" i="5"/>
  <c r="AX475" i="5"/>
  <c r="AV475" i="5"/>
  <c r="AX474" i="5"/>
  <c r="AV474" i="5"/>
  <c r="AX472" i="5"/>
  <c r="AV472" i="5"/>
  <c r="AX471" i="5"/>
  <c r="AV471" i="5"/>
  <c r="AX470" i="5"/>
  <c r="AV470" i="5"/>
  <c r="AX469" i="5"/>
  <c r="AX468" i="5"/>
  <c r="AX467" i="5"/>
  <c r="AV467" i="5"/>
  <c r="AX466" i="5"/>
  <c r="AV466" i="5"/>
  <c r="AX464" i="5"/>
  <c r="AX463" i="5"/>
  <c r="AV463" i="5"/>
  <c r="AX462" i="5"/>
  <c r="AV462" i="5"/>
  <c r="AX461" i="5"/>
  <c r="AV461" i="5"/>
  <c r="AV460" i="5"/>
  <c r="AX459" i="5"/>
  <c r="AV459" i="5"/>
  <c r="AX458" i="5"/>
  <c r="AV458" i="5"/>
  <c r="AX457" i="5"/>
  <c r="AX455" i="5"/>
  <c r="AV455" i="5"/>
  <c r="AX454" i="5"/>
  <c r="AV454" i="5"/>
  <c r="AX453" i="5"/>
  <c r="AX451" i="5"/>
  <c r="AV451" i="5"/>
  <c r="AX450" i="5"/>
  <c r="AV450" i="5"/>
  <c r="AX447" i="5"/>
  <c r="AV447" i="5"/>
  <c r="AX446" i="5"/>
  <c r="AV446" i="5"/>
  <c r="AX445" i="5"/>
  <c r="AV445" i="5"/>
  <c r="AX443" i="5"/>
  <c r="AV443" i="5"/>
  <c r="AX442" i="5"/>
  <c r="AV442" i="5"/>
  <c r="AX441" i="5"/>
  <c r="AX440" i="5"/>
  <c r="AX439" i="5"/>
  <c r="AV439" i="5"/>
  <c r="AX438" i="5"/>
  <c r="AV438" i="5"/>
  <c r="AX435" i="5"/>
  <c r="AV435" i="5"/>
  <c r="AX434" i="5"/>
  <c r="AV434" i="5"/>
  <c r="AX433" i="5"/>
  <c r="AX432" i="5"/>
  <c r="AX431" i="5"/>
  <c r="AV431" i="5"/>
  <c r="AX430" i="5"/>
  <c r="AV430" i="5"/>
  <c r="AV429" i="5"/>
  <c r="AX427" i="5"/>
  <c r="AV427" i="5"/>
  <c r="AX426" i="5"/>
  <c r="AV426" i="5"/>
  <c r="AX424" i="5"/>
  <c r="AX423" i="5"/>
  <c r="AV423" i="5"/>
  <c r="AX422" i="5"/>
  <c r="AV422" i="5"/>
  <c r="AX419" i="5"/>
  <c r="AV419" i="5"/>
  <c r="AX418" i="5"/>
  <c r="AV418" i="5"/>
  <c r="AX417" i="5"/>
  <c r="AX416" i="5"/>
  <c r="AX415" i="5"/>
  <c r="AV415" i="5"/>
  <c r="AX414" i="5"/>
  <c r="AV414" i="5"/>
  <c r="AV413" i="5"/>
  <c r="AX411" i="5"/>
  <c r="AV411" i="5"/>
  <c r="AX410" i="5"/>
  <c r="AV410" i="5"/>
  <c r="AX408" i="5"/>
  <c r="AX407" i="5"/>
  <c r="AV407" i="5"/>
  <c r="AX406" i="5"/>
  <c r="AV406" i="5"/>
  <c r="AX405" i="5"/>
  <c r="AX403" i="5"/>
  <c r="AV403" i="5"/>
  <c r="AX402" i="5"/>
  <c r="AV402" i="5"/>
  <c r="AX400" i="5"/>
  <c r="AX399" i="5"/>
  <c r="AV399" i="5"/>
  <c r="AX398" i="5"/>
  <c r="AV398" i="5"/>
  <c r="AX397" i="5"/>
  <c r="AV397" i="5"/>
  <c r="AV396" i="5"/>
  <c r="AX395" i="5"/>
  <c r="AV395" i="5"/>
  <c r="AX394" i="5"/>
  <c r="AV394" i="5"/>
  <c r="AX393" i="5"/>
  <c r="AX391" i="5"/>
  <c r="AV391" i="5"/>
  <c r="AX390" i="5"/>
  <c r="AV390" i="5"/>
  <c r="AX389" i="5"/>
  <c r="AX387" i="5"/>
  <c r="AV387" i="5"/>
  <c r="AX386" i="5"/>
  <c r="AV386" i="5"/>
  <c r="AX383" i="5"/>
  <c r="AV383" i="5"/>
  <c r="AX382" i="5"/>
  <c r="AV382" i="5"/>
  <c r="AX381" i="5"/>
  <c r="AV381" i="5"/>
  <c r="AX379" i="5"/>
  <c r="AV379" i="5"/>
  <c r="AX378" i="5"/>
  <c r="AV378" i="5"/>
  <c r="AX377" i="5"/>
  <c r="AX376" i="5"/>
  <c r="AX375" i="5"/>
  <c r="AV375" i="5"/>
  <c r="AX374" i="5"/>
  <c r="AV374" i="5"/>
  <c r="AX371" i="5"/>
  <c r="AV371" i="5"/>
  <c r="AX370" i="5"/>
  <c r="AV370" i="5"/>
  <c r="AX369" i="5"/>
  <c r="AX368" i="5"/>
  <c r="AX367" i="5"/>
  <c r="AV367" i="5"/>
  <c r="AX366" i="5"/>
  <c r="AV366" i="5"/>
  <c r="AV365" i="5"/>
  <c r="AX363" i="5"/>
  <c r="AV363" i="5"/>
  <c r="AX362" i="5"/>
  <c r="AV362" i="5"/>
  <c r="AX360" i="5"/>
  <c r="AX359" i="5"/>
  <c r="AV359" i="5"/>
  <c r="AX358" i="5"/>
  <c r="AV358" i="5"/>
  <c r="AX355" i="5"/>
  <c r="AV355" i="5"/>
  <c r="AX354" i="5"/>
  <c r="AV354" i="5"/>
  <c r="AX353" i="5"/>
  <c r="AX352" i="5"/>
  <c r="AX351" i="5"/>
  <c r="AV351" i="5"/>
  <c r="AX350" i="5"/>
  <c r="AV350" i="5"/>
  <c r="AV349" i="5"/>
  <c r="AX347" i="5"/>
  <c r="AV347" i="5"/>
  <c r="AX346" i="5"/>
  <c r="AV346" i="5"/>
  <c r="AX344" i="5"/>
  <c r="AX343" i="5"/>
  <c r="AV343" i="5"/>
  <c r="AX342" i="5"/>
  <c r="AV342" i="5"/>
  <c r="AX341" i="5"/>
  <c r="AX339" i="5"/>
  <c r="AV339" i="5"/>
  <c r="AX338" i="5"/>
  <c r="AV338" i="5"/>
  <c r="AX336" i="5"/>
  <c r="AX335" i="5"/>
  <c r="AV335" i="5"/>
  <c r="AX334" i="5"/>
  <c r="AV334" i="5"/>
  <c r="AX333" i="5"/>
  <c r="AV333" i="5"/>
  <c r="AV332" i="5"/>
  <c r="AX331" i="5"/>
  <c r="AV331" i="5"/>
  <c r="AX330" i="5"/>
  <c r="AV330" i="5"/>
  <c r="AX329" i="5"/>
  <c r="AX327" i="5"/>
  <c r="AV327" i="5"/>
  <c r="AX326" i="5"/>
  <c r="AV326" i="5"/>
  <c r="AX325" i="5"/>
  <c r="AX323" i="5"/>
  <c r="AV323" i="5"/>
  <c r="AX322" i="5"/>
  <c r="AV322" i="5"/>
  <c r="AX319" i="5"/>
  <c r="AV319" i="5"/>
  <c r="AX318" i="5"/>
  <c r="AV318" i="5"/>
  <c r="AX317" i="5"/>
  <c r="AV317" i="5"/>
  <c r="AX315" i="5"/>
  <c r="AV315" i="5"/>
  <c r="AX314" i="5"/>
  <c r="AV314" i="5"/>
  <c r="AX313" i="5"/>
  <c r="AX312" i="5"/>
  <c r="AX311" i="5"/>
  <c r="AV311" i="5"/>
  <c r="AX310" i="5"/>
  <c r="AV310" i="5"/>
  <c r="AX307" i="5"/>
  <c r="AV307" i="5"/>
  <c r="AX306" i="5"/>
  <c r="AV306" i="5"/>
  <c r="AX305" i="5"/>
  <c r="AX304" i="5"/>
  <c r="AX303" i="5"/>
  <c r="AV303" i="5"/>
  <c r="AX302" i="5"/>
  <c r="AV302" i="5"/>
  <c r="AV301" i="5"/>
  <c r="AX299" i="5"/>
  <c r="AV299" i="5"/>
  <c r="AX298" i="5"/>
  <c r="AV298" i="5"/>
  <c r="AX296" i="5"/>
  <c r="AX295" i="5"/>
  <c r="AV295" i="5"/>
  <c r="AX294" i="5"/>
  <c r="AV294" i="5"/>
  <c r="AX291" i="5"/>
  <c r="AV291" i="5"/>
  <c r="AX290" i="5"/>
  <c r="AV290" i="5"/>
  <c r="AX289" i="5"/>
  <c r="AX288" i="5"/>
  <c r="AX287" i="5"/>
  <c r="AV287" i="5"/>
  <c r="AX286" i="5"/>
  <c r="AV286" i="5"/>
  <c r="AV285" i="5"/>
  <c r="AX283" i="5"/>
  <c r="AV283" i="5"/>
  <c r="AX282" i="5"/>
  <c r="AV282" i="5"/>
  <c r="AX280" i="5"/>
  <c r="AX279" i="5"/>
  <c r="AV279" i="5"/>
  <c r="AX278" i="5"/>
  <c r="AV278" i="5"/>
  <c r="AX277" i="5"/>
  <c r="AX275" i="5"/>
  <c r="AV275" i="5"/>
  <c r="AX274" i="5"/>
  <c r="AV274" i="5"/>
  <c r="AX272" i="5"/>
  <c r="AX271" i="5"/>
  <c r="AV271" i="5"/>
  <c r="AX270" i="5"/>
  <c r="AV270" i="5"/>
  <c r="AX269" i="5"/>
  <c r="AV269" i="5"/>
  <c r="AV268" i="5"/>
  <c r="AX267" i="5"/>
  <c r="AV267" i="5"/>
  <c r="AX266" i="5"/>
  <c r="AV266" i="5"/>
  <c r="AX265" i="5"/>
  <c r="AX263" i="5"/>
  <c r="AV263" i="5"/>
  <c r="AX262" i="5"/>
  <c r="AV262" i="5"/>
  <c r="AX261" i="5"/>
  <c r="AX259" i="5"/>
  <c r="AV259" i="5"/>
  <c r="AX258" i="5"/>
  <c r="AV258" i="5"/>
  <c r="AX255" i="5"/>
  <c r="AV255" i="5"/>
  <c r="AX254" i="5"/>
  <c r="AV254" i="5"/>
  <c r="AX253" i="5"/>
  <c r="AX252" i="5"/>
  <c r="AX251" i="5"/>
  <c r="AV251" i="5"/>
  <c r="AX250" i="5"/>
  <c r="AV250" i="5"/>
  <c r="AX247" i="5"/>
  <c r="AV247" i="5"/>
  <c r="AX246" i="5"/>
  <c r="AV246" i="5"/>
  <c r="AX245" i="5"/>
  <c r="AX244" i="5"/>
  <c r="AX243" i="5"/>
  <c r="AV243" i="5"/>
  <c r="AX242" i="5"/>
  <c r="AV242" i="5"/>
  <c r="AX241" i="5"/>
  <c r="AX239" i="5"/>
  <c r="AV239" i="5"/>
  <c r="AX238" i="5"/>
  <c r="AV238" i="5"/>
  <c r="AX236" i="5"/>
  <c r="AX235" i="5"/>
  <c r="AV235" i="5"/>
  <c r="AX234" i="5"/>
  <c r="AV234" i="5"/>
  <c r="AX233" i="5"/>
  <c r="AX231" i="5"/>
  <c r="AV231" i="5"/>
  <c r="AX230" i="5"/>
  <c r="AV230" i="5"/>
  <c r="AX228" i="5"/>
  <c r="AX227" i="5"/>
  <c r="AV227" i="5"/>
  <c r="AX226" i="5"/>
  <c r="AV226" i="5"/>
  <c r="AX223" i="5"/>
  <c r="AV223" i="5"/>
  <c r="AX222" i="5"/>
  <c r="AV222" i="5"/>
  <c r="AX221" i="5"/>
  <c r="AX220" i="5"/>
  <c r="AX219" i="5"/>
  <c r="AV219" i="5"/>
  <c r="AX218" i="5"/>
  <c r="AV218" i="5"/>
  <c r="AX215" i="5"/>
  <c r="AV215" i="5"/>
  <c r="AX214" i="5"/>
  <c r="AV214" i="5"/>
  <c r="AX213" i="5"/>
  <c r="AX212" i="5"/>
  <c r="AX211" i="5"/>
  <c r="AV211" i="5"/>
  <c r="AX210" i="5"/>
  <c r="AV210" i="5"/>
  <c r="AX209" i="5"/>
  <c r="AX207" i="5"/>
  <c r="AV207" i="5"/>
  <c r="AX206" i="5"/>
  <c r="AV206" i="5"/>
  <c r="AX204" i="5"/>
  <c r="AX203" i="5"/>
  <c r="AV203" i="5"/>
  <c r="AX202" i="5"/>
  <c r="AV202" i="5"/>
  <c r="AX201" i="5"/>
  <c r="AX199" i="5"/>
  <c r="AV199" i="5"/>
  <c r="AX198" i="5"/>
  <c r="AV198" i="5"/>
  <c r="AX197" i="5"/>
  <c r="AX195" i="5"/>
  <c r="AV195" i="5"/>
  <c r="AX194" i="5"/>
  <c r="AV194" i="5"/>
  <c r="AX193" i="5"/>
  <c r="AX192" i="5"/>
  <c r="AX191" i="5"/>
  <c r="AV191" i="5"/>
  <c r="AX190" i="5"/>
  <c r="AV190" i="5"/>
  <c r="AX189" i="5"/>
  <c r="AX187" i="5"/>
  <c r="AV187" i="5"/>
  <c r="AX186" i="5"/>
  <c r="AV186" i="5"/>
  <c r="AX185" i="5"/>
  <c r="AX183" i="5"/>
  <c r="AV183" i="5"/>
  <c r="AX182" i="5"/>
  <c r="AV182" i="5"/>
  <c r="AX181" i="5"/>
  <c r="AV180" i="5"/>
  <c r="AX179" i="5"/>
  <c r="AV179" i="5"/>
  <c r="AX178" i="5"/>
  <c r="AV178" i="5"/>
  <c r="AX177" i="5"/>
  <c r="AX175" i="5"/>
  <c r="AV175" i="5"/>
  <c r="AX174" i="5"/>
  <c r="AV174" i="5"/>
  <c r="AX173" i="5"/>
  <c r="AX172" i="5"/>
  <c r="AX171" i="5"/>
  <c r="AV171" i="5"/>
  <c r="AX170" i="5"/>
  <c r="AV170" i="5"/>
  <c r="AX169" i="5"/>
  <c r="AX167" i="5"/>
  <c r="AV167" i="5"/>
  <c r="AX166" i="5"/>
  <c r="AV166" i="5"/>
  <c r="AX165" i="5"/>
  <c r="AX163" i="5"/>
  <c r="AV163" i="5"/>
  <c r="AX162" i="5"/>
  <c r="AV162" i="5"/>
  <c r="AX161" i="5"/>
  <c r="AX160" i="5"/>
  <c r="AX159" i="5"/>
  <c r="AV159" i="5"/>
  <c r="AX158" i="5"/>
  <c r="AV158" i="5"/>
  <c r="AX157" i="5"/>
  <c r="AX155" i="5"/>
  <c r="AV155" i="5"/>
  <c r="AX154" i="5"/>
  <c r="AV154" i="5"/>
  <c r="AX153" i="5"/>
  <c r="AX151" i="5"/>
  <c r="AV151" i="5"/>
  <c r="AX150" i="5"/>
  <c r="AV150" i="5"/>
  <c r="AX149" i="5"/>
  <c r="AX148" i="5"/>
  <c r="AX147" i="5"/>
  <c r="AV147" i="5"/>
  <c r="AX146" i="5"/>
  <c r="AV146" i="5"/>
  <c r="AX145" i="5"/>
  <c r="AX143" i="5"/>
  <c r="AV143" i="5"/>
  <c r="AX142" i="5"/>
  <c r="AV142" i="5"/>
  <c r="AX141" i="5"/>
  <c r="AX140" i="5"/>
  <c r="AV140" i="5"/>
  <c r="AX139" i="5"/>
  <c r="AV139" i="5"/>
  <c r="AX138" i="5"/>
  <c r="AV138" i="5"/>
  <c r="AX137" i="5"/>
  <c r="AX136" i="5"/>
  <c r="AX135" i="5"/>
  <c r="AV135" i="5"/>
  <c r="AX134" i="5"/>
  <c r="AV134" i="5"/>
  <c r="AX133" i="5"/>
  <c r="AX132" i="5"/>
  <c r="AV132" i="5"/>
  <c r="AX131" i="5"/>
  <c r="AV131" i="5"/>
  <c r="AX130" i="5"/>
  <c r="AV130" i="5"/>
  <c r="AX129" i="5"/>
  <c r="AX128" i="5"/>
  <c r="AX127" i="5"/>
  <c r="AV127" i="5"/>
  <c r="AX126" i="5"/>
  <c r="AV126" i="5"/>
  <c r="AX125" i="5"/>
  <c r="AX124" i="5"/>
  <c r="AV124" i="5"/>
  <c r="AX123" i="5"/>
  <c r="AV123" i="5"/>
  <c r="AX122" i="5"/>
  <c r="AV122" i="5"/>
  <c r="AX121" i="5"/>
  <c r="AX120" i="5"/>
  <c r="AX119" i="5"/>
  <c r="AV119" i="5"/>
  <c r="AX118" i="5"/>
  <c r="AV118" i="5"/>
  <c r="AX117" i="5"/>
  <c r="AX116" i="5"/>
  <c r="AV116" i="5"/>
  <c r="AX115" i="5"/>
  <c r="AV115" i="5"/>
  <c r="AX114" i="5"/>
  <c r="AV114" i="5"/>
  <c r="AX113" i="5"/>
  <c r="AX112" i="5"/>
  <c r="AX111" i="5"/>
  <c r="AV111" i="5"/>
  <c r="AX110" i="5"/>
  <c r="AV110" i="5"/>
  <c r="AX109" i="5"/>
  <c r="AX108" i="5"/>
  <c r="AV108" i="5"/>
  <c r="AX107" i="5"/>
  <c r="AV107" i="5"/>
  <c r="AX106" i="5"/>
  <c r="AV106" i="5"/>
  <c r="AX105" i="5"/>
  <c r="AX104" i="5"/>
  <c r="AX103" i="5"/>
  <c r="AV103" i="5"/>
  <c r="AX102" i="5"/>
  <c r="AV102" i="5"/>
  <c r="AX101" i="5"/>
  <c r="AX100" i="5"/>
  <c r="AV100" i="5"/>
  <c r="AX99" i="5"/>
  <c r="AV99" i="5"/>
  <c r="AX98" i="5"/>
  <c r="AV98" i="5"/>
  <c r="AX97" i="5"/>
  <c r="AX95" i="5"/>
  <c r="AV95" i="5"/>
  <c r="AX94" i="5"/>
  <c r="AV94" i="5"/>
  <c r="AX93" i="5"/>
  <c r="AX91" i="5"/>
  <c r="AV91" i="5"/>
  <c r="AX90" i="5"/>
  <c r="AV90" i="5"/>
  <c r="AX89" i="5"/>
  <c r="AX88" i="5"/>
  <c r="AX87" i="5"/>
  <c r="AV87" i="5"/>
  <c r="AX86" i="5"/>
  <c r="AV86" i="5"/>
  <c r="AX85" i="5"/>
  <c r="AX84" i="5"/>
  <c r="AV84" i="5"/>
  <c r="AX83" i="5"/>
  <c r="AV83" i="5"/>
  <c r="AX82" i="5"/>
  <c r="AV82" i="5"/>
  <c r="AX81" i="5"/>
  <c r="AX80" i="5"/>
  <c r="AX79" i="5"/>
  <c r="AV79" i="5"/>
  <c r="AX78" i="5"/>
  <c r="AV78" i="5"/>
  <c r="AX77" i="5"/>
  <c r="AX76" i="5"/>
  <c r="AV76" i="5"/>
  <c r="AX75" i="5"/>
  <c r="AV75" i="5"/>
  <c r="AX74" i="5"/>
  <c r="AV74" i="5"/>
  <c r="AX73" i="5"/>
  <c r="AX72" i="5"/>
  <c r="AX71" i="5"/>
  <c r="AV71" i="5"/>
  <c r="AX70" i="5"/>
  <c r="AV70" i="5"/>
  <c r="AX69" i="5"/>
  <c r="AX68" i="5"/>
  <c r="AV68" i="5"/>
  <c r="AX67" i="5"/>
  <c r="AV67" i="5"/>
  <c r="AX66" i="5"/>
  <c r="AV66" i="5"/>
  <c r="AX65" i="5"/>
  <c r="AX64" i="5"/>
  <c r="AX63" i="5"/>
  <c r="AV63" i="5"/>
  <c r="AX62" i="5"/>
  <c r="AV62" i="5"/>
  <c r="AX61" i="5"/>
  <c r="AV61" i="5"/>
  <c r="AX60" i="5"/>
  <c r="AV60" i="5"/>
  <c r="AX59" i="5"/>
  <c r="AV59" i="5"/>
  <c r="AX58" i="5"/>
  <c r="AV58" i="5"/>
  <c r="AX57" i="5"/>
  <c r="AX56" i="5"/>
  <c r="AX55" i="5"/>
  <c r="AV55" i="5"/>
  <c r="AX54" i="5"/>
  <c r="AV54" i="5"/>
  <c r="AX53" i="5"/>
  <c r="AV53" i="5"/>
  <c r="AX52" i="5"/>
  <c r="AV52" i="5"/>
  <c r="AX51" i="5"/>
  <c r="AV51" i="5"/>
  <c r="AX50" i="5"/>
  <c r="AV50" i="5"/>
  <c r="AX49" i="5"/>
  <c r="AX48" i="5"/>
  <c r="AX47" i="5"/>
  <c r="AV47" i="5"/>
  <c r="AX46" i="5"/>
  <c r="AV46" i="5"/>
  <c r="AX45" i="5"/>
  <c r="AV45" i="5"/>
  <c r="AX44" i="5"/>
  <c r="AV44" i="5"/>
  <c r="AX43" i="5"/>
  <c r="AV43" i="5"/>
  <c r="AX42" i="5"/>
  <c r="AV42" i="5"/>
  <c r="AX41" i="5"/>
  <c r="AX40" i="5"/>
  <c r="AX39" i="5"/>
  <c r="AV39" i="5"/>
  <c r="AX38" i="5"/>
  <c r="AV38" i="5"/>
  <c r="AX37" i="5"/>
  <c r="AV37" i="5"/>
  <c r="AX36" i="5"/>
  <c r="AV36" i="5"/>
  <c r="AX35" i="5"/>
  <c r="AV35" i="5"/>
  <c r="AX34" i="5"/>
  <c r="AV34" i="5"/>
  <c r="AX33" i="5"/>
  <c r="AX32" i="5"/>
  <c r="AX31" i="5"/>
  <c r="AV31" i="5"/>
  <c r="AX30" i="5"/>
  <c r="AV30" i="5"/>
  <c r="AX29" i="5"/>
  <c r="AV29" i="5"/>
  <c r="AX28" i="5"/>
  <c r="AV28" i="5"/>
  <c r="AX27" i="5"/>
  <c r="AV27" i="5"/>
  <c r="AX26" i="5"/>
  <c r="AV26" i="5"/>
  <c r="AX25" i="5"/>
  <c r="AX24" i="5"/>
  <c r="AX23" i="5"/>
  <c r="AV23" i="5"/>
  <c r="AX22" i="5"/>
  <c r="AV22" i="5"/>
  <c r="AX21" i="5"/>
  <c r="AV21" i="5"/>
  <c r="AX20" i="5"/>
  <c r="AV20" i="5"/>
  <c r="AX19" i="5"/>
  <c r="AV19" i="5"/>
  <c r="AX18" i="5"/>
  <c r="AV18" i="5"/>
  <c r="AX17" i="5"/>
  <c r="AX15" i="5"/>
  <c r="AV15" i="5"/>
  <c r="AX14" i="5"/>
  <c r="AV14" i="5"/>
  <c r="AX13" i="5"/>
  <c r="AV13" i="5"/>
  <c r="AX11" i="5"/>
  <c r="AV11" i="5"/>
  <c r="AX10" i="5"/>
  <c r="AV10" i="5"/>
  <c r="AX9" i="5"/>
  <c r="AV7" i="5"/>
  <c r="AX6" i="5"/>
  <c r="AV6" i="5"/>
  <c r="AX5" i="5"/>
  <c r="AV5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AA128" i="5"/>
  <c r="AA129" i="5"/>
  <c r="AA130" i="5"/>
  <c r="AA131" i="5"/>
  <c r="AA132" i="5"/>
  <c r="AA133" i="5"/>
  <c r="AA134" i="5"/>
  <c r="AA135" i="5"/>
  <c r="AA136" i="5"/>
  <c r="AA137" i="5"/>
  <c r="AA138" i="5"/>
  <c r="AA139" i="5"/>
  <c r="AA140" i="5"/>
  <c r="AA141" i="5"/>
  <c r="AA142" i="5"/>
  <c r="AA143" i="5"/>
  <c r="AA144" i="5"/>
  <c r="AA145" i="5"/>
  <c r="AA146" i="5"/>
  <c r="AA147" i="5"/>
  <c r="AA148" i="5"/>
  <c r="AA149" i="5"/>
  <c r="AA150" i="5"/>
  <c r="AA151" i="5"/>
  <c r="AA152" i="5"/>
  <c r="AA153" i="5"/>
  <c r="AA154" i="5"/>
  <c r="AA155" i="5"/>
  <c r="AA156" i="5"/>
  <c r="AA157" i="5"/>
  <c r="AA158" i="5"/>
  <c r="AA159" i="5"/>
  <c r="AA160" i="5"/>
  <c r="AA161" i="5"/>
  <c r="AA162" i="5"/>
  <c r="AA163" i="5"/>
  <c r="AA164" i="5"/>
  <c r="AA165" i="5"/>
  <c r="AA166" i="5"/>
  <c r="AA167" i="5"/>
  <c r="AA168" i="5"/>
  <c r="AA169" i="5"/>
  <c r="AA170" i="5"/>
  <c r="AA171" i="5"/>
  <c r="AA172" i="5"/>
  <c r="AA173" i="5"/>
  <c r="AA174" i="5"/>
  <c r="AA175" i="5"/>
  <c r="AA176" i="5"/>
  <c r="AA177" i="5"/>
  <c r="AA178" i="5"/>
  <c r="AA179" i="5"/>
  <c r="AA180" i="5"/>
  <c r="AA181" i="5"/>
  <c r="AA182" i="5"/>
  <c r="AA183" i="5"/>
  <c r="AA184" i="5"/>
  <c r="AA185" i="5"/>
  <c r="AA186" i="5"/>
  <c r="AA187" i="5"/>
  <c r="AA188" i="5"/>
  <c r="AA189" i="5"/>
  <c r="AA190" i="5"/>
  <c r="AA191" i="5"/>
  <c r="AA192" i="5"/>
  <c r="AA193" i="5"/>
  <c r="AA194" i="5"/>
  <c r="AA195" i="5"/>
  <c r="AA196" i="5"/>
  <c r="AA197" i="5"/>
  <c r="AA198" i="5"/>
  <c r="AA199" i="5"/>
  <c r="AA200" i="5"/>
  <c r="AA201" i="5"/>
  <c r="AA202" i="5"/>
  <c r="AA203" i="5"/>
  <c r="AA204" i="5"/>
  <c r="AA205" i="5"/>
  <c r="AA206" i="5"/>
  <c r="AA207" i="5"/>
  <c r="AA208" i="5"/>
  <c r="AA209" i="5"/>
  <c r="AA210" i="5"/>
  <c r="AA211" i="5"/>
  <c r="AA212" i="5"/>
  <c r="AA213" i="5"/>
  <c r="AA214" i="5"/>
  <c r="AA215" i="5"/>
  <c r="AA216" i="5"/>
  <c r="AA217" i="5"/>
  <c r="AA218" i="5"/>
  <c r="AA219" i="5"/>
  <c r="AA220" i="5"/>
  <c r="AA221" i="5"/>
  <c r="AA222" i="5"/>
  <c r="AA223" i="5"/>
  <c r="AA224" i="5"/>
  <c r="AA225" i="5"/>
  <c r="AA226" i="5"/>
  <c r="AA227" i="5"/>
  <c r="AA228" i="5"/>
  <c r="AA229" i="5"/>
  <c r="AA230" i="5"/>
  <c r="AA231" i="5"/>
  <c r="AA232" i="5"/>
  <c r="AA233" i="5"/>
  <c r="AA234" i="5"/>
  <c r="AA235" i="5"/>
  <c r="AA236" i="5"/>
  <c r="AA237" i="5"/>
  <c r="AA238" i="5"/>
  <c r="AA239" i="5"/>
  <c r="AA240" i="5"/>
  <c r="AA241" i="5"/>
  <c r="AA242" i="5"/>
  <c r="AA243" i="5"/>
  <c r="AA244" i="5"/>
  <c r="AA245" i="5"/>
  <c r="AA246" i="5"/>
  <c r="AA247" i="5"/>
  <c r="AA248" i="5"/>
  <c r="AA249" i="5"/>
  <c r="AA250" i="5"/>
  <c r="AA251" i="5"/>
  <c r="AA252" i="5"/>
  <c r="AA253" i="5"/>
  <c r="AA254" i="5"/>
  <c r="AA255" i="5"/>
  <c r="AA256" i="5"/>
  <c r="AA257" i="5"/>
  <c r="AA258" i="5"/>
  <c r="AA259" i="5"/>
  <c r="AA260" i="5"/>
  <c r="AA261" i="5"/>
  <c r="AA262" i="5"/>
  <c r="AA263" i="5"/>
  <c r="AA264" i="5"/>
  <c r="AA265" i="5"/>
  <c r="AA266" i="5"/>
  <c r="AA267" i="5"/>
  <c r="AA268" i="5"/>
  <c r="AA269" i="5"/>
  <c r="AA270" i="5"/>
  <c r="AA271" i="5"/>
  <c r="AA272" i="5"/>
  <c r="AA273" i="5"/>
  <c r="AA274" i="5"/>
  <c r="AA275" i="5"/>
  <c r="AA276" i="5"/>
  <c r="AA277" i="5"/>
  <c r="AA278" i="5"/>
  <c r="AA279" i="5"/>
  <c r="AA280" i="5"/>
  <c r="AA281" i="5"/>
  <c r="AA282" i="5"/>
  <c r="AA283" i="5"/>
  <c r="AA284" i="5"/>
  <c r="AA285" i="5"/>
  <c r="AA286" i="5"/>
  <c r="AA287" i="5"/>
  <c r="AA288" i="5"/>
  <c r="AA289" i="5"/>
  <c r="AA290" i="5"/>
  <c r="AA291" i="5"/>
  <c r="AA292" i="5"/>
  <c r="AA293" i="5"/>
  <c r="AA294" i="5"/>
  <c r="AA295" i="5"/>
  <c r="AA296" i="5"/>
  <c r="AA297" i="5"/>
  <c r="AA298" i="5"/>
  <c r="AA299" i="5"/>
  <c r="AA300" i="5"/>
  <c r="AA301" i="5"/>
  <c r="AA302" i="5"/>
  <c r="AA303" i="5"/>
  <c r="AA304" i="5"/>
  <c r="AA305" i="5"/>
  <c r="AA306" i="5"/>
  <c r="AA307" i="5"/>
  <c r="AA308" i="5"/>
  <c r="AA309" i="5"/>
  <c r="AA310" i="5"/>
  <c r="AA311" i="5"/>
  <c r="AA312" i="5"/>
  <c r="AA313" i="5"/>
  <c r="AA314" i="5"/>
  <c r="AA315" i="5"/>
  <c r="AA316" i="5"/>
  <c r="AA317" i="5"/>
  <c r="AA318" i="5"/>
  <c r="AA319" i="5"/>
  <c r="AA320" i="5"/>
  <c r="AA321" i="5"/>
  <c r="AA322" i="5"/>
  <c r="AA323" i="5"/>
  <c r="AA324" i="5"/>
  <c r="AA325" i="5"/>
  <c r="AA326" i="5"/>
  <c r="AA327" i="5"/>
  <c r="AA328" i="5"/>
  <c r="AA329" i="5"/>
  <c r="AA330" i="5"/>
  <c r="AA331" i="5"/>
  <c r="AA332" i="5"/>
  <c r="AA333" i="5"/>
  <c r="AA334" i="5"/>
  <c r="AA335" i="5"/>
  <c r="AA336" i="5"/>
  <c r="AA337" i="5"/>
  <c r="AA338" i="5"/>
  <c r="AA339" i="5"/>
  <c r="AA340" i="5"/>
  <c r="AA341" i="5"/>
  <c r="AA342" i="5"/>
  <c r="AA343" i="5"/>
  <c r="AA344" i="5"/>
  <c r="AA345" i="5"/>
  <c r="AA346" i="5"/>
  <c r="AA347" i="5"/>
  <c r="AA348" i="5"/>
  <c r="AA349" i="5"/>
  <c r="AA350" i="5"/>
  <c r="AA351" i="5"/>
  <c r="AA352" i="5"/>
  <c r="AA353" i="5"/>
  <c r="AA354" i="5"/>
  <c r="AA355" i="5"/>
  <c r="AA356" i="5"/>
  <c r="AA357" i="5"/>
  <c r="AA358" i="5"/>
  <c r="AA359" i="5"/>
  <c r="AA360" i="5"/>
  <c r="AA361" i="5"/>
  <c r="AA362" i="5"/>
  <c r="AA363" i="5"/>
  <c r="AA364" i="5"/>
  <c r="AA365" i="5"/>
  <c r="AA366" i="5"/>
  <c r="AA367" i="5"/>
  <c r="AA368" i="5"/>
  <c r="AA369" i="5"/>
  <c r="AA370" i="5"/>
  <c r="AA371" i="5"/>
  <c r="AA372" i="5"/>
  <c r="AA373" i="5"/>
  <c r="AA374" i="5"/>
  <c r="AA375" i="5"/>
  <c r="AA376" i="5"/>
  <c r="AA377" i="5"/>
  <c r="AA378" i="5"/>
  <c r="AA379" i="5"/>
  <c r="AA380" i="5"/>
  <c r="AA381" i="5"/>
  <c r="AA382" i="5"/>
  <c r="AA383" i="5"/>
  <c r="AA384" i="5"/>
  <c r="AA385" i="5"/>
  <c r="AA386" i="5"/>
  <c r="AA387" i="5"/>
  <c r="AA388" i="5"/>
  <c r="AA389" i="5"/>
  <c r="AA390" i="5"/>
  <c r="AA391" i="5"/>
  <c r="AA392" i="5"/>
  <c r="AA393" i="5"/>
  <c r="AA394" i="5"/>
  <c r="AA395" i="5"/>
  <c r="AA396" i="5"/>
  <c r="AA397" i="5"/>
  <c r="AA398" i="5"/>
  <c r="AA399" i="5"/>
  <c r="AA400" i="5"/>
  <c r="AA401" i="5"/>
  <c r="AA402" i="5"/>
  <c r="AA403" i="5"/>
  <c r="AA404" i="5"/>
  <c r="AA405" i="5"/>
  <c r="AA406" i="5"/>
  <c r="AA407" i="5"/>
  <c r="AA408" i="5"/>
  <c r="AA409" i="5"/>
  <c r="AA410" i="5"/>
  <c r="AA411" i="5"/>
  <c r="AA412" i="5"/>
  <c r="AA413" i="5"/>
  <c r="AA414" i="5"/>
  <c r="AA415" i="5"/>
  <c r="AA416" i="5"/>
  <c r="AA417" i="5"/>
  <c r="AA418" i="5"/>
  <c r="AA419" i="5"/>
  <c r="AA420" i="5"/>
  <c r="AA421" i="5"/>
  <c r="AA422" i="5"/>
  <c r="AA423" i="5"/>
  <c r="AA424" i="5"/>
  <c r="AA425" i="5"/>
  <c r="AA426" i="5"/>
  <c r="AA427" i="5"/>
  <c r="AA428" i="5"/>
  <c r="AA429" i="5"/>
  <c r="AA430" i="5"/>
  <c r="AA431" i="5"/>
  <c r="AA432" i="5"/>
  <c r="AA433" i="5"/>
  <c r="AA434" i="5"/>
  <c r="AA435" i="5"/>
  <c r="AA436" i="5"/>
  <c r="AA437" i="5"/>
  <c r="AA438" i="5"/>
  <c r="AA439" i="5"/>
  <c r="AA440" i="5"/>
  <c r="AA441" i="5"/>
  <c r="AA442" i="5"/>
  <c r="AA443" i="5"/>
  <c r="AA444" i="5"/>
  <c r="AA445" i="5"/>
  <c r="AA446" i="5"/>
  <c r="AA447" i="5"/>
  <c r="AA448" i="5"/>
  <c r="AA449" i="5"/>
  <c r="AA450" i="5"/>
  <c r="AA451" i="5"/>
  <c r="AA452" i="5"/>
  <c r="AA453" i="5"/>
  <c r="AA454" i="5"/>
  <c r="AA455" i="5"/>
  <c r="AA456" i="5"/>
  <c r="AA457" i="5"/>
  <c r="AA458" i="5"/>
  <c r="AA459" i="5"/>
  <c r="AA460" i="5"/>
  <c r="AA461" i="5"/>
  <c r="AA462" i="5"/>
  <c r="AA463" i="5"/>
  <c r="AA464" i="5"/>
  <c r="AA465" i="5"/>
  <c r="AA466" i="5"/>
  <c r="AA467" i="5"/>
  <c r="AA468" i="5"/>
  <c r="AA469" i="5"/>
  <c r="AA470" i="5"/>
  <c r="AA471" i="5"/>
  <c r="AA472" i="5"/>
  <c r="AA473" i="5"/>
  <c r="AA474" i="5"/>
  <c r="AA475" i="5"/>
  <c r="AA476" i="5"/>
  <c r="AA477" i="5"/>
  <c r="AA478" i="5"/>
  <c r="AA479" i="5"/>
  <c r="AA480" i="5"/>
  <c r="AA481" i="5"/>
  <c r="AA482" i="5"/>
  <c r="AA483" i="5"/>
  <c r="AA484" i="5"/>
  <c r="AA485" i="5"/>
  <c r="AA486" i="5"/>
  <c r="AA487" i="5"/>
  <c r="AA488" i="5"/>
  <c r="AA489" i="5"/>
  <c r="AA490" i="5"/>
  <c r="AA491" i="5"/>
  <c r="AA492" i="5"/>
  <c r="AA493" i="5"/>
  <c r="AA494" i="5"/>
  <c r="AA495" i="5"/>
  <c r="AA496" i="5"/>
  <c r="AA497" i="5"/>
  <c r="AA498" i="5"/>
  <c r="AA499" i="5"/>
  <c r="AA500" i="5"/>
  <c r="AA501" i="5"/>
  <c r="AA502" i="5"/>
  <c r="AA503" i="5"/>
  <c r="AA504" i="5"/>
  <c r="AA505" i="5"/>
  <c r="AA506" i="5"/>
  <c r="AA507" i="5"/>
  <c r="AA508" i="5"/>
  <c r="AA509" i="5"/>
  <c r="AA510" i="5"/>
  <c r="AA511" i="5"/>
  <c r="AA512" i="5"/>
  <c r="AA513" i="5"/>
  <c r="AA514" i="5"/>
  <c r="AA515" i="5"/>
  <c r="AA516" i="5"/>
  <c r="AA517" i="5"/>
  <c r="AA518" i="5"/>
  <c r="AA519" i="5"/>
  <c r="AA520" i="5"/>
  <c r="AA521" i="5"/>
  <c r="AA522" i="5"/>
  <c r="AA523" i="5"/>
  <c r="AA524" i="5"/>
  <c r="AA525" i="5"/>
  <c r="AA526" i="5"/>
  <c r="AA527" i="5"/>
  <c r="AA528" i="5"/>
  <c r="AA529" i="5"/>
  <c r="AA530" i="5"/>
  <c r="AA531" i="5"/>
  <c r="AA532" i="5"/>
  <c r="AA533" i="5"/>
  <c r="AA534" i="5"/>
  <c r="AA535" i="5"/>
  <c r="AA536" i="5"/>
  <c r="AA537" i="5"/>
  <c r="AA538" i="5"/>
  <c r="AA539" i="5"/>
  <c r="AA540" i="5"/>
  <c r="AA541" i="5"/>
  <c r="AA542" i="5"/>
  <c r="AA543" i="5"/>
  <c r="AA544" i="5"/>
  <c r="AA545" i="5"/>
  <c r="AA546" i="5"/>
  <c r="AA547" i="5"/>
  <c r="AA548" i="5"/>
  <c r="AA549" i="5"/>
  <c r="AA550" i="5"/>
  <c r="AA551" i="5"/>
  <c r="AA552" i="5"/>
  <c r="AA553" i="5"/>
  <c r="AA554" i="5"/>
  <c r="AA555" i="5"/>
  <c r="AA556" i="5"/>
  <c r="AA557" i="5"/>
  <c r="AA558" i="5"/>
  <c r="AA559" i="5"/>
  <c r="AA560" i="5"/>
  <c r="AA561" i="5"/>
  <c r="AA562" i="5"/>
  <c r="AA563" i="5"/>
  <c r="AA564" i="5"/>
  <c r="AA565" i="5"/>
  <c r="AA566" i="5"/>
  <c r="AA567" i="5"/>
  <c r="AA568" i="5"/>
  <c r="AA569" i="5"/>
  <c r="AA570" i="5"/>
  <c r="AA571" i="5"/>
  <c r="AA572" i="5"/>
  <c r="AA573" i="5"/>
  <c r="AA574" i="5"/>
  <c r="AA575" i="5"/>
  <c r="AA576" i="5"/>
  <c r="AA577" i="5"/>
  <c r="AA578" i="5"/>
  <c r="AA579" i="5"/>
  <c r="AA580" i="5"/>
  <c r="AA581" i="5"/>
  <c r="AA582" i="5"/>
  <c r="AA583" i="5"/>
  <c r="AA584" i="5"/>
  <c r="AA585" i="5"/>
  <c r="AA586" i="5"/>
  <c r="AA587" i="5"/>
  <c r="AA588" i="5"/>
  <c r="AA589" i="5"/>
  <c r="AA590" i="5"/>
  <c r="AA591" i="5"/>
  <c r="AA592" i="5"/>
  <c r="AA593" i="5"/>
  <c r="AA594" i="5"/>
  <c r="AA595" i="5"/>
  <c r="AA596" i="5"/>
  <c r="AA597" i="5"/>
  <c r="AA598" i="5"/>
  <c r="AA599" i="5"/>
  <c r="AA600" i="5"/>
  <c r="AA601" i="5"/>
  <c r="AA602" i="5"/>
  <c r="AA603" i="5"/>
  <c r="AA604" i="5"/>
  <c r="AA605" i="5"/>
  <c r="AA606" i="5"/>
  <c r="AA607" i="5"/>
  <c r="AA608" i="5"/>
  <c r="AA609" i="5"/>
  <c r="AA610" i="5"/>
  <c r="AA611" i="5"/>
  <c r="AA612" i="5"/>
  <c r="AA613" i="5"/>
  <c r="AA614" i="5"/>
  <c r="AA615" i="5"/>
  <c r="AA616" i="5"/>
  <c r="AA617" i="5"/>
  <c r="AA618" i="5"/>
  <c r="AA619" i="5"/>
  <c r="AA620" i="5"/>
  <c r="AA621" i="5"/>
  <c r="AA622" i="5"/>
  <c r="AA623" i="5"/>
  <c r="AA624" i="5"/>
  <c r="AA625" i="5"/>
  <c r="AA626" i="5"/>
  <c r="AA627" i="5"/>
  <c r="AA628" i="5"/>
  <c r="AA629" i="5"/>
  <c r="AA630" i="5"/>
  <c r="AA631" i="5"/>
  <c r="AA632" i="5"/>
  <c r="AA633" i="5"/>
  <c r="AA634" i="5"/>
  <c r="AA635" i="5"/>
  <c r="AA636" i="5"/>
  <c r="AA637" i="5"/>
  <c r="AA638" i="5"/>
  <c r="AA639" i="5"/>
  <c r="AA640" i="5"/>
  <c r="AA641" i="5"/>
  <c r="AA642" i="5"/>
  <c r="AA643" i="5"/>
  <c r="AA644" i="5"/>
  <c r="AA645" i="5"/>
  <c r="AA646" i="5"/>
  <c r="AA647" i="5"/>
  <c r="AA648" i="5"/>
  <c r="AA649" i="5"/>
  <c r="AA650" i="5"/>
  <c r="AA651" i="5"/>
  <c r="AA652" i="5"/>
  <c r="AA653" i="5"/>
  <c r="AA654" i="5"/>
  <c r="AA655" i="5"/>
  <c r="AA656" i="5"/>
  <c r="AA657" i="5"/>
  <c r="AA658" i="5"/>
  <c r="AA659" i="5"/>
  <c r="AA660" i="5"/>
  <c r="AA661" i="5"/>
  <c r="AA662" i="5"/>
  <c r="AA663" i="5"/>
  <c r="AA664" i="5"/>
  <c r="AA665" i="5"/>
  <c r="AA666" i="5"/>
  <c r="AA667" i="5"/>
  <c r="AA668" i="5"/>
  <c r="AA669" i="5"/>
  <c r="AA670" i="5"/>
  <c r="AA671" i="5"/>
  <c r="AA672" i="5"/>
  <c r="AA673" i="5"/>
  <c r="AA674" i="5"/>
  <c r="AA675" i="5"/>
  <c r="AA676" i="5"/>
  <c r="AA677" i="5"/>
  <c r="AA678" i="5"/>
  <c r="AA679" i="5"/>
  <c r="AA680" i="5"/>
  <c r="AA681" i="5"/>
  <c r="AA682" i="5"/>
  <c r="AA683" i="5"/>
  <c r="AA684" i="5"/>
  <c r="AA685" i="5"/>
  <c r="AA686" i="5"/>
  <c r="AA687" i="5"/>
  <c r="AA688" i="5"/>
  <c r="AA689" i="5"/>
  <c r="AA690" i="5"/>
  <c r="AA691" i="5"/>
  <c r="AA692" i="5"/>
  <c r="AA693" i="5"/>
  <c r="AA694" i="5"/>
  <c r="AA695" i="5"/>
  <c r="AA696" i="5"/>
  <c r="AA697" i="5"/>
  <c r="AA698" i="5"/>
  <c r="AA699" i="5"/>
  <c r="AA700" i="5"/>
  <c r="AA701" i="5"/>
  <c r="AA702" i="5"/>
  <c r="AA703" i="5"/>
  <c r="AA704" i="5"/>
  <c r="AA705" i="5"/>
  <c r="AA706" i="5"/>
  <c r="AA707" i="5"/>
  <c r="AA708" i="5"/>
  <c r="AA709" i="5"/>
  <c r="AA710" i="5"/>
  <c r="AA711" i="5"/>
  <c r="AA712" i="5"/>
  <c r="AA713" i="5"/>
  <c r="AA714" i="5"/>
  <c r="AA715" i="5"/>
  <c r="AA716" i="5"/>
  <c r="AA717" i="5"/>
  <c r="AA718" i="5"/>
  <c r="AA719" i="5"/>
  <c r="AA720" i="5"/>
  <c r="AA721" i="5"/>
  <c r="AA722" i="5"/>
  <c r="AA723" i="5"/>
  <c r="AA724" i="5"/>
  <c r="AA725" i="5"/>
  <c r="AA726" i="5"/>
  <c r="AA727" i="5"/>
  <c r="AA728" i="5"/>
  <c r="AA729" i="5"/>
  <c r="AA730" i="5"/>
  <c r="AA731" i="5"/>
  <c r="AA732" i="5"/>
  <c r="AA733" i="5"/>
  <c r="AA734" i="5"/>
  <c r="AA735" i="5"/>
  <c r="AA736" i="5"/>
  <c r="AA737" i="5"/>
  <c r="AA738" i="5"/>
  <c r="AA739" i="5"/>
  <c r="AA740" i="5"/>
  <c r="AA741" i="5"/>
  <c r="AA742" i="5"/>
  <c r="AA743" i="5"/>
  <c r="AA744" i="5"/>
  <c r="AA745" i="5"/>
  <c r="AA746" i="5"/>
  <c r="AA747" i="5"/>
  <c r="AA748" i="5"/>
  <c r="AA749" i="5"/>
  <c r="AA750" i="5"/>
  <c r="AA751" i="5"/>
  <c r="AA752" i="5"/>
  <c r="AA753" i="5"/>
  <c r="AA754" i="5"/>
  <c r="AA755" i="5"/>
  <c r="AA756" i="5"/>
  <c r="AA757" i="5"/>
  <c r="AA758" i="5"/>
  <c r="AA759" i="5"/>
  <c r="AA760" i="5"/>
  <c r="AA761" i="5"/>
  <c r="AA762" i="5"/>
  <c r="AA763" i="5"/>
  <c r="AA764" i="5"/>
  <c r="AA765" i="5"/>
  <c r="AA766" i="5"/>
  <c r="AA767" i="5"/>
  <c r="AA768" i="5"/>
  <c r="AA769" i="5"/>
  <c r="AA770" i="5"/>
  <c r="AA771" i="5"/>
  <c r="AA772" i="5"/>
  <c r="AA773" i="5"/>
  <c r="AA774" i="5"/>
  <c r="AA775" i="5"/>
  <c r="AA776" i="5"/>
  <c r="AA777" i="5"/>
  <c r="AA778" i="5"/>
  <c r="AA779" i="5"/>
  <c r="AA780" i="5"/>
  <c r="AA781" i="5"/>
  <c r="AA782" i="5"/>
  <c r="AA783" i="5"/>
  <c r="AA784" i="5"/>
  <c r="AA785" i="5"/>
  <c r="AA786" i="5"/>
  <c r="AA787" i="5"/>
  <c r="AA788" i="5"/>
  <c r="AA789" i="5"/>
  <c r="AA790" i="5"/>
  <c r="AA791" i="5"/>
  <c r="AA792" i="5"/>
  <c r="AA793" i="5"/>
  <c r="AA794" i="5"/>
  <c r="AA795" i="5"/>
  <c r="AA796" i="5"/>
  <c r="AA797" i="5"/>
  <c r="AA798" i="5"/>
  <c r="AA799" i="5"/>
  <c r="AA800" i="5"/>
  <c r="AA801" i="5"/>
  <c r="AA802" i="5"/>
  <c r="AA803" i="5"/>
  <c r="AA804" i="5"/>
  <c r="AA805" i="5"/>
  <c r="AA806" i="5"/>
  <c r="AA807" i="5"/>
  <c r="AA808" i="5"/>
  <c r="AA809" i="5"/>
  <c r="AA810" i="5"/>
  <c r="AA811" i="5"/>
  <c r="AA812" i="5"/>
  <c r="AA813" i="5"/>
  <c r="AA814" i="5"/>
  <c r="AA815" i="5"/>
  <c r="AA816" i="5"/>
  <c r="AA817" i="5"/>
  <c r="AA818" i="5"/>
  <c r="AA819" i="5"/>
  <c r="AA820" i="5"/>
  <c r="AA821" i="5"/>
  <c r="AA822" i="5"/>
  <c r="AA823" i="5"/>
  <c r="AA824" i="5"/>
  <c r="AA825" i="5"/>
  <c r="AA826" i="5"/>
  <c r="AA827" i="5"/>
  <c r="AA828" i="5"/>
  <c r="AA829" i="5"/>
  <c r="AA830" i="5"/>
  <c r="AA831" i="5"/>
  <c r="AA832" i="5"/>
  <c r="AA833" i="5"/>
  <c r="AA834" i="5"/>
  <c r="AA835" i="5"/>
  <c r="AA836" i="5"/>
  <c r="AA837" i="5"/>
  <c r="AA838" i="5"/>
  <c r="AA839" i="5"/>
  <c r="AA840" i="5"/>
  <c r="AA841" i="5"/>
  <c r="AA842" i="5"/>
  <c r="AA843" i="5"/>
  <c r="AA844" i="5"/>
  <c r="AA845" i="5"/>
  <c r="AA846" i="5"/>
  <c r="AA847" i="5"/>
  <c r="AA848" i="5"/>
  <c r="AA849" i="5"/>
  <c r="AA850" i="5"/>
  <c r="AA851" i="5"/>
  <c r="AA852" i="5"/>
  <c r="AA853" i="5"/>
  <c r="AA854" i="5"/>
  <c r="AA855" i="5"/>
  <c r="AA856" i="5"/>
  <c r="AA857" i="5"/>
  <c r="AA858" i="5"/>
  <c r="AA859" i="5"/>
  <c r="AA860" i="5"/>
  <c r="AA861" i="5"/>
  <c r="AA862" i="5"/>
  <c r="AA863" i="5"/>
  <c r="AA864" i="5"/>
  <c r="AA865" i="5"/>
  <c r="AA866" i="5"/>
  <c r="AA867" i="5"/>
  <c r="AA868" i="5"/>
  <c r="AA869" i="5"/>
  <c r="AA870" i="5"/>
  <c r="AA871" i="5"/>
  <c r="AA872" i="5"/>
  <c r="AA873" i="5"/>
  <c r="AA874" i="5"/>
  <c r="AA875" i="5"/>
  <c r="AA876" i="5"/>
  <c r="AA877" i="5"/>
  <c r="AA878" i="5"/>
  <c r="AA879" i="5"/>
  <c r="AA880" i="5"/>
  <c r="AA881" i="5"/>
  <c r="AA882" i="5"/>
  <c r="AA883" i="5"/>
  <c r="AA884" i="5"/>
  <c r="AA885" i="5"/>
  <c r="AA886" i="5"/>
  <c r="AA887" i="5"/>
  <c r="AA888" i="5"/>
  <c r="AA889" i="5"/>
  <c r="AA890" i="5"/>
  <c r="AA891" i="5"/>
  <c r="AA892" i="5"/>
  <c r="AA893" i="5"/>
  <c r="AA894" i="5"/>
  <c r="AA895" i="5"/>
  <c r="AA896" i="5"/>
  <c r="AA897" i="5"/>
  <c r="AA898" i="5"/>
  <c r="AA899" i="5"/>
  <c r="AA900" i="5"/>
  <c r="AA901" i="5"/>
  <c r="AA902" i="5"/>
  <c r="AA903" i="5"/>
  <c r="AA904" i="5"/>
  <c r="AA905" i="5"/>
  <c r="AA906" i="5"/>
  <c r="AA907" i="5"/>
  <c r="AA908" i="5"/>
  <c r="AA909" i="5"/>
  <c r="AA910" i="5"/>
  <c r="AA911" i="5"/>
  <c r="AA912" i="5"/>
  <c r="AA913" i="5"/>
  <c r="AA914" i="5"/>
  <c r="AA915" i="5"/>
  <c r="AA916" i="5"/>
  <c r="AA917" i="5"/>
  <c r="AA918" i="5"/>
  <c r="AA919" i="5"/>
  <c r="AA920" i="5"/>
  <c r="AA921" i="5"/>
  <c r="AA922" i="5"/>
  <c r="AA923" i="5"/>
  <c r="AA924" i="5"/>
  <c r="AA925" i="5"/>
  <c r="AA926" i="5"/>
  <c r="AA927" i="5"/>
  <c r="AA928" i="5"/>
  <c r="AA929" i="5"/>
  <c r="AA930" i="5"/>
  <c r="AA931" i="5"/>
  <c r="AA932" i="5"/>
  <c r="AA933" i="5"/>
  <c r="AA934" i="5"/>
  <c r="AA935" i="5"/>
  <c r="AA936" i="5"/>
  <c r="AA937" i="5"/>
  <c r="AA938" i="5"/>
  <c r="AA939" i="5"/>
  <c r="AA940" i="5"/>
  <c r="AA941" i="5"/>
  <c r="AA942" i="5"/>
  <c r="AA943" i="5"/>
  <c r="AA944" i="5"/>
  <c r="AA945" i="5"/>
  <c r="AA946" i="5"/>
  <c r="AA947" i="5"/>
  <c r="AA948" i="5"/>
  <c r="AA949" i="5"/>
  <c r="AA950" i="5"/>
  <c r="AA951" i="5"/>
  <c r="AA952" i="5"/>
  <c r="AA953" i="5"/>
  <c r="AA954" i="5"/>
  <c r="AA955" i="5"/>
  <c r="AA956" i="5"/>
  <c r="AA957" i="5"/>
  <c r="AA958" i="5"/>
  <c r="AA959" i="5"/>
  <c r="AA960" i="5"/>
  <c r="AA961" i="5"/>
  <c r="AA962" i="5"/>
  <c r="AA963" i="5"/>
  <c r="AA964" i="5"/>
  <c r="AA965" i="5"/>
  <c r="AA966" i="5"/>
  <c r="AA967" i="5"/>
  <c r="AA968" i="5"/>
  <c r="AA969" i="5"/>
  <c r="AA970" i="5"/>
  <c r="AA971" i="5"/>
  <c r="AA972" i="5"/>
  <c r="AA973" i="5"/>
  <c r="AA974" i="5"/>
  <c r="AA975" i="5"/>
  <c r="AA976" i="5"/>
  <c r="AA977" i="5"/>
  <c r="AA978" i="5"/>
  <c r="AA979" i="5"/>
  <c r="AA980" i="5"/>
  <c r="AA981" i="5"/>
  <c r="AA982" i="5"/>
  <c r="AA983" i="5"/>
  <c r="AA984" i="5"/>
  <c r="AA985" i="5"/>
  <c r="AA986" i="5"/>
  <c r="AA987" i="5"/>
  <c r="AA988" i="5"/>
  <c r="AA989" i="5"/>
  <c r="AA990" i="5"/>
  <c r="AA991" i="5"/>
  <c r="AA992" i="5"/>
  <c r="AA993" i="5"/>
  <c r="AA994" i="5"/>
  <c r="AA995" i="5"/>
  <c r="AA996" i="5"/>
  <c r="AA997" i="5"/>
  <c r="AA998" i="5"/>
  <c r="AA999" i="5"/>
  <c r="AA1000" i="5"/>
  <c r="AA1001" i="5"/>
  <c r="AA1002" i="5"/>
  <c r="AA1003" i="5"/>
  <c r="AA1004" i="5"/>
  <c r="AA1005" i="5"/>
  <c r="AA1006" i="5"/>
  <c r="AA1007" i="5"/>
  <c r="AA1008" i="5"/>
  <c r="AA1009" i="5"/>
  <c r="AA1010" i="5"/>
  <c r="AA1011" i="5"/>
  <c r="AA1012" i="5"/>
  <c r="AA1013" i="5"/>
  <c r="AA1014" i="5"/>
  <c r="AA1015" i="5"/>
  <c r="AA1016" i="5"/>
  <c r="AA1017" i="5"/>
  <c r="AA1018" i="5"/>
  <c r="AA1019" i="5"/>
  <c r="AA1020" i="5"/>
  <c r="AA1021" i="5"/>
  <c r="AA1022" i="5"/>
  <c r="AA1023" i="5"/>
  <c r="AA1024" i="5"/>
  <c r="AA1025" i="5"/>
  <c r="AA1026" i="5"/>
  <c r="AA1027" i="5"/>
  <c r="AA1028" i="5"/>
  <c r="AA1029" i="5"/>
  <c r="AA1030" i="5"/>
  <c r="AA1031" i="5"/>
  <c r="AA1032" i="5"/>
  <c r="AA1033" i="5"/>
  <c r="AA1034" i="5"/>
  <c r="AA1035" i="5"/>
  <c r="AA1036" i="5"/>
  <c r="AA1037" i="5"/>
  <c r="AA1038" i="5"/>
  <c r="AA1039" i="5"/>
  <c r="AA1040" i="5"/>
  <c r="AA1041" i="5"/>
  <c r="AA1042" i="5"/>
  <c r="AA1043" i="5"/>
  <c r="AA1044" i="5"/>
  <c r="AA1045" i="5"/>
  <c r="AA1046" i="5"/>
  <c r="AA1047" i="5"/>
  <c r="AA1048" i="5"/>
  <c r="AA1049" i="5"/>
  <c r="AA1050" i="5"/>
  <c r="AA1051" i="5"/>
  <c r="AA1052" i="5"/>
  <c r="AA1053" i="5"/>
  <c r="AA1054" i="5"/>
  <c r="AA1055" i="5"/>
  <c r="AA1056" i="5"/>
  <c r="AA1057" i="5"/>
  <c r="AA1058" i="5"/>
  <c r="AA1059" i="5"/>
  <c r="AA1060" i="5"/>
  <c r="AA1061" i="5"/>
  <c r="AA1062" i="5"/>
  <c r="AA1063" i="5"/>
  <c r="AA1064" i="5"/>
  <c r="AA1065" i="5"/>
  <c r="AA1066" i="5"/>
  <c r="AA1067" i="5"/>
  <c r="AA1068" i="5"/>
  <c r="AA1069" i="5"/>
  <c r="AA1070" i="5"/>
  <c r="AA1071" i="5"/>
  <c r="AA1072" i="5"/>
  <c r="AA1073" i="5"/>
  <c r="AA1074" i="5"/>
  <c r="AA1075" i="5"/>
  <c r="AA1076" i="5"/>
  <c r="AA1077" i="5"/>
  <c r="AA1078" i="5"/>
  <c r="AA1079" i="5"/>
  <c r="AA1080" i="5"/>
  <c r="AA1081" i="5"/>
  <c r="AA1082" i="5"/>
  <c r="AA1083" i="5"/>
  <c r="AA1084" i="5"/>
  <c r="AA1085" i="5"/>
  <c r="AA1086" i="5"/>
  <c r="AA1087" i="5"/>
  <c r="AA1088" i="5"/>
  <c r="AA1089" i="5"/>
  <c r="AA1090" i="5"/>
  <c r="AA1091" i="5"/>
  <c r="AA1092" i="5"/>
  <c r="AA1093" i="5"/>
  <c r="AA1094" i="5"/>
  <c r="AA1095" i="5"/>
  <c r="AA1096" i="5"/>
  <c r="AA1097" i="5"/>
  <c r="AA1098" i="5"/>
  <c r="AA1099" i="5"/>
  <c r="AA1100" i="5"/>
  <c r="AA1101" i="5"/>
  <c r="AA1102" i="5"/>
  <c r="AA1103" i="5"/>
  <c r="AA1104" i="5"/>
  <c r="AA1105" i="5"/>
  <c r="AA1106" i="5"/>
  <c r="AA1107" i="5"/>
  <c r="AA1108" i="5"/>
  <c r="AA1109" i="5"/>
  <c r="AA1110" i="5"/>
  <c r="AA1111" i="5"/>
  <c r="AA1112" i="5"/>
  <c r="AA1113" i="5"/>
  <c r="AA1114" i="5"/>
  <c r="AA1115" i="5"/>
  <c r="AA1116" i="5"/>
  <c r="AA1117" i="5"/>
  <c r="AA1118" i="5"/>
  <c r="AA1119" i="5"/>
  <c r="AA1120" i="5"/>
  <c r="AA1121" i="5"/>
  <c r="AA1122" i="5"/>
  <c r="AA1123" i="5"/>
  <c r="AA1124" i="5"/>
  <c r="AA1125" i="5"/>
  <c r="AA1126" i="5"/>
  <c r="AA1127" i="5"/>
  <c r="AA1128" i="5"/>
  <c r="AA1129" i="5"/>
  <c r="AA1130" i="5"/>
  <c r="AA1131" i="5"/>
  <c r="AA1132" i="5"/>
  <c r="AA1133" i="5"/>
  <c r="AA1134" i="5"/>
  <c r="AA1135" i="5"/>
  <c r="AA1136" i="5"/>
  <c r="AA1137" i="5"/>
  <c r="AA1138" i="5"/>
  <c r="AA1139" i="5"/>
  <c r="AA1140" i="5"/>
  <c r="AA1141" i="5"/>
  <c r="AA1142" i="5"/>
  <c r="AA1143" i="5"/>
  <c r="AA1144" i="5"/>
  <c r="AA1145" i="5"/>
  <c r="AA1146" i="5"/>
  <c r="AA1147" i="5"/>
  <c r="AA1148" i="5"/>
  <c r="AA1149" i="5"/>
  <c r="AA1150" i="5"/>
  <c r="AA1151" i="5"/>
  <c r="AA1152" i="5"/>
  <c r="AA1153" i="5"/>
  <c r="AA1154" i="5"/>
  <c r="AA1155" i="5"/>
  <c r="AA1156" i="5"/>
  <c r="AA1157" i="5"/>
  <c r="AA1158" i="5"/>
  <c r="AA1159" i="5"/>
  <c r="AA1160" i="5"/>
  <c r="AA1161" i="5"/>
  <c r="AA1162" i="5"/>
  <c r="AA1163" i="5"/>
  <c r="AA1164" i="5"/>
  <c r="AA1165" i="5"/>
  <c r="AA1166" i="5"/>
  <c r="AA1167" i="5"/>
  <c r="AA1168" i="5"/>
  <c r="AA1169" i="5"/>
  <c r="AA1170" i="5"/>
  <c r="AA1171" i="5"/>
  <c r="AA1172" i="5"/>
  <c r="AA1173" i="5"/>
  <c r="AA1174" i="5"/>
  <c r="AA1175" i="5"/>
  <c r="AA1176" i="5"/>
  <c r="AA1177" i="5"/>
  <c r="AA1178" i="5"/>
  <c r="AA1179" i="5"/>
  <c r="AA1180" i="5"/>
  <c r="AA1181" i="5"/>
  <c r="AA1182" i="5"/>
  <c r="AA1183" i="5"/>
  <c r="AA1184" i="5"/>
  <c r="AA1185" i="5"/>
  <c r="AA1186" i="5"/>
  <c r="AA1187" i="5"/>
  <c r="AA1188" i="5"/>
  <c r="AA1189" i="5"/>
  <c r="AA1190" i="5"/>
  <c r="AA1191" i="5"/>
  <c r="AA1192" i="5"/>
  <c r="AA1193" i="5"/>
  <c r="AA1194" i="5"/>
  <c r="AA1195" i="5"/>
  <c r="AA1196" i="5"/>
  <c r="AA1197" i="5"/>
  <c r="AA1198" i="5"/>
  <c r="AA1199" i="5"/>
  <c r="AA1200" i="5"/>
  <c r="AA1201" i="5"/>
  <c r="AA1202" i="5"/>
  <c r="AA1203" i="5"/>
  <c r="AA1204" i="5"/>
  <c r="AA1205" i="5"/>
  <c r="AA1206" i="5"/>
  <c r="AA1207" i="5"/>
  <c r="AA1208" i="5"/>
  <c r="AA1209" i="5"/>
  <c r="AA1210" i="5"/>
  <c r="AA1211" i="5"/>
  <c r="AA1212" i="5"/>
  <c r="AA1213" i="5"/>
  <c r="AA1214" i="5"/>
  <c r="AA1215" i="5"/>
  <c r="AA1216" i="5"/>
  <c r="AA1217" i="5"/>
  <c r="AA1218" i="5"/>
  <c r="AA1219" i="5"/>
  <c r="AA1220" i="5"/>
  <c r="AA1221" i="5"/>
  <c r="AA1222" i="5"/>
  <c r="AA1223" i="5"/>
  <c r="AA1224" i="5"/>
  <c r="AA1225" i="5"/>
  <c r="AA1226" i="5"/>
  <c r="AA1227" i="5"/>
  <c r="AA1228" i="5"/>
  <c r="AA1229" i="5"/>
  <c r="AA1230" i="5"/>
  <c r="AA1231" i="5"/>
  <c r="AA1232" i="5"/>
  <c r="AA1233" i="5"/>
  <c r="AA1234" i="5"/>
  <c r="AA1235" i="5"/>
  <c r="AA1236" i="5"/>
  <c r="AA1237" i="5"/>
  <c r="AA1238" i="5"/>
  <c r="AA1239" i="5"/>
  <c r="AA1240" i="5"/>
  <c r="AA1241" i="5"/>
  <c r="AA1242" i="5"/>
  <c r="AA1243" i="5"/>
  <c r="AA1244" i="5"/>
  <c r="AA1245" i="5"/>
  <c r="AA1246" i="5"/>
  <c r="AA1247" i="5"/>
  <c r="AA1248" i="5"/>
  <c r="AA1249" i="5"/>
  <c r="AA1250" i="5"/>
  <c r="AA1251" i="5"/>
  <c r="AA1252" i="5"/>
  <c r="AA1253" i="5"/>
  <c r="AA1254" i="5"/>
  <c r="AA1255" i="5"/>
  <c r="AA1256" i="5"/>
  <c r="AA1257" i="5"/>
  <c r="AA1258" i="5"/>
  <c r="AA1259" i="5"/>
  <c r="AA1260" i="5"/>
  <c r="AA1261" i="5"/>
  <c r="AA1262" i="5"/>
  <c r="AA1263" i="5"/>
  <c r="AA1264" i="5"/>
  <c r="AA1265" i="5"/>
  <c r="AA1266" i="5"/>
  <c r="AA1267" i="5"/>
  <c r="AA1268" i="5"/>
  <c r="AA1269" i="5"/>
  <c r="AA1270" i="5"/>
  <c r="AA1271" i="5"/>
  <c r="AA1272" i="5"/>
  <c r="AA1273" i="5"/>
  <c r="AA1274" i="5"/>
  <c r="AA1275" i="5"/>
  <c r="AA1276" i="5"/>
  <c r="AA1277" i="5"/>
  <c r="AA1278" i="5"/>
  <c r="AA1279" i="5"/>
  <c r="AA1280" i="5"/>
  <c r="AA1281" i="5"/>
  <c r="AA1282" i="5"/>
  <c r="AA1283" i="5"/>
  <c r="AA1284" i="5"/>
  <c r="AA1285" i="5"/>
  <c r="AA1286" i="5"/>
  <c r="AA1287" i="5"/>
  <c r="AA1288" i="5"/>
  <c r="AA1289" i="5"/>
  <c r="AA1290" i="5"/>
  <c r="AA1291" i="5"/>
  <c r="AA1292" i="5"/>
  <c r="AA1293" i="5"/>
  <c r="AA1294" i="5"/>
  <c r="AA1295" i="5"/>
  <c r="AA1296" i="5"/>
  <c r="AA1297" i="5"/>
  <c r="AA1298" i="5"/>
  <c r="AA1299" i="5"/>
  <c r="AA1300" i="5"/>
  <c r="AA1301" i="5"/>
  <c r="AA1302" i="5"/>
  <c r="AA1303" i="5"/>
  <c r="AA1304" i="5"/>
  <c r="AA1305" i="5"/>
  <c r="AA1306" i="5"/>
  <c r="AA1307" i="5"/>
  <c r="AA1308" i="5"/>
  <c r="AA1309" i="5"/>
  <c r="AA1310" i="5"/>
  <c r="AA1311" i="5"/>
  <c r="AA1312" i="5"/>
  <c r="AA1313" i="5"/>
  <c r="AA1314" i="5"/>
  <c r="AA1315" i="5"/>
  <c r="AA1316" i="5"/>
  <c r="AA1317" i="5"/>
  <c r="AA1318" i="5"/>
  <c r="AA1319" i="5"/>
  <c r="AA1320" i="5"/>
  <c r="AA1321" i="5"/>
  <c r="AA1322" i="5"/>
  <c r="AA1323" i="5"/>
  <c r="AA1324" i="5"/>
  <c r="AA1325" i="5"/>
  <c r="AA1326" i="5"/>
  <c r="AA1327" i="5"/>
  <c r="AA1328" i="5"/>
  <c r="AA1329" i="5"/>
  <c r="AA1330" i="5"/>
  <c r="AA1331" i="5"/>
  <c r="AA1332" i="5"/>
  <c r="AA1333" i="5"/>
  <c r="AA1334" i="5"/>
  <c r="AA1335" i="5"/>
  <c r="AA1336" i="5"/>
  <c r="AA1337" i="5"/>
  <c r="AA1338" i="5"/>
  <c r="AA1339" i="5"/>
  <c r="AA1340" i="5"/>
  <c r="AA1341" i="5"/>
  <c r="AA1342" i="5"/>
  <c r="AA1343" i="5"/>
  <c r="AA1344" i="5"/>
  <c r="AA1345" i="5"/>
  <c r="AA1346" i="5"/>
  <c r="AA1347" i="5"/>
  <c r="AA1348" i="5"/>
  <c r="AA1349" i="5"/>
  <c r="AA1350" i="5"/>
  <c r="AA1351" i="5"/>
  <c r="AA1352" i="5"/>
  <c r="AA1353" i="5"/>
  <c r="AA1354" i="5"/>
  <c r="AA1355" i="5"/>
  <c r="AA1356" i="5"/>
  <c r="AA1357" i="5"/>
  <c r="AA1358" i="5"/>
  <c r="AA1359" i="5"/>
  <c r="AA1360" i="5"/>
  <c r="AA1361" i="5"/>
  <c r="AA1362" i="5"/>
  <c r="AA1363" i="5"/>
  <c r="AA1364" i="5"/>
  <c r="AA1365" i="5"/>
  <c r="AA1366" i="5"/>
  <c r="AA1367" i="5"/>
  <c r="AA1368" i="5"/>
  <c r="AA1369" i="5"/>
  <c r="AA1370" i="5"/>
  <c r="AA1371" i="5"/>
  <c r="AA1372" i="5"/>
  <c r="AA1373" i="5"/>
  <c r="AA1374" i="5"/>
  <c r="AA1375" i="5"/>
  <c r="AA1376" i="5"/>
  <c r="AA1377" i="5"/>
  <c r="AA1378" i="5"/>
  <c r="AA1379" i="5"/>
  <c r="AA1380" i="5"/>
  <c r="AA1381" i="5"/>
  <c r="AA1382" i="5"/>
  <c r="AA1383" i="5"/>
  <c r="AA1384" i="5"/>
  <c r="AA1385" i="5"/>
  <c r="AA1386" i="5"/>
  <c r="AA1387" i="5"/>
  <c r="AA1388" i="5"/>
  <c r="AA1389" i="5"/>
  <c r="AA1390" i="5"/>
  <c r="AA1391" i="5"/>
  <c r="AA1392" i="5"/>
  <c r="AA1393" i="5"/>
  <c r="AA1394" i="5"/>
  <c r="AA1395" i="5"/>
  <c r="AA1396" i="5"/>
  <c r="AA1397" i="5"/>
  <c r="AA1398" i="5"/>
  <c r="AA1399" i="5"/>
  <c r="AA1400" i="5"/>
  <c r="AA1401" i="5"/>
  <c r="AA1402" i="5"/>
  <c r="AA1403" i="5"/>
  <c r="AA1404" i="5"/>
  <c r="AA1405" i="5"/>
  <c r="AA1406" i="5"/>
  <c r="AA1407" i="5"/>
  <c r="AA1408" i="5"/>
  <c r="AA1409" i="5"/>
  <c r="AA1410" i="5"/>
  <c r="AA1411" i="5"/>
  <c r="AA1412" i="5"/>
  <c r="AA1413" i="5"/>
  <c r="AA1414" i="5"/>
  <c r="AA1415" i="5"/>
  <c r="AA1416" i="5"/>
  <c r="AA1417" i="5"/>
  <c r="AA1418" i="5"/>
  <c r="AA1419" i="5"/>
  <c r="AA1420" i="5"/>
  <c r="AA1421" i="5"/>
  <c r="AA1422" i="5"/>
  <c r="AA1423" i="5"/>
  <c r="AA1424" i="5"/>
  <c r="AA1425" i="5"/>
  <c r="AA1426" i="5"/>
  <c r="AA1427" i="5"/>
  <c r="AA1428" i="5"/>
  <c r="AA1429" i="5"/>
  <c r="AA1430" i="5"/>
  <c r="AA1431" i="5"/>
  <c r="AA1432" i="5"/>
  <c r="AA1433" i="5"/>
  <c r="AA1434" i="5"/>
  <c r="AA1435" i="5"/>
  <c r="AA1436" i="5"/>
  <c r="AA1437" i="5"/>
  <c r="AA1438" i="5"/>
  <c r="AA1439" i="5"/>
  <c r="AA1440" i="5"/>
  <c r="AA1441" i="5"/>
  <c r="AA1442" i="5"/>
  <c r="AA1443" i="5"/>
  <c r="AA1444" i="5"/>
  <c r="AA1445" i="5"/>
  <c r="AA1446" i="5"/>
  <c r="AA1447" i="5"/>
  <c r="AA1448" i="5"/>
  <c r="AA1449" i="5"/>
  <c r="AA1450" i="5"/>
  <c r="AA1451" i="5"/>
  <c r="AA1452" i="5"/>
  <c r="AA1453" i="5"/>
  <c r="AA1454" i="5"/>
  <c r="AA1455" i="5"/>
  <c r="AA1456" i="5"/>
  <c r="AA1457" i="5"/>
  <c r="AA1458" i="5"/>
  <c r="AA1459" i="5"/>
  <c r="AA1460" i="5"/>
  <c r="AA1461" i="5"/>
  <c r="AA1462" i="5"/>
  <c r="AA1463" i="5"/>
  <c r="AA1464" i="5"/>
  <c r="AA1465" i="5"/>
  <c r="AA1466" i="5"/>
  <c r="AA1467" i="5"/>
  <c r="AA1468" i="5"/>
  <c r="AA1469" i="5"/>
  <c r="AA1470" i="5"/>
  <c r="AA1471" i="5"/>
  <c r="AA1472" i="5"/>
  <c r="AA1473" i="5"/>
  <c r="AA1474" i="5"/>
  <c r="AA1475" i="5"/>
  <c r="AA1476" i="5"/>
  <c r="AA1477" i="5"/>
  <c r="AA1478" i="5"/>
  <c r="AA1479" i="5"/>
  <c r="AA1480" i="5"/>
  <c r="AA1481" i="5"/>
  <c r="AA1482" i="5"/>
  <c r="AA1483" i="5"/>
  <c r="AA1484" i="5"/>
  <c r="AA1485" i="5"/>
  <c r="AA1486" i="5"/>
  <c r="AA1487" i="5"/>
  <c r="AA1488" i="5"/>
  <c r="AA1489" i="5"/>
  <c r="AA1490" i="5"/>
  <c r="AA1491" i="5"/>
  <c r="AA1492" i="5"/>
  <c r="AA1493" i="5"/>
  <c r="AA1494" i="5"/>
  <c r="AA1495" i="5"/>
  <c r="AA1496" i="5"/>
  <c r="AA1497" i="5"/>
  <c r="AA1498" i="5"/>
  <c r="AA1499" i="5"/>
  <c r="AA1500" i="5"/>
  <c r="AA1501" i="5"/>
  <c r="AA1502" i="5"/>
  <c r="AA1503" i="5"/>
  <c r="AA1504" i="5"/>
  <c r="AA1505" i="5"/>
  <c r="AS6" i="5"/>
  <c r="AS7" i="5"/>
  <c r="AS8" i="5"/>
  <c r="AS9" i="5"/>
  <c r="AS10" i="5"/>
  <c r="AS11" i="5"/>
  <c r="AS12" i="5"/>
  <c r="AS13" i="5"/>
  <c r="AS14" i="5"/>
  <c r="AS15" i="5"/>
  <c r="AS16" i="5"/>
  <c r="AS17" i="5"/>
  <c r="AS18" i="5"/>
  <c r="AS19" i="5"/>
  <c r="AS20" i="5"/>
  <c r="AS21" i="5"/>
  <c r="AS22" i="5"/>
  <c r="AS23" i="5"/>
  <c r="AS24" i="5"/>
  <c r="AS25" i="5"/>
  <c r="AS26" i="5"/>
  <c r="AS27" i="5"/>
  <c r="AS28" i="5"/>
  <c r="AS29" i="5"/>
  <c r="AS30" i="5"/>
  <c r="AS31" i="5"/>
  <c r="AS32" i="5"/>
  <c r="AS33" i="5"/>
  <c r="AS34" i="5"/>
  <c r="AS35" i="5"/>
  <c r="AS36" i="5"/>
  <c r="AS37" i="5"/>
  <c r="AS38" i="5"/>
  <c r="AS39" i="5"/>
  <c r="AS40" i="5"/>
  <c r="AS41" i="5"/>
  <c r="AS42" i="5"/>
  <c r="AS43" i="5"/>
  <c r="AS44" i="5"/>
  <c r="AS45" i="5"/>
  <c r="AS46" i="5"/>
  <c r="AS47" i="5"/>
  <c r="AS48" i="5"/>
  <c r="AS49" i="5"/>
  <c r="AS50" i="5"/>
  <c r="AS51" i="5"/>
  <c r="AS52" i="5"/>
  <c r="AS53" i="5"/>
  <c r="AS54" i="5"/>
  <c r="AS55" i="5"/>
  <c r="AS56" i="5"/>
  <c r="AS57" i="5"/>
  <c r="AS58" i="5"/>
  <c r="AS59" i="5"/>
  <c r="AS60" i="5"/>
  <c r="AS61" i="5"/>
  <c r="AS62" i="5"/>
  <c r="AS63" i="5"/>
  <c r="AS64" i="5"/>
  <c r="AS65" i="5"/>
  <c r="AS66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S122" i="5"/>
  <c r="AS123" i="5"/>
  <c r="AS124" i="5"/>
  <c r="AS125" i="5"/>
  <c r="AS126" i="5"/>
  <c r="AS127" i="5"/>
  <c r="AS128" i="5"/>
  <c r="AS129" i="5"/>
  <c r="AS130" i="5"/>
  <c r="AS131" i="5"/>
  <c r="AS132" i="5"/>
  <c r="AS133" i="5"/>
  <c r="AS134" i="5"/>
  <c r="AS135" i="5"/>
  <c r="AS136" i="5"/>
  <c r="AS137" i="5"/>
  <c r="AS138" i="5"/>
  <c r="AS139" i="5"/>
  <c r="AS140" i="5"/>
  <c r="AS141" i="5"/>
  <c r="AS142" i="5"/>
  <c r="AS143" i="5"/>
  <c r="AS144" i="5"/>
  <c r="AS145" i="5"/>
  <c r="AS146" i="5"/>
  <c r="AS147" i="5"/>
  <c r="AS148" i="5"/>
  <c r="AS149" i="5"/>
  <c r="AS150" i="5"/>
  <c r="AS151" i="5"/>
  <c r="AS152" i="5"/>
  <c r="AS153" i="5"/>
  <c r="AS154" i="5"/>
  <c r="AS155" i="5"/>
  <c r="AS156" i="5"/>
  <c r="AS157" i="5"/>
  <c r="AS158" i="5"/>
  <c r="AS159" i="5"/>
  <c r="AS160" i="5"/>
  <c r="AS161" i="5"/>
  <c r="AS162" i="5"/>
  <c r="AS163" i="5"/>
  <c r="AS164" i="5"/>
  <c r="AS165" i="5"/>
  <c r="AS166" i="5"/>
  <c r="AS167" i="5"/>
  <c r="AS168" i="5"/>
  <c r="AS169" i="5"/>
  <c r="AS170" i="5"/>
  <c r="AS171" i="5"/>
  <c r="AS172" i="5"/>
  <c r="AS173" i="5"/>
  <c r="AS174" i="5"/>
  <c r="AS175" i="5"/>
  <c r="AS176" i="5"/>
  <c r="AS177" i="5"/>
  <c r="AS178" i="5"/>
  <c r="AS179" i="5"/>
  <c r="AS180" i="5"/>
  <c r="AS181" i="5"/>
  <c r="AS182" i="5"/>
  <c r="AS183" i="5"/>
  <c r="AS184" i="5"/>
  <c r="AS185" i="5"/>
  <c r="AS186" i="5"/>
  <c r="AS187" i="5"/>
  <c r="AS188" i="5"/>
  <c r="AS189" i="5"/>
  <c r="AS190" i="5"/>
  <c r="AS191" i="5"/>
  <c r="AS192" i="5"/>
  <c r="AS193" i="5"/>
  <c r="AS194" i="5"/>
  <c r="AS195" i="5"/>
  <c r="AS196" i="5"/>
  <c r="AS197" i="5"/>
  <c r="AS198" i="5"/>
  <c r="AS199" i="5"/>
  <c r="AS200" i="5"/>
  <c r="AS201" i="5"/>
  <c r="AS202" i="5"/>
  <c r="AS203" i="5"/>
  <c r="AS204" i="5"/>
  <c r="AS205" i="5"/>
  <c r="AS206" i="5"/>
  <c r="AS207" i="5"/>
  <c r="AS208" i="5"/>
  <c r="AS209" i="5"/>
  <c r="AS210" i="5"/>
  <c r="AS211" i="5"/>
  <c r="AS212" i="5"/>
  <c r="AS213" i="5"/>
  <c r="AS214" i="5"/>
  <c r="AS215" i="5"/>
  <c r="AS216" i="5"/>
  <c r="AS217" i="5"/>
  <c r="AS218" i="5"/>
  <c r="AS219" i="5"/>
  <c r="AS220" i="5"/>
  <c r="AS221" i="5"/>
  <c r="AS222" i="5"/>
  <c r="AS223" i="5"/>
  <c r="AS224" i="5"/>
  <c r="AS225" i="5"/>
  <c r="AS226" i="5"/>
  <c r="AS227" i="5"/>
  <c r="AS228" i="5"/>
  <c r="AS229" i="5"/>
  <c r="AS230" i="5"/>
  <c r="AS231" i="5"/>
  <c r="AS232" i="5"/>
  <c r="AS233" i="5"/>
  <c r="AS234" i="5"/>
  <c r="AS235" i="5"/>
  <c r="AS236" i="5"/>
  <c r="AS237" i="5"/>
  <c r="AS238" i="5"/>
  <c r="AS239" i="5"/>
  <c r="AS240" i="5"/>
  <c r="AS241" i="5"/>
  <c r="AS242" i="5"/>
  <c r="AS243" i="5"/>
  <c r="AS244" i="5"/>
  <c r="AS245" i="5"/>
  <c r="AS246" i="5"/>
  <c r="AS247" i="5"/>
  <c r="AS248" i="5"/>
  <c r="AS249" i="5"/>
  <c r="AS250" i="5"/>
  <c r="AS251" i="5"/>
  <c r="AS252" i="5"/>
  <c r="AS253" i="5"/>
  <c r="AS254" i="5"/>
  <c r="AS255" i="5"/>
  <c r="AS256" i="5"/>
  <c r="AS257" i="5"/>
  <c r="AS258" i="5"/>
  <c r="AS259" i="5"/>
  <c r="AS260" i="5"/>
  <c r="AS261" i="5"/>
  <c r="AS262" i="5"/>
  <c r="AS263" i="5"/>
  <c r="AS264" i="5"/>
  <c r="AS265" i="5"/>
  <c r="AS266" i="5"/>
  <c r="AS267" i="5"/>
  <c r="AS268" i="5"/>
  <c r="AS269" i="5"/>
  <c r="AS270" i="5"/>
  <c r="AS271" i="5"/>
  <c r="AS272" i="5"/>
  <c r="AS273" i="5"/>
  <c r="AS274" i="5"/>
  <c r="AS275" i="5"/>
  <c r="AS276" i="5"/>
  <c r="AS277" i="5"/>
  <c r="AS278" i="5"/>
  <c r="AS279" i="5"/>
  <c r="AS280" i="5"/>
  <c r="AS281" i="5"/>
  <c r="AS282" i="5"/>
  <c r="AS283" i="5"/>
  <c r="AS284" i="5"/>
  <c r="AS285" i="5"/>
  <c r="AS286" i="5"/>
  <c r="AS287" i="5"/>
  <c r="AS288" i="5"/>
  <c r="AS289" i="5"/>
  <c r="AS290" i="5"/>
  <c r="AS291" i="5"/>
  <c r="AS292" i="5"/>
  <c r="AS293" i="5"/>
  <c r="AS294" i="5"/>
  <c r="AS295" i="5"/>
  <c r="AS296" i="5"/>
  <c r="AS297" i="5"/>
  <c r="AS298" i="5"/>
  <c r="AS299" i="5"/>
  <c r="AS300" i="5"/>
  <c r="AS301" i="5"/>
  <c r="AS302" i="5"/>
  <c r="AS303" i="5"/>
  <c r="AS304" i="5"/>
  <c r="AS305" i="5"/>
  <c r="AS306" i="5"/>
  <c r="AS307" i="5"/>
  <c r="AS308" i="5"/>
  <c r="AS309" i="5"/>
  <c r="AS310" i="5"/>
  <c r="AS311" i="5"/>
  <c r="AS312" i="5"/>
  <c r="AS313" i="5"/>
  <c r="AS314" i="5"/>
  <c r="AS315" i="5"/>
  <c r="AS316" i="5"/>
  <c r="AS317" i="5"/>
  <c r="AS318" i="5"/>
  <c r="AS319" i="5"/>
  <c r="AS320" i="5"/>
  <c r="AS321" i="5"/>
  <c r="AS322" i="5"/>
  <c r="AS323" i="5"/>
  <c r="AS324" i="5"/>
  <c r="AS325" i="5"/>
  <c r="AS326" i="5"/>
  <c r="AS327" i="5"/>
  <c r="AS328" i="5"/>
  <c r="AS329" i="5"/>
  <c r="AS330" i="5"/>
  <c r="AS331" i="5"/>
  <c r="AS332" i="5"/>
  <c r="AS333" i="5"/>
  <c r="AS334" i="5"/>
  <c r="AS335" i="5"/>
  <c r="AS336" i="5"/>
  <c r="AS337" i="5"/>
  <c r="AS338" i="5"/>
  <c r="AS339" i="5"/>
  <c r="AS340" i="5"/>
  <c r="AS341" i="5"/>
  <c r="AS342" i="5"/>
  <c r="AS343" i="5"/>
  <c r="AS344" i="5"/>
  <c r="AS345" i="5"/>
  <c r="AS346" i="5"/>
  <c r="AS347" i="5"/>
  <c r="AS348" i="5"/>
  <c r="AS349" i="5"/>
  <c r="AS350" i="5"/>
  <c r="AS351" i="5"/>
  <c r="AS352" i="5"/>
  <c r="AS353" i="5"/>
  <c r="AS354" i="5"/>
  <c r="AS355" i="5"/>
  <c r="AS356" i="5"/>
  <c r="AS357" i="5"/>
  <c r="AS358" i="5"/>
  <c r="AS359" i="5"/>
  <c r="AS360" i="5"/>
  <c r="AS361" i="5"/>
  <c r="AS362" i="5"/>
  <c r="AS363" i="5"/>
  <c r="AS364" i="5"/>
  <c r="AS365" i="5"/>
  <c r="AS366" i="5"/>
  <c r="AS367" i="5"/>
  <c r="AS368" i="5"/>
  <c r="AS369" i="5"/>
  <c r="AS370" i="5"/>
  <c r="AS371" i="5"/>
  <c r="AS372" i="5"/>
  <c r="AS373" i="5"/>
  <c r="AS374" i="5"/>
  <c r="AS375" i="5"/>
  <c r="AS376" i="5"/>
  <c r="AS377" i="5"/>
  <c r="AS378" i="5"/>
  <c r="AS379" i="5"/>
  <c r="AS380" i="5"/>
  <c r="AS381" i="5"/>
  <c r="AS382" i="5"/>
  <c r="AS383" i="5"/>
  <c r="AS384" i="5"/>
  <c r="AS385" i="5"/>
  <c r="AS386" i="5"/>
  <c r="AS387" i="5"/>
  <c r="AS388" i="5"/>
  <c r="AS389" i="5"/>
  <c r="AS390" i="5"/>
  <c r="AS391" i="5"/>
  <c r="AS392" i="5"/>
  <c r="AS393" i="5"/>
  <c r="AS394" i="5"/>
  <c r="AS395" i="5"/>
  <c r="AS396" i="5"/>
  <c r="AS397" i="5"/>
  <c r="AS398" i="5"/>
  <c r="AS399" i="5"/>
  <c r="AS400" i="5"/>
  <c r="AS401" i="5"/>
  <c r="AS402" i="5"/>
  <c r="AS403" i="5"/>
  <c r="AS404" i="5"/>
  <c r="AS405" i="5"/>
  <c r="AS406" i="5"/>
  <c r="AS407" i="5"/>
  <c r="AS408" i="5"/>
  <c r="AS409" i="5"/>
  <c r="AS410" i="5"/>
  <c r="AS411" i="5"/>
  <c r="AS412" i="5"/>
  <c r="AS413" i="5"/>
  <c r="AS414" i="5"/>
  <c r="AS415" i="5"/>
  <c r="AS416" i="5"/>
  <c r="AS417" i="5"/>
  <c r="AS418" i="5"/>
  <c r="AS419" i="5"/>
  <c r="AS420" i="5"/>
  <c r="AS421" i="5"/>
  <c r="AS422" i="5"/>
  <c r="AS423" i="5"/>
  <c r="AS424" i="5"/>
  <c r="AS425" i="5"/>
  <c r="AS426" i="5"/>
  <c r="AS427" i="5"/>
  <c r="AS428" i="5"/>
  <c r="AS429" i="5"/>
  <c r="AS430" i="5"/>
  <c r="AS431" i="5"/>
  <c r="AS432" i="5"/>
  <c r="AS433" i="5"/>
  <c r="AS434" i="5"/>
  <c r="AS435" i="5"/>
  <c r="AS436" i="5"/>
  <c r="AS437" i="5"/>
  <c r="AS438" i="5"/>
  <c r="AS439" i="5"/>
  <c r="AS440" i="5"/>
  <c r="AS441" i="5"/>
  <c r="AS442" i="5"/>
  <c r="AS443" i="5"/>
  <c r="AS444" i="5"/>
  <c r="AS445" i="5"/>
  <c r="AS446" i="5"/>
  <c r="AS447" i="5"/>
  <c r="AS448" i="5"/>
  <c r="AS449" i="5"/>
  <c r="AS450" i="5"/>
  <c r="AS451" i="5"/>
  <c r="AS452" i="5"/>
  <c r="AS453" i="5"/>
  <c r="AS454" i="5"/>
  <c r="AS455" i="5"/>
  <c r="AS456" i="5"/>
  <c r="AS457" i="5"/>
  <c r="AS458" i="5"/>
  <c r="AS459" i="5"/>
  <c r="AS460" i="5"/>
  <c r="AS461" i="5"/>
  <c r="AS462" i="5"/>
  <c r="AS463" i="5"/>
  <c r="AS464" i="5"/>
  <c r="AS465" i="5"/>
  <c r="AS466" i="5"/>
  <c r="AS467" i="5"/>
  <c r="AS468" i="5"/>
  <c r="AS469" i="5"/>
  <c r="AS470" i="5"/>
  <c r="AS471" i="5"/>
  <c r="AS472" i="5"/>
  <c r="AS473" i="5"/>
  <c r="AS474" i="5"/>
  <c r="AS475" i="5"/>
  <c r="AS476" i="5"/>
  <c r="AS477" i="5"/>
  <c r="AS478" i="5"/>
  <c r="AS479" i="5"/>
  <c r="AS480" i="5"/>
  <c r="AS481" i="5"/>
  <c r="AS482" i="5"/>
  <c r="AS483" i="5"/>
  <c r="AS484" i="5"/>
  <c r="AS485" i="5"/>
  <c r="AS486" i="5"/>
  <c r="AS487" i="5"/>
  <c r="AS488" i="5"/>
  <c r="AS489" i="5"/>
  <c r="AS490" i="5"/>
  <c r="AS491" i="5"/>
  <c r="AS492" i="5"/>
  <c r="AS493" i="5"/>
  <c r="AS494" i="5"/>
  <c r="AS495" i="5"/>
  <c r="AS496" i="5"/>
  <c r="AS497" i="5"/>
  <c r="AS498" i="5"/>
  <c r="AS499" i="5"/>
  <c r="AS500" i="5"/>
  <c r="AS501" i="5"/>
  <c r="AS502" i="5"/>
  <c r="AS503" i="5"/>
  <c r="AS504" i="5"/>
  <c r="AS505" i="5"/>
  <c r="AS506" i="5"/>
  <c r="AS507" i="5"/>
  <c r="AS508" i="5"/>
  <c r="AS509" i="5"/>
  <c r="AS510" i="5"/>
  <c r="AS511" i="5"/>
  <c r="AS512" i="5"/>
  <c r="AS513" i="5"/>
  <c r="AS514" i="5"/>
  <c r="AS515" i="5"/>
  <c r="AS516" i="5"/>
  <c r="AS517" i="5"/>
  <c r="AS518" i="5"/>
  <c r="AS519" i="5"/>
  <c r="AS520" i="5"/>
  <c r="AS521" i="5"/>
  <c r="AS522" i="5"/>
  <c r="AS523" i="5"/>
  <c r="AS524" i="5"/>
  <c r="AS525" i="5"/>
  <c r="AS526" i="5"/>
  <c r="AS527" i="5"/>
  <c r="AS528" i="5"/>
  <c r="AS529" i="5"/>
  <c r="AS530" i="5"/>
  <c r="AS531" i="5"/>
  <c r="AS532" i="5"/>
  <c r="AS533" i="5"/>
  <c r="AS534" i="5"/>
  <c r="AS535" i="5"/>
  <c r="AS536" i="5"/>
  <c r="AS537" i="5"/>
  <c r="AS538" i="5"/>
  <c r="AS539" i="5"/>
  <c r="AS540" i="5"/>
  <c r="AS541" i="5"/>
  <c r="AS542" i="5"/>
  <c r="AS543" i="5"/>
  <c r="AS544" i="5"/>
  <c r="AS545" i="5"/>
  <c r="AS546" i="5"/>
  <c r="AS547" i="5"/>
  <c r="AS548" i="5"/>
  <c r="AS549" i="5"/>
  <c r="AS550" i="5"/>
  <c r="AS551" i="5"/>
  <c r="AS552" i="5"/>
  <c r="AS553" i="5"/>
  <c r="AS554" i="5"/>
  <c r="AS555" i="5"/>
  <c r="AS556" i="5"/>
  <c r="AS557" i="5"/>
  <c r="AS558" i="5"/>
  <c r="AS559" i="5"/>
  <c r="AS560" i="5"/>
  <c r="AS561" i="5"/>
  <c r="AS562" i="5"/>
  <c r="AS563" i="5"/>
  <c r="AS564" i="5"/>
  <c r="AS565" i="5"/>
  <c r="AS566" i="5"/>
  <c r="AS567" i="5"/>
  <c r="AS568" i="5"/>
  <c r="AS569" i="5"/>
  <c r="AS570" i="5"/>
  <c r="AS571" i="5"/>
  <c r="AS572" i="5"/>
  <c r="AS573" i="5"/>
  <c r="AS574" i="5"/>
  <c r="AS575" i="5"/>
  <c r="AS576" i="5"/>
  <c r="AS577" i="5"/>
  <c r="AS578" i="5"/>
  <c r="AS579" i="5"/>
  <c r="AS580" i="5"/>
  <c r="AS581" i="5"/>
  <c r="AS582" i="5"/>
  <c r="AS583" i="5"/>
  <c r="AS584" i="5"/>
  <c r="AS585" i="5"/>
  <c r="AS586" i="5"/>
  <c r="AS587" i="5"/>
  <c r="AS588" i="5"/>
  <c r="AS589" i="5"/>
  <c r="AS590" i="5"/>
  <c r="AS591" i="5"/>
  <c r="AS592" i="5"/>
  <c r="AS593" i="5"/>
  <c r="AS594" i="5"/>
  <c r="AS595" i="5"/>
  <c r="AS596" i="5"/>
  <c r="AS597" i="5"/>
  <c r="AS598" i="5"/>
  <c r="AS599" i="5"/>
  <c r="AS600" i="5"/>
  <c r="AS601" i="5"/>
  <c r="AS602" i="5"/>
  <c r="AS603" i="5"/>
  <c r="AS604" i="5"/>
  <c r="AS605" i="5"/>
  <c r="AS606" i="5"/>
  <c r="AS607" i="5"/>
  <c r="AS608" i="5"/>
  <c r="AS609" i="5"/>
  <c r="AS610" i="5"/>
  <c r="AS611" i="5"/>
  <c r="AS612" i="5"/>
  <c r="AS613" i="5"/>
  <c r="AS614" i="5"/>
  <c r="AS615" i="5"/>
  <c r="AS616" i="5"/>
  <c r="AS617" i="5"/>
  <c r="AS618" i="5"/>
  <c r="AS619" i="5"/>
  <c r="AS620" i="5"/>
  <c r="AS621" i="5"/>
  <c r="AS622" i="5"/>
  <c r="AS623" i="5"/>
  <c r="AS624" i="5"/>
  <c r="AS625" i="5"/>
  <c r="AS626" i="5"/>
  <c r="AS627" i="5"/>
  <c r="AS628" i="5"/>
  <c r="AS629" i="5"/>
  <c r="AS630" i="5"/>
  <c r="AS631" i="5"/>
  <c r="AS632" i="5"/>
  <c r="AS633" i="5"/>
  <c r="AS634" i="5"/>
  <c r="AS635" i="5"/>
  <c r="AS636" i="5"/>
  <c r="AS637" i="5"/>
  <c r="AS638" i="5"/>
  <c r="AS639" i="5"/>
  <c r="AS640" i="5"/>
  <c r="AS641" i="5"/>
  <c r="AS642" i="5"/>
  <c r="AS643" i="5"/>
  <c r="AS644" i="5"/>
  <c r="AS645" i="5"/>
  <c r="AS646" i="5"/>
  <c r="AS647" i="5"/>
  <c r="AS648" i="5"/>
  <c r="AS649" i="5"/>
  <c r="AS650" i="5"/>
  <c r="AS651" i="5"/>
  <c r="AS652" i="5"/>
  <c r="AS653" i="5"/>
  <c r="AS654" i="5"/>
  <c r="AS655" i="5"/>
  <c r="AS656" i="5"/>
  <c r="AS657" i="5"/>
  <c r="AS658" i="5"/>
  <c r="AS659" i="5"/>
  <c r="AS660" i="5"/>
  <c r="AS661" i="5"/>
  <c r="AS662" i="5"/>
  <c r="AS663" i="5"/>
  <c r="AS664" i="5"/>
  <c r="AS665" i="5"/>
  <c r="AS666" i="5"/>
  <c r="AS667" i="5"/>
  <c r="AS668" i="5"/>
  <c r="AS669" i="5"/>
  <c r="AS670" i="5"/>
  <c r="AS671" i="5"/>
  <c r="AS672" i="5"/>
  <c r="AS673" i="5"/>
  <c r="AS674" i="5"/>
  <c r="AS675" i="5"/>
  <c r="AS676" i="5"/>
  <c r="AS677" i="5"/>
  <c r="AS678" i="5"/>
  <c r="AS679" i="5"/>
  <c r="AS680" i="5"/>
  <c r="AS681" i="5"/>
  <c r="AS682" i="5"/>
  <c r="AS683" i="5"/>
  <c r="AS684" i="5"/>
  <c r="AS685" i="5"/>
  <c r="AS686" i="5"/>
  <c r="AS687" i="5"/>
  <c r="AS688" i="5"/>
  <c r="AS689" i="5"/>
  <c r="AS690" i="5"/>
  <c r="AS691" i="5"/>
  <c r="AS692" i="5"/>
  <c r="AS693" i="5"/>
  <c r="AS694" i="5"/>
  <c r="AS695" i="5"/>
  <c r="AS696" i="5"/>
  <c r="AS697" i="5"/>
  <c r="AS698" i="5"/>
  <c r="AS699" i="5"/>
  <c r="AS700" i="5"/>
  <c r="AS701" i="5"/>
  <c r="AS702" i="5"/>
  <c r="AS703" i="5"/>
  <c r="AS704" i="5"/>
  <c r="AS705" i="5"/>
  <c r="AS706" i="5"/>
  <c r="AS707" i="5"/>
  <c r="AS708" i="5"/>
  <c r="AS709" i="5"/>
  <c r="AS710" i="5"/>
  <c r="AS711" i="5"/>
  <c r="AS712" i="5"/>
  <c r="AS713" i="5"/>
  <c r="AS714" i="5"/>
  <c r="AS715" i="5"/>
  <c r="AS716" i="5"/>
  <c r="AS717" i="5"/>
  <c r="AS718" i="5"/>
  <c r="AS719" i="5"/>
  <c r="AS720" i="5"/>
  <c r="AS721" i="5"/>
  <c r="AS722" i="5"/>
  <c r="AS723" i="5"/>
  <c r="AS724" i="5"/>
  <c r="AS725" i="5"/>
  <c r="AS726" i="5"/>
  <c r="AS727" i="5"/>
  <c r="AS728" i="5"/>
  <c r="AS729" i="5"/>
  <c r="AS730" i="5"/>
  <c r="AS731" i="5"/>
  <c r="AS732" i="5"/>
  <c r="AS733" i="5"/>
  <c r="AS734" i="5"/>
  <c r="AS735" i="5"/>
  <c r="AS736" i="5"/>
  <c r="AS737" i="5"/>
  <c r="AS738" i="5"/>
  <c r="AS739" i="5"/>
  <c r="AS740" i="5"/>
  <c r="AS741" i="5"/>
  <c r="AS742" i="5"/>
  <c r="AS743" i="5"/>
  <c r="AS744" i="5"/>
  <c r="AS745" i="5"/>
  <c r="AS746" i="5"/>
  <c r="AS747" i="5"/>
  <c r="AS748" i="5"/>
  <c r="AS749" i="5"/>
  <c r="AS750" i="5"/>
  <c r="AS751" i="5"/>
  <c r="AS752" i="5"/>
  <c r="AS753" i="5"/>
  <c r="AS754" i="5"/>
  <c r="AS755" i="5"/>
  <c r="AS756" i="5"/>
  <c r="AS757" i="5"/>
  <c r="AS758" i="5"/>
  <c r="AS759" i="5"/>
  <c r="AS760" i="5"/>
  <c r="AS761" i="5"/>
  <c r="AS762" i="5"/>
  <c r="AS763" i="5"/>
  <c r="AS764" i="5"/>
  <c r="AS765" i="5"/>
  <c r="AS766" i="5"/>
  <c r="AS767" i="5"/>
  <c r="AS768" i="5"/>
  <c r="AS769" i="5"/>
  <c r="AS770" i="5"/>
  <c r="AS771" i="5"/>
  <c r="AS772" i="5"/>
  <c r="AS773" i="5"/>
  <c r="AS774" i="5"/>
  <c r="AS775" i="5"/>
  <c r="AS776" i="5"/>
  <c r="AS777" i="5"/>
  <c r="AS778" i="5"/>
  <c r="AS779" i="5"/>
  <c r="AS780" i="5"/>
  <c r="AS781" i="5"/>
  <c r="AS782" i="5"/>
  <c r="AS783" i="5"/>
  <c r="AS784" i="5"/>
  <c r="AS785" i="5"/>
  <c r="AS786" i="5"/>
  <c r="AS787" i="5"/>
  <c r="AS788" i="5"/>
  <c r="AS789" i="5"/>
  <c r="AS790" i="5"/>
  <c r="AS791" i="5"/>
  <c r="AS792" i="5"/>
  <c r="AS793" i="5"/>
  <c r="AS794" i="5"/>
  <c r="AS795" i="5"/>
  <c r="AS796" i="5"/>
  <c r="AS797" i="5"/>
  <c r="AS798" i="5"/>
  <c r="AS799" i="5"/>
  <c r="AS800" i="5"/>
  <c r="AS801" i="5"/>
  <c r="AS802" i="5"/>
  <c r="AS803" i="5"/>
  <c r="AS804" i="5"/>
  <c r="AS805" i="5"/>
  <c r="AS806" i="5"/>
  <c r="AS807" i="5"/>
  <c r="AS808" i="5"/>
  <c r="AS809" i="5"/>
  <c r="AS810" i="5"/>
  <c r="AS811" i="5"/>
  <c r="AS812" i="5"/>
  <c r="AS813" i="5"/>
  <c r="AS814" i="5"/>
  <c r="AS815" i="5"/>
  <c r="AS816" i="5"/>
  <c r="AS817" i="5"/>
  <c r="AS818" i="5"/>
  <c r="AS819" i="5"/>
  <c r="AS820" i="5"/>
  <c r="AS821" i="5"/>
  <c r="AS822" i="5"/>
  <c r="AS823" i="5"/>
  <c r="AS824" i="5"/>
  <c r="AS825" i="5"/>
  <c r="AS826" i="5"/>
  <c r="AS827" i="5"/>
  <c r="AS828" i="5"/>
  <c r="AS829" i="5"/>
  <c r="AS830" i="5"/>
  <c r="AS831" i="5"/>
  <c r="AS832" i="5"/>
  <c r="AS833" i="5"/>
  <c r="AS834" i="5"/>
  <c r="AS835" i="5"/>
  <c r="AS836" i="5"/>
  <c r="AS837" i="5"/>
  <c r="AS838" i="5"/>
  <c r="AS839" i="5"/>
  <c r="AS840" i="5"/>
  <c r="AS841" i="5"/>
  <c r="AS842" i="5"/>
  <c r="AS843" i="5"/>
  <c r="AS844" i="5"/>
  <c r="AS845" i="5"/>
  <c r="AS846" i="5"/>
  <c r="AS847" i="5"/>
  <c r="AS848" i="5"/>
  <c r="AS849" i="5"/>
  <c r="AS850" i="5"/>
  <c r="AS851" i="5"/>
  <c r="AS852" i="5"/>
  <c r="AS853" i="5"/>
  <c r="AS854" i="5"/>
  <c r="AS855" i="5"/>
  <c r="AS856" i="5"/>
  <c r="AS857" i="5"/>
  <c r="AS858" i="5"/>
  <c r="AS859" i="5"/>
  <c r="AS860" i="5"/>
  <c r="AS861" i="5"/>
  <c r="AS862" i="5"/>
  <c r="AS863" i="5"/>
  <c r="AS864" i="5"/>
  <c r="AS865" i="5"/>
  <c r="AS866" i="5"/>
  <c r="AS867" i="5"/>
  <c r="AS868" i="5"/>
  <c r="AS869" i="5"/>
  <c r="AS870" i="5"/>
  <c r="AS871" i="5"/>
  <c r="AS872" i="5"/>
  <c r="AS873" i="5"/>
  <c r="AS874" i="5"/>
  <c r="AS875" i="5"/>
  <c r="AS876" i="5"/>
  <c r="AS877" i="5"/>
  <c r="AS878" i="5"/>
  <c r="AS879" i="5"/>
  <c r="AS880" i="5"/>
  <c r="AS881" i="5"/>
  <c r="AS882" i="5"/>
  <c r="AS883" i="5"/>
  <c r="AS884" i="5"/>
  <c r="AS885" i="5"/>
  <c r="AS886" i="5"/>
  <c r="AS887" i="5"/>
  <c r="AS888" i="5"/>
  <c r="AS889" i="5"/>
  <c r="AS890" i="5"/>
  <c r="AS891" i="5"/>
  <c r="AS892" i="5"/>
  <c r="AS893" i="5"/>
  <c r="AS894" i="5"/>
  <c r="AS895" i="5"/>
  <c r="AS896" i="5"/>
  <c r="AS897" i="5"/>
  <c r="AS898" i="5"/>
  <c r="AS899" i="5"/>
  <c r="AS900" i="5"/>
  <c r="AS901" i="5"/>
  <c r="AS902" i="5"/>
  <c r="AS903" i="5"/>
  <c r="AS904" i="5"/>
  <c r="AS905" i="5"/>
  <c r="AS906" i="5"/>
  <c r="AS907" i="5"/>
  <c r="AS908" i="5"/>
  <c r="AS909" i="5"/>
  <c r="AS910" i="5"/>
  <c r="AS911" i="5"/>
  <c r="AS912" i="5"/>
  <c r="AS913" i="5"/>
  <c r="AS914" i="5"/>
  <c r="AS915" i="5"/>
  <c r="AS916" i="5"/>
  <c r="AS917" i="5"/>
  <c r="AS918" i="5"/>
  <c r="AS919" i="5"/>
  <c r="AS920" i="5"/>
  <c r="AS921" i="5"/>
  <c r="AS922" i="5"/>
  <c r="AS923" i="5"/>
  <c r="AS924" i="5"/>
  <c r="AS925" i="5"/>
  <c r="AS926" i="5"/>
  <c r="AS927" i="5"/>
  <c r="AS928" i="5"/>
  <c r="AS929" i="5"/>
  <c r="AS930" i="5"/>
  <c r="AS931" i="5"/>
  <c r="AS932" i="5"/>
  <c r="AS933" i="5"/>
  <c r="AS934" i="5"/>
  <c r="AS935" i="5"/>
  <c r="AS936" i="5"/>
  <c r="AS937" i="5"/>
  <c r="AS938" i="5"/>
  <c r="AS939" i="5"/>
  <c r="AS940" i="5"/>
  <c r="AS941" i="5"/>
  <c r="AS942" i="5"/>
  <c r="AS943" i="5"/>
  <c r="AS944" i="5"/>
  <c r="AS945" i="5"/>
  <c r="AS946" i="5"/>
  <c r="AS947" i="5"/>
  <c r="AS948" i="5"/>
  <c r="AS949" i="5"/>
  <c r="AS950" i="5"/>
  <c r="AS951" i="5"/>
  <c r="AS952" i="5"/>
  <c r="AS953" i="5"/>
  <c r="AS954" i="5"/>
  <c r="AS955" i="5"/>
  <c r="AS956" i="5"/>
  <c r="AS957" i="5"/>
  <c r="AS958" i="5"/>
  <c r="AS959" i="5"/>
  <c r="AS960" i="5"/>
  <c r="AS961" i="5"/>
  <c r="AS962" i="5"/>
  <c r="AS963" i="5"/>
  <c r="AS964" i="5"/>
  <c r="AS965" i="5"/>
  <c r="AS966" i="5"/>
  <c r="AS967" i="5"/>
  <c r="AS968" i="5"/>
  <c r="AS969" i="5"/>
  <c r="AS970" i="5"/>
  <c r="AS971" i="5"/>
  <c r="AS972" i="5"/>
  <c r="AS973" i="5"/>
  <c r="AS974" i="5"/>
  <c r="AS975" i="5"/>
  <c r="AS976" i="5"/>
  <c r="AS977" i="5"/>
  <c r="AS978" i="5"/>
  <c r="AS979" i="5"/>
  <c r="AS980" i="5"/>
  <c r="AS981" i="5"/>
  <c r="AS982" i="5"/>
  <c r="AS983" i="5"/>
  <c r="AS984" i="5"/>
  <c r="AS985" i="5"/>
  <c r="AS986" i="5"/>
  <c r="AS987" i="5"/>
  <c r="AS988" i="5"/>
  <c r="AS989" i="5"/>
  <c r="AS990" i="5"/>
  <c r="AS991" i="5"/>
  <c r="AS992" i="5"/>
  <c r="AS993" i="5"/>
  <c r="AS994" i="5"/>
  <c r="AS995" i="5"/>
  <c r="AS996" i="5"/>
  <c r="AS997" i="5"/>
  <c r="AS998" i="5"/>
  <c r="AS999" i="5"/>
  <c r="AS1000" i="5"/>
  <c r="AS1001" i="5"/>
  <c r="AS1002" i="5"/>
  <c r="AS1003" i="5"/>
  <c r="AS1004" i="5"/>
  <c r="AS1005" i="5"/>
  <c r="AS1006" i="5"/>
  <c r="AS1007" i="5"/>
  <c r="AS1008" i="5"/>
  <c r="AS1009" i="5"/>
  <c r="AS1010" i="5"/>
  <c r="AS1011" i="5"/>
  <c r="AS1012" i="5"/>
  <c r="AS1013" i="5"/>
  <c r="AS1014" i="5"/>
  <c r="AS1015" i="5"/>
  <c r="AS1016" i="5"/>
  <c r="AS1017" i="5"/>
  <c r="AS1018" i="5"/>
  <c r="AS1019" i="5"/>
  <c r="AS1020" i="5"/>
  <c r="AS1021" i="5"/>
  <c r="AS1022" i="5"/>
  <c r="AS1023" i="5"/>
  <c r="AS1024" i="5"/>
  <c r="AS1025" i="5"/>
  <c r="AS1026" i="5"/>
  <c r="AS1027" i="5"/>
  <c r="AS1028" i="5"/>
  <c r="AS1029" i="5"/>
  <c r="AS1030" i="5"/>
  <c r="AS1031" i="5"/>
  <c r="AS1032" i="5"/>
  <c r="AS1033" i="5"/>
  <c r="AS1034" i="5"/>
  <c r="AS1035" i="5"/>
  <c r="AS1036" i="5"/>
  <c r="AS1037" i="5"/>
  <c r="AS1038" i="5"/>
  <c r="AS1039" i="5"/>
  <c r="AS1040" i="5"/>
  <c r="AS1041" i="5"/>
  <c r="AS1042" i="5"/>
  <c r="AS1043" i="5"/>
  <c r="AS1044" i="5"/>
  <c r="AS1045" i="5"/>
  <c r="AS1046" i="5"/>
  <c r="AS1047" i="5"/>
  <c r="AS1048" i="5"/>
  <c r="AS1049" i="5"/>
  <c r="AS1050" i="5"/>
  <c r="AS1051" i="5"/>
  <c r="AS1052" i="5"/>
  <c r="AS1053" i="5"/>
  <c r="AS1054" i="5"/>
  <c r="AS1055" i="5"/>
  <c r="AS1056" i="5"/>
  <c r="AS1057" i="5"/>
  <c r="AS1058" i="5"/>
  <c r="AS1059" i="5"/>
  <c r="AS1060" i="5"/>
  <c r="AS1061" i="5"/>
  <c r="AS1062" i="5"/>
  <c r="AS1063" i="5"/>
  <c r="AS1064" i="5"/>
  <c r="AS1065" i="5"/>
  <c r="AS1066" i="5"/>
  <c r="AS1067" i="5"/>
  <c r="AS1068" i="5"/>
  <c r="AS1069" i="5"/>
  <c r="AS1070" i="5"/>
  <c r="AS1071" i="5"/>
  <c r="AS1072" i="5"/>
  <c r="AS1073" i="5"/>
  <c r="AS1074" i="5"/>
  <c r="AS1075" i="5"/>
  <c r="AS1076" i="5"/>
  <c r="AS1077" i="5"/>
  <c r="AS1078" i="5"/>
  <c r="AS1079" i="5"/>
  <c r="AS1080" i="5"/>
  <c r="AS1081" i="5"/>
  <c r="AS1082" i="5"/>
  <c r="AS1083" i="5"/>
  <c r="AS1084" i="5"/>
  <c r="AS1085" i="5"/>
  <c r="AS1086" i="5"/>
  <c r="AS1087" i="5"/>
  <c r="AS1088" i="5"/>
  <c r="AS1089" i="5"/>
  <c r="AS1090" i="5"/>
  <c r="AS1091" i="5"/>
  <c r="AS1092" i="5"/>
  <c r="AS1093" i="5"/>
  <c r="AS1094" i="5"/>
  <c r="AS1095" i="5"/>
  <c r="AS1096" i="5"/>
  <c r="AS1097" i="5"/>
  <c r="AS1098" i="5"/>
  <c r="AS1099" i="5"/>
  <c r="AS1100" i="5"/>
  <c r="AS1101" i="5"/>
  <c r="AS1102" i="5"/>
  <c r="AS1103" i="5"/>
  <c r="AS1104" i="5"/>
  <c r="AS1105" i="5"/>
  <c r="AS1106" i="5"/>
  <c r="AS1107" i="5"/>
  <c r="AS1108" i="5"/>
  <c r="AS1109" i="5"/>
  <c r="AS1110" i="5"/>
  <c r="AS1111" i="5"/>
  <c r="AS1112" i="5"/>
  <c r="AS1113" i="5"/>
  <c r="AS1114" i="5"/>
  <c r="AS1115" i="5"/>
  <c r="AS1116" i="5"/>
  <c r="AS1117" i="5"/>
  <c r="AS1118" i="5"/>
  <c r="AS1119" i="5"/>
  <c r="AS1120" i="5"/>
  <c r="AS1121" i="5"/>
  <c r="AS1122" i="5"/>
  <c r="AS1123" i="5"/>
  <c r="AS1124" i="5"/>
  <c r="AS1125" i="5"/>
  <c r="AS1126" i="5"/>
  <c r="AS1127" i="5"/>
  <c r="AS1128" i="5"/>
  <c r="AS1129" i="5"/>
  <c r="AS1130" i="5"/>
  <c r="AS1131" i="5"/>
  <c r="AS1132" i="5"/>
  <c r="AS1133" i="5"/>
  <c r="AS1134" i="5"/>
  <c r="AS1135" i="5"/>
  <c r="AS1136" i="5"/>
  <c r="AS1137" i="5"/>
  <c r="AS1138" i="5"/>
  <c r="AS1139" i="5"/>
  <c r="AS1140" i="5"/>
  <c r="AS1141" i="5"/>
  <c r="AS1142" i="5"/>
  <c r="AS1143" i="5"/>
  <c r="AS1144" i="5"/>
  <c r="AS1145" i="5"/>
  <c r="AS1146" i="5"/>
  <c r="AS1147" i="5"/>
  <c r="AS1148" i="5"/>
  <c r="AS1149" i="5"/>
  <c r="AS1150" i="5"/>
  <c r="AS1151" i="5"/>
  <c r="AS1152" i="5"/>
  <c r="AS1153" i="5"/>
  <c r="AS1154" i="5"/>
  <c r="AS1155" i="5"/>
  <c r="AS1156" i="5"/>
  <c r="AS1157" i="5"/>
  <c r="AS1158" i="5"/>
  <c r="AS1159" i="5"/>
  <c r="AS1160" i="5"/>
  <c r="AS1161" i="5"/>
  <c r="AS1162" i="5"/>
  <c r="AS1163" i="5"/>
  <c r="AS1164" i="5"/>
  <c r="AS1165" i="5"/>
  <c r="AS1166" i="5"/>
  <c r="AS1167" i="5"/>
  <c r="AS1168" i="5"/>
  <c r="AS1169" i="5"/>
  <c r="AS1170" i="5"/>
  <c r="AS1171" i="5"/>
  <c r="AS1172" i="5"/>
  <c r="AS1173" i="5"/>
  <c r="AS1174" i="5"/>
  <c r="AS1175" i="5"/>
  <c r="AS1176" i="5"/>
  <c r="AS1177" i="5"/>
  <c r="AS1178" i="5"/>
  <c r="AS1179" i="5"/>
  <c r="AS1180" i="5"/>
  <c r="AS1181" i="5"/>
  <c r="AS1182" i="5"/>
  <c r="AS1183" i="5"/>
  <c r="AS1184" i="5"/>
  <c r="AS1185" i="5"/>
  <c r="AS1186" i="5"/>
  <c r="AS1187" i="5"/>
  <c r="AS1188" i="5"/>
  <c r="AS1189" i="5"/>
  <c r="AS1190" i="5"/>
  <c r="AS1191" i="5"/>
  <c r="AS1192" i="5"/>
  <c r="AS1193" i="5"/>
  <c r="AS1194" i="5"/>
  <c r="AS1195" i="5"/>
  <c r="AS1196" i="5"/>
  <c r="AS1197" i="5"/>
  <c r="AS1198" i="5"/>
  <c r="AS1199" i="5"/>
  <c r="AS1200" i="5"/>
  <c r="AS1201" i="5"/>
  <c r="AS1202" i="5"/>
  <c r="AS1203" i="5"/>
  <c r="AS1204" i="5"/>
  <c r="AS1205" i="5"/>
  <c r="AS1206" i="5"/>
  <c r="AS1207" i="5"/>
  <c r="AS1208" i="5"/>
  <c r="AS1209" i="5"/>
  <c r="AS1210" i="5"/>
  <c r="AS1211" i="5"/>
  <c r="AS1212" i="5"/>
  <c r="AS1213" i="5"/>
  <c r="AS1214" i="5"/>
  <c r="AS1215" i="5"/>
  <c r="AS1216" i="5"/>
  <c r="AS1217" i="5"/>
  <c r="AS1218" i="5"/>
  <c r="AS1219" i="5"/>
  <c r="AS1220" i="5"/>
  <c r="AS1221" i="5"/>
  <c r="AS1222" i="5"/>
  <c r="AS1223" i="5"/>
  <c r="AS1224" i="5"/>
  <c r="AS1225" i="5"/>
  <c r="AS1226" i="5"/>
  <c r="AS1227" i="5"/>
  <c r="AS1228" i="5"/>
  <c r="AS1229" i="5"/>
  <c r="AS1230" i="5"/>
  <c r="AS1231" i="5"/>
  <c r="AS1232" i="5"/>
  <c r="AS1233" i="5"/>
  <c r="AS1234" i="5"/>
  <c r="AS1235" i="5"/>
  <c r="AS1236" i="5"/>
  <c r="AS1237" i="5"/>
  <c r="AS1238" i="5"/>
  <c r="AS1239" i="5"/>
  <c r="AS1240" i="5"/>
  <c r="AS1241" i="5"/>
  <c r="AS1242" i="5"/>
  <c r="AS1243" i="5"/>
  <c r="AS1244" i="5"/>
  <c r="AS1245" i="5"/>
  <c r="AS1246" i="5"/>
  <c r="AS1247" i="5"/>
  <c r="AS1248" i="5"/>
  <c r="AS1249" i="5"/>
  <c r="AS1250" i="5"/>
  <c r="AS1251" i="5"/>
  <c r="AS1252" i="5"/>
  <c r="AS1253" i="5"/>
  <c r="AS1254" i="5"/>
  <c r="AS1255" i="5"/>
  <c r="AS1256" i="5"/>
  <c r="AS1257" i="5"/>
  <c r="AS1258" i="5"/>
  <c r="AS1259" i="5"/>
  <c r="AS1260" i="5"/>
  <c r="AS1261" i="5"/>
  <c r="AS1262" i="5"/>
  <c r="AS1263" i="5"/>
  <c r="AS1264" i="5"/>
  <c r="AS1265" i="5"/>
  <c r="AS1266" i="5"/>
  <c r="AS1267" i="5"/>
  <c r="AS1268" i="5"/>
  <c r="AS1269" i="5"/>
  <c r="AS1270" i="5"/>
  <c r="AS1271" i="5"/>
  <c r="AS1272" i="5"/>
  <c r="AS1273" i="5"/>
  <c r="AS1274" i="5"/>
  <c r="AS1275" i="5"/>
  <c r="AS1276" i="5"/>
  <c r="AS1277" i="5"/>
  <c r="AS1278" i="5"/>
  <c r="AS1279" i="5"/>
  <c r="AS1280" i="5"/>
  <c r="AS1281" i="5"/>
  <c r="AS1282" i="5"/>
  <c r="AS1283" i="5"/>
  <c r="AS1284" i="5"/>
  <c r="AS1285" i="5"/>
  <c r="AS1286" i="5"/>
  <c r="AS1287" i="5"/>
  <c r="AS1288" i="5"/>
  <c r="AS1289" i="5"/>
  <c r="AS1290" i="5"/>
  <c r="AS1291" i="5"/>
  <c r="AS1292" i="5"/>
  <c r="AS1293" i="5"/>
  <c r="AS1294" i="5"/>
  <c r="AS1295" i="5"/>
  <c r="AS1296" i="5"/>
  <c r="AS1297" i="5"/>
  <c r="AS1298" i="5"/>
  <c r="AS1299" i="5"/>
  <c r="AS1300" i="5"/>
  <c r="AS1301" i="5"/>
  <c r="AS1302" i="5"/>
  <c r="AS1303" i="5"/>
  <c r="AS1304" i="5"/>
  <c r="AS1305" i="5"/>
  <c r="AS1306" i="5"/>
  <c r="AS1307" i="5"/>
  <c r="AS1308" i="5"/>
  <c r="AS1309" i="5"/>
  <c r="AS1310" i="5"/>
  <c r="AS1311" i="5"/>
  <c r="AS1312" i="5"/>
  <c r="AS1313" i="5"/>
  <c r="AS1314" i="5"/>
  <c r="AS1315" i="5"/>
  <c r="AS1316" i="5"/>
  <c r="AS1317" i="5"/>
  <c r="AS1318" i="5"/>
  <c r="AS1319" i="5"/>
  <c r="AS1320" i="5"/>
  <c r="AS1321" i="5"/>
  <c r="AS1322" i="5"/>
  <c r="AS1323" i="5"/>
  <c r="AS1324" i="5"/>
  <c r="AS1325" i="5"/>
  <c r="AS1326" i="5"/>
  <c r="AS1327" i="5"/>
  <c r="AS1328" i="5"/>
  <c r="AS1329" i="5"/>
  <c r="AS1330" i="5"/>
  <c r="AS1331" i="5"/>
  <c r="AS1332" i="5"/>
  <c r="AS1333" i="5"/>
  <c r="AS1334" i="5"/>
  <c r="AS1335" i="5"/>
  <c r="AS1336" i="5"/>
  <c r="AS1337" i="5"/>
  <c r="AS1338" i="5"/>
  <c r="AS1339" i="5"/>
  <c r="AS1340" i="5"/>
  <c r="AS1341" i="5"/>
  <c r="AS1342" i="5"/>
  <c r="AS1343" i="5"/>
  <c r="AS1344" i="5"/>
  <c r="AS1345" i="5"/>
  <c r="AS1346" i="5"/>
  <c r="AS1347" i="5"/>
  <c r="AS1348" i="5"/>
  <c r="AS1349" i="5"/>
  <c r="AS1350" i="5"/>
  <c r="AS1351" i="5"/>
  <c r="AS1352" i="5"/>
  <c r="AS1353" i="5"/>
  <c r="AS1354" i="5"/>
  <c r="AS1355" i="5"/>
  <c r="AS1356" i="5"/>
  <c r="AS1357" i="5"/>
  <c r="AS1358" i="5"/>
  <c r="AS1359" i="5"/>
  <c r="AS1360" i="5"/>
  <c r="AS1361" i="5"/>
  <c r="AS1362" i="5"/>
  <c r="AS1363" i="5"/>
  <c r="AS1364" i="5"/>
  <c r="AS1365" i="5"/>
  <c r="AS1366" i="5"/>
  <c r="AS1367" i="5"/>
  <c r="AS1368" i="5"/>
  <c r="AS1369" i="5"/>
  <c r="AS1370" i="5"/>
  <c r="AS1371" i="5"/>
  <c r="AS1372" i="5"/>
  <c r="AS1373" i="5"/>
  <c r="AS1374" i="5"/>
  <c r="AS1375" i="5"/>
  <c r="AS1376" i="5"/>
  <c r="AS1377" i="5"/>
  <c r="AS1378" i="5"/>
  <c r="AS1379" i="5"/>
  <c r="AS1380" i="5"/>
  <c r="AS1381" i="5"/>
  <c r="AS1382" i="5"/>
  <c r="AS1383" i="5"/>
  <c r="AS1384" i="5"/>
  <c r="AS1385" i="5"/>
  <c r="AS1386" i="5"/>
  <c r="AS1387" i="5"/>
  <c r="AS1388" i="5"/>
  <c r="AS1389" i="5"/>
  <c r="AS1390" i="5"/>
  <c r="AS1391" i="5"/>
  <c r="AS1392" i="5"/>
  <c r="AS1393" i="5"/>
  <c r="AS1394" i="5"/>
  <c r="AS1395" i="5"/>
  <c r="AS1396" i="5"/>
  <c r="AS1397" i="5"/>
  <c r="AS1398" i="5"/>
  <c r="AS1399" i="5"/>
  <c r="AS1400" i="5"/>
  <c r="AS1401" i="5"/>
  <c r="AS1402" i="5"/>
  <c r="AS1403" i="5"/>
  <c r="AS1404" i="5"/>
  <c r="AS1405" i="5"/>
  <c r="AS1406" i="5"/>
  <c r="AS1407" i="5"/>
  <c r="AS1408" i="5"/>
  <c r="AS1409" i="5"/>
  <c r="AS1410" i="5"/>
  <c r="AS1411" i="5"/>
  <c r="AS1412" i="5"/>
  <c r="AS1413" i="5"/>
  <c r="AS1414" i="5"/>
  <c r="AS1415" i="5"/>
  <c r="AS1416" i="5"/>
  <c r="AS1417" i="5"/>
  <c r="AS1418" i="5"/>
  <c r="AS1419" i="5"/>
  <c r="AS1420" i="5"/>
  <c r="AS1421" i="5"/>
  <c r="AS1422" i="5"/>
  <c r="AS1423" i="5"/>
  <c r="AS1424" i="5"/>
  <c r="AS1425" i="5"/>
  <c r="AS1426" i="5"/>
  <c r="AS1427" i="5"/>
  <c r="AS1428" i="5"/>
  <c r="AS1429" i="5"/>
  <c r="AS1430" i="5"/>
  <c r="AS1431" i="5"/>
  <c r="AS1432" i="5"/>
  <c r="AS1433" i="5"/>
  <c r="AS1434" i="5"/>
  <c r="AS1435" i="5"/>
  <c r="AS1436" i="5"/>
  <c r="AS1437" i="5"/>
  <c r="AS1438" i="5"/>
  <c r="AS1439" i="5"/>
  <c r="AS1440" i="5"/>
  <c r="AS1441" i="5"/>
  <c r="AS1442" i="5"/>
  <c r="AS1443" i="5"/>
  <c r="AS1444" i="5"/>
  <c r="AS1445" i="5"/>
  <c r="AS1446" i="5"/>
  <c r="AS1447" i="5"/>
  <c r="AS1448" i="5"/>
  <c r="AS1449" i="5"/>
  <c r="AS1450" i="5"/>
  <c r="AS1451" i="5"/>
  <c r="AS1452" i="5"/>
  <c r="AS1453" i="5"/>
  <c r="AS1454" i="5"/>
  <c r="AS1455" i="5"/>
  <c r="AS1456" i="5"/>
  <c r="AS1457" i="5"/>
  <c r="AS1458" i="5"/>
  <c r="AS1459" i="5"/>
  <c r="AS1460" i="5"/>
  <c r="AS1461" i="5"/>
  <c r="AS1462" i="5"/>
  <c r="AS1463" i="5"/>
  <c r="AS1464" i="5"/>
  <c r="AS1465" i="5"/>
  <c r="AS1466" i="5"/>
  <c r="AS1467" i="5"/>
  <c r="AS1468" i="5"/>
  <c r="AS1469" i="5"/>
  <c r="AS1470" i="5"/>
  <c r="AS1471" i="5"/>
  <c r="AS1472" i="5"/>
  <c r="AS1473" i="5"/>
  <c r="AS1474" i="5"/>
  <c r="AS1475" i="5"/>
  <c r="AS1476" i="5"/>
  <c r="AS1477" i="5"/>
  <c r="AS1478" i="5"/>
  <c r="AS1479" i="5"/>
  <c r="AS1480" i="5"/>
  <c r="AS1481" i="5"/>
  <c r="AS1482" i="5"/>
  <c r="AS1483" i="5"/>
  <c r="AS1484" i="5"/>
  <c r="AS1485" i="5"/>
  <c r="AS1486" i="5"/>
  <c r="AS1487" i="5"/>
  <c r="AS1488" i="5"/>
  <c r="AS1489" i="5"/>
  <c r="AS1490" i="5"/>
  <c r="AS1491" i="5"/>
  <c r="AS1492" i="5"/>
  <c r="AS1493" i="5"/>
  <c r="AS1494" i="5"/>
  <c r="AS1495" i="5"/>
  <c r="AS1496" i="5"/>
  <c r="AS1497" i="5"/>
  <c r="AS1498" i="5"/>
  <c r="AS1499" i="5"/>
  <c r="AS1500" i="5"/>
  <c r="AS1501" i="5"/>
  <c r="AS1502" i="5"/>
  <c r="AS1503" i="5"/>
  <c r="AS1504" i="5"/>
  <c r="AS1505" i="5"/>
  <c r="AS5" i="5"/>
  <c r="BC1510" i="5" l="1"/>
  <c r="AU1506" i="5"/>
  <c r="AY1506" i="5"/>
  <c r="AW1512" i="5" s="1"/>
  <c r="AV1506" i="5"/>
  <c r="AX1506" i="5"/>
  <c r="AW1506" i="5"/>
  <c r="AW1510" i="5" l="1"/>
  <c r="BC1517" i="5"/>
  <c r="BC1511" i="5"/>
  <c r="AW1511" i="5" l="1"/>
  <c r="AW1517" i="5"/>
  <c r="AW1518" i="5" s="1"/>
  <c r="AG10" i="7" s="1"/>
  <c r="BC1518" i="5"/>
  <c r="AL10" i="7" s="1"/>
  <c r="AL7" i="7"/>
  <c r="BC1514" i="5"/>
  <c r="AG7" i="7"/>
  <c r="AW1514" i="5" l="1"/>
  <c r="AG6" i="7" s="1"/>
  <c r="BC1515" i="5"/>
  <c r="AL9" i="7" s="1"/>
  <c r="AL6" i="7"/>
  <c r="AW1515" i="5" l="1"/>
  <c r="AG9" i="7" s="1"/>
  <c r="AQ6" i="5"/>
  <c r="AQ7" i="5"/>
  <c r="AQ8" i="5"/>
  <c r="AR8" i="5" s="1"/>
  <c r="AQ9" i="5"/>
  <c r="AQ10" i="5"/>
  <c r="AQ11" i="5"/>
  <c r="AQ12" i="5"/>
  <c r="AR12" i="5" s="1"/>
  <c r="AQ13" i="5"/>
  <c r="AR13" i="5" s="1"/>
  <c r="AQ14" i="5"/>
  <c r="AQ15" i="5"/>
  <c r="AQ16" i="5"/>
  <c r="AR16" i="5" s="1"/>
  <c r="AQ17" i="5"/>
  <c r="AR17" i="5" s="1"/>
  <c r="AQ18" i="5"/>
  <c r="AQ19" i="5"/>
  <c r="AQ20" i="5"/>
  <c r="AQ21" i="5"/>
  <c r="AR21" i="5" s="1"/>
  <c r="AQ22" i="5"/>
  <c r="AQ23" i="5"/>
  <c r="AQ24" i="5"/>
  <c r="AR24" i="5" s="1"/>
  <c r="AQ25" i="5"/>
  <c r="AR25" i="5" s="1"/>
  <c r="AQ26" i="5"/>
  <c r="AQ27" i="5"/>
  <c r="AQ28" i="5"/>
  <c r="AQ29" i="5"/>
  <c r="AQ30" i="5"/>
  <c r="AQ31" i="5"/>
  <c r="AQ32" i="5"/>
  <c r="AR32" i="5" s="1"/>
  <c r="AQ33" i="5"/>
  <c r="AR33" i="5" s="1"/>
  <c r="AQ34" i="5"/>
  <c r="AQ35" i="5"/>
  <c r="AQ36" i="5"/>
  <c r="AR36" i="5" s="1"/>
  <c r="AQ37" i="5"/>
  <c r="AR37" i="5" s="1"/>
  <c r="AQ38" i="5"/>
  <c r="AQ39" i="5"/>
  <c r="AQ40" i="5"/>
  <c r="AR40" i="5" s="1"/>
  <c r="AQ41" i="5"/>
  <c r="AR41" i="5" s="1"/>
  <c r="AQ42" i="5"/>
  <c r="AQ43" i="5"/>
  <c r="AQ44" i="5"/>
  <c r="AR44" i="5" s="1"/>
  <c r="AQ45" i="5"/>
  <c r="AQ46" i="5"/>
  <c r="AQ47" i="5"/>
  <c r="AQ48" i="5"/>
  <c r="AQ49" i="5"/>
  <c r="AQ50" i="5"/>
  <c r="AQ51" i="5"/>
  <c r="AQ52" i="5"/>
  <c r="AR52" i="5" s="1"/>
  <c r="AQ53" i="5"/>
  <c r="AR53" i="5" s="1"/>
  <c r="AQ54" i="5"/>
  <c r="AQ55" i="5"/>
  <c r="AQ56" i="5"/>
  <c r="AQ57" i="5"/>
  <c r="AR57" i="5" s="1"/>
  <c r="AQ58" i="5"/>
  <c r="AQ59" i="5"/>
  <c r="AQ60" i="5"/>
  <c r="AQ61" i="5"/>
  <c r="AR61" i="5" s="1"/>
  <c r="AQ62" i="5"/>
  <c r="AQ63" i="5"/>
  <c r="AQ64" i="5"/>
  <c r="AR64" i="5" s="1"/>
  <c r="AQ65" i="5"/>
  <c r="AR65" i="5" s="1"/>
  <c r="AQ66" i="5"/>
  <c r="AQ67" i="5"/>
  <c r="AQ68" i="5"/>
  <c r="AQ69" i="5"/>
  <c r="AR69" i="5" s="1"/>
  <c r="AQ70" i="5"/>
  <c r="AQ71" i="5"/>
  <c r="AQ72" i="5"/>
  <c r="AR72" i="5" s="1"/>
  <c r="AQ73" i="5"/>
  <c r="AR73" i="5" s="1"/>
  <c r="AQ74" i="5"/>
  <c r="AQ75" i="5"/>
  <c r="AQ76" i="5"/>
  <c r="AQ77" i="5"/>
  <c r="AR77" i="5" s="1"/>
  <c r="AQ78" i="5"/>
  <c r="AQ79" i="5"/>
  <c r="AQ80" i="5"/>
  <c r="AR80" i="5" s="1"/>
  <c r="AQ81" i="5"/>
  <c r="AR81" i="5" s="1"/>
  <c r="AQ82" i="5"/>
  <c r="AQ83" i="5"/>
  <c r="AQ84" i="5"/>
  <c r="AQ85" i="5"/>
  <c r="AR85" i="5" s="1"/>
  <c r="AQ86" i="5"/>
  <c r="AQ87" i="5"/>
  <c r="AQ88" i="5"/>
  <c r="AQ89" i="5"/>
  <c r="AR89" i="5" s="1"/>
  <c r="AQ90" i="5"/>
  <c r="AQ91" i="5"/>
  <c r="AQ92" i="5"/>
  <c r="AR92" i="5" s="1"/>
  <c r="AQ93" i="5"/>
  <c r="AR93" i="5" s="1"/>
  <c r="AQ94" i="5"/>
  <c r="AQ95" i="5"/>
  <c r="AQ96" i="5"/>
  <c r="AR96" i="5" s="1"/>
  <c r="AQ97" i="5"/>
  <c r="AR97" i="5" s="1"/>
  <c r="AQ98" i="5"/>
  <c r="AQ99" i="5"/>
  <c r="AQ100" i="5"/>
  <c r="AQ101" i="5"/>
  <c r="AR101" i="5" s="1"/>
  <c r="AQ102" i="5"/>
  <c r="AQ103" i="5"/>
  <c r="AQ104" i="5"/>
  <c r="AQ105" i="5"/>
  <c r="AR105" i="5" s="1"/>
  <c r="AQ106" i="5"/>
  <c r="AQ107" i="5"/>
  <c r="AQ108" i="5"/>
  <c r="AQ109" i="5"/>
  <c r="AR109" i="5" s="1"/>
  <c r="AQ110" i="5"/>
  <c r="AQ111" i="5"/>
  <c r="AQ112" i="5"/>
  <c r="AQ113" i="5"/>
  <c r="AR113" i="5" s="1"/>
  <c r="AQ114" i="5"/>
  <c r="AQ115" i="5"/>
  <c r="AQ116" i="5"/>
  <c r="AQ117" i="5"/>
  <c r="AR117" i="5" s="1"/>
  <c r="AQ118" i="5"/>
  <c r="AQ119" i="5"/>
  <c r="AQ120" i="5"/>
  <c r="AQ121" i="5"/>
  <c r="AR121" i="5" s="1"/>
  <c r="AQ122" i="5"/>
  <c r="AQ123" i="5"/>
  <c r="AQ124" i="5"/>
  <c r="AR124" i="5" s="1"/>
  <c r="AQ125" i="5"/>
  <c r="AR125" i="5" s="1"/>
  <c r="AQ126" i="5"/>
  <c r="AQ127" i="5"/>
  <c r="AQ128" i="5"/>
  <c r="AQ129" i="5"/>
  <c r="AR129" i="5" s="1"/>
  <c r="AQ130" i="5"/>
  <c r="AQ131" i="5"/>
  <c r="AQ132" i="5"/>
  <c r="AR132" i="5" s="1"/>
  <c r="AQ133" i="5"/>
  <c r="AR133" i="5" s="1"/>
  <c r="AQ134" i="5"/>
  <c r="AQ135" i="5"/>
  <c r="AQ136" i="5"/>
  <c r="AR136" i="5" s="1"/>
  <c r="AQ137" i="5"/>
  <c r="AR137" i="5" s="1"/>
  <c r="AQ138" i="5"/>
  <c r="AQ139" i="5"/>
  <c r="AQ140" i="5"/>
  <c r="AQ141" i="5"/>
  <c r="AR141" i="5" s="1"/>
  <c r="AQ142" i="5"/>
  <c r="AQ143" i="5"/>
  <c r="AQ144" i="5"/>
  <c r="AR144" i="5" s="1"/>
  <c r="AQ145" i="5"/>
  <c r="AR145" i="5" s="1"/>
  <c r="AQ146" i="5"/>
  <c r="AQ147" i="5"/>
  <c r="AR147" i="5" s="1"/>
  <c r="AQ148" i="5"/>
  <c r="AR148" i="5" s="1"/>
  <c r="AQ149" i="5"/>
  <c r="AQ150" i="5"/>
  <c r="AQ151" i="5"/>
  <c r="AQ152" i="5"/>
  <c r="AQ153" i="5"/>
  <c r="AR153" i="5" s="1"/>
  <c r="AQ154" i="5"/>
  <c r="AQ155" i="5"/>
  <c r="AQ156" i="5"/>
  <c r="AQ157" i="5"/>
  <c r="AQ158" i="5"/>
  <c r="AQ159" i="5"/>
  <c r="AR159" i="5" s="1"/>
  <c r="AQ160" i="5"/>
  <c r="AR160" i="5" s="1"/>
  <c r="AQ161" i="5"/>
  <c r="AR161" i="5" s="1"/>
  <c r="AQ162" i="5"/>
  <c r="AQ163" i="5"/>
  <c r="AQ164" i="5"/>
  <c r="AR164" i="5" s="1"/>
  <c r="AQ165" i="5"/>
  <c r="AR165" i="5" s="1"/>
  <c r="AQ166" i="5"/>
  <c r="AQ167" i="5"/>
  <c r="AQ168" i="5"/>
  <c r="AR168" i="5" s="1"/>
  <c r="AQ169" i="5"/>
  <c r="AR169" i="5" s="1"/>
  <c r="AQ170" i="5"/>
  <c r="AQ171" i="5"/>
  <c r="AR171" i="5" s="1"/>
  <c r="AQ172" i="5"/>
  <c r="AR172" i="5" s="1"/>
  <c r="AQ173" i="5"/>
  <c r="AR173" i="5" s="1"/>
  <c r="AQ174" i="5"/>
  <c r="AQ175" i="5"/>
  <c r="AQ176" i="5"/>
  <c r="AR176" i="5" s="1"/>
  <c r="AQ177" i="5"/>
  <c r="AR177" i="5" s="1"/>
  <c r="AQ178" i="5"/>
  <c r="AQ179" i="5"/>
  <c r="AQ180" i="5"/>
  <c r="AR180" i="5" s="1"/>
  <c r="AQ181" i="5"/>
  <c r="AR181" i="5" s="1"/>
  <c r="AQ182" i="5"/>
  <c r="AQ183" i="5"/>
  <c r="AQ184" i="5"/>
  <c r="AR184" i="5" s="1"/>
  <c r="AQ185" i="5"/>
  <c r="AR185" i="5" s="1"/>
  <c r="AQ186" i="5"/>
  <c r="AQ187" i="5"/>
  <c r="AQ188" i="5"/>
  <c r="AR188" i="5" s="1"/>
  <c r="AQ189" i="5"/>
  <c r="AR189" i="5" s="1"/>
  <c r="AQ190" i="5"/>
  <c r="AQ191" i="5"/>
  <c r="AQ192" i="5"/>
  <c r="AR192" i="5" s="1"/>
  <c r="AQ193" i="5"/>
  <c r="AR193" i="5" s="1"/>
  <c r="AQ194" i="5"/>
  <c r="AQ195" i="5"/>
  <c r="AQ196" i="5"/>
  <c r="AR196" i="5" s="1"/>
  <c r="AQ197" i="5"/>
  <c r="AR197" i="5" s="1"/>
  <c r="AQ198" i="5"/>
  <c r="AQ199" i="5"/>
  <c r="AQ200" i="5"/>
  <c r="AR200" i="5" s="1"/>
  <c r="AQ201" i="5"/>
  <c r="AR201" i="5" s="1"/>
  <c r="AQ202" i="5"/>
  <c r="AQ203" i="5"/>
  <c r="AQ204" i="5"/>
  <c r="AR204" i="5" s="1"/>
  <c r="AQ205" i="5"/>
  <c r="AR205" i="5" s="1"/>
  <c r="AQ206" i="5"/>
  <c r="AQ207" i="5"/>
  <c r="AQ208" i="5"/>
  <c r="AR208" i="5" s="1"/>
  <c r="AQ209" i="5"/>
  <c r="AR209" i="5" s="1"/>
  <c r="AQ210" i="5"/>
  <c r="AQ211" i="5"/>
  <c r="AQ212" i="5"/>
  <c r="AR212" i="5" s="1"/>
  <c r="AQ213" i="5"/>
  <c r="AR213" i="5" s="1"/>
  <c r="AQ214" i="5"/>
  <c r="AQ215" i="5"/>
  <c r="AQ216" i="5"/>
  <c r="AR216" i="5" s="1"/>
  <c r="AQ217" i="5"/>
  <c r="AR217" i="5" s="1"/>
  <c r="AQ218" i="5"/>
  <c r="AQ219" i="5"/>
  <c r="AQ220" i="5"/>
  <c r="AR220" i="5" s="1"/>
  <c r="AQ221" i="5"/>
  <c r="AR221" i="5" s="1"/>
  <c r="AQ222" i="5"/>
  <c r="AQ223" i="5"/>
  <c r="AQ224" i="5"/>
  <c r="AQ225" i="5"/>
  <c r="AR225" i="5" s="1"/>
  <c r="AQ226" i="5"/>
  <c r="AQ227" i="5"/>
  <c r="AQ228" i="5"/>
  <c r="AR228" i="5" s="1"/>
  <c r="AQ229" i="5"/>
  <c r="AR229" i="5" s="1"/>
  <c r="AQ230" i="5"/>
  <c r="AQ231" i="5"/>
  <c r="AQ232" i="5"/>
  <c r="AR232" i="5" s="1"/>
  <c r="AQ233" i="5"/>
  <c r="AR233" i="5" s="1"/>
  <c r="AQ234" i="5"/>
  <c r="AQ235" i="5"/>
  <c r="AQ236" i="5"/>
  <c r="AR236" i="5" s="1"/>
  <c r="AQ237" i="5"/>
  <c r="AR237" i="5" s="1"/>
  <c r="AQ238" i="5"/>
  <c r="AQ239" i="5"/>
  <c r="AQ240" i="5"/>
  <c r="AR240" i="5" s="1"/>
  <c r="AQ241" i="5"/>
  <c r="AR241" i="5" s="1"/>
  <c r="AQ242" i="5"/>
  <c r="AQ243" i="5"/>
  <c r="AQ244" i="5"/>
  <c r="AR244" i="5" s="1"/>
  <c r="AQ245" i="5"/>
  <c r="AR245" i="5" s="1"/>
  <c r="AQ246" i="5"/>
  <c r="AQ247" i="5"/>
  <c r="AQ248" i="5"/>
  <c r="AR248" i="5" s="1"/>
  <c r="AQ249" i="5"/>
  <c r="AR249" i="5" s="1"/>
  <c r="AQ250" i="5"/>
  <c r="AQ251" i="5"/>
  <c r="AQ252" i="5"/>
  <c r="AR252" i="5" s="1"/>
  <c r="AQ253" i="5"/>
  <c r="AR253" i="5" s="1"/>
  <c r="AQ254" i="5"/>
  <c r="AQ255" i="5"/>
  <c r="AQ256" i="5"/>
  <c r="AR256" i="5" s="1"/>
  <c r="AQ257" i="5"/>
  <c r="AR257" i="5" s="1"/>
  <c r="AQ258" i="5"/>
  <c r="AQ259" i="5"/>
  <c r="AQ260" i="5"/>
  <c r="AR260" i="5" s="1"/>
  <c r="AQ261" i="5"/>
  <c r="AR261" i="5" s="1"/>
  <c r="AQ262" i="5"/>
  <c r="AQ263" i="5"/>
  <c r="AQ264" i="5"/>
  <c r="AR264" i="5" s="1"/>
  <c r="AQ265" i="5"/>
  <c r="AR265" i="5" s="1"/>
  <c r="AQ266" i="5"/>
  <c r="AQ267" i="5"/>
  <c r="AQ268" i="5"/>
  <c r="AR268" i="5" s="1"/>
  <c r="AQ269" i="5"/>
  <c r="AR269" i="5" s="1"/>
  <c r="AQ270" i="5"/>
  <c r="AQ271" i="5"/>
  <c r="AQ272" i="5"/>
  <c r="AR272" i="5" s="1"/>
  <c r="AQ273" i="5"/>
  <c r="AR273" i="5" s="1"/>
  <c r="AQ274" i="5"/>
  <c r="AQ275" i="5"/>
  <c r="AQ276" i="5"/>
  <c r="AR276" i="5" s="1"/>
  <c r="AQ277" i="5"/>
  <c r="AR277" i="5" s="1"/>
  <c r="AQ278" i="5"/>
  <c r="AQ279" i="5"/>
  <c r="AQ280" i="5"/>
  <c r="AR280" i="5" s="1"/>
  <c r="AQ281" i="5"/>
  <c r="AR281" i="5" s="1"/>
  <c r="AQ282" i="5"/>
  <c r="AQ283" i="5"/>
  <c r="AQ284" i="5"/>
  <c r="AR284" i="5" s="1"/>
  <c r="AQ285" i="5"/>
  <c r="AQ286" i="5"/>
  <c r="AQ287" i="5"/>
  <c r="AQ288" i="5"/>
  <c r="AQ289" i="5"/>
  <c r="AR289" i="5" s="1"/>
  <c r="AQ290" i="5"/>
  <c r="AQ291" i="5"/>
  <c r="AQ292" i="5"/>
  <c r="AR292" i="5" s="1"/>
  <c r="AQ293" i="5"/>
  <c r="AR293" i="5" s="1"/>
  <c r="AQ294" i="5"/>
  <c r="AQ295" i="5"/>
  <c r="AQ296" i="5"/>
  <c r="AR296" i="5" s="1"/>
  <c r="AQ297" i="5"/>
  <c r="AR297" i="5" s="1"/>
  <c r="AQ298" i="5"/>
  <c r="AQ299" i="5"/>
  <c r="AQ300" i="5"/>
  <c r="AQ301" i="5"/>
  <c r="AR301" i="5" s="1"/>
  <c r="AQ302" i="5"/>
  <c r="AQ303" i="5"/>
  <c r="AQ304" i="5"/>
  <c r="AR304" i="5" s="1"/>
  <c r="AQ305" i="5"/>
  <c r="AR305" i="5" s="1"/>
  <c r="AQ306" i="5"/>
  <c r="AQ307" i="5"/>
  <c r="AQ308" i="5"/>
  <c r="AR308" i="5" s="1"/>
  <c r="AQ309" i="5"/>
  <c r="AR309" i="5" s="1"/>
  <c r="AQ310" i="5"/>
  <c r="AQ311" i="5"/>
  <c r="AQ312" i="5"/>
  <c r="AQ313" i="5"/>
  <c r="AR313" i="5" s="1"/>
  <c r="AQ314" i="5"/>
  <c r="AQ315" i="5"/>
  <c r="AQ316" i="5"/>
  <c r="AR316" i="5" s="1"/>
  <c r="AQ317" i="5"/>
  <c r="AR317" i="5" s="1"/>
  <c r="AQ318" i="5"/>
  <c r="AQ319" i="5"/>
  <c r="AQ320" i="5"/>
  <c r="AR320" i="5" s="1"/>
  <c r="AQ321" i="5"/>
  <c r="AR321" i="5" s="1"/>
  <c r="AQ322" i="5"/>
  <c r="AQ323" i="5"/>
  <c r="AQ324" i="5"/>
  <c r="AR324" i="5" s="1"/>
  <c r="AQ325" i="5"/>
  <c r="AR325" i="5" s="1"/>
  <c r="AQ326" i="5"/>
  <c r="AQ327" i="5"/>
  <c r="AQ328" i="5"/>
  <c r="AR328" i="5" s="1"/>
  <c r="AQ329" i="5"/>
  <c r="AR329" i="5" s="1"/>
  <c r="AQ330" i="5"/>
  <c r="AQ331" i="5"/>
  <c r="AQ332" i="5"/>
  <c r="AR332" i="5" s="1"/>
  <c r="AQ333" i="5"/>
  <c r="AR333" i="5" s="1"/>
  <c r="AQ334" i="5"/>
  <c r="AQ335" i="5"/>
  <c r="AQ336" i="5"/>
  <c r="AR336" i="5" s="1"/>
  <c r="AQ337" i="5"/>
  <c r="AR337" i="5" s="1"/>
  <c r="AQ338" i="5"/>
  <c r="AQ339" i="5"/>
  <c r="AQ340" i="5"/>
  <c r="AR340" i="5" s="1"/>
  <c r="AQ341" i="5"/>
  <c r="AR341" i="5" s="1"/>
  <c r="AQ342" i="5"/>
  <c r="AQ343" i="5"/>
  <c r="AQ344" i="5"/>
  <c r="AR344" i="5" s="1"/>
  <c r="AQ345" i="5"/>
  <c r="AR345" i="5" s="1"/>
  <c r="AQ346" i="5"/>
  <c r="AQ347" i="5"/>
  <c r="AQ348" i="5"/>
  <c r="AR348" i="5" s="1"/>
  <c r="AQ349" i="5"/>
  <c r="AQ350" i="5"/>
  <c r="AQ351" i="5"/>
  <c r="AQ352" i="5"/>
  <c r="AR352" i="5" s="1"/>
  <c r="AQ353" i="5"/>
  <c r="AR353" i="5" s="1"/>
  <c r="AQ354" i="5"/>
  <c r="AQ355" i="5"/>
  <c r="AQ356" i="5"/>
  <c r="AR356" i="5" s="1"/>
  <c r="AQ357" i="5"/>
  <c r="AR357" i="5" s="1"/>
  <c r="AQ358" i="5"/>
  <c r="AQ359" i="5"/>
  <c r="AQ360" i="5"/>
  <c r="AR360" i="5" s="1"/>
  <c r="AQ361" i="5"/>
  <c r="AR361" i="5" s="1"/>
  <c r="AQ362" i="5"/>
  <c r="AQ363" i="5"/>
  <c r="AQ364" i="5"/>
  <c r="AR364" i="5" s="1"/>
  <c r="AQ365" i="5"/>
  <c r="AR365" i="5" s="1"/>
  <c r="AQ366" i="5"/>
  <c r="AQ367" i="5"/>
  <c r="AQ368" i="5"/>
  <c r="AR368" i="5" s="1"/>
  <c r="AQ369" i="5"/>
  <c r="AR369" i="5" s="1"/>
  <c r="AQ370" i="5"/>
  <c r="AQ371" i="5"/>
  <c r="AQ372" i="5"/>
  <c r="AR372" i="5" s="1"/>
  <c r="AQ373" i="5"/>
  <c r="AR373" i="5" s="1"/>
  <c r="AQ374" i="5"/>
  <c r="AQ375" i="5"/>
  <c r="AQ376" i="5"/>
  <c r="AR376" i="5" s="1"/>
  <c r="AQ377" i="5"/>
  <c r="AR377" i="5" s="1"/>
  <c r="AQ378" i="5"/>
  <c r="AQ379" i="5"/>
  <c r="AQ380" i="5"/>
  <c r="AR380" i="5" s="1"/>
  <c r="AQ381" i="5"/>
  <c r="AR381" i="5" s="1"/>
  <c r="AQ382" i="5"/>
  <c r="AQ383" i="5"/>
  <c r="AQ384" i="5"/>
  <c r="AR384" i="5" s="1"/>
  <c r="AQ385" i="5"/>
  <c r="AR385" i="5" s="1"/>
  <c r="AQ386" i="5"/>
  <c r="AQ387" i="5"/>
  <c r="AQ388" i="5"/>
  <c r="AR388" i="5" s="1"/>
  <c r="AQ389" i="5"/>
  <c r="AR389" i="5" s="1"/>
  <c r="AQ390" i="5"/>
  <c r="AQ391" i="5"/>
  <c r="AQ392" i="5"/>
  <c r="AR392" i="5" s="1"/>
  <c r="AQ393" i="5"/>
  <c r="AR393" i="5" s="1"/>
  <c r="AQ394" i="5"/>
  <c r="AQ395" i="5"/>
  <c r="AQ396" i="5"/>
  <c r="AR396" i="5" s="1"/>
  <c r="AQ397" i="5"/>
  <c r="AR397" i="5" s="1"/>
  <c r="AQ398" i="5"/>
  <c r="AQ399" i="5"/>
  <c r="AQ400" i="5"/>
  <c r="AR400" i="5" s="1"/>
  <c r="AQ401" i="5"/>
  <c r="AR401" i="5" s="1"/>
  <c r="AQ402" i="5"/>
  <c r="AQ403" i="5"/>
  <c r="AQ404" i="5"/>
  <c r="AR404" i="5" s="1"/>
  <c r="AQ405" i="5"/>
  <c r="AR405" i="5" s="1"/>
  <c r="AQ406" i="5"/>
  <c r="AQ407" i="5"/>
  <c r="AQ408" i="5"/>
  <c r="AR408" i="5" s="1"/>
  <c r="AQ409" i="5"/>
  <c r="AR409" i="5" s="1"/>
  <c r="AQ410" i="5"/>
  <c r="AQ411" i="5"/>
  <c r="AQ412" i="5"/>
  <c r="AR412" i="5" s="1"/>
  <c r="AQ413" i="5"/>
  <c r="AQ414" i="5"/>
  <c r="AQ415" i="5"/>
  <c r="AQ416" i="5"/>
  <c r="AR416" i="5" s="1"/>
  <c r="AQ417" i="5"/>
  <c r="AR417" i="5" s="1"/>
  <c r="AQ418" i="5"/>
  <c r="AQ419" i="5"/>
  <c r="AQ420" i="5"/>
  <c r="AR420" i="5" s="1"/>
  <c r="AQ421" i="5"/>
  <c r="AR421" i="5" s="1"/>
  <c r="AQ422" i="5"/>
  <c r="AQ423" i="5"/>
  <c r="AQ424" i="5"/>
  <c r="AR424" i="5" s="1"/>
  <c r="AQ425" i="5"/>
  <c r="AR425" i="5" s="1"/>
  <c r="AQ426" i="5"/>
  <c r="AQ427" i="5"/>
  <c r="AQ428" i="5"/>
  <c r="AR428" i="5" s="1"/>
  <c r="AQ429" i="5"/>
  <c r="AR429" i="5" s="1"/>
  <c r="AQ430" i="5"/>
  <c r="AQ431" i="5"/>
  <c r="AQ432" i="5"/>
  <c r="AR432" i="5" s="1"/>
  <c r="AQ433" i="5"/>
  <c r="AR433" i="5" s="1"/>
  <c r="AQ434" i="5"/>
  <c r="AQ435" i="5"/>
  <c r="AQ436" i="5"/>
  <c r="AR436" i="5" s="1"/>
  <c r="AQ437" i="5"/>
  <c r="AR437" i="5" s="1"/>
  <c r="AQ438" i="5"/>
  <c r="AQ439" i="5"/>
  <c r="AQ440" i="5"/>
  <c r="AR440" i="5" s="1"/>
  <c r="AQ441" i="5"/>
  <c r="AR441" i="5" s="1"/>
  <c r="AQ442" i="5"/>
  <c r="AQ443" i="5"/>
  <c r="AQ444" i="5"/>
  <c r="AR444" i="5" s="1"/>
  <c r="AQ445" i="5"/>
  <c r="AQ446" i="5"/>
  <c r="AQ447" i="5"/>
  <c r="AQ448" i="5"/>
  <c r="AR448" i="5" s="1"/>
  <c r="AQ449" i="5"/>
  <c r="AR449" i="5" s="1"/>
  <c r="AQ450" i="5"/>
  <c r="AQ451" i="5"/>
  <c r="AQ452" i="5"/>
  <c r="AR452" i="5" s="1"/>
  <c r="AQ453" i="5"/>
  <c r="AR453" i="5" s="1"/>
  <c r="AQ454" i="5"/>
  <c r="AQ455" i="5"/>
  <c r="AQ456" i="5"/>
  <c r="AR456" i="5" s="1"/>
  <c r="AQ457" i="5"/>
  <c r="AR457" i="5" s="1"/>
  <c r="AQ458" i="5"/>
  <c r="AQ459" i="5"/>
  <c r="AQ460" i="5"/>
  <c r="AR460" i="5" s="1"/>
  <c r="AQ461" i="5"/>
  <c r="AR461" i="5" s="1"/>
  <c r="AQ462" i="5"/>
  <c r="AQ463" i="5"/>
  <c r="AQ464" i="5"/>
  <c r="AR464" i="5" s="1"/>
  <c r="AQ465" i="5"/>
  <c r="AR465" i="5" s="1"/>
  <c r="AQ466" i="5"/>
  <c r="AQ467" i="5"/>
  <c r="AQ468" i="5"/>
  <c r="AR468" i="5" s="1"/>
  <c r="AQ469" i="5"/>
  <c r="AR469" i="5" s="1"/>
  <c r="AQ470" i="5"/>
  <c r="AQ471" i="5"/>
  <c r="AQ472" i="5"/>
  <c r="AR472" i="5" s="1"/>
  <c r="AQ473" i="5"/>
  <c r="AR473" i="5" s="1"/>
  <c r="AQ474" i="5"/>
  <c r="AQ475" i="5"/>
  <c r="AQ476" i="5"/>
  <c r="AR476" i="5" s="1"/>
  <c r="AQ477" i="5"/>
  <c r="AQ478" i="5"/>
  <c r="AQ479" i="5"/>
  <c r="AQ480" i="5"/>
  <c r="AR480" i="5" s="1"/>
  <c r="AQ481" i="5"/>
  <c r="AR481" i="5" s="1"/>
  <c r="AQ482" i="5"/>
  <c r="AQ483" i="5"/>
  <c r="AQ484" i="5"/>
  <c r="AR484" i="5" s="1"/>
  <c r="AQ485" i="5"/>
  <c r="AR485" i="5" s="1"/>
  <c r="AQ486" i="5"/>
  <c r="AQ487" i="5"/>
  <c r="AQ488" i="5"/>
  <c r="AR488" i="5" s="1"/>
  <c r="AQ489" i="5"/>
  <c r="AR489" i="5" s="1"/>
  <c r="AQ490" i="5"/>
  <c r="AQ491" i="5"/>
  <c r="AQ492" i="5"/>
  <c r="AR492" i="5" s="1"/>
  <c r="AQ493" i="5"/>
  <c r="AR493" i="5" s="1"/>
  <c r="AQ494" i="5"/>
  <c r="AQ495" i="5"/>
  <c r="AQ496" i="5"/>
  <c r="AR496" i="5" s="1"/>
  <c r="AQ497" i="5"/>
  <c r="AR497" i="5" s="1"/>
  <c r="AQ498" i="5"/>
  <c r="AQ499" i="5"/>
  <c r="AQ500" i="5"/>
  <c r="AR500" i="5" s="1"/>
  <c r="AQ501" i="5"/>
  <c r="AR501" i="5" s="1"/>
  <c r="AQ502" i="5"/>
  <c r="AQ503" i="5"/>
  <c r="AQ504" i="5"/>
  <c r="AR504" i="5" s="1"/>
  <c r="AQ505" i="5"/>
  <c r="AR505" i="5" s="1"/>
  <c r="AQ506" i="5"/>
  <c r="AQ507" i="5"/>
  <c r="AQ508" i="5"/>
  <c r="AR508" i="5" s="1"/>
  <c r="AQ509" i="5"/>
  <c r="AR509" i="5" s="1"/>
  <c r="AQ510" i="5"/>
  <c r="AQ511" i="5"/>
  <c r="AQ512" i="5"/>
  <c r="AR512" i="5" s="1"/>
  <c r="AQ513" i="5"/>
  <c r="AR513" i="5" s="1"/>
  <c r="AQ514" i="5"/>
  <c r="AQ515" i="5"/>
  <c r="AQ516" i="5"/>
  <c r="AR516" i="5" s="1"/>
  <c r="AQ517" i="5"/>
  <c r="AR517" i="5" s="1"/>
  <c r="AQ518" i="5"/>
  <c r="AQ519" i="5"/>
  <c r="AQ520" i="5"/>
  <c r="AR520" i="5" s="1"/>
  <c r="AQ521" i="5"/>
  <c r="AR521" i="5" s="1"/>
  <c r="AQ522" i="5"/>
  <c r="AQ523" i="5"/>
  <c r="AQ524" i="5"/>
  <c r="AR524" i="5" s="1"/>
  <c r="AQ525" i="5"/>
  <c r="AR525" i="5" s="1"/>
  <c r="AQ526" i="5"/>
  <c r="AQ527" i="5"/>
  <c r="AQ528" i="5"/>
  <c r="AR528" i="5" s="1"/>
  <c r="AQ529" i="5"/>
  <c r="AR529" i="5" s="1"/>
  <c r="AQ530" i="5"/>
  <c r="AQ531" i="5"/>
  <c r="AQ532" i="5"/>
  <c r="AR532" i="5" s="1"/>
  <c r="AQ533" i="5"/>
  <c r="AR533" i="5" s="1"/>
  <c r="AQ534" i="5"/>
  <c r="AQ535" i="5"/>
  <c r="AQ536" i="5"/>
  <c r="AR536" i="5" s="1"/>
  <c r="AQ537" i="5"/>
  <c r="AR537" i="5" s="1"/>
  <c r="AQ538" i="5"/>
  <c r="AQ539" i="5"/>
  <c r="AQ540" i="5"/>
  <c r="AR540" i="5" s="1"/>
  <c r="AQ541" i="5"/>
  <c r="AR541" i="5" s="1"/>
  <c r="AQ542" i="5"/>
  <c r="AQ543" i="5"/>
  <c r="AQ544" i="5"/>
  <c r="AR544" i="5" s="1"/>
  <c r="AQ545" i="5"/>
  <c r="AR545" i="5" s="1"/>
  <c r="AQ546" i="5"/>
  <c r="AQ547" i="5"/>
  <c r="AQ548" i="5"/>
  <c r="AR548" i="5" s="1"/>
  <c r="AQ549" i="5"/>
  <c r="AR549" i="5" s="1"/>
  <c r="AQ550" i="5"/>
  <c r="AQ551" i="5"/>
  <c r="AQ552" i="5"/>
  <c r="AR552" i="5" s="1"/>
  <c r="AQ553" i="5"/>
  <c r="AQ554" i="5"/>
  <c r="AQ555" i="5"/>
  <c r="AQ556" i="5"/>
  <c r="AR556" i="5" s="1"/>
  <c r="AQ557" i="5"/>
  <c r="AR557" i="5" s="1"/>
  <c r="AQ558" i="5"/>
  <c r="AQ559" i="5"/>
  <c r="AQ560" i="5"/>
  <c r="AR560" i="5" s="1"/>
  <c r="AQ561" i="5"/>
  <c r="AR561" i="5" s="1"/>
  <c r="AQ562" i="5"/>
  <c r="AQ563" i="5"/>
  <c r="AQ564" i="5"/>
  <c r="AR564" i="5" s="1"/>
  <c r="AQ565" i="5"/>
  <c r="AR565" i="5" s="1"/>
  <c r="AQ566" i="5"/>
  <c r="AQ567" i="5"/>
  <c r="AQ568" i="5"/>
  <c r="AR568" i="5" s="1"/>
  <c r="AQ569" i="5"/>
  <c r="AQ570" i="5"/>
  <c r="AQ571" i="5"/>
  <c r="AQ572" i="5"/>
  <c r="AR572" i="5" s="1"/>
  <c r="AQ573" i="5"/>
  <c r="AR573" i="5" s="1"/>
  <c r="AQ574" i="5"/>
  <c r="AQ575" i="5"/>
  <c r="AQ576" i="5"/>
  <c r="AQ577" i="5"/>
  <c r="AR577" i="5" s="1"/>
  <c r="AQ578" i="5"/>
  <c r="AQ579" i="5"/>
  <c r="AQ580" i="5"/>
  <c r="AR580" i="5" s="1"/>
  <c r="AQ581" i="5"/>
  <c r="AR581" i="5" s="1"/>
  <c r="AQ582" i="5"/>
  <c r="AQ583" i="5"/>
  <c r="AQ584" i="5"/>
  <c r="AR584" i="5" s="1"/>
  <c r="AQ585" i="5"/>
  <c r="AR585" i="5" s="1"/>
  <c r="AQ586" i="5"/>
  <c r="AQ587" i="5"/>
  <c r="AQ588" i="5"/>
  <c r="AR588" i="5" s="1"/>
  <c r="AQ589" i="5"/>
  <c r="AR589" i="5" s="1"/>
  <c r="AQ590" i="5"/>
  <c r="AQ591" i="5"/>
  <c r="AQ592" i="5"/>
  <c r="AQ593" i="5"/>
  <c r="AQ594" i="5"/>
  <c r="AQ595" i="5"/>
  <c r="AQ596" i="5"/>
  <c r="AR596" i="5" s="1"/>
  <c r="AQ597" i="5"/>
  <c r="AR597" i="5" s="1"/>
  <c r="AQ598" i="5"/>
  <c r="AQ599" i="5"/>
  <c r="AQ600" i="5"/>
  <c r="AR600" i="5" s="1"/>
  <c r="AQ601" i="5"/>
  <c r="AR601" i="5" s="1"/>
  <c r="AQ602" i="5"/>
  <c r="AQ603" i="5"/>
  <c r="AQ604" i="5"/>
  <c r="AR604" i="5" s="1"/>
  <c r="AQ605" i="5"/>
  <c r="AR605" i="5" s="1"/>
  <c r="AQ606" i="5"/>
  <c r="AQ607" i="5"/>
  <c r="AQ608" i="5"/>
  <c r="AR608" i="5" s="1"/>
  <c r="AQ609" i="5"/>
  <c r="AR609" i="5" s="1"/>
  <c r="AQ610" i="5"/>
  <c r="AQ611" i="5"/>
  <c r="AQ612" i="5"/>
  <c r="AR612" i="5" s="1"/>
  <c r="AQ613" i="5"/>
  <c r="AR613" i="5" s="1"/>
  <c r="AQ614" i="5"/>
  <c r="AQ615" i="5"/>
  <c r="AQ616" i="5"/>
  <c r="AR616" i="5" s="1"/>
  <c r="AQ617" i="5"/>
  <c r="AR617" i="5" s="1"/>
  <c r="AQ618" i="5"/>
  <c r="AQ619" i="5"/>
  <c r="AQ620" i="5"/>
  <c r="AR620" i="5" s="1"/>
  <c r="AQ621" i="5"/>
  <c r="AR621" i="5" s="1"/>
  <c r="AQ622" i="5"/>
  <c r="AQ623" i="5"/>
  <c r="AQ624" i="5"/>
  <c r="AR624" i="5" s="1"/>
  <c r="AQ625" i="5"/>
  <c r="AQ626" i="5"/>
  <c r="AQ627" i="5"/>
  <c r="AQ628" i="5"/>
  <c r="AR628" i="5" s="1"/>
  <c r="AQ629" i="5"/>
  <c r="AR629" i="5" s="1"/>
  <c r="AQ630" i="5"/>
  <c r="AQ631" i="5"/>
  <c r="AQ632" i="5"/>
  <c r="AR632" i="5" s="1"/>
  <c r="AQ633" i="5"/>
  <c r="AR633" i="5" s="1"/>
  <c r="AQ634" i="5"/>
  <c r="AQ635" i="5"/>
  <c r="AQ636" i="5"/>
  <c r="AR636" i="5" s="1"/>
  <c r="AQ637" i="5"/>
  <c r="AR637" i="5" s="1"/>
  <c r="AQ638" i="5"/>
  <c r="AQ639" i="5"/>
  <c r="AQ640" i="5"/>
  <c r="AR640" i="5" s="1"/>
  <c r="AQ641" i="5"/>
  <c r="AR641" i="5" s="1"/>
  <c r="AQ642" i="5"/>
  <c r="AQ643" i="5"/>
  <c r="AQ644" i="5"/>
  <c r="AR644" i="5" s="1"/>
  <c r="AQ645" i="5"/>
  <c r="AR645" i="5" s="1"/>
  <c r="AQ646" i="5"/>
  <c r="AQ647" i="5"/>
  <c r="AQ648" i="5"/>
  <c r="AR648" i="5" s="1"/>
  <c r="AQ649" i="5"/>
  <c r="AR649" i="5" s="1"/>
  <c r="AQ650" i="5"/>
  <c r="AQ651" i="5"/>
  <c r="AQ652" i="5"/>
  <c r="AR652" i="5" s="1"/>
  <c r="AQ653" i="5"/>
  <c r="AR653" i="5" s="1"/>
  <c r="AQ654" i="5"/>
  <c r="AQ655" i="5"/>
  <c r="AQ656" i="5"/>
  <c r="AR656" i="5" s="1"/>
  <c r="AQ657" i="5"/>
  <c r="AR657" i="5" s="1"/>
  <c r="AQ658" i="5"/>
  <c r="AQ659" i="5"/>
  <c r="AQ660" i="5"/>
  <c r="AR660" i="5" s="1"/>
  <c r="AQ661" i="5"/>
  <c r="AR661" i="5" s="1"/>
  <c r="AQ662" i="5"/>
  <c r="AQ663" i="5"/>
  <c r="AQ664" i="5"/>
  <c r="AR664" i="5" s="1"/>
  <c r="AQ665" i="5"/>
  <c r="AR665" i="5" s="1"/>
  <c r="AQ666" i="5"/>
  <c r="AQ667" i="5"/>
  <c r="AQ668" i="5"/>
  <c r="AR668" i="5" s="1"/>
  <c r="AQ669" i="5"/>
  <c r="AR669" i="5" s="1"/>
  <c r="AQ670" i="5"/>
  <c r="AQ671" i="5"/>
  <c r="AQ672" i="5"/>
  <c r="AR672" i="5" s="1"/>
  <c r="AQ673" i="5"/>
  <c r="AR673" i="5" s="1"/>
  <c r="AQ674" i="5"/>
  <c r="AQ675" i="5"/>
  <c r="AQ676" i="5"/>
  <c r="AR676" i="5" s="1"/>
  <c r="AQ677" i="5"/>
  <c r="AR677" i="5" s="1"/>
  <c r="AQ678" i="5"/>
  <c r="AQ679" i="5"/>
  <c r="AQ680" i="5"/>
  <c r="AR680" i="5" s="1"/>
  <c r="AQ681" i="5"/>
  <c r="AR681" i="5" s="1"/>
  <c r="AQ682" i="5"/>
  <c r="AQ683" i="5"/>
  <c r="AQ684" i="5"/>
  <c r="AR684" i="5" s="1"/>
  <c r="AQ685" i="5"/>
  <c r="AR685" i="5" s="1"/>
  <c r="AQ686" i="5"/>
  <c r="AQ687" i="5"/>
  <c r="AQ688" i="5"/>
  <c r="AR688" i="5" s="1"/>
  <c r="AQ689" i="5"/>
  <c r="AQ690" i="5"/>
  <c r="AQ691" i="5"/>
  <c r="AQ692" i="5"/>
  <c r="AR692" i="5" s="1"/>
  <c r="AQ693" i="5"/>
  <c r="AR693" i="5" s="1"/>
  <c r="AQ694" i="5"/>
  <c r="AQ695" i="5"/>
  <c r="AQ696" i="5"/>
  <c r="AR696" i="5" s="1"/>
  <c r="AQ697" i="5"/>
  <c r="AR697" i="5" s="1"/>
  <c r="AQ698" i="5"/>
  <c r="AQ699" i="5"/>
  <c r="AQ700" i="5"/>
  <c r="AR700" i="5" s="1"/>
  <c r="AQ701" i="5"/>
  <c r="AR701" i="5" s="1"/>
  <c r="AQ702" i="5"/>
  <c r="AQ703" i="5"/>
  <c r="AQ704" i="5"/>
  <c r="AR704" i="5" s="1"/>
  <c r="AQ705" i="5"/>
  <c r="AR705" i="5" s="1"/>
  <c r="AQ706" i="5"/>
  <c r="AQ707" i="5"/>
  <c r="AQ708" i="5"/>
  <c r="AR708" i="5" s="1"/>
  <c r="AQ709" i="5"/>
  <c r="AR709" i="5" s="1"/>
  <c r="AQ710" i="5"/>
  <c r="AQ711" i="5"/>
  <c r="AQ712" i="5"/>
  <c r="AR712" i="5" s="1"/>
  <c r="AQ713" i="5"/>
  <c r="AR713" i="5" s="1"/>
  <c r="AQ714" i="5"/>
  <c r="AQ715" i="5"/>
  <c r="AQ716" i="5"/>
  <c r="AR716" i="5" s="1"/>
  <c r="AQ717" i="5"/>
  <c r="AR717" i="5" s="1"/>
  <c r="AQ718" i="5"/>
  <c r="AQ719" i="5"/>
  <c r="AQ720" i="5"/>
  <c r="AR720" i="5" s="1"/>
  <c r="AQ721" i="5"/>
  <c r="AR721" i="5" s="1"/>
  <c r="AQ722" i="5"/>
  <c r="AQ723" i="5"/>
  <c r="AQ724" i="5"/>
  <c r="AR724" i="5" s="1"/>
  <c r="AQ725" i="5"/>
  <c r="AQ726" i="5"/>
  <c r="AQ727" i="5"/>
  <c r="AQ728" i="5"/>
  <c r="AR728" i="5" s="1"/>
  <c r="AQ729" i="5"/>
  <c r="AR729" i="5" s="1"/>
  <c r="AQ730" i="5"/>
  <c r="AQ731" i="5"/>
  <c r="AQ732" i="5"/>
  <c r="AR732" i="5" s="1"/>
  <c r="AQ733" i="5"/>
  <c r="AR733" i="5" s="1"/>
  <c r="AQ734" i="5"/>
  <c r="AQ735" i="5"/>
  <c r="AQ736" i="5"/>
  <c r="AR736" i="5" s="1"/>
  <c r="AQ737" i="5"/>
  <c r="AR737" i="5" s="1"/>
  <c r="AQ738" i="5"/>
  <c r="AQ739" i="5"/>
  <c r="AQ740" i="5"/>
  <c r="AR740" i="5" s="1"/>
  <c r="AQ741" i="5"/>
  <c r="AR741" i="5" s="1"/>
  <c r="AQ742" i="5"/>
  <c r="AQ743" i="5"/>
  <c r="AQ744" i="5"/>
  <c r="AR744" i="5" s="1"/>
  <c r="AQ745" i="5"/>
  <c r="AR745" i="5" s="1"/>
  <c r="AQ746" i="5"/>
  <c r="AQ747" i="5"/>
  <c r="AQ748" i="5"/>
  <c r="AR748" i="5" s="1"/>
  <c r="AQ749" i="5"/>
  <c r="AR749" i="5" s="1"/>
  <c r="AQ750" i="5"/>
  <c r="AQ751" i="5"/>
  <c r="AQ752" i="5"/>
  <c r="AR752" i="5" s="1"/>
  <c r="AQ753" i="5"/>
  <c r="AR753" i="5" s="1"/>
  <c r="AQ754" i="5"/>
  <c r="AQ755" i="5"/>
  <c r="AQ756" i="5"/>
  <c r="AR756" i="5" s="1"/>
  <c r="AQ757" i="5"/>
  <c r="AR757" i="5" s="1"/>
  <c r="AQ758" i="5"/>
  <c r="AQ759" i="5"/>
  <c r="AQ760" i="5"/>
  <c r="AR760" i="5" s="1"/>
  <c r="AQ761" i="5"/>
  <c r="AR761" i="5" s="1"/>
  <c r="AQ762" i="5"/>
  <c r="AQ763" i="5"/>
  <c r="AQ764" i="5"/>
  <c r="AR764" i="5" s="1"/>
  <c r="AQ765" i="5"/>
  <c r="AR765" i="5" s="1"/>
  <c r="AQ766" i="5"/>
  <c r="AQ767" i="5"/>
  <c r="AQ768" i="5"/>
  <c r="AR768" i="5" s="1"/>
  <c r="AQ769" i="5"/>
  <c r="AR769" i="5" s="1"/>
  <c r="AQ770" i="5"/>
  <c r="AQ771" i="5"/>
  <c r="AQ772" i="5"/>
  <c r="AR772" i="5" s="1"/>
  <c r="AQ773" i="5"/>
  <c r="AR773" i="5" s="1"/>
  <c r="AQ774" i="5"/>
  <c r="AQ775" i="5"/>
  <c r="AQ776" i="5"/>
  <c r="AR776" i="5" s="1"/>
  <c r="AQ777" i="5"/>
  <c r="AR777" i="5" s="1"/>
  <c r="AQ778" i="5"/>
  <c r="AQ779" i="5"/>
  <c r="AQ780" i="5"/>
  <c r="AR780" i="5" s="1"/>
  <c r="AQ781" i="5"/>
  <c r="AR781" i="5" s="1"/>
  <c r="AQ782" i="5"/>
  <c r="AQ783" i="5"/>
  <c r="AQ784" i="5"/>
  <c r="AR784" i="5" s="1"/>
  <c r="AQ785" i="5"/>
  <c r="AR785" i="5" s="1"/>
  <c r="AQ786" i="5"/>
  <c r="AQ787" i="5"/>
  <c r="AQ788" i="5"/>
  <c r="AR788" i="5" s="1"/>
  <c r="AQ789" i="5"/>
  <c r="AR789" i="5" s="1"/>
  <c r="AQ790" i="5"/>
  <c r="AQ791" i="5"/>
  <c r="AQ792" i="5"/>
  <c r="AR792" i="5" s="1"/>
  <c r="AQ793" i="5"/>
  <c r="AR793" i="5" s="1"/>
  <c r="AQ794" i="5"/>
  <c r="AQ795" i="5"/>
  <c r="AQ796" i="5"/>
  <c r="AR796" i="5" s="1"/>
  <c r="AQ797" i="5"/>
  <c r="AR797" i="5" s="1"/>
  <c r="AQ798" i="5"/>
  <c r="AQ799" i="5"/>
  <c r="AQ800" i="5"/>
  <c r="AR800" i="5" s="1"/>
  <c r="AQ801" i="5"/>
  <c r="AR801" i="5" s="1"/>
  <c r="AQ802" i="5"/>
  <c r="AQ803" i="5"/>
  <c r="AQ804" i="5"/>
  <c r="AR804" i="5" s="1"/>
  <c r="AQ805" i="5"/>
  <c r="AR805" i="5" s="1"/>
  <c r="AQ806" i="5"/>
  <c r="AQ807" i="5"/>
  <c r="AQ808" i="5"/>
  <c r="AR808" i="5" s="1"/>
  <c r="AQ809" i="5"/>
  <c r="AR809" i="5" s="1"/>
  <c r="AQ810" i="5"/>
  <c r="AQ811" i="5"/>
  <c r="AQ812" i="5"/>
  <c r="AR812" i="5" s="1"/>
  <c r="AQ813" i="5"/>
  <c r="AR813" i="5" s="1"/>
  <c r="AQ814" i="5"/>
  <c r="AQ815" i="5"/>
  <c r="AQ816" i="5"/>
  <c r="AR816" i="5" s="1"/>
  <c r="AQ817" i="5"/>
  <c r="AR817" i="5" s="1"/>
  <c r="AQ818" i="5"/>
  <c r="AQ819" i="5"/>
  <c r="AQ820" i="5"/>
  <c r="AR820" i="5" s="1"/>
  <c r="AQ821" i="5"/>
  <c r="AR821" i="5" s="1"/>
  <c r="AQ822" i="5"/>
  <c r="AQ823" i="5"/>
  <c r="AQ824" i="5"/>
  <c r="AR824" i="5" s="1"/>
  <c r="AQ825" i="5"/>
  <c r="AR825" i="5" s="1"/>
  <c r="AQ826" i="5"/>
  <c r="AQ827" i="5"/>
  <c r="AQ828" i="5"/>
  <c r="AR828" i="5" s="1"/>
  <c r="AQ829" i="5"/>
  <c r="AQ830" i="5"/>
  <c r="AQ831" i="5"/>
  <c r="AQ832" i="5"/>
  <c r="AR832" i="5" s="1"/>
  <c r="AQ833" i="5"/>
  <c r="AR833" i="5" s="1"/>
  <c r="AQ834" i="5"/>
  <c r="AQ835" i="5"/>
  <c r="AQ836" i="5"/>
  <c r="AR836" i="5" s="1"/>
  <c r="AQ837" i="5"/>
  <c r="AR837" i="5" s="1"/>
  <c r="AQ838" i="5"/>
  <c r="AQ839" i="5"/>
  <c r="AQ840" i="5"/>
  <c r="AR840" i="5" s="1"/>
  <c r="AQ841" i="5"/>
  <c r="AR841" i="5" s="1"/>
  <c r="AQ842" i="5"/>
  <c r="AQ843" i="5"/>
  <c r="AQ844" i="5"/>
  <c r="AR844" i="5" s="1"/>
  <c r="AQ845" i="5"/>
  <c r="AR845" i="5" s="1"/>
  <c r="AQ846" i="5"/>
  <c r="AQ847" i="5"/>
  <c r="AQ848" i="5"/>
  <c r="AR848" i="5" s="1"/>
  <c r="AQ849" i="5"/>
  <c r="AR849" i="5" s="1"/>
  <c r="AQ850" i="5"/>
  <c r="AQ851" i="5"/>
  <c r="AQ852" i="5"/>
  <c r="AR852" i="5" s="1"/>
  <c r="AQ853" i="5"/>
  <c r="AR853" i="5" s="1"/>
  <c r="AQ854" i="5"/>
  <c r="AQ855" i="5"/>
  <c r="AQ856" i="5"/>
  <c r="AR856" i="5" s="1"/>
  <c r="AQ857" i="5"/>
  <c r="AR857" i="5" s="1"/>
  <c r="AQ858" i="5"/>
  <c r="AQ859" i="5"/>
  <c r="AQ860" i="5"/>
  <c r="AR860" i="5" s="1"/>
  <c r="AQ861" i="5"/>
  <c r="AQ862" i="5"/>
  <c r="AQ863" i="5"/>
  <c r="AQ864" i="5"/>
  <c r="AR864" i="5" s="1"/>
  <c r="AQ865" i="5"/>
  <c r="AR865" i="5" s="1"/>
  <c r="AQ866" i="5"/>
  <c r="AQ867" i="5"/>
  <c r="AQ868" i="5"/>
  <c r="AR868" i="5" s="1"/>
  <c r="AQ869" i="5"/>
  <c r="AR869" i="5" s="1"/>
  <c r="AQ870" i="5"/>
  <c r="AQ871" i="5"/>
  <c r="AQ872" i="5"/>
  <c r="AR872" i="5" s="1"/>
  <c r="AQ873" i="5"/>
  <c r="AR873" i="5" s="1"/>
  <c r="AQ874" i="5"/>
  <c r="AQ875" i="5"/>
  <c r="AQ876" i="5"/>
  <c r="AR876" i="5" s="1"/>
  <c r="AQ877" i="5"/>
  <c r="AR877" i="5" s="1"/>
  <c r="AQ878" i="5"/>
  <c r="AQ879" i="5"/>
  <c r="AQ880" i="5"/>
  <c r="AR880" i="5" s="1"/>
  <c r="AQ881" i="5"/>
  <c r="AR881" i="5" s="1"/>
  <c r="AQ882" i="5"/>
  <c r="AQ883" i="5"/>
  <c r="AQ884" i="5"/>
  <c r="AR884" i="5" s="1"/>
  <c r="AQ885" i="5"/>
  <c r="AR885" i="5" s="1"/>
  <c r="AQ886" i="5"/>
  <c r="AQ887" i="5"/>
  <c r="AQ888" i="5"/>
  <c r="AR888" i="5" s="1"/>
  <c r="AQ889" i="5"/>
  <c r="AR889" i="5" s="1"/>
  <c r="AQ890" i="5"/>
  <c r="AQ891" i="5"/>
  <c r="AQ892" i="5"/>
  <c r="AR892" i="5" s="1"/>
  <c r="AQ893" i="5"/>
  <c r="AR893" i="5" s="1"/>
  <c r="AQ894" i="5"/>
  <c r="AQ895" i="5"/>
  <c r="AQ896" i="5"/>
  <c r="AR896" i="5" s="1"/>
  <c r="AQ897" i="5"/>
  <c r="AQ898" i="5"/>
  <c r="AQ899" i="5"/>
  <c r="AQ900" i="5"/>
  <c r="AR900" i="5" s="1"/>
  <c r="AQ901" i="5"/>
  <c r="AR901" i="5" s="1"/>
  <c r="AQ902" i="5"/>
  <c r="AQ903" i="5"/>
  <c r="AQ904" i="5"/>
  <c r="AR904" i="5" s="1"/>
  <c r="AQ905" i="5"/>
  <c r="AR905" i="5" s="1"/>
  <c r="AQ906" i="5"/>
  <c r="AQ907" i="5"/>
  <c r="AQ908" i="5"/>
  <c r="AR908" i="5" s="1"/>
  <c r="AQ909" i="5"/>
  <c r="AR909" i="5" s="1"/>
  <c r="AQ910" i="5"/>
  <c r="AQ911" i="5"/>
  <c r="AQ912" i="5"/>
  <c r="AR912" i="5" s="1"/>
  <c r="AQ913" i="5"/>
  <c r="AR913" i="5" s="1"/>
  <c r="AQ914" i="5"/>
  <c r="AQ915" i="5"/>
  <c r="AQ916" i="5"/>
  <c r="AR916" i="5" s="1"/>
  <c r="AQ917" i="5"/>
  <c r="AR917" i="5" s="1"/>
  <c r="AQ918" i="5"/>
  <c r="AQ919" i="5"/>
  <c r="AQ920" i="5"/>
  <c r="AR920" i="5" s="1"/>
  <c r="AQ921" i="5"/>
  <c r="AR921" i="5" s="1"/>
  <c r="AQ922" i="5"/>
  <c r="AQ923" i="5"/>
  <c r="AQ924" i="5"/>
  <c r="AR924" i="5" s="1"/>
  <c r="AQ925" i="5"/>
  <c r="AR925" i="5" s="1"/>
  <c r="AQ926" i="5"/>
  <c r="AQ927" i="5"/>
  <c r="AQ928" i="5"/>
  <c r="AR928" i="5" s="1"/>
  <c r="AQ929" i="5"/>
  <c r="AR929" i="5" s="1"/>
  <c r="AQ930" i="5"/>
  <c r="AQ931" i="5"/>
  <c r="AQ932" i="5"/>
  <c r="AR932" i="5" s="1"/>
  <c r="AQ933" i="5"/>
  <c r="AR933" i="5" s="1"/>
  <c r="AQ934" i="5"/>
  <c r="AQ935" i="5"/>
  <c r="AQ936" i="5"/>
  <c r="AR936" i="5" s="1"/>
  <c r="AQ937" i="5"/>
  <c r="AR937" i="5" s="1"/>
  <c r="AQ938" i="5"/>
  <c r="AQ939" i="5"/>
  <c r="AQ940" i="5"/>
  <c r="AR940" i="5" s="1"/>
  <c r="AQ941" i="5"/>
  <c r="AR941" i="5" s="1"/>
  <c r="AQ942" i="5"/>
  <c r="AQ943" i="5"/>
  <c r="AQ944" i="5"/>
  <c r="AR944" i="5" s="1"/>
  <c r="AQ945" i="5"/>
  <c r="AR945" i="5" s="1"/>
  <c r="AQ946" i="5"/>
  <c r="AQ947" i="5"/>
  <c r="AQ948" i="5"/>
  <c r="AR948" i="5" s="1"/>
  <c r="AQ949" i="5"/>
  <c r="AR949" i="5" s="1"/>
  <c r="AQ950" i="5"/>
  <c r="AQ951" i="5"/>
  <c r="AQ952" i="5"/>
  <c r="AQ953" i="5"/>
  <c r="AR953" i="5" s="1"/>
  <c r="AQ954" i="5"/>
  <c r="AQ955" i="5"/>
  <c r="AQ956" i="5"/>
  <c r="AR956" i="5" s="1"/>
  <c r="AQ957" i="5"/>
  <c r="AR957" i="5" s="1"/>
  <c r="AQ958" i="5"/>
  <c r="AQ959" i="5"/>
  <c r="AQ960" i="5"/>
  <c r="AR960" i="5" s="1"/>
  <c r="AQ961" i="5"/>
  <c r="AR961" i="5" s="1"/>
  <c r="AQ962" i="5"/>
  <c r="AQ963" i="5"/>
  <c r="AQ964" i="5"/>
  <c r="AR964" i="5" s="1"/>
  <c r="AQ965" i="5"/>
  <c r="AR965" i="5" s="1"/>
  <c r="AQ966" i="5"/>
  <c r="AQ967" i="5"/>
  <c r="AQ968" i="5"/>
  <c r="AR968" i="5" s="1"/>
  <c r="AQ969" i="5"/>
  <c r="AR969" i="5" s="1"/>
  <c r="AQ970" i="5"/>
  <c r="AQ971" i="5"/>
  <c r="AQ972" i="5"/>
  <c r="AR972" i="5" s="1"/>
  <c r="AQ973" i="5"/>
  <c r="AR973" i="5" s="1"/>
  <c r="AQ974" i="5"/>
  <c r="AQ975" i="5"/>
  <c r="AQ976" i="5"/>
  <c r="AR976" i="5" s="1"/>
  <c r="AQ977" i="5"/>
  <c r="AR977" i="5" s="1"/>
  <c r="AQ978" i="5"/>
  <c r="AQ979" i="5"/>
  <c r="AQ980" i="5"/>
  <c r="AR980" i="5" s="1"/>
  <c r="AQ981" i="5"/>
  <c r="AR981" i="5" s="1"/>
  <c r="AQ982" i="5"/>
  <c r="AQ983" i="5"/>
  <c r="AQ984" i="5"/>
  <c r="AR984" i="5" s="1"/>
  <c r="AQ985" i="5"/>
  <c r="AR985" i="5" s="1"/>
  <c r="AQ986" i="5"/>
  <c r="AQ987" i="5"/>
  <c r="AQ988" i="5"/>
  <c r="AR988" i="5" s="1"/>
  <c r="AQ989" i="5"/>
  <c r="AR989" i="5" s="1"/>
  <c r="AQ990" i="5"/>
  <c r="AQ991" i="5"/>
  <c r="AQ992" i="5"/>
  <c r="AR992" i="5" s="1"/>
  <c r="AQ993" i="5"/>
  <c r="AR993" i="5" s="1"/>
  <c r="AQ994" i="5"/>
  <c r="AQ995" i="5"/>
  <c r="AQ996" i="5"/>
  <c r="AR996" i="5" s="1"/>
  <c r="AQ997" i="5"/>
  <c r="AR997" i="5" s="1"/>
  <c r="AQ998" i="5"/>
  <c r="AQ999" i="5"/>
  <c r="AQ1000" i="5"/>
  <c r="AR1000" i="5" s="1"/>
  <c r="AQ1001" i="5"/>
  <c r="AR1001" i="5" s="1"/>
  <c r="AQ1002" i="5"/>
  <c r="AQ1003" i="5"/>
  <c r="AQ1004" i="5"/>
  <c r="AR1004" i="5" s="1"/>
  <c r="AQ1005" i="5"/>
  <c r="AR1005" i="5" s="1"/>
  <c r="AQ1006" i="5"/>
  <c r="AQ1007" i="5"/>
  <c r="AQ1008" i="5"/>
  <c r="AR1008" i="5" s="1"/>
  <c r="AQ1009" i="5"/>
  <c r="AR1009" i="5" s="1"/>
  <c r="AQ1010" i="5"/>
  <c r="AQ1011" i="5"/>
  <c r="AQ1012" i="5"/>
  <c r="AR1012" i="5" s="1"/>
  <c r="AQ1013" i="5"/>
  <c r="AR1013" i="5" s="1"/>
  <c r="AQ1014" i="5"/>
  <c r="AQ1015" i="5"/>
  <c r="AQ1016" i="5"/>
  <c r="AR1016" i="5" s="1"/>
  <c r="AQ1017" i="5"/>
  <c r="AR1017" i="5" s="1"/>
  <c r="AQ1018" i="5"/>
  <c r="AQ1019" i="5"/>
  <c r="AQ1020" i="5"/>
  <c r="AR1020" i="5" s="1"/>
  <c r="AQ1021" i="5"/>
  <c r="AR1021" i="5" s="1"/>
  <c r="AQ1022" i="5"/>
  <c r="AQ1023" i="5"/>
  <c r="AQ1024" i="5"/>
  <c r="AR1024" i="5" s="1"/>
  <c r="AQ1025" i="5"/>
  <c r="AR1025" i="5" s="1"/>
  <c r="AQ1026" i="5"/>
  <c r="AQ1027" i="5"/>
  <c r="AQ1028" i="5"/>
  <c r="AR1028" i="5" s="1"/>
  <c r="AQ1029" i="5"/>
  <c r="AR1029" i="5" s="1"/>
  <c r="AQ1030" i="5"/>
  <c r="AQ1031" i="5"/>
  <c r="AQ1032" i="5"/>
  <c r="AR1032" i="5" s="1"/>
  <c r="AQ1033" i="5"/>
  <c r="AQ1034" i="5"/>
  <c r="AQ1035" i="5"/>
  <c r="AQ1036" i="5"/>
  <c r="AR1036" i="5" s="1"/>
  <c r="AQ1037" i="5"/>
  <c r="AR1037" i="5" s="1"/>
  <c r="AQ1038" i="5"/>
  <c r="AQ1039" i="5"/>
  <c r="AQ1040" i="5"/>
  <c r="AR1040" i="5" s="1"/>
  <c r="AQ1041" i="5"/>
  <c r="AR1041" i="5" s="1"/>
  <c r="AQ1042" i="5"/>
  <c r="AQ1043" i="5"/>
  <c r="AQ1044" i="5"/>
  <c r="AR1044" i="5" s="1"/>
  <c r="AQ1045" i="5"/>
  <c r="AR1045" i="5" s="1"/>
  <c r="AQ1046" i="5"/>
  <c r="AQ1047" i="5"/>
  <c r="AQ1048" i="5"/>
  <c r="AR1048" i="5" s="1"/>
  <c r="AQ1049" i="5"/>
  <c r="AR1049" i="5" s="1"/>
  <c r="AQ1050" i="5"/>
  <c r="AQ1051" i="5"/>
  <c r="AQ1052" i="5"/>
  <c r="AR1052" i="5" s="1"/>
  <c r="AQ1053" i="5"/>
  <c r="AR1053" i="5" s="1"/>
  <c r="AQ1054" i="5"/>
  <c r="AQ1055" i="5"/>
  <c r="AQ1056" i="5"/>
  <c r="AR1056" i="5" s="1"/>
  <c r="AQ1057" i="5"/>
  <c r="AR1057" i="5" s="1"/>
  <c r="AQ1058" i="5"/>
  <c r="AQ1059" i="5"/>
  <c r="AQ1060" i="5"/>
  <c r="AR1060" i="5" s="1"/>
  <c r="AQ1061" i="5"/>
  <c r="AR1061" i="5" s="1"/>
  <c r="AQ1062" i="5"/>
  <c r="AQ1063" i="5"/>
  <c r="AQ1064" i="5"/>
  <c r="AR1064" i="5" s="1"/>
  <c r="AQ1065" i="5"/>
  <c r="AR1065" i="5" s="1"/>
  <c r="AQ1066" i="5"/>
  <c r="AQ1067" i="5"/>
  <c r="AQ1068" i="5"/>
  <c r="AR1068" i="5" s="1"/>
  <c r="AQ1069" i="5"/>
  <c r="AR1069" i="5" s="1"/>
  <c r="AQ1070" i="5"/>
  <c r="AQ1071" i="5"/>
  <c r="AQ1072" i="5"/>
  <c r="AR1072" i="5" s="1"/>
  <c r="AQ1073" i="5"/>
  <c r="AR1073" i="5" s="1"/>
  <c r="AQ1074" i="5"/>
  <c r="AQ1075" i="5"/>
  <c r="AQ1076" i="5"/>
  <c r="AR1076" i="5" s="1"/>
  <c r="AQ1077" i="5"/>
  <c r="AR1077" i="5" s="1"/>
  <c r="AQ1078" i="5"/>
  <c r="AQ1079" i="5"/>
  <c r="AQ1080" i="5"/>
  <c r="AR1080" i="5" s="1"/>
  <c r="AQ1081" i="5"/>
  <c r="AR1081" i="5" s="1"/>
  <c r="AQ1082" i="5"/>
  <c r="AQ1083" i="5"/>
  <c r="AQ1084" i="5"/>
  <c r="AR1084" i="5" s="1"/>
  <c r="AQ1085" i="5"/>
  <c r="AR1085" i="5" s="1"/>
  <c r="AQ1086" i="5"/>
  <c r="AQ1087" i="5"/>
  <c r="AQ1088" i="5"/>
  <c r="AR1088" i="5" s="1"/>
  <c r="AQ1089" i="5"/>
  <c r="AR1089" i="5" s="1"/>
  <c r="AQ1090" i="5"/>
  <c r="AQ1091" i="5"/>
  <c r="AQ1092" i="5"/>
  <c r="AR1092" i="5" s="1"/>
  <c r="AQ1093" i="5"/>
  <c r="AR1093" i="5" s="1"/>
  <c r="AQ1094" i="5"/>
  <c r="AQ1095" i="5"/>
  <c r="AQ1096" i="5"/>
  <c r="AR1096" i="5" s="1"/>
  <c r="AQ1097" i="5"/>
  <c r="AR1097" i="5" s="1"/>
  <c r="AQ1098" i="5"/>
  <c r="AQ1099" i="5"/>
  <c r="AQ1100" i="5"/>
  <c r="AR1100" i="5" s="1"/>
  <c r="AQ1101" i="5"/>
  <c r="AR1101" i="5" s="1"/>
  <c r="AQ1102" i="5"/>
  <c r="AQ1103" i="5"/>
  <c r="AQ1104" i="5"/>
  <c r="AR1104" i="5" s="1"/>
  <c r="AQ1105" i="5"/>
  <c r="AR1105" i="5" s="1"/>
  <c r="AQ1106" i="5"/>
  <c r="AQ1107" i="5"/>
  <c r="AQ1108" i="5"/>
  <c r="AR1108" i="5" s="1"/>
  <c r="AQ1109" i="5"/>
  <c r="AR1109" i="5" s="1"/>
  <c r="AQ1110" i="5"/>
  <c r="AQ1111" i="5"/>
  <c r="AQ1112" i="5"/>
  <c r="AR1112" i="5" s="1"/>
  <c r="AQ1113" i="5"/>
  <c r="AR1113" i="5" s="1"/>
  <c r="AQ1114" i="5"/>
  <c r="AQ1115" i="5"/>
  <c r="AQ1116" i="5"/>
  <c r="AR1116" i="5" s="1"/>
  <c r="AQ1117" i="5"/>
  <c r="AR1117" i="5" s="1"/>
  <c r="AQ1118" i="5"/>
  <c r="AQ1119" i="5"/>
  <c r="AQ1120" i="5"/>
  <c r="AR1120" i="5" s="1"/>
  <c r="AQ1121" i="5"/>
  <c r="AR1121" i="5" s="1"/>
  <c r="AQ1122" i="5"/>
  <c r="AQ1123" i="5"/>
  <c r="AQ1124" i="5"/>
  <c r="AR1124" i="5" s="1"/>
  <c r="AQ1125" i="5"/>
  <c r="AR1125" i="5" s="1"/>
  <c r="AQ1126" i="5"/>
  <c r="AQ1127" i="5"/>
  <c r="AQ1128" i="5"/>
  <c r="AR1128" i="5" s="1"/>
  <c r="AQ1129" i="5"/>
  <c r="AR1129" i="5" s="1"/>
  <c r="AQ1130" i="5"/>
  <c r="AQ1131" i="5"/>
  <c r="AQ1132" i="5"/>
  <c r="AQ1133" i="5"/>
  <c r="AR1133" i="5" s="1"/>
  <c r="AQ1134" i="5"/>
  <c r="AQ1135" i="5"/>
  <c r="AQ1136" i="5"/>
  <c r="AR1136" i="5" s="1"/>
  <c r="AQ1137" i="5"/>
  <c r="AR1137" i="5" s="1"/>
  <c r="AQ1138" i="5"/>
  <c r="AQ1139" i="5"/>
  <c r="AQ1140" i="5"/>
  <c r="AR1140" i="5" s="1"/>
  <c r="AQ1141" i="5"/>
  <c r="AR1141" i="5" s="1"/>
  <c r="AQ1142" i="5"/>
  <c r="AQ1143" i="5"/>
  <c r="AQ1144" i="5"/>
  <c r="AR1144" i="5" s="1"/>
  <c r="AQ1145" i="5"/>
  <c r="AR1145" i="5" s="1"/>
  <c r="AQ1146" i="5"/>
  <c r="AQ1147" i="5"/>
  <c r="AQ1148" i="5"/>
  <c r="AR1148" i="5" s="1"/>
  <c r="AQ1149" i="5"/>
  <c r="AR1149" i="5" s="1"/>
  <c r="AQ1150" i="5"/>
  <c r="AQ1151" i="5"/>
  <c r="AQ1152" i="5"/>
  <c r="AR1152" i="5" s="1"/>
  <c r="AQ1153" i="5"/>
  <c r="AR1153" i="5" s="1"/>
  <c r="AQ1154" i="5"/>
  <c r="AQ1155" i="5"/>
  <c r="AQ1156" i="5"/>
  <c r="AR1156" i="5" s="1"/>
  <c r="AQ1157" i="5"/>
  <c r="AR1157" i="5" s="1"/>
  <c r="AQ1158" i="5"/>
  <c r="AQ1159" i="5"/>
  <c r="AQ1160" i="5"/>
  <c r="AR1160" i="5" s="1"/>
  <c r="AQ1161" i="5"/>
  <c r="AR1161" i="5" s="1"/>
  <c r="AQ1162" i="5"/>
  <c r="AQ1163" i="5"/>
  <c r="AQ1164" i="5"/>
  <c r="AR1164" i="5" s="1"/>
  <c r="AQ1165" i="5"/>
  <c r="AR1165" i="5" s="1"/>
  <c r="AQ1166" i="5"/>
  <c r="AQ1167" i="5"/>
  <c r="AQ1168" i="5"/>
  <c r="AR1168" i="5" s="1"/>
  <c r="AQ1169" i="5"/>
  <c r="AR1169" i="5" s="1"/>
  <c r="AQ1170" i="5"/>
  <c r="AQ1171" i="5"/>
  <c r="AQ1172" i="5"/>
  <c r="AR1172" i="5" s="1"/>
  <c r="AQ1173" i="5"/>
  <c r="AR1173" i="5" s="1"/>
  <c r="AQ1174" i="5"/>
  <c r="AQ1175" i="5"/>
  <c r="AQ1176" i="5"/>
  <c r="AR1176" i="5" s="1"/>
  <c r="AQ1177" i="5"/>
  <c r="AR1177" i="5" s="1"/>
  <c r="AQ1178" i="5"/>
  <c r="AQ1179" i="5"/>
  <c r="AQ1180" i="5"/>
  <c r="AR1180" i="5" s="1"/>
  <c r="AQ1181" i="5"/>
  <c r="AR1181" i="5" s="1"/>
  <c r="AQ1182" i="5"/>
  <c r="AQ1183" i="5"/>
  <c r="AQ1184" i="5"/>
  <c r="AR1184" i="5" s="1"/>
  <c r="AQ1185" i="5"/>
  <c r="AR1185" i="5" s="1"/>
  <c r="AQ1186" i="5"/>
  <c r="AQ1187" i="5"/>
  <c r="AQ1188" i="5"/>
  <c r="AR1188" i="5" s="1"/>
  <c r="AQ1189" i="5"/>
  <c r="AR1189" i="5" s="1"/>
  <c r="AQ1190" i="5"/>
  <c r="AQ1191" i="5"/>
  <c r="AQ1192" i="5"/>
  <c r="AR1192" i="5" s="1"/>
  <c r="AQ1193" i="5"/>
  <c r="AR1193" i="5" s="1"/>
  <c r="AQ1194" i="5"/>
  <c r="AQ1195" i="5"/>
  <c r="AQ1196" i="5"/>
  <c r="AR1196" i="5" s="1"/>
  <c r="AQ1197" i="5"/>
  <c r="AR1197" i="5" s="1"/>
  <c r="AQ1198" i="5"/>
  <c r="AQ1199" i="5"/>
  <c r="AQ1200" i="5"/>
  <c r="AR1200" i="5" s="1"/>
  <c r="AQ1201" i="5"/>
  <c r="AR1201" i="5" s="1"/>
  <c r="AQ1202" i="5"/>
  <c r="AQ1203" i="5"/>
  <c r="AQ1204" i="5"/>
  <c r="AR1204" i="5" s="1"/>
  <c r="AQ1205" i="5"/>
  <c r="AR1205" i="5" s="1"/>
  <c r="AQ1206" i="5"/>
  <c r="AQ1207" i="5"/>
  <c r="AQ1208" i="5"/>
  <c r="AQ1209" i="5"/>
  <c r="AR1209" i="5" s="1"/>
  <c r="AQ1210" i="5"/>
  <c r="AQ1211" i="5"/>
  <c r="AQ1212" i="5"/>
  <c r="AR1212" i="5" s="1"/>
  <c r="AQ1213" i="5"/>
  <c r="AR1213" i="5" s="1"/>
  <c r="AQ1214" i="5"/>
  <c r="AQ1215" i="5"/>
  <c r="AQ1216" i="5"/>
  <c r="AR1216" i="5" s="1"/>
  <c r="AQ1217" i="5"/>
  <c r="AR1217" i="5" s="1"/>
  <c r="AQ1218" i="5"/>
  <c r="AQ1219" i="5"/>
  <c r="AQ1220" i="5"/>
  <c r="AR1220" i="5" s="1"/>
  <c r="AQ1221" i="5"/>
  <c r="AR1221" i="5" s="1"/>
  <c r="AQ1222" i="5"/>
  <c r="AQ1223" i="5"/>
  <c r="AQ1224" i="5"/>
  <c r="AR1224" i="5" s="1"/>
  <c r="AQ1225" i="5"/>
  <c r="AR1225" i="5" s="1"/>
  <c r="AQ1226" i="5"/>
  <c r="AQ1227" i="5"/>
  <c r="AQ1228" i="5"/>
  <c r="AR1228" i="5" s="1"/>
  <c r="AQ1229" i="5"/>
  <c r="AR1229" i="5" s="1"/>
  <c r="AQ1230" i="5"/>
  <c r="AQ1231" i="5"/>
  <c r="AQ1232" i="5"/>
  <c r="AQ1233" i="5"/>
  <c r="AR1233" i="5" s="1"/>
  <c r="AQ1234" i="5"/>
  <c r="AQ1235" i="5"/>
  <c r="AQ1236" i="5"/>
  <c r="AR1236" i="5" s="1"/>
  <c r="AQ1237" i="5"/>
  <c r="AR1237" i="5" s="1"/>
  <c r="AQ1238" i="5"/>
  <c r="AQ1239" i="5"/>
  <c r="AQ1240" i="5"/>
  <c r="AR1240" i="5" s="1"/>
  <c r="AQ1241" i="5"/>
  <c r="AR1241" i="5" s="1"/>
  <c r="AQ1242" i="5"/>
  <c r="AQ1243" i="5"/>
  <c r="AQ1244" i="5"/>
  <c r="AR1244" i="5" s="1"/>
  <c r="AQ1245" i="5"/>
  <c r="AR1245" i="5" s="1"/>
  <c r="AQ1246" i="5"/>
  <c r="AQ1247" i="5"/>
  <c r="AQ1248" i="5"/>
  <c r="AR1248" i="5" s="1"/>
  <c r="AQ1249" i="5"/>
  <c r="AR1249" i="5" s="1"/>
  <c r="AQ1250" i="5"/>
  <c r="AQ1251" i="5"/>
  <c r="AQ1252" i="5"/>
  <c r="AR1252" i="5" s="1"/>
  <c r="AQ1253" i="5"/>
  <c r="AR1253" i="5" s="1"/>
  <c r="AQ1254" i="5"/>
  <c r="AQ1255" i="5"/>
  <c r="AQ1256" i="5"/>
  <c r="AR1256" i="5" s="1"/>
  <c r="AQ1257" i="5"/>
  <c r="AR1257" i="5" s="1"/>
  <c r="AQ1258" i="5"/>
  <c r="AQ1259" i="5"/>
  <c r="AQ1260" i="5"/>
  <c r="AR1260" i="5" s="1"/>
  <c r="AQ1261" i="5"/>
  <c r="AR1261" i="5" s="1"/>
  <c r="AQ1262" i="5"/>
  <c r="AQ1263" i="5"/>
  <c r="AQ1264" i="5"/>
  <c r="AR1264" i="5" s="1"/>
  <c r="AQ1265" i="5"/>
  <c r="AR1265" i="5" s="1"/>
  <c r="AQ1266" i="5"/>
  <c r="AQ1267" i="5"/>
  <c r="AQ1268" i="5"/>
  <c r="AR1268" i="5" s="1"/>
  <c r="AQ1269" i="5"/>
  <c r="AR1269" i="5" s="1"/>
  <c r="AQ1270" i="5"/>
  <c r="AQ1271" i="5"/>
  <c r="AQ1272" i="5"/>
  <c r="AR1272" i="5" s="1"/>
  <c r="AQ1273" i="5"/>
  <c r="AR1273" i="5" s="1"/>
  <c r="AQ1274" i="5"/>
  <c r="AQ1275" i="5"/>
  <c r="AQ1276" i="5"/>
  <c r="AR1276" i="5" s="1"/>
  <c r="AQ1277" i="5"/>
  <c r="AR1277" i="5" s="1"/>
  <c r="AQ1278" i="5"/>
  <c r="AQ1279" i="5"/>
  <c r="AQ1280" i="5"/>
  <c r="AR1280" i="5" s="1"/>
  <c r="AQ1281" i="5"/>
  <c r="AR1281" i="5" s="1"/>
  <c r="AQ1282" i="5"/>
  <c r="AQ1283" i="5"/>
  <c r="AQ1284" i="5"/>
  <c r="AQ1285" i="5"/>
  <c r="AR1285" i="5" s="1"/>
  <c r="AQ1286" i="5"/>
  <c r="AQ1287" i="5"/>
  <c r="AQ1288" i="5"/>
  <c r="AR1288" i="5" s="1"/>
  <c r="AQ1289" i="5"/>
  <c r="AR1289" i="5" s="1"/>
  <c r="AQ1290" i="5"/>
  <c r="AQ1291" i="5"/>
  <c r="AQ1292" i="5"/>
  <c r="AR1292" i="5" s="1"/>
  <c r="AQ1293" i="5"/>
  <c r="AR1293" i="5" s="1"/>
  <c r="AQ1294" i="5"/>
  <c r="AQ1295" i="5"/>
  <c r="AQ1296" i="5"/>
  <c r="AR1296" i="5" s="1"/>
  <c r="AQ1297" i="5"/>
  <c r="AR1297" i="5" s="1"/>
  <c r="AQ1298" i="5"/>
  <c r="AQ1299" i="5"/>
  <c r="AQ1300" i="5"/>
  <c r="AR1300" i="5" s="1"/>
  <c r="AQ1301" i="5"/>
  <c r="AR1301" i="5" s="1"/>
  <c r="AQ1302" i="5"/>
  <c r="AQ1303" i="5"/>
  <c r="AQ1304" i="5"/>
  <c r="AR1304" i="5" s="1"/>
  <c r="AQ1305" i="5"/>
  <c r="AR1305" i="5" s="1"/>
  <c r="AQ1306" i="5"/>
  <c r="AQ1307" i="5"/>
  <c r="AQ1308" i="5"/>
  <c r="AR1308" i="5" s="1"/>
  <c r="AQ1309" i="5"/>
  <c r="AR1309" i="5" s="1"/>
  <c r="AQ1310" i="5"/>
  <c r="AQ1311" i="5"/>
  <c r="AQ1312" i="5"/>
  <c r="AR1312" i="5" s="1"/>
  <c r="AQ1313" i="5"/>
  <c r="AR1313" i="5" s="1"/>
  <c r="AQ1314" i="5"/>
  <c r="AQ1315" i="5"/>
  <c r="AQ1316" i="5"/>
  <c r="AQ1317" i="5"/>
  <c r="AR1317" i="5" s="1"/>
  <c r="AQ1318" i="5"/>
  <c r="AQ1319" i="5"/>
  <c r="AQ1320" i="5"/>
  <c r="AR1320" i="5" s="1"/>
  <c r="AQ1321" i="5"/>
  <c r="AR1321" i="5" s="1"/>
  <c r="AQ1322" i="5"/>
  <c r="AQ1323" i="5"/>
  <c r="AQ1324" i="5"/>
  <c r="AR1324" i="5" s="1"/>
  <c r="AQ1325" i="5"/>
  <c r="AR1325" i="5" s="1"/>
  <c r="AQ1326" i="5"/>
  <c r="AQ1327" i="5"/>
  <c r="AQ1328" i="5"/>
  <c r="AQ1329" i="5"/>
  <c r="AR1329" i="5" s="1"/>
  <c r="AQ1330" i="5"/>
  <c r="AQ1331" i="5"/>
  <c r="AQ1332" i="5"/>
  <c r="AR1332" i="5" s="1"/>
  <c r="AQ1333" i="5"/>
  <c r="AR1333" i="5" s="1"/>
  <c r="AQ1334" i="5"/>
  <c r="AQ1335" i="5"/>
  <c r="AQ1336" i="5"/>
  <c r="AR1336" i="5" s="1"/>
  <c r="AQ1337" i="5"/>
  <c r="AR1337" i="5" s="1"/>
  <c r="AQ1338" i="5"/>
  <c r="AQ1339" i="5"/>
  <c r="AQ1340" i="5"/>
  <c r="AR1340" i="5" s="1"/>
  <c r="AQ1341" i="5"/>
  <c r="AR1341" i="5" s="1"/>
  <c r="AQ1342" i="5"/>
  <c r="AQ1343" i="5"/>
  <c r="AQ1344" i="5"/>
  <c r="AR1344" i="5" s="1"/>
  <c r="AQ1345" i="5"/>
  <c r="AR1345" i="5" s="1"/>
  <c r="AQ1346" i="5"/>
  <c r="AQ1347" i="5"/>
  <c r="AR1347" i="5" s="1"/>
  <c r="AQ1348" i="5"/>
  <c r="AR1348" i="5" s="1"/>
  <c r="AQ1349" i="5"/>
  <c r="AR1349" i="5" s="1"/>
  <c r="AQ1350" i="5"/>
  <c r="AQ1351" i="5"/>
  <c r="AQ1352" i="5"/>
  <c r="AR1352" i="5" s="1"/>
  <c r="AQ1353" i="5"/>
  <c r="AR1353" i="5" s="1"/>
  <c r="AQ1354" i="5"/>
  <c r="AQ1355" i="5"/>
  <c r="AQ1356" i="5"/>
  <c r="AR1356" i="5" s="1"/>
  <c r="AQ1357" i="5"/>
  <c r="AR1357" i="5" s="1"/>
  <c r="AQ1358" i="5"/>
  <c r="AQ1359" i="5"/>
  <c r="AR1359" i="5" s="1"/>
  <c r="AQ1360" i="5"/>
  <c r="AR1360" i="5" s="1"/>
  <c r="AQ1361" i="5"/>
  <c r="AR1361" i="5" s="1"/>
  <c r="AQ1362" i="5"/>
  <c r="AQ1363" i="5"/>
  <c r="AR1363" i="5" s="1"/>
  <c r="AQ1364" i="5"/>
  <c r="AR1364" i="5" s="1"/>
  <c r="AQ1365" i="5"/>
  <c r="AR1365" i="5" s="1"/>
  <c r="AQ1366" i="5"/>
  <c r="AQ1367" i="5"/>
  <c r="AQ1368" i="5"/>
  <c r="AR1368" i="5" s="1"/>
  <c r="AQ1369" i="5"/>
  <c r="AR1369" i="5" s="1"/>
  <c r="AQ1370" i="5"/>
  <c r="AQ1371" i="5"/>
  <c r="AR1371" i="5" s="1"/>
  <c r="AQ1372" i="5"/>
  <c r="AR1372" i="5" s="1"/>
  <c r="AQ1373" i="5"/>
  <c r="AQ1374" i="5"/>
  <c r="AQ1375" i="5"/>
  <c r="AR1375" i="5" s="1"/>
  <c r="AQ1376" i="5"/>
  <c r="AR1376" i="5" s="1"/>
  <c r="AQ1377" i="5"/>
  <c r="AR1377" i="5" s="1"/>
  <c r="AQ1378" i="5"/>
  <c r="AQ1379" i="5"/>
  <c r="AQ1380" i="5"/>
  <c r="AR1380" i="5" s="1"/>
  <c r="AQ1381" i="5"/>
  <c r="AR1381" i="5" s="1"/>
  <c r="AQ1382" i="5"/>
  <c r="AQ1383" i="5"/>
  <c r="AR1383" i="5" s="1"/>
  <c r="AQ1384" i="5"/>
  <c r="AR1384" i="5" s="1"/>
  <c r="AQ1385" i="5"/>
  <c r="AR1385" i="5" s="1"/>
  <c r="AQ1386" i="5"/>
  <c r="AQ1387" i="5"/>
  <c r="AQ1388" i="5"/>
  <c r="AR1388" i="5" s="1"/>
  <c r="AQ1389" i="5"/>
  <c r="AR1389" i="5" s="1"/>
  <c r="AQ1390" i="5"/>
  <c r="AQ1391" i="5"/>
  <c r="AR1391" i="5" s="1"/>
  <c r="AQ1392" i="5"/>
  <c r="AQ1393" i="5"/>
  <c r="AR1393" i="5" s="1"/>
  <c r="AQ1394" i="5"/>
  <c r="AQ1395" i="5"/>
  <c r="AR1395" i="5" s="1"/>
  <c r="AQ1396" i="5"/>
  <c r="AR1396" i="5" s="1"/>
  <c r="AQ1397" i="5"/>
  <c r="AR1397" i="5" s="1"/>
  <c r="AQ1398" i="5"/>
  <c r="AQ1399" i="5"/>
  <c r="AQ1400" i="5"/>
  <c r="AR1400" i="5" s="1"/>
  <c r="AQ1401" i="5"/>
  <c r="AR1401" i="5" s="1"/>
  <c r="AQ1402" i="5"/>
  <c r="AQ1403" i="5"/>
  <c r="AR1403" i="5" s="1"/>
  <c r="AQ1404" i="5"/>
  <c r="AQ1405" i="5"/>
  <c r="AR1405" i="5" s="1"/>
  <c r="AQ1406" i="5"/>
  <c r="AQ1407" i="5"/>
  <c r="AR1407" i="5" s="1"/>
  <c r="AQ1408" i="5"/>
  <c r="AR1408" i="5" s="1"/>
  <c r="AQ1409" i="5"/>
  <c r="AR1409" i="5" s="1"/>
  <c r="AQ1410" i="5"/>
  <c r="AQ1411" i="5"/>
  <c r="AQ1412" i="5"/>
  <c r="AR1412" i="5" s="1"/>
  <c r="AQ1413" i="5"/>
  <c r="AQ1414" i="5"/>
  <c r="AQ1415" i="5"/>
  <c r="AR1415" i="5" s="1"/>
  <c r="AQ1416" i="5"/>
  <c r="AQ1417" i="5"/>
  <c r="AR1417" i="5" s="1"/>
  <c r="AQ1418" i="5"/>
  <c r="AQ1419" i="5"/>
  <c r="AR1419" i="5" s="1"/>
  <c r="AQ1420" i="5"/>
  <c r="AR1420" i="5" s="1"/>
  <c r="AQ1421" i="5"/>
  <c r="AR1421" i="5" s="1"/>
  <c r="AQ1422" i="5"/>
  <c r="AQ1423" i="5"/>
  <c r="AQ1424" i="5"/>
  <c r="AR1424" i="5" s="1"/>
  <c r="AQ1425" i="5"/>
  <c r="AR1425" i="5" s="1"/>
  <c r="AQ1426" i="5"/>
  <c r="AQ1427" i="5"/>
  <c r="AR1427" i="5" s="1"/>
  <c r="AQ1428" i="5"/>
  <c r="AR1428" i="5" s="1"/>
  <c r="AQ1429" i="5"/>
  <c r="AR1429" i="5" s="1"/>
  <c r="AQ1430" i="5"/>
  <c r="AQ1431" i="5"/>
  <c r="AQ1432" i="5"/>
  <c r="AR1432" i="5" s="1"/>
  <c r="AQ1433" i="5"/>
  <c r="AR1433" i="5" s="1"/>
  <c r="AQ1434" i="5"/>
  <c r="AQ1435" i="5"/>
  <c r="AR1435" i="5" s="1"/>
  <c r="AQ1436" i="5"/>
  <c r="AR1436" i="5" s="1"/>
  <c r="AQ1437" i="5"/>
  <c r="AQ1438" i="5"/>
  <c r="AR1438" i="5" s="1"/>
  <c r="AQ1439" i="5"/>
  <c r="AQ1440" i="5"/>
  <c r="AR1440" i="5" s="1"/>
  <c r="AQ1441" i="5"/>
  <c r="AR1441" i="5" s="1"/>
  <c r="AQ1442" i="5"/>
  <c r="AR1442" i="5" s="1"/>
  <c r="AQ1443" i="5"/>
  <c r="AR1443" i="5" s="1"/>
  <c r="AQ1444" i="5"/>
  <c r="AR1444" i="5" s="1"/>
  <c r="AQ1445" i="5"/>
  <c r="AR1445" i="5" s="1"/>
  <c r="AQ1446" i="5"/>
  <c r="AQ1447" i="5"/>
  <c r="AR1447" i="5" s="1"/>
  <c r="AQ1448" i="5"/>
  <c r="AR1448" i="5" s="1"/>
  <c r="AQ1449" i="5"/>
  <c r="AR1449" i="5" s="1"/>
  <c r="AQ1450" i="5"/>
  <c r="AR1450" i="5" s="1"/>
  <c r="AQ1451" i="5"/>
  <c r="AQ1452" i="5"/>
  <c r="AR1452" i="5" s="1"/>
  <c r="AQ1453" i="5"/>
  <c r="AR1453" i="5" s="1"/>
  <c r="AQ1454" i="5"/>
  <c r="AR1454" i="5" s="1"/>
  <c r="AQ1455" i="5"/>
  <c r="AR1455" i="5" s="1"/>
  <c r="AQ1456" i="5"/>
  <c r="AR1456" i="5" s="1"/>
  <c r="AQ1457" i="5"/>
  <c r="AR1457" i="5" s="1"/>
  <c r="AQ1458" i="5"/>
  <c r="AQ1459" i="5"/>
  <c r="AR1459" i="5" s="1"/>
  <c r="AR1460" i="5"/>
  <c r="AQ1461" i="5"/>
  <c r="AR1461" i="5" s="1"/>
  <c r="AQ1462" i="5"/>
  <c r="AQ1463" i="5"/>
  <c r="AQ1464" i="5"/>
  <c r="AR1464" i="5" s="1"/>
  <c r="AQ1465" i="5"/>
  <c r="AR1465" i="5" s="1"/>
  <c r="AQ1466" i="5"/>
  <c r="AQ1467" i="5"/>
  <c r="AR1467" i="5" s="1"/>
  <c r="AQ1468" i="5"/>
  <c r="AQ1469" i="5"/>
  <c r="AR1469" i="5" s="1"/>
  <c r="AQ1470" i="5"/>
  <c r="AQ1471" i="5"/>
  <c r="AR1471" i="5" s="1"/>
  <c r="AQ1472" i="5"/>
  <c r="AR1472" i="5" s="1"/>
  <c r="AQ1473" i="5"/>
  <c r="AR1473" i="5" s="1"/>
  <c r="AQ1474" i="5"/>
  <c r="AQ1475" i="5"/>
  <c r="AR1475" i="5" s="1"/>
  <c r="AQ1476" i="5"/>
  <c r="AR1476" i="5" s="1"/>
  <c r="AQ1477" i="5"/>
  <c r="AR1477" i="5" s="1"/>
  <c r="AQ1478" i="5"/>
  <c r="AQ1479" i="5"/>
  <c r="AR1479" i="5" s="1"/>
  <c r="AQ1480" i="5"/>
  <c r="AR1480" i="5" s="1"/>
  <c r="AQ1481" i="5"/>
  <c r="AR1481" i="5" s="1"/>
  <c r="AQ1482" i="5"/>
  <c r="AQ1483" i="5"/>
  <c r="AR1483" i="5" s="1"/>
  <c r="AQ1484" i="5"/>
  <c r="AR1484" i="5" s="1"/>
  <c r="AQ1485" i="5"/>
  <c r="AQ1486" i="5"/>
  <c r="AR1486" i="5" s="1"/>
  <c r="AQ1487" i="5"/>
  <c r="AR1487" i="5" s="1"/>
  <c r="AQ1488" i="5"/>
  <c r="AR1488" i="5" s="1"/>
  <c r="AQ1489" i="5"/>
  <c r="AR1489" i="5" s="1"/>
  <c r="AQ1490" i="5"/>
  <c r="AQ1491" i="5"/>
  <c r="AR1491" i="5" s="1"/>
  <c r="AQ1492" i="5"/>
  <c r="AR1492" i="5" s="1"/>
  <c r="AQ1493" i="5"/>
  <c r="AR1493" i="5" s="1"/>
  <c r="AQ1494" i="5"/>
  <c r="AQ1495" i="5"/>
  <c r="AR1495" i="5" s="1"/>
  <c r="AQ1496" i="5"/>
  <c r="AR1496" i="5" s="1"/>
  <c r="AQ1497" i="5"/>
  <c r="AR1497" i="5" s="1"/>
  <c r="AQ1498" i="5"/>
  <c r="AQ1499" i="5"/>
  <c r="AR1499" i="5" s="1"/>
  <c r="AQ1500" i="5"/>
  <c r="AR1500" i="5" s="1"/>
  <c r="AQ1501" i="5"/>
  <c r="AQ1502" i="5"/>
  <c r="AQ1503" i="5"/>
  <c r="AR1503" i="5" s="1"/>
  <c r="AQ1504" i="5"/>
  <c r="AR1504" i="5" s="1"/>
  <c r="AQ1505" i="5"/>
  <c r="AR1505" i="5" s="1"/>
  <c r="AQ5" i="5"/>
  <c r="AO6" i="5"/>
  <c r="AP6" i="5" s="1"/>
  <c r="AO7" i="5"/>
  <c r="AP7" i="5" s="1"/>
  <c r="AO8" i="5"/>
  <c r="AO9" i="5"/>
  <c r="AP9" i="5" s="1"/>
  <c r="AO10" i="5"/>
  <c r="AO11" i="5"/>
  <c r="AP11" i="5" s="1"/>
  <c r="AO12" i="5"/>
  <c r="AP12" i="5" s="1"/>
  <c r="AO13" i="5"/>
  <c r="AP13" i="5" s="1"/>
  <c r="AO14" i="5"/>
  <c r="AO15" i="5"/>
  <c r="AP15" i="5" s="1"/>
  <c r="AO16" i="5"/>
  <c r="AP16" i="5" s="1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P29" i="5" s="1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P45" i="5" s="1"/>
  <c r="AO46" i="5"/>
  <c r="AO47" i="5"/>
  <c r="AO48" i="5"/>
  <c r="AO49" i="5"/>
  <c r="AP49" i="5" s="1"/>
  <c r="AO50" i="5"/>
  <c r="AP50" i="5" s="1"/>
  <c r="AO51" i="5"/>
  <c r="AO52" i="5"/>
  <c r="AO53" i="5"/>
  <c r="AP53" i="5" s="1"/>
  <c r="AO54" i="5"/>
  <c r="AO55" i="5"/>
  <c r="AP55" i="5" s="1"/>
  <c r="AO56" i="5"/>
  <c r="AO57" i="5"/>
  <c r="AP57" i="5" s="1"/>
  <c r="AO58" i="5"/>
  <c r="AO59" i="5"/>
  <c r="AO60" i="5"/>
  <c r="AO61" i="5"/>
  <c r="AP61" i="5" s="1"/>
  <c r="AO62" i="5"/>
  <c r="AP62" i="5" s="1"/>
  <c r="AO63" i="5"/>
  <c r="AO64" i="5"/>
  <c r="AO65" i="5"/>
  <c r="AP65" i="5" s="1"/>
  <c r="AO66" i="5"/>
  <c r="AO67" i="5"/>
  <c r="AP67" i="5" s="1"/>
  <c r="AO68" i="5"/>
  <c r="AO69" i="5"/>
  <c r="AP69" i="5" s="1"/>
  <c r="AO70" i="5"/>
  <c r="AO71" i="5"/>
  <c r="AO72" i="5"/>
  <c r="AO73" i="5"/>
  <c r="AP73" i="5" s="1"/>
  <c r="AO74" i="5"/>
  <c r="AP74" i="5" s="1"/>
  <c r="AO75" i="5"/>
  <c r="AO76" i="5"/>
  <c r="AO77" i="5"/>
  <c r="AO78" i="5"/>
  <c r="AP78" i="5" s="1"/>
  <c r="AO79" i="5"/>
  <c r="AO80" i="5"/>
  <c r="AO81" i="5"/>
  <c r="AP81" i="5" s="1"/>
  <c r="AO82" i="5"/>
  <c r="AP82" i="5" s="1"/>
  <c r="AO83" i="5"/>
  <c r="AO84" i="5"/>
  <c r="AO85" i="5"/>
  <c r="AP85" i="5" s="1"/>
  <c r="AO86" i="5"/>
  <c r="AO87" i="5"/>
  <c r="AO88" i="5"/>
  <c r="AO89" i="5"/>
  <c r="AP89" i="5" s="1"/>
  <c r="AO90" i="5"/>
  <c r="AP90" i="5" s="1"/>
  <c r="AO91" i="5"/>
  <c r="AO92" i="5"/>
  <c r="AO93" i="5"/>
  <c r="AP93" i="5" s="1"/>
  <c r="AO94" i="5"/>
  <c r="AO95" i="5"/>
  <c r="AO96" i="5"/>
  <c r="AP96" i="5" s="1"/>
  <c r="AO97" i="5"/>
  <c r="AP97" i="5" s="1"/>
  <c r="AO98" i="5"/>
  <c r="AO99" i="5"/>
  <c r="AO100" i="5"/>
  <c r="AO101" i="5"/>
  <c r="AP101" i="5" s="1"/>
  <c r="AO102" i="5"/>
  <c r="AO103" i="5"/>
  <c r="AP103" i="5" s="1"/>
  <c r="AO104" i="5"/>
  <c r="AP104" i="5" s="1"/>
  <c r="AO105" i="5"/>
  <c r="AP105" i="5" s="1"/>
  <c r="AO106" i="5"/>
  <c r="AO107" i="5"/>
  <c r="AO108" i="5"/>
  <c r="AP108" i="5" s="1"/>
  <c r="AO109" i="5"/>
  <c r="AP109" i="5" s="1"/>
  <c r="AO110" i="5"/>
  <c r="AP110" i="5" s="1"/>
  <c r="AO111" i="5"/>
  <c r="AP111" i="5" s="1"/>
  <c r="AO112" i="5"/>
  <c r="AP112" i="5" s="1"/>
  <c r="AO113" i="5"/>
  <c r="AP113" i="5" s="1"/>
  <c r="AO114" i="5"/>
  <c r="AO115" i="5"/>
  <c r="AP115" i="5" s="1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P127" i="5" s="1"/>
  <c r="AO128" i="5"/>
  <c r="AP128" i="5" s="1"/>
  <c r="AO129" i="5"/>
  <c r="AP129" i="5" s="1"/>
  <c r="AO130" i="5"/>
  <c r="AO131" i="5"/>
  <c r="AO132" i="5"/>
  <c r="AO133" i="5"/>
  <c r="AP133" i="5" s="1"/>
  <c r="AO134" i="5"/>
  <c r="AO135" i="5"/>
  <c r="AP135" i="5" s="1"/>
  <c r="AO136" i="5"/>
  <c r="AO137" i="5"/>
  <c r="AP137" i="5" s="1"/>
  <c r="AO138" i="5"/>
  <c r="AO139" i="5"/>
  <c r="AP139" i="5" s="1"/>
  <c r="AO140" i="5"/>
  <c r="AO141" i="5"/>
  <c r="AO142" i="5"/>
  <c r="AO143" i="5"/>
  <c r="AO144" i="5"/>
  <c r="AO145" i="5"/>
  <c r="AP145" i="5" s="1"/>
  <c r="AO146" i="5"/>
  <c r="AO147" i="5"/>
  <c r="AP147" i="5" s="1"/>
  <c r="AO148" i="5"/>
  <c r="AP148" i="5" s="1"/>
  <c r="AO149" i="5"/>
  <c r="AO150" i="5"/>
  <c r="AO151" i="5"/>
  <c r="AO152" i="5"/>
  <c r="AO153" i="5"/>
  <c r="AP153" i="5" s="1"/>
  <c r="AO154" i="5"/>
  <c r="AO155" i="5"/>
  <c r="AO156" i="5"/>
  <c r="AO157" i="5"/>
  <c r="AP157" i="5" s="1"/>
  <c r="AO158" i="5"/>
  <c r="AO159" i="5"/>
  <c r="AP159" i="5" s="1"/>
  <c r="AO160" i="5"/>
  <c r="AP160" i="5" s="1"/>
  <c r="AO161" i="5"/>
  <c r="AP161" i="5" s="1"/>
  <c r="AO162" i="5"/>
  <c r="AP162" i="5" s="1"/>
  <c r="AO163" i="5"/>
  <c r="AP163" i="5" s="1"/>
  <c r="AO164" i="5"/>
  <c r="AO165" i="5"/>
  <c r="AP165" i="5" s="1"/>
  <c r="AO166" i="5"/>
  <c r="AO167" i="5"/>
  <c r="AP167" i="5" s="1"/>
  <c r="AO168" i="5"/>
  <c r="AP168" i="5" s="1"/>
  <c r="AO169" i="5"/>
  <c r="AO170" i="5"/>
  <c r="AO171" i="5"/>
  <c r="AP171" i="5" s="1"/>
  <c r="AO172" i="5"/>
  <c r="AO173" i="5"/>
  <c r="AP173" i="5" s="1"/>
  <c r="AO174" i="5"/>
  <c r="AP174" i="5" s="1"/>
  <c r="AO175" i="5"/>
  <c r="AP175" i="5" s="1"/>
  <c r="AO176" i="5"/>
  <c r="AP176" i="5" s="1"/>
  <c r="AO177" i="5"/>
  <c r="AP177" i="5" s="1"/>
  <c r="AO178" i="5"/>
  <c r="AP178" i="5" s="1"/>
  <c r="AO179" i="5"/>
  <c r="AP179" i="5" s="1"/>
  <c r="AO180" i="5"/>
  <c r="AO181" i="5"/>
  <c r="AO182" i="5"/>
  <c r="AP182" i="5" s="1"/>
  <c r="AO183" i="5"/>
  <c r="AP183" i="5" s="1"/>
  <c r="AO184" i="5"/>
  <c r="AP184" i="5" s="1"/>
  <c r="AO185" i="5"/>
  <c r="AP185" i="5" s="1"/>
  <c r="AO186" i="5"/>
  <c r="AP186" i="5" s="1"/>
  <c r="AO187" i="5"/>
  <c r="AP187" i="5" s="1"/>
  <c r="AO188" i="5"/>
  <c r="AP188" i="5" s="1"/>
  <c r="AO189" i="5"/>
  <c r="AP189" i="5" s="1"/>
  <c r="AO190" i="5"/>
  <c r="AP190" i="5" s="1"/>
  <c r="AO191" i="5"/>
  <c r="AP191" i="5" s="1"/>
  <c r="AO192" i="5"/>
  <c r="AP192" i="5" s="1"/>
  <c r="AO193" i="5"/>
  <c r="AP193" i="5" s="1"/>
  <c r="AO194" i="5"/>
  <c r="AO195" i="5"/>
  <c r="AP195" i="5" s="1"/>
  <c r="AO196" i="5"/>
  <c r="AP196" i="5" s="1"/>
  <c r="AO197" i="5"/>
  <c r="AP197" i="5" s="1"/>
  <c r="AO198" i="5"/>
  <c r="AO199" i="5"/>
  <c r="AP199" i="5" s="1"/>
  <c r="AO200" i="5"/>
  <c r="AP200" i="5" s="1"/>
  <c r="AO201" i="5"/>
  <c r="AP201" i="5" s="1"/>
  <c r="AO202" i="5"/>
  <c r="AO203" i="5"/>
  <c r="AP203" i="5" s="1"/>
  <c r="AO204" i="5"/>
  <c r="AP204" i="5" s="1"/>
  <c r="AO205" i="5"/>
  <c r="AP205" i="5" s="1"/>
  <c r="AO206" i="5"/>
  <c r="AO207" i="5"/>
  <c r="AP207" i="5" s="1"/>
  <c r="AO208" i="5"/>
  <c r="AP208" i="5" s="1"/>
  <c r="AO209" i="5"/>
  <c r="AP209" i="5" s="1"/>
  <c r="AO210" i="5"/>
  <c r="AP210" i="5" s="1"/>
  <c r="AO211" i="5"/>
  <c r="AP211" i="5" s="1"/>
  <c r="AO212" i="5"/>
  <c r="AP212" i="5" s="1"/>
  <c r="AO213" i="5"/>
  <c r="AO214" i="5"/>
  <c r="AO215" i="5"/>
  <c r="AP215" i="5" s="1"/>
  <c r="AO216" i="5"/>
  <c r="AO217" i="5"/>
  <c r="AP217" i="5" s="1"/>
  <c r="AO218" i="5"/>
  <c r="AO219" i="5"/>
  <c r="AP219" i="5" s="1"/>
  <c r="AO220" i="5"/>
  <c r="AP220" i="5" s="1"/>
  <c r="AO221" i="5"/>
  <c r="AP221" i="5" s="1"/>
  <c r="AO222" i="5"/>
  <c r="AO223" i="5"/>
  <c r="AP223" i="5" s="1"/>
  <c r="AO224" i="5"/>
  <c r="AO225" i="5"/>
  <c r="AP225" i="5" s="1"/>
  <c r="AO226" i="5"/>
  <c r="AO227" i="5"/>
  <c r="AP227" i="5" s="1"/>
  <c r="AO228" i="5"/>
  <c r="AP228" i="5" s="1"/>
  <c r="AO229" i="5"/>
  <c r="AP229" i="5" s="1"/>
  <c r="AO230" i="5"/>
  <c r="AO231" i="5"/>
  <c r="AP231" i="5" s="1"/>
  <c r="AO232" i="5"/>
  <c r="AP232" i="5" s="1"/>
  <c r="AO233" i="5"/>
  <c r="AP233" i="5" s="1"/>
  <c r="AO234" i="5"/>
  <c r="AO235" i="5"/>
  <c r="AP235" i="5" s="1"/>
  <c r="AO236" i="5"/>
  <c r="AP236" i="5" s="1"/>
  <c r="AO237" i="5"/>
  <c r="AP237" i="5" s="1"/>
  <c r="AO238" i="5"/>
  <c r="AP238" i="5" s="1"/>
  <c r="AO239" i="5"/>
  <c r="AP239" i="5" s="1"/>
  <c r="AO240" i="5"/>
  <c r="AO241" i="5"/>
  <c r="AP241" i="5" s="1"/>
  <c r="AO242" i="5"/>
  <c r="AP242" i="5" s="1"/>
  <c r="AO243" i="5"/>
  <c r="AP243" i="5" s="1"/>
  <c r="AO244" i="5"/>
  <c r="AP244" i="5" s="1"/>
  <c r="AO245" i="5"/>
  <c r="AO246" i="5"/>
  <c r="AO247" i="5"/>
  <c r="AP247" i="5" s="1"/>
  <c r="AO248" i="5"/>
  <c r="AP248" i="5" s="1"/>
  <c r="AO249" i="5"/>
  <c r="AP249" i="5" s="1"/>
  <c r="AO250" i="5"/>
  <c r="AO251" i="5"/>
  <c r="AP251" i="5" s="1"/>
  <c r="AO252" i="5"/>
  <c r="AP252" i="5" s="1"/>
  <c r="AO253" i="5"/>
  <c r="AP253" i="5" s="1"/>
  <c r="AO254" i="5"/>
  <c r="AP254" i="5" s="1"/>
  <c r="AO255" i="5"/>
  <c r="AP255" i="5" s="1"/>
  <c r="AO256" i="5"/>
  <c r="AP256" i="5" s="1"/>
  <c r="AO257" i="5"/>
  <c r="AP257" i="5" s="1"/>
  <c r="AO258" i="5"/>
  <c r="AP258" i="5" s="1"/>
  <c r="AO259" i="5"/>
  <c r="AP259" i="5" s="1"/>
  <c r="AO260" i="5"/>
  <c r="AP260" i="5" s="1"/>
  <c r="AO261" i="5"/>
  <c r="AP261" i="5" s="1"/>
  <c r="AO262" i="5"/>
  <c r="AP262" i="5" s="1"/>
  <c r="AO263" i="5"/>
  <c r="AP263" i="5" s="1"/>
  <c r="AO264" i="5"/>
  <c r="AP264" i="5" s="1"/>
  <c r="AO265" i="5"/>
  <c r="AP265" i="5" s="1"/>
  <c r="AO266" i="5"/>
  <c r="AP266" i="5" s="1"/>
  <c r="AO267" i="5"/>
  <c r="AP267" i="5" s="1"/>
  <c r="AO268" i="5"/>
  <c r="AP268" i="5" s="1"/>
  <c r="AO269" i="5"/>
  <c r="AP269" i="5" s="1"/>
  <c r="AO270" i="5"/>
  <c r="AO271" i="5"/>
  <c r="AP271" i="5" s="1"/>
  <c r="AO272" i="5"/>
  <c r="AP272" i="5" s="1"/>
  <c r="AO273" i="5"/>
  <c r="AP273" i="5" s="1"/>
  <c r="AO274" i="5"/>
  <c r="AO275" i="5"/>
  <c r="AP275" i="5" s="1"/>
  <c r="AO276" i="5"/>
  <c r="AP276" i="5" s="1"/>
  <c r="AO277" i="5"/>
  <c r="AO278" i="5"/>
  <c r="AO279" i="5"/>
  <c r="AP279" i="5" s="1"/>
  <c r="AO280" i="5"/>
  <c r="AP280" i="5" s="1"/>
  <c r="AO281" i="5"/>
  <c r="AP281" i="5" s="1"/>
  <c r="AO282" i="5"/>
  <c r="AO283" i="5"/>
  <c r="AP283" i="5" s="1"/>
  <c r="AO284" i="5"/>
  <c r="AO285" i="5"/>
  <c r="AP285" i="5" s="1"/>
  <c r="AO286" i="5"/>
  <c r="AO287" i="5"/>
  <c r="AP287" i="5" s="1"/>
  <c r="AO288" i="5"/>
  <c r="AP288" i="5" s="1"/>
  <c r="AO289" i="5"/>
  <c r="AP289" i="5" s="1"/>
  <c r="AO290" i="5"/>
  <c r="AO291" i="5"/>
  <c r="AP291" i="5" s="1"/>
  <c r="AO292" i="5"/>
  <c r="AP292" i="5" s="1"/>
  <c r="AO293" i="5"/>
  <c r="AP293" i="5" s="1"/>
  <c r="AO294" i="5"/>
  <c r="AO295" i="5"/>
  <c r="AP295" i="5" s="1"/>
  <c r="AO296" i="5"/>
  <c r="AP296" i="5" s="1"/>
  <c r="AO297" i="5"/>
  <c r="AP297" i="5" s="1"/>
  <c r="AO298" i="5"/>
  <c r="AO299" i="5"/>
  <c r="AP299" i="5" s="1"/>
  <c r="AO300" i="5"/>
  <c r="AO301" i="5"/>
  <c r="AP301" i="5" s="1"/>
  <c r="AO302" i="5"/>
  <c r="AO303" i="5"/>
  <c r="AP303" i="5" s="1"/>
  <c r="AO304" i="5"/>
  <c r="AP304" i="5" s="1"/>
  <c r="AO305" i="5"/>
  <c r="AP305" i="5" s="1"/>
  <c r="AO306" i="5"/>
  <c r="AO307" i="5"/>
  <c r="AP307" i="5" s="1"/>
  <c r="AO308" i="5"/>
  <c r="AO309" i="5"/>
  <c r="AP309" i="5" s="1"/>
  <c r="AO310" i="5"/>
  <c r="AO311" i="5"/>
  <c r="AP311" i="5" s="1"/>
  <c r="AO312" i="5"/>
  <c r="AP312" i="5" s="1"/>
  <c r="AO313" i="5"/>
  <c r="AP313" i="5" s="1"/>
  <c r="AO314" i="5"/>
  <c r="AO315" i="5"/>
  <c r="AP315" i="5" s="1"/>
  <c r="AO316" i="5"/>
  <c r="AO317" i="5"/>
  <c r="AO318" i="5"/>
  <c r="AO319" i="5"/>
  <c r="AP319" i="5" s="1"/>
  <c r="AO320" i="5"/>
  <c r="AP320" i="5" s="1"/>
  <c r="AO321" i="5"/>
  <c r="AP321" i="5" s="1"/>
  <c r="AO322" i="5"/>
  <c r="AO323" i="5"/>
  <c r="AP323" i="5" s="1"/>
  <c r="AO324" i="5"/>
  <c r="AP324" i="5" s="1"/>
  <c r="AO325" i="5"/>
  <c r="AP325" i="5" s="1"/>
  <c r="AO326" i="5"/>
  <c r="AO327" i="5"/>
  <c r="AO328" i="5"/>
  <c r="AP328" i="5" s="1"/>
  <c r="AO329" i="5"/>
  <c r="AP329" i="5" s="1"/>
  <c r="AO330" i="5"/>
  <c r="AO331" i="5"/>
  <c r="AP331" i="5" s="1"/>
  <c r="AO332" i="5"/>
  <c r="AO333" i="5"/>
  <c r="AP333" i="5" s="1"/>
  <c r="AO334" i="5"/>
  <c r="AO335" i="5"/>
  <c r="AP335" i="5" s="1"/>
  <c r="AO336" i="5"/>
  <c r="AO337" i="5"/>
  <c r="AP337" i="5" s="1"/>
  <c r="AO338" i="5"/>
  <c r="AO339" i="5"/>
  <c r="AP339" i="5" s="1"/>
  <c r="AO340" i="5"/>
  <c r="AO341" i="5"/>
  <c r="AP341" i="5" s="1"/>
  <c r="AO342" i="5"/>
  <c r="AO343" i="5"/>
  <c r="AP343" i="5" s="1"/>
  <c r="AO344" i="5"/>
  <c r="AP344" i="5" s="1"/>
  <c r="AO345" i="5"/>
  <c r="AP345" i="5" s="1"/>
  <c r="AO346" i="5"/>
  <c r="AO347" i="5"/>
  <c r="AP347" i="5" s="1"/>
  <c r="AO348" i="5"/>
  <c r="AP348" i="5" s="1"/>
  <c r="AO349" i="5"/>
  <c r="AP349" i="5" s="1"/>
  <c r="AO350" i="5"/>
  <c r="AO351" i="5"/>
  <c r="AP351" i="5" s="1"/>
  <c r="AO352" i="5"/>
  <c r="AO353" i="5"/>
  <c r="AP353" i="5" s="1"/>
  <c r="AO354" i="5"/>
  <c r="AO355" i="5"/>
  <c r="AP355" i="5" s="1"/>
  <c r="AO356" i="5"/>
  <c r="AO357" i="5"/>
  <c r="AP357" i="5" s="1"/>
  <c r="AO358" i="5"/>
  <c r="AO359" i="5"/>
  <c r="AP359" i="5" s="1"/>
  <c r="AO360" i="5"/>
  <c r="AO361" i="5"/>
  <c r="AP361" i="5" s="1"/>
  <c r="AO362" i="5"/>
  <c r="AO363" i="5"/>
  <c r="AP363" i="5" s="1"/>
  <c r="AO364" i="5"/>
  <c r="AO365" i="5"/>
  <c r="AP365" i="5" s="1"/>
  <c r="AO366" i="5"/>
  <c r="AO367" i="5"/>
  <c r="AP367" i="5" s="1"/>
  <c r="AO368" i="5"/>
  <c r="AO369" i="5"/>
  <c r="AP369" i="5" s="1"/>
  <c r="AO370" i="5"/>
  <c r="AO371" i="5"/>
  <c r="AP371" i="5" s="1"/>
  <c r="AO372" i="5"/>
  <c r="AO373" i="5"/>
  <c r="AP373" i="5" s="1"/>
  <c r="AO374" i="5"/>
  <c r="AO375" i="5"/>
  <c r="AP375" i="5" s="1"/>
  <c r="AO376" i="5"/>
  <c r="AP376" i="5" s="1"/>
  <c r="AO377" i="5"/>
  <c r="AP377" i="5" s="1"/>
  <c r="AO378" i="5"/>
  <c r="AO379" i="5"/>
  <c r="AP379" i="5" s="1"/>
  <c r="AO380" i="5"/>
  <c r="AP380" i="5" s="1"/>
  <c r="AO381" i="5"/>
  <c r="AO382" i="5"/>
  <c r="AO383" i="5"/>
  <c r="AP383" i="5" s="1"/>
  <c r="AO384" i="5"/>
  <c r="AO385" i="5"/>
  <c r="AP385" i="5" s="1"/>
  <c r="AO386" i="5"/>
  <c r="AO387" i="5"/>
  <c r="AP387" i="5" s="1"/>
  <c r="AO388" i="5"/>
  <c r="AO389" i="5"/>
  <c r="AP389" i="5" s="1"/>
  <c r="AO390" i="5"/>
  <c r="AO391" i="5"/>
  <c r="AP391" i="5" s="1"/>
  <c r="AO392" i="5"/>
  <c r="AO393" i="5"/>
  <c r="AP393" i="5" s="1"/>
  <c r="AO394" i="5"/>
  <c r="AO395" i="5"/>
  <c r="AP395" i="5" s="1"/>
  <c r="AO396" i="5"/>
  <c r="AO397" i="5"/>
  <c r="AP397" i="5" s="1"/>
  <c r="AO398" i="5"/>
  <c r="AO399" i="5"/>
  <c r="AP399" i="5" s="1"/>
  <c r="AO400" i="5"/>
  <c r="AO401" i="5"/>
  <c r="AP401" i="5" s="1"/>
  <c r="AO402" i="5"/>
  <c r="AO403" i="5"/>
  <c r="AP403" i="5" s="1"/>
  <c r="AO404" i="5"/>
  <c r="AP404" i="5" s="1"/>
  <c r="AO405" i="5"/>
  <c r="AP405" i="5" s="1"/>
  <c r="AO406" i="5"/>
  <c r="AO407" i="5"/>
  <c r="AP407" i="5" s="1"/>
  <c r="AO408" i="5"/>
  <c r="AP408" i="5" s="1"/>
  <c r="AO409" i="5"/>
  <c r="AP409" i="5" s="1"/>
  <c r="AO410" i="5"/>
  <c r="AO411" i="5"/>
  <c r="AP411" i="5" s="1"/>
  <c r="AO412" i="5"/>
  <c r="AO413" i="5"/>
  <c r="AP413" i="5" s="1"/>
  <c r="AO414" i="5"/>
  <c r="AO415" i="5"/>
  <c r="AP415" i="5" s="1"/>
  <c r="AO416" i="5"/>
  <c r="AO417" i="5"/>
  <c r="AP417" i="5" s="1"/>
  <c r="AO418" i="5"/>
  <c r="AO419" i="5"/>
  <c r="AP419" i="5" s="1"/>
  <c r="AO420" i="5"/>
  <c r="AO421" i="5"/>
  <c r="AP421" i="5" s="1"/>
  <c r="AO422" i="5"/>
  <c r="AO423" i="5"/>
  <c r="AP423" i="5" s="1"/>
  <c r="AO424" i="5"/>
  <c r="AO425" i="5"/>
  <c r="AP425" i="5" s="1"/>
  <c r="AO426" i="5"/>
  <c r="AO427" i="5"/>
  <c r="AP427" i="5" s="1"/>
  <c r="AO428" i="5"/>
  <c r="AO429" i="5"/>
  <c r="AP429" i="5" s="1"/>
  <c r="AO430" i="5"/>
  <c r="AO431" i="5"/>
  <c r="AP431" i="5" s="1"/>
  <c r="AO432" i="5"/>
  <c r="AO433" i="5"/>
  <c r="AP433" i="5" s="1"/>
  <c r="AO434" i="5"/>
  <c r="AO435" i="5"/>
  <c r="AP435" i="5" s="1"/>
  <c r="AO436" i="5"/>
  <c r="AP436" i="5" s="1"/>
  <c r="AO437" i="5"/>
  <c r="AP437" i="5" s="1"/>
  <c r="AO438" i="5"/>
  <c r="AO439" i="5"/>
  <c r="AP439" i="5" s="1"/>
  <c r="AO440" i="5"/>
  <c r="AP440" i="5" s="1"/>
  <c r="AO441" i="5"/>
  <c r="AP441" i="5" s="1"/>
  <c r="AO442" i="5"/>
  <c r="AO443" i="5"/>
  <c r="AP443" i="5" s="1"/>
  <c r="AO444" i="5"/>
  <c r="AO445" i="5"/>
  <c r="AP445" i="5" s="1"/>
  <c r="AO446" i="5"/>
  <c r="AO447" i="5"/>
  <c r="AP447" i="5" s="1"/>
  <c r="AO448" i="5"/>
  <c r="AO449" i="5"/>
  <c r="AP449" i="5" s="1"/>
  <c r="AO450" i="5"/>
  <c r="AO451" i="5"/>
  <c r="AP451" i="5" s="1"/>
  <c r="AO452" i="5"/>
  <c r="AO453" i="5"/>
  <c r="AP453" i="5" s="1"/>
  <c r="AO454" i="5"/>
  <c r="AO455" i="5"/>
  <c r="AP455" i="5" s="1"/>
  <c r="AO456" i="5"/>
  <c r="AO457" i="5"/>
  <c r="AP457" i="5" s="1"/>
  <c r="AO458" i="5"/>
  <c r="AO459" i="5"/>
  <c r="AP459" i="5" s="1"/>
  <c r="AO460" i="5"/>
  <c r="AO461" i="5"/>
  <c r="AP461" i="5" s="1"/>
  <c r="AO462" i="5"/>
  <c r="AO463" i="5"/>
  <c r="AP463" i="5" s="1"/>
  <c r="AO464" i="5"/>
  <c r="AO465" i="5"/>
  <c r="AP465" i="5" s="1"/>
  <c r="AO466" i="5"/>
  <c r="AO467" i="5"/>
  <c r="AP467" i="5" s="1"/>
  <c r="AO468" i="5"/>
  <c r="AP468" i="5" s="1"/>
  <c r="AO469" i="5"/>
  <c r="AP469" i="5" s="1"/>
  <c r="AO470" i="5"/>
  <c r="AO471" i="5"/>
  <c r="AP471" i="5" s="1"/>
  <c r="AO472" i="5"/>
  <c r="AP472" i="5" s="1"/>
  <c r="AO473" i="5"/>
  <c r="AP473" i="5" s="1"/>
  <c r="AO474" i="5"/>
  <c r="AO475" i="5"/>
  <c r="AP475" i="5" s="1"/>
  <c r="AO476" i="5"/>
  <c r="AO477" i="5"/>
  <c r="AP477" i="5" s="1"/>
  <c r="AO478" i="5"/>
  <c r="AO479" i="5"/>
  <c r="AP479" i="5" s="1"/>
  <c r="AO480" i="5"/>
  <c r="AO481" i="5"/>
  <c r="AP481" i="5" s="1"/>
  <c r="AO482" i="5"/>
  <c r="AO483" i="5"/>
  <c r="AP483" i="5" s="1"/>
  <c r="AO484" i="5"/>
  <c r="AO485" i="5"/>
  <c r="AP485" i="5" s="1"/>
  <c r="AO486" i="5"/>
  <c r="AO487" i="5"/>
  <c r="AP487" i="5" s="1"/>
  <c r="AO488" i="5"/>
  <c r="AO489" i="5"/>
  <c r="AP489" i="5" s="1"/>
  <c r="AO490" i="5"/>
  <c r="AO491" i="5"/>
  <c r="AP491" i="5" s="1"/>
  <c r="AO492" i="5"/>
  <c r="AO493" i="5"/>
  <c r="AP493" i="5" s="1"/>
  <c r="AO494" i="5"/>
  <c r="AO495" i="5"/>
  <c r="AP495" i="5" s="1"/>
  <c r="AO496" i="5"/>
  <c r="AO497" i="5"/>
  <c r="AP497" i="5" s="1"/>
  <c r="AO498" i="5"/>
  <c r="AO499" i="5"/>
  <c r="AP499" i="5" s="1"/>
  <c r="AO500" i="5"/>
  <c r="AO501" i="5"/>
  <c r="AP501" i="5" s="1"/>
  <c r="AO502" i="5"/>
  <c r="AO503" i="5"/>
  <c r="AP503" i="5" s="1"/>
  <c r="AO504" i="5"/>
  <c r="AP504" i="5" s="1"/>
  <c r="AO505" i="5"/>
  <c r="AP505" i="5" s="1"/>
  <c r="AO506" i="5"/>
  <c r="AO507" i="5"/>
  <c r="AP507" i="5" s="1"/>
  <c r="AO508" i="5"/>
  <c r="AP508" i="5" s="1"/>
  <c r="AO509" i="5"/>
  <c r="AO510" i="5"/>
  <c r="AO511" i="5"/>
  <c r="AP511" i="5" s="1"/>
  <c r="AO512" i="5"/>
  <c r="AP512" i="5" s="1"/>
  <c r="AO513" i="5"/>
  <c r="AP513" i="5" s="1"/>
  <c r="AO514" i="5"/>
  <c r="AO515" i="5"/>
  <c r="AP515" i="5" s="1"/>
  <c r="AO516" i="5"/>
  <c r="AP516" i="5" s="1"/>
  <c r="AO517" i="5"/>
  <c r="AP517" i="5" s="1"/>
  <c r="AO518" i="5"/>
  <c r="AO519" i="5"/>
  <c r="AP519" i="5" s="1"/>
  <c r="AO520" i="5"/>
  <c r="AP520" i="5" s="1"/>
  <c r="AO521" i="5"/>
  <c r="AP521" i="5" s="1"/>
  <c r="AO522" i="5"/>
  <c r="AO523" i="5"/>
  <c r="AP523" i="5" s="1"/>
  <c r="AO524" i="5"/>
  <c r="AP524" i="5" s="1"/>
  <c r="AO525" i="5"/>
  <c r="AP525" i="5" s="1"/>
  <c r="AO526" i="5"/>
  <c r="AO527" i="5"/>
  <c r="AP527" i="5" s="1"/>
  <c r="AO528" i="5"/>
  <c r="AP528" i="5" s="1"/>
  <c r="AO529" i="5"/>
  <c r="AP529" i="5" s="1"/>
  <c r="AO530" i="5"/>
  <c r="AO531" i="5"/>
  <c r="AP531" i="5" s="1"/>
  <c r="AO532" i="5"/>
  <c r="AP532" i="5" s="1"/>
  <c r="AO533" i="5"/>
  <c r="AP533" i="5" s="1"/>
  <c r="AO534" i="5"/>
  <c r="AO535" i="5"/>
  <c r="AP535" i="5" s="1"/>
  <c r="AO536" i="5"/>
  <c r="AP536" i="5" s="1"/>
  <c r="AO537" i="5"/>
  <c r="AP537" i="5" s="1"/>
  <c r="AO538" i="5"/>
  <c r="AO539" i="5"/>
  <c r="AP539" i="5" s="1"/>
  <c r="AO540" i="5"/>
  <c r="AP540" i="5" s="1"/>
  <c r="AO541" i="5"/>
  <c r="AO542" i="5"/>
  <c r="AO543" i="5"/>
  <c r="AP543" i="5" s="1"/>
  <c r="AO544" i="5"/>
  <c r="AP544" i="5" s="1"/>
  <c r="AO545" i="5"/>
  <c r="AP545" i="5" s="1"/>
  <c r="AO546" i="5"/>
  <c r="AO547" i="5"/>
  <c r="AP547" i="5" s="1"/>
  <c r="AO548" i="5"/>
  <c r="AP548" i="5" s="1"/>
  <c r="AO549" i="5"/>
  <c r="AP549" i="5" s="1"/>
  <c r="AO550" i="5"/>
  <c r="AO551" i="5"/>
  <c r="AO552" i="5"/>
  <c r="AP552" i="5" s="1"/>
  <c r="AO553" i="5"/>
  <c r="AP553" i="5" s="1"/>
  <c r="AO554" i="5"/>
  <c r="AO555" i="5"/>
  <c r="AP555" i="5" s="1"/>
  <c r="AO556" i="5"/>
  <c r="AP556" i="5" s="1"/>
  <c r="AO557" i="5"/>
  <c r="AP557" i="5" s="1"/>
  <c r="AO558" i="5"/>
  <c r="AO559" i="5"/>
  <c r="AP559" i="5" s="1"/>
  <c r="AO560" i="5"/>
  <c r="AO561" i="5"/>
  <c r="AP561" i="5" s="1"/>
  <c r="AO562" i="5"/>
  <c r="AO563" i="5"/>
  <c r="AP563" i="5" s="1"/>
  <c r="AO564" i="5"/>
  <c r="AO565" i="5"/>
  <c r="AP565" i="5" s="1"/>
  <c r="AO566" i="5"/>
  <c r="AO567" i="5"/>
  <c r="AO568" i="5"/>
  <c r="AP568" i="5" s="1"/>
  <c r="AO569" i="5"/>
  <c r="AP569" i="5" s="1"/>
  <c r="AO570" i="5"/>
  <c r="AO571" i="5"/>
  <c r="AP571" i="5" s="1"/>
  <c r="AO572" i="5"/>
  <c r="AP572" i="5" s="1"/>
  <c r="AO573" i="5"/>
  <c r="AP573" i="5" s="1"/>
  <c r="AO574" i="5"/>
  <c r="AO575" i="5"/>
  <c r="AP575" i="5" s="1"/>
  <c r="AO576" i="5"/>
  <c r="AP576" i="5" s="1"/>
  <c r="AO577" i="5"/>
  <c r="AP577" i="5" s="1"/>
  <c r="AO578" i="5"/>
  <c r="AO579" i="5"/>
  <c r="AP579" i="5" s="1"/>
  <c r="AO580" i="5"/>
  <c r="AP580" i="5" s="1"/>
  <c r="AO581" i="5"/>
  <c r="AP581" i="5" s="1"/>
  <c r="AO582" i="5"/>
  <c r="AO583" i="5"/>
  <c r="AP583" i="5" s="1"/>
  <c r="AO584" i="5"/>
  <c r="AP584" i="5" s="1"/>
  <c r="AO585" i="5"/>
  <c r="AP585" i="5" s="1"/>
  <c r="AO586" i="5"/>
  <c r="AO587" i="5"/>
  <c r="AP587" i="5" s="1"/>
  <c r="AO588" i="5"/>
  <c r="AP588" i="5" s="1"/>
  <c r="AO589" i="5"/>
  <c r="AP589" i="5" s="1"/>
  <c r="AO590" i="5"/>
  <c r="AO591" i="5"/>
  <c r="AP591" i="5" s="1"/>
  <c r="AO592" i="5"/>
  <c r="AP592" i="5" s="1"/>
  <c r="AO593" i="5"/>
  <c r="AP593" i="5" s="1"/>
  <c r="AO594" i="5"/>
  <c r="AO595" i="5"/>
  <c r="AP595" i="5" s="1"/>
  <c r="AO596" i="5"/>
  <c r="AP596" i="5" s="1"/>
  <c r="AO597" i="5"/>
  <c r="AP597" i="5" s="1"/>
  <c r="AO598" i="5"/>
  <c r="AO599" i="5"/>
  <c r="AP599" i="5" s="1"/>
  <c r="AO600" i="5"/>
  <c r="AP600" i="5" s="1"/>
  <c r="AO601" i="5"/>
  <c r="AP601" i="5" s="1"/>
  <c r="AO602" i="5"/>
  <c r="AO603" i="5"/>
  <c r="AP603" i="5" s="1"/>
  <c r="AO604" i="5"/>
  <c r="AP604" i="5" s="1"/>
  <c r="AO605" i="5"/>
  <c r="AP605" i="5" s="1"/>
  <c r="AO606" i="5"/>
  <c r="AO607" i="5"/>
  <c r="AP607" i="5" s="1"/>
  <c r="AO608" i="5"/>
  <c r="AP608" i="5" s="1"/>
  <c r="AO609" i="5"/>
  <c r="AP609" i="5" s="1"/>
  <c r="AO610" i="5"/>
  <c r="AO611" i="5"/>
  <c r="AP611" i="5" s="1"/>
  <c r="AO612" i="5"/>
  <c r="AP612" i="5" s="1"/>
  <c r="AO613" i="5"/>
  <c r="AP613" i="5" s="1"/>
  <c r="AO614" i="5"/>
  <c r="AO615" i="5"/>
  <c r="AP615" i="5" s="1"/>
  <c r="AO616" i="5"/>
  <c r="AP616" i="5" s="1"/>
  <c r="AO617" i="5"/>
  <c r="AP617" i="5" s="1"/>
  <c r="AO618" i="5"/>
  <c r="AO619" i="5"/>
  <c r="AP619" i="5" s="1"/>
  <c r="AO620" i="5"/>
  <c r="AO621" i="5"/>
  <c r="AP621" i="5" s="1"/>
  <c r="AO622" i="5"/>
  <c r="AO623" i="5"/>
  <c r="AP623" i="5" s="1"/>
  <c r="AO624" i="5"/>
  <c r="AO625" i="5"/>
  <c r="AO626" i="5"/>
  <c r="AO627" i="5"/>
  <c r="AP627" i="5" s="1"/>
  <c r="AO628" i="5"/>
  <c r="AP628" i="5" s="1"/>
  <c r="AO629" i="5"/>
  <c r="AP629" i="5" s="1"/>
  <c r="AO630" i="5"/>
  <c r="AO631" i="5"/>
  <c r="AP631" i="5" s="1"/>
  <c r="AO632" i="5"/>
  <c r="AP632" i="5" s="1"/>
  <c r="AO633" i="5"/>
  <c r="AP633" i="5" s="1"/>
  <c r="AO634" i="5"/>
  <c r="AO635" i="5"/>
  <c r="AP635" i="5" s="1"/>
  <c r="AO636" i="5"/>
  <c r="AO637" i="5"/>
  <c r="AO638" i="5"/>
  <c r="AO639" i="5"/>
  <c r="AP639" i="5" s="1"/>
  <c r="AO640" i="5"/>
  <c r="AO641" i="5"/>
  <c r="AP641" i="5" s="1"/>
  <c r="AO642" i="5"/>
  <c r="AO643" i="5"/>
  <c r="AP643" i="5" s="1"/>
  <c r="AO644" i="5"/>
  <c r="AO645" i="5"/>
  <c r="AP645" i="5" s="1"/>
  <c r="AO646" i="5"/>
  <c r="AO647" i="5"/>
  <c r="AP647" i="5" s="1"/>
  <c r="AO648" i="5"/>
  <c r="AO649" i="5"/>
  <c r="AP649" i="5" s="1"/>
  <c r="AO650" i="5"/>
  <c r="AO651" i="5"/>
  <c r="AP651" i="5" s="1"/>
  <c r="AO652" i="5"/>
  <c r="AO653" i="5"/>
  <c r="AP653" i="5" s="1"/>
  <c r="AO654" i="5"/>
  <c r="AO655" i="5"/>
  <c r="AP655" i="5" s="1"/>
  <c r="AO656" i="5"/>
  <c r="AO657" i="5"/>
  <c r="AP657" i="5" s="1"/>
  <c r="AO658" i="5"/>
  <c r="AO659" i="5"/>
  <c r="AO660" i="5"/>
  <c r="AP660" i="5" s="1"/>
  <c r="AO661" i="5"/>
  <c r="AP661" i="5" s="1"/>
  <c r="AO662" i="5"/>
  <c r="AO663" i="5"/>
  <c r="AP663" i="5" s="1"/>
  <c r="AO664" i="5"/>
  <c r="AP664" i="5" s="1"/>
  <c r="AO665" i="5"/>
  <c r="AP665" i="5" s="1"/>
  <c r="AO666" i="5"/>
  <c r="AO667" i="5"/>
  <c r="AP667" i="5" s="1"/>
  <c r="AO668" i="5"/>
  <c r="AO669" i="5"/>
  <c r="AP669" i="5" s="1"/>
  <c r="AO670" i="5"/>
  <c r="AO671" i="5"/>
  <c r="AP671" i="5" s="1"/>
  <c r="AO672" i="5"/>
  <c r="AP672" i="5" s="1"/>
  <c r="AO673" i="5"/>
  <c r="AP673" i="5" s="1"/>
  <c r="AO674" i="5"/>
  <c r="AO675" i="5"/>
  <c r="AO676" i="5"/>
  <c r="AO677" i="5"/>
  <c r="AP677" i="5" s="1"/>
  <c r="AO678" i="5"/>
  <c r="AO679" i="5"/>
  <c r="AP679" i="5" s="1"/>
  <c r="AO680" i="5"/>
  <c r="AO681" i="5"/>
  <c r="AP681" i="5" s="1"/>
  <c r="AO682" i="5"/>
  <c r="AO683" i="5"/>
  <c r="AP683" i="5" s="1"/>
  <c r="AO684" i="5"/>
  <c r="AO685" i="5"/>
  <c r="AP685" i="5" s="1"/>
  <c r="AO686" i="5"/>
  <c r="AO687" i="5"/>
  <c r="AP687" i="5" s="1"/>
  <c r="AO688" i="5"/>
  <c r="AO689" i="5"/>
  <c r="AP689" i="5" s="1"/>
  <c r="AO690" i="5"/>
  <c r="AO691" i="5"/>
  <c r="AP691" i="5" s="1"/>
  <c r="AO692" i="5"/>
  <c r="AP692" i="5" s="1"/>
  <c r="AO693" i="5"/>
  <c r="AP693" i="5" s="1"/>
  <c r="AO694" i="5"/>
  <c r="AO695" i="5"/>
  <c r="AP695" i="5" s="1"/>
  <c r="AO696" i="5"/>
  <c r="AP696" i="5" s="1"/>
  <c r="AO697" i="5"/>
  <c r="AP697" i="5" s="1"/>
  <c r="AO698" i="5"/>
  <c r="AO699" i="5"/>
  <c r="AP699" i="5" s="1"/>
  <c r="AO700" i="5"/>
  <c r="AO701" i="5"/>
  <c r="AP701" i="5" s="1"/>
  <c r="AO702" i="5"/>
  <c r="AO703" i="5"/>
  <c r="AP703" i="5" s="1"/>
  <c r="AO704" i="5"/>
  <c r="AO705" i="5"/>
  <c r="AO706" i="5"/>
  <c r="AO707" i="5"/>
  <c r="AP707" i="5" s="1"/>
  <c r="AO708" i="5"/>
  <c r="AO709" i="5"/>
  <c r="AP709" i="5" s="1"/>
  <c r="AO710" i="5"/>
  <c r="AO711" i="5"/>
  <c r="AP711" i="5" s="1"/>
  <c r="AO712" i="5"/>
  <c r="AO713" i="5"/>
  <c r="AP713" i="5" s="1"/>
  <c r="AO714" i="5"/>
  <c r="AO715" i="5"/>
  <c r="AP715" i="5" s="1"/>
  <c r="AO716" i="5"/>
  <c r="AO717" i="5"/>
  <c r="AP717" i="5" s="1"/>
  <c r="AO718" i="5"/>
  <c r="AP718" i="5" s="1"/>
  <c r="AO719" i="5"/>
  <c r="AP719" i="5" s="1"/>
  <c r="AO720" i="5"/>
  <c r="AO721" i="5"/>
  <c r="AP721" i="5" s="1"/>
  <c r="AO722" i="5"/>
  <c r="AP722" i="5" s="1"/>
  <c r="AO723" i="5"/>
  <c r="AO724" i="5"/>
  <c r="AP724" i="5" s="1"/>
  <c r="AO725" i="5"/>
  <c r="AP725" i="5" s="1"/>
  <c r="AO726" i="5"/>
  <c r="AP726" i="5" s="1"/>
  <c r="AO727" i="5"/>
  <c r="AP727" i="5" s="1"/>
  <c r="AO728" i="5"/>
  <c r="AP728" i="5" s="1"/>
  <c r="AO729" i="5"/>
  <c r="AP729" i="5" s="1"/>
  <c r="AO730" i="5"/>
  <c r="AO731" i="5"/>
  <c r="AP731" i="5" s="1"/>
  <c r="AO732" i="5"/>
  <c r="AO733" i="5"/>
  <c r="AP733" i="5" s="1"/>
  <c r="AO734" i="5"/>
  <c r="AP734" i="5" s="1"/>
  <c r="AO735" i="5"/>
  <c r="AP735" i="5" s="1"/>
  <c r="AO736" i="5"/>
  <c r="AO737" i="5"/>
  <c r="AP737" i="5" s="1"/>
  <c r="AO738" i="5"/>
  <c r="AP738" i="5" s="1"/>
  <c r="AO739" i="5"/>
  <c r="AO740" i="5"/>
  <c r="AO741" i="5"/>
  <c r="AP741" i="5" s="1"/>
  <c r="AO742" i="5"/>
  <c r="AP742" i="5" s="1"/>
  <c r="AO743" i="5"/>
  <c r="AP743" i="5" s="1"/>
  <c r="AO744" i="5"/>
  <c r="AO745" i="5"/>
  <c r="AP745" i="5" s="1"/>
  <c r="AO746" i="5"/>
  <c r="AP746" i="5" s="1"/>
  <c r="AO747" i="5"/>
  <c r="AP747" i="5" s="1"/>
  <c r="AO748" i="5"/>
  <c r="AO749" i="5"/>
  <c r="AP749" i="5" s="1"/>
  <c r="AO750" i="5"/>
  <c r="AO751" i="5"/>
  <c r="AP751" i="5" s="1"/>
  <c r="AO752" i="5"/>
  <c r="AO753" i="5"/>
  <c r="AP753" i="5" s="1"/>
  <c r="AO754" i="5"/>
  <c r="AO755" i="5"/>
  <c r="AP755" i="5" s="1"/>
  <c r="AO756" i="5"/>
  <c r="AP756" i="5" s="1"/>
  <c r="AO757" i="5"/>
  <c r="AP757" i="5" s="1"/>
  <c r="AO758" i="5"/>
  <c r="AO759" i="5"/>
  <c r="AP759" i="5" s="1"/>
  <c r="AO760" i="5"/>
  <c r="AP760" i="5" s="1"/>
  <c r="AO761" i="5"/>
  <c r="AP761" i="5" s="1"/>
  <c r="AO762" i="5"/>
  <c r="AP762" i="5" s="1"/>
  <c r="AO763" i="5"/>
  <c r="AP763" i="5" s="1"/>
  <c r="AO764" i="5"/>
  <c r="AO765" i="5"/>
  <c r="AP765" i="5" s="1"/>
  <c r="AO766" i="5"/>
  <c r="AO767" i="5"/>
  <c r="AP767" i="5" s="1"/>
  <c r="AO768" i="5"/>
  <c r="AO769" i="5"/>
  <c r="AP769" i="5" s="1"/>
  <c r="AO770" i="5"/>
  <c r="AO771" i="5"/>
  <c r="AP771" i="5" s="1"/>
  <c r="AO772" i="5"/>
  <c r="AO773" i="5"/>
  <c r="AP773" i="5" s="1"/>
  <c r="AO774" i="5"/>
  <c r="AO775" i="5"/>
  <c r="AP775" i="5" s="1"/>
  <c r="AO776" i="5"/>
  <c r="AO777" i="5"/>
  <c r="AP777" i="5" s="1"/>
  <c r="AO778" i="5"/>
  <c r="AO779" i="5"/>
  <c r="AP779" i="5" s="1"/>
  <c r="AO780" i="5"/>
  <c r="AO781" i="5"/>
  <c r="AP781" i="5" s="1"/>
  <c r="AO782" i="5"/>
  <c r="AP782" i="5" s="1"/>
  <c r="AO783" i="5"/>
  <c r="AP783" i="5" s="1"/>
  <c r="AO784" i="5"/>
  <c r="AO785" i="5"/>
  <c r="AP785" i="5" s="1"/>
  <c r="AO786" i="5"/>
  <c r="AP786" i="5" s="1"/>
  <c r="AO787" i="5"/>
  <c r="AP787" i="5" s="1"/>
  <c r="AO788" i="5"/>
  <c r="AP788" i="5" s="1"/>
  <c r="AO789" i="5"/>
  <c r="AP789" i="5" s="1"/>
  <c r="AO790" i="5"/>
  <c r="AP790" i="5" s="1"/>
  <c r="AO791" i="5"/>
  <c r="AP791" i="5" s="1"/>
  <c r="AO792" i="5"/>
  <c r="AO793" i="5"/>
  <c r="AP793" i="5" s="1"/>
  <c r="AO794" i="5"/>
  <c r="AP794" i="5" s="1"/>
  <c r="AO795" i="5"/>
  <c r="AP795" i="5" s="1"/>
  <c r="AO796" i="5"/>
  <c r="AP796" i="5" s="1"/>
  <c r="AO797" i="5"/>
  <c r="AP797" i="5" s="1"/>
  <c r="AO798" i="5"/>
  <c r="AP798" i="5" s="1"/>
  <c r="AO799" i="5"/>
  <c r="AP799" i="5" s="1"/>
  <c r="AO800" i="5"/>
  <c r="AP800" i="5" s="1"/>
  <c r="AO801" i="5"/>
  <c r="AP801" i="5" s="1"/>
  <c r="AO802" i="5"/>
  <c r="AP802" i="5" s="1"/>
  <c r="AO803" i="5"/>
  <c r="AP803" i="5" s="1"/>
  <c r="AO804" i="5"/>
  <c r="AP804" i="5" s="1"/>
  <c r="AO805" i="5"/>
  <c r="AP805" i="5" s="1"/>
  <c r="AO806" i="5"/>
  <c r="AP806" i="5" s="1"/>
  <c r="AO807" i="5"/>
  <c r="AP807" i="5" s="1"/>
  <c r="AO808" i="5"/>
  <c r="AP808" i="5" s="1"/>
  <c r="AO809" i="5"/>
  <c r="AP809" i="5" s="1"/>
  <c r="AO810" i="5"/>
  <c r="AO811" i="5"/>
  <c r="AP811" i="5" s="1"/>
  <c r="AO812" i="5"/>
  <c r="AP812" i="5" s="1"/>
  <c r="AO813" i="5"/>
  <c r="AP813" i="5" s="1"/>
  <c r="AO814" i="5"/>
  <c r="AO815" i="5"/>
  <c r="AP815" i="5" s="1"/>
  <c r="AO816" i="5"/>
  <c r="AO817" i="5"/>
  <c r="AP817" i="5" s="1"/>
  <c r="AO818" i="5"/>
  <c r="AO819" i="5"/>
  <c r="AP819" i="5" s="1"/>
  <c r="AO820" i="5"/>
  <c r="AP820" i="5" s="1"/>
  <c r="AO821" i="5"/>
  <c r="AP821" i="5" s="1"/>
  <c r="AO822" i="5"/>
  <c r="AO823" i="5"/>
  <c r="AP823" i="5" s="1"/>
  <c r="AO824" i="5"/>
  <c r="AO825" i="5"/>
  <c r="AP825" i="5" s="1"/>
  <c r="AO826" i="5"/>
  <c r="AO827" i="5"/>
  <c r="AP827" i="5" s="1"/>
  <c r="AO828" i="5"/>
  <c r="AP828" i="5" s="1"/>
  <c r="AO829" i="5"/>
  <c r="AP829" i="5" s="1"/>
  <c r="AO830" i="5"/>
  <c r="AO831" i="5"/>
  <c r="AP831" i="5" s="1"/>
  <c r="AO832" i="5"/>
  <c r="AP832" i="5" s="1"/>
  <c r="AO833" i="5"/>
  <c r="AP833" i="5" s="1"/>
  <c r="AO834" i="5"/>
  <c r="AO835" i="5"/>
  <c r="AP835" i="5" s="1"/>
  <c r="AO836" i="5"/>
  <c r="AP836" i="5" s="1"/>
  <c r="AO837" i="5"/>
  <c r="AP837" i="5" s="1"/>
  <c r="AO838" i="5"/>
  <c r="AO839" i="5"/>
  <c r="AP839" i="5" s="1"/>
  <c r="AO840" i="5"/>
  <c r="AP840" i="5" s="1"/>
  <c r="AO841" i="5"/>
  <c r="AP841" i="5" s="1"/>
  <c r="AO842" i="5"/>
  <c r="AO843" i="5"/>
  <c r="AP843" i="5" s="1"/>
  <c r="AO844" i="5"/>
  <c r="AP844" i="5" s="1"/>
  <c r="AO845" i="5"/>
  <c r="AP845" i="5" s="1"/>
  <c r="AO846" i="5"/>
  <c r="AO847" i="5"/>
  <c r="AP847" i="5" s="1"/>
  <c r="AO848" i="5"/>
  <c r="AO849" i="5"/>
  <c r="AP849" i="5" s="1"/>
  <c r="AO850" i="5"/>
  <c r="AO851" i="5"/>
  <c r="AO852" i="5"/>
  <c r="AP852" i="5" s="1"/>
  <c r="AO853" i="5"/>
  <c r="AP853" i="5" s="1"/>
  <c r="AO854" i="5"/>
  <c r="AO855" i="5"/>
  <c r="AP855" i="5" s="1"/>
  <c r="AO856" i="5"/>
  <c r="AO857" i="5"/>
  <c r="AP857" i="5" s="1"/>
  <c r="AO858" i="5"/>
  <c r="AO859" i="5"/>
  <c r="AP859" i="5" s="1"/>
  <c r="AO860" i="5"/>
  <c r="AP860" i="5" s="1"/>
  <c r="AO861" i="5"/>
  <c r="AP861" i="5" s="1"/>
  <c r="AO862" i="5"/>
  <c r="AO863" i="5"/>
  <c r="AP863" i="5" s="1"/>
  <c r="AO864" i="5"/>
  <c r="AP864" i="5" s="1"/>
  <c r="AO865" i="5"/>
  <c r="AP865" i="5" s="1"/>
  <c r="AO866" i="5"/>
  <c r="AO867" i="5"/>
  <c r="AP867" i="5" s="1"/>
  <c r="AO868" i="5"/>
  <c r="AP868" i="5" s="1"/>
  <c r="AO869" i="5"/>
  <c r="AP869" i="5" s="1"/>
  <c r="AO870" i="5"/>
  <c r="AO871" i="5"/>
  <c r="AP871" i="5" s="1"/>
  <c r="AO872" i="5"/>
  <c r="AP872" i="5" s="1"/>
  <c r="AO873" i="5"/>
  <c r="AP873" i="5" s="1"/>
  <c r="AO874" i="5"/>
  <c r="AO875" i="5"/>
  <c r="AP875" i="5" s="1"/>
  <c r="AO876" i="5"/>
  <c r="AP876" i="5" s="1"/>
  <c r="AO877" i="5"/>
  <c r="AP877" i="5" s="1"/>
  <c r="AO878" i="5"/>
  <c r="AO879" i="5"/>
  <c r="AP879" i="5" s="1"/>
  <c r="AO880" i="5"/>
  <c r="AO881" i="5"/>
  <c r="AP881" i="5" s="1"/>
  <c r="AO882" i="5"/>
  <c r="AO883" i="5"/>
  <c r="AP883" i="5" s="1"/>
  <c r="AO884" i="5"/>
  <c r="AP884" i="5" s="1"/>
  <c r="AO885" i="5"/>
  <c r="AP885" i="5" s="1"/>
  <c r="AO886" i="5"/>
  <c r="AO887" i="5"/>
  <c r="AP887" i="5" s="1"/>
  <c r="AO888" i="5"/>
  <c r="AP888" i="5" s="1"/>
  <c r="AO889" i="5"/>
  <c r="AP889" i="5" s="1"/>
  <c r="AO890" i="5"/>
  <c r="AO891" i="5"/>
  <c r="AP891" i="5" s="1"/>
  <c r="AO892" i="5"/>
  <c r="AO893" i="5"/>
  <c r="AP893" i="5" s="1"/>
  <c r="AO894" i="5"/>
  <c r="AO895" i="5"/>
  <c r="AP895" i="5" s="1"/>
  <c r="AO896" i="5"/>
  <c r="AP896" i="5" s="1"/>
  <c r="AO897" i="5"/>
  <c r="AO898" i="5"/>
  <c r="AO899" i="5"/>
  <c r="AP899" i="5" s="1"/>
  <c r="AO900" i="5"/>
  <c r="AO901" i="5"/>
  <c r="AP901" i="5" s="1"/>
  <c r="AO902" i="5"/>
  <c r="AO903" i="5"/>
  <c r="AP903" i="5" s="1"/>
  <c r="AO904" i="5"/>
  <c r="AP904" i="5" s="1"/>
  <c r="AO905" i="5"/>
  <c r="AP905" i="5" s="1"/>
  <c r="AO906" i="5"/>
  <c r="AO907" i="5"/>
  <c r="AP907" i="5" s="1"/>
  <c r="AO908" i="5"/>
  <c r="AO909" i="5"/>
  <c r="AP909" i="5" s="1"/>
  <c r="AO910" i="5"/>
  <c r="AO911" i="5"/>
  <c r="AP911" i="5" s="1"/>
  <c r="AO912" i="5"/>
  <c r="AP912" i="5" s="1"/>
  <c r="AO913" i="5"/>
  <c r="AP913" i="5" s="1"/>
  <c r="AO914" i="5"/>
  <c r="AO915" i="5"/>
  <c r="AP915" i="5" s="1"/>
  <c r="AO916" i="5"/>
  <c r="AO917" i="5"/>
  <c r="AP917" i="5" s="1"/>
  <c r="AO918" i="5"/>
  <c r="AO919" i="5"/>
  <c r="AP919" i="5" s="1"/>
  <c r="AO920" i="5"/>
  <c r="AP920" i="5" s="1"/>
  <c r="AO921" i="5"/>
  <c r="AP921" i="5" s="1"/>
  <c r="AO922" i="5"/>
  <c r="AO923" i="5"/>
  <c r="AP923" i="5" s="1"/>
  <c r="AO924" i="5"/>
  <c r="AO925" i="5"/>
  <c r="AP925" i="5" s="1"/>
  <c r="AO926" i="5"/>
  <c r="AO927" i="5"/>
  <c r="AP927" i="5" s="1"/>
  <c r="AO928" i="5"/>
  <c r="AP928" i="5" s="1"/>
  <c r="AO929" i="5"/>
  <c r="AP929" i="5" s="1"/>
  <c r="AO930" i="5"/>
  <c r="AO931" i="5"/>
  <c r="AP931" i="5" s="1"/>
  <c r="AO932" i="5"/>
  <c r="AO933" i="5"/>
  <c r="AP933" i="5" s="1"/>
  <c r="AO934" i="5"/>
  <c r="AO935" i="5"/>
  <c r="AP935" i="5" s="1"/>
  <c r="AO936" i="5"/>
  <c r="AP936" i="5" s="1"/>
  <c r="AO937" i="5"/>
  <c r="AP937" i="5" s="1"/>
  <c r="AO938" i="5"/>
  <c r="AO939" i="5"/>
  <c r="AP939" i="5" s="1"/>
  <c r="AO940" i="5"/>
  <c r="AP940" i="5" s="1"/>
  <c r="AO941" i="5"/>
  <c r="AP941" i="5" s="1"/>
  <c r="AO942" i="5"/>
  <c r="AO943" i="5"/>
  <c r="AP943" i="5" s="1"/>
  <c r="AO944" i="5"/>
  <c r="AP944" i="5" s="1"/>
  <c r="AO945" i="5"/>
  <c r="AP945" i="5" s="1"/>
  <c r="AO946" i="5"/>
  <c r="AO947" i="5"/>
  <c r="AP947" i="5" s="1"/>
  <c r="AO948" i="5"/>
  <c r="AP948" i="5" s="1"/>
  <c r="AO949" i="5"/>
  <c r="AP949" i="5" s="1"/>
  <c r="AO950" i="5"/>
  <c r="AO951" i="5"/>
  <c r="AP951" i="5" s="1"/>
  <c r="AO952" i="5"/>
  <c r="AP952" i="5" s="1"/>
  <c r="AO953" i="5"/>
  <c r="AP953" i="5" s="1"/>
  <c r="AO954" i="5"/>
  <c r="AO955" i="5"/>
  <c r="AP955" i="5" s="1"/>
  <c r="AO956" i="5"/>
  <c r="AP956" i="5" s="1"/>
  <c r="AO957" i="5"/>
  <c r="AP957" i="5" s="1"/>
  <c r="AO958" i="5"/>
  <c r="AO959" i="5"/>
  <c r="AP959" i="5" s="1"/>
  <c r="AO960" i="5"/>
  <c r="AP960" i="5" s="1"/>
  <c r="AO961" i="5"/>
  <c r="AP961" i="5" s="1"/>
  <c r="AO962" i="5"/>
  <c r="AO963" i="5"/>
  <c r="AP963" i="5" s="1"/>
  <c r="AO964" i="5"/>
  <c r="AO965" i="5"/>
  <c r="AP965" i="5" s="1"/>
  <c r="AO966" i="5"/>
  <c r="AO967" i="5"/>
  <c r="AP967" i="5" s="1"/>
  <c r="AO968" i="5"/>
  <c r="AP968" i="5" s="1"/>
  <c r="AO969" i="5"/>
  <c r="AP969" i="5" s="1"/>
  <c r="AO970" i="5"/>
  <c r="AO971" i="5"/>
  <c r="AP971" i="5" s="1"/>
  <c r="AO972" i="5"/>
  <c r="AO973" i="5"/>
  <c r="AP973" i="5" s="1"/>
  <c r="AO974" i="5"/>
  <c r="AO975" i="5"/>
  <c r="AP975" i="5" s="1"/>
  <c r="AO976" i="5"/>
  <c r="AP976" i="5" s="1"/>
  <c r="AO977" i="5"/>
  <c r="AP977" i="5" s="1"/>
  <c r="AO978" i="5"/>
  <c r="AO979" i="5"/>
  <c r="AP979" i="5" s="1"/>
  <c r="AO980" i="5"/>
  <c r="AP980" i="5" s="1"/>
  <c r="AO981" i="5"/>
  <c r="AP981" i="5" s="1"/>
  <c r="AO982" i="5"/>
  <c r="AO983" i="5"/>
  <c r="AP983" i="5" s="1"/>
  <c r="AO984" i="5"/>
  <c r="AP984" i="5" s="1"/>
  <c r="AO985" i="5"/>
  <c r="AP985" i="5" s="1"/>
  <c r="AO986" i="5"/>
  <c r="AO987" i="5"/>
  <c r="AP987" i="5" s="1"/>
  <c r="AO988" i="5"/>
  <c r="AP988" i="5" s="1"/>
  <c r="AO989" i="5"/>
  <c r="AP989" i="5" s="1"/>
  <c r="AO990" i="5"/>
  <c r="AO991" i="5"/>
  <c r="AP991" i="5" s="1"/>
  <c r="AO992" i="5"/>
  <c r="AP992" i="5" s="1"/>
  <c r="AO993" i="5"/>
  <c r="AP993" i="5" s="1"/>
  <c r="AO994" i="5"/>
  <c r="AO995" i="5"/>
  <c r="AP995" i="5" s="1"/>
  <c r="AO996" i="5"/>
  <c r="AP996" i="5" s="1"/>
  <c r="AO997" i="5"/>
  <c r="AP997" i="5" s="1"/>
  <c r="AO998" i="5"/>
  <c r="AO999" i="5"/>
  <c r="AP999" i="5" s="1"/>
  <c r="AO1000" i="5"/>
  <c r="AP1000" i="5" s="1"/>
  <c r="AO1001" i="5"/>
  <c r="AP1001" i="5" s="1"/>
  <c r="AO1002" i="5"/>
  <c r="AO1003" i="5"/>
  <c r="AP1003" i="5" s="1"/>
  <c r="AO1004" i="5"/>
  <c r="AP1004" i="5" s="1"/>
  <c r="AO1005" i="5"/>
  <c r="AP1005" i="5" s="1"/>
  <c r="AO1006" i="5"/>
  <c r="AO1007" i="5"/>
  <c r="AP1007" i="5" s="1"/>
  <c r="AO1008" i="5"/>
  <c r="AP1008" i="5" s="1"/>
  <c r="AO1009" i="5"/>
  <c r="AP1009" i="5" s="1"/>
  <c r="AO1010" i="5"/>
  <c r="AO1011" i="5"/>
  <c r="AP1011" i="5" s="1"/>
  <c r="AO1012" i="5"/>
  <c r="AP1012" i="5" s="1"/>
  <c r="AO1013" i="5"/>
  <c r="AP1013" i="5" s="1"/>
  <c r="AO1014" i="5"/>
  <c r="AO1015" i="5"/>
  <c r="AP1015" i="5" s="1"/>
  <c r="AO1016" i="5"/>
  <c r="AP1016" i="5" s="1"/>
  <c r="AO1017" i="5"/>
  <c r="AP1017" i="5" s="1"/>
  <c r="AO1018" i="5"/>
  <c r="AO1019" i="5"/>
  <c r="AP1019" i="5" s="1"/>
  <c r="AO1020" i="5"/>
  <c r="AP1020" i="5" s="1"/>
  <c r="AO1021" i="5"/>
  <c r="AP1021" i="5" s="1"/>
  <c r="AO1022" i="5"/>
  <c r="AO1023" i="5"/>
  <c r="AP1023" i="5" s="1"/>
  <c r="AO1024" i="5"/>
  <c r="AP1024" i="5" s="1"/>
  <c r="AO1025" i="5"/>
  <c r="AP1025" i="5" s="1"/>
  <c r="AO1026" i="5"/>
  <c r="AO1027" i="5"/>
  <c r="AP1027" i="5" s="1"/>
  <c r="AO1028" i="5"/>
  <c r="AP1028" i="5" s="1"/>
  <c r="AO1029" i="5"/>
  <c r="AP1029" i="5" s="1"/>
  <c r="AO1030" i="5"/>
  <c r="AO1031" i="5"/>
  <c r="AP1031" i="5" s="1"/>
  <c r="AO1032" i="5"/>
  <c r="AO1033" i="5"/>
  <c r="AP1033" i="5" s="1"/>
  <c r="AO1034" i="5"/>
  <c r="AO1035" i="5"/>
  <c r="AP1035" i="5" s="1"/>
  <c r="AO1036" i="5"/>
  <c r="AP1036" i="5" s="1"/>
  <c r="AO1037" i="5"/>
  <c r="AP1037" i="5" s="1"/>
  <c r="AO1038" i="5"/>
  <c r="AO1039" i="5"/>
  <c r="AP1039" i="5" s="1"/>
  <c r="AO1040" i="5"/>
  <c r="AP1040" i="5" s="1"/>
  <c r="AO1041" i="5"/>
  <c r="AP1041" i="5" s="1"/>
  <c r="AO1042" i="5"/>
  <c r="AO1043" i="5"/>
  <c r="AP1043" i="5" s="1"/>
  <c r="AO1044" i="5"/>
  <c r="AP1044" i="5" s="1"/>
  <c r="AO1045" i="5"/>
  <c r="AP1045" i="5" s="1"/>
  <c r="AO1046" i="5"/>
  <c r="AO1047" i="5"/>
  <c r="AP1047" i="5" s="1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P1055" i="5" s="1"/>
  <c r="AO1056" i="5"/>
  <c r="AP1056" i="5" s="1"/>
  <c r="AO1057" i="5"/>
  <c r="AP1057" i="5" s="1"/>
  <c r="AO1058" i="5"/>
  <c r="AO1059" i="5"/>
  <c r="AP1059" i="5" s="1"/>
  <c r="AO1060" i="5"/>
  <c r="AP1060" i="5" s="1"/>
  <c r="AO1061" i="5"/>
  <c r="AP1061" i="5" s="1"/>
  <c r="AO1062" i="5"/>
  <c r="AO1063" i="5"/>
  <c r="AP1063" i="5" s="1"/>
  <c r="AO1064" i="5"/>
  <c r="AP1064" i="5" s="1"/>
  <c r="AO1065" i="5"/>
  <c r="AP1065" i="5" s="1"/>
  <c r="AO1066" i="5"/>
  <c r="AO1067" i="5"/>
  <c r="AP1067" i="5" s="1"/>
  <c r="AO1068" i="5"/>
  <c r="AP1068" i="5" s="1"/>
  <c r="AO1069" i="5"/>
  <c r="AP1069" i="5" s="1"/>
  <c r="AO1070" i="5"/>
  <c r="AO1071" i="5"/>
  <c r="AP1071" i="5" s="1"/>
  <c r="AO1072" i="5"/>
  <c r="AP1072" i="5" s="1"/>
  <c r="AO1073" i="5"/>
  <c r="AP1073" i="5" s="1"/>
  <c r="AO1074" i="5"/>
  <c r="AO1075" i="5"/>
  <c r="AP1075" i="5" s="1"/>
  <c r="AO1076" i="5"/>
  <c r="AP1076" i="5" s="1"/>
  <c r="AO1077" i="5"/>
  <c r="AP1077" i="5" s="1"/>
  <c r="AO1078" i="5"/>
  <c r="AO1079" i="5"/>
  <c r="AP1079" i="5" s="1"/>
  <c r="AO1080" i="5"/>
  <c r="AP1080" i="5" s="1"/>
  <c r="AO1081" i="5"/>
  <c r="AP1081" i="5" s="1"/>
  <c r="AO1082" i="5"/>
  <c r="AO1083" i="5"/>
  <c r="AP1083" i="5" s="1"/>
  <c r="AO1084" i="5"/>
  <c r="AP1084" i="5" s="1"/>
  <c r="AO1085" i="5"/>
  <c r="AP1085" i="5" s="1"/>
  <c r="AO1086" i="5"/>
  <c r="AO1087" i="5"/>
  <c r="AP1087" i="5" s="1"/>
  <c r="AO1088" i="5"/>
  <c r="AP1088" i="5" s="1"/>
  <c r="AO1089" i="5"/>
  <c r="AO1090" i="5"/>
  <c r="AO1091" i="5"/>
  <c r="AP1091" i="5" s="1"/>
  <c r="AO1092" i="5"/>
  <c r="AP1092" i="5" s="1"/>
  <c r="AO1093" i="5"/>
  <c r="AP1093" i="5" s="1"/>
  <c r="AO1094" i="5"/>
  <c r="AO1095" i="5"/>
  <c r="AP1095" i="5" s="1"/>
  <c r="AO1096" i="5"/>
  <c r="AO1097" i="5"/>
  <c r="AP1097" i="5" s="1"/>
  <c r="AO1098" i="5"/>
  <c r="AO1099" i="5"/>
  <c r="AP1099" i="5" s="1"/>
  <c r="AO1100" i="5"/>
  <c r="AP1100" i="5" s="1"/>
  <c r="AO1101" i="5"/>
  <c r="AP1101" i="5" s="1"/>
  <c r="AO1102" i="5"/>
  <c r="AO1103" i="5"/>
  <c r="AP1103" i="5" s="1"/>
  <c r="AO1104" i="5"/>
  <c r="AO1105" i="5"/>
  <c r="AP1105" i="5" s="1"/>
  <c r="AO1106" i="5"/>
  <c r="AO1107" i="5"/>
  <c r="AP1107" i="5" s="1"/>
  <c r="AO1108" i="5"/>
  <c r="AP1108" i="5" s="1"/>
  <c r="AO1109" i="5"/>
  <c r="AP1109" i="5" s="1"/>
  <c r="AO1110" i="5"/>
  <c r="AO1111" i="5"/>
  <c r="AP1111" i="5" s="1"/>
  <c r="AO1112" i="5"/>
  <c r="AP1112" i="5" s="1"/>
  <c r="AO1113" i="5"/>
  <c r="AP1113" i="5" s="1"/>
  <c r="AO1114" i="5"/>
  <c r="AO1115" i="5"/>
  <c r="AP1115" i="5" s="1"/>
  <c r="AO1116" i="5"/>
  <c r="AP1116" i="5" s="1"/>
  <c r="AO1117" i="5"/>
  <c r="AP1117" i="5" s="1"/>
  <c r="AO1118" i="5"/>
  <c r="AO1119" i="5"/>
  <c r="AP1119" i="5" s="1"/>
  <c r="AO1120" i="5"/>
  <c r="AP1120" i="5" s="1"/>
  <c r="AO1121" i="5"/>
  <c r="AP1121" i="5" s="1"/>
  <c r="AO1122" i="5"/>
  <c r="AO1123" i="5"/>
  <c r="AP1123" i="5" s="1"/>
  <c r="AO1124" i="5"/>
  <c r="AP1124" i="5" s="1"/>
  <c r="AO1125" i="5"/>
  <c r="AP1125" i="5" s="1"/>
  <c r="AO1126" i="5"/>
  <c r="AO1127" i="5"/>
  <c r="AP1127" i="5" s="1"/>
  <c r="AO1128" i="5"/>
  <c r="AP1128" i="5" s="1"/>
  <c r="AO1129" i="5"/>
  <c r="AP1129" i="5" s="1"/>
  <c r="AO1130" i="5"/>
  <c r="AP1130" i="5" s="1"/>
  <c r="AO1131" i="5"/>
  <c r="AP1131" i="5" s="1"/>
  <c r="AO1132" i="5"/>
  <c r="AP1132" i="5" s="1"/>
  <c r="AO1133" i="5"/>
  <c r="AP1133" i="5" s="1"/>
  <c r="AO1134" i="5"/>
  <c r="AP1134" i="5" s="1"/>
  <c r="AO1135" i="5"/>
  <c r="AP1135" i="5" s="1"/>
  <c r="AO1136" i="5"/>
  <c r="AO1137" i="5"/>
  <c r="AP1137" i="5" s="1"/>
  <c r="AO1138" i="5"/>
  <c r="AP1138" i="5" s="1"/>
  <c r="AO1139" i="5"/>
  <c r="AP1139" i="5" s="1"/>
  <c r="AO1140" i="5"/>
  <c r="AP1140" i="5" s="1"/>
  <c r="AO1141" i="5"/>
  <c r="AP1141" i="5" s="1"/>
  <c r="AO1142" i="5"/>
  <c r="AO1143" i="5"/>
  <c r="AP1143" i="5" s="1"/>
  <c r="AO1144" i="5"/>
  <c r="AP1144" i="5" s="1"/>
  <c r="AO1145" i="5"/>
  <c r="AP1145" i="5" s="1"/>
  <c r="AO1146" i="5"/>
  <c r="AO1147" i="5"/>
  <c r="AP1147" i="5" s="1"/>
  <c r="AO1148" i="5"/>
  <c r="AP1148" i="5" s="1"/>
  <c r="AO1149" i="5"/>
  <c r="AP1149" i="5" s="1"/>
  <c r="AO1150" i="5"/>
  <c r="AO1151" i="5"/>
  <c r="AP1151" i="5" s="1"/>
  <c r="AO1152" i="5"/>
  <c r="AP1152" i="5" s="1"/>
  <c r="AO1153" i="5"/>
  <c r="AP1153" i="5" s="1"/>
  <c r="AO1154" i="5"/>
  <c r="AP1154" i="5" s="1"/>
  <c r="AO1155" i="5"/>
  <c r="AP1155" i="5" s="1"/>
  <c r="AO1156" i="5"/>
  <c r="AP1156" i="5" s="1"/>
  <c r="AO1157" i="5"/>
  <c r="AP1157" i="5" s="1"/>
  <c r="AO1158" i="5"/>
  <c r="AP1158" i="5" s="1"/>
  <c r="AO1159" i="5"/>
  <c r="AP1159" i="5" s="1"/>
  <c r="AO1160" i="5"/>
  <c r="AP1160" i="5" s="1"/>
  <c r="AO1161" i="5"/>
  <c r="AP1161" i="5" s="1"/>
  <c r="AO1162" i="5"/>
  <c r="AP1162" i="5" s="1"/>
  <c r="AO1163" i="5"/>
  <c r="AP1163" i="5" s="1"/>
  <c r="AO1164" i="5"/>
  <c r="AO1165" i="5"/>
  <c r="AP1165" i="5" s="1"/>
  <c r="AO1166" i="5"/>
  <c r="AO1167" i="5"/>
  <c r="AP1167" i="5" s="1"/>
  <c r="AO1168" i="5"/>
  <c r="AP1168" i="5" s="1"/>
  <c r="AO1169" i="5"/>
  <c r="AP1169" i="5" s="1"/>
  <c r="AO1170" i="5"/>
  <c r="AP1170" i="5" s="1"/>
  <c r="AO1171" i="5"/>
  <c r="AP1171" i="5" s="1"/>
  <c r="AO1172" i="5"/>
  <c r="AP1172" i="5" s="1"/>
  <c r="AO1173" i="5"/>
  <c r="AP1173" i="5" s="1"/>
  <c r="AO1174" i="5"/>
  <c r="AO1175" i="5"/>
  <c r="AP1175" i="5" s="1"/>
  <c r="AO1176" i="5"/>
  <c r="AP1176" i="5" s="1"/>
  <c r="AO1177" i="5"/>
  <c r="AP1177" i="5" s="1"/>
  <c r="AO1178" i="5"/>
  <c r="AO1179" i="5"/>
  <c r="AP1179" i="5" s="1"/>
  <c r="AO1180" i="5"/>
  <c r="AP1180" i="5" s="1"/>
  <c r="AO1181" i="5"/>
  <c r="AP1181" i="5" s="1"/>
  <c r="AO1182" i="5"/>
  <c r="AO1183" i="5"/>
  <c r="AP1183" i="5" s="1"/>
  <c r="AO1184" i="5"/>
  <c r="AP1184" i="5" s="1"/>
  <c r="AO1185" i="5"/>
  <c r="AP1185" i="5" s="1"/>
  <c r="AO1186" i="5"/>
  <c r="AP1186" i="5" s="1"/>
  <c r="AO1187" i="5"/>
  <c r="AP1187" i="5" s="1"/>
  <c r="AO1188" i="5"/>
  <c r="AP1188" i="5" s="1"/>
  <c r="AO1189" i="5"/>
  <c r="AP1189" i="5" s="1"/>
  <c r="AO1190" i="5"/>
  <c r="AP1190" i="5" s="1"/>
  <c r="AO1191" i="5"/>
  <c r="AO1192" i="5"/>
  <c r="AP1192" i="5" s="1"/>
  <c r="AO1193" i="5"/>
  <c r="AP1193" i="5" s="1"/>
  <c r="AO1194" i="5"/>
  <c r="AP1194" i="5" s="1"/>
  <c r="AO1195" i="5"/>
  <c r="AP1195" i="5" s="1"/>
  <c r="AO1196" i="5"/>
  <c r="AP1196" i="5" s="1"/>
  <c r="AO1197" i="5"/>
  <c r="AP1197" i="5" s="1"/>
  <c r="AO1198" i="5"/>
  <c r="AO1199" i="5"/>
  <c r="AP1199" i="5" s="1"/>
  <c r="AO1200" i="5"/>
  <c r="AP1200" i="5" s="1"/>
  <c r="AO1201" i="5"/>
  <c r="AP1201" i="5" s="1"/>
  <c r="AO1202" i="5"/>
  <c r="AP1202" i="5" s="1"/>
  <c r="AO1203" i="5"/>
  <c r="AP1203" i="5" s="1"/>
  <c r="AO1204" i="5"/>
  <c r="AP1204" i="5" s="1"/>
  <c r="AO1205" i="5"/>
  <c r="AP1205" i="5" s="1"/>
  <c r="AO1206" i="5"/>
  <c r="AO1207" i="5"/>
  <c r="AP1207" i="5" s="1"/>
  <c r="AO1208" i="5"/>
  <c r="AP1208" i="5" s="1"/>
  <c r="AO1209" i="5"/>
  <c r="AP1209" i="5" s="1"/>
  <c r="AO1210" i="5"/>
  <c r="AO1211" i="5"/>
  <c r="AP1211" i="5" s="1"/>
  <c r="AO1212" i="5"/>
  <c r="AP1212" i="5" s="1"/>
  <c r="AO1213" i="5"/>
  <c r="AP1213" i="5" s="1"/>
  <c r="AO1214" i="5"/>
  <c r="AO1215" i="5"/>
  <c r="AP1215" i="5" s="1"/>
  <c r="AO1216" i="5"/>
  <c r="AP1216" i="5" s="1"/>
  <c r="AO1217" i="5"/>
  <c r="AP1217" i="5" s="1"/>
  <c r="AO1218" i="5"/>
  <c r="AP1218" i="5" s="1"/>
  <c r="AO1219" i="5"/>
  <c r="AP1219" i="5" s="1"/>
  <c r="AO1220" i="5"/>
  <c r="AP1220" i="5" s="1"/>
  <c r="AO1221" i="5"/>
  <c r="AO1222" i="5"/>
  <c r="AP1222" i="5" s="1"/>
  <c r="AO1223" i="5"/>
  <c r="AP1223" i="5" s="1"/>
  <c r="AO1224" i="5"/>
  <c r="AP1224" i="5" s="1"/>
  <c r="AO1225" i="5"/>
  <c r="AP1225" i="5" s="1"/>
  <c r="AO1226" i="5"/>
  <c r="AP1226" i="5" s="1"/>
  <c r="AO1227" i="5"/>
  <c r="AP1227" i="5" s="1"/>
  <c r="AO1228" i="5"/>
  <c r="AP1228" i="5" s="1"/>
  <c r="AO1229" i="5"/>
  <c r="AP1229" i="5" s="1"/>
  <c r="AO1230" i="5"/>
  <c r="AP1230" i="5" s="1"/>
  <c r="AO1231" i="5"/>
  <c r="AP1231" i="5" s="1"/>
  <c r="AO1232" i="5"/>
  <c r="AP1232" i="5" s="1"/>
  <c r="AO1233" i="5"/>
  <c r="AP1233" i="5" s="1"/>
  <c r="AO1234" i="5"/>
  <c r="AP1234" i="5" s="1"/>
  <c r="AO1235" i="5"/>
  <c r="AP1235" i="5" s="1"/>
  <c r="AO1236" i="5"/>
  <c r="AP1236" i="5" s="1"/>
  <c r="AO1237" i="5"/>
  <c r="AP1237" i="5" s="1"/>
  <c r="AO1238" i="5"/>
  <c r="AP1238" i="5" s="1"/>
  <c r="AO1239" i="5"/>
  <c r="AP1239" i="5" s="1"/>
  <c r="AO1240" i="5"/>
  <c r="AP1240" i="5" s="1"/>
  <c r="AO1241" i="5"/>
  <c r="AP1241" i="5" s="1"/>
  <c r="AO1242" i="5"/>
  <c r="AP1242" i="5" s="1"/>
  <c r="AO1243" i="5"/>
  <c r="AP1243" i="5" s="1"/>
  <c r="AO1244" i="5"/>
  <c r="AO1245" i="5"/>
  <c r="AP1245" i="5" s="1"/>
  <c r="AO1246" i="5"/>
  <c r="AP1246" i="5" s="1"/>
  <c r="AO1247" i="5"/>
  <c r="AP1247" i="5" s="1"/>
  <c r="AO1248" i="5"/>
  <c r="AP1248" i="5" s="1"/>
  <c r="AO1249" i="5"/>
  <c r="AP1249" i="5" s="1"/>
  <c r="AO1250" i="5"/>
  <c r="AP1250" i="5" s="1"/>
  <c r="AO1251" i="5"/>
  <c r="AP1251" i="5" s="1"/>
  <c r="AO1252" i="5"/>
  <c r="AP1252" i="5" s="1"/>
  <c r="AO1253" i="5"/>
  <c r="AP1253" i="5" s="1"/>
  <c r="AO1254" i="5"/>
  <c r="AP1254" i="5" s="1"/>
  <c r="AO1255" i="5"/>
  <c r="AP1255" i="5" s="1"/>
  <c r="AO1256" i="5"/>
  <c r="AP1256" i="5" s="1"/>
  <c r="AO1257" i="5"/>
  <c r="AP1257" i="5" s="1"/>
  <c r="AO1258" i="5"/>
  <c r="AP1258" i="5" s="1"/>
  <c r="AO1259" i="5"/>
  <c r="AP1259" i="5" s="1"/>
  <c r="AO1260" i="5"/>
  <c r="AP1260" i="5" s="1"/>
  <c r="AO1261" i="5"/>
  <c r="AP1261" i="5" s="1"/>
  <c r="AO1262" i="5"/>
  <c r="AP1262" i="5" s="1"/>
  <c r="AO1263" i="5"/>
  <c r="AP1263" i="5" s="1"/>
  <c r="AO1264" i="5"/>
  <c r="AP1264" i="5" s="1"/>
  <c r="AO1265" i="5"/>
  <c r="AP1265" i="5" s="1"/>
  <c r="AO1266" i="5"/>
  <c r="AP1266" i="5" s="1"/>
  <c r="AO1267" i="5"/>
  <c r="AP1267" i="5" s="1"/>
  <c r="AO1268" i="5"/>
  <c r="AP1268" i="5" s="1"/>
  <c r="AO1269" i="5"/>
  <c r="AP1269" i="5" s="1"/>
  <c r="AO1270" i="5"/>
  <c r="AP1270" i="5" s="1"/>
  <c r="AO1271" i="5"/>
  <c r="AP1271" i="5" s="1"/>
  <c r="AO1272" i="5"/>
  <c r="AP1272" i="5" s="1"/>
  <c r="AO1273" i="5"/>
  <c r="AP1273" i="5" s="1"/>
  <c r="AO1274" i="5"/>
  <c r="AP1274" i="5" s="1"/>
  <c r="AO1275" i="5"/>
  <c r="AP1275" i="5" s="1"/>
  <c r="AO1276" i="5"/>
  <c r="AP1276" i="5" s="1"/>
  <c r="AO1277" i="5"/>
  <c r="AP1277" i="5" s="1"/>
  <c r="AO1278" i="5"/>
  <c r="AP1278" i="5" s="1"/>
  <c r="AO1279" i="5"/>
  <c r="AO1280" i="5"/>
  <c r="AP1280" i="5" s="1"/>
  <c r="AO1281" i="5"/>
  <c r="AP1281" i="5" s="1"/>
  <c r="AO1282" i="5"/>
  <c r="AP1282" i="5" s="1"/>
  <c r="AO1283" i="5"/>
  <c r="AP1283" i="5" s="1"/>
  <c r="AO1284" i="5"/>
  <c r="AP1284" i="5" s="1"/>
  <c r="AO1285" i="5"/>
  <c r="AP1285" i="5" s="1"/>
  <c r="AO1286" i="5"/>
  <c r="AP1286" i="5" s="1"/>
  <c r="AO1287" i="5"/>
  <c r="AP1287" i="5" s="1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P1294" i="5" s="1"/>
  <c r="AO1295" i="5"/>
  <c r="AP1295" i="5" s="1"/>
  <c r="AO1296" i="5"/>
  <c r="AP1296" i="5" s="1"/>
  <c r="AO1297" i="5"/>
  <c r="AP1297" i="5" s="1"/>
  <c r="AO1298" i="5"/>
  <c r="AP1298" i="5" s="1"/>
  <c r="AO1299" i="5"/>
  <c r="AP1299" i="5" s="1"/>
  <c r="AO1300" i="5"/>
  <c r="AP1300" i="5" s="1"/>
  <c r="AO1301" i="5"/>
  <c r="AP1301" i="5" s="1"/>
  <c r="AO1302" i="5"/>
  <c r="AP1302" i="5" s="1"/>
  <c r="AO1303" i="5"/>
  <c r="AP1303" i="5" s="1"/>
  <c r="AO1304" i="5"/>
  <c r="AP1304" i="5" s="1"/>
  <c r="AO1305" i="5"/>
  <c r="AP1305" i="5" s="1"/>
  <c r="AO1306" i="5"/>
  <c r="AO1307" i="5"/>
  <c r="AP1307" i="5" s="1"/>
  <c r="AO1308" i="5"/>
  <c r="AP1308" i="5" s="1"/>
  <c r="AO1309" i="5"/>
  <c r="AP1309" i="5" s="1"/>
  <c r="AO1310" i="5"/>
  <c r="AP1310" i="5" s="1"/>
  <c r="AO1311" i="5"/>
  <c r="AO1312" i="5"/>
  <c r="AP1312" i="5" s="1"/>
  <c r="AO1313" i="5"/>
  <c r="AP1313" i="5" s="1"/>
  <c r="AO1314" i="5"/>
  <c r="AP1314" i="5" s="1"/>
  <c r="AO1315" i="5"/>
  <c r="AP1315" i="5" s="1"/>
  <c r="AO1316" i="5"/>
  <c r="AP1316" i="5" s="1"/>
  <c r="AO1317" i="5"/>
  <c r="AP1317" i="5" s="1"/>
  <c r="AO1318" i="5"/>
  <c r="AP1318" i="5" s="1"/>
  <c r="AO1319" i="5"/>
  <c r="AP1319" i="5" s="1"/>
  <c r="AO1320" i="5"/>
  <c r="AP1320" i="5" s="1"/>
  <c r="AO1321" i="5"/>
  <c r="AP1321" i="5" s="1"/>
  <c r="AO1322" i="5"/>
  <c r="AP1322" i="5" s="1"/>
  <c r="AO1323" i="5"/>
  <c r="AO1324" i="5"/>
  <c r="AP1324" i="5" s="1"/>
  <c r="AO1325" i="5"/>
  <c r="AP1325" i="5" s="1"/>
  <c r="AO1326" i="5"/>
  <c r="AP1326" i="5" s="1"/>
  <c r="AO1327" i="5"/>
  <c r="AP1327" i="5" s="1"/>
  <c r="AO1328" i="5"/>
  <c r="AP1328" i="5" s="1"/>
  <c r="AO1329" i="5"/>
  <c r="AP1329" i="5" s="1"/>
  <c r="AO1330" i="5"/>
  <c r="AP1330" i="5" s="1"/>
  <c r="AO1331" i="5"/>
  <c r="AP1331" i="5" s="1"/>
  <c r="AO1332" i="5"/>
  <c r="AO1333" i="5"/>
  <c r="AP1333" i="5" s="1"/>
  <c r="AO1334" i="5"/>
  <c r="AP1334" i="5" s="1"/>
  <c r="AO1335" i="5"/>
  <c r="AP1335" i="5" s="1"/>
  <c r="AO1336" i="5"/>
  <c r="AP1336" i="5" s="1"/>
  <c r="AO1337" i="5"/>
  <c r="AP1337" i="5" s="1"/>
  <c r="AO1338" i="5"/>
  <c r="AP1338" i="5" s="1"/>
  <c r="AO1339" i="5"/>
  <c r="AP1339" i="5" s="1"/>
  <c r="AO1340" i="5"/>
  <c r="AP1340" i="5" s="1"/>
  <c r="AO1341" i="5"/>
  <c r="AP1341" i="5" s="1"/>
  <c r="AO1342" i="5"/>
  <c r="AP1342" i="5" s="1"/>
  <c r="AO1343" i="5"/>
  <c r="AP1343" i="5" s="1"/>
  <c r="AO1344" i="5"/>
  <c r="AP1344" i="5" s="1"/>
  <c r="AO1345" i="5"/>
  <c r="AP1345" i="5" s="1"/>
  <c r="AO1346" i="5"/>
  <c r="AP1346" i="5" s="1"/>
  <c r="AO1347" i="5"/>
  <c r="AP1347" i="5" s="1"/>
  <c r="AO1348" i="5"/>
  <c r="AP1348" i="5" s="1"/>
  <c r="AO1349" i="5"/>
  <c r="AP1349" i="5" s="1"/>
  <c r="AO1350" i="5"/>
  <c r="AP1350" i="5" s="1"/>
  <c r="AO1351" i="5"/>
  <c r="AP1351" i="5" s="1"/>
  <c r="AO1352" i="5"/>
  <c r="AP1352" i="5" s="1"/>
  <c r="AO1353" i="5"/>
  <c r="AO1354" i="5"/>
  <c r="AP1354" i="5" s="1"/>
  <c r="AO1355" i="5"/>
  <c r="AP1355" i="5" s="1"/>
  <c r="AO1356" i="5"/>
  <c r="AP1356" i="5" s="1"/>
  <c r="AO1357" i="5"/>
  <c r="AO1358" i="5"/>
  <c r="AO1359" i="5"/>
  <c r="AP1359" i="5" s="1"/>
  <c r="AO1360" i="5"/>
  <c r="AP1360" i="5" s="1"/>
  <c r="AO1361" i="5"/>
  <c r="AP1361" i="5" s="1"/>
  <c r="AO1362" i="5"/>
  <c r="AP1362" i="5" s="1"/>
  <c r="AO1363" i="5"/>
  <c r="AP1363" i="5" s="1"/>
  <c r="AO1364" i="5"/>
  <c r="AP1364" i="5" s="1"/>
  <c r="AO1365" i="5"/>
  <c r="AP1365" i="5" s="1"/>
  <c r="AO1366" i="5"/>
  <c r="AP1366" i="5" s="1"/>
  <c r="AO1367" i="5"/>
  <c r="AP1367" i="5" s="1"/>
  <c r="AO1368" i="5"/>
  <c r="AP1368" i="5" s="1"/>
  <c r="AO1369" i="5"/>
  <c r="AP1369" i="5" s="1"/>
  <c r="AO1370" i="5"/>
  <c r="AP1370" i="5" s="1"/>
  <c r="AO1371" i="5"/>
  <c r="AP1371" i="5" s="1"/>
  <c r="AO1372" i="5"/>
  <c r="AP1372" i="5" s="1"/>
  <c r="AO1373" i="5"/>
  <c r="AP1373" i="5" s="1"/>
  <c r="AO1374" i="5"/>
  <c r="AP1374" i="5" s="1"/>
  <c r="AO1375" i="5"/>
  <c r="AP1375" i="5" s="1"/>
  <c r="AO1376" i="5"/>
  <c r="AP1376" i="5" s="1"/>
  <c r="AO1377" i="5"/>
  <c r="AP1377" i="5" s="1"/>
  <c r="AO1378" i="5"/>
  <c r="AP1378" i="5" s="1"/>
  <c r="AO1379" i="5"/>
  <c r="AP1379" i="5" s="1"/>
  <c r="AO1380" i="5"/>
  <c r="AP1380" i="5" s="1"/>
  <c r="AO1381" i="5"/>
  <c r="AP1381" i="5" s="1"/>
  <c r="AO1382" i="5"/>
  <c r="AP1382" i="5" s="1"/>
  <c r="AO1383" i="5"/>
  <c r="AP1383" i="5" s="1"/>
  <c r="AO1384" i="5"/>
  <c r="AP1384" i="5" s="1"/>
  <c r="AO1385" i="5"/>
  <c r="AP1385" i="5" s="1"/>
  <c r="AO1386" i="5"/>
  <c r="AP1386" i="5" s="1"/>
  <c r="AO1387" i="5"/>
  <c r="AO1388" i="5"/>
  <c r="AP1388" i="5" s="1"/>
  <c r="AO1389" i="5"/>
  <c r="AP1389" i="5" s="1"/>
  <c r="AO1390" i="5"/>
  <c r="AP1390" i="5" s="1"/>
  <c r="AO1391" i="5"/>
  <c r="AP1391" i="5" s="1"/>
  <c r="AO1392" i="5"/>
  <c r="AP1392" i="5" s="1"/>
  <c r="AO1393" i="5"/>
  <c r="AP1393" i="5" s="1"/>
  <c r="AO1394" i="5"/>
  <c r="AP1394" i="5" s="1"/>
  <c r="AO1395" i="5"/>
  <c r="AP1395" i="5" s="1"/>
  <c r="AO1396" i="5"/>
  <c r="AP1396" i="5" s="1"/>
  <c r="AO1397" i="5"/>
  <c r="AP1397" i="5" s="1"/>
  <c r="AO1398" i="5"/>
  <c r="AP1398" i="5" s="1"/>
  <c r="AO1399" i="5"/>
  <c r="AO1400" i="5"/>
  <c r="AP1400" i="5" s="1"/>
  <c r="AO1401" i="5"/>
  <c r="AP1401" i="5" s="1"/>
  <c r="AO1402" i="5"/>
  <c r="AP1402" i="5" s="1"/>
  <c r="AO1403" i="5"/>
  <c r="AP1403" i="5" s="1"/>
  <c r="AO1404" i="5"/>
  <c r="AP1404" i="5" s="1"/>
  <c r="AO1405" i="5"/>
  <c r="AP1405" i="5" s="1"/>
  <c r="AO1406" i="5"/>
  <c r="AP1406" i="5" s="1"/>
  <c r="AO1407" i="5"/>
  <c r="AP1407" i="5" s="1"/>
  <c r="AO1408" i="5"/>
  <c r="AP1408" i="5" s="1"/>
  <c r="AO1409" i="5"/>
  <c r="AP1409" i="5" s="1"/>
  <c r="AO1410" i="5"/>
  <c r="AP1410" i="5" s="1"/>
  <c r="AO1411" i="5"/>
  <c r="AO1412" i="5"/>
  <c r="AP1412" i="5" s="1"/>
  <c r="AO1413" i="5"/>
  <c r="AP1413" i="5" s="1"/>
  <c r="AO1414" i="5"/>
  <c r="AP1414" i="5" s="1"/>
  <c r="AO1415" i="5"/>
  <c r="AP1415" i="5" s="1"/>
  <c r="AO1416" i="5"/>
  <c r="AP1416" i="5" s="1"/>
  <c r="AO1417" i="5"/>
  <c r="AP1417" i="5" s="1"/>
  <c r="AO1418" i="5"/>
  <c r="AP1418" i="5" s="1"/>
  <c r="AO1419" i="5"/>
  <c r="AP1419" i="5" s="1"/>
  <c r="AO1420" i="5"/>
  <c r="AP1420" i="5" s="1"/>
  <c r="AO1421" i="5"/>
  <c r="AP1421" i="5" s="1"/>
  <c r="AO1422" i="5"/>
  <c r="AP1422" i="5" s="1"/>
  <c r="AO1423" i="5"/>
  <c r="AP1423" i="5" s="1"/>
  <c r="AO1424" i="5"/>
  <c r="AP1424" i="5" s="1"/>
  <c r="AO1425" i="5"/>
  <c r="AP1425" i="5" s="1"/>
  <c r="AO1426" i="5"/>
  <c r="AP1426" i="5" s="1"/>
  <c r="AO1427" i="5"/>
  <c r="AP1427" i="5" s="1"/>
  <c r="AO1428" i="5"/>
  <c r="AP1428" i="5" s="1"/>
  <c r="AO1429" i="5"/>
  <c r="AO1430" i="5"/>
  <c r="AP1430" i="5" s="1"/>
  <c r="AO1431" i="5"/>
  <c r="AO1432" i="5"/>
  <c r="AP1432" i="5" s="1"/>
  <c r="AO1433" i="5"/>
  <c r="AP1433" i="5" s="1"/>
  <c r="AO1434" i="5"/>
  <c r="AP1434" i="5" s="1"/>
  <c r="AO1435" i="5"/>
  <c r="AP1435" i="5" s="1"/>
  <c r="AO1436" i="5"/>
  <c r="AP1436" i="5" s="1"/>
  <c r="AO1437" i="5"/>
  <c r="AP1437" i="5" s="1"/>
  <c r="AO1438" i="5"/>
  <c r="AP1438" i="5" s="1"/>
  <c r="AO1439" i="5"/>
  <c r="AP1439" i="5" s="1"/>
  <c r="AO1440" i="5"/>
  <c r="AP1440" i="5" s="1"/>
  <c r="AO1441" i="5"/>
  <c r="AP1441" i="5" s="1"/>
  <c r="AO1442" i="5"/>
  <c r="AP1442" i="5" s="1"/>
  <c r="AO1443" i="5"/>
  <c r="AP1443" i="5" s="1"/>
  <c r="AO1444" i="5"/>
  <c r="AP1444" i="5" s="1"/>
  <c r="AO1445" i="5"/>
  <c r="AP1445" i="5" s="1"/>
  <c r="AO1446" i="5"/>
  <c r="AP1446" i="5" s="1"/>
  <c r="AO1447" i="5"/>
  <c r="AP1447" i="5" s="1"/>
  <c r="AO1448" i="5"/>
  <c r="AP1448" i="5" s="1"/>
  <c r="AO1449" i="5"/>
  <c r="AO1450" i="5"/>
  <c r="AP1450" i="5" s="1"/>
  <c r="AO1451" i="5"/>
  <c r="AP1451" i="5" s="1"/>
  <c r="AP1452" i="5"/>
  <c r="AO1453" i="5"/>
  <c r="AP1453" i="5" s="1"/>
  <c r="AO1454" i="5"/>
  <c r="AP1454" i="5" s="1"/>
  <c r="AO1455" i="5"/>
  <c r="AP1455" i="5" s="1"/>
  <c r="AO1456" i="5"/>
  <c r="AP1456" i="5" s="1"/>
  <c r="AO1457" i="5"/>
  <c r="AP1457" i="5" s="1"/>
  <c r="AO1458" i="5"/>
  <c r="AP1458" i="5" s="1"/>
  <c r="AO1459" i="5"/>
  <c r="AP1459" i="5" s="1"/>
  <c r="AO1460" i="5"/>
  <c r="AP1460" i="5" s="1"/>
  <c r="AO1461" i="5"/>
  <c r="AP1461" i="5" s="1"/>
  <c r="AO1462" i="5"/>
  <c r="AP1462" i="5" s="1"/>
  <c r="AO1463" i="5"/>
  <c r="AP1463" i="5" s="1"/>
  <c r="AO1464" i="5"/>
  <c r="AP1464" i="5" s="1"/>
  <c r="AO1465" i="5"/>
  <c r="AP1465" i="5" s="1"/>
  <c r="AO1466" i="5"/>
  <c r="AP1466" i="5" s="1"/>
  <c r="AO1467" i="5"/>
  <c r="AP1467" i="5" s="1"/>
  <c r="AO1468" i="5"/>
  <c r="AP1468" i="5" s="1"/>
  <c r="AO1469" i="5"/>
  <c r="AP1469" i="5" s="1"/>
  <c r="AO1470" i="5"/>
  <c r="AP1470" i="5" s="1"/>
  <c r="AO1471" i="5"/>
  <c r="AP1471" i="5" s="1"/>
  <c r="AO1472" i="5"/>
  <c r="AP1472" i="5" s="1"/>
  <c r="AO1473" i="5"/>
  <c r="AP1473" i="5" s="1"/>
  <c r="AO1474" i="5"/>
  <c r="AP1474" i="5" s="1"/>
  <c r="AO1475" i="5"/>
  <c r="AP1475" i="5" s="1"/>
  <c r="AO1476" i="5"/>
  <c r="AP1476" i="5" s="1"/>
  <c r="AO1477" i="5"/>
  <c r="AP1477" i="5" s="1"/>
  <c r="AO1478" i="5"/>
  <c r="AP1478" i="5" s="1"/>
  <c r="AO1479" i="5"/>
  <c r="AP1479" i="5" s="1"/>
  <c r="AO1480" i="5"/>
  <c r="AP1480" i="5" s="1"/>
  <c r="AO1481" i="5"/>
  <c r="AP1481" i="5" s="1"/>
  <c r="AO1482" i="5"/>
  <c r="AP1482" i="5" s="1"/>
  <c r="AO1483" i="5"/>
  <c r="AP1483" i="5" s="1"/>
  <c r="AO1484" i="5"/>
  <c r="AP1484" i="5" s="1"/>
  <c r="AO1485" i="5"/>
  <c r="AP1485" i="5" s="1"/>
  <c r="AO1486" i="5"/>
  <c r="AP1486" i="5" s="1"/>
  <c r="AO1487" i="5"/>
  <c r="AP1487" i="5" s="1"/>
  <c r="AO1488" i="5"/>
  <c r="AP1488" i="5" s="1"/>
  <c r="AO1489" i="5"/>
  <c r="AP1489" i="5" s="1"/>
  <c r="AO1490" i="5"/>
  <c r="AO1491" i="5"/>
  <c r="AP1491" i="5" s="1"/>
  <c r="AO1492" i="5"/>
  <c r="AP1492" i="5" s="1"/>
  <c r="AO1493" i="5"/>
  <c r="AP1493" i="5" s="1"/>
  <c r="AO1494" i="5"/>
  <c r="AP1494" i="5" s="1"/>
  <c r="AO1495" i="5"/>
  <c r="AP1495" i="5" s="1"/>
  <c r="AO1496" i="5"/>
  <c r="AP1496" i="5" s="1"/>
  <c r="AO1497" i="5"/>
  <c r="AP1497" i="5" s="1"/>
  <c r="AO1498" i="5"/>
  <c r="AP1498" i="5" s="1"/>
  <c r="AO1499" i="5"/>
  <c r="AP1499" i="5" s="1"/>
  <c r="AO1500" i="5"/>
  <c r="AP1500" i="5" s="1"/>
  <c r="AO1501" i="5"/>
  <c r="AP1501" i="5" s="1"/>
  <c r="AO1502" i="5"/>
  <c r="AP1502" i="5" s="1"/>
  <c r="AO1503" i="5"/>
  <c r="AP1503" i="5" s="1"/>
  <c r="AO1504" i="5"/>
  <c r="AP1504" i="5" s="1"/>
  <c r="AO1505" i="5"/>
  <c r="AP1505" i="5" s="1"/>
  <c r="AO5" i="5"/>
  <c r="AP5" i="5" s="1"/>
  <c r="AR9" i="5"/>
  <c r="AR43" i="5"/>
  <c r="AR49" i="5"/>
  <c r="AR60" i="5"/>
  <c r="AR76" i="5"/>
  <c r="AR88" i="5"/>
  <c r="AR91" i="5"/>
  <c r="AR100" i="5"/>
  <c r="AR104" i="5"/>
  <c r="AR108" i="5"/>
  <c r="AR116" i="5"/>
  <c r="AR120" i="5"/>
  <c r="AR128" i="5"/>
  <c r="AR140" i="5"/>
  <c r="AR149" i="5"/>
  <c r="AR285" i="5"/>
  <c r="AR349" i="5"/>
  <c r="AR413" i="5"/>
  <c r="AR445" i="5"/>
  <c r="AR477" i="5"/>
  <c r="AR553" i="5"/>
  <c r="AR593" i="5"/>
  <c r="AR625" i="5"/>
  <c r="AR689" i="5"/>
  <c r="AR725" i="5"/>
  <c r="AR829" i="5"/>
  <c r="AR861" i="5"/>
  <c r="AR897" i="5"/>
  <c r="AR1033" i="5"/>
  <c r="AR1373" i="5"/>
  <c r="AR1413" i="5"/>
  <c r="AR1437" i="5"/>
  <c r="AR1485" i="5"/>
  <c r="AR1501" i="5"/>
  <c r="AP10" i="5"/>
  <c r="AP19" i="5"/>
  <c r="AP23" i="5"/>
  <c r="AP27" i="5"/>
  <c r="AP39" i="5"/>
  <c r="AP43" i="5"/>
  <c r="AP47" i="5"/>
  <c r="AP51" i="5"/>
  <c r="AP59" i="5"/>
  <c r="AP71" i="5"/>
  <c r="AP75" i="5"/>
  <c r="AP77" i="5"/>
  <c r="AP79" i="5"/>
  <c r="AP83" i="5"/>
  <c r="AP87" i="5"/>
  <c r="AP91" i="5"/>
  <c r="AP99" i="5"/>
  <c r="AP107" i="5"/>
  <c r="AP119" i="5"/>
  <c r="AP169" i="5"/>
  <c r="AP541" i="5"/>
  <c r="AP637" i="5"/>
  <c r="AP705" i="5"/>
  <c r="AP897" i="5"/>
  <c r="AP1089" i="5"/>
  <c r="AP1221" i="5"/>
  <c r="AP1357" i="5"/>
  <c r="AP1429" i="5"/>
  <c r="AR1502" i="5"/>
  <c r="AR1498" i="5"/>
  <c r="AR1494" i="5"/>
  <c r="AR1490" i="5"/>
  <c r="AP1490" i="5"/>
  <c r="AR1482" i="5"/>
  <c r="AR1478" i="5"/>
  <c r="AR1474" i="5"/>
  <c r="AR1470" i="5"/>
  <c r="AR1468" i="5"/>
  <c r="AR1466" i="5"/>
  <c r="AR1463" i="5"/>
  <c r="AR1462" i="5"/>
  <c r="AR1458" i="5"/>
  <c r="AR1451" i="5"/>
  <c r="AP1449" i="5"/>
  <c r="AR1446" i="5"/>
  <c r="AR1439" i="5"/>
  <c r="AR1434" i="5"/>
  <c r="AR1431" i="5"/>
  <c r="AP1431" i="5"/>
  <c r="AR1430" i="5"/>
  <c r="AR1426" i="5"/>
  <c r="AR1423" i="5"/>
  <c r="AR1422" i="5"/>
  <c r="AR1418" i="5"/>
  <c r="AR1416" i="5"/>
  <c r="AR1414" i="5"/>
  <c r="AR1411" i="5"/>
  <c r="AP1411" i="5"/>
  <c r="AR1410" i="5"/>
  <c r="AR1406" i="5"/>
  <c r="AR1404" i="5"/>
  <c r="AR1402" i="5"/>
  <c r="AR1399" i="5"/>
  <c r="AP1399" i="5"/>
  <c r="AR1398" i="5"/>
  <c r="AR1394" i="5"/>
  <c r="AR1392" i="5"/>
  <c r="AR1390" i="5"/>
  <c r="AR1387" i="5"/>
  <c r="AP1387" i="5"/>
  <c r="AR1386" i="5"/>
  <c r="AR1382" i="5"/>
  <c r="AR1379" i="5"/>
  <c r="AR1378" i="5"/>
  <c r="AR1374" i="5"/>
  <c r="AR1370" i="5"/>
  <c r="AR1367" i="5"/>
  <c r="AR1366" i="5"/>
  <c r="AR1362" i="5"/>
  <c r="AR1358" i="5"/>
  <c r="AP1358" i="5"/>
  <c r="AR1355" i="5"/>
  <c r="AR1354" i="5"/>
  <c r="AP1353" i="5"/>
  <c r="AR1351" i="5"/>
  <c r="AR1350" i="5"/>
  <c r="AR1346" i="5"/>
  <c r="AR1343" i="5"/>
  <c r="AR1342" i="5"/>
  <c r="AR1339" i="5"/>
  <c r="AR1338" i="5"/>
  <c r="AR1335" i="5"/>
  <c r="AR1334" i="5"/>
  <c r="AP1332" i="5"/>
  <c r="AR1331" i="5"/>
  <c r="AR1330" i="5"/>
  <c r="AR1328" i="5"/>
  <c r="AR1327" i="5"/>
  <c r="AR1326" i="5"/>
  <c r="AR1323" i="5"/>
  <c r="AP1323" i="5"/>
  <c r="AR1322" i="5"/>
  <c r="AR1319" i="5"/>
  <c r="AR1318" i="5"/>
  <c r="AR1316" i="5"/>
  <c r="AR1315" i="5"/>
  <c r="AR1314" i="5"/>
  <c r="AR1311" i="5"/>
  <c r="AP1311" i="5"/>
  <c r="AR1310" i="5"/>
  <c r="AR1307" i="5"/>
  <c r="AR1306" i="5"/>
  <c r="AP1306" i="5"/>
  <c r="AR1303" i="5"/>
  <c r="AR1302" i="5"/>
  <c r="AR1299" i="5"/>
  <c r="AR1298" i="5"/>
  <c r="AR1295" i="5"/>
  <c r="AR1294" i="5"/>
  <c r="AR1291" i="5"/>
  <c r="AP1291" i="5"/>
  <c r="AR1290" i="5"/>
  <c r="AP1290" i="5"/>
  <c r="AR1287" i="5"/>
  <c r="AR1286" i="5"/>
  <c r="AR1284" i="5"/>
  <c r="AR1283" i="5"/>
  <c r="AR1282" i="5"/>
  <c r="AR1279" i="5"/>
  <c r="AP1279" i="5"/>
  <c r="AR1278" i="5"/>
  <c r="AR1275" i="5"/>
  <c r="AR1274" i="5"/>
  <c r="AR1271" i="5"/>
  <c r="AR1270" i="5"/>
  <c r="AR1267" i="5"/>
  <c r="AR1266" i="5"/>
  <c r="AR1263" i="5"/>
  <c r="AR1262" i="5"/>
  <c r="AR1259" i="5"/>
  <c r="AR1258" i="5"/>
  <c r="AR1255" i="5"/>
  <c r="AR1254" i="5"/>
  <c r="AR1251" i="5"/>
  <c r="AR1250" i="5"/>
  <c r="AR1247" i="5"/>
  <c r="AR1246" i="5"/>
  <c r="AP1244" i="5"/>
  <c r="AR1243" i="5"/>
  <c r="AR1242" i="5"/>
  <c r="AR1239" i="5"/>
  <c r="AR1238" i="5"/>
  <c r="AR1235" i="5"/>
  <c r="AR1234" i="5"/>
  <c r="AR1232" i="5"/>
  <c r="AR1231" i="5"/>
  <c r="AR1230" i="5"/>
  <c r="AR1227" i="5"/>
  <c r="AR1226" i="5"/>
  <c r="AR1223" i="5"/>
  <c r="AR1222" i="5"/>
  <c r="AR1219" i="5"/>
  <c r="AR1218" i="5"/>
  <c r="AR1215" i="5"/>
  <c r="AR1214" i="5"/>
  <c r="AP1214" i="5"/>
  <c r="AR1211" i="5"/>
  <c r="AR1210" i="5"/>
  <c r="AP1210" i="5"/>
  <c r="AR1208" i="5"/>
  <c r="AR1207" i="5"/>
  <c r="AR1206" i="5"/>
  <c r="AP1206" i="5"/>
  <c r="AR1203" i="5"/>
  <c r="AR1202" i="5"/>
  <c r="AR1199" i="5"/>
  <c r="AR1198" i="5"/>
  <c r="AP1198" i="5"/>
  <c r="AR1195" i="5"/>
  <c r="AR1194" i="5"/>
  <c r="AR1191" i="5"/>
  <c r="AP1191" i="5"/>
  <c r="AR1190" i="5"/>
  <c r="AR1187" i="5"/>
  <c r="AR1186" i="5"/>
  <c r="AR1183" i="5"/>
  <c r="AR1182" i="5"/>
  <c r="AP1182" i="5"/>
  <c r="AR1179" i="5"/>
  <c r="AR1178" i="5"/>
  <c r="AP1178" i="5"/>
  <c r="AR1175" i="5"/>
  <c r="AR1174" i="5"/>
  <c r="AP1174" i="5"/>
  <c r="AR1171" i="5"/>
  <c r="AR1170" i="5"/>
  <c r="AR1167" i="5"/>
  <c r="AR1166" i="5"/>
  <c r="AP1166" i="5"/>
  <c r="AP1164" i="5"/>
  <c r="AR1163" i="5"/>
  <c r="AR1162" i="5"/>
  <c r="AR1159" i="5"/>
  <c r="AR1158" i="5"/>
  <c r="AR1155" i="5"/>
  <c r="AR1154" i="5"/>
  <c r="AR1151" i="5"/>
  <c r="AR1150" i="5"/>
  <c r="AP1150" i="5"/>
  <c r="AR1147" i="5"/>
  <c r="AR1146" i="5"/>
  <c r="AP1146" i="5"/>
  <c r="AR1143" i="5"/>
  <c r="AR1142" i="5"/>
  <c r="AP1142" i="5"/>
  <c r="AR1139" i="5"/>
  <c r="AR1138" i="5"/>
  <c r="AP1136" i="5"/>
  <c r="AR1135" i="5"/>
  <c r="AR1134" i="5"/>
  <c r="AR1132" i="5"/>
  <c r="AR1131" i="5"/>
  <c r="AR1130" i="5"/>
  <c r="AR1127" i="5"/>
  <c r="AR1126" i="5"/>
  <c r="AP1126" i="5"/>
  <c r="AR1123" i="5"/>
  <c r="AR1122" i="5"/>
  <c r="AP1122" i="5"/>
  <c r="AR1119" i="5"/>
  <c r="AR1118" i="5"/>
  <c r="AP1118" i="5"/>
  <c r="AR1115" i="5"/>
  <c r="AR1114" i="5"/>
  <c r="AP1114" i="5"/>
  <c r="AR1111" i="5"/>
  <c r="AR1110" i="5"/>
  <c r="AP1110" i="5"/>
  <c r="AR1107" i="5"/>
  <c r="AR1106" i="5"/>
  <c r="AP1106" i="5"/>
  <c r="AP1104" i="5"/>
  <c r="AR1103" i="5"/>
  <c r="AR1102" i="5"/>
  <c r="AP1102" i="5"/>
  <c r="AR1099" i="5"/>
  <c r="AR1098" i="5"/>
  <c r="AP1098" i="5"/>
  <c r="AP1096" i="5"/>
  <c r="AR1095" i="5"/>
  <c r="AR1094" i="5"/>
  <c r="AP1094" i="5"/>
  <c r="AR1091" i="5"/>
  <c r="AR1090" i="5"/>
  <c r="AP1090" i="5"/>
  <c r="AR1087" i="5"/>
  <c r="AR1086" i="5"/>
  <c r="AP1086" i="5"/>
  <c r="AR1083" i="5"/>
  <c r="AR1082" i="5"/>
  <c r="AP1082" i="5"/>
  <c r="AR1079" i="5"/>
  <c r="AR1078" i="5"/>
  <c r="AP1078" i="5"/>
  <c r="AR1075" i="5"/>
  <c r="AR1074" i="5"/>
  <c r="AP1074" i="5"/>
  <c r="AR1071" i="5"/>
  <c r="AR1070" i="5"/>
  <c r="AP1070" i="5"/>
  <c r="AR1067" i="5"/>
  <c r="AR1066" i="5"/>
  <c r="AP1066" i="5"/>
  <c r="AR1063" i="5"/>
  <c r="AR1062" i="5"/>
  <c r="AP1062" i="5"/>
  <c r="AR1059" i="5"/>
  <c r="AR1058" i="5"/>
  <c r="AP1058" i="5"/>
  <c r="AR1055" i="5"/>
  <c r="AR1054" i="5"/>
  <c r="AP1054" i="5"/>
  <c r="AR1051" i="5"/>
  <c r="AP1051" i="5"/>
  <c r="AR1050" i="5"/>
  <c r="AP1050" i="5"/>
  <c r="AR1047" i="5"/>
  <c r="AR1046" i="5"/>
  <c r="AP1046" i="5"/>
  <c r="AR1043" i="5"/>
  <c r="AR1042" i="5"/>
  <c r="AP1042" i="5"/>
  <c r="AR1039" i="5"/>
  <c r="AR1038" i="5"/>
  <c r="AP1038" i="5"/>
  <c r="AR1035" i="5"/>
  <c r="AR1034" i="5"/>
  <c r="AP1034" i="5"/>
  <c r="AP1032" i="5"/>
  <c r="AR1031" i="5"/>
  <c r="AR1030" i="5"/>
  <c r="AP1030" i="5"/>
  <c r="AR1027" i="5"/>
  <c r="AR1026" i="5"/>
  <c r="AP1026" i="5"/>
  <c r="AR1023" i="5"/>
  <c r="AR1022" i="5"/>
  <c r="AP1022" i="5"/>
  <c r="AR1019" i="5"/>
  <c r="AR1018" i="5"/>
  <c r="AP1018" i="5"/>
  <c r="AR1015" i="5"/>
  <c r="AR1014" i="5"/>
  <c r="AP1014" i="5"/>
  <c r="AR1011" i="5"/>
  <c r="AR1010" i="5"/>
  <c r="AP1010" i="5"/>
  <c r="AR1007" i="5"/>
  <c r="AR1006" i="5"/>
  <c r="AP1006" i="5"/>
  <c r="AR1003" i="5"/>
  <c r="AR1002" i="5"/>
  <c r="AP1002" i="5"/>
  <c r="AR999" i="5"/>
  <c r="AR998" i="5"/>
  <c r="AP998" i="5"/>
  <c r="AR995" i="5"/>
  <c r="AR994" i="5"/>
  <c r="AP994" i="5"/>
  <c r="AR991" i="5"/>
  <c r="AR990" i="5"/>
  <c r="AP990" i="5"/>
  <c r="AR987" i="5"/>
  <c r="AR986" i="5"/>
  <c r="AP986" i="5"/>
  <c r="AR983" i="5"/>
  <c r="AR982" i="5"/>
  <c r="AP982" i="5"/>
  <c r="AR979" i="5"/>
  <c r="AR978" i="5"/>
  <c r="AP978" i="5"/>
  <c r="AR975" i="5"/>
  <c r="AR974" i="5"/>
  <c r="AP974" i="5"/>
  <c r="AP972" i="5"/>
  <c r="AR971" i="5"/>
  <c r="AR970" i="5"/>
  <c r="AP970" i="5"/>
  <c r="AR967" i="5"/>
  <c r="AR966" i="5"/>
  <c r="AP966" i="5"/>
  <c r="AP964" i="5"/>
  <c r="AR963" i="5"/>
  <c r="AR962" i="5"/>
  <c r="AP962" i="5"/>
  <c r="AR959" i="5"/>
  <c r="AR958" i="5"/>
  <c r="AP958" i="5"/>
  <c r="AR955" i="5"/>
  <c r="AR954" i="5"/>
  <c r="AP954" i="5"/>
  <c r="AR952" i="5"/>
  <c r="AR951" i="5"/>
  <c r="AR950" i="5"/>
  <c r="AP950" i="5"/>
  <c r="AR947" i="5"/>
  <c r="AR946" i="5"/>
  <c r="AP946" i="5"/>
  <c r="AR943" i="5"/>
  <c r="AR942" i="5"/>
  <c r="AP942" i="5"/>
  <c r="AR939" i="5"/>
  <c r="AR938" i="5"/>
  <c r="AP938" i="5"/>
  <c r="AR935" i="5"/>
  <c r="AR934" i="5"/>
  <c r="AP934" i="5"/>
  <c r="AP932" i="5"/>
  <c r="AR931" i="5"/>
  <c r="AR930" i="5"/>
  <c r="AP930" i="5"/>
  <c r="AR927" i="5"/>
  <c r="AR926" i="5"/>
  <c r="AP926" i="5"/>
  <c r="AP924" i="5"/>
  <c r="AR923" i="5"/>
  <c r="AR922" i="5"/>
  <c r="AP922" i="5"/>
  <c r="AR919" i="5"/>
  <c r="AR918" i="5"/>
  <c r="AP918" i="5"/>
  <c r="AP916" i="5"/>
  <c r="AR915" i="5"/>
  <c r="AR914" i="5"/>
  <c r="AP914" i="5"/>
  <c r="AR911" i="5"/>
  <c r="AR910" i="5"/>
  <c r="AP910" i="5"/>
  <c r="AP908" i="5"/>
  <c r="AR907" i="5"/>
  <c r="AR906" i="5"/>
  <c r="AP906" i="5"/>
  <c r="AR903" i="5"/>
  <c r="AR902" i="5"/>
  <c r="AP902" i="5"/>
  <c r="AP900" i="5"/>
  <c r="AR899" i="5"/>
  <c r="AR898" i="5"/>
  <c r="AP898" i="5"/>
  <c r="AR895" i="5"/>
  <c r="AR894" i="5"/>
  <c r="AP894" i="5"/>
  <c r="AP892" i="5"/>
  <c r="AR891" i="5"/>
  <c r="AR890" i="5"/>
  <c r="AP890" i="5"/>
  <c r="AR887" i="5"/>
  <c r="AR886" i="5"/>
  <c r="AP886" i="5"/>
  <c r="AR883" i="5"/>
  <c r="AR882" i="5"/>
  <c r="AP882" i="5"/>
  <c r="AP880" i="5"/>
  <c r="AR879" i="5"/>
  <c r="AR878" i="5"/>
  <c r="AP878" i="5"/>
  <c r="AR875" i="5"/>
  <c r="AR874" i="5"/>
  <c r="AP874" i="5"/>
  <c r="AR871" i="5"/>
  <c r="AR870" i="5"/>
  <c r="AP870" i="5"/>
  <c r="AR867" i="5"/>
  <c r="AR866" i="5"/>
  <c r="AP866" i="5"/>
  <c r="AR863" i="5"/>
  <c r="AR862" i="5"/>
  <c r="AP862" i="5"/>
  <c r="AR859" i="5"/>
  <c r="AR858" i="5"/>
  <c r="AP858" i="5"/>
  <c r="AP856" i="5"/>
  <c r="AR855" i="5"/>
  <c r="AR854" i="5"/>
  <c r="AP854" i="5"/>
  <c r="AR851" i="5"/>
  <c r="AP851" i="5"/>
  <c r="AR850" i="5"/>
  <c r="AP850" i="5"/>
  <c r="AP848" i="5"/>
  <c r="AR847" i="5"/>
  <c r="AR846" i="5"/>
  <c r="AP846" i="5"/>
  <c r="AR843" i="5"/>
  <c r="AR842" i="5"/>
  <c r="AP842" i="5"/>
  <c r="AR839" i="5"/>
  <c r="AR838" i="5"/>
  <c r="AP838" i="5"/>
  <c r="AR835" i="5"/>
  <c r="AR834" i="5"/>
  <c r="AP834" i="5"/>
  <c r="AR831" i="5"/>
  <c r="AR830" i="5"/>
  <c r="AP830" i="5"/>
  <c r="AR827" i="5"/>
  <c r="AR826" i="5"/>
  <c r="AP826" i="5"/>
  <c r="AP824" i="5"/>
  <c r="AR823" i="5"/>
  <c r="AR822" i="5"/>
  <c r="AP822" i="5"/>
  <c r="AR819" i="5"/>
  <c r="AR818" i="5"/>
  <c r="AP818" i="5"/>
  <c r="AP816" i="5"/>
  <c r="AR815" i="5"/>
  <c r="AR814" i="5"/>
  <c r="AP814" i="5"/>
  <c r="AR811" i="5"/>
  <c r="AR810" i="5"/>
  <c r="AP810" i="5"/>
  <c r="AR807" i="5"/>
  <c r="AR806" i="5"/>
  <c r="AR803" i="5"/>
  <c r="AR802" i="5"/>
  <c r="AR799" i="5"/>
  <c r="AR798" i="5"/>
  <c r="AR795" i="5"/>
  <c r="AR794" i="5"/>
  <c r="AP792" i="5"/>
  <c r="AR791" i="5"/>
  <c r="AR790" i="5"/>
  <c r="AR787" i="5"/>
  <c r="AR786" i="5"/>
  <c r="AP784" i="5"/>
  <c r="AR783" i="5"/>
  <c r="AR782" i="5"/>
  <c r="AP780" i="5"/>
  <c r="AR779" i="5"/>
  <c r="AR778" i="5"/>
  <c r="AP778" i="5"/>
  <c r="AP776" i="5"/>
  <c r="AR775" i="5"/>
  <c r="AR774" i="5"/>
  <c r="AP774" i="5"/>
  <c r="AP772" i="5"/>
  <c r="AR771" i="5"/>
  <c r="AR770" i="5"/>
  <c r="AP770" i="5"/>
  <c r="AP768" i="5"/>
  <c r="AR767" i="5"/>
  <c r="AR766" i="5"/>
  <c r="AP766" i="5"/>
  <c r="AP764" i="5"/>
  <c r="AR763" i="5"/>
  <c r="AR762" i="5"/>
  <c r="AR759" i="5"/>
  <c r="AR758" i="5"/>
  <c r="AP758" i="5"/>
  <c r="AR755" i="5"/>
  <c r="AR754" i="5"/>
  <c r="AP754" i="5"/>
  <c r="AP752" i="5"/>
  <c r="AR751" i="5"/>
  <c r="AR750" i="5"/>
  <c r="AP750" i="5"/>
  <c r="AP748" i="5"/>
  <c r="AR747" i="5"/>
  <c r="AR746" i="5"/>
  <c r="AP744" i="5"/>
  <c r="AR743" i="5"/>
  <c r="AR742" i="5"/>
  <c r="AP740" i="5"/>
  <c r="AR739" i="5"/>
  <c r="AP739" i="5"/>
  <c r="AR738" i="5"/>
  <c r="AP736" i="5"/>
  <c r="AR735" i="5"/>
  <c r="AR734" i="5"/>
  <c r="AP732" i="5"/>
  <c r="AR731" i="5"/>
  <c r="AR730" i="5"/>
  <c r="AP730" i="5"/>
  <c r="AR727" i="5"/>
  <c r="AR726" i="5"/>
  <c r="AR723" i="5"/>
  <c r="AP723" i="5"/>
  <c r="AR722" i="5"/>
  <c r="AP720" i="5"/>
  <c r="AR719" i="5"/>
  <c r="AR718" i="5"/>
  <c r="AP716" i="5"/>
  <c r="AR715" i="5"/>
  <c r="AR714" i="5"/>
  <c r="AP714" i="5"/>
  <c r="AP712" i="5"/>
  <c r="AR711" i="5"/>
  <c r="AR710" i="5"/>
  <c r="AP710" i="5"/>
  <c r="AP708" i="5"/>
  <c r="AR707" i="5"/>
  <c r="AR706" i="5"/>
  <c r="AP706" i="5"/>
  <c r="AP704" i="5"/>
  <c r="AR703" i="5"/>
  <c r="AR702" i="5"/>
  <c r="AP702" i="5"/>
  <c r="AP700" i="5"/>
  <c r="AR699" i="5"/>
  <c r="AR698" i="5"/>
  <c r="AP698" i="5"/>
  <c r="AR695" i="5"/>
  <c r="AR694" i="5"/>
  <c r="AP694" i="5"/>
  <c r="AR691" i="5"/>
  <c r="AR690" i="5"/>
  <c r="AP690" i="5"/>
  <c r="AP688" i="5"/>
  <c r="AR687" i="5"/>
  <c r="AR686" i="5"/>
  <c r="AP686" i="5"/>
  <c r="AP684" i="5"/>
  <c r="AR683" i="5"/>
  <c r="AR682" i="5"/>
  <c r="AP682" i="5"/>
  <c r="AP680" i="5"/>
  <c r="AR679" i="5"/>
  <c r="AR678" i="5"/>
  <c r="AP678" i="5"/>
  <c r="AP676" i="5"/>
  <c r="AR675" i="5"/>
  <c r="AP675" i="5"/>
  <c r="AR674" i="5"/>
  <c r="AP674" i="5"/>
  <c r="AR671" i="5"/>
  <c r="AR670" i="5"/>
  <c r="AP670" i="5"/>
  <c r="AP668" i="5"/>
  <c r="AR667" i="5"/>
  <c r="AR666" i="5"/>
  <c r="AP666" i="5"/>
  <c r="AR663" i="5"/>
  <c r="AR662" i="5"/>
  <c r="AP662" i="5"/>
  <c r="AR659" i="5"/>
  <c r="AP659" i="5"/>
  <c r="AR658" i="5"/>
  <c r="AP658" i="5"/>
  <c r="AP656" i="5"/>
  <c r="AR655" i="5"/>
  <c r="AR654" i="5"/>
  <c r="AP654" i="5"/>
  <c r="AP652" i="5"/>
  <c r="AR651" i="5"/>
  <c r="AR650" i="5"/>
  <c r="AP650" i="5"/>
  <c r="AP648" i="5"/>
  <c r="AR647" i="5"/>
  <c r="AR646" i="5"/>
  <c r="AP646" i="5"/>
  <c r="AP644" i="5"/>
  <c r="AR643" i="5"/>
  <c r="AR642" i="5"/>
  <c r="AP642" i="5"/>
  <c r="AP640" i="5"/>
  <c r="AR639" i="5"/>
  <c r="AR638" i="5"/>
  <c r="AP638" i="5"/>
  <c r="AP636" i="5"/>
  <c r="AR635" i="5"/>
  <c r="AR634" i="5"/>
  <c r="AP634" i="5"/>
  <c r="AR631" i="5"/>
  <c r="AR630" i="5"/>
  <c r="AP630" i="5"/>
  <c r="AR627" i="5"/>
  <c r="AR626" i="5"/>
  <c r="AP626" i="5"/>
  <c r="AP625" i="5"/>
  <c r="AP624" i="5"/>
  <c r="AR623" i="5"/>
  <c r="AR622" i="5"/>
  <c r="AP622" i="5"/>
  <c r="AP620" i="5"/>
  <c r="AR619" i="5"/>
  <c r="AR618" i="5"/>
  <c r="AP618" i="5"/>
  <c r="AR615" i="5"/>
  <c r="AR614" i="5"/>
  <c r="AP614" i="5"/>
  <c r="AR611" i="5"/>
  <c r="AR610" i="5"/>
  <c r="AP610" i="5"/>
  <c r="AR607" i="5"/>
  <c r="AR606" i="5"/>
  <c r="AP606" i="5"/>
  <c r="AR603" i="5"/>
  <c r="AR602" i="5"/>
  <c r="AP602" i="5"/>
  <c r="AR599" i="5"/>
  <c r="AR598" i="5"/>
  <c r="AP598" i="5"/>
  <c r="AR595" i="5"/>
  <c r="AR594" i="5"/>
  <c r="AP594" i="5"/>
  <c r="AR592" i="5"/>
  <c r="AR591" i="5"/>
  <c r="AR590" i="5"/>
  <c r="AP590" i="5"/>
  <c r="AR587" i="5"/>
  <c r="AR586" i="5"/>
  <c r="AP586" i="5"/>
  <c r="AR583" i="5"/>
  <c r="AR582" i="5"/>
  <c r="AP582" i="5"/>
  <c r="AR579" i="5"/>
  <c r="AR578" i="5"/>
  <c r="AP578" i="5"/>
  <c r="AR576" i="5"/>
  <c r="AR575" i="5"/>
  <c r="AR574" i="5"/>
  <c r="AP574" i="5"/>
  <c r="AR571" i="5"/>
  <c r="AR570" i="5"/>
  <c r="AP570" i="5"/>
  <c r="AR569" i="5"/>
  <c r="AR567" i="5"/>
  <c r="AP567" i="5"/>
  <c r="AR566" i="5"/>
  <c r="AP566" i="5"/>
  <c r="AP564" i="5"/>
  <c r="AR563" i="5"/>
  <c r="AR562" i="5"/>
  <c r="AP562" i="5"/>
  <c r="AP560" i="5"/>
  <c r="AR559" i="5"/>
  <c r="AR558" i="5"/>
  <c r="AP558" i="5"/>
  <c r="AR555" i="5"/>
  <c r="AR554" i="5"/>
  <c r="AP554" i="5"/>
  <c r="AR551" i="5"/>
  <c r="AP551" i="5"/>
  <c r="AR550" i="5"/>
  <c r="AP550" i="5"/>
  <c r="AR547" i="5"/>
  <c r="AR546" i="5"/>
  <c r="AP546" i="5"/>
  <c r="AR543" i="5"/>
  <c r="AR542" i="5"/>
  <c r="AP542" i="5"/>
  <c r="AR539" i="5"/>
  <c r="AR538" i="5"/>
  <c r="AP538" i="5"/>
  <c r="AR535" i="5"/>
  <c r="AR534" i="5"/>
  <c r="AP534" i="5"/>
  <c r="AR531" i="5"/>
  <c r="AR530" i="5"/>
  <c r="AP530" i="5"/>
  <c r="AR527" i="5"/>
  <c r="AR526" i="5"/>
  <c r="AP526" i="5"/>
  <c r="AR523" i="5"/>
  <c r="AR522" i="5"/>
  <c r="AP522" i="5"/>
  <c r="AR519" i="5"/>
  <c r="AR518" i="5"/>
  <c r="AP518" i="5"/>
  <c r="AR515" i="5"/>
  <c r="AR514" i="5"/>
  <c r="AP514" i="5"/>
  <c r="AR511" i="5"/>
  <c r="AR510" i="5"/>
  <c r="AP510" i="5"/>
  <c r="AP509" i="5"/>
  <c r="AR507" i="5"/>
  <c r="AR506" i="5"/>
  <c r="AP506" i="5"/>
  <c r="AR503" i="5"/>
  <c r="AR502" i="5"/>
  <c r="AP502" i="5"/>
  <c r="AP500" i="5"/>
  <c r="AR499" i="5"/>
  <c r="AR498" i="5"/>
  <c r="AP498" i="5"/>
  <c r="AP496" i="5"/>
  <c r="AR495" i="5"/>
  <c r="AR494" i="5"/>
  <c r="AP494" i="5"/>
  <c r="AP492" i="5"/>
  <c r="AR491" i="5"/>
  <c r="AR490" i="5"/>
  <c r="AP490" i="5"/>
  <c r="AP488" i="5"/>
  <c r="AR487" i="5"/>
  <c r="AR486" i="5"/>
  <c r="AP486" i="5"/>
  <c r="AP484" i="5"/>
  <c r="AR483" i="5"/>
  <c r="AR482" i="5"/>
  <c r="AP482" i="5"/>
  <c r="AP480" i="5"/>
  <c r="AR479" i="5"/>
  <c r="AR478" i="5"/>
  <c r="AP478" i="5"/>
  <c r="AP476" i="5"/>
  <c r="AR475" i="5"/>
  <c r="AR474" i="5"/>
  <c r="AP474" i="5"/>
  <c r="AR471" i="5"/>
  <c r="AR470" i="5"/>
  <c r="AP470" i="5"/>
  <c r="AR467" i="5"/>
  <c r="AR466" i="5"/>
  <c r="AP466" i="5"/>
  <c r="AP464" i="5"/>
  <c r="AR463" i="5"/>
  <c r="AR462" i="5"/>
  <c r="AP462" i="5"/>
  <c r="AP460" i="5"/>
  <c r="AR459" i="5"/>
  <c r="AR458" i="5"/>
  <c r="AP458" i="5"/>
  <c r="AP456" i="5"/>
  <c r="AR455" i="5"/>
  <c r="AR454" i="5"/>
  <c r="AP454" i="5"/>
  <c r="AP452" i="5"/>
  <c r="AR451" i="5"/>
  <c r="AR450" i="5"/>
  <c r="AP450" i="5"/>
  <c r="AP448" i="5"/>
  <c r="AR447" i="5"/>
  <c r="AR446" i="5"/>
  <c r="AP446" i="5"/>
  <c r="AP444" i="5"/>
  <c r="AR443" i="5"/>
  <c r="AR442" i="5"/>
  <c r="AP442" i="5"/>
  <c r="AR439" i="5"/>
  <c r="AR438" i="5"/>
  <c r="AP438" i="5"/>
  <c r="AR435" i="5"/>
  <c r="AR434" i="5"/>
  <c r="AP434" i="5"/>
  <c r="AP432" i="5"/>
  <c r="AR431" i="5"/>
  <c r="AR430" i="5"/>
  <c r="AP430" i="5"/>
  <c r="AP428" i="5"/>
  <c r="AR427" i="5"/>
  <c r="AR426" i="5"/>
  <c r="AP426" i="5"/>
  <c r="AP424" i="5"/>
  <c r="AR423" i="5"/>
  <c r="AR422" i="5"/>
  <c r="AP422" i="5"/>
  <c r="AP420" i="5"/>
  <c r="AR419" i="5"/>
  <c r="AR418" i="5"/>
  <c r="AP418" i="5"/>
  <c r="AP416" i="5"/>
  <c r="AR415" i="5"/>
  <c r="AR414" i="5"/>
  <c r="AP414" i="5"/>
  <c r="AP412" i="5"/>
  <c r="AR411" i="5"/>
  <c r="AR410" i="5"/>
  <c r="AP410" i="5"/>
  <c r="AR407" i="5"/>
  <c r="AR406" i="5"/>
  <c r="AP406" i="5"/>
  <c r="AR403" i="5"/>
  <c r="AR402" i="5"/>
  <c r="AP402" i="5"/>
  <c r="AP400" i="5"/>
  <c r="AR399" i="5"/>
  <c r="AR398" i="5"/>
  <c r="AP398" i="5"/>
  <c r="AP396" i="5"/>
  <c r="AR395" i="5"/>
  <c r="AR394" i="5"/>
  <c r="AP394" i="5"/>
  <c r="AP392" i="5"/>
  <c r="AR391" i="5"/>
  <c r="AR390" i="5"/>
  <c r="AP390" i="5"/>
  <c r="AP388" i="5"/>
  <c r="AR387" i="5"/>
  <c r="AR386" i="5"/>
  <c r="AP386" i="5"/>
  <c r="AP384" i="5"/>
  <c r="AR383" i="5"/>
  <c r="AR382" i="5"/>
  <c r="AP382" i="5"/>
  <c r="AP381" i="5"/>
  <c r="AR379" i="5"/>
  <c r="AR378" i="5"/>
  <c r="AP378" i="5"/>
  <c r="AR375" i="5"/>
  <c r="AR374" i="5"/>
  <c r="AP374" i="5"/>
  <c r="AP372" i="5"/>
  <c r="AR371" i="5"/>
  <c r="AR370" i="5"/>
  <c r="AP370" i="5"/>
  <c r="AP368" i="5"/>
  <c r="AR367" i="5"/>
  <c r="AR366" i="5"/>
  <c r="AP366" i="5"/>
  <c r="AP364" i="5"/>
  <c r="AR363" i="5"/>
  <c r="AR362" i="5"/>
  <c r="AP362" i="5"/>
  <c r="AP360" i="5"/>
  <c r="AR359" i="5"/>
  <c r="AR358" i="5"/>
  <c r="AP358" i="5"/>
  <c r="AP356" i="5"/>
  <c r="AR355" i="5"/>
  <c r="AR354" i="5"/>
  <c r="AP354" i="5"/>
  <c r="AP352" i="5"/>
  <c r="AR351" i="5"/>
  <c r="AR350" i="5"/>
  <c r="AP350" i="5"/>
  <c r="AR347" i="5"/>
  <c r="AR346" i="5"/>
  <c r="AP346" i="5"/>
  <c r="AR343" i="5"/>
  <c r="AR342" i="5"/>
  <c r="AP342" i="5"/>
  <c r="AP340" i="5"/>
  <c r="AR339" i="5"/>
  <c r="AR338" i="5"/>
  <c r="AP338" i="5"/>
  <c r="AP336" i="5"/>
  <c r="AR335" i="5"/>
  <c r="AR334" i="5"/>
  <c r="AP334" i="5"/>
  <c r="AP332" i="5"/>
  <c r="AR331" i="5"/>
  <c r="AR330" i="5"/>
  <c r="AP330" i="5"/>
  <c r="AR327" i="5"/>
  <c r="AP327" i="5"/>
  <c r="AR326" i="5"/>
  <c r="AP326" i="5"/>
  <c r="AR323" i="5"/>
  <c r="AR322" i="5"/>
  <c r="AP322" i="5"/>
  <c r="AR319" i="5"/>
  <c r="AR318" i="5"/>
  <c r="AP318" i="5"/>
  <c r="AP317" i="5"/>
  <c r="AP316" i="5"/>
  <c r="AR315" i="5"/>
  <c r="AR314" i="5"/>
  <c r="AP314" i="5"/>
  <c r="AR312" i="5"/>
  <c r="AR311" i="5"/>
  <c r="AR310" i="5"/>
  <c r="AP310" i="5"/>
  <c r="AP308" i="5"/>
  <c r="AR307" i="5"/>
  <c r="AR306" i="5"/>
  <c r="AP306" i="5"/>
  <c r="AR303" i="5"/>
  <c r="AR302" i="5"/>
  <c r="AP302" i="5"/>
  <c r="AR300" i="5"/>
  <c r="AP300" i="5"/>
  <c r="AR299" i="5"/>
  <c r="AR298" i="5"/>
  <c r="AP298" i="5"/>
  <c r="AR295" i="5"/>
  <c r="AR294" i="5"/>
  <c r="AP294" i="5"/>
  <c r="AR291" i="5"/>
  <c r="AR290" i="5"/>
  <c r="AP290" i="5"/>
  <c r="AR288" i="5"/>
  <c r="AR287" i="5"/>
  <c r="AR286" i="5"/>
  <c r="AP286" i="5"/>
  <c r="AP284" i="5"/>
  <c r="AR283" i="5"/>
  <c r="AR282" i="5"/>
  <c r="AP282" i="5"/>
  <c r="AR279" i="5"/>
  <c r="AR278" i="5"/>
  <c r="AP278" i="5"/>
  <c r="AP277" i="5"/>
  <c r="AR275" i="5"/>
  <c r="AR274" i="5"/>
  <c r="AP274" i="5"/>
  <c r="AR271" i="5"/>
  <c r="AR270" i="5"/>
  <c r="AP270" i="5"/>
  <c r="AR267" i="5"/>
  <c r="AR266" i="5"/>
  <c r="AR263" i="5"/>
  <c r="AR262" i="5"/>
  <c r="AR259" i="5"/>
  <c r="AR258" i="5"/>
  <c r="AR255" i="5"/>
  <c r="AR254" i="5"/>
  <c r="AR251" i="5"/>
  <c r="AR250" i="5"/>
  <c r="AP250" i="5"/>
  <c r="AR247" i="5"/>
  <c r="AR246" i="5"/>
  <c r="AP246" i="5"/>
  <c r="AP245" i="5"/>
  <c r="AR243" i="5"/>
  <c r="AR242" i="5"/>
  <c r="AP240" i="5"/>
  <c r="AR239" i="5"/>
  <c r="AR238" i="5"/>
  <c r="AR235" i="5"/>
  <c r="AR234" i="5"/>
  <c r="AP234" i="5"/>
  <c r="AR231" i="5"/>
  <c r="AR230" i="5"/>
  <c r="AP230" i="5"/>
  <c r="AR227" i="5"/>
  <c r="AR226" i="5"/>
  <c r="AP226" i="5"/>
  <c r="AR224" i="5"/>
  <c r="AP224" i="5"/>
  <c r="AR223" i="5"/>
  <c r="AR222" i="5"/>
  <c r="AP222" i="5"/>
  <c r="AR219" i="5"/>
  <c r="AR218" i="5"/>
  <c r="AP218" i="5"/>
  <c r="AP216" i="5"/>
  <c r="AR215" i="5"/>
  <c r="AR214" i="5"/>
  <c r="AP214" i="5"/>
  <c r="AP213" i="5"/>
  <c r="AR211" i="5"/>
  <c r="AR210" i="5"/>
  <c r="AR207" i="5"/>
  <c r="AR206" i="5"/>
  <c r="AP206" i="5"/>
  <c r="AR203" i="5"/>
  <c r="AR202" i="5"/>
  <c r="AP202" i="5"/>
  <c r="AR199" i="5"/>
  <c r="AR198" i="5"/>
  <c r="AP198" i="5"/>
  <c r="AR195" i="5"/>
  <c r="AR194" i="5"/>
  <c r="AP194" i="5"/>
  <c r="AR191" i="5"/>
  <c r="AR190" i="5"/>
  <c r="AR187" i="5"/>
  <c r="AR186" i="5"/>
  <c r="AR183" i="5"/>
  <c r="AR182" i="5"/>
  <c r="AP181" i="5"/>
  <c r="AP180" i="5"/>
  <c r="AR179" i="5"/>
  <c r="AR178" i="5"/>
  <c r="AR175" i="5"/>
  <c r="AR174" i="5"/>
  <c r="AP172" i="5"/>
  <c r="AR170" i="5"/>
  <c r="AP170" i="5"/>
  <c r="AR167" i="5"/>
  <c r="AR166" i="5"/>
  <c r="AP166" i="5"/>
  <c r="AP164" i="5"/>
  <c r="AR163" i="5"/>
  <c r="AR162" i="5"/>
  <c r="AR158" i="5"/>
  <c r="AP158" i="5"/>
  <c r="AR157" i="5"/>
  <c r="AR156" i="5"/>
  <c r="AP156" i="5"/>
  <c r="AR155" i="5"/>
  <c r="AP155" i="5"/>
  <c r="AR154" i="5"/>
  <c r="AP154" i="5"/>
  <c r="AR152" i="5"/>
  <c r="AP152" i="5"/>
  <c r="AR151" i="5"/>
  <c r="AP151" i="5"/>
  <c r="AR150" i="5"/>
  <c r="AP150" i="5"/>
  <c r="AP149" i="5"/>
  <c r="AR146" i="5"/>
  <c r="AP146" i="5"/>
  <c r="AP144" i="5"/>
  <c r="AR143" i="5"/>
  <c r="AP143" i="5"/>
  <c r="AR142" i="5"/>
  <c r="AP142" i="5"/>
  <c r="AP141" i="5"/>
  <c r="AP140" i="5"/>
  <c r="AR139" i="5"/>
  <c r="AR138" i="5"/>
  <c r="AP138" i="5"/>
  <c r="AP136" i="5"/>
  <c r="AR135" i="5"/>
  <c r="AR134" i="5"/>
  <c r="AP134" i="5"/>
  <c r="AP132" i="5"/>
  <c r="AR131" i="5"/>
  <c r="AP131" i="5"/>
  <c r="AR130" i="5"/>
  <c r="AP130" i="5"/>
  <c r="AR127" i="5"/>
  <c r="AR126" i="5"/>
  <c r="AP126" i="5"/>
  <c r="AP124" i="5"/>
  <c r="AR123" i="5"/>
  <c r="AP123" i="5"/>
  <c r="AR122" i="5"/>
  <c r="AP122" i="5"/>
  <c r="AP120" i="5"/>
  <c r="AR119" i="5"/>
  <c r="AR118" i="5"/>
  <c r="AP118" i="5"/>
  <c r="AP116" i="5"/>
  <c r="AR115" i="5"/>
  <c r="AR114" i="5"/>
  <c r="AP114" i="5"/>
  <c r="AR112" i="5"/>
  <c r="AR111" i="5"/>
  <c r="AR110" i="5"/>
  <c r="AR107" i="5"/>
  <c r="AR106" i="5"/>
  <c r="AP106" i="5"/>
  <c r="AR103" i="5"/>
  <c r="AR102" i="5"/>
  <c r="AP102" i="5"/>
  <c r="AP100" i="5"/>
  <c r="AR99" i="5"/>
  <c r="AR98" i="5"/>
  <c r="AP98" i="5"/>
  <c r="AR95" i="5"/>
  <c r="AP95" i="5"/>
  <c r="AR94" i="5"/>
  <c r="AP94" i="5"/>
  <c r="AP92" i="5"/>
  <c r="AR90" i="5"/>
  <c r="AP88" i="5"/>
  <c r="AR87" i="5"/>
  <c r="AR86" i="5"/>
  <c r="AP86" i="5"/>
  <c r="AR84" i="5"/>
  <c r="AP84" i="5"/>
  <c r="AR83" i="5"/>
  <c r="AR82" i="5"/>
  <c r="AP80" i="5"/>
  <c r="AR79" i="5"/>
  <c r="AR78" i="5"/>
  <c r="AP76" i="5"/>
  <c r="AR75" i="5"/>
  <c r="AR74" i="5"/>
  <c r="AP72" i="5"/>
  <c r="AR71" i="5"/>
  <c r="AR70" i="5"/>
  <c r="AP70" i="5"/>
  <c r="AR68" i="5"/>
  <c r="AP68" i="5"/>
  <c r="AR67" i="5"/>
  <c r="AR66" i="5"/>
  <c r="AP66" i="5"/>
  <c r="AP64" i="5"/>
  <c r="AR63" i="5"/>
  <c r="AP63" i="5"/>
  <c r="AR62" i="5"/>
  <c r="AP60" i="5"/>
  <c r="AR59" i="5"/>
  <c r="AR58" i="5"/>
  <c r="AP58" i="5"/>
  <c r="AR56" i="5"/>
  <c r="AP56" i="5"/>
  <c r="AR55" i="5"/>
  <c r="AR54" i="5"/>
  <c r="AP54" i="5"/>
  <c r="AP52" i="5"/>
  <c r="AR51" i="5"/>
  <c r="AR50" i="5"/>
  <c r="AR48" i="5"/>
  <c r="AP48" i="5"/>
  <c r="AR47" i="5"/>
  <c r="AR46" i="5"/>
  <c r="AP46" i="5"/>
  <c r="AR45" i="5"/>
  <c r="AP44" i="5"/>
  <c r="AR42" i="5"/>
  <c r="AP42" i="5"/>
  <c r="AP40" i="5"/>
  <c r="AR39" i="5"/>
  <c r="AR38" i="5"/>
  <c r="AP38" i="5"/>
  <c r="AP36" i="5"/>
  <c r="AR35" i="5"/>
  <c r="AP35" i="5"/>
  <c r="AR34" i="5"/>
  <c r="AP34" i="5"/>
  <c r="AP32" i="5"/>
  <c r="AR31" i="5"/>
  <c r="AP31" i="5"/>
  <c r="AR30" i="5"/>
  <c r="AP30" i="5"/>
  <c r="AR29" i="5"/>
  <c r="AR28" i="5"/>
  <c r="AP28" i="5"/>
  <c r="AR27" i="5"/>
  <c r="AR26" i="5"/>
  <c r="AP26" i="5"/>
  <c r="AP24" i="5"/>
  <c r="AR23" i="5"/>
  <c r="AR22" i="5"/>
  <c r="AP22" i="5"/>
  <c r="AR20" i="5"/>
  <c r="AP20" i="5"/>
  <c r="AR19" i="5"/>
  <c r="AR18" i="5"/>
  <c r="AP18" i="5"/>
  <c r="AR15" i="5"/>
  <c r="AR14" i="5"/>
  <c r="AP14" i="5"/>
  <c r="AR11" i="5"/>
  <c r="AR10" i="5"/>
  <c r="AP8" i="5"/>
  <c r="AR7" i="5"/>
  <c r="AR6" i="5"/>
  <c r="AR5" i="5"/>
  <c r="AP1506" i="5" l="1"/>
  <c r="AO1506" i="5"/>
  <c r="AR1506" i="5"/>
  <c r="AQ1506" i="5"/>
  <c r="AS1506" i="5"/>
  <c r="AQ1512" i="5" s="1"/>
  <c r="AQ1510" i="5" l="1"/>
  <c r="AQ1511" i="5" l="1"/>
  <c r="AQ1517" i="5"/>
  <c r="AQ1518" i="5" l="1"/>
  <c r="AB10" i="7" s="1"/>
  <c r="AB7" i="7"/>
  <c r="AQ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5" i="7"/>
  <c r="AA57" i="7"/>
  <c r="AA89" i="7"/>
  <c r="AA121" i="7"/>
  <c r="AA153" i="7"/>
  <c r="AA185" i="7"/>
  <c r="AA217" i="7"/>
  <c r="AA249" i="7"/>
  <c r="AA281" i="7"/>
  <c r="AA313" i="7"/>
  <c r="AA345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6" i="7"/>
  <c r="AA534" i="7"/>
  <c r="AA542" i="7"/>
  <c r="AA550" i="7"/>
  <c r="AA558" i="7"/>
  <c r="AA566" i="7"/>
  <c r="AA574" i="7"/>
  <c r="AA582" i="7"/>
  <c r="AA590" i="7"/>
  <c r="AA598" i="7"/>
  <c r="AA606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9" i="7"/>
  <c r="AA61" i="7"/>
  <c r="AA93" i="7"/>
  <c r="AA125" i="7"/>
  <c r="AA157" i="7"/>
  <c r="AA189" i="7"/>
  <c r="AA221" i="7"/>
  <c r="AA253" i="7"/>
  <c r="AA285" i="7"/>
  <c r="AA317" i="7"/>
  <c r="AA349" i="7"/>
  <c r="AA359" i="7"/>
  <c r="AA367" i="7"/>
  <c r="AA375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7" i="7"/>
  <c r="AA535" i="7"/>
  <c r="AA543" i="7"/>
  <c r="AA551" i="7"/>
  <c r="AA559" i="7"/>
  <c r="AA567" i="7"/>
  <c r="AA575" i="7"/>
  <c r="AA583" i="7"/>
  <c r="AA591" i="7"/>
  <c r="AA599" i="7"/>
  <c r="AA607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1" i="7"/>
  <c r="AA105" i="7"/>
  <c r="AA169" i="7"/>
  <c r="AA233" i="7"/>
  <c r="AA297" i="7"/>
  <c r="AA354" i="7"/>
  <c r="AA370" i="7"/>
  <c r="AA386" i="7"/>
  <c r="AA402" i="7"/>
  <c r="AA418" i="7"/>
  <c r="AA434" i="7"/>
  <c r="AA450" i="7"/>
  <c r="AA466" i="7"/>
  <c r="AA482" i="7"/>
  <c r="AA498" i="7"/>
  <c r="AA514" i="7"/>
  <c r="AA530" i="7"/>
  <c r="AA546" i="7"/>
  <c r="AA562" i="7"/>
  <c r="AA578" i="7"/>
  <c r="AA594" i="7"/>
  <c r="AA608" i="7"/>
  <c r="AA617" i="7"/>
  <c r="AA625" i="7"/>
  <c r="AA633" i="7"/>
  <c r="AA641" i="7"/>
  <c r="AA649" i="7"/>
  <c r="AA657" i="7"/>
  <c r="AA665" i="7"/>
  <c r="AA673" i="7"/>
  <c r="AA681" i="7"/>
  <c r="AA689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45" i="7"/>
  <c r="AA109" i="7"/>
  <c r="AA173" i="7"/>
  <c r="AA237" i="7"/>
  <c r="AA301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10" i="7"/>
  <c r="AA618" i="7"/>
  <c r="AA626" i="7"/>
  <c r="AA634" i="7"/>
  <c r="AA642" i="7"/>
  <c r="AA650" i="7"/>
  <c r="AA658" i="7"/>
  <c r="AA666" i="7"/>
  <c r="AA674" i="7"/>
  <c r="AA682" i="7"/>
  <c r="AA690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73" i="7"/>
  <c r="AA201" i="7"/>
  <c r="AA329" i="7"/>
  <c r="AA378" i="7"/>
  <c r="AA410" i="7"/>
  <c r="AA442" i="7"/>
  <c r="AA474" i="7"/>
  <c r="AA506" i="7"/>
  <c r="AA538" i="7"/>
  <c r="AA570" i="7"/>
  <c r="AA602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77" i="7"/>
  <c r="AA205" i="7"/>
  <c r="AA333" i="7"/>
  <c r="AA379" i="7"/>
  <c r="AA411" i="7"/>
  <c r="AA443" i="7"/>
  <c r="AA475" i="7"/>
  <c r="AA507" i="7"/>
  <c r="AA539" i="7"/>
  <c r="AA571" i="7"/>
  <c r="AA603" i="7"/>
  <c r="AA622" i="7"/>
  <c r="AA638" i="7"/>
  <c r="AA654" i="7"/>
  <c r="AA670" i="7"/>
  <c r="AA686" i="7"/>
  <c r="AA702" i="7"/>
  <c r="AA718" i="7"/>
  <c r="AA734" i="7"/>
  <c r="AA750" i="7"/>
  <c r="AA766" i="7"/>
  <c r="AA782" i="7"/>
  <c r="AA798" i="7"/>
  <c r="AA814" i="7"/>
  <c r="AA830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13" i="7"/>
  <c r="AA137" i="7"/>
  <c r="AA265" i="7"/>
  <c r="AA362" i="7"/>
  <c r="AA394" i="7"/>
  <c r="AA426" i="7"/>
  <c r="AA458" i="7"/>
  <c r="AA490" i="7"/>
  <c r="AA522" i="7"/>
  <c r="AA554" i="7"/>
  <c r="AA586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41" i="7"/>
  <c r="AA427" i="7"/>
  <c r="AA555" i="7"/>
  <c r="AA646" i="7"/>
  <c r="AA710" i="7"/>
  <c r="AA774" i="7"/>
  <c r="AA838" i="7"/>
  <c r="AA902" i="7"/>
  <c r="AA966" i="7"/>
  <c r="AA1030" i="7"/>
  <c r="AA269" i="7"/>
  <c r="AA459" i="7"/>
  <c r="AA587" i="7"/>
  <c r="AA662" i="7"/>
  <c r="AA726" i="7"/>
  <c r="AA790" i="7"/>
  <c r="AA854" i="7"/>
  <c r="AA918" i="7"/>
  <c r="AA982" i="7"/>
  <c r="AA363" i="7"/>
  <c r="AA491" i="7"/>
  <c r="AA614" i="7"/>
  <c r="AA678" i="7"/>
  <c r="AA742" i="7"/>
  <c r="AA806" i="7"/>
  <c r="AA870" i="7"/>
  <c r="AA934" i="7"/>
  <c r="AA998" i="7"/>
  <c r="AA395" i="7"/>
  <c r="AA523" i="7"/>
  <c r="AA630" i="7"/>
  <c r="AA694" i="7"/>
  <c r="AA758" i="7"/>
  <c r="AA822" i="7"/>
  <c r="AA886" i="7"/>
  <c r="AA950" i="7"/>
  <c r="AA1014" i="7"/>
  <c r="AQ1515" i="5"/>
  <c r="AB9" i="7" s="1"/>
  <c r="AB6" i="7"/>
  <c r="K1363" i="5"/>
  <c r="M1354" i="5"/>
  <c r="K1282" i="5"/>
  <c r="M1290" i="5"/>
  <c r="N1290" i="5" s="1"/>
  <c r="K1062" i="5"/>
  <c r="L1062" i="5" s="1"/>
  <c r="M1070" i="5"/>
  <c r="K296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G46" i="5"/>
  <c r="AG47" i="5"/>
  <c r="AG48" i="5"/>
  <c r="AG49" i="5"/>
  <c r="AG50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102" i="5"/>
  <c r="AG103" i="5"/>
  <c r="AG104" i="5"/>
  <c r="AG105" i="5"/>
  <c r="AG106" i="5"/>
  <c r="AG107" i="5"/>
  <c r="AG108" i="5"/>
  <c r="AG109" i="5"/>
  <c r="AG110" i="5"/>
  <c r="AG122" i="5"/>
  <c r="AG123" i="5"/>
  <c r="AG124" i="5"/>
  <c r="AG125" i="5"/>
  <c r="AG126" i="5"/>
  <c r="AG127" i="5"/>
  <c r="AG128" i="5"/>
  <c r="AG129" i="5"/>
  <c r="AG130" i="5"/>
  <c r="AG131" i="5"/>
  <c r="AG132" i="5"/>
  <c r="AG133" i="5"/>
  <c r="AG134" i="5"/>
  <c r="AG148" i="5"/>
  <c r="AG149" i="5"/>
  <c r="AG150" i="5"/>
  <c r="AG151" i="5"/>
  <c r="AG152" i="5"/>
  <c r="AG153" i="5"/>
  <c r="AG154" i="5"/>
  <c r="AG155" i="5"/>
  <c r="AG156" i="5"/>
  <c r="AG157" i="5"/>
  <c r="AG158" i="5"/>
  <c r="AG164" i="5"/>
  <c r="AG165" i="5"/>
  <c r="AG166" i="5"/>
  <c r="AG167" i="5"/>
  <c r="AG168" i="5"/>
  <c r="AG169" i="5"/>
  <c r="AG170" i="5"/>
  <c r="AG171" i="5"/>
  <c r="AG172" i="5"/>
  <c r="AG173" i="5"/>
  <c r="AG174" i="5"/>
  <c r="AG175" i="5"/>
  <c r="AG176" i="5"/>
  <c r="AG177" i="5"/>
  <c r="AG178" i="5"/>
  <c r="AG179" i="5"/>
  <c r="AG180" i="5"/>
  <c r="AG184" i="5"/>
  <c r="AG185" i="5"/>
  <c r="AG186" i="5"/>
  <c r="AG187" i="5"/>
  <c r="AG188" i="5"/>
  <c r="AG189" i="5"/>
  <c r="AG190" i="5"/>
  <c r="AG191" i="5"/>
  <c r="AG192" i="5"/>
  <c r="AG193" i="5"/>
  <c r="AG194" i="5"/>
  <c r="AG195" i="5"/>
  <c r="AG196" i="5"/>
  <c r="AG197" i="5"/>
  <c r="AG198" i="5"/>
  <c r="AG199" i="5"/>
  <c r="AG200" i="5"/>
  <c r="AG201" i="5"/>
  <c r="AG202" i="5"/>
  <c r="AG203" i="5"/>
  <c r="AG210" i="5"/>
  <c r="AG211" i="5"/>
  <c r="AG212" i="5"/>
  <c r="AG213" i="5"/>
  <c r="AG214" i="5"/>
  <c r="AG215" i="5"/>
  <c r="AG216" i="5"/>
  <c r="AG217" i="5"/>
  <c r="AG218" i="5"/>
  <c r="AG219" i="5"/>
  <c r="AG220" i="5"/>
  <c r="AG221" i="5"/>
  <c r="AG222" i="5"/>
  <c r="AG223" i="5"/>
  <c r="AG224" i="5"/>
  <c r="AG225" i="5"/>
  <c r="AG226" i="5"/>
  <c r="AG227" i="5"/>
  <c r="AG228" i="5"/>
  <c r="AG233" i="5"/>
  <c r="AG234" i="5"/>
  <c r="AG235" i="5"/>
  <c r="AG236" i="5"/>
  <c r="AG237" i="5"/>
  <c r="AG238" i="5"/>
  <c r="AG239" i="5"/>
  <c r="AG240" i="5"/>
  <c r="AG241" i="5"/>
  <c r="AG242" i="5"/>
  <c r="AG243" i="5"/>
  <c r="AG244" i="5"/>
  <c r="AG245" i="5"/>
  <c r="AG246" i="5"/>
  <c r="AG255" i="5"/>
  <c r="AG256" i="5"/>
  <c r="AG257" i="5"/>
  <c r="AG258" i="5"/>
  <c r="AG259" i="5"/>
  <c r="AG260" i="5"/>
  <c r="AG261" i="5"/>
  <c r="AG262" i="5"/>
  <c r="AG263" i="5"/>
  <c r="AG275" i="5"/>
  <c r="AG276" i="5"/>
  <c r="AG277" i="5"/>
  <c r="AG278" i="5"/>
  <c r="AG279" i="5"/>
  <c r="AG280" i="5"/>
  <c r="AG281" i="5"/>
  <c r="AG282" i="5"/>
  <c r="AG283" i="5"/>
  <c r="AG284" i="5"/>
  <c r="AG285" i="5"/>
  <c r="AG286" i="5"/>
  <c r="AG287" i="5"/>
  <c r="AG301" i="5"/>
  <c r="AG302" i="5"/>
  <c r="AG303" i="5"/>
  <c r="AG304" i="5"/>
  <c r="AG305" i="5"/>
  <c r="AG306" i="5"/>
  <c r="AG307" i="5"/>
  <c r="AG308" i="5"/>
  <c r="AG309" i="5"/>
  <c r="AG310" i="5"/>
  <c r="AG311" i="5"/>
  <c r="AG317" i="5"/>
  <c r="AG318" i="5"/>
  <c r="AG319" i="5"/>
  <c r="AG320" i="5"/>
  <c r="AG321" i="5"/>
  <c r="AG322" i="5"/>
  <c r="AG323" i="5"/>
  <c r="AG324" i="5"/>
  <c r="AG325" i="5"/>
  <c r="AG326" i="5"/>
  <c r="AG327" i="5"/>
  <c r="AG328" i="5"/>
  <c r="AG329" i="5"/>
  <c r="AG330" i="5"/>
  <c r="AG331" i="5"/>
  <c r="AG332" i="5"/>
  <c r="AG333" i="5"/>
  <c r="AG337" i="5"/>
  <c r="AG338" i="5"/>
  <c r="AG339" i="5"/>
  <c r="AG340" i="5"/>
  <c r="AG341" i="5"/>
  <c r="AG342" i="5"/>
  <c r="AG343" i="5"/>
  <c r="AG344" i="5"/>
  <c r="AG345" i="5"/>
  <c r="AG346" i="5"/>
  <c r="AG347" i="5"/>
  <c r="AG348" i="5"/>
  <c r="AG349" i="5"/>
  <c r="AG350" i="5"/>
  <c r="AG351" i="5"/>
  <c r="AG352" i="5"/>
  <c r="AG353" i="5"/>
  <c r="AG354" i="5"/>
  <c r="AG355" i="5"/>
  <c r="AG356" i="5"/>
  <c r="AG363" i="5"/>
  <c r="AG364" i="5"/>
  <c r="AG365" i="5"/>
  <c r="AG366" i="5"/>
  <c r="AG367" i="5"/>
  <c r="AG368" i="5"/>
  <c r="AG369" i="5"/>
  <c r="AG370" i="5"/>
  <c r="AG371" i="5"/>
  <c r="AG372" i="5"/>
  <c r="AG373" i="5"/>
  <c r="AG374" i="5"/>
  <c r="AG375" i="5"/>
  <c r="AG376" i="5"/>
  <c r="AG377" i="5"/>
  <c r="AG378" i="5"/>
  <c r="AG379" i="5"/>
  <c r="AG380" i="5"/>
  <c r="AG381" i="5"/>
  <c r="AG386" i="5"/>
  <c r="AG387" i="5"/>
  <c r="AG388" i="5"/>
  <c r="AG389" i="5"/>
  <c r="AG390" i="5"/>
  <c r="AG391" i="5"/>
  <c r="AG392" i="5"/>
  <c r="AG393" i="5"/>
  <c r="AG394" i="5"/>
  <c r="AG395" i="5"/>
  <c r="AG396" i="5"/>
  <c r="AG397" i="5"/>
  <c r="AG398" i="5"/>
  <c r="AG399" i="5"/>
  <c r="AG408" i="5"/>
  <c r="AG409" i="5"/>
  <c r="AG410" i="5"/>
  <c r="AG411" i="5"/>
  <c r="AG412" i="5"/>
  <c r="AG413" i="5"/>
  <c r="AG414" i="5"/>
  <c r="AG415" i="5"/>
  <c r="AG416" i="5"/>
  <c r="AG428" i="5"/>
  <c r="AG429" i="5"/>
  <c r="AG430" i="5"/>
  <c r="AG431" i="5"/>
  <c r="AG432" i="5"/>
  <c r="AG433" i="5"/>
  <c r="AG434" i="5"/>
  <c r="AG435" i="5"/>
  <c r="AG436" i="5"/>
  <c r="AG437" i="5"/>
  <c r="AG438" i="5"/>
  <c r="AG439" i="5"/>
  <c r="AG440" i="5"/>
  <c r="AG454" i="5"/>
  <c r="AG455" i="5"/>
  <c r="AG456" i="5"/>
  <c r="AG457" i="5"/>
  <c r="AG458" i="5"/>
  <c r="AG459" i="5"/>
  <c r="AG460" i="5"/>
  <c r="AG461" i="5"/>
  <c r="AG462" i="5"/>
  <c r="AG463" i="5"/>
  <c r="AG464" i="5"/>
  <c r="AG470" i="5"/>
  <c r="AG471" i="5"/>
  <c r="AG472" i="5"/>
  <c r="AG473" i="5"/>
  <c r="AG474" i="5"/>
  <c r="AG475" i="5"/>
  <c r="AG476" i="5"/>
  <c r="AG477" i="5"/>
  <c r="AG478" i="5"/>
  <c r="AG479" i="5"/>
  <c r="AG480" i="5"/>
  <c r="AG481" i="5"/>
  <c r="AG482" i="5"/>
  <c r="AG483" i="5"/>
  <c r="AG484" i="5"/>
  <c r="AG485" i="5"/>
  <c r="AG486" i="5"/>
  <c r="AG490" i="5"/>
  <c r="AG491" i="5"/>
  <c r="AG492" i="5"/>
  <c r="AG493" i="5"/>
  <c r="AG494" i="5"/>
  <c r="AG495" i="5"/>
  <c r="AG496" i="5"/>
  <c r="AG497" i="5"/>
  <c r="AG498" i="5"/>
  <c r="AG499" i="5"/>
  <c r="AG500" i="5"/>
  <c r="AG501" i="5"/>
  <c r="AG502" i="5"/>
  <c r="AG503" i="5"/>
  <c r="AG504" i="5"/>
  <c r="AG505" i="5"/>
  <c r="AG506" i="5"/>
  <c r="AG507" i="5"/>
  <c r="AG508" i="5"/>
  <c r="AG509" i="5"/>
  <c r="AG516" i="5"/>
  <c r="AG517" i="5"/>
  <c r="AG518" i="5"/>
  <c r="AG519" i="5"/>
  <c r="AG520" i="5"/>
  <c r="AG521" i="5"/>
  <c r="AG522" i="5"/>
  <c r="AG523" i="5"/>
  <c r="AG524" i="5"/>
  <c r="AG525" i="5"/>
  <c r="AG526" i="5"/>
  <c r="AG527" i="5"/>
  <c r="AG528" i="5"/>
  <c r="AG529" i="5"/>
  <c r="AG530" i="5"/>
  <c r="AG531" i="5"/>
  <c r="AG532" i="5"/>
  <c r="AG533" i="5"/>
  <c r="AG534" i="5"/>
  <c r="AG539" i="5"/>
  <c r="AG540" i="5"/>
  <c r="AG541" i="5"/>
  <c r="AG542" i="5"/>
  <c r="AG543" i="5"/>
  <c r="AG544" i="5"/>
  <c r="AG545" i="5"/>
  <c r="AG546" i="5"/>
  <c r="AG547" i="5"/>
  <c r="AG548" i="5"/>
  <c r="AG549" i="5"/>
  <c r="AG550" i="5"/>
  <c r="AG551" i="5"/>
  <c r="AG552" i="5"/>
  <c r="AG561" i="5"/>
  <c r="AG562" i="5"/>
  <c r="AG563" i="5"/>
  <c r="AG564" i="5"/>
  <c r="AG565" i="5"/>
  <c r="AG566" i="5"/>
  <c r="AG567" i="5"/>
  <c r="AG568" i="5"/>
  <c r="AG569" i="5"/>
  <c r="AG581" i="5"/>
  <c r="AG582" i="5"/>
  <c r="AG583" i="5"/>
  <c r="AG584" i="5"/>
  <c r="AG585" i="5"/>
  <c r="AG586" i="5"/>
  <c r="AG587" i="5"/>
  <c r="AG588" i="5"/>
  <c r="AG589" i="5"/>
  <c r="AG590" i="5"/>
  <c r="AG591" i="5"/>
  <c r="AG592" i="5"/>
  <c r="AG593" i="5"/>
  <c r="AG607" i="5"/>
  <c r="AG608" i="5"/>
  <c r="AG609" i="5"/>
  <c r="AG610" i="5"/>
  <c r="AG611" i="5"/>
  <c r="AG612" i="5"/>
  <c r="AG613" i="5"/>
  <c r="AG614" i="5"/>
  <c r="AG615" i="5"/>
  <c r="AG616" i="5"/>
  <c r="AG617" i="5"/>
  <c r="AG623" i="5"/>
  <c r="AG624" i="5"/>
  <c r="AG625" i="5"/>
  <c r="AG626" i="5"/>
  <c r="AG627" i="5"/>
  <c r="AG628" i="5"/>
  <c r="AG629" i="5"/>
  <c r="AG630" i="5"/>
  <c r="AG631" i="5"/>
  <c r="AG632" i="5"/>
  <c r="AG633" i="5"/>
  <c r="AG634" i="5"/>
  <c r="AG635" i="5"/>
  <c r="AG636" i="5"/>
  <c r="AG637" i="5"/>
  <c r="AG638" i="5"/>
  <c r="AG639" i="5"/>
  <c r="AG643" i="5"/>
  <c r="AG644" i="5"/>
  <c r="AG645" i="5"/>
  <c r="AG646" i="5"/>
  <c r="AG647" i="5"/>
  <c r="AG648" i="5"/>
  <c r="AG649" i="5"/>
  <c r="AG650" i="5"/>
  <c r="AG651" i="5"/>
  <c r="AG652" i="5"/>
  <c r="AG653" i="5"/>
  <c r="AG654" i="5"/>
  <c r="AG655" i="5"/>
  <c r="AG656" i="5"/>
  <c r="AG657" i="5"/>
  <c r="AG658" i="5"/>
  <c r="AG659" i="5"/>
  <c r="AG660" i="5"/>
  <c r="AG661" i="5"/>
  <c r="AG662" i="5"/>
  <c r="AG669" i="5"/>
  <c r="AG670" i="5"/>
  <c r="AG671" i="5"/>
  <c r="AG672" i="5"/>
  <c r="AG673" i="5"/>
  <c r="AG674" i="5"/>
  <c r="AG675" i="5"/>
  <c r="AG676" i="5"/>
  <c r="AG677" i="5"/>
  <c r="AG678" i="5"/>
  <c r="AG679" i="5"/>
  <c r="AG680" i="5"/>
  <c r="AG681" i="5"/>
  <c r="AG682" i="5"/>
  <c r="AG683" i="5"/>
  <c r="AG684" i="5"/>
  <c r="AG685" i="5"/>
  <c r="AG686" i="5"/>
  <c r="AG687" i="5"/>
  <c r="AG692" i="5"/>
  <c r="AG693" i="5"/>
  <c r="AG694" i="5"/>
  <c r="AG695" i="5"/>
  <c r="AG696" i="5"/>
  <c r="AG697" i="5"/>
  <c r="AG698" i="5"/>
  <c r="AG699" i="5"/>
  <c r="AG700" i="5"/>
  <c r="AG701" i="5"/>
  <c r="AG702" i="5"/>
  <c r="AG703" i="5"/>
  <c r="AG704" i="5"/>
  <c r="AG705" i="5"/>
  <c r="AG714" i="5"/>
  <c r="AG715" i="5"/>
  <c r="AG716" i="5"/>
  <c r="AG717" i="5"/>
  <c r="AG718" i="5"/>
  <c r="AG719" i="5"/>
  <c r="AG720" i="5"/>
  <c r="AG721" i="5"/>
  <c r="AG722" i="5"/>
  <c r="AG734" i="5"/>
  <c r="AG735" i="5"/>
  <c r="AG736" i="5"/>
  <c r="AG737" i="5"/>
  <c r="AG738" i="5"/>
  <c r="AG739" i="5"/>
  <c r="AG740" i="5"/>
  <c r="AG741" i="5"/>
  <c r="AG742" i="5"/>
  <c r="AG743" i="5"/>
  <c r="AG744" i="5"/>
  <c r="AG745" i="5"/>
  <c r="AG746" i="5"/>
  <c r="AG760" i="5"/>
  <c r="AG761" i="5"/>
  <c r="AG762" i="5"/>
  <c r="AG763" i="5"/>
  <c r="AG764" i="5"/>
  <c r="AG765" i="5"/>
  <c r="AG766" i="5"/>
  <c r="AG767" i="5"/>
  <c r="AG768" i="5"/>
  <c r="AG769" i="5"/>
  <c r="AG770" i="5"/>
  <c r="AG776" i="5"/>
  <c r="AG777" i="5"/>
  <c r="AG778" i="5"/>
  <c r="AG779" i="5"/>
  <c r="AG780" i="5"/>
  <c r="AG781" i="5"/>
  <c r="AG782" i="5"/>
  <c r="AG783" i="5"/>
  <c r="AG784" i="5"/>
  <c r="AG785" i="5"/>
  <c r="AG786" i="5"/>
  <c r="AG787" i="5"/>
  <c r="AG788" i="5"/>
  <c r="AG789" i="5"/>
  <c r="AG790" i="5"/>
  <c r="AG791" i="5"/>
  <c r="AG792" i="5"/>
  <c r="AG796" i="5"/>
  <c r="AG797" i="5"/>
  <c r="AG798" i="5"/>
  <c r="AG799" i="5"/>
  <c r="AG800" i="5"/>
  <c r="AG801" i="5"/>
  <c r="AG802" i="5"/>
  <c r="AG803" i="5"/>
  <c r="AG804" i="5"/>
  <c r="AG805" i="5"/>
  <c r="AG806" i="5"/>
  <c r="AG807" i="5"/>
  <c r="AG808" i="5"/>
  <c r="AG809" i="5"/>
  <c r="AG810" i="5"/>
  <c r="AG811" i="5"/>
  <c r="AG812" i="5"/>
  <c r="AG813" i="5"/>
  <c r="AG814" i="5"/>
  <c r="AG815" i="5"/>
  <c r="AG822" i="5"/>
  <c r="AG823" i="5"/>
  <c r="AG824" i="5"/>
  <c r="AG825" i="5"/>
  <c r="AG826" i="5"/>
  <c r="AG827" i="5"/>
  <c r="AG828" i="5"/>
  <c r="AG829" i="5"/>
  <c r="AG830" i="5"/>
  <c r="AG831" i="5"/>
  <c r="AG832" i="5"/>
  <c r="AG833" i="5"/>
  <c r="AG834" i="5"/>
  <c r="AG835" i="5"/>
  <c r="AG836" i="5"/>
  <c r="AG837" i="5"/>
  <c r="AG838" i="5"/>
  <c r="AG839" i="5"/>
  <c r="AG840" i="5"/>
  <c r="AG845" i="5"/>
  <c r="AG846" i="5"/>
  <c r="AG847" i="5"/>
  <c r="AG848" i="5"/>
  <c r="AG849" i="5"/>
  <c r="AG850" i="5"/>
  <c r="AG851" i="5"/>
  <c r="AG852" i="5"/>
  <c r="AG853" i="5"/>
  <c r="AG854" i="5"/>
  <c r="AG855" i="5"/>
  <c r="AG856" i="5"/>
  <c r="AG857" i="5"/>
  <c r="AG858" i="5"/>
  <c r="AG867" i="5"/>
  <c r="AG868" i="5"/>
  <c r="AG869" i="5"/>
  <c r="AG870" i="5"/>
  <c r="AG871" i="5"/>
  <c r="AG872" i="5"/>
  <c r="AG873" i="5"/>
  <c r="AG874" i="5"/>
  <c r="AG875" i="5"/>
  <c r="AG887" i="5"/>
  <c r="AG888" i="5"/>
  <c r="AG889" i="5"/>
  <c r="AG890" i="5"/>
  <c r="AG891" i="5"/>
  <c r="AG892" i="5"/>
  <c r="AG893" i="5"/>
  <c r="AG894" i="5"/>
  <c r="AG895" i="5"/>
  <c r="AG896" i="5"/>
  <c r="AG897" i="5"/>
  <c r="AG898" i="5"/>
  <c r="AG899" i="5"/>
  <c r="AG913" i="5"/>
  <c r="AG914" i="5"/>
  <c r="AG915" i="5"/>
  <c r="AG916" i="5"/>
  <c r="AG917" i="5"/>
  <c r="AG918" i="5"/>
  <c r="AG919" i="5"/>
  <c r="AG920" i="5"/>
  <c r="AG921" i="5"/>
  <c r="AG922" i="5"/>
  <c r="AG923" i="5"/>
  <c r="AG929" i="5"/>
  <c r="AG930" i="5"/>
  <c r="AG931" i="5"/>
  <c r="AG932" i="5"/>
  <c r="AG933" i="5"/>
  <c r="AG934" i="5"/>
  <c r="AG935" i="5"/>
  <c r="AG936" i="5"/>
  <c r="AG937" i="5"/>
  <c r="AG938" i="5"/>
  <c r="AG939" i="5"/>
  <c r="AG940" i="5"/>
  <c r="AG941" i="5"/>
  <c r="AG942" i="5"/>
  <c r="AG943" i="5"/>
  <c r="AG944" i="5"/>
  <c r="AG945" i="5"/>
  <c r="AG949" i="5"/>
  <c r="AG950" i="5"/>
  <c r="AG951" i="5"/>
  <c r="AG952" i="5"/>
  <c r="AG953" i="5"/>
  <c r="AG954" i="5"/>
  <c r="AG955" i="5"/>
  <c r="AG956" i="5"/>
  <c r="AG957" i="5"/>
  <c r="AG958" i="5"/>
  <c r="AG959" i="5"/>
  <c r="AG960" i="5"/>
  <c r="AG961" i="5"/>
  <c r="AG962" i="5"/>
  <c r="AG963" i="5"/>
  <c r="AG964" i="5"/>
  <c r="AG965" i="5"/>
  <c r="AG966" i="5"/>
  <c r="AG967" i="5"/>
  <c r="AG968" i="5"/>
  <c r="AG975" i="5"/>
  <c r="AG976" i="5"/>
  <c r="AG977" i="5"/>
  <c r="AG978" i="5"/>
  <c r="AG979" i="5"/>
  <c r="AG980" i="5"/>
  <c r="AG981" i="5"/>
  <c r="AG982" i="5"/>
  <c r="AG983" i="5"/>
  <c r="AG984" i="5"/>
  <c r="AG985" i="5"/>
  <c r="AG986" i="5"/>
  <c r="AG987" i="5"/>
  <c r="AG988" i="5"/>
  <c r="AG989" i="5"/>
  <c r="AG990" i="5"/>
  <c r="AG991" i="5"/>
  <c r="AG992" i="5"/>
  <c r="AG993" i="5"/>
  <c r="AG998" i="5"/>
  <c r="AG999" i="5"/>
  <c r="AG1000" i="5"/>
  <c r="AG1001" i="5"/>
  <c r="AG1002" i="5"/>
  <c r="AG1003" i="5"/>
  <c r="AG1004" i="5"/>
  <c r="AG1005" i="5"/>
  <c r="AG1006" i="5"/>
  <c r="AG1007" i="5"/>
  <c r="AG1008" i="5"/>
  <c r="AG1009" i="5"/>
  <c r="AG1010" i="5"/>
  <c r="AG1011" i="5"/>
  <c r="AG1020" i="5"/>
  <c r="AG1021" i="5"/>
  <c r="AG1022" i="5"/>
  <c r="AG1023" i="5"/>
  <c r="AG1024" i="5"/>
  <c r="AG1025" i="5"/>
  <c r="AG1026" i="5"/>
  <c r="AG1027" i="5"/>
  <c r="AG1028" i="5"/>
  <c r="AG1040" i="5"/>
  <c r="AG1041" i="5"/>
  <c r="AG1042" i="5"/>
  <c r="AG1043" i="5"/>
  <c r="AG1044" i="5"/>
  <c r="AG1045" i="5"/>
  <c r="AG1046" i="5"/>
  <c r="AG1047" i="5"/>
  <c r="AG1048" i="5"/>
  <c r="AG1049" i="5"/>
  <c r="AG1050" i="5"/>
  <c r="AG1051" i="5"/>
  <c r="AG1052" i="5"/>
  <c r="AG1066" i="5"/>
  <c r="AG1067" i="5"/>
  <c r="AG1068" i="5"/>
  <c r="AG1069" i="5"/>
  <c r="AG1070" i="5"/>
  <c r="AG1071" i="5"/>
  <c r="AG1072" i="5"/>
  <c r="AG1073" i="5"/>
  <c r="AG1074" i="5"/>
  <c r="AG1075" i="5"/>
  <c r="AG1076" i="5"/>
  <c r="AG1082" i="5"/>
  <c r="AG1083" i="5"/>
  <c r="AG1084" i="5"/>
  <c r="AG1085" i="5"/>
  <c r="AG1086" i="5"/>
  <c r="AG1087" i="5"/>
  <c r="AG1088" i="5"/>
  <c r="AG1089" i="5"/>
  <c r="AG1090" i="5"/>
  <c r="AG1091" i="5"/>
  <c r="AG1092" i="5"/>
  <c r="AG1093" i="5"/>
  <c r="AG1094" i="5"/>
  <c r="AG1095" i="5"/>
  <c r="AG1096" i="5"/>
  <c r="AG1097" i="5"/>
  <c r="AG1098" i="5"/>
  <c r="AG1102" i="5"/>
  <c r="AG1103" i="5"/>
  <c r="AG1104" i="5"/>
  <c r="AG1105" i="5"/>
  <c r="AG1106" i="5"/>
  <c r="AG1107" i="5"/>
  <c r="AG1108" i="5"/>
  <c r="AG1109" i="5"/>
  <c r="AG1110" i="5"/>
  <c r="AG1111" i="5"/>
  <c r="AG1112" i="5"/>
  <c r="AG1113" i="5"/>
  <c r="AG1114" i="5"/>
  <c r="AG1115" i="5"/>
  <c r="AG1116" i="5"/>
  <c r="AG1117" i="5"/>
  <c r="AG1118" i="5"/>
  <c r="AG1119" i="5"/>
  <c r="AG1120" i="5"/>
  <c r="AG1121" i="5"/>
  <c r="AG1128" i="5"/>
  <c r="AG1129" i="5"/>
  <c r="AG1130" i="5"/>
  <c r="AG1131" i="5"/>
  <c r="AG1132" i="5"/>
  <c r="AG1133" i="5"/>
  <c r="AG1134" i="5"/>
  <c r="AG1135" i="5"/>
  <c r="AG1136" i="5"/>
  <c r="AG1137" i="5"/>
  <c r="AG1138" i="5"/>
  <c r="AG1139" i="5"/>
  <c r="AG1140" i="5"/>
  <c r="AG1141" i="5"/>
  <c r="AG1142" i="5"/>
  <c r="AG1143" i="5"/>
  <c r="AG1144" i="5"/>
  <c r="AG1145" i="5"/>
  <c r="AG1146" i="5"/>
  <c r="AG1151" i="5"/>
  <c r="AG1152" i="5"/>
  <c r="AG1153" i="5"/>
  <c r="AG1154" i="5"/>
  <c r="AG1155" i="5"/>
  <c r="AG1156" i="5"/>
  <c r="AG1157" i="5"/>
  <c r="AG1158" i="5"/>
  <c r="AG1159" i="5"/>
  <c r="AG1160" i="5"/>
  <c r="AG1161" i="5"/>
  <c r="AG1162" i="5"/>
  <c r="AG1163" i="5"/>
  <c r="AG1164" i="5"/>
  <c r="AG1173" i="5"/>
  <c r="AG1174" i="5"/>
  <c r="AG1175" i="5"/>
  <c r="AG1176" i="5"/>
  <c r="AG1177" i="5"/>
  <c r="AG1178" i="5"/>
  <c r="AG1179" i="5"/>
  <c r="AG1180" i="5"/>
  <c r="AG1181" i="5"/>
  <c r="AG1193" i="5"/>
  <c r="AG1194" i="5"/>
  <c r="AG1195" i="5"/>
  <c r="AG1196" i="5"/>
  <c r="AG1197" i="5"/>
  <c r="AG1198" i="5"/>
  <c r="AG1199" i="5"/>
  <c r="AG1200" i="5"/>
  <c r="AG1201" i="5"/>
  <c r="AG1202" i="5"/>
  <c r="AG1203" i="5"/>
  <c r="AG1204" i="5"/>
  <c r="AG1205" i="5"/>
  <c r="AG1219" i="5"/>
  <c r="AG1220" i="5"/>
  <c r="AG1221" i="5"/>
  <c r="AG1222" i="5"/>
  <c r="AG1223" i="5"/>
  <c r="AG1224" i="5"/>
  <c r="AG1225" i="5"/>
  <c r="AG1226" i="5"/>
  <c r="AG1227" i="5"/>
  <c r="AG1228" i="5"/>
  <c r="AG1229" i="5"/>
  <c r="AG1235" i="5"/>
  <c r="AG1236" i="5"/>
  <c r="AG1237" i="5"/>
  <c r="AG1238" i="5"/>
  <c r="AG1239" i="5"/>
  <c r="AG1240" i="5"/>
  <c r="AG1241" i="5"/>
  <c r="AG1242" i="5"/>
  <c r="AG1243" i="5"/>
  <c r="AG1244" i="5"/>
  <c r="AG1245" i="5"/>
  <c r="AG1246" i="5"/>
  <c r="AG1247" i="5"/>
  <c r="AG1248" i="5"/>
  <c r="AG1249" i="5"/>
  <c r="AG1250" i="5"/>
  <c r="AG1251" i="5"/>
  <c r="AG1255" i="5"/>
  <c r="AG1256" i="5"/>
  <c r="AG1257" i="5"/>
  <c r="AG1258" i="5"/>
  <c r="AG1259" i="5"/>
  <c r="AG1260" i="5"/>
  <c r="AG1261" i="5"/>
  <c r="AG1262" i="5"/>
  <c r="AG1263" i="5"/>
  <c r="AG1264" i="5"/>
  <c r="AG1265" i="5"/>
  <c r="AG1266" i="5"/>
  <c r="AG1267" i="5"/>
  <c r="AG1268" i="5"/>
  <c r="AG1269" i="5"/>
  <c r="AG1270" i="5"/>
  <c r="AG1271" i="5"/>
  <c r="AG1272" i="5"/>
  <c r="AG1273" i="5"/>
  <c r="AG1274" i="5"/>
  <c r="AG1281" i="5"/>
  <c r="AG1282" i="5"/>
  <c r="AG1283" i="5"/>
  <c r="AG1284" i="5"/>
  <c r="AG1285" i="5"/>
  <c r="AG1286" i="5"/>
  <c r="AG1287" i="5"/>
  <c r="AG1288" i="5"/>
  <c r="AG1289" i="5"/>
  <c r="AG1290" i="5"/>
  <c r="AG1291" i="5"/>
  <c r="AG1292" i="5"/>
  <c r="AG1293" i="5"/>
  <c r="AG1294" i="5"/>
  <c r="AG1295" i="5"/>
  <c r="AG1296" i="5"/>
  <c r="AG1297" i="5"/>
  <c r="AG1298" i="5"/>
  <c r="AG1299" i="5"/>
  <c r="AG1304" i="5"/>
  <c r="AG1305" i="5"/>
  <c r="AG1306" i="5"/>
  <c r="AG1307" i="5"/>
  <c r="AG1308" i="5"/>
  <c r="AG1309" i="5"/>
  <c r="AG1310" i="5"/>
  <c r="AG1311" i="5"/>
  <c r="AG1312" i="5"/>
  <c r="AG1313" i="5"/>
  <c r="AG1314" i="5"/>
  <c r="AG1315" i="5"/>
  <c r="AG1316" i="5"/>
  <c r="AG1317" i="5"/>
  <c r="AG1326" i="5"/>
  <c r="AG1327" i="5"/>
  <c r="AG1328" i="5"/>
  <c r="AG1329" i="5"/>
  <c r="AG1330" i="5"/>
  <c r="AG1331" i="5"/>
  <c r="AG1332" i="5"/>
  <c r="AG1333" i="5"/>
  <c r="AG1334" i="5"/>
  <c r="AG1346" i="5"/>
  <c r="AG1347" i="5"/>
  <c r="AG1348" i="5"/>
  <c r="AG1349" i="5"/>
  <c r="AG1350" i="5"/>
  <c r="AG1351" i="5"/>
  <c r="AG1352" i="5"/>
  <c r="AG1353" i="5"/>
  <c r="AG1354" i="5"/>
  <c r="AG1355" i="5"/>
  <c r="AG1356" i="5"/>
  <c r="AG1357" i="5"/>
  <c r="AG1358" i="5"/>
  <c r="AG1372" i="5"/>
  <c r="AG1373" i="5"/>
  <c r="AG1374" i="5"/>
  <c r="AG1375" i="5"/>
  <c r="AG1376" i="5"/>
  <c r="AG1377" i="5"/>
  <c r="AG1378" i="5"/>
  <c r="AG1379" i="5"/>
  <c r="AG1380" i="5"/>
  <c r="AG1381" i="5"/>
  <c r="AG1382" i="5"/>
  <c r="AG1388" i="5"/>
  <c r="AG1389" i="5"/>
  <c r="AG1390" i="5"/>
  <c r="AG1391" i="5"/>
  <c r="AG1392" i="5"/>
  <c r="AG1393" i="5"/>
  <c r="AG1394" i="5"/>
  <c r="AG1395" i="5"/>
  <c r="AG1396" i="5"/>
  <c r="AG1397" i="5"/>
  <c r="AG1398" i="5"/>
  <c r="AG1399" i="5"/>
  <c r="AG1400" i="5"/>
  <c r="AG1401" i="5"/>
  <c r="AG1402" i="5"/>
  <c r="AG1403" i="5"/>
  <c r="AG1404" i="5"/>
  <c r="AG1408" i="5"/>
  <c r="AG1409" i="5"/>
  <c r="AG1410" i="5"/>
  <c r="AG1411" i="5"/>
  <c r="AG1412" i="5"/>
  <c r="AG1413" i="5"/>
  <c r="AG1414" i="5"/>
  <c r="AG1415" i="5"/>
  <c r="AG1416" i="5"/>
  <c r="AG1417" i="5"/>
  <c r="AG1418" i="5"/>
  <c r="AG1419" i="5"/>
  <c r="AG1420" i="5"/>
  <c r="AG1421" i="5"/>
  <c r="AG1422" i="5"/>
  <c r="AG1423" i="5"/>
  <c r="AG1424" i="5"/>
  <c r="AG1425" i="5"/>
  <c r="AG1426" i="5"/>
  <c r="AG1427" i="5"/>
  <c r="AG1434" i="5"/>
  <c r="AG1435" i="5"/>
  <c r="AG1436" i="5"/>
  <c r="AG1437" i="5"/>
  <c r="AG1438" i="5"/>
  <c r="AG1439" i="5"/>
  <c r="AG1440" i="5"/>
  <c r="AG1441" i="5"/>
  <c r="AG1442" i="5"/>
  <c r="AG1443" i="5"/>
  <c r="AG1444" i="5"/>
  <c r="AG1445" i="5"/>
  <c r="AG1446" i="5"/>
  <c r="AG1447" i="5"/>
  <c r="AG1448" i="5"/>
  <c r="AG1449" i="5"/>
  <c r="AG1450" i="5"/>
  <c r="AG1451" i="5"/>
  <c r="AG1452" i="5"/>
  <c r="AG1457" i="5"/>
  <c r="AG1458" i="5"/>
  <c r="AG1459" i="5"/>
  <c r="AG1460" i="5"/>
  <c r="AG1461" i="5"/>
  <c r="AG1462" i="5"/>
  <c r="AG1463" i="5"/>
  <c r="AG1464" i="5"/>
  <c r="AG1465" i="5"/>
  <c r="AG1466" i="5"/>
  <c r="AG1467" i="5"/>
  <c r="AG1468" i="5"/>
  <c r="AG1469" i="5"/>
  <c r="AG1470" i="5"/>
  <c r="AG1479" i="5"/>
  <c r="AG1480" i="5"/>
  <c r="AG1481" i="5"/>
  <c r="AG1482" i="5"/>
  <c r="AG1483" i="5"/>
  <c r="AG1484" i="5"/>
  <c r="AG1485" i="5"/>
  <c r="AG1486" i="5"/>
  <c r="AG1487" i="5"/>
  <c r="AG1499" i="5"/>
  <c r="AG1500" i="5"/>
  <c r="AG1501" i="5"/>
  <c r="AG1502" i="5"/>
  <c r="AG1503" i="5"/>
  <c r="AG1504" i="5"/>
  <c r="AG1505" i="5"/>
  <c r="AG5" i="5"/>
  <c r="AA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84" i="5"/>
  <c r="U85" i="5"/>
  <c r="U86" i="5"/>
  <c r="U87" i="5"/>
  <c r="U88" i="5"/>
  <c r="U89" i="5"/>
  <c r="U90" i="5"/>
  <c r="U91" i="5"/>
  <c r="U92" i="5"/>
  <c r="U93" i="5"/>
  <c r="U94" i="5"/>
  <c r="U106" i="5"/>
  <c r="U107" i="5"/>
  <c r="U108" i="5"/>
  <c r="U109" i="5"/>
  <c r="U110" i="5"/>
  <c r="U111" i="5"/>
  <c r="U112" i="5"/>
  <c r="U113" i="5"/>
  <c r="U114" i="5"/>
  <c r="U115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53" i="5"/>
  <c r="U154" i="5"/>
  <c r="U155" i="5"/>
  <c r="U156" i="5"/>
  <c r="U157" i="5"/>
  <c r="U158" i="5"/>
  <c r="U159" i="5"/>
  <c r="U160" i="5"/>
  <c r="U161" i="5"/>
  <c r="U162" i="5"/>
  <c r="U163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7" i="5"/>
  <c r="U238" i="5"/>
  <c r="U239" i="5"/>
  <c r="U240" i="5"/>
  <c r="U241" i="5"/>
  <c r="U242" i="5"/>
  <c r="U243" i="5"/>
  <c r="U244" i="5"/>
  <c r="U245" i="5"/>
  <c r="U246" i="5"/>
  <c r="U247" i="5"/>
  <c r="U259" i="5"/>
  <c r="U260" i="5"/>
  <c r="U261" i="5"/>
  <c r="U262" i="5"/>
  <c r="U263" i="5"/>
  <c r="U264" i="5"/>
  <c r="U265" i="5"/>
  <c r="U266" i="5"/>
  <c r="U267" i="5"/>
  <c r="U268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306" i="5"/>
  <c r="U307" i="5"/>
  <c r="U308" i="5"/>
  <c r="U309" i="5"/>
  <c r="U310" i="5"/>
  <c r="U311" i="5"/>
  <c r="U312" i="5"/>
  <c r="U313" i="5"/>
  <c r="U314" i="5"/>
  <c r="U315" i="5"/>
  <c r="U316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90" i="5"/>
  <c r="U391" i="5"/>
  <c r="U392" i="5"/>
  <c r="U393" i="5"/>
  <c r="U394" i="5"/>
  <c r="U395" i="5"/>
  <c r="U396" i="5"/>
  <c r="U397" i="5"/>
  <c r="U398" i="5"/>
  <c r="U399" i="5"/>
  <c r="U400" i="5"/>
  <c r="U412" i="5"/>
  <c r="U413" i="5"/>
  <c r="U414" i="5"/>
  <c r="U415" i="5"/>
  <c r="U416" i="5"/>
  <c r="U417" i="5"/>
  <c r="U418" i="5"/>
  <c r="U419" i="5"/>
  <c r="U420" i="5"/>
  <c r="U421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59" i="5"/>
  <c r="U460" i="5"/>
  <c r="U461" i="5"/>
  <c r="U462" i="5"/>
  <c r="U463" i="5"/>
  <c r="U464" i="5"/>
  <c r="U465" i="5"/>
  <c r="U466" i="5"/>
  <c r="U467" i="5"/>
  <c r="U468" i="5"/>
  <c r="U469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43" i="5"/>
  <c r="U544" i="5"/>
  <c r="U545" i="5"/>
  <c r="U546" i="5"/>
  <c r="U547" i="5"/>
  <c r="U548" i="5"/>
  <c r="U549" i="5"/>
  <c r="U550" i="5"/>
  <c r="U551" i="5"/>
  <c r="U552" i="5"/>
  <c r="U553" i="5"/>
  <c r="U565" i="5"/>
  <c r="U566" i="5"/>
  <c r="U567" i="5"/>
  <c r="U568" i="5"/>
  <c r="U569" i="5"/>
  <c r="U570" i="5"/>
  <c r="U571" i="5"/>
  <c r="U572" i="5"/>
  <c r="U573" i="5"/>
  <c r="U574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12" i="5"/>
  <c r="U613" i="5"/>
  <c r="U614" i="5"/>
  <c r="U615" i="5"/>
  <c r="U616" i="5"/>
  <c r="U617" i="5"/>
  <c r="U618" i="5"/>
  <c r="U619" i="5"/>
  <c r="U620" i="5"/>
  <c r="U621" i="5"/>
  <c r="U622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96" i="5"/>
  <c r="U697" i="5"/>
  <c r="U698" i="5"/>
  <c r="U699" i="5"/>
  <c r="U700" i="5"/>
  <c r="U701" i="5"/>
  <c r="U702" i="5"/>
  <c r="U703" i="5"/>
  <c r="U704" i="5"/>
  <c r="U705" i="5"/>
  <c r="U706" i="5"/>
  <c r="U718" i="5"/>
  <c r="U719" i="5"/>
  <c r="U720" i="5"/>
  <c r="U721" i="5"/>
  <c r="U722" i="5"/>
  <c r="U723" i="5"/>
  <c r="U724" i="5"/>
  <c r="U725" i="5"/>
  <c r="U726" i="5"/>
  <c r="U727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65" i="5"/>
  <c r="U766" i="5"/>
  <c r="U767" i="5"/>
  <c r="U768" i="5"/>
  <c r="U769" i="5"/>
  <c r="U770" i="5"/>
  <c r="U771" i="5"/>
  <c r="U772" i="5"/>
  <c r="U773" i="5"/>
  <c r="U774" i="5"/>
  <c r="U775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9" i="5"/>
  <c r="U850" i="5"/>
  <c r="U851" i="5"/>
  <c r="U852" i="5"/>
  <c r="U853" i="5"/>
  <c r="U854" i="5"/>
  <c r="U855" i="5"/>
  <c r="U856" i="5"/>
  <c r="U857" i="5"/>
  <c r="U858" i="5"/>
  <c r="U859" i="5"/>
  <c r="U871" i="5"/>
  <c r="U872" i="5"/>
  <c r="U873" i="5"/>
  <c r="U874" i="5"/>
  <c r="U875" i="5"/>
  <c r="U876" i="5"/>
  <c r="U877" i="5"/>
  <c r="U878" i="5"/>
  <c r="U879" i="5"/>
  <c r="U880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18" i="5"/>
  <c r="U919" i="5"/>
  <c r="U920" i="5"/>
  <c r="U921" i="5"/>
  <c r="U922" i="5"/>
  <c r="U923" i="5"/>
  <c r="U924" i="5"/>
  <c r="U925" i="5"/>
  <c r="U926" i="5"/>
  <c r="U927" i="5"/>
  <c r="U928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1002" i="5"/>
  <c r="U1003" i="5"/>
  <c r="U1004" i="5"/>
  <c r="U1005" i="5"/>
  <c r="U1006" i="5"/>
  <c r="U1007" i="5"/>
  <c r="U1008" i="5"/>
  <c r="U1009" i="5"/>
  <c r="U1010" i="5"/>
  <c r="U1011" i="5"/>
  <c r="U1012" i="5"/>
  <c r="U1024" i="5"/>
  <c r="U1025" i="5"/>
  <c r="U1026" i="5"/>
  <c r="U1027" i="5"/>
  <c r="U1028" i="5"/>
  <c r="U1029" i="5"/>
  <c r="U1030" i="5"/>
  <c r="U1031" i="5"/>
  <c r="U1032" i="5"/>
  <c r="U1033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71" i="5"/>
  <c r="U1072" i="5"/>
  <c r="U1073" i="5"/>
  <c r="U1074" i="5"/>
  <c r="U1075" i="5"/>
  <c r="U1076" i="5"/>
  <c r="U1077" i="5"/>
  <c r="U1078" i="5"/>
  <c r="U1079" i="5"/>
  <c r="U1080" i="5"/>
  <c r="U1081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55" i="5"/>
  <c r="U1156" i="5"/>
  <c r="U1157" i="5"/>
  <c r="U1158" i="5"/>
  <c r="U1159" i="5"/>
  <c r="U1160" i="5"/>
  <c r="U1161" i="5"/>
  <c r="U1162" i="5"/>
  <c r="U1163" i="5"/>
  <c r="U1164" i="5"/>
  <c r="U1165" i="5"/>
  <c r="U1177" i="5"/>
  <c r="U1178" i="5"/>
  <c r="U1179" i="5"/>
  <c r="U1180" i="5"/>
  <c r="U1181" i="5"/>
  <c r="U1182" i="5"/>
  <c r="U1183" i="5"/>
  <c r="U1184" i="5"/>
  <c r="U1185" i="5"/>
  <c r="U1186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24" i="5"/>
  <c r="U1225" i="5"/>
  <c r="U1226" i="5"/>
  <c r="U1227" i="5"/>
  <c r="U1228" i="5"/>
  <c r="U1229" i="5"/>
  <c r="U1230" i="5"/>
  <c r="U1231" i="5"/>
  <c r="U1232" i="5"/>
  <c r="U1233" i="5"/>
  <c r="U1234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8" i="5"/>
  <c r="U1309" i="5"/>
  <c r="U1310" i="5"/>
  <c r="U1311" i="5"/>
  <c r="U1312" i="5"/>
  <c r="U1313" i="5"/>
  <c r="U1314" i="5"/>
  <c r="U1315" i="5"/>
  <c r="U1316" i="5"/>
  <c r="U1317" i="5"/>
  <c r="U1318" i="5"/>
  <c r="U1330" i="5"/>
  <c r="U1331" i="5"/>
  <c r="U1332" i="5"/>
  <c r="U1333" i="5"/>
  <c r="U1334" i="5"/>
  <c r="U1335" i="5"/>
  <c r="U1336" i="5"/>
  <c r="U1337" i="5"/>
  <c r="U1338" i="5"/>
  <c r="U1339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77" i="5"/>
  <c r="U1378" i="5"/>
  <c r="U1379" i="5"/>
  <c r="U1380" i="5"/>
  <c r="U1381" i="5"/>
  <c r="U1382" i="5"/>
  <c r="U1383" i="5"/>
  <c r="U1384" i="5"/>
  <c r="U1385" i="5"/>
  <c r="U1386" i="5"/>
  <c r="U1387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61" i="5"/>
  <c r="U1462" i="5"/>
  <c r="U1463" i="5"/>
  <c r="U1464" i="5"/>
  <c r="U1465" i="5"/>
  <c r="U1466" i="5"/>
  <c r="U1467" i="5"/>
  <c r="U1468" i="5"/>
  <c r="U1469" i="5"/>
  <c r="U1470" i="5"/>
  <c r="U1471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6" i="5"/>
  <c r="U7" i="5"/>
  <c r="U8" i="5"/>
  <c r="U9" i="5"/>
  <c r="U10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5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40" i="5"/>
  <c r="O41" i="5"/>
  <c r="O42" i="5"/>
  <c r="O43" i="5"/>
  <c r="O44" i="5"/>
  <c r="O45" i="5"/>
  <c r="O46" i="5"/>
  <c r="O47" i="5"/>
  <c r="O48" i="5"/>
  <c r="O49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5" i="5"/>
  <c r="O76" i="5"/>
  <c r="O77" i="5"/>
  <c r="O78" i="5"/>
  <c r="O79" i="5"/>
  <c r="O80" i="5"/>
  <c r="O81" i="5"/>
  <c r="O82" i="5"/>
  <c r="O83" i="5"/>
  <c r="O84" i="5"/>
  <c r="O85" i="5"/>
  <c r="O98" i="5"/>
  <c r="O99" i="5"/>
  <c r="O100" i="5"/>
  <c r="O101" i="5"/>
  <c r="O102" i="5"/>
  <c r="O103" i="5"/>
  <c r="O104" i="5"/>
  <c r="O105" i="5"/>
  <c r="O106" i="5"/>
  <c r="O107" i="5"/>
  <c r="O108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93" i="5"/>
  <c r="O194" i="5"/>
  <c r="O195" i="5"/>
  <c r="O196" i="5"/>
  <c r="O197" i="5"/>
  <c r="O198" i="5"/>
  <c r="O199" i="5"/>
  <c r="O200" i="5"/>
  <c r="O201" i="5"/>
  <c r="O202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8" i="5"/>
  <c r="O229" i="5"/>
  <c r="O230" i="5"/>
  <c r="O231" i="5"/>
  <c r="O232" i="5"/>
  <c r="O233" i="5"/>
  <c r="O234" i="5"/>
  <c r="O235" i="5"/>
  <c r="O236" i="5"/>
  <c r="O237" i="5"/>
  <c r="O238" i="5"/>
  <c r="O251" i="5"/>
  <c r="O252" i="5"/>
  <c r="O253" i="5"/>
  <c r="O254" i="5"/>
  <c r="O255" i="5"/>
  <c r="O256" i="5"/>
  <c r="O257" i="5"/>
  <c r="O258" i="5"/>
  <c r="O259" i="5"/>
  <c r="O260" i="5"/>
  <c r="O261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6" i="5"/>
  <c r="O347" i="5"/>
  <c r="O348" i="5"/>
  <c r="O349" i="5"/>
  <c r="O350" i="5"/>
  <c r="O351" i="5"/>
  <c r="O352" i="5"/>
  <c r="O353" i="5"/>
  <c r="O354" i="5"/>
  <c r="O355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81" i="5"/>
  <c r="O382" i="5"/>
  <c r="O383" i="5"/>
  <c r="O384" i="5"/>
  <c r="O385" i="5"/>
  <c r="O386" i="5"/>
  <c r="O387" i="5"/>
  <c r="O388" i="5"/>
  <c r="O389" i="5"/>
  <c r="O390" i="5"/>
  <c r="O391" i="5"/>
  <c r="O404" i="5"/>
  <c r="O405" i="5"/>
  <c r="O406" i="5"/>
  <c r="O407" i="5"/>
  <c r="O408" i="5"/>
  <c r="O409" i="5"/>
  <c r="O410" i="5"/>
  <c r="O411" i="5"/>
  <c r="O412" i="5"/>
  <c r="O413" i="5"/>
  <c r="O414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8" i="5"/>
  <c r="O479" i="5"/>
  <c r="O480" i="5"/>
  <c r="O481" i="5"/>
  <c r="O482" i="5"/>
  <c r="O483" i="5"/>
  <c r="O484" i="5"/>
  <c r="O485" i="5"/>
  <c r="O486" i="5"/>
  <c r="O487" i="5"/>
  <c r="O488" i="5"/>
  <c r="O489" i="5"/>
  <c r="O490" i="5"/>
  <c r="O491" i="5"/>
  <c r="O492" i="5"/>
  <c r="O499" i="5"/>
  <c r="O500" i="5"/>
  <c r="O501" i="5"/>
  <c r="O502" i="5"/>
  <c r="O503" i="5"/>
  <c r="O504" i="5"/>
  <c r="O505" i="5"/>
  <c r="O506" i="5"/>
  <c r="O507" i="5"/>
  <c r="O508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4" i="5"/>
  <c r="O535" i="5"/>
  <c r="O536" i="5"/>
  <c r="O537" i="5"/>
  <c r="O538" i="5"/>
  <c r="O539" i="5"/>
  <c r="O540" i="5"/>
  <c r="O541" i="5"/>
  <c r="O542" i="5"/>
  <c r="O543" i="5"/>
  <c r="O544" i="5"/>
  <c r="O557" i="5"/>
  <c r="O558" i="5"/>
  <c r="O559" i="5"/>
  <c r="O560" i="5"/>
  <c r="O561" i="5"/>
  <c r="O562" i="5"/>
  <c r="O563" i="5"/>
  <c r="O564" i="5"/>
  <c r="O565" i="5"/>
  <c r="O566" i="5"/>
  <c r="O567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97" i="5"/>
  <c r="O598" i="5"/>
  <c r="O599" i="5"/>
  <c r="O600" i="5"/>
  <c r="O601" i="5"/>
  <c r="O602" i="5"/>
  <c r="O603" i="5"/>
  <c r="O604" i="5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52" i="5"/>
  <c r="O653" i="5"/>
  <c r="O654" i="5"/>
  <c r="O655" i="5"/>
  <c r="O656" i="5"/>
  <c r="O657" i="5"/>
  <c r="O658" i="5"/>
  <c r="O659" i="5"/>
  <c r="O660" i="5"/>
  <c r="O661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7" i="5"/>
  <c r="O688" i="5"/>
  <c r="O689" i="5"/>
  <c r="O690" i="5"/>
  <c r="O691" i="5"/>
  <c r="O692" i="5"/>
  <c r="O693" i="5"/>
  <c r="O694" i="5"/>
  <c r="O695" i="5"/>
  <c r="O696" i="5"/>
  <c r="O697" i="5"/>
  <c r="O710" i="5"/>
  <c r="O711" i="5"/>
  <c r="O712" i="5"/>
  <c r="O713" i="5"/>
  <c r="O714" i="5"/>
  <c r="O715" i="5"/>
  <c r="O716" i="5"/>
  <c r="O717" i="5"/>
  <c r="O718" i="5"/>
  <c r="O719" i="5"/>
  <c r="O720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805" i="5"/>
  <c r="O806" i="5"/>
  <c r="O807" i="5"/>
  <c r="O808" i="5"/>
  <c r="O809" i="5"/>
  <c r="O810" i="5"/>
  <c r="O811" i="5"/>
  <c r="O812" i="5"/>
  <c r="O813" i="5"/>
  <c r="O814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40" i="5"/>
  <c r="O841" i="5"/>
  <c r="O842" i="5"/>
  <c r="O843" i="5"/>
  <c r="O844" i="5"/>
  <c r="O845" i="5"/>
  <c r="O846" i="5"/>
  <c r="O847" i="5"/>
  <c r="O848" i="5"/>
  <c r="O849" i="5"/>
  <c r="O850" i="5"/>
  <c r="O863" i="5"/>
  <c r="O864" i="5"/>
  <c r="O865" i="5"/>
  <c r="O866" i="5"/>
  <c r="O867" i="5"/>
  <c r="O868" i="5"/>
  <c r="O869" i="5"/>
  <c r="O870" i="5"/>
  <c r="O871" i="5"/>
  <c r="O872" i="5"/>
  <c r="O873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0" i="5"/>
  <c r="O951" i="5"/>
  <c r="O958" i="5"/>
  <c r="O959" i="5"/>
  <c r="O960" i="5"/>
  <c r="O961" i="5"/>
  <c r="O962" i="5"/>
  <c r="O963" i="5"/>
  <c r="O964" i="5"/>
  <c r="O965" i="5"/>
  <c r="O966" i="5"/>
  <c r="O967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3" i="5"/>
  <c r="O994" i="5"/>
  <c r="O995" i="5"/>
  <c r="O996" i="5"/>
  <c r="O997" i="5"/>
  <c r="O998" i="5"/>
  <c r="O999" i="5"/>
  <c r="O1000" i="5"/>
  <c r="O1001" i="5"/>
  <c r="O1002" i="5"/>
  <c r="O1003" i="5"/>
  <c r="O1016" i="5"/>
  <c r="O1017" i="5"/>
  <c r="O1018" i="5"/>
  <c r="O1019" i="5"/>
  <c r="O1020" i="5"/>
  <c r="O1021" i="5"/>
  <c r="O1022" i="5"/>
  <c r="O1023" i="5"/>
  <c r="O1024" i="5"/>
  <c r="O1025" i="5"/>
  <c r="O1026" i="5"/>
  <c r="O1035" i="5"/>
  <c r="O1036" i="5"/>
  <c r="O1037" i="5"/>
  <c r="O1038" i="5"/>
  <c r="O1039" i="5"/>
  <c r="O1040" i="5"/>
  <c r="O1041" i="5"/>
  <c r="O1042" i="5"/>
  <c r="O1043" i="5"/>
  <c r="O1044" i="5"/>
  <c r="O1045" i="5"/>
  <c r="O1046" i="5"/>
  <c r="O1056" i="5"/>
  <c r="O1057" i="5"/>
  <c r="O1058" i="5"/>
  <c r="O1059" i="5"/>
  <c r="O1060" i="5"/>
  <c r="O1061" i="5"/>
  <c r="O1062" i="5"/>
  <c r="O1063" i="5"/>
  <c r="O1064" i="5"/>
  <c r="O1065" i="5"/>
  <c r="O1066" i="5"/>
  <c r="O1067" i="5"/>
  <c r="O1068" i="5"/>
  <c r="O1069" i="5"/>
  <c r="O1070" i="5"/>
  <c r="O1071" i="5"/>
  <c r="O1072" i="5"/>
  <c r="O1073" i="5"/>
  <c r="O1074" i="5"/>
  <c r="O1075" i="5"/>
  <c r="O1076" i="5"/>
  <c r="O1077" i="5"/>
  <c r="O1078" i="5"/>
  <c r="O1079" i="5"/>
  <c r="O1080" i="5"/>
  <c r="O1081" i="5"/>
  <c r="O1082" i="5"/>
  <c r="O1083" i="5"/>
  <c r="O1084" i="5"/>
  <c r="O1085" i="5"/>
  <c r="O1086" i="5"/>
  <c r="O1090" i="5"/>
  <c r="O1091" i="5"/>
  <c r="O1092" i="5"/>
  <c r="O1093" i="5"/>
  <c r="O1094" i="5"/>
  <c r="O1095" i="5"/>
  <c r="O1096" i="5"/>
  <c r="O1097" i="5"/>
  <c r="O1098" i="5"/>
  <c r="O1099" i="5"/>
  <c r="O1100" i="5"/>
  <c r="O1101" i="5"/>
  <c r="O1102" i="5"/>
  <c r="O1103" i="5"/>
  <c r="O1104" i="5"/>
  <c r="O1111" i="5"/>
  <c r="O1112" i="5"/>
  <c r="O1113" i="5"/>
  <c r="O1114" i="5"/>
  <c r="O1115" i="5"/>
  <c r="O1116" i="5"/>
  <c r="O1117" i="5"/>
  <c r="O1118" i="5"/>
  <c r="O1119" i="5"/>
  <c r="O1120" i="5"/>
  <c r="O1124" i="5"/>
  <c r="O1125" i="5"/>
  <c r="O1126" i="5"/>
  <c r="O1127" i="5"/>
  <c r="O1128" i="5"/>
  <c r="O1129" i="5"/>
  <c r="O1130" i="5"/>
  <c r="O1131" i="5"/>
  <c r="O1132" i="5"/>
  <c r="O1133" i="5"/>
  <c r="O1134" i="5"/>
  <c r="O1135" i="5"/>
  <c r="O1136" i="5"/>
  <c r="O1137" i="5"/>
  <c r="O1138" i="5"/>
  <c r="O1139" i="5"/>
  <c r="O1140" i="5"/>
  <c r="O1141" i="5"/>
  <c r="O1142" i="5"/>
  <c r="O1146" i="5"/>
  <c r="O1147" i="5"/>
  <c r="O1148" i="5"/>
  <c r="O1149" i="5"/>
  <c r="O1150" i="5"/>
  <c r="O1151" i="5"/>
  <c r="O1152" i="5"/>
  <c r="O1153" i="5"/>
  <c r="O1154" i="5"/>
  <c r="O1155" i="5"/>
  <c r="O1156" i="5"/>
  <c r="O1169" i="5"/>
  <c r="O1170" i="5"/>
  <c r="O1171" i="5"/>
  <c r="O1172" i="5"/>
  <c r="O1173" i="5"/>
  <c r="O1174" i="5"/>
  <c r="O1175" i="5"/>
  <c r="O1176" i="5"/>
  <c r="O1177" i="5"/>
  <c r="O1178" i="5"/>
  <c r="O1179" i="5"/>
  <c r="O1188" i="5"/>
  <c r="O1189" i="5"/>
  <c r="O1190" i="5"/>
  <c r="O1191" i="5"/>
  <c r="O1192" i="5"/>
  <c r="O1193" i="5"/>
  <c r="O1194" i="5"/>
  <c r="O1195" i="5"/>
  <c r="O1196" i="5"/>
  <c r="O1197" i="5"/>
  <c r="O1198" i="5"/>
  <c r="O1199" i="5"/>
  <c r="O1209" i="5"/>
  <c r="O1210" i="5"/>
  <c r="O1211" i="5"/>
  <c r="O1212" i="5"/>
  <c r="O1213" i="5"/>
  <c r="O1214" i="5"/>
  <c r="O1215" i="5"/>
  <c r="O1216" i="5"/>
  <c r="O1217" i="5"/>
  <c r="O1218" i="5"/>
  <c r="O1219" i="5"/>
  <c r="O1220" i="5"/>
  <c r="O1221" i="5"/>
  <c r="O1222" i="5"/>
  <c r="O1223" i="5"/>
  <c r="O1224" i="5"/>
  <c r="O1225" i="5"/>
  <c r="O1226" i="5"/>
  <c r="O1227" i="5"/>
  <c r="O1228" i="5"/>
  <c r="O1229" i="5"/>
  <c r="O1230" i="5"/>
  <c r="O1231" i="5"/>
  <c r="O1232" i="5"/>
  <c r="O1233" i="5"/>
  <c r="O1234" i="5"/>
  <c r="O1235" i="5"/>
  <c r="O1236" i="5"/>
  <c r="O1237" i="5"/>
  <c r="O1238" i="5"/>
  <c r="O1239" i="5"/>
  <c r="O1243" i="5"/>
  <c r="O1244" i="5"/>
  <c r="O1245" i="5"/>
  <c r="O1246" i="5"/>
  <c r="O1247" i="5"/>
  <c r="O1248" i="5"/>
  <c r="O1249" i="5"/>
  <c r="O1250" i="5"/>
  <c r="O1251" i="5"/>
  <c r="O1252" i="5"/>
  <c r="O1253" i="5"/>
  <c r="O1254" i="5"/>
  <c r="O1255" i="5"/>
  <c r="O1256" i="5"/>
  <c r="O1257" i="5"/>
  <c r="O1264" i="5"/>
  <c r="O1265" i="5"/>
  <c r="O1266" i="5"/>
  <c r="O1267" i="5"/>
  <c r="O1268" i="5"/>
  <c r="O1269" i="5"/>
  <c r="O1270" i="5"/>
  <c r="O1271" i="5"/>
  <c r="O1272" i="5"/>
  <c r="O1273" i="5"/>
  <c r="O1277" i="5"/>
  <c r="O1278" i="5"/>
  <c r="O1279" i="5"/>
  <c r="O1280" i="5"/>
  <c r="O1281" i="5"/>
  <c r="O1282" i="5"/>
  <c r="O1283" i="5"/>
  <c r="O1284" i="5"/>
  <c r="O1285" i="5"/>
  <c r="O1286" i="5"/>
  <c r="O1287" i="5"/>
  <c r="O1288" i="5"/>
  <c r="O1289" i="5"/>
  <c r="O1290" i="5"/>
  <c r="O1291" i="5"/>
  <c r="O1292" i="5"/>
  <c r="O1293" i="5"/>
  <c r="O1294" i="5"/>
  <c r="O1295" i="5"/>
  <c r="O1299" i="5"/>
  <c r="O1300" i="5"/>
  <c r="O1301" i="5"/>
  <c r="O1302" i="5"/>
  <c r="O1303" i="5"/>
  <c r="O1304" i="5"/>
  <c r="O1305" i="5"/>
  <c r="O1306" i="5"/>
  <c r="O1307" i="5"/>
  <c r="O1308" i="5"/>
  <c r="O1309" i="5"/>
  <c r="O1322" i="5"/>
  <c r="O1323" i="5"/>
  <c r="O1324" i="5"/>
  <c r="O1325" i="5"/>
  <c r="O1326" i="5"/>
  <c r="O1327" i="5"/>
  <c r="O1328" i="5"/>
  <c r="O1329" i="5"/>
  <c r="O1330" i="5"/>
  <c r="O1331" i="5"/>
  <c r="O1332" i="5"/>
  <c r="O1341" i="5"/>
  <c r="O1342" i="5"/>
  <c r="O1343" i="5"/>
  <c r="O1344" i="5"/>
  <c r="O1345" i="5"/>
  <c r="O1346" i="5"/>
  <c r="O1347" i="5"/>
  <c r="O1348" i="5"/>
  <c r="O1349" i="5"/>
  <c r="O1350" i="5"/>
  <c r="O1351" i="5"/>
  <c r="O1352" i="5"/>
  <c r="O1362" i="5"/>
  <c r="O1363" i="5"/>
  <c r="O1364" i="5"/>
  <c r="O1365" i="5"/>
  <c r="O1366" i="5"/>
  <c r="O1367" i="5"/>
  <c r="O1368" i="5"/>
  <c r="O1369" i="5"/>
  <c r="O1370" i="5"/>
  <c r="O1371" i="5"/>
  <c r="O1372" i="5"/>
  <c r="O1373" i="5"/>
  <c r="O1374" i="5"/>
  <c r="O1375" i="5"/>
  <c r="O1376" i="5"/>
  <c r="O1377" i="5"/>
  <c r="O1378" i="5"/>
  <c r="O1379" i="5"/>
  <c r="O1380" i="5"/>
  <c r="O1381" i="5"/>
  <c r="O1382" i="5"/>
  <c r="O1383" i="5"/>
  <c r="O1384" i="5"/>
  <c r="O1385" i="5"/>
  <c r="O1386" i="5"/>
  <c r="O1387" i="5"/>
  <c r="O1388" i="5"/>
  <c r="O1389" i="5"/>
  <c r="O1390" i="5"/>
  <c r="O1391" i="5"/>
  <c r="O1392" i="5"/>
  <c r="O1396" i="5"/>
  <c r="O1397" i="5"/>
  <c r="O1398" i="5"/>
  <c r="O1399" i="5"/>
  <c r="O1400" i="5"/>
  <c r="O1401" i="5"/>
  <c r="O1402" i="5"/>
  <c r="O1403" i="5"/>
  <c r="O1404" i="5"/>
  <c r="O1405" i="5"/>
  <c r="O1406" i="5"/>
  <c r="O1407" i="5"/>
  <c r="O1408" i="5"/>
  <c r="O1409" i="5"/>
  <c r="O1410" i="5"/>
  <c r="O1417" i="5"/>
  <c r="O1418" i="5"/>
  <c r="O1419" i="5"/>
  <c r="O1420" i="5"/>
  <c r="O1421" i="5"/>
  <c r="O1422" i="5"/>
  <c r="O1423" i="5"/>
  <c r="O1424" i="5"/>
  <c r="O1425" i="5"/>
  <c r="O1426" i="5"/>
  <c r="O1430" i="5"/>
  <c r="O1431" i="5"/>
  <c r="O1432" i="5"/>
  <c r="O1433" i="5"/>
  <c r="O1434" i="5"/>
  <c r="O1435" i="5"/>
  <c r="O1436" i="5"/>
  <c r="O1437" i="5"/>
  <c r="O1438" i="5"/>
  <c r="O1439" i="5"/>
  <c r="O1440" i="5"/>
  <c r="O1441" i="5"/>
  <c r="O1442" i="5"/>
  <c r="O1443" i="5"/>
  <c r="O1444" i="5"/>
  <c r="O1445" i="5"/>
  <c r="O1446" i="5"/>
  <c r="O1447" i="5"/>
  <c r="O1448" i="5"/>
  <c r="O1452" i="5"/>
  <c r="O1453" i="5"/>
  <c r="O1454" i="5"/>
  <c r="O1455" i="5"/>
  <c r="O1456" i="5"/>
  <c r="O1457" i="5"/>
  <c r="O1458" i="5"/>
  <c r="O1459" i="5"/>
  <c r="O1460" i="5"/>
  <c r="O1461" i="5"/>
  <c r="O1462" i="5"/>
  <c r="O1475" i="5"/>
  <c r="O1476" i="5"/>
  <c r="O1477" i="5"/>
  <c r="O1478" i="5"/>
  <c r="O1479" i="5"/>
  <c r="O1480" i="5"/>
  <c r="O1481" i="5"/>
  <c r="O1482" i="5"/>
  <c r="O1483" i="5"/>
  <c r="O1484" i="5"/>
  <c r="O1485" i="5"/>
  <c r="O1494" i="5"/>
  <c r="O1495" i="5"/>
  <c r="O1496" i="5"/>
  <c r="O1497" i="5"/>
  <c r="O1498" i="5"/>
  <c r="O1499" i="5"/>
  <c r="O1500" i="5"/>
  <c r="O1501" i="5"/>
  <c r="O1502" i="5"/>
  <c r="O1503" i="5"/>
  <c r="O1504" i="5"/>
  <c r="O1505" i="5"/>
  <c r="O6" i="5"/>
  <c r="O7" i="5"/>
  <c r="O8" i="5"/>
  <c r="O9" i="5"/>
  <c r="O10" i="5"/>
  <c r="O11" i="5"/>
  <c r="O12" i="5"/>
  <c r="O13" i="5"/>
  <c r="O14" i="5"/>
  <c r="O15" i="5"/>
  <c r="O19" i="5"/>
  <c r="O5" i="5"/>
  <c r="K645" i="5"/>
  <c r="L645" i="5" s="1"/>
  <c r="M645" i="5"/>
  <c r="N645" i="5" s="1"/>
  <c r="Q645" i="5"/>
  <c r="R645" i="5" s="1"/>
  <c r="S645" i="5"/>
  <c r="T645" i="5" s="1"/>
  <c r="W645" i="5"/>
  <c r="X645" i="5" s="1"/>
  <c r="Y645" i="5"/>
  <c r="Z645" i="5" s="1"/>
  <c r="AC645" i="5"/>
  <c r="AD645" i="5" s="1"/>
  <c r="AE645" i="5"/>
  <c r="AF645" i="5" s="1"/>
  <c r="AI645" i="5"/>
  <c r="AJ645" i="5" s="1"/>
  <c r="AK645" i="5"/>
  <c r="AL645" i="5" s="1"/>
  <c r="M646" i="5"/>
  <c r="N646" i="5" s="1"/>
  <c r="Q646" i="5"/>
  <c r="R646" i="5" s="1"/>
  <c r="S646" i="5"/>
  <c r="T646" i="5" s="1"/>
  <c r="W646" i="5"/>
  <c r="X646" i="5" s="1"/>
  <c r="Y646" i="5"/>
  <c r="Z646" i="5" s="1"/>
  <c r="AC646" i="5"/>
  <c r="AD646" i="5" s="1"/>
  <c r="AE646" i="5"/>
  <c r="AF646" i="5" s="1"/>
  <c r="AI646" i="5"/>
  <c r="AJ646" i="5" s="1"/>
  <c r="AK646" i="5"/>
  <c r="AL646" i="5" s="1"/>
  <c r="K647" i="5"/>
  <c r="L647" i="5" s="1"/>
  <c r="M647" i="5"/>
  <c r="N647" i="5" s="1"/>
  <c r="Q647" i="5"/>
  <c r="R647" i="5" s="1"/>
  <c r="S647" i="5"/>
  <c r="T647" i="5" s="1"/>
  <c r="W647" i="5"/>
  <c r="X647" i="5" s="1"/>
  <c r="Y647" i="5"/>
  <c r="Z647" i="5" s="1"/>
  <c r="AC647" i="5"/>
  <c r="AD647" i="5" s="1"/>
  <c r="AI647" i="5"/>
  <c r="AJ647" i="5" s="1"/>
  <c r="AK647" i="5"/>
  <c r="AL647" i="5" s="1"/>
  <c r="K648" i="5"/>
  <c r="L648" i="5" s="1"/>
  <c r="M648" i="5"/>
  <c r="N648" i="5" s="1"/>
  <c r="Q648" i="5"/>
  <c r="R648" i="5" s="1"/>
  <c r="S648" i="5"/>
  <c r="T648" i="5" s="1"/>
  <c r="W648" i="5"/>
  <c r="X648" i="5" s="1"/>
  <c r="Y648" i="5"/>
  <c r="Z648" i="5" s="1"/>
  <c r="AC648" i="5"/>
  <c r="AD648" i="5" s="1"/>
  <c r="AE648" i="5"/>
  <c r="AF648" i="5" s="1"/>
  <c r="AK648" i="5"/>
  <c r="AL648" i="5" s="1"/>
  <c r="K649" i="5"/>
  <c r="L649" i="5" s="1"/>
  <c r="M649" i="5"/>
  <c r="N649" i="5" s="1"/>
  <c r="Q649" i="5"/>
  <c r="R649" i="5" s="1"/>
  <c r="S649" i="5"/>
  <c r="T649" i="5" s="1"/>
  <c r="W649" i="5"/>
  <c r="X649" i="5" s="1"/>
  <c r="Y649" i="5"/>
  <c r="Z649" i="5" s="1"/>
  <c r="AC649" i="5"/>
  <c r="AD649" i="5" s="1"/>
  <c r="AE649" i="5"/>
  <c r="AF649" i="5" s="1"/>
  <c r="AI649" i="5"/>
  <c r="AJ649" i="5" s="1"/>
  <c r="AK649" i="5"/>
  <c r="AL649" i="5" s="1"/>
  <c r="K650" i="5"/>
  <c r="L650" i="5" s="1"/>
  <c r="M650" i="5"/>
  <c r="N650" i="5" s="1"/>
  <c r="Q650" i="5"/>
  <c r="R650" i="5" s="1"/>
  <c r="S650" i="5"/>
  <c r="T650" i="5" s="1"/>
  <c r="W650" i="5"/>
  <c r="X650" i="5" s="1"/>
  <c r="Y650" i="5"/>
  <c r="Z650" i="5" s="1"/>
  <c r="AC650" i="5"/>
  <c r="AD650" i="5" s="1"/>
  <c r="AE650" i="5"/>
  <c r="AF650" i="5" s="1"/>
  <c r="AI650" i="5"/>
  <c r="AJ650" i="5" s="1"/>
  <c r="AK650" i="5"/>
  <c r="AL650" i="5" s="1"/>
  <c r="K651" i="5"/>
  <c r="L651" i="5" s="1"/>
  <c r="M651" i="5"/>
  <c r="N651" i="5" s="1"/>
  <c r="Q651" i="5"/>
  <c r="R651" i="5" s="1"/>
  <c r="S651" i="5"/>
  <c r="T651" i="5" s="1"/>
  <c r="W651" i="5"/>
  <c r="X651" i="5" s="1"/>
  <c r="Y651" i="5"/>
  <c r="Z651" i="5" s="1"/>
  <c r="AC651" i="5"/>
  <c r="AD651" i="5" s="1"/>
  <c r="AE651" i="5"/>
  <c r="AF651" i="5" s="1"/>
  <c r="AI651" i="5"/>
  <c r="AJ651" i="5" s="1"/>
  <c r="AK651" i="5"/>
  <c r="AL651" i="5" s="1"/>
  <c r="K652" i="5"/>
  <c r="L652" i="5"/>
  <c r="M652" i="5"/>
  <c r="N652" i="5" s="1"/>
  <c r="Q652" i="5"/>
  <c r="R652" i="5" s="1"/>
  <c r="W652" i="5"/>
  <c r="X652" i="5" s="1"/>
  <c r="Y652" i="5"/>
  <c r="Z652" i="5" s="1"/>
  <c r="AC652" i="5"/>
  <c r="AD652" i="5" s="1"/>
  <c r="AE652" i="5"/>
  <c r="AF652" i="5" s="1"/>
  <c r="AI652" i="5"/>
  <c r="AJ652" i="5" s="1"/>
  <c r="AK652" i="5"/>
  <c r="AL652" i="5" s="1"/>
  <c r="K653" i="5"/>
  <c r="L653" i="5" s="1"/>
  <c r="M653" i="5"/>
  <c r="N653" i="5" s="1"/>
  <c r="Q653" i="5"/>
  <c r="R653" i="5" s="1"/>
  <c r="S653" i="5"/>
  <c r="T653" i="5" s="1"/>
  <c r="W653" i="5"/>
  <c r="X653" i="5" s="1"/>
  <c r="Y653" i="5"/>
  <c r="Z653" i="5" s="1"/>
  <c r="AC653" i="5"/>
  <c r="AD653" i="5" s="1"/>
  <c r="AE653" i="5"/>
  <c r="AF653" i="5" s="1"/>
  <c r="AI653" i="5"/>
  <c r="AJ653" i="5" s="1"/>
  <c r="AK653" i="5"/>
  <c r="AL653" i="5" s="1"/>
  <c r="K654" i="5"/>
  <c r="L654" i="5" s="1"/>
  <c r="M654" i="5"/>
  <c r="N654" i="5" s="1"/>
  <c r="Q654" i="5"/>
  <c r="R654" i="5" s="1"/>
  <c r="S654" i="5"/>
  <c r="T654" i="5" s="1"/>
  <c r="W654" i="5"/>
  <c r="X654" i="5" s="1"/>
  <c r="Y654" i="5"/>
  <c r="Z654" i="5" s="1"/>
  <c r="AC654" i="5"/>
  <c r="AD654" i="5" s="1"/>
  <c r="AE654" i="5"/>
  <c r="AF654" i="5" s="1"/>
  <c r="AI654" i="5"/>
  <c r="AJ654" i="5" s="1"/>
  <c r="AK654" i="5"/>
  <c r="AL654" i="5" s="1"/>
  <c r="K655" i="5"/>
  <c r="L655" i="5" s="1"/>
  <c r="M655" i="5"/>
  <c r="N655" i="5" s="1"/>
  <c r="Q655" i="5"/>
  <c r="R655" i="5" s="1"/>
  <c r="S655" i="5"/>
  <c r="T655" i="5" s="1"/>
  <c r="W655" i="5"/>
  <c r="X655" i="5" s="1"/>
  <c r="Y655" i="5"/>
  <c r="Z655" i="5" s="1"/>
  <c r="AC655" i="5"/>
  <c r="AD655" i="5" s="1"/>
  <c r="AE655" i="5"/>
  <c r="AF655" i="5" s="1"/>
  <c r="AI655" i="5"/>
  <c r="AJ655" i="5" s="1"/>
  <c r="AK655" i="5"/>
  <c r="AL655" i="5" s="1"/>
  <c r="K656" i="5"/>
  <c r="L656" i="5" s="1"/>
  <c r="M656" i="5"/>
  <c r="N656" i="5" s="1"/>
  <c r="Q656" i="5"/>
  <c r="R656" i="5" s="1"/>
  <c r="S656" i="5"/>
  <c r="T656" i="5" s="1"/>
  <c r="W656" i="5"/>
  <c r="X656" i="5" s="1"/>
  <c r="Y656" i="5"/>
  <c r="Z656" i="5" s="1"/>
  <c r="AC656" i="5"/>
  <c r="AD656" i="5" s="1"/>
  <c r="AE656" i="5"/>
  <c r="AF656" i="5" s="1"/>
  <c r="AI656" i="5"/>
  <c r="AJ656" i="5" s="1"/>
  <c r="AK656" i="5"/>
  <c r="AL656" i="5" s="1"/>
  <c r="K657" i="5"/>
  <c r="L657" i="5" s="1"/>
  <c r="Q657" i="5"/>
  <c r="R657" i="5" s="1"/>
  <c r="S657" i="5"/>
  <c r="T657" i="5" s="1"/>
  <c r="W657" i="5"/>
  <c r="X657" i="5" s="1"/>
  <c r="Y657" i="5"/>
  <c r="Z657" i="5" s="1"/>
  <c r="AC657" i="5"/>
  <c r="AD657" i="5" s="1"/>
  <c r="AE657" i="5"/>
  <c r="AF657" i="5" s="1"/>
  <c r="AI657" i="5"/>
  <c r="AJ657" i="5" s="1"/>
  <c r="AK657" i="5"/>
  <c r="AL657" i="5" s="1"/>
  <c r="K658" i="5"/>
  <c r="L658" i="5" s="1"/>
  <c r="M658" i="5"/>
  <c r="N658" i="5"/>
  <c r="Q658" i="5"/>
  <c r="R658" i="5" s="1"/>
  <c r="S658" i="5"/>
  <c r="T658" i="5" s="1"/>
  <c r="Y658" i="5"/>
  <c r="Z658" i="5" s="1"/>
  <c r="AC658" i="5"/>
  <c r="AD658" i="5" s="1"/>
  <c r="AE658" i="5"/>
  <c r="AF658" i="5" s="1"/>
  <c r="AI658" i="5"/>
  <c r="AJ658" i="5" s="1"/>
  <c r="AK658" i="5"/>
  <c r="AL658" i="5"/>
  <c r="K659" i="5"/>
  <c r="L659" i="5" s="1"/>
  <c r="M659" i="5"/>
  <c r="N659" i="5" s="1"/>
  <c r="Q659" i="5"/>
  <c r="R659" i="5" s="1"/>
  <c r="S659" i="5"/>
  <c r="T659" i="5" s="1"/>
  <c r="W659" i="5"/>
  <c r="X659" i="5" s="1"/>
  <c r="Y659" i="5"/>
  <c r="Z659" i="5" s="1"/>
  <c r="AC659" i="5"/>
  <c r="AD659" i="5" s="1"/>
  <c r="AE659" i="5"/>
  <c r="AF659" i="5" s="1"/>
  <c r="AI659" i="5"/>
  <c r="AJ659" i="5" s="1"/>
  <c r="AK659" i="5"/>
  <c r="AL659" i="5" s="1"/>
  <c r="K660" i="5"/>
  <c r="L660" i="5" s="1"/>
  <c r="M660" i="5"/>
  <c r="N660" i="5" s="1"/>
  <c r="Q660" i="5"/>
  <c r="R660" i="5" s="1"/>
  <c r="S660" i="5"/>
  <c r="T660" i="5" s="1"/>
  <c r="W660" i="5"/>
  <c r="X660" i="5" s="1"/>
  <c r="Y660" i="5"/>
  <c r="Z660" i="5" s="1"/>
  <c r="AC660" i="5"/>
  <c r="AD660" i="5" s="1"/>
  <c r="AE660" i="5"/>
  <c r="AF660" i="5" s="1"/>
  <c r="AI660" i="5"/>
  <c r="AJ660" i="5" s="1"/>
  <c r="AK660" i="5"/>
  <c r="AL660" i="5" s="1"/>
  <c r="K661" i="5"/>
  <c r="L661" i="5" s="1"/>
  <c r="M661" i="5"/>
  <c r="N661" i="5" s="1"/>
  <c r="Q661" i="5"/>
  <c r="R661" i="5" s="1"/>
  <c r="S661" i="5"/>
  <c r="T661" i="5" s="1"/>
  <c r="W661" i="5"/>
  <c r="X661" i="5" s="1"/>
  <c r="Y661" i="5"/>
  <c r="Z661" i="5" s="1"/>
  <c r="AC661" i="5"/>
  <c r="AD661" i="5" s="1"/>
  <c r="AE661" i="5"/>
  <c r="AF661" i="5" s="1"/>
  <c r="AI661" i="5"/>
  <c r="AJ661" i="5" s="1"/>
  <c r="M662" i="5"/>
  <c r="N662" i="5" s="1"/>
  <c r="Q662" i="5"/>
  <c r="R662" i="5" s="1"/>
  <c r="S662" i="5"/>
  <c r="T662" i="5" s="1"/>
  <c r="W662" i="5"/>
  <c r="X662" i="5" s="1"/>
  <c r="Y662" i="5"/>
  <c r="Z662" i="5" s="1"/>
  <c r="AC662" i="5"/>
  <c r="AD662" i="5" s="1"/>
  <c r="AE662" i="5"/>
  <c r="AF662" i="5" s="1"/>
  <c r="AI662" i="5"/>
  <c r="AJ662" i="5" s="1"/>
  <c r="AK662" i="5"/>
  <c r="AL662" i="5" s="1"/>
  <c r="K663" i="5"/>
  <c r="L663" i="5" s="1"/>
  <c r="M663" i="5"/>
  <c r="N663" i="5" s="1"/>
  <c r="Q663" i="5"/>
  <c r="R663" i="5" s="1"/>
  <c r="S663" i="5"/>
  <c r="T663" i="5" s="1"/>
  <c r="W663" i="5"/>
  <c r="X663" i="5" s="1"/>
  <c r="Y663" i="5"/>
  <c r="Z663" i="5" s="1"/>
  <c r="AE663" i="5"/>
  <c r="AF663" i="5" s="1"/>
  <c r="AI663" i="5"/>
  <c r="AJ663" i="5" s="1"/>
  <c r="AK663" i="5"/>
  <c r="AL663" i="5" s="1"/>
  <c r="K664" i="5"/>
  <c r="L664" i="5" s="1"/>
  <c r="M664" i="5"/>
  <c r="N664" i="5" s="1"/>
  <c r="Q664" i="5"/>
  <c r="R664" i="5" s="1"/>
  <c r="S664" i="5"/>
  <c r="T664" i="5" s="1"/>
  <c r="W664" i="5"/>
  <c r="X664" i="5" s="1"/>
  <c r="Y664" i="5"/>
  <c r="Z664" i="5" s="1"/>
  <c r="AC664" i="5"/>
  <c r="AD664" i="5" s="1"/>
  <c r="AE664" i="5"/>
  <c r="AF664" i="5" s="1"/>
  <c r="AI664" i="5"/>
  <c r="AJ664" i="5" s="1"/>
  <c r="AK664" i="5"/>
  <c r="AL664" i="5" s="1"/>
  <c r="K665" i="5"/>
  <c r="L665" i="5" s="1"/>
  <c r="M665" i="5"/>
  <c r="N665" i="5" s="1"/>
  <c r="Q665" i="5"/>
  <c r="R665" i="5" s="1"/>
  <c r="S665" i="5"/>
  <c r="T665" i="5" s="1"/>
  <c r="W665" i="5"/>
  <c r="X665" i="5" s="1"/>
  <c r="AC665" i="5"/>
  <c r="AD665" i="5" s="1"/>
  <c r="AE665" i="5"/>
  <c r="AF665" i="5" s="1"/>
  <c r="AI665" i="5"/>
  <c r="AJ665" i="5" s="1"/>
  <c r="AK665" i="5"/>
  <c r="AL665" i="5" s="1"/>
  <c r="K666" i="5"/>
  <c r="L666" i="5" s="1"/>
  <c r="M666" i="5"/>
  <c r="N666" i="5" s="1"/>
  <c r="Q666" i="5"/>
  <c r="R666" i="5" s="1"/>
  <c r="S666" i="5"/>
  <c r="T666" i="5" s="1"/>
  <c r="W666" i="5"/>
  <c r="X666" i="5" s="1"/>
  <c r="Y666" i="5"/>
  <c r="Z666" i="5" s="1"/>
  <c r="AC666" i="5"/>
  <c r="AD666" i="5" s="1"/>
  <c r="AE666" i="5"/>
  <c r="AF666" i="5" s="1"/>
  <c r="AI666" i="5"/>
  <c r="AJ666" i="5" s="1"/>
  <c r="AK666" i="5"/>
  <c r="AL666" i="5" s="1"/>
  <c r="K667" i="5"/>
  <c r="L667" i="5" s="1"/>
  <c r="M667" i="5"/>
  <c r="N667" i="5" s="1"/>
  <c r="S667" i="5"/>
  <c r="T667" i="5" s="1"/>
  <c r="W667" i="5"/>
  <c r="X667" i="5" s="1"/>
  <c r="Y667" i="5"/>
  <c r="Z667" i="5" s="1"/>
  <c r="AC667" i="5"/>
  <c r="AD667" i="5" s="1"/>
  <c r="AE667" i="5"/>
  <c r="AF667" i="5" s="1"/>
  <c r="AI667" i="5"/>
  <c r="AJ667" i="5" s="1"/>
  <c r="AK667" i="5"/>
  <c r="AL667" i="5" s="1"/>
  <c r="K668" i="5"/>
  <c r="L668" i="5" s="1"/>
  <c r="M668" i="5"/>
  <c r="N668" i="5" s="1"/>
  <c r="Q668" i="5"/>
  <c r="R668" i="5" s="1"/>
  <c r="S668" i="5"/>
  <c r="T668" i="5" s="1"/>
  <c r="W668" i="5"/>
  <c r="X668" i="5" s="1"/>
  <c r="Y668" i="5"/>
  <c r="Z668" i="5" s="1"/>
  <c r="AC668" i="5"/>
  <c r="AD668" i="5" s="1"/>
  <c r="AE668" i="5"/>
  <c r="AF668" i="5" s="1"/>
  <c r="AI668" i="5"/>
  <c r="AJ668" i="5" s="1"/>
  <c r="AK668" i="5"/>
  <c r="AL668" i="5" s="1"/>
  <c r="K669" i="5"/>
  <c r="L669" i="5" s="1"/>
  <c r="Q669" i="5"/>
  <c r="R669" i="5" s="1"/>
  <c r="S669" i="5"/>
  <c r="T669" i="5" s="1"/>
  <c r="W669" i="5"/>
  <c r="X669" i="5" s="1"/>
  <c r="Y669" i="5"/>
  <c r="Z669" i="5" s="1"/>
  <c r="AC669" i="5"/>
  <c r="AD669" i="5" s="1"/>
  <c r="AE669" i="5"/>
  <c r="AF669" i="5" s="1"/>
  <c r="AI669" i="5"/>
  <c r="AJ669" i="5" s="1"/>
  <c r="AK669" i="5"/>
  <c r="AL669" i="5" s="1"/>
  <c r="K670" i="5"/>
  <c r="L670" i="5" s="1"/>
  <c r="M670" i="5"/>
  <c r="N670" i="5" s="1"/>
  <c r="Q670" i="5"/>
  <c r="R670" i="5" s="1"/>
  <c r="S670" i="5"/>
  <c r="T670" i="5" s="1"/>
  <c r="W670" i="5"/>
  <c r="X670" i="5" s="1"/>
  <c r="Y670" i="5"/>
  <c r="Z670" i="5" s="1"/>
  <c r="AC670" i="5"/>
  <c r="AD670" i="5" s="1"/>
  <c r="AE670" i="5"/>
  <c r="AF670" i="5" s="1"/>
  <c r="AI670" i="5"/>
  <c r="AJ670" i="5" s="1"/>
  <c r="AK670" i="5"/>
  <c r="AL670" i="5" s="1"/>
  <c r="K671" i="5"/>
  <c r="L671" i="5" s="1"/>
  <c r="M671" i="5"/>
  <c r="N671" i="5" s="1"/>
  <c r="Q671" i="5"/>
  <c r="R671" i="5" s="1"/>
  <c r="S671" i="5"/>
  <c r="T671" i="5" s="1"/>
  <c r="W671" i="5"/>
  <c r="X671" i="5" s="1"/>
  <c r="Y671" i="5"/>
  <c r="Z671" i="5" s="1"/>
  <c r="AC671" i="5"/>
  <c r="AD671" i="5" s="1"/>
  <c r="AE671" i="5"/>
  <c r="AF671" i="5" s="1"/>
  <c r="AI671" i="5"/>
  <c r="AJ671" i="5" s="1"/>
  <c r="AK671" i="5"/>
  <c r="AL671" i="5" s="1"/>
  <c r="K672" i="5"/>
  <c r="L672" i="5" s="1"/>
  <c r="M672" i="5"/>
  <c r="N672" i="5" s="1"/>
  <c r="Q672" i="5"/>
  <c r="R672" i="5" s="1"/>
  <c r="S672" i="5"/>
  <c r="T672" i="5" s="1"/>
  <c r="W672" i="5"/>
  <c r="X672" i="5" s="1"/>
  <c r="Y672" i="5"/>
  <c r="Z672" i="5" s="1"/>
  <c r="AC672" i="5"/>
  <c r="AD672" i="5" s="1"/>
  <c r="AE672" i="5"/>
  <c r="AF672" i="5" s="1"/>
  <c r="AI672" i="5"/>
  <c r="AJ672" i="5" s="1"/>
  <c r="AK672" i="5"/>
  <c r="AL672" i="5" s="1"/>
  <c r="K673" i="5"/>
  <c r="L673" i="5" s="1"/>
  <c r="M673" i="5"/>
  <c r="N673" i="5" s="1"/>
  <c r="Q673" i="5"/>
  <c r="R673" i="5" s="1"/>
  <c r="S673" i="5"/>
  <c r="T673" i="5" s="1"/>
  <c r="W673" i="5"/>
  <c r="X673" i="5" s="1"/>
  <c r="Y673" i="5"/>
  <c r="Z673" i="5" s="1"/>
  <c r="AC673" i="5"/>
  <c r="AD673" i="5" s="1"/>
  <c r="AI673" i="5"/>
  <c r="AJ673" i="5" s="1"/>
  <c r="AK673" i="5"/>
  <c r="AL673" i="5" s="1"/>
  <c r="K674" i="5"/>
  <c r="L674" i="5" s="1"/>
  <c r="M674" i="5"/>
  <c r="N674" i="5" s="1"/>
  <c r="Q674" i="5"/>
  <c r="R674" i="5" s="1"/>
  <c r="S674" i="5"/>
  <c r="T674" i="5" s="1"/>
  <c r="W674" i="5"/>
  <c r="X674" i="5" s="1"/>
  <c r="Y674" i="5"/>
  <c r="Z674" i="5" s="1"/>
  <c r="AC674" i="5"/>
  <c r="AD674" i="5" s="1"/>
  <c r="AE674" i="5"/>
  <c r="AF674" i="5" s="1"/>
  <c r="AK674" i="5"/>
  <c r="AL674" i="5" s="1"/>
  <c r="K675" i="5"/>
  <c r="L675" i="5" s="1"/>
  <c r="M675" i="5"/>
  <c r="N675" i="5" s="1"/>
  <c r="Q675" i="5"/>
  <c r="R675" i="5" s="1"/>
  <c r="S675" i="5"/>
  <c r="T675" i="5" s="1"/>
  <c r="W675" i="5"/>
  <c r="X675" i="5" s="1"/>
  <c r="Y675" i="5"/>
  <c r="Z675" i="5" s="1"/>
  <c r="AC675" i="5"/>
  <c r="AD675" i="5" s="1"/>
  <c r="AE675" i="5"/>
  <c r="AF675" i="5" s="1"/>
  <c r="AI675" i="5"/>
  <c r="AJ675" i="5" s="1"/>
  <c r="AK675" i="5"/>
  <c r="AL675" i="5" s="1"/>
  <c r="K676" i="5"/>
  <c r="L676" i="5" s="1"/>
  <c r="M676" i="5"/>
  <c r="N676" i="5" s="1"/>
  <c r="Q676" i="5"/>
  <c r="R676" i="5" s="1"/>
  <c r="S676" i="5"/>
  <c r="T676" i="5" s="1"/>
  <c r="W676" i="5"/>
  <c r="X676" i="5" s="1"/>
  <c r="Y676" i="5"/>
  <c r="Z676" i="5" s="1"/>
  <c r="AC676" i="5"/>
  <c r="AD676" i="5" s="1"/>
  <c r="AE676" i="5"/>
  <c r="AF676" i="5" s="1"/>
  <c r="AI676" i="5"/>
  <c r="AJ676" i="5" s="1"/>
  <c r="AK676" i="5"/>
  <c r="AL676" i="5" s="1"/>
  <c r="K677" i="5"/>
  <c r="L677" i="5" s="1"/>
  <c r="M677" i="5"/>
  <c r="N677" i="5" s="1"/>
  <c r="Q677" i="5"/>
  <c r="R677" i="5" s="1"/>
  <c r="S677" i="5"/>
  <c r="T677" i="5" s="1"/>
  <c r="W677" i="5"/>
  <c r="X677" i="5" s="1"/>
  <c r="Y677" i="5"/>
  <c r="Z677" i="5" s="1"/>
  <c r="AC677" i="5"/>
  <c r="AD677" i="5" s="1"/>
  <c r="AE677" i="5"/>
  <c r="AF677" i="5" s="1"/>
  <c r="AI677" i="5"/>
  <c r="AJ677" i="5" s="1"/>
  <c r="AK677" i="5"/>
  <c r="AL677" i="5" s="1"/>
  <c r="K678" i="5"/>
  <c r="L678" i="5" s="1"/>
  <c r="M678" i="5"/>
  <c r="N678" i="5" s="1"/>
  <c r="Q678" i="5"/>
  <c r="R678" i="5" s="1"/>
  <c r="W678" i="5"/>
  <c r="X678" i="5" s="1"/>
  <c r="Y678" i="5"/>
  <c r="Z678" i="5" s="1"/>
  <c r="AC678" i="5"/>
  <c r="AD678" i="5" s="1"/>
  <c r="AE678" i="5"/>
  <c r="AF678" i="5" s="1"/>
  <c r="AI678" i="5"/>
  <c r="AJ678" i="5" s="1"/>
  <c r="AK678" i="5"/>
  <c r="AL678" i="5" s="1"/>
  <c r="K679" i="5"/>
  <c r="L679" i="5" s="1"/>
  <c r="M679" i="5"/>
  <c r="N679" i="5" s="1"/>
  <c r="Q679" i="5"/>
  <c r="R679" i="5" s="1"/>
  <c r="S679" i="5"/>
  <c r="T679" i="5" s="1"/>
  <c r="W679" i="5"/>
  <c r="X679" i="5" s="1"/>
  <c r="Y679" i="5"/>
  <c r="Z679" i="5" s="1"/>
  <c r="AC679" i="5"/>
  <c r="AD679" i="5" s="1"/>
  <c r="AE679" i="5"/>
  <c r="AF679" i="5" s="1"/>
  <c r="AI679" i="5"/>
  <c r="AJ679" i="5" s="1"/>
  <c r="AK679" i="5"/>
  <c r="AL679" i="5" s="1"/>
  <c r="K680" i="5"/>
  <c r="L680" i="5" s="1"/>
  <c r="M680" i="5"/>
  <c r="N680" i="5" s="1"/>
  <c r="Q680" i="5"/>
  <c r="R680" i="5" s="1"/>
  <c r="S680" i="5"/>
  <c r="T680" i="5" s="1"/>
  <c r="Y680" i="5"/>
  <c r="Z680" i="5" s="1"/>
  <c r="AC680" i="5"/>
  <c r="AD680" i="5" s="1"/>
  <c r="AE680" i="5"/>
  <c r="AF680" i="5" s="1"/>
  <c r="AI680" i="5"/>
  <c r="AJ680" i="5" s="1"/>
  <c r="AK680" i="5"/>
  <c r="AL680" i="5" s="1"/>
  <c r="K681" i="5"/>
  <c r="L681" i="5" s="1"/>
  <c r="M681" i="5"/>
  <c r="N681" i="5" s="1"/>
  <c r="Q681" i="5"/>
  <c r="R681" i="5" s="1"/>
  <c r="S681" i="5"/>
  <c r="T681" i="5" s="1"/>
  <c r="W681" i="5"/>
  <c r="X681" i="5" s="1"/>
  <c r="Y681" i="5"/>
  <c r="Z681" i="5" s="1"/>
  <c r="AC681" i="5"/>
  <c r="AD681" i="5" s="1"/>
  <c r="AE681" i="5"/>
  <c r="AF681" i="5" s="1"/>
  <c r="AI681" i="5"/>
  <c r="AJ681" i="5" s="1"/>
  <c r="AK681" i="5"/>
  <c r="AL681" i="5" s="1"/>
  <c r="K682" i="5"/>
  <c r="L682" i="5" s="1"/>
  <c r="M682" i="5"/>
  <c r="N682" i="5" s="1"/>
  <c r="Q682" i="5"/>
  <c r="R682" i="5" s="1"/>
  <c r="S682" i="5"/>
  <c r="T682" i="5" s="1"/>
  <c r="W682" i="5"/>
  <c r="X682" i="5" s="1"/>
  <c r="Y682" i="5"/>
  <c r="Z682" i="5" s="1"/>
  <c r="AC682" i="5"/>
  <c r="AD682" i="5" s="1"/>
  <c r="AE682" i="5"/>
  <c r="AF682" i="5" s="1"/>
  <c r="AI682" i="5"/>
  <c r="AJ682" i="5" s="1"/>
  <c r="K683" i="5"/>
  <c r="L683" i="5" s="1"/>
  <c r="M683" i="5"/>
  <c r="N683" i="5" s="1"/>
  <c r="Q683" i="5"/>
  <c r="R683" i="5" s="1"/>
  <c r="S683" i="5"/>
  <c r="T683" i="5" s="1"/>
  <c r="W683" i="5"/>
  <c r="X683" i="5" s="1"/>
  <c r="Y683" i="5"/>
  <c r="Z683" i="5" s="1"/>
  <c r="AC683" i="5"/>
  <c r="AD683" i="5" s="1"/>
  <c r="AE683" i="5"/>
  <c r="AF683" i="5" s="1"/>
  <c r="AI683" i="5"/>
  <c r="AJ683" i="5" s="1"/>
  <c r="AK683" i="5"/>
  <c r="AL683" i="5" s="1"/>
  <c r="M684" i="5"/>
  <c r="N684" i="5" s="1"/>
  <c r="Q684" i="5"/>
  <c r="R684" i="5" s="1"/>
  <c r="S684" i="5"/>
  <c r="T684" i="5" s="1"/>
  <c r="W684" i="5"/>
  <c r="X684" i="5" s="1"/>
  <c r="Y684" i="5"/>
  <c r="Z684" i="5" s="1"/>
  <c r="AC684" i="5"/>
  <c r="AD684" i="5" s="1"/>
  <c r="AE684" i="5"/>
  <c r="AF684" i="5" s="1"/>
  <c r="AI684" i="5"/>
  <c r="AJ684" i="5" s="1"/>
  <c r="AK684" i="5"/>
  <c r="AL684" i="5" s="1"/>
  <c r="K685" i="5"/>
  <c r="L685" i="5" s="1"/>
  <c r="M685" i="5"/>
  <c r="N685" i="5" s="1"/>
  <c r="Q685" i="5"/>
  <c r="R685" i="5" s="1"/>
  <c r="S685" i="5"/>
  <c r="T685" i="5" s="1"/>
  <c r="W685" i="5"/>
  <c r="X685" i="5" s="1"/>
  <c r="Y685" i="5"/>
  <c r="Z685" i="5" s="1"/>
  <c r="AC685" i="5"/>
  <c r="AD685" i="5" s="1"/>
  <c r="AE685" i="5"/>
  <c r="AF685" i="5" s="1"/>
  <c r="AI685" i="5"/>
  <c r="AJ685" i="5" s="1"/>
  <c r="AK685" i="5"/>
  <c r="AL685" i="5" s="1"/>
  <c r="K686" i="5"/>
  <c r="L686" i="5" s="1"/>
  <c r="M686" i="5"/>
  <c r="N686" i="5" s="1"/>
  <c r="Q686" i="5"/>
  <c r="R686" i="5" s="1"/>
  <c r="S686" i="5"/>
  <c r="T686" i="5" s="1"/>
  <c r="W686" i="5"/>
  <c r="X686" i="5" s="1"/>
  <c r="Y686" i="5"/>
  <c r="Z686" i="5" s="1"/>
  <c r="AC686" i="5"/>
  <c r="AD686" i="5" s="1"/>
  <c r="AE686" i="5"/>
  <c r="AF686" i="5" s="1"/>
  <c r="AI686" i="5"/>
  <c r="AJ686" i="5" s="1"/>
  <c r="AK686" i="5"/>
  <c r="AL686" i="5" s="1"/>
  <c r="K687" i="5"/>
  <c r="L687" i="5" s="1"/>
  <c r="M687" i="5"/>
  <c r="N687" i="5" s="1"/>
  <c r="Q687" i="5"/>
  <c r="R687" i="5" s="1"/>
  <c r="S687" i="5"/>
  <c r="T687" i="5" s="1"/>
  <c r="W687" i="5"/>
  <c r="X687" i="5" s="1"/>
  <c r="AC687" i="5"/>
  <c r="AD687" i="5" s="1"/>
  <c r="AE687" i="5"/>
  <c r="AF687" i="5" s="1"/>
  <c r="AI687" i="5"/>
  <c r="AJ687" i="5" s="1"/>
  <c r="AK687" i="5"/>
  <c r="AL687" i="5" s="1"/>
  <c r="K688" i="5"/>
  <c r="L688" i="5" s="1"/>
  <c r="M688" i="5"/>
  <c r="N688" i="5" s="1"/>
  <c r="Q688" i="5"/>
  <c r="R688" i="5" s="1"/>
  <c r="S688" i="5"/>
  <c r="T688" i="5" s="1"/>
  <c r="W688" i="5"/>
  <c r="X688" i="5" s="1"/>
  <c r="Y688" i="5"/>
  <c r="Z688" i="5" s="1"/>
  <c r="AE688" i="5"/>
  <c r="AF688" i="5" s="1"/>
  <c r="AI688" i="5"/>
  <c r="AJ688" i="5" s="1"/>
  <c r="AK688" i="5"/>
  <c r="AL688" i="5" s="1"/>
  <c r="K689" i="5"/>
  <c r="L689" i="5" s="1"/>
  <c r="M689" i="5"/>
  <c r="N689" i="5" s="1"/>
  <c r="S689" i="5"/>
  <c r="T689" i="5" s="1"/>
  <c r="W689" i="5"/>
  <c r="X689" i="5" s="1"/>
  <c r="Y689" i="5"/>
  <c r="Z689" i="5" s="1"/>
  <c r="AC689" i="5"/>
  <c r="AD689" i="5" s="1"/>
  <c r="AE689" i="5"/>
  <c r="AF689" i="5" s="1"/>
  <c r="AI689" i="5"/>
  <c r="AJ689" i="5" s="1"/>
  <c r="AK689" i="5"/>
  <c r="AL689" i="5" s="1"/>
  <c r="K690" i="5"/>
  <c r="L690" i="5" s="1"/>
  <c r="M690" i="5"/>
  <c r="N690" i="5" s="1"/>
  <c r="Q690" i="5"/>
  <c r="R690" i="5" s="1"/>
  <c r="S690" i="5"/>
  <c r="T690" i="5" s="1"/>
  <c r="W690" i="5"/>
  <c r="X690" i="5" s="1"/>
  <c r="Y690" i="5"/>
  <c r="Z690" i="5" s="1"/>
  <c r="AC690" i="5"/>
  <c r="AD690" i="5" s="1"/>
  <c r="AE690" i="5"/>
  <c r="AF690" i="5" s="1"/>
  <c r="AI690" i="5"/>
  <c r="AJ690" i="5" s="1"/>
  <c r="AK690" i="5"/>
  <c r="AL690" i="5" s="1"/>
  <c r="K691" i="5"/>
  <c r="L691" i="5" s="1"/>
  <c r="Q691" i="5"/>
  <c r="R691" i="5" s="1"/>
  <c r="S691" i="5"/>
  <c r="T691" i="5" s="1"/>
  <c r="W691" i="5"/>
  <c r="X691" i="5" s="1"/>
  <c r="Y691" i="5"/>
  <c r="Z691" i="5" s="1"/>
  <c r="AC691" i="5"/>
  <c r="AD691" i="5" s="1"/>
  <c r="AE691" i="5"/>
  <c r="AF691" i="5" s="1"/>
  <c r="AI691" i="5"/>
  <c r="AJ691" i="5" s="1"/>
  <c r="AK691" i="5"/>
  <c r="AL691" i="5" s="1"/>
  <c r="K692" i="5"/>
  <c r="L692" i="5" s="1"/>
  <c r="M692" i="5"/>
  <c r="N692" i="5" s="1"/>
  <c r="Q692" i="5"/>
  <c r="R692" i="5" s="1"/>
  <c r="S692" i="5"/>
  <c r="T692" i="5" s="1"/>
  <c r="W692" i="5"/>
  <c r="X692" i="5" s="1"/>
  <c r="Y692" i="5"/>
  <c r="Z692" i="5" s="1"/>
  <c r="AC692" i="5"/>
  <c r="AD692" i="5" s="1"/>
  <c r="AE692" i="5"/>
  <c r="AF692" i="5" s="1"/>
  <c r="AI692" i="5"/>
  <c r="AJ692" i="5" s="1"/>
  <c r="AK692" i="5"/>
  <c r="AL692" i="5" s="1"/>
  <c r="K693" i="5"/>
  <c r="L693" i="5" s="1"/>
  <c r="M693" i="5"/>
  <c r="N693" i="5" s="1"/>
  <c r="Q693" i="5"/>
  <c r="R693" i="5" s="1"/>
  <c r="S693" i="5"/>
  <c r="T693" i="5" s="1"/>
  <c r="W693" i="5"/>
  <c r="X693" i="5" s="1"/>
  <c r="Y693" i="5"/>
  <c r="Z693" i="5" s="1"/>
  <c r="AC693" i="5"/>
  <c r="AD693" i="5" s="1"/>
  <c r="AE693" i="5"/>
  <c r="AF693" i="5" s="1"/>
  <c r="AI693" i="5"/>
  <c r="AJ693" i="5" s="1"/>
  <c r="AK693" i="5"/>
  <c r="AL693" i="5" s="1"/>
  <c r="K694" i="5"/>
  <c r="L694" i="5" s="1"/>
  <c r="M694" i="5"/>
  <c r="N694" i="5" s="1"/>
  <c r="Q694" i="5"/>
  <c r="R694" i="5" s="1"/>
  <c r="S694" i="5"/>
  <c r="T694" i="5" s="1"/>
  <c r="W694" i="5"/>
  <c r="X694" i="5" s="1"/>
  <c r="Y694" i="5"/>
  <c r="Z694" i="5" s="1"/>
  <c r="AC694" i="5"/>
  <c r="AD694" i="5" s="1"/>
  <c r="AE694" i="5"/>
  <c r="AF694" i="5" s="1"/>
  <c r="AK694" i="5"/>
  <c r="AL694" i="5" s="1"/>
  <c r="K695" i="5"/>
  <c r="L695" i="5" s="1"/>
  <c r="M695" i="5"/>
  <c r="N695" i="5" s="1"/>
  <c r="Q695" i="5"/>
  <c r="R695" i="5" s="1"/>
  <c r="S695" i="5"/>
  <c r="T695" i="5" s="1"/>
  <c r="W695" i="5"/>
  <c r="X695" i="5" s="1"/>
  <c r="Y695" i="5"/>
  <c r="Z695" i="5" s="1"/>
  <c r="AC695" i="5"/>
  <c r="AD695" i="5" s="1"/>
  <c r="AE695" i="5"/>
  <c r="AF695" i="5" s="1"/>
  <c r="AI695" i="5"/>
  <c r="AJ695" i="5" s="1"/>
  <c r="AK695" i="5"/>
  <c r="AL695" i="5" s="1"/>
  <c r="K696" i="5"/>
  <c r="L696" i="5" s="1"/>
  <c r="M696" i="5"/>
  <c r="N696" i="5" s="1"/>
  <c r="Q696" i="5"/>
  <c r="R696" i="5" s="1"/>
  <c r="S696" i="5"/>
  <c r="T696" i="5" s="1"/>
  <c r="Y696" i="5"/>
  <c r="Z696" i="5" s="1"/>
  <c r="AC696" i="5"/>
  <c r="AD696" i="5" s="1"/>
  <c r="AE696" i="5"/>
  <c r="AF696" i="5" s="1"/>
  <c r="AI696" i="5"/>
  <c r="AJ696" i="5" s="1"/>
  <c r="AK696" i="5"/>
  <c r="AL696" i="5" s="1"/>
  <c r="K697" i="5"/>
  <c r="L697" i="5" s="1"/>
  <c r="M697" i="5"/>
  <c r="N697" i="5" s="1"/>
  <c r="Q697" i="5"/>
  <c r="R697" i="5" s="1"/>
  <c r="S697" i="5"/>
  <c r="T697" i="5" s="1"/>
  <c r="W697" i="5"/>
  <c r="X697" i="5" s="1"/>
  <c r="Y697" i="5"/>
  <c r="Z697" i="5" s="1"/>
  <c r="AC697" i="5"/>
  <c r="AD697" i="5" s="1"/>
  <c r="AI697" i="5"/>
  <c r="AJ697" i="5" s="1"/>
  <c r="AK697" i="5"/>
  <c r="AL697" i="5" s="1"/>
  <c r="M698" i="5"/>
  <c r="N698" i="5" s="1"/>
  <c r="Q698" i="5"/>
  <c r="R698" i="5" s="1"/>
  <c r="S698" i="5"/>
  <c r="T698" i="5" s="1"/>
  <c r="W698" i="5"/>
  <c r="X698" i="5" s="1"/>
  <c r="Y698" i="5"/>
  <c r="Z698" i="5" s="1"/>
  <c r="AC698" i="5"/>
  <c r="AD698" i="5" s="1"/>
  <c r="AE698" i="5"/>
  <c r="AF698" i="5" s="1"/>
  <c r="AI698" i="5"/>
  <c r="AJ698" i="5" s="1"/>
  <c r="AK698" i="5"/>
  <c r="AL698" i="5" s="1"/>
  <c r="K699" i="5"/>
  <c r="L699" i="5" s="1"/>
  <c r="M699" i="5"/>
  <c r="N699" i="5" s="1"/>
  <c r="Q699" i="5"/>
  <c r="R699" i="5" s="1"/>
  <c r="S699" i="5"/>
  <c r="T699" i="5" s="1"/>
  <c r="W699" i="5"/>
  <c r="X699" i="5" s="1"/>
  <c r="Y699" i="5"/>
  <c r="Z699" i="5" s="1"/>
  <c r="AC699" i="5"/>
  <c r="AD699" i="5" s="1"/>
  <c r="AE699" i="5"/>
  <c r="AF699" i="5" s="1"/>
  <c r="AI699" i="5"/>
  <c r="AJ699" i="5" s="1"/>
  <c r="AK699" i="5"/>
  <c r="AL699" i="5" s="1"/>
  <c r="K700" i="5"/>
  <c r="L700" i="5" s="1"/>
  <c r="M700" i="5"/>
  <c r="N700" i="5" s="1"/>
  <c r="Q700" i="5"/>
  <c r="R700" i="5" s="1"/>
  <c r="W700" i="5"/>
  <c r="X700" i="5" s="1"/>
  <c r="Y700" i="5"/>
  <c r="Z700" i="5" s="1"/>
  <c r="AC700" i="5"/>
  <c r="AD700" i="5" s="1"/>
  <c r="AE700" i="5"/>
  <c r="AF700" i="5" s="1"/>
  <c r="AI700" i="5"/>
  <c r="AJ700" i="5" s="1"/>
  <c r="AK700" i="5"/>
  <c r="AL700" i="5" s="1"/>
  <c r="K701" i="5"/>
  <c r="L701" i="5" s="1"/>
  <c r="M701" i="5"/>
  <c r="N701" i="5" s="1"/>
  <c r="Q701" i="5"/>
  <c r="R701" i="5" s="1"/>
  <c r="S701" i="5"/>
  <c r="T701" i="5" s="1"/>
  <c r="W701" i="5"/>
  <c r="X701" i="5" s="1"/>
  <c r="Y701" i="5"/>
  <c r="Z701" i="5" s="1"/>
  <c r="AC701" i="5"/>
  <c r="AD701" i="5" s="1"/>
  <c r="AE701" i="5"/>
  <c r="AF701" i="5" s="1"/>
  <c r="AI701" i="5"/>
  <c r="AJ701" i="5" s="1"/>
  <c r="AK701" i="5"/>
  <c r="AL701" i="5" s="1"/>
  <c r="K702" i="5"/>
  <c r="L702" i="5" s="1"/>
  <c r="M702" i="5"/>
  <c r="N702" i="5" s="1"/>
  <c r="Q702" i="5"/>
  <c r="R702" i="5" s="1"/>
  <c r="S702" i="5"/>
  <c r="T702" i="5" s="1"/>
  <c r="W702" i="5"/>
  <c r="X702" i="5" s="1"/>
  <c r="Y702" i="5"/>
  <c r="Z702" i="5" s="1"/>
  <c r="AC702" i="5"/>
  <c r="AD702" i="5" s="1"/>
  <c r="AE702" i="5"/>
  <c r="AF702" i="5" s="1"/>
  <c r="AI702" i="5"/>
  <c r="AJ702" i="5" s="1"/>
  <c r="AK702" i="5"/>
  <c r="AL702" i="5" s="1"/>
  <c r="K703" i="5"/>
  <c r="L703" i="5" s="1"/>
  <c r="M703" i="5"/>
  <c r="N703" i="5" s="1"/>
  <c r="Q703" i="5"/>
  <c r="R703" i="5" s="1"/>
  <c r="S703" i="5"/>
  <c r="T703" i="5" s="1"/>
  <c r="W703" i="5"/>
  <c r="X703" i="5" s="1"/>
  <c r="Y703" i="5"/>
  <c r="Z703" i="5" s="1"/>
  <c r="AC703" i="5"/>
  <c r="AD703" i="5" s="1"/>
  <c r="AE703" i="5"/>
  <c r="AF703" i="5" s="1"/>
  <c r="AI703" i="5"/>
  <c r="AJ703" i="5" s="1"/>
  <c r="AK703" i="5"/>
  <c r="AL703" i="5" s="1"/>
  <c r="K704" i="5"/>
  <c r="L704" i="5" s="1"/>
  <c r="M704" i="5"/>
  <c r="N704" i="5" s="1"/>
  <c r="Q704" i="5"/>
  <c r="R704" i="5" s="1"/>
  <c r="S704" i="5"/>
  <c r="T704" i="5" s="1"/>
  <c r="W704" i="5"/>
  <c r="X704" i="5" s="1"/>
  <c r="Y704" i="5"/>
  <c r="Z704" i="5" s="1"/>
  <c r="AC704" i="5"/>
  <c r="AD704" i="5" s="1"/>
  <c r="AE704" i="5"/>
  <c r="AF704" i="5" s="1"/>
  <c r="AI704" i="5"/>
  <c r="AJ704" i="5" s="1"/>
  <c r="AK704" i="5"/>
  <c r="AL704" i="5" s="1"/>
  <c r="K705" i="5"/>
  <c r="L705" i="5" s="1"/>
  <c r="M705" i="5"/>
  <c r="N705" i="5" s="1"/>
  <c r="Q705" i="5"/>
  <c r="R705" i="5" s="1"/>
  <c r="S705" i="5"/>
  <c r="T705" i="5" s="1"/>
  <c r="W705" i="5"/>
  <c r="X705" i="5" s="1"/>
  <c r="Y705" i="5"/>
  <c r="Z705" i="5" s="1"/>
  <c r="AC705" i="5"/>
  <c r="AD705" i="5" s="1"/>
  <c r="AE705" i="5"/>
  <c r="AF705" i="5" s="1"/>
  <c r="AI705" i="5"/>
  <c r="AJ705" i="5" s="1"/>
  <c r="K706" i="5"/>
  <c r="L706" i="5" s="1"/>
  <c r="M706" i="5"/>
  <c r="N706" i="5" s="1"/>
  <c r="Q706" i="5"/>
  <c r="R706" i="5" s="1"/>
  <c r="S706" i="5"/>
  <c r="T706" i="5" s="1"/>
  <c r="W706" i="5"/>
  <c r="X706" i="5" s="1"/>
  <c r="Y706" i="5"/>
  <c r="Z706" i="5" s="1"/>
  <c r="AE706" i="5"/>
  <c r="AF706" i="5" s="1"/>
  <c r="AI706" i="5"/>
  <c r="AJ706" i="5" s="1"/>
  <c r="AK706" i="5"/>
  <c r="AL706" i="5" s="1"/>
  <c r="K707" i="5"/>
  <c r="L707" i="5" s="1"/>
  <c r="M707" i="5"/>
  <c r="N707" i="5" s="1"/>
  <c r="S707" i="5"/>
  <c r="T707" i="5" s="1"/>
  <c r="W707" i="5"/>
  <c r="X707" i="5" s="1"/>
  <c r="Y707" i="5"/>
  <c r="Z707" i="5" s="1"/>
  <c r="AC707" i="5"/>
  <c r="AD707" i="5" s="1"/>
  <c r="AE707" i="5"/>
  <c r="AF707" i="5" s="1"/>
  <c r="AI707" i="5"/>
  <c r="AJ707" i="5" s="1"/>
  <c r="AK707" i="5"/>
  <c r="AL707" i="5" s="1"/>
  <c r="K708" i="5"/>
  <c r="L708" i="5" s="1"/>
  <c r="M708" i="5"/>
  <c r="N708" i="5" s="1"/>
  <c r="Q708" i="5"/>
  <c r="R708" i="5" s="1"/>
  <c r="S708" i="5"/>
  <c r="T708" i="5" s="1"/>
  <c r="W708" i="5"/>
  <c r="X708" i="5" s="1"/>
  <c r="Y708" i="5"/>
  <c r="Z708" i="5" s="1"/>
  <c r="AC708" i="5"/>
  <c r="AD708" i="5" s="1"/>
  <c r="AE708" i="5"/>
  <c r="AF708" i="5" s="1"/>
  <c r="AI708" i="5"/>
  <c r="AJ708" i="5" s="1"/>
  <c r="AK708" i="5"/>
  <c r="AL708" i="5" s="1"/>
  <c r="K709" i="5"/>
  <c r="L709" i="5" s="1"/>
  <c r="M709" i="5"/>
  <c r="N709" i="5" s="1"/>
  <c r="Q709" i="5"/>
  <c r="R709" i="5" s="1"/>
  <c r="S709" i="5"/>
  <c r="T709" i="5" s="1"/>
  <c r="W709" i="5"/>
  <c r="X709" i="5" s="1"/>
  <c r="Y709" i="5"/>
  <c r="Z709" i="5" s="1"/>
  <c r="AC709" i="5"/>
  <c r="AD709" i="5" s="1"/>
  <c r="AE709" i="5"/>
  <c r="AF709" i="5" s="1"/>
  <c r="AK709" i="5"/>
  <c r="AL709" i="5" s="1"/>
  <c r="K710" i="5"/>
  <c r="L710" i="5" s="1"/>
  <c r="M710" i="5"/>
  <c r="N710" i="5" s="1"/>
  <c r="Q710" i="5"/>
  <c r="R710" i="5" s="1"/>
  <c r="S710" i="5"/>
  <c r="T710" i="5" s="1"/>
  <c r="W710" i="5"/>
  <c r="X710" i="5" s="1"/>
  <c r="AC710" i="5"/>
  <c r="AD710" i="5" s="1"/>
  <c r="AE710" i="5"/>
  <c r="AF710" i="5" s="1"/>
  <c r="AI710" i="5"/>
  <c r="AJ710" i="5" s="1"/>
  <c r="AK710" i="5"/>
  <c r="AL710" i="5" s="1"/>
  <c r="K711" i="5"/>
  <c r="L711" i="5" s="1"/>
  <c r="M711" i="5"/>
  <c r="N711" i="5" s="1"/>
  <c r="Q711" i="5"/>
  <c r="R711" i="5" s="1"/>
  <c r="S711" i="5"/>
  <c r="T711" i="5" s="1"/>
  <c r="W711" i="5"/>
  <c r="X711" i="5" s="1"/>
  <c r="Y711" i="5"/>
  <c r="Z711" i="5" s="1"/>
  <c r="AC711" i="5"/>
  <c r="AD711" i="5" s="1"/>
  <c r="AE711" i="5"/>
  <c r="AF711" i="5" s="1"/>
  <c r="AI711" i="5"/>
  <c r="AJ711" i="5" s="1"/>
  <c r="AK711" i="5"/>
  <c r="AL711" i="5" s="1"/>
  <c r="K712" i="5"/>
  <c r="L712" i="5" s="1"/>
  <c r="M712" i="5"/>
  <c r="N712" i="5" s="1"/>
  <c r="Q712" i="5"/>
  <c r="R712" i="5" s="1"/>
  <c r="S712" i="5"/>
  <c r="T712" i="5" s="1"/>
  <c r="W712" i="5"/>
  <c r="X712" i="5" s="1"/>
  <c r="Y712" i="5"/>
  <c r="Z712" i="5" s="1"/>
  <c r="AC712" i="5"/>
  <c r="AD712" i="5" s="1"/>
  <c r="AE712" i="5"/>
  <c r="AF712" i="5" s="1"/>
  <c r="AI712" i="5"/>
  <c r="AJ712" i="5" s="1"/>
  <c r="AK712" i="5"/>
  <c r="AL712" i="5" s="1"/>
  <c r="K713" i="5"/>
  <c r="L713" i="5" s="1"/>
  <c r="M713" i="5"/>
  <c r="N713" i="5" s="1"/>
  <c r="Q713" i="5"/>
  <c r="R713" i="5" s="1"/>
  <c r="S713" i="5"/>
  <c r="T713" i="5" s="1"/>
  <c r="W713" i="5"/>
  <c r="X713" i="5" s="1"/>
  <c r="Y713" i="5"/>
  <c r="Z713" i="5" s="1"/>
  <c r="AC713" i="5"/>
  <c r="AD713" i="5" s="1"/>
  <c r="AE713" i="5"/>
  <c r="AF713" i="5" s="1"/>
  <c r="AI713" i="5"/>
  <c r="AJ713" i="5" s="1"/>
  <c r="AK713" i="5"/>
  <c r="AL713" i="5" s="1"/>
  <c r="K714" i="5"/>
  <c r="L714" i="5" s="1"/>
  <c r="Q714" i="5"/>
  <c r="R714" i="5" s="1"/>
  <c r="S714" i="5"/>
  <c r="T714" i="5" s="1"/>
  <c r="W714" i="5"/>
  <c r="X714" i="5" s="1"/>
  <c r="Y714" i="5"/>
  <c r="Z714" i="5" s="1"/>
  <c r="AC714" i="5"/>
  <c r="AD714" i="5" s="1"/>
  <c r="AE714" i="5"/>
  <c r="AF714" i="5" s="1"/>
  <c r="AI714" i="5"/>
  <c r="AJ714" i="5" s="1"/>
  <c r="AK714" i="5"/>
  <c r="AL714" i="5" s="1"/>
  <c r="K715" i="5"/>
  <c r="L715" i="5" s="1"/>
  <c r="M715" i="5"/>
  <c r="N715" i="5" s="1"/>
  <c r="Q715" i="5"/>
  <c r="R715" i="5" s="1"/>
  <c r="S715" i="5"/>
  <c r="T715" i="5" s="1"/>
  <c r="Y715" i="5"/>
  <c r="Z715" i="5" s="1"/>
  <c r="AC715" i="5"/>
  <c r="AD715" i="5" s="1"/>
  <c r="AE715" i="5"/>
  <c r="AF715" i="5" s="1"/>
  <c r="AI715" i="5"/>
  <c r="AJ715" i="5" s="1"/>
  <c r="AK715" i="5"/>
  <c r="AL715" i="5"/>
  <c r="K716" i="5"/>
  <c r="L716" i="5" s="1"/>
  <c r="M716" i="5"/>
  <c r="N716" i="5" s="1"/>
  <c r="Q716" i="5"/>
  <c r="R716" i="5" s="1"/>
  <c r="S716" i="5"/>
  <c r="T716" i="5" s="1"/>
  <c r="W716" i="5"/>
  <c r="X716" i="5" s="1"/>
  <c r="Y716" i="5"/>
  <c r="Z716" i="5" s="1"/>
  <c r="AC716" i="5"/>
  <c r="AD716" i="5" s="1"/>
  <c r="AE716" i="5"/>
  <c r="AF716" i="5" s="1"/>
  <c r="AI716" i="5"/>
  <c r="AJ716" i="5" s="1"/>
  <c r="AK716" i="5"/>
  <c r="AL716" i="5" s="1"/>
  <c r="K717" i="5"/>
  <c r="L717" i="5" s="1"/>
  <c r="M717" i="5"/>
  <c r="N717" i="5" s="1"/>
  <c r="Q717" i="5"/>
  <c r="R717" i="5" s="1"/>
  <c r="S717" i="5"/>
  <c r="T717" i="5" s="1"/>
  <c r="W717" i="5"/>
  <c r="X717" i="5" s="1"/>
  <c r="Y717" i="5"/>
  <c r="Z717" i="5" s="1"/>
  <c r="AC717" i="5"/>
  <c r="AD717" i="5" s="1"/>
  <c r="AE717" i="5"/>
  <c r="AF717" i="5" s="1"/>
  <c r="AI717" i="5"/>
  <c r="AJ717" i="5" s="1"/>
  <c r="AK717" i="5"/>
  <c r="AL717" i="5" s="1"/>
  <c r="K718" i="5"/>
  <c r="L718" i="5" s="1"/>
  <c r="M718" i="5"/>
  <c r="N718" i="5" s="1"/>
  <c r="Q718" i="5"/>
  <c r="R718" i="5" s="1"/>
  <c r="S718" i="5"/>
  <c r="T718" i="5" s="1"/>
  <c r="W718" i="5"/>
  <c r="X718" i="5" s="1"/>
  <c r="Y718" i="5"/>
  <c r="Z718" i="5" s="1"/>
  <c r="AC718" i="5"/>
  <c r="AD718" i="5" s="1"/>
  <c r="AI718" i="5"/>
  <c r="AJ718" i="5" s="1"/>
  <c r="AK718" i="5"/>
  <c r="AL718" i="5" s="1"/>
  <c r="K719" i="5"/>
  <c r="L719" i="5" s="1"/>
  <c r="M719" i="5"/>
  <c r="N719" i="5" s="1"/>
  <c r="Q719" i="5"/>
  <c r="R719" i="5" s="1"/>
  <c r="S719" i="5"/>
  <c r="T719" i="5" s="1"/>
  <c r="W719" i="5"/>
  <c r="X719" i="5" s="1"/>
  <c r="Y719" i="5"/>
  <c r="Z719" i="5" s="1"/>
  <c r="AC719" i="5"/>
  <c r="AD719" i="5" s="1"/>
  <c r="AE719" i="5"/>
  <c r="AF719" i="5" s="1"/>
  <c r="AI719" i="5"/>
  <c r="AJ719" i="5" s="1"/>
  <c r="AK719" i="5"/>
  <c r="AL719" i="5" s="1"/>
  <c r="K720" i="5"/>
  <c r="L720" i="5" s="1"/>
  <c r="M720" i="5"/>
  <c r="N720" i="5" s="1"/>
  <c r="Q720" i="5"/>
  <c r="R720" i="5" s="1"/>
  <c r="S720" i="5"/>
  <c r="T720" i="5" s="1"/>
  <c r="W720" i="5"/>
  <c r="X720" i="5" s="1"/>
  <c r="Y720" i="5"/>
  <c r="Z720" i="5"/>
  <c r="AC720" i="5"/>
  <c r="AD720" i="5" s="1"/>
  <c r="AE720" i="5"/>
  <c r="AF720" i="5" s="1"/>
  <c r="AI720" i="5"/>
  <c r="AJ720" i="5" s="1"/>
  <c r="AK720" i="5"/>
  <c r="AL720" i="5" s="1"/>
  <c r="M721" i="5"/>
  <c r="N721" i="5" s="1"/>
  <c r="Q721" i="5"/>
  <c r="R721" i="5" s="1"/>
  <c r="S721" i="5"/>
  <c r="T721" i="5" s="1"/>
  <c r="W721" i="5"/>
  <c r="X721" i="5" s="1"/>
  <c r="Y721" i="5"/>
  <c r="Z721" i="5" s="1"/>
  <c r="AC721" i="5"/>
  <c r="AD721" i="5" s="1"/>
  <c r="AE721" i="5"/>
  <c r="AF721" i="5" s="1"/>
  <c r="AI721" i="5"/>
  <c r="AJ721" i="5" s="1"/>
  <c r="AK721" i="5"/>
  <c r="AL721" i="5" s="1"/>
  <c r="K722" i="5"/>
  <c r="L722" i="5" s="1"/>
  <c r="M722" i="5"/>
  <c r="N722" i="5" s="1"/>
  <c r="Q722" i="5"/>
  <c r="R722" i="5" s="1"/>
  <c r="W722" i="5"/>
  <c r="X722" i="5" s="1"/>
  <c r="Y722" i="5"/>
  <c r="Z722" i="5" s="1"/>
  <c r="AC722" i="5"/>
  <c r="AD722" i="5" s="1"/>
  <c r="AE722" i="5"/>
  <c r="AF722" i="5" s="1"/>
  <c r="AI722" i="5"/>
  <c r="AJ722" i="5" s="1"/>
  <c r="AK722" i="5"/>
  <c r="AL722" i="5" s="1"/>
  <c r="K723" i="5"/>
  <c r="L723" i="5" s="1"/>
  <c r="M723" i="5"/>
  <c r="N723" i="5" s="1"/>
  <c r="Q723" i="5"/>
  <c r="R723" i="5" s="1"/>
  <c r="S723" i="5"/>
  <c r="T723" i="5" s="1"/>
  <c r="W723" i="5"/>
  <c r="X723" i="5" s="1"/>
  <c r="Y723" i="5"/>
  <c r="Z723" i="5" s="1"/>
  <c r="AE723" i="5"/>
  <c r="AF723" i="5" s="1"/>
  <c r="AI723" i="5"/>
  <c r="AJ723" i="5" s="1"/>
  <c r="AK723" i="5"/>
  <c r="AL723" i="5" s="1"/>
  <c r="K724" i="5"/>
  <c r="L724" i="5" s="1"/>
  <c r="M724" i="5"/>
  <c r="N724" i="5" s="1"/>
  <c r="Q724" i="5"/>
  <c r="R724" i="5" s="1"/>
  <c r="S724" i="5"/>
  <c r="T724" i="5" s="1"/>
  <c r="W724" i="5"/>
  <c r="X724" i="5" s="1"/>
  <c r="Y724" i="5"/>
  <c r="Z724" i="5" s="1"/>
  <c r="AC724" i="5"/>
  <c r="AD724" i="5" s="1"/>
  <c r="AE724" i="5"/>
  <c r="AF724" i="5" s="1"/>
  <c r="AI724" i="5"/>
  <c r="AJ724" i="5" s="1"/>
  <c r="AK724" i="5"/>
  <c r="AL724" i="5" s="1"/>
  <c r="K725" i="5"/>
  <c r="L725" i="5" s="1"/>
  <c r="M725" i="5"/>
  <c r="N725" i="5" s="1"/>
  <c r="Q725" i="5"/>
  <c r="R725" i="5" s="1"/>
  <c r="S725" i="5"/>
  <c r="T725" i="5" s="1"/>
  <c r="W725" i="5"/>
  <c r="X725" i="5" s="1"/>
  <c r="Y725" i="5"/>
  <c r="Z725" i="5" s="1"/>
  <c r="AC725" i="5"/>
  <c r="AD725" i="5" s="1"/>
  <c r="AE725" i="5"/>
  <c r="AF725" i="5" s="1"/>
  <c r="AI725" i="5"/>
  <c r="AJ725" i="5" s="1"/>
  <c r="K726" i="5"/>
  <c r="L726" i="5" s="1"/>
  <c r="M726" i="5"/>
  <c r="N726" i="5" s="1"/>
  <c r="Q726" i="5"/>
  <c r="R726" i="5" s="1"/>
  <c r="S726" i="5"/>
  <c r="T726" i="5" s="1"/>
  <c r="W726" i="5"/>
  <c r="X726" i="5" s="1"/>
  <c r="Y726" i="5"/>
  <c r="Z726" i="5" s="1"/>
  <c r="AC726" i="5"/>
  <c r="AD726" i="5" s="1"/>
  <c r="AE726" i="5"/>
  <c r="AF726" i="5" s="1"/>
  <c r="AI726" i="5"/>
  <c r="AJ726" i="5" s="1"/>
  <c r="AK726" i="5"/>
  <c r="AL726" i="5" s="1"/>
  <c r="K727" i="5"/>
  <c r="L727" i="5" s="1"/>
  <c r="M727" i="5"/>
  <c r="N727" i="5" s="1"/>
  <c r="Q727" i="5"/>
  <c r="R727" i="5" s="1"/>
  <c r="S727" i="5"/>
  <c r="T727" i="5" s="1"/>
  <c r="W727" i="5"/>
  <c r="X727" i="5" s="1"/>
  <c r="Y727" i="5"/>
  <c r="Z727" i="5" s="1"/>
  <c r="AC727" i="5"/>
  <c r="AD727" i="5" s="1"/>
  <c r="AE727" i="5"/>
  <c r="AF727" i="5" s="1"/>
  <c r="AI727" i="5"/>
  <c r="AJ727" i="5" s="1"/>
  <c r="AK727" i="5"/>
  <c r="AL727" i="5" s="1"/>
  <c r="K728" i="5"/>
  <c r="L728" i="5" s="1"/>
  <c r="M728" i="5"/>
  <c r="N728" i="5" s="1"/>
  <c r="S728" i="5"/>
  <c r="T728" i="5" s="1"/>
  <c r="W728" i="5"/>
  <c r="X728" i="5" s="1"/>
  <c r="Y728" i="5"/>
  <c r="Z728" i="5" s="1"/>
  <c r="AC728" i="5"/>
  <c r="AD728" i="5" s="1"/>
  <c r="AE728" i="5"/>
  <c r="AF728" i="5" s="1"/>
  <c r="AI728" i="5"/>
  <c r="AJ728" i="5" s="1"/>
  <c r="AK728" i="5"/>
  <c r="AL728" i="5"/>
  <c r="K729" i="5"/>
  <c r="L729" i="5" s="1"/>
  <c r="M729" i="5"/>
  <c r="N729" i="5" s="1"/>
  <c r="Q729" i="5"/>
  <c r="R729" i="5" s="1"/>
  <c r="S729" i="5"/>
  <c r="T729" i="5" s="1"/>
  <c r="W729" i="5"/>
  <c r="X729" i="5" s="1"/>
  <c r="AC729" i="5"/>
  <c r="AD729" i="5" s="1"/>
  <c r="AE729" i="5"/>
  <c r="AF729" i="5" s="1"/>
  <c r="AI729" i="5"/>
  <c r="AJ729" i="5" s="1"/>
  <c r="AK729" i="5"/>
  <c r="AL729" i="5" s="1"/>
  <c r="K730" i="5"/>
  <c r="L730" i="5" s="1"/>
  <c r="M730" i="5"/>
  <c r="N730" i="5" s="1"/>
  <c r="Q730" i="5"/>
  <c r="R730" i="5" s="1"/>
  <c r="S730" i="5"/>
  <c r="T730" i="5" s="1"/>
  <c r="W730" i="5"/>
  <c r="X730" i="5" s="1"/>
  <c r="Y730" i="5"/>
  <c r="Z730" i="5" s="1"/>
  <c r="AC730" i="5"/>
  <c r="AD730" i="5" s="1"/>
  <c r="AE730" i="5"/>
  <c r="AF730" i="5" s="1"/>
  <c r="AI730" i="5"/>
  <c r="AJ730" i="5" s="1"/>
  <c r="AK730" i="5"/>
  <c r="AL730" i="5" s="1"/>
  <c r="K731" i="5"/>
  <c r="L731" i="5" s="1"/>
  <c r="M731" i="5"/>
  <c r="N731" i="5" s="1"/>
  <c r="Q731" i="5"/>
  <c r="R731" i="5" s="1"/>
  <c r="S731" i="5"/>
  <c r="T731" i="5" s="1"/>
  <c r="W731" i="5"/>
  <c r="X731" i="5" s="1"/>
  <c r="Y731" i="5"/>
  <c r="Z731" i="5" s="1"/>
  <c r="AC731" i="5"/>
  <c r="AD731" i="5" s="1"/>
  <c r="AE731" i="5"/>
  <c r="AF731" i="5" s="1"/>
  <c r="AI731" i="5"/>
  <c r="AJ731" i="5" s="1"/>
  <c r="AK731" i="5"/>
  <c r="AL731" i="5" s="1"/>
  <c r="K732" i="5"/>
  <c r="L732" i="5" s="1"/>
  <c r="M732" i="5"/>
  <c r="N732" i="5" s="1"/>
  <c r="Q732" i="5"/>
  <c r="R732" i="5" s="1"/>
  <c r="S732" i="5"/>
  <c r="T732" i="5" s="1"/>
  <c r="W732" i="5"/>
  <c r="X732" i="5" s="1"/>
  <c r="Y732" i="5"/>
  <c r="Z732" i="5" s="1"/>
  <c r="AC732" i="5"/>
  <c r="AD732" i="5" s="1"/>
  <c r="AE732" i="5"/>
  <c r="AF732" i="5" s="1"/>
  <c r="AK732" i="5"/>
  <c r="AL732" i="5" s="1"/>
  <c r="K733" i="5"/>
  <c r="L733" i="5" s="1"/>
  <c r="M733" i="5"/>
  <c r="N733" i="5" s="1"/>
  <c r="Q733" i="5"/>
  <c r="R733" i="5" s="1"/>
  <c r="S733" i="5"/>
  <c r="T733" i="5" s="1"/>
  <c r="W733" i="5"/>
  <c r="X733" i="5" s="1"/>
  <c r="Y733" i="5"/>
  <c r="Z733" i="5" s="1"/>
  <c r="AC733" i="5"/>
  <c r="AD733" i="5" s="1"/>
  <c r="AE733" i="5"/>
  <c r="AF733" i="5" s="1"/>
  <c r="AI733" i="5"/>
  <c r="AJ733" i="5" s="1"/>
  <c r="AK733" i="5"/>
  <c r="AL733" i="5" s="1"/>
  <c r="K734" i="5"/>
  <c r="L734" i="5" s="1"/>
  <c r="Q734" i="5"/>
  <c r="R734" i="5" s="1"/>
  <c r="S734" i="5"/>
  <c r="T734" i="5" s="1"/>
  <c r="W734" i="5"/>
  <c r="X734" i="5" s="1"/>
  <c r="Y734" i="5"/>
  <c r="Z734" i="5" s="1"/>
  <c r="AC734" i="5"/>
  <c r="AD734" i="5" s="1"/>
  <c r="AE734" i="5"/>
  <c r="AF734" i="5" s="1"/>
  <c r="AI734" i="5"/>
  <c r="AJ734" i="5" s="1"/>
  <c r="AK734" i="5"/>
  <c r="AL734" i="5" s="1"/>
  <c r="K735" i="5"/>
  <c r="L735" i="5" s="1"/>
  <c r="M735" i="5"/>
  <c r="N735" i="5" s="1"/>
  <c r="Q735" i="5"/>
  <c r="R735" i="5" s="1"/>
  <c r="S735" i="5"/>
  <c r="T735" i="5" s="1"/>
  <c r="W735" i="5"/>
  <c r="X735" i="5" s="1"/>
  <c r="Y735" i="5"/>
  <c r="Z735" i="5" s="1"/>
  <c r="AC735" i="5"/>
  <c r="AD735" i="5" s="1"/>
  <c r="AE735" i="5"/>
  <c r="AF735" i="5" s="1"/>
  <c r="AI735" i="5"/>
  <c r="AJ735" i="5" s="1"/>
  <c r="AK735" i="5"/>
  <c r="AL735" i="5" s="1"/>
  <c r="K736" i="5"/>
  <c r="L736" i="5" s="1"/>
  <c r="M736" i="5"/>
  <c r="N736" i="5" s="1"/>
  <c r="Q736" i="5"/>
  <c r="R736" i="5" s="1"/>
  <c r="S736" i="5"/>
  <c r="T736" i="5" s="1"/>
  <c r="W736" i="5"/>
  <c r="X736" i="5" s="1"/>
  <c r="Y736" i="5"/>
  <c r="Z736" i="5" s="1"/>
  <c r="AC736" i="5"/>
  <c r="AD736" i="5" s="1"/>
  <c r="AE736" i="5"/>
  <c r="AF736" i="5" s="1"/>
  <c r="AI736" i="5"/>
  <c r="AJ736" i="5" s="1"/>
  <c r="AK736" i="5"/>
  <c r="AL736" i="5" s="1"/>
  <c r="K737" i="5"/>
  <c r="L737" i="5" s="1"/>
  <c r="M737" i="5"/>
  <c r="N737" i="5" s="1"/>
  <c r="Q737" i="5"/>
  <c r="R737" i="5" s="1"/>
  <c r="S737" i="5"/>
  <c r="T737" i="5" s="1"/>
  <c r="W737" i="5"/>
  <c r="X737" i="5" s="1"/>
  <c r="Y737" i="5"/>
  <c r="Z737" i="5" s="1"/>
  <c r="AC737" i="5"/>
  <c r="AD737" i="5" s="1"/>
  <c r="AE737" i="5"/>
  <c r="AF737" i="5" s="1"/>
  <c r="AI737" i="5"/>
  <c r="AJ737" i="5" s="1"/>
  <c r="AK737" i="5"/>
  <c r="AL737" i="5" s="1"/>
  <c r="K738" i="5"/>
  <c r="L738" i="5" s="1"/>
  <c r="M738" i="5"/>
  <c r="N738" i="5" s="1"/>
  <c r="Q738" i="5"/>
  <c r="R738" i="5" s="1"/>
  <c r="S738" i="5"/>
  <c r="T738" i="5" s="1"/>
  <c r="W738" i="5"/>
  <c r="X738" i="5" s="1"/>
  <c r="Y738" i="5"/>
  <c r="Z738" i="5" s="1"/>
  <c r="AC738" i="5"/>
  <c r="AD738" i="5" s="1"/>
  <c r="AE738" i="5"/>
  <c r="AF738" i="5" s="1"/>
  <c r="AI738" i="5"/>
  <c r="AJ738" i="5" s="1"/>
  <c r="AK738" i="5"/>
  <c r="AL738" i="5" s="1"/>
  <c r="K739" i="5"/>
  <c r="L739" i="5" s="1"/>
  <c r="M739" i="5"/>
  <c r="N739" i="5" s="1"/>
  <c r="Q739" i="5"/>
  <c r="R739" i="5" s="1"/>
  <c r="S739" i="5"/>
  <c r="T739" i="5" s="1"/>
  <c r="W739" i="5"/>
  <c r="X739" i="5" s="1"/>
  <c r="Y739" i="5"/>
  <c r="Z739" i="5" s="1"/>
  <c r="AC739" i="5"/>
  <c r="AD739" i="5" s="1"/>
  <c r="AE739" i="5"/>
  <c r="AF739" i="5" s="1"/>
  <c r="AI739" i="5"/>
  <c r="AJ739" i="5" s="1"/>
  <c r="AK739" i="5"/>
  <c r="AL739" i="5" s="1"/>
  <c r="K740" i="5"/>
  <c r="L740" i="5" s="1"/>
  <c r="M740" i="5"/>
  <c r="N740" i="5" s="1"/>
  <c r="Q740" i="5"/>
  <c r="R740" i="5" s="1"/>
  <c r="S740" i="5"/>
  <c r="T740" i="5" s="1"/>
  <c r="W740" i="5"/>
  <c r="X740" i="5" s="1"/>
  <c r="Y740" i="5"/>
  <c r="Z740" i="5" s="1"/>
  <c r="AC740" i="5"/>
  <c r="AD740" i="5" s="1"/>
  <c r="AI740" i="5"/>
  <c r="AJ740" i="5" s="1"/>
  <c r="AK740" i="5"/>
  <c r="AL740" i="5" s="1"/>
  <c r="M741" i="5"/>
  <c r="N741" i="5" s="1"/>
  <c r="Q741" i="5"/>
  <c r="R741" i="5" s="1"/>
  <c r="S741" i="5"/>
  <c r="T741" i="5" s="1"/>
  <c r="W741" i="5"/>
  <c r="X741" i="5" s="1"/>
  <c r="Y741" i="5"/>
  <c r="Z741" i="5" s="1"/>
  <c r="AC741" i="5"/>
  <c r="AD741" i="5" s="1"/>
  <c r="AE741" i="5"/>
  <c r="AF741" i="5" s="1"/>
  <c r="AI741" i="5"/>
  <c r="AJ741" i="5" s="1"/>
  <c r="AK741" i="5"/>
  <c r="AL741" i="5" s="1"/>
  <c r="K742" i="5"/>
  <c r="L742" i="5" s="1"/>
  <c r="M742" i="5"/>
  <c r="N742" i="5" s="1"/>
  <c r="Q742" i="5"/>
  <c r="R742" i="5" s="1"/>
  <c r="S742" i="5"/>
  <c r="T742" i="5" s="1"/>
  <c r="Y742" i="5"/>
  <c r="Z742" i="5" s="1"/>
  <c r="AC742" i="5"/>
  <c r="AD742" i="5" s="1"/>
  <c r="AE742" i="5"/>
  <c r="AF742" i="5" s="1"/>
  <c r="AI742" i="5"/>
  <c r="AJ742" i="5" s="1"/>
  <c r="AK742" i="5"/>
  <c r="AL742" i="5" s="1"/>
  <c r="K743" i="5"/>
  <c r="L743" i="5" s="1"/>
  <c r="M743" i="5"/>
  <c r="N743" i="5" s="1"/>
  <c r="Q743" i="5"/>
  <c r="R743" i="5" s="1"/>
  <c r="S743" i="5"/>
  <c r="T743" i="5" s="1"/>
  <c r="W743" i="5"/>
  <c r="X743" i="5" s="1"/>
  <c r="Y743" i="5"/>
  <c r="Z743" i="5" s="1"/>
  <c r="AC743" i="5"/>
  <c r="AD743" i="5" s="1"/>
  <c r="AE743" i="5"/>
  <c r="AF743" i="5" s="1"/>
  <c r="AI743" i="5"/>
  <c r="AJ743" i="5" s="1"/>
  <c r="AK743" i="5"/>
  <c r="AL743" i="5"/>
  <c r="K744" i="5"/>
  <c r="L744" i="5" s="1"/>
  <c r="M744" i="5"/>
  <c r="N744" i="5" s="1"/>
  <c r="Q744" i="5"/>
  <c r="R744" i="5" s="1"/>
  <c r="S744" i="5"/>
  <c r="T744" i="5" s="1"/>
  <c r="W744" i="5"/>
  <c r="X744" i="5" s="1"/>
  <c r="Y744" i="5"/>
  <c r="Z744" i="5" s="1"/>
  <c r="AC744" i="5"/>
  <c r="AD744" i="5" s="1"/>
  <c r="AE744" i="5"/>
  <c r="AF744" i="5" s="1"/>
  <c r="AI744" i="5"/>
  <c r="AJ744" i="5" s="1"/>
  <c r="AK744" i="5"/>
  <c r="AL744" i="5" s="1"/>
  <c r="K745" i="5"/>
  <c r="L745" i="5" s="1"/>
  <c r="M745" i="5"/>
  <c r="N745" i="5" s="1"/>
  <c r="Q745" i="5"/>
  <c r="R745" i="5" s="1"/>
  <c r="W745" i="5"/>
  <c r="X745" i="5" s="1"/>
  <c r="Y745" i="5"/>
  <c r="Z745" i="5" s="1"/>
  <c r="AC745" i="5"/>
  <c r="AD745" i="5" s="1"/>
  <c r="AE745" i="5"/>
  <c r="AF745" i="5" s="1"/>
  <c r="AI745" i="5"/>
  <c r="AJ745" i="5" s="1"/>
  <c r="AK745" i="5"/>
  <c r="AL745" i="5" s="1"/>
  <c r="K746" i="5"/>
  <c r="L746" i="5" s="1"/>
  <c r="M746" i="5"/>
  <c r="N746" i="5" s="1"/>
  <c r="Q746" i="5"/>
  <c r="R746" i="5" s="1"/>
  <c r="S746" i="5"/>
  <c r="T746" i="5" s="1"/>
  <c r="W746" i="5"/>
  <c r="X746" i="5" s="1"/>
  <c r="Y746" i="5"/>
  <c r="Z746" i="5" s="1"/>
  <c r="AC746" i="5"/>
  <c r="AD746" i="5" s="1"/>
  <c r="AE746" i="5"/>
  <c r="AF746" i="5" s="1"/>
  <c r="AI746" i="5"/>
  <c r="AJ746" i="5" s="1"/>
  <c r="AK746" i="5"/>
  <c r="AL746" i="5" s="1"/>
  <c r="K747" i="5"/>
  <c r="L747" i="5" s="1"/>
  <c r="M747" i="5"/>
  <c r="N747" i="5" s="1"/>
  <c r="Q747" i="5"/>
  <c r="R747" i="5" s="1"/>
  <c r="S747" i="5"/>
  <c r="T747" i="5" s="1"/>
  <c r="W747" i="5"/>
  <c r="X747" i="5" s="1"/>
  <c r="Y747" i="5"/>
  <c r="Z747" i="5" s="1"/>
  <c r="AE747" i="5"/>
  <c r="AF747" i="5" s="1"/>
  <c r="AI747" i="5"/>
  <c r="AJ747" i="5" s="1"/>
  <c r="AK747" i="5"/>
  <c r="AL747" i="5" s="1"/>
  <c r="K748" i="5"/>
  <c r="L748" i="5" s="1"/>
  <c r="M748" i="5"/>
  <c r="N748" i="5" s="1"/>
  <c r="Q748" i="5"/>
  <c r="R748" i="5" s="1"/>
  <c r="S748" i="5"/>
  <c r="T748" i="5" s="1"/>
  <c r="W748" i="5"/>
  <c r="X748" i="5" s="1"/>
  <c r="Y748" i="5"/>
  <c r="Z748" i="5" s="1"/>
  <c r="AC748" i="5"/>
  <c r="AD748" i="5" s="1"/>
  <c r="AE748" i="5"/>
  <c r="AF748" i="5" s="1"/>
  <c r="AI748" i="5"/>
  <c r="AJ748" i="5" s="1"/>
  <c r="AK748" i="5"/>
  <c r="AL748" i="5" s="1"/>
  <c r="K749" i="5"/>
  <c r="L749" i="5" s="1"/>
  <c r="M749" i="5"/>
  <c r="N749" i="5" s="1"/>
  <c r="Q749" i="5"/>
  <c r="R749" i="5" s="1"/>
  <c r="S749" i="5"/>
  <c r="T749" i="5" s="1"/>
  <c r="W749" i="5"/>
  <c r="X749" i="5" s="1"/>
  <c r="Y749" i="5"/>
  <c r="Z749" i="5" s="1"/>
  <c r="AC749" i="5"/>
  <c r="AD749" i="5" s="1"/>
  <c r="AE749" i="5"/>
  <c r="AF749" i="5" s="1"/>
  <c r="AI749" i="5"/>
  <c r="AJ749" i="5" s="1"/>
  <c r="AK749" i="5"/>
  <c r="AL749" i="5" s="1"/>
  <c r="K750" i="5"/>
  <c r="L750" i="5" s="1"/>
  <c r="M750" i="5"/>
  <c r="N750" i="5" s="1"/>
  <c r="Q750" i="5"/>
  <c r="R750" i="5" s="1"/>
  <c r="S750" i="5"/>
  <c r="T750" i="5" s="1"/>
  <c r="W750" i="5"/>
  <c r="X750" i="5" s="1"/>
  <c r="Y750" i="5"/>
  <c r="Z750" i="5" s="1"/>
  <c r="AC750" i="5"/>
  <c r="AD750" i="5" s="1"/>
  <c r="AE750" i="5"/>
  <c r="AF750" i="5" s="1"/>
  <c r="AI750" i="5"/>
  <c r="AJ750" i="5" s="1"/>
  <c r="K751" i="5"/>
  <c r="L751" i="5" s="1"/>
  <c r="M751" i="5"/>
  <c r="N751" i="5" s="1"/>
  <c r="Q751" i="5"/>
  <c r="R751" i="5" s="1"/>
  <c r="S751" i="5"/>
  <c r="T751" i="5" s="1"/>
  <c r="W751" i="5"/>
  <c r="X751" i="5" s="1"/>
  <c r="Y751" i="5"/>
  <c r="Z751" i="5" s="1"/>
  <c r="AC751" i="5"/>
  <c r="AD751" i="5" s="1"/>
  <c r="AE751" i="5"/>
  <c r="AF751" i="5" s="1"/>
  <c r="AI751" i="5"/>
  <c r="AJ751" i="5" s="1"/>
  <c r="AK751" i="5"/>
  <c r="AL751" i="5" s="1"/>
  <c r="K752" i="5"/>
  <c r="L752" i="5" s="1"/>
  <c r="M752" i="5"/>
  <c r="N752" i="5" s="1"/>
  <c r="Q752" i="5"/>
  <c r="R752" i="5" s="1"/>
  <c r="S752" i="5"/>
  <c r="T752" i="5" s="1"/>
  <c r="W752" i="5"/>
  <c r="X752" i="5" s="1"/>
  <c r="Y752" i="5"/>
  <c r="Z752" i="5" s="1"/>
  <c r="AC752" i="5"/>
  <c r="AD752" i="5" s="1"/>
  <c r="AE752" i="5"/>
  <c r="AF752" i="5" s="1"/>
  <c r="AI752" i="5"/>
  <c r="AJ752" i="5" s="1"/>
  <c r="AK752" i="5"/>
  <c r="AL752" i="5" s="1"/>
  <c r="K753" i="5"/>
  <c r="L753" i="5" s="1"/>
  <c r="M753" i="5"/>
  <c r="N753" i="5" s="1"/>
  <c r="Q753" i="5"/>
  <c r="R753" i="5" s="1"/>
  <c r="S753" i="5"/>
  <c r="T753" i="5" s="1"/>
  <c r="W753" i="5"/>
  <c r="X753" i="5" s="1"/>
  <c r="Y753" i="5"/>
  <c r="Z753" i="5" s="1"/>
  <c r="AC753" i="5"/>
  <c r="AD753" i="5" s="1"/>
  <c r="AE753" i="5"/>
  <c r="AF753" i="5" s="1"/>
  <c r="AI753" i="5"/>
  <c r="AJ753" i="5" s="1"/>
  <c r="AK753" i="5"/>
  <c r="AL753" i="5" s="1"/>
  <c r="K754" i="5"/>
  <c r="L754" i="5" s="1"/>
  <c r="M754" i="5"/>
  <c r="N754" i="5" s="1"/>
  <c r="S754" i="5"/>
  <c r="T754" i="5" s="1"/>
  <c r="W754" i="5"/>
  <c r="X754" i="5" s="1"/>
  <c r="Y754" i="5"/>
  <c r="Z754" i="5" s="1"/>
  <c r="AC754" i="5"/>
  <c r="AD754" i="5" s="1"/>
  <c r="AE754" i="5"/>
  <c r="AF754" i="5" s="1"/>
  <c r="AI754" i="5"/>
  <c r="AJ754" i="5" s="1"/>
  <c r="AK754" i="5"/>
  <c r="AL754" i="5" s="1"/>
  <c r="K755" i="5"/>
  <c r="L755" i="5" s="1"/>
  <c r="Q755" i="5"/>
  <c r="R755" i="5" s="1"/>
  <c r="S755" i="5"/>
  <c r="T755" i="5" s="1"/>
  <c r="W755" i="5"/>
  <c r="X755" i="5" s="1"/>
  <c r="Y755" i="5"/>
  <c r="Z755" i="5" s="1"/>
  <c r="AC755" i="5"/>
  <c r="AD755" i="5" s="1"/>
  <c r="AE755" i="5"/>
  <c r="AF755" i="5" s="1"/>
  <c r="AI755" i="5"/>
  <c r="AJ755" i="5" s="1"/>
  <c r="AK755" i="5"/>
  <c r="AL755" i="5" s="1"/>
  <c r="K756" i="5"/>
  <c r="L756" i="5" s="1"/>
  <c r="M756" i="5"/>
  <c r="N756" i="5"/>
  <c r="Q756" i="5"/>
  <c r="R756" i="5" s="1"/>
  <c r="S756" i="5"/>
  <c r="T756" i="5" s="1"/>
  <c r="W756" i="5"/>
  <c r="X756" i="5" s="1"/>
  <c r="Y756" i="5"/>
  <c r="Z756" i="5" s="1"/>
  <c r="AC756" i="5"/>
  <c r="AD756" i="5" s="1"/>
  <c r="AE756" i="5"/>
  <c r="AF756" i="5" s="1"/>
  <c r="AI756" i="5"/>
  <c r="AJ756" i="5" s="1"/>
  <c r="AK756" i="5"/>
  <c r="AL756" i="5" s="1"/>
  <c r="K757" i="5"/>
  <c r="L757" i="5" s="1"/>
  <c r="M757" i="5"/>
  <c r="N757" i="5" s="1"/>
  <c r="Q757" i="5"/>
  <c r="R757" i="5" s="1"/>
  <c r="S757" i="5"/>
  <c r="T757" i="5" s="1"/>
  <c r="W757" i="5"/>
  <c r="X757" i="5" s="1"/>
  <c r="Y757" i="5"/>
  <c r="Z757" i="5" s="1"/>
  <c r="AC757" i="5"/>
  <c r="AD757" i="5" s="1"/>
  <c r="AE757" i="5"/>
  <c r="AF757" i="5" s="1"/>
  <c r="AI757" i="5"/>
  <c r="AJ757" i="5" s="1"/>
  <c r="AK757" i="5"/>
  <c r="AL757" i="5" s="1"/>
  <c r="K758" i="5"/>
  <c r="L758" i="5" s="1"/>
  <c r="M758" i="5"/>
  <c r="N758" i="5" s="1"/>
  <c r="Q758" i="5"/>
  <c r="R758" i="5" s="1"/>
  <c r="S758" i="5"/>
  <c r="T758" i="5" s="1"/>
  <c r="W758" i="5"/>
  <c r="X758" i="5" s="1"/>
  <c r="Y758" i="5"/>
  <c r="Z758" i="5" s="1"/>
  <c r="AC758" i="5"/>
  <c r="AD758" i="5" s="1"/>
  <c r="AE758" i="5"/>
  <c r="AF758" i="5" s="1"/>
  <c r="AI758" i="5"/>
  <c r="AJ758" i="5" s="1"/>
  <c r="AK758" i="5"/>
  <c r="AL758" i="5" s="1"/>
  <c r="K759" i="5"/>
  <c r="L759" i="5" s="1"/>
  <c r="M759" i="5"/>
  <c r="N759" i="5" s="1"/>
  <c r="Q759" i="5"/>
  <c r="R759" i="5" s="1"/>
  <c r="S759" i="5"/>
  <c r="T759" i="5" s="1"/>
  <c r="W759" i="5"/>
  <c r="X759" i="5" s="1"/>
  <c r="Y759" i="5"/>
  <c r="Z759" i="5" s="1"/>
  <c r="AC759" i="5"/>
  <c r="AD759" i="5" s="1"/>
  <c r="AE759" i="5"/>
  <c r="AF759" i="5" s="1"/>
  <c r="AI759" i="5"/>
  <c r="AJ759" i="5" s="1"/>
  <c r="AK759" i="5"/>
  <c r="AL759" i="5" s="1"/>
  <c r="K760" i="5"/>
  <c r="L760" i="5" s="1"/>
  <c r="M760" i="5"/>
  <c r="N760" i="5" s="1"/>
  <c r="Q760" i="5"/>
  <c r="R760" i="5" s="1"/>
  <c r="S760" i="5"/>
  <c r="T760" i="5" s="1"/>
  <c r="W760" i="5"/>
  <c r="X760" i="5" s="1"/>
  <c r="AC760" i="5"/>
  <c r="AD760" i="5" s="1"/>
  <c r="AE760" i="5"/>
  <c r="AF760" i="5" s="1"/>
  <c r="AI760" i="5"/>
  <c r="AJ760" i="5" s="1"/>
  <c r="AK760" i="5"/>
  <c r="AL760" i="5" s="1"/>
  <c r="K761" i="5"/>
  <c r="L761" i="5" s="1"/>
  <c r="M761" i="5"/>
  <c r="N761" i="5" s="1"/>
  <c r="Q761" i="5"/>
  <c r="R761" i="5" s="1"/>
  <c r="S761" i="5"/>
  <c r="T761" i="5" s="1"/>
  <c r="W761" i="5"/>
  <c r="X761" i="5" s="1"/>
  <c r="Y761" i="5"/>
  <c r="Z761" i="5" s="1"/>
  <c r="AC761" i="5"/>
  <c r="AD761" i="5" s="1"/>
  <c r="AE761" i="5"/>
  <c r="AF761" i="5" s="1"/>
  <c r="AI761" i="5"/>
  <c r="AJ761" i="5" s="1"/>
  <c r="AK761" i="5"/>
  <c r="AL761" i="5" s="1"/>
  <c r="K762" i="5"/>
  <c r="L762" i="5" s="1"/>
  <c r="M762" i="5"/>
  <c r="N762" i="5" s="1"/>
  <c r="Q762" i="5"/>
  <c r="R762" i="5" s="1"/>
  <c r="S762" i="5"/>
  <c r="T762" i="5" s="1"/>
  <c r="W762" i="5"/>
  <c r="X762" i="5" s="1"/>
  <c r="Y762" i="5"/>
  <c r="Z762" i="5" s="1"/>
  <c r="AC762" i="5"/>
  <c r="AD762" i="5" s="1"/>
  <c r="AE762" i="5"/>
  <c r="AF762" i="5" s="1"/>
  <c r="AI762" i="5"/>
  <c r="AJ762" i="5" s="1"/>
  <c r="AK762" i="5"/>
  <c r="AL762" i="5" s="1"/>
  <c r="K763" i="5"/>
  <c r="L763" i="5" s="1"/>
  <c r="M763" i="5"/>
  <c r="N763" i="5" s="1"/>
  <c r="Q763" i="5"/>
  <c r="R763" i="5" s="1"/>
  <c r="S763" i="5"/>
  <c r="T763" i="5" s="1"/>
  <c r="W763" i="5"/>
  <c r="X763" i="5" s="1"/>
  <c r="Y763" i="5"/>
  <c r="Z763" i="5" s="1"/>
  <c r="AC763" i="5"/>
  <c r="AD763" i="5" s="1"/>
  <c r="AE763" i="5"/>
  <c r="AF763" i="5" s="1"/>
  <c r="AI763" i="5"/>
  <c r="AJ763" i="5" s="1"/>
  <c r="AK763" i="5"/>
  <c r="AL763" i="5" s="1"/>
  <c r="K764" i="5"/>
  <c r="L764" i="5" s="1"/>
  <c r="M764" i="5"/>
  <c r="N764" i="5" s="1"/>
  <c r="Q764" i="5"/>
  <c r="R764" i="5" s="1"/>
  <c r="S764" i="5"/>
  <c r="T764" i="5" s="1"/>
  <c r="W764" i="5"/>
  <c r="X764" i="5" s="1"/>
  <c r="Y764" i="5"/>
  <c r="Z764" i="5" s="1"/>
  <c r="AC764" i="5"/>
  <c r="AD764" i="5" s="1"/>
  <c r="AE764" i="5"/>
  <c r="AF764" i="5" s="1"/>
  <c r="AI764" i="5"/>
  <c r="AJ764" i="5" s="1"/>
  <c r="AK764" i="5"/>
  <c r="AL764" i="5" s="1"/>
  <c r="K765" i="5"/>
  <c r="L765" i="5" s="1"/>
  <c r="M765" i="5"/>
  <c r="N765" i="5" s="1"/>
  <c r="Q765" i="5"/>
  <c r="R765" i="5" s="1"/>
  <c r="S765" i="5"/>
  <c r="T765" i="5" s="1"/>
  <c r="W765" i="5"/>
  <c r="X765" i="5" s="1"/>
  <c r="Y765" i="5"/>
  <c r="Z765" i="5" s="1"/>
  <c r="AC765" i="5"/>
  <c r="AD765" i="5" s="1"/>
  <c r="AI765" i="5"/>
  <c r="AJ765" i="5" s="1"/>
  <c r="AK765" i="5"/>
  <c r="AL765" i="5" s="1"/>
  <c r="K766" i="5"/>
  <c r="L766" i="5" s="1"/>
  <c r="M766" i="5"/>
  <c r="N766" i="5" s="1"/>
  <c r="Q766" i="5"/>
  <c r="R766" i="5" s="1"/>
  <c r="S766" i="5"/>
  <c r="T766" i="5" s="1"/>
  <c r="W766" i="5"/>
  <c r="X766" i="5" s="1"/>
  <c r="Y766" i="5"/>
  <c r="Z766" i="5" s="1"/>
  <c r="AC766" i="5"/>
  <c r="AD766" i="5" s="1"/>
  <c r="AE766" i="5"/>
  <c r="AF766" i="5" s="1"/>
  <c r="AI766" i="5"/>
  <c r="AJ766" i="5" s="1"/>
  <c r="AK766" i="5"/>
  <c r="AL766" i="5" s="1"/>
  <c r="K767" i="5"/>
  <c r="L767" i="5" s="1"/>
  <c r="M767" i="5"/>
  <c r="N767" i="5" s="1"/>
  <c r="Q767" i="5"/>
  <c r="R767" i="5" s="1"/>
  <c r="S767" i="5"/>
  <c r="T767" i="5" s="1"/>
  <c r="W767" i="5"/>
  <c r="X767" i="5" s="1"/>
  <c r="Y767" i="5"/>
  <c r="Z767" i="5" s="1"/>
  <c r="AC767" i="5"/>
  <c r="AD767" i="5" s="1"/>
  <c r="AE767" i="5"/>
  <c r="AF767" i="5" s="1"/>
  <c r="AI767" i="5"/>
  <c r="AJ767" i="5" s="1"/>
  <c r="AK767" i="5"/>
  <c r="AL767" i="5" s="1"/>
  <c r="K768" i="5"/>
  <c r="L768" i="5" s="1"/>
  <c r="M768" i="5"/>
  <c r="N768" i="5" s="1"/>
  <c r="Q768" i="5"/>
  <c r="R768" i="5" s="1"/>
  <c r="S768" i="5"/>
  <c r="T768" i="5" s="1"/>
  <c r="W768" i="5"/>
  <c r="X768" i="5" s="1"/>
  <c r="Y768" i="5"/>
  <c r="Z768" i="5" s="1"/>
  <c r="AC768" i="5"/>
  <c r="AD768" i="5" s="1"/>
  <c r="AE768" i="5"/>
  <c r="AF768" i="5" s="1"/>
  <c r="AI768" i="5"/>
  <c r="AJ768" i="5" s="1"/>
  <c r="AK768" i="5"/>
  <c r="AL768" i="5" s="1"/>
  <c r="K769" i="5"/>
  <c r="L769" i="5" s="1"/>
  <c r="M769" i="5"/>
  <c r="N769" i="5" s="1"/>
  <c r="Q769" i="5"/>
  <c r="R769" i="5" s="1"/>
  <c r="W769" i="5"/>
  <c r="X769" i="5" s="1"/>
  <c r="Y769" i="5"/>
  <c r="Z769" i="5" s="1"/>
  <c r="AC769" i="5"/>
  <c r="AD769" i="5" s="1"/>
  <c r="AE769" i="5"/>
  <c r="AF769" i="5" s="1"/>
  <c r="AI769" i="5"/>
  <c r="AJ769" i="5" s="1"/>
  <c r="AK769" i="5"/>
  <c r="AL769" i="5" s="1"/>
  <c r="M770" i="5"/>
  <c r="N770" i="5" s="1"/>
  <c r="Q770" i="5"/>
  <c r="R770" i="5" s="1"/>
  <c r="S770" i="5"/>
  <c r="T770" i="5" s="1"/>
  <c r="W770" i="5"/>
  <c r="X770" i="5" s="1"/>
  <c r="Y770" i="5"/>
  <c r="Z770" i="5" s="1"/>
  <c r="AC770" i="5"/>
  <c r="AD770" i="5" s="1"/>
  <c r="AE770" i="5"/>
  <c r="AF770" i="5" s="1"/>
  <c r="AI770" i="5"/>
  <c r="AJ770" i="5" s="1"/>
  <c r="AK770" i="5"/>
  <c r="AL770" i="5" s="1"/>
  <c r="K771" i="5"/>
  <c r="L771" i="5" s="1"/>
  <c r="M771" i="5"/>
  <c r="N771" i="5" s="1"/>
  <c r="Q771" i="5"/>
  <c r="R771" i="5" s="1"/>
  <c r="S771" i="5"/>
  <c r="T771" i="5" s="1"/>
  <c r="W771" i="5"/>
  <c r="X771" i="5" s="1"/>
  <c r="Y771" i="5"/>
  <c r="Z771" i="5" s="1"/>
  <c r="AE771" i="5"/>
  <c r="AF771" i="5" s="1"/>
  <c r="AI771" i="5"/>
  <c r="AJ771" i="5" s="1"/>
  <c r="AK771" i="5"/>
  <c r="AL771" i="5" s="1"/>
  <c r="K772" i="5"/>
  <c r="L772" i="5" s="1"/>
  <c r="M772" i="5"/>
  <c r="N772" i="5" s="1"/>
  <c r="Q772" i="5"/>
  <c r="R772" i="5" s="1"/>
  <c r="S772" i="5"/>
  <c r="T772" i="5" s="1"/>
  <c r="Y772" i="5"/>
  <c r="Z772" i="5" s="1"/>
  <c r="AC772" i="5"/>
  <c r="AD772" i="5" s="1"/>
  <c r="AE772" i="5"/>
  <c r="AF772" i="5" s="1"/>
  <c r="AI772" i="5"/>
  <c r="AJ772" i="5" s="1"/>
  <c r="AK772" i="5"/>
  <c r="AL772" i="5" s="1"/>
  <c r="K773" i="5"/>
  <c r="L773" i="5" s="1"/>
  <c r="Q773" i="5"/>
  <c r="R773" i="5" s="1"/>
  <c r="S773" i="5"/>
  <c r="T773" i="5" s="1"/>
  <c r="W773" i="5"/>
  <c r="X773" i="5" s="1"/>
  <c r="Y773" i="5"/>
  <c r="Z773" i="5" s="1"/>
  <c r="AC773" i="5"/>
  <c r="AD773" i="5" s="1"/>
  <c r="AE773" i="5"/>
  <c r="AF773" i="5" s="1"/>
  <c r="AI773" i="5"/>
  <c r="AJ773" i="5" s="1"/>
  <c r="AK773" i="5"/>
  <c r="AL773" i="5" s="1"/>
  <c r="K774" i="5"/>
  <c r="L774" i="5" s="1"/>
  <c r="M774" i="5"/>
  <c r="N774" i="5" s="1"/>
  <c r="Q774" i="5"/>
  <c r="R774" i="5" s="1"/>
  <c r="S774" i="5"/>
  <c r="T774" i="5" s="1"/>
  <c r="W774" i="5"/>
  <c r="X774" i="5" s="1"/>
  <c r="Y774" i="5"/>
  <c r="Z774" i="5" s="1"/>
  <c r="AC774" i="5"/>
  <c r="AD774" i="5" s="1"/>
  <c r="AE774" i="5"/>
  <c r="AF774" i="5" s="1"/>
  <c r="AI774" i="5"/>
  <c r="AJ774" i="5" s="1"/>
  <c r="AK774" i="5"/>
  <c r="AL774" i="5" s="1"/>
  <c r="K775" i="5"/>
  <c r="L775" i="5" s="1"/>
  <c r="M775" i="5"/>
  <c r="N775" i="5" s="1"/>
  <c r="Q775" i="5"/>
  <c r="R775" i="5" s="1"/>
  <c r="S775" i="5"/>
  <c r="T775" i="5" s="1"/>
  <c r="W775" i="5"/>
  <c r="X775" i="5" s="1"/>
  <c r="AC775" i="5"/>
  <c r="AD775" i="5" s="1"/>
  <c r="AE775" i="5"/>
  <c r="AF775" i="5" s="1"/>
  <c r="AI775" i="5"/>
  <c r="AJ775" i="5" s="1"/>
  <c r="AK775" i="5"/>
  <c r="AL775" i="5" s="1"/>
  <c r="K776" i="5"/>
  <c r="L776" i="5" s="1"/>
  <c r="M776" i="5"/>
  <c r="N776" i="5" s="1"/>
  <c r="S776" i="5"/>
  <c r="T776" i="5" s="1"/>
  <c r="W776" i="5"/>
  <c r="X776" i="5" s="1"/>
  <c r="Y776" i="5"/>
  <c r="Z776" i="5" s="1"/>
  <c r="AC776" i="5"/>
  <c r="AD776" i="5" s="1"/>
  <c r="AE776" i="5"/>
  <c r="AF776" i="5" s="1"/>
  <c r="AI776" i="5"/>
  <c r="AJ776" i="5" s="1"/>
  <c r="AK776" i="5"/>
  <c r="AL776" i="5" s="1"/>
  <c r="K777" i="5"/>
  <c r="L777" i="5" s="1"/>
  <c r="M777" i="5"/>
  <c r="N777" i="5" s="1"/>
  <c r="Q777" i="5"/>
  <c r="R777" i="5" s="1"/>
  <c r="S777" i="5"/>
  <c r="T777" i="5" s="1"/>
  <c r="W777" i="5"/>
  <c r="X777" i="5" s="1"/>
  <c r="Y777" i="5"/>
  <c r="Z777" i="5" s="1"/>
  <c r="AC777" i="5"/>
  <c r="AD777" i="5" s="1"/>
  <c r="AE777" i="5"/>
  <c r="AF777" i="5" s="1"/>
  <c r="AI777" i="5"/>
  <c r="AJ777" i="5" s="1"/>
  <c r="AK777" i="5"/>
  <c r="AL777" i="5" s="1"/>
  <c r="K778" i="5"/>
  <c r="L778" i="5" s="1"/>
  <c r="M778" i="5"/>
  <c r="N778" i="5" s="1"/>
  <c r="Q778" i="5"/>
  <c r="R778" i="5" s="1"/>
  <c r="S778" i="5"/>
  <c r="T778" i="5" s="1"/>
  <c r="W778" i="5"/>
  <c r="X778" i="5" s="1"/>
  <c r="Y778" i="5"/>
  <c r="Z778" i="5" s="1"/>
  <c r="AC778" i="5"/>
  <c r="AD778" i="5" s="1"/>
  <c r="AE778" i="5"/>
  <c r="AF778" i="5" s="1"/>
  <c r="AI778" i="5"/>
  <c r="AJ778" i="5" s="1"/>
  <c r="AK778" i="5"/>
  <c r="AL778" i="5" s="1"/>
  <c r="K779" i="5"/>
  <c r="L779" i="5" s="1"/>
  <c r="M779" i="5"/>
  <c r="N779" i="5" s="1"/>
  <c r="Q779" i="5"/>
  <c r="R779" i="5" s="1"/>
  <c r="S779" i="5"/>
  <c r="T779" i="5" s="1"/>
  <c r="W779" i="5"/>
  <c r="X779" i="5" s="1"/>
  <c r="Y779" i="5"/>
  <c r="Z779" i="5" s="1"/>
  <c r="AC779" i="5"/>
  <c r="AD779" i="5" s="1"/>
  <c r="AI779" i="5"/>
  <c r="AJ779" i="5" s="1"/>
  <c r="AK779" i="5"/>
  <c r="AL779" i="5" s="1"/>
  <c r="K780" i="5"/>
  <c r="L780" i="5" s="1"/>
  <c r="M780" i="5"/>
  <c r="N780" i="5" s="1"/>
  <c r="Q780" i="5"/>
  <c r="R780" i="5" s="1"/>
  <c r="S780" i="5"/>
  <c r="T780" i="5" s="1"/>
  <c r="W780" i="5"/>
  <c r="X780" i="5" s="1"/>
  <c r="Y780" i="5"/>
  <c r="Z780" i="5" s="1"/>
  <c r="AC780" i="5"/>
  <c r="AD780" i="5" s="1"/>
  <c r="AE780" i="5"/>
  <c r="AF780" i="5" s="1"/>
  <c r="AI780" i="5"/>
  <c r="AJ780" i="5" s="1"/>
  <c r="AK780" i="5"/>
  <c r="AL780" i="5" s="1"/>
  <c r="M781" i="5"/>
  <c r="N781" i="5" s="1"/>
  <c r="Q781" i="5"/>
  <c r="R781" i="5" s="1"/>
  <c r="S781" i="5"/>
  <c r="T781" i="5" s="1"/>
  <c r="W781" i="5"/>
  <c r="X781" i="5" s="1"/>
  <c r="Y781" i="5"/>
  <c r="Z781" i="5" s="1"/>
  <c r="AC781" i="5"/>
  <c r="AD781" i="5" s="1"/>
  <c r="AE781" i="5"/>
  <c r="AF781" i="5" s="1"/>
  <c r="AI781" i="5"/>
  <c r="AJ781" i="5" s="1"/>
  <c r="AK781" i="5"/>
  <c r="AL781" i="5" s="1"/>
  <c r="K782" i="5"/>
  <c r="L782" i="5" s="1"/>
  <c r="M782" i="5"/>
  <c r="N782" i="5" s="1"/>
  <c r="Q782" i="5"/>
  <c r="R782" i="5" s="1"/>
  <c r="S782" i="5"/>
  <c r="T782" i="5" s="1"/>
  <c r="W782" i="5"/>
  <c r="X782" i="5" s="1"/>
  <c r="Y782" i="5"/>
  <c r="Z782" i="5" s="1"/>
  <c r="AC782" i="5"/>
  <c r="AD782" i="5" s="1"/>
  <c r="AE782" i="5"/>
  <c r="AF782" i="5" s="1"/>
  <c r="AK782" i="5"/>
  <c r="AL782" i="5" s="1"/>
  <c r="K783" i="5"/>
  <c r="L783" i="5" s="1"/>
  <c r="M783" i="5"/>
  <c r="N783" i="5" s="1"/>
  <c r="Q783" i="5"/>
  <c r="R783" i="5" s="1"/>
  <c r="W783" i="5"/>
  <c r="X783" i="5" s="1"/>
  <c r="Y783" i="5"/>
  <c r="Z783" i="5" s="1"/>
  <c r="AC783" i="5"/>
  <c r="AD783" i="5" s="1"/>
  <c r="AE783" i="5"/>
  <c r="AF783" i="5" s="1"/>
  <c r="AI783" i="5"/>
  <c r="AJ783" i="5" s="1"/>
  <c r="AK783" i="5"/>
  <c r="AL783" i="5" s="1"/>
  <c r="K784" i="5"/>
  <c r="L784" i="5" s="1"/>
  <c r="M784" i="5"/>
  <c r="N784" i="5" s="1"/>
  <c r="Q784" i="5"/>
  <c r="R784" i="5" s="1"/>
  <c r="S784" i="5"/>
  <c r="T784" i="5" s="1"/>
  <c r="W784" i="5"/>
  <c r="X784" i="5" s="1"/>
  <c r="Y784" i="5"/>
  <c r="Z784" i="5" s="1"/>
  <c r="AC784" i="5"/>
  <c r="AD784" i="5" s="1"/>
  <c r="AE784" i="5"/>
  <c r="AF784" i="5" s="1"/>
  <c r="AI784" i="5"/>
  <c r="AJ784" i="5" s="1"/>
  <c r="AK784" i="5"/>
  <c r="AL784" i="5" s="1"/>
  <c r="K785" i="5"/>
  <c r="L785" i="5" s="1"/>
  <c r="M785" i="5"/>
  <c r="N785" i="5" s="1"/>
  <c r="Q785" i="5"/>
  <c r="R785" i="5" s="1"/>
  <c r="S785" i="5"/>
  <c r="T785" i="5" s="1"/>
  <c r="W785" i="5"/>
  <c r="X785" i="5" s="1"/>
  <c r="Y785" i="5"/>
  <c r="Z785" i="5" s="1"/>
  <c r="AC785" i="5"/>
  <c r="AD785" i="5" s="1"/>
  <c r="AE785" i="5"/>
  <c r="AF785" i="5" s="1"/>
  <c r="AI785" i="5"/>
  <c r="AJ785" i="5" s="1"/>
  <c r="AK785" i="5"/>
  <c r="AL785" i="5" s="1"/>
  <c r="K786" i="5"/>
  <c r="L786" i="5" s="1"/>
  <c r="M786" i="5"/>
  <c r="N786" i="5" s="1"/>
  <c r="Q786" i="5"/>
  <c r="R786" i="5" s="1"/>
  <c r="S786" i="5"/>
  <c r="T786" i="5" s="1"/>
  <c r="W786" i="5"/>
  <c r="X786" i="5" s="1"/>
  <c r="Y786" i="5"/>
  <c r="Z786" i="5" s="1"/>
  <c r="AC786" i="5"/>
  <c r="AD786" i="5" s="1"/>
  <c r="AE786" i="5"/>
  <c r="AF786" i="5" s="1"/>
  <c r="AI786" i="5"/>
  <c r="AJ786" i="5" s="1"/>
  <c r="AK786" i="5"/>
  <c r="AL786" i="5" s="1"/>
  <c r="K787" i="5"/>
  <c r="L787" i="5" s="1"/>
  <c r="M787" i="5"/>
  <c r="N787" i="5" s="1"/>
  <c r="Q787" i="5"/>
  <c r="R787" i="5" s="1"/>
  <c r="S787" i="5"/>
  <c r="T787" i="5" s="1"/>
  <c r="Y787" i="5"/>
  <c r="Z787" i="5" s="1"/>
  <c r="AC787" i="5"/>
  <c r="AD787" i="5" s="1"/>
  <c r="AE787" i="5"/>
  <c r="AF787" i="5" s="1"/>
  <c r="AI787" i="5"/>
  <c r="AJ787" i="5" s="1"/>
  <c r="AK787" i="5"/>
  <c r="AL787" i="5" s="1"/>
  <c r="K788" i="5"/>
  <c r="L788" i="5" s="1"/>
  <c r="Q788" i="5"/>
  <c r="R788" i="5" s="1"/>
  <c r="S788" i="5"/>
  <c r="T788" i="5" s="1"/>
  <c r="W788" i="5"/>
  <c r="X788" i="5" s="1"/>
  <c r="Y788" i="5"/>
  <c r="Z788" i="5" s="1"/>
  <c r="AC788" i="5"/>
  <c r="AD788" i="5" s="1"/>
  <c r="AE788" i="5"/>
  <c r="AF788" i="5" s="1"/>
  <c r="AI788" i="5"/>
  <c r="AJ788" i="5" s="1"/>
  <c r="AK788" i="5"/>
  <c r="AL788" i="5" s="1"/>
  <c r="K789" i="5"/>
  <c r="L789" i="5" s="1"/>
  <c r="M789" i="5"/>
  <c r="N789" i="5" s="1"/>
  <c r="Q789" i="5"/>
  <c r="R789" i="5" s="1"/>
  <c r="S789" i="5"/>
  <c r="T789" i="5" s="1"/>
  <c r="W789" i="5"/>
  <c r="X789" i="5" s="1"/>
  <c r="Y789" i="5"/>
  <c r="Z789" i="5" s="1"/>
  <c r="AC789" i="5"/>
  <c r="AD789" i="5" s="1"/>
  <c r="AE789" i="5"/>
  <c r="AF789" i="5" s="1"/>
  <c r="AI789" i="5"/>
  <c r="AJ789" i="5" s="1"/>
  <c r="AK789" i="5"/>
  <c r="AL789" i="5" s="1"/>
  <c r="K790" i="5"/>
  <c r="L790" i="5" s="1"/>
  <c r="M790" i="5"/>
  <c r="N790" i="5" s="1"/>
  <c r="Q790" i="5"/>
  <c r="R790" i="5" s="1"/>
  <c r="S790" i="5"/>
  <c r="T790" i="5" s="1"/>
  <c r="W790" i="5"/>
  <c r="X790" i="5" s="1"/>
  <c r="Y790" i="5"/>
  <c r="Z790" i="5" s="1"/>
  <c r="AC790" i="5"/>
  <c r="AD790" i="5" s="1"/>
  <c r="AE790" i="5"/>
  <c r="AF790" i="5" s="1"/>
  <c r="AI790" i="5"/>
  <c r="AJ790" i="5" s="1"/>
  <c r="AK790" i="5"/>
  <c r="AL790" i="5" s="1"/>
  <c r="K791" i="5"/>
  <c r="L791" i="5" s="1"/>
  <c r="M791" i="5"/>
  <c r="N791" i="5" s="1"/>
  <c r="Q791" i="5"/>
  <c r="R791" i="5" s="1"/>
  <c r="S791" i="5"/>
  <c r="T791" i="5" s="1"/>
  <c r="W791" i="5"/>
  <c r="X791" i="5" s="1"/>
  <c r="Y791" i="5"/>
  <c r="Z791" i="5" s="1"/>
  <c r="AC791" i="5"/>
  <c r="AD791" i="5" s="1"/>
  <c r="AE791" i="5"/>
  <c r="AF791" i="5" s="1"/>
  <c r="AI791" i="5"/>
  <c r="AJ791" i="5" s="1"/>
  <c r="AK791" i="5"/>
  <c r="AL791" i="5" s="1"/>
  <c r="K792" i="5"/>
  <c r="L792" i="5" s="1"/>
  <c r="M792" i="5"/>
  <c r="N792" i="5" s="1"/>
  <c r="Q792" i="5"/>
  <c r="R792" i="5" s="1"/>
  <c r="S792" i="5"/>
  <c r="T792" i="5" s="1"/>
  <c r="W792" i="5"/>
  <c r="X792" i="5" s="1"/>
  <c r="Y792" i="5"/>
  <c r="Z792" i="5" s="1"/>
  <c r="AC792" i="5"/>
  <c r="AD792" i="5" s="1"/>
  <c r="AE792" i="5"/>
  <c r="AF792" i="5" s="1"/>
  <c r="AI792" i="5"/>
  <c r="AJ792" i="5" s="1"/>
  <c r="K793" i="5"/>
  <c r="L793" i="5" s="1"/>
  <c r="M793" i="5"/>
  <c r="N793" i="5" s="1"/>
  <c r="Q793" i="5"/>
  <c r="R793" i="5" s="1"/>
  <c r="S793" i="5"/>
  <c r="T793" i="5" s="1"/>
  <c r="W793" i="5"/>
  <c r="X793" i="5" s="1"/>
  <c r="Y793" i="5"/>
  <c r="Z793" i="5" s="1"/>
  <c r="AE793" i="5"/>
  <c r="AF793" i="5" s="1"/>
  <c r="AI793" i="5"/>
  <c r="AJ793" i="5" s="1"/>
  <c r="AK793" i="5"/>
  <c r="AL793" i="5" s="1"/>
  <c r="K794" i="5"/>
  <c r="L794" i="5" s="1"/>
  <c r="M794" i="5"/>
  <c r="N794" i="5" s="1"/>
  <c r="S794" i="5"/>
  <c r="T794" i="5" s="1"/>
  <c r="W794" i="5"/>
  <c r="X794" i="5" s="1"/>
  <c r="Y794" i="5"/>
  <c r="Z794" i="5" s="1"/>
  <c r="AC794" i="5"/>
  <c r="AD794" i="5" s="1"/>
  <c r="AE794" i="5"/>
  <c r="AF794" i="5" s="1"/>
  <c r="AI794" i="5"/>
  <c r="AJ794" i="5" s="1"/>
  <c r="AK794" i="5"/>
  <c r="AL794" i="5" s="1"/>
  <c r="K795" i="5"/>
  <c r="L795" i="5" s="1"/>
  <c r="M795" i="5"/>
  <c r="N795" i="5" s="1"/>
  <c r="Q795" i="5"/>
  <c r="R795" i="5" s="1"/>
  <c r="S795" i="5"/>
  <c r="T795" i="5" s="1"/>
  <c r="W795" i="5"/>
  <c r="X795" i="5" s="1"/>
  <c r="Y795" i="5"/>
  <c r="Z795" i="5" s="1"/>
  <c r="AC795" i="5"/>
  <c r="AD795" i="5" s="1"/>
  <c r="AE795" i="5"/>
  <c r="AF795" i="5" s="1"/>
  <c r="AI795" i="5"/>
  <c r="AJ795" i="5" s="1"/>
  <c r="AK795" i="5"/>
  <c r="AL795" i="5" s="1"/>
  <c r="K796" i="5"/>
  <c r="L796" i="5" s="1"/>
  <c r="M796" i="5"/>
  <c r="N796" i="5" s="1"/>
  <c r="Q796" i="5"/>
  <c r="R796" i="5" s="1"/>
  <c r="S796" i="5"/>
  <c r="T796" i="5" s="1"/>
  <c r="W796" i="5"/>
  <c r="X796" i="5" s="1"/>
  <c r="AC796" i="5"/>
  <c r="AD796" i="5" s="1"/>
  <c r="AE796" i="5"/>
  <c r="AF796" i="5" s="1"/>
  <c r="AI796" i="5"/>
  <c r="AJ796" i="5" s="1"/>
  <c r="AK796" i="5"/>
  <c r="AL796" i="5" s="1"/>
  <c r="K797" i="5"/>
  <c r="L797" i="5" s="1"/>
  <c r="M797" i="5"/>
  <c r="N797" i="5" s="1"/>
  <c r="Q797" i="5"/>
  <c r="R797" i="5" s="1"/>
  <c r="S797" i="5"/>
  <c r="T797" i="5" s="1"/>
  <c r="W797" i="5"/>
  <c r="X797" i="5" s="1"/>
  <c r="Y797" i="5"/>
  <c r="Z797" i="5" s="1"/>
  <c r="AC797" i="5"/>
  <c r="AD797" i="5" s="1"/>
  <c r="AE797" i="5"/>
  <c r="AF797" i="5" s="1"/>
  <c r="AI797" i="5"/>
  <c r="AJ797" i="5" s="1"/>
  <c r="AK797" i="5"/>
  <c r="AL797" i="5" s="1"/>
  <c r="K798" i="5"/>
  <c r="L798" i="5" s="1"/>
  <c r="M798" i="5"/>
  <c r="N798" i="5" s="1"/>
  <c r="Q798" i="5"/>
  <c r="R798" i="5" s="1"/>
  <c r="S798" i="5"/>
  <c r="T798" i="5" s="1"/>
  <c r="W798" i="5"/>
  <c r="X798" i="5" s="1"/>
  <c r="Y798" i="5"/>
  <c r="Z798" i="5" s="1"/>
  <c r="AC798" i="5"/>
  <c r="AD798" i="5" s="1"/>
  <c r="AE798" i="5"/>
  <c r="AF798" i="5" s="1"/>
  <c r="AI798" i="5"/>
  <c r="AJ798" i="5" s="1"/>
  <c r="AK798" i="5"/>
  <c r="AL798" i="5" s="1"/>
  <c r="M799" i="5"/>
  <c r="N799" i="5" s="1"/>
  <c r="Q799" i="5"/>
  <c r="R799" i="5" s="1"/>
  <c r="S799" i="5"/>
  <c r="T799" i="5" s="1"/>
  <c r="W799" i="5"/>
  <c r="X799" i="5" s="1"/>
  <c r="Y799" i="5"/>
  <c r="Z799" i="5" s="1"/>
  <c r="AC799" i="5"/>
  <c r="AD799" i="5" s="1"/>
  <c r="AE799" i="5"/>
  <c r="AF799" i="5" s="1"/>
  <c r="AI799" i="5"/>
  <c r="AJ799" i="5" s="1"/>
  <c r="AK799" i="5"/>
  <c r="AL799" i="5" s="1"/>
  <c r="K800" i="5"/>
  <c r="L800" i="5" s="1"/>
  <c r="M800" i="5"/>
  <c r="N800" i="5" s="1"/>
  <c r="Q800" i="5"/>
  <c r="R800" i="5" s="1"/>
  <c r="S800" i="5"/>
  <c r="T800" i="5" s="1"/>
  <c r="W800" i="5"/>
  <c r="X800" i="5" s="1"/>
  <c r="Y800" i="5"/>
  <c r="Z800" i="5" s="1"/>
  <c r="AC800" i="5"/>
  <c r="AD800" i="5" s="1"/>
  <c r="AI800" i="5"/>
  <c r="AJ800" i="5" s="1"/>
  <c r="AK800" i="5"/>
  <c r="AL800" i="5" s="1"/>
  <c r="K801" i="5"/>
  <c r="L801" i="5" s="1"/>
  <c r="M801" i="5"/>
  <c r="N801" i="5" s="1"/>
  <c r="Q801" i="5"/>
  <c r="R801" i="5" s="1"/>
  <c r="S801" i="5"/>
  <c r="T801" i="5" s="1"/>
  <c r="W801" i="5"/>
  <c r="X801" i="5" s="1"/>
  <c r="Y801" i="5"/>
  <c r="Z801" i="5" s="1"/>
  <c r="AC801" i="5"/>
  <c r="AD801" i="5" s="1"/>
  <c r="AE801" i="5"/>
  <c r="AF801" i="5" s="1"/>
  <c r="AK801" i="5"/>
  <c r="AL801" i="5" s="1"/>
  <c r="K802" i="5"/>
  <c r="L802" i="5" s="1"/>
  <c r="M802" i="5"/>
  <c r="N802" i="5" s="1"/>
  <c r="Q802" i="5"/>
  <c r="R802" i="5" s="1"/>
  <c r="S802" i="5"/>
  <c r="T802" i="5" s="1"/>
  <c r="W802" i="5"/>
  <c r="X802" i="5" s="1"/>
  <c r="Y802" i="5"/>
  <c r="Z802" i="5" s="1"/>
  <c r="AC802" i="5"/>
  <c r="AD802" i="5" s="1"/>
  <c r="AE802" i="5"/>
  <c r="AF802" i="5" s="1"/>
  <c r="AI802" i="5"/>
  <c r="AJ802" i="5" s="1"/>
  <c r="AK802" i="5"/>
  <c r="AL802" i="5" s="1"/>
  <c r="K803" i="5"/>
  <c r="L803" i="5" s="1"/>
  <c r="M803" i="5"/>
  <c r="N803" i="5" s="1"/>
  <c r="Q803" i="5"/>
  <c r="R803" i="5" s="1"/>
  <c r="S803" i="5"/>
  <c r="T803" i="5" s="1"/>
  <c r="W803" i="5"/>
  <c r="X803" i="5" s="1"/>
  <c r="Y803" i="5"/>
  <c r="Z803" i="5" s="1"/>
  <c r="AC803" i="5"/>
  <c r="AD803" i="5" s="1"/>
  <c r="AE803" i="5"/>
  <c r="AF803" i="5" s="1"/>
  <c r="AI803" i="5"/>
  <c r="AJ803" i="5" s="1"/>
  <c r="AK803" i="5"/>
  <c r="AL803" i="5" s="1"/>
  <c r="K804" i="5"/>
  <c r="L804" i="5" s="1"/>
  <c r="M804" i="5"/>
  <c r="N804" i="5" s="1"/>
  <c r="Q804" i="5"/>
  <c r="R804" i="5" s="1"/>
  <c r="S804" i="5"/>
  <c r="T804" i="5" s="1"/>
  <c r="W804" i="5"/>
  <c r="X804" i="5" s="1"/>
  <c r="Y804" i="5"/>
  <c r="Z804" i="5" s="1"/>
  <c r="AC804" i="5"/>
  <c r="AD804" i="5" s="1"/>
  <c r="AE804" i="5"/>
  <c r="AF804" i="5" s="1"/>
  <c r="AI804" i="5"/>
  <c r="AJ804" i="5" s="1"/>
  <c r="AK804" i="5"/>
  <c r="AL804" i="5" s="1"/>
  <c r="K805" i="5"/>
  <c r="L805" i="5" s="1"/>
  <c r="M805" i="5"/>
  <c r="N805" i="5" s="1"/>
  <c r="Q805" i="5"/>
  <c r="R805" i="5" s="1"/>
  <c r="W805" i="5"/>
  <c r="X805" i="5" s="1"/>
  <c r="Y805" i="5"/>
  <c r="Z805" i="5" s="1"/>
  <c r="AC805" i="5"/>
  <c r="AD805" i="5" s="1"/>
  <c r="AE805" i="5"/>
  <c r="AF805" i="5" s="1"/>
  <c r="AI805" i="5"/>
  <c r="AJ805" i="5" s="1"/>
  <c r="AK805" i="5"/>
  <c r="AL805" i="5" s="1"/>
  <c r="K806" i="5"/>
  <c r="L806" i="5" s="1"/>
  <c r="M806" i="5"/>
  <c r="N806" i="5" s="1"/>
  <c r="Q806" i="5"/>
  <c r="R806" i="5" s="1"/>
  <c r="S806" i="5"/>
  <c r="T806" i="5" s="1"/>
  <c r="W806" i="5"/>
  <c r="X806" i="5" s="1"/>
  <c r="Y806" i="5"/>
  <c r="Z806" i="5" s="1"/>
  <c r="AC806" i="5"/>
  <c r="AD806" i="5" s="1"/>
  <c r="AE806" i="5"/>
  <c r="AF806" i="5" s="1"/>
  <c r="AI806" i="5"/>
  <c r="AJ806" i="5" s="1"/>
  <c r="AK806" i="5"/>
  <c r="AL806" i="5" s="1"/>
  <c r="K807" i="5"/>
  <c r="L807" i="5" s="1"/>
  <c r="M807" i="5"/>
  <c r="N807" i="5" s="1"/>
  <c r="Q807" i="5"/>
  <c r="R807" i="5" s="1"/>
  <c r="S807" i="5"/>
  <c r="T807" i="5" s="1"/>
  <c r="W807" i="5"/>
  <c r="X807" i="5" s="1"/>
  <c r="Y807" i="5"/>
  <c r="Z807" i="5" s="1"/>
  <c r="AC807" i="5"/>
  <c r="AD807" i="5" s="1"/>
  <c r="AE807" i="5"/>
  <c r="AF807" i="5" s="1"/>
  <c r="AI807" i="5"/>
  <c r="AJ807" i="5" s="1"/>
  <c r="AK807" i="5"/>
  <c r="AL807" i="5" s="1"/>
  <c r="K808" i="5"/>
  <c r="L808" i="5" s="1"/>
  <c r="M808" i="5"/>
  <c r="N808" i="5" s="1"/>
  <c r="Q808" i="5"/>
  <c r="R808" i="5" s="1"/>
  <c r="S808" i="5"/>
  <c r="T808" i="5" s="1"/>
  <c r="W808" i="5"/>
  <c r="X808" i="5" s="1"/>
  <c r="Y808" i="5"/>
  <c r="Z808" i="5" s="1"/>
  <c r="AC808" i="5"/>
  <c r="AD808" i="5" s="1"/>
  <c r="AE808" i="5"/>
  <c r="AF808" i="5" s="1"/>
  <c r="AI808" i="5"/>
  <c r="AJ808" i="5" s="1"/>
  <c r="AK808" i="5"/>
  <c r="AL808" i="5" s="1"/>
  <c r="K809" i="5"/>
  <c r="L809" i="5" s="1"/>
  <c r="M809" i="5"/>
  <c r="N809" i="5" s="1"/>
  <c r="Q809" i="5"/>
  <c r="R809" i="5" s="1"/>
  <c r="S809" i="5"/>
  <c r="T809" i="5" s="1"/>
  <c r="W809" i="5"/>
  <c r="X809" i="5" s="1"/>
  <c r="Y809" i="5"/>
  <c r="Z809" i="5" s="1"/>
  <c r="AC809" i="5"/>
  <c r="AD809" i="5" s="1"/>
  <c r="AE809" i="5"/>
  <c r="AF809" i="5" s="1"/>
  <c r="AI809" i="5"/>
  <c r="AJ809" i="5" s="1"/>
  <c r="AK809" i="5"/>
  <c r="AL809" i="5" s="1"/>
  <c r="K810" i="5"/>
  <c r="L810" i="5" s="1"/>
  <c r="Q810" i="5"/>
  <c r="R810" i="5" s="1"/>
  <c r="S810" i="5"/>
  <c r="T810" i="5" s="1"/>
  <c r="W810" i="5"/>
  <c r="X810" i="5" s="1"/>
  <c r="Y810" i="5"/>
  <c r="Z810" i="5" s="1"/>
  <c r="AC810" i="5"/>
  <c r="AD810" i="5" s="1"/>
  <c r="AE810" i="5"/>
  <c r="AF810" i="5" s="1"/>
  <c r="AI810" i="5"/>
  <c r="AJ810" i="5" s="1"/>
  <c r="AK810" i="5"/>
  <c r="AL810" i="5" s="1"/>
  <c r="K811" i="5"/>
  <c r="L811" i="5" s="1"/>
  <c r="M811" i="5"/>
  <c r="N811" i="5" s="1"/>
  <c r="Q811" i="5"/>
  <c r="R811" i="5" s="1"/>
  <c r="S811" i="5"/>
  <c r="T811" i="5" s="1"/>
  <c r="Y811" i="5"/>
  <c r="Z811" i="5" s="1"/>
  <c r="AC811" i="5"/>
  <c r="AD811" i="5" s="1"/>
  <c r="AE811" i="5"/>
  <c r="AF811" i="5" s="1"/>
  <c r="AI811" i="5"/>
  <c r="AJ811" i="5" s="1"/>
  <c r="AK811" i="5"/>
  <c r="AL811" i="5" s="1"/>
  <c r="K812" i="5"/>
  <c r="L812" i="5" s="1"/>
  <c r="M812" i="5"/>
  <c r="N812" i="5" s="1"/>
  <c r="Q812" i="5"/>
  <c r="R812" i="5" s="1"/>
  <c r="S812" i="5"/>
  <c r="T812" i="5" s="1"/>
  <c r="W812" i="5"/>
  <c r="X812" i="5" s="1"/>
  <c r="Y812" i="5"/>
  <c r="Z812" i="5" s="1"/>
  <c r="AC812" i="5"/>
  <c r="AD812" i="5" s="1"/>
  <c r="AE812" i="5"/>
  <c r="AF812" i="5" s="1"/>
  <c r="AI812" i="5"/>
  <c r="AJ812" i="5" s="1"/>
  <c r="AK812" i="5"/>
  <c r="AL812" i="5" s="1"/>
  <c r="K813" i="5"/>
  <c r="L813" i="5" s="1"/>
  <c r="M813" i="5"/>
  <c r="N813" i="5" s="1"/>
  <c r="Q813" i="5"/>
  <c r="R813" i="5" s="1"/>
  <c r="S813" i="5"/>
  <c r="T813" i="5" s="1"/>
  <c r="W813" i="5"/>
  <c r="X813" i="5" s="1"/>
  <c r="Y813" i="5"/>
  <c r="Z813" i="5" s="1"/>
  <c r="AC813" i="5"/>
  <c r="AD813" i="5" s="1"/>
  <c r="AE813" i="5"/>
  <c r="AF813" i="5" s="1"/>
  <c r="AI813" i="5"/>
  <c r="AJ813" i="5" s="1"/>
  <c r="AK813" i="5"/>
  <c r="AL813" i="5" s="1"/>
  <c r="K814" i="5"/>
  <c r="L814" i="5" s="1"/>
  <c r="M814" i="5"/>
  <c r="N814" i="5" s="1"/>
  <c r="Q814" i="5"/>
  <c r="R814" i="5" s="1"/>
  <c r="S814" i="5"/>
  <c r="T814" i="5" s="1"/>
  <c r="W814" i="5"/>
  <c r="X814" i="5" s="1"/>
  <c r="Y814" i="5"/>
  <c r="Z814" i="5" s="1"/>
  <c r="AC814" i="5"/>
  <c r="AD814" i="5" s="1"/>
  <c r="AE814" i="5"/>
  <c r="AF814" i="5" s="1"/>
  <c r="AI814" i="5"/>
  <c r="AJ814" i="5" s="1"/>
  <c r="M815" i="5"/>
  <c r="N815" i="5" s="1"/>
  <c r="Q815" i="5"/>
  <c r="R815" i="5" s="1"/>
  <c r="S815" i="5"/>
  <c r="T815" i="5" s="1"/>
  <c r="W815" i="5"/>
  <c r="X815" i="5" s="1"/>
  <c r="Y815" i="5"/>
  <c r="Z815" i="5" s="1"/>
  <c r="AC815" i="5"/>
  <c r="AD815" i="5" s="1"/>
  <c r="AE815" i="5"/>
  <c r="AF815" i="5" s="1"/>
  <c r="AI815" i="5"/>
  <c r="AJ815" i="5" s="1"/>
  <c r="AK815" i="5"/>
  <c r="AL815" i="5" s="1"/>
  <c r="K816" i="5"/>
  <c r="L816" i="5" s="1"/>
  <c r="M816" i="5"/>
  <c r="N816" i="5" s="1"/>
  <c r="Q816" i="5"/>
  <c r="R816" i="5" s="1"/>
  <c r="S816" i="5"/>
  <c r="T816" i="5" s="1"/>
  <c r="W816" i="5"/>
  <c r="X816" i="5" s="1"/>
  <c r="Y816" i="5"/>
  <c r="Z816" i="5" s="1"/>
  <c r="AE816" i="5"/>
  <c r="AF816" i="5" s="1"/>
  <c r="AI816" i="5"/>
  <c r="AJ816" i="5" s="1"/>
  <c r="AK816" i="5"/>
  <c r="AL816" i="5" s="1"/>
  <c r="K817" i="5"/>
  <c r="L817" i="5" s="1"/>
  <c r="M817" i="5"/>
  <c r="N817" i="5" s="1"/>
  <c r="Q817" i="5"/>
  <c r="R817" i="5" s="1"/>
  <c r="S817" i="5"/>
  <c r="T817" i="5" s="1"/>
  <c r="W817" i="5"/>
  <c r="X817" i="5" s="1"/>
  <c r="Y817" i="5"/>
  <c r="Z817" i="5" s="1"/>
  <c r="AC817" i="5"/>
  <c r="AD817" i="5" s="1"/>
  <c r="AE817" i="5"/>
  <c r="AF817" i="5" s="1"/>
  <c r="AI817" i="5"/>
  <c r="AJ817" i="5" s="1"/>
  <c r="AK817" i="5"/>
  <c r="AL817" i="5" s="1"/>
  <c r="K818" i="5"/>
  <c r="L818" i="5" s="1"/>
  <c r="M818" i="5"/>
  <c r="N818" i="5" s="1"/>
  <c r="Q818" i="5"/>
  <c r="R818" i="5" s="1"/>
  <c r="S818" i="5"/>
  <c r="T818" i="5" s="1"/>
  <c r="W818" i="5"/>
  <c r="X818" i="5" s="1"/>
  <c r="AC818" i="5"/>
  <c r="AD818" i="5" s="1"/>
  <c r="AE818" i="5"/>
  <c r="AF818" i="5" s="1"/>
  <c r="AI818" i="5"/>
  <c r="AJ818" i="5" s="1"/>
  <c r="AK818" i="5"/>
  <c r="AL818" i="5" s="1"/>
  <c r="K819" i="5"/>
  <c r="L819" i="5" s="1"/>
  <c r="M819" i="5"/>
  <c r="N819" i="5" s="1"/>
  <c r="Q819" i="5"/>
  <c r="R819" i="5" s="1"/>
  <c r="S819" i="5"/>
  <c r="T819" i="5" s="1"/>
  <c r="W819" i="5"/>
  <c r="X819" i="5" s="1"/>
  <c r="Y819" i="5"/>
  <c r="Z819" i="5" s="1"/>
  <c r="AC819" i="5"/>
  <c r="AD819" i="5" s="1"/>
  <c r="AE819" i="5"/>
  <c r="AF819" i="5" s="1"/>
  <c r="AI819" i="5"/>
  <c r="AJ819" i="5" s="1"/>
  <c r="AK819" i="5"/>
  <c r="AL819" i="5" s="1"/>
  <c r="K820" i="5"/>
  <c r="L820" i="5" s="1"/>
  <c r="M820" i="5"/>
  <c r="N820" i="5" s="1"/>
  <c r="S820" i="5"/>
  <c r="T820" i="5" s="1"/>
  <c r="W820" i="5"/>
  <c r="X820" i="5" s="1"/>
  <c r="Y820" i="5"/>
  <c r="Z820" i="5" s="1"/>
  <c r="AC820" i="5"/>
  <c r="AD820" i="5" s="1"/>
  <c r="AE820" i="5"/>
  <c r="AF820" i="5" s="1"/>
  <c r="AI820" i="5"/>
  <c r="AJ820" i="5" s="1"/>
  <c r="AK820" i="5"/>
  <c r="AL820" i="5" s="1"/>
  <c r="K821" i="5"/>
  <c r="L821" i="5" s="1"/>
  <c r="M821" i="5"/>
  <c r="N821" i="5" s="1"/>
  <c r="Q821" i="5"/>
  <c r="R821" i="5" s="1"/>
  <c r="S821" i="5"/>
  <c r="T821" i="5" s="1"/>
  <c r="W821" i="5"/>
  <c r="X821" i="5" s="1"/>
  <c r="Y821" i="5"/>
  <c r="Z821" i="5" s="1"/>
  <c r="AC821" i="5"/>
  <c r="AD821" i="5" s="1"/>
  <c r="AE821" i="5"/>
  <c r="AF821" i="5" s="1"/>
  <c r="AI821" i="5"/>
  <c r="AJ821" i="5" s="1"/>
  <c r="AK821" i="5"/>
  <c r="AL821" i="5" s="1"/>
  <c r="K822" i="5"/>
  <c r="L822" i="5" s="1"/>
  <c r="Q822" i="5"/>
  <c r="R822" i="5" s="1"/>
  <c r="S822" i="5"/>
  <c r="T822" i="5" s="1"/>
  <c r="W822" i="5"/>
  <c r="X822" i="5" s="1"/>
  <c r="Y822" i="5"/>
  <c r="Z822" i="5" s="1"/>
  <c r="AC822" i="5"/>
  <c r="AD822" i="5" s="1"/>
  <c r="AE822" i="5"/>
  <c r="AF822" i="5" s="1"/>
  <c r="AI822" i="5"/>
  <c r="AJ822" i="5" s="1"/>
  <c r="AK822" i="5"/>
  <c r="AL822" i="5" s="1"/>
  <c r="K823" i="5"/>
  <c r="L823" i="5" s="1"/>
  <c r="M823" i="5"/>
  <c r="N823" i="5" s="1"/>
  <c r="Q823" i="5"/>
  <c r="R823" i="5" s="1"/>
  <c r="S823" i="5"/>
  <c r="T823" i="5" s="1"/>
  <c r="W823" i="5"/>
  <c r="X823" i="5" s="1"/>
  <c r="Y823" i="5"/>
  <c r="Z823" i="5" s="1"/>
  <c r="AC823" i="5"/>
  <c r="AD823" i="5" s="1"/>
  <c r="AE823" i="5"/>
  <c r="AF823" i="5" s="1"/>
  <c r="AI823" i="5"/>
  <c r="AJ823" i="5" s="1"/>
  <c r="AK823" i="5"/>
  <c r="AL823" i="5" s="1"/>
  <c r="K824" i="5"/>
  <c r="L824" i="5" s="1"/>
  <c r="M824" i="5"/>
  <c r="N824" i="5" s="1"/>
  <c r="Q824" i="5"/>
  <c r="R824" i="5" s="1"/>
  <c r="S824" i="5"/>
  <c r="T824" i="5" s="1"/>
  <c r="W824" i="5"/>
  <c r="X824" i="5" s="1"/>
  <c r="Y824" i="5"/>
  <c r="Z824" i="5" s="1"/>
  <c r="AC824" i="5"/>
  <c r="AD824" i="5" s="1"/>
  <c r="AE824" i="5"/>
  <c r="AF824" i="5" s="1"/>
  <c r="AI824" i="5"/>
  <c r="AJ824" i="5" s="1"/>
  <c r="AK824" i="5"/>
  <c r="AL824" i="5" s="1"/>
  <c r="K825" i="5"/>
  <c r="L825" i="5" s="1"/>
  <c r="M825" i="5"/>
  <c r="N825" i="5" s="1"/>
  <c r="Q825" i="5"/>
  <c r="R825" i="5" s="1"/>
  <c r="S825" i="5"/>
  <c r="T825" i="5" s="1"/>
  <c r="W825" i="5"/>
  <c r="X825" i="5" s="1"/>
  <c r="Y825" i="5"/>
  <c r="Z825" i="5" s="1"/>
  <c r="AC825" i="5"/>
  <c r="AD825" i="5" s="1"/>
  <c r="AE825" i="5"/>
  <c r="AF825" i="5" s="1"/>
  <c r="AI825" i="5"/>
  <c r="AJ825" i="5" s="1"/>
  <c r="AK825" i="5"/>
  <c r="AL825" i="5" s="1"/>
  <c r="K826" i="5"/>
  <c r="L826" i="5" s="1"/>
  <c r="M826" i="5"/>
  <c r="N826" i="5" s="1"/>
  <c r="Q826" i="5"/>
  <c r="R826" i="5" s="1"/>
  <c r="S826" i="5"/>
  <c r="T826" i="5" s="1"/>
  <c r="W826" i="5"/>
  <c r="X826" i="5" s="1"/>
  <c r="Y826" i="5"/>
  <c r="Z826" i="5" s="1"/>
  <c r="AC826" i="5"/>
  <c r="AD826" i="5" s="1"/>
  <c r="AI826" i="5"/>
  <c r="AJ826" i="5" s="1"/>
  <c r="AK826" i="5"/>
  <c r="AL826" i="5" s="1"/>
  <c r="K827" i="5"/>
  <c r="L827" i="5" s="1"/>
  <c r="M827" i="5"/>
  <c r="N827" i="5" s="1"/>
  <c r="Q827" i="5"/>
  <c r="R827" i="5" s="1"/>
  <c r="S827" i="5"/>
  <c r="T827" i="5" s="1"/>
  <c r="W827" i="5"/>
  <c r="X827" i="5" s="1"/>
  <c r="Y827" i="5"/>
  <c r="Z827" i="5" s="1"/>
  <c r="AC827" i="5"/>
  <c r="AD827" i="5" s="1"/>
  <c r="AE827" i="5"/>
  <c r="AF827" i="5" s="1"/>
  <c r="AK827" i="5"/>
  <c r="AL827" i="5" s="1"/>
  <c r="K828" i="5"/>
  <c r="L828" i="5" s="1"/>
  <c r="M828" i="5"/>
  <c r="N828" i="5" s="1"/>
  <c r="Q828" i="5"/>
  <c r="R828" i="5" s="1"/>
  <c r="S828" i="5"/>
  <c r="T828" i="5" s="1"/>
  <c r="W828" i="5"/>
  <c r="X828" i="5" s="1"/>
  <c r="Y828" i="5"/>
  <c r="Z828" i="5" s="1"/>
  <c r="AC828" i="5"/>
  <c r="AD828" i="5" s="1"/>
  <c r="AE828" i="5"/>
  <c r="AF828" i="5" s="1"/>
  <c r="AI828" i="5"/>
  <c r="AJ828" i="5" s="1"/>
  <c r="AK828" i="5"/>
  <c r="AL828" i="5" s="1"/>
  <c r="K829" i="5"/>
  <c r="L829" i="5" s="1"/>
  <c r="M829" i="5"/>
  <c r="N829" i="5" s="1"/>
  <c r="Q829" i="5"/>
  <c r="R829" i="5" s="1"/>
  <c r="S829" i="5"/>
  <c r="T829" i="5" s="1"/>
  <c r="W829" i="5"/>
  <c r="X829" i="5" s="1"/>
  <c r="Y829" i="5"/>
  <c r="Z829" i="5" s="1"/>
  <c r="AC829" i="5"/>
  <c r="AD829" i="5" s="1"/>
  <c r="AE829" i="5"/>
  <c r="AF829" i="5" s="1"/>
  <c r="AI829" i="5"/>
  <c r="AJ829" i="5" s="1"/>
  <c r="AK829" i="5"/>
  <c r="AL829" i="5" s="1"/>
  <c r="K830" i="5"/>
  <c r="L830" i="5" s="1"/>
  <c r="M830" i="5"/>
  <c r="N830" i="5" s="1"/>
  <c r="Q830" i="5"/>
  <c r="R830" i="5" s="1"/>
  <c r="S830" i="5"/>
  <c r="T830" i="5" s="1"/>
  <c r="W830" i="5"/>
  <c r="X830" i="5" s="1"/>
  <c r="Y830" i="5"/>
  <c r="Z830" i="5" s="1"/>
  <c r="AC830" i="5"/>
  <c r="AD830" i="5" s="1"/>
  <c r="AE830" i="5"/>
  <c r="AF830" i="5" s="1"/>
  <c r="AI830" i="5"/>
  <c r="AJ830" i="5" s="1"/>
  <c r="AK830" i="5"/>
  <c r="AL830" i="5" s="1"/>
  <c r="K831" i="5"/>
  <c r="L831" i="5" s="1"/>
  <c r="M831" i="5"/>
  <c r="N831" i="5" s="1"/>
  <c r="Q831" i="5"/>
  <c r="R831" i="5" s="1"/>
  <c r="W831" i="5"/>
  <c r="X831" i="5" s="1"/>
  <c r="Y831" i="5"/>
  <c r="Z831" i="5" s="1"/>
  <c r="AC831" i="5"/>
  <c r="AD831" i="5" s="1"/>
  <c r="AE831" i="5"/>
  <c r="AF831" i="5" s="1"/>
  <c r="AI831" i="5"/>
  <c r="AJ831" i="5" s="1"/>
  <c r="AK831" i="5"/>
  <c r="AL831" i="5" s="1"/>
  <c r="K832" i="5"/>
  <c r="L832" i="5" s="1"/>
  <c r="M832" i="5"/>
  <c r="N832" i="5" s="1"/>
  <c r="Q832" i="5"/>
  <c r="R832" i="5" s="1"/>
  <c r="S832" i="5"/>
  <c r="T832" i="5" s="1"/>
  <c r="W832" i="5"/>
  <c r="X832" i="5" s="1"/>
  <c r="Y832" i="5"/>
  <c r="Z832" i="5" s="1"/>
  <c r="AC832" i="5"/>
  <c r="AD832" i="5" s="1"/>
  <c r="AE832" i="5"/>
  <c r="AF832" i="5" s="1"/>
  <c r="AI832" i="5"/>
  <c r="AJ832" i="5" s="1"/>
  <c r="AK832" i="5"/>
  <c r="AL832" i="5" s="1"/>
  <c r="K833" i="5"/>
  <c r="L833" i="5" s="1"/>
  <c r="M833" i="5"/>
  <c r="N833" i="5" s="1"/>
  <c r="Q833" i="5"/>
  <c r="R833" i="5" s="1"/>
  <c r="S833" i="5"/>
  <c r="T833" i="5" s="1"/>
  <c r="Y833" i="5"/>
  <c r="Z833" i="5" s="1"/>
  <c r="AC833" i="5"/>
  <c r="AD833" i="5" s="1"/>
  <c r="AE833" i="5"/>
  <c r="AF833" i="5" s="1"/>
  <c r="AI833" i="5"/>
  <c r="AJ833" i="5" s="1"/>
  <c r="AK833" i="5"/>
  <c r="AL833" i="5" s="1"/>
  <c r="K834" i="5"/>
  <c r="L834" i="5" s="1"/>
  <c r="M834" i="5"/>
  <c r="N834" i="5" s="1"/>
  <c r="Q834" i="5"/>
  <c r="R834" i="5" s="1"/>
  <c r="S834" i="5"/>
  <c r="T834" i="5" s="1"/>
  <c r="W834" i="5"/>
  <c r="X834" i="5" s="1"/>
  <c r="Y834" i="5"/>
  <c r="Z834" i="5" s="1"/>
  <c r="AC834" i="5"/>
  <c r="AD834" i="5" s="1"/>
  <c r="AE834" i="5"/>
  <c r="AF834" i="5" s="1"/>
  <c r="AI834" i="5"/>
  <c r="AJ834" i="5" s="1"/>
  <c r="AK834" i="5"/>
  <c r="AL834" i="5" s="1"/>
  <c r="K835" i="5"/>
  <c r="L835" i="5" s="1"/>
  <c r="M835" i="5"/>
  <c r="N835" i="5" s="1"/>
  <c r="Q835" i="5"/>
  <c r="R835" i="5" s="1"/>
  <c r="S835" i="5"/>
  <c r="T835" i="5" s="1"/>
  <c r="W835" i="5"/>
  <c r="X835" i="5" s="1"/>
  <c r="Y835" i="5"/>
  <c r="Z835" i="5" s="1"/>
  <c r="AC835" i="5"/>
  <c r="AD835" i="5" s="1"/>
  <c r="AE835" i="5"/>
  <c r="AF835" i="5" s="1"/>
  <c r="AI835" i="5"/>
  <c r="AJ835" i="5" s="1"/>
  <c r="K836" i="5"/>
  <c r="L836" i="5" s="1"/>
  <c r="M836" i="5"/>
  <c r="N836" i="5" s="1"/>
  <c r="Q836" i="5"/>
  <c r="R836" i="5" s="1"/>
  <c r="S836" i="5"/>
  <c r="T836" i="5" s="1"/>
  <c r="W836" i="5"/>
  <c r="X836" i="5" s="1"/>
  <c r="Y836" i="5"/>
  <c r="Z836" i="5" s="1"/>
  <c r="AC836" i="5"/>
  <c r="AD836" i="5" s="1"/>
  <c r="AE836" i="5"/>
  <c r="AF836" i="5" s="1"/>
  <c r="AI836" i="5"/>
  <c r="AJ836" i="5" s="1"/>
  <c r="AK836" i="5"/>
  <c r="AL836" i="5" s="1"/>
  <c r="M837" i="5"/>
  <c r="N837" i="5" s="1"/>
  <c r="Q837" i="5"/>
  <c r="R837" i="5" s="1"/>
  <c r="S837" i="5"/>
  <c r="T837" i="5" s="1"/>
  <c r="W837" i="5"/>
  <c r="X837" i="5" s="1"/>
  <c r="Y837" i="5"/>
  <c r="Z837" i="5" s="1"/>
  <c r="AC837" i="5"/>
  <c r="AD837" i="5" s="1"/>
  <c r="AE837" i="5"/>
  <c r="AF837" i="5" s="1"/>
  <c r="AI837" i="5"/>
  <c r="AJ837" i="5" s="1"/>
  <c r="AK837" i="5"/>
  <c r="AL837" i="5" s="1"/>
  <c r="K838" i="5"/>
  <c r="L838" i="5" s="1"/>
  <c r="M838" i="5"/>
  <c r="N838" i="5" s="1"/>
  <c r="Q838" i="5"/>
  <c r="R838" i="5" s="1"/>
  <c r="S838" i="5"/>
  <c r="T838" i="5" s="1"/>
  <c r="W838" i="5"/>
  <c r="X838" i="5" s="1"/>
  <c r="Y838" i="5"/>
  <c r="Z838" i="5" s="1"/>
  <c r="AC838" i="5"/>
  <c r="AD838" i="5" s="1"/>
  <c r="AE838" i="5"/>
  <c r="AF838" i="5" s="1"/>
  <c r="AI838" i="5"/>
  <c r="AJ838" i="5" s="1"/>
  <c r="AK838" i="5"/>
  <c r="AL838" i="5" s="1"/>
  <c r="K839" i="5"/>
  <c r="L839" i="5" s="1"/>
  <c r="M839" i="5"/>
  <c r="N839" i="5" s="1"/>
  <c r="Q839" i="5"/>
  <c r="R839" i="5" s="1"/>
  <c r="S839" i="5"/>
  <c r="T839" i="5" s="1"/>
  <c r="W839" i="5"/>
  <c r="X839" i="5" s="1"/>
  <c r="Y839" i="5"/>
  <c r="Z839" i="5" s="1"/>
  <c r="AC839" i="5"/>
  <c r="AD839" i="5" s="1"/>
  <c r="AE839" i="5"/>
  <c r="AF839" i="5" s="1"/>
  <c r="AI839" i="5"/>
  <c r="AJ839" i="5" s="1"/>
  <c r="AK839" i="5"/>
  <c r="AL839" i="5" s="1"/>
  <c r="K840" i="5"/>
  <c r="L840" i="5" s="1"/>
  <c r="M840" i="5"/>
  <c r="N840" i="5" s="1"/>
  <c r="Q840" i="5"/>
  <c r="R840" i="5" s="1"/>
  <c r="S840" i="5"/>
  <c r="T840" i="5" s="1"/>
  <c r="W840" i="5"/>
  <c r="X840" i="5" s="1"/>
  <c r="AC840" i="5"/>
  <c r="AD840" i="5" s="1"/>
  <c r="AE840" i="5"/>
  <c r="AF840" i="5" s="1"/>
  <c r="AI840" i="5"/>
  <c r="AJ840" i="5" s="1"/>
  <c r="AK840" i="5"/>
  <c r="AL840" i="5" s="1"/>
  <c r="K841" i="5"/>
  <c r="L841" i="5" s="1"/>
  <c r="M841" i="5"/>
  <c r="N841" i="5" s="1"/>
  <c r="Q841" i="5"/>
  <c r="R841" i="5" s="1"/>
  <c r="S841" i="5"/>
  <c r="T841" i="5" s="1"/>
  <c r="W841" i="5"/>
  <c r="X841" i="5" s="1"/>
  <c r="Y841" i="5"/>
  <c r="Z841" i="5" s="1"/>
  <c r="AE841" i="5"/>
  <c r="AF841" i="5" s="1"/>
  <c r="AI841" i="5"/>
  <c r="AJ841" i="5" s="1"/>
  <c r="AK841" i="5"/>
  <c r="AL841" i="5" s="1"/>
  <c r="K842" i="5"/>
  <c r="L842" i="5" s="1"/>
  <c r="M842" i="5"/>
  <c r="N842" i="5" s="1"/>
  <c r="S842" i="5"/>
  <c r="T842" i="5" s="1"/>
  <c r="W842" i="5"/>
  <c r="X842" i="5" s="1"/>
  <c r="Y842" i="5"/>
  <c r="Z842" i="5" s="1"/>
  <c r="AC842" i="5"/>
  <c r="AD842" i="5" s="1"/>
  <c r="AE842" i="5"/>
  <c r="AF842" i="5" s="1"/>
  <c r="AI842" i="5"/>
  <c r="AJ842" i="5" s="1"/>
  <c r="AK842" i="5"/>
  <c r="AL842" i="5" s="1"/>
  <c r="K843" i="5"/>
  <c r="L843" i="5" s="1"/>
  <c r="M843" i="5"/>
  <c r="N843" i="5" s="1"/>
  <c r="Q843" i="5"/>
  <c r="R843" i="5" s="1"/>
  <c r="S843" i="5"/>
  <c r="T843" i="5" s="1"/>
  <c r="W843" i="5"/>
  <c r="X843" i="5" s="1"/>
  <c r="Y843" i="5"/>
  <c r="Z843" i="5" s="1"/>
  <c r="AC843" i="5"/>
  <c r="AD843" i="5" s="1"/>
  <c r="AE843" i="5"/>
  <c r="AF843" i="5" s="1"/>
  <c r="AI843" i="5"/>
  <c r="AJ843" i="5" s="1"/>
  <c r="AK843" i="5"/>
  <c r="AL843" i="5" s="1"/>
  <c r="K844" i="5"/>
  <c r="L844" i="5" s="1"/>
  <c r="Q844" i="5"/>
  <c r="R844" i="5" s="1"/>
  <c r="S844" i="5"/>
  <c r="T844" i="5" s="1"/>
  <c r="W844" i="5"/>
  <c r="X844" i="5" s="1"/>
  <c r="Y844" i="5"/>
  <c r="Z844" i="5" s="1"/>
  <c r="AC844" i="5"/>
  <c r="AD844" i="5" s="1"/>
  <c r="AE844" i="5"/>
  <c r="AF844" i="5" s="1"/>
  <c r="AI844" i="5"/>
  <c r="AJ844" i="5" s="1"/>
  <c r="AK844" i="5"/>
  <c r="AL844" i="5" s="1"/>
  <c r="K845" i="5"/>
  <c r="L845" i="5" s="1"/>
  <c r="M845" i="5"/>
  <c r="N845" i="5" s="1"/>
  <c r="Q845" i="5"/>
  <c r="R845" i="5" s="1"/>
  <c r="S845" i="5"/>
  <c r="T845" i="5" s="1"/>
  <c r="W845" i="5"/>
  <c r="X845" i="5" s="1"/>
  <c r="Y845" i="5"/>
  <c r="Z845" i="5" s="1"/>
  <c r="AC845" i="5"/>
  <c r="AD845" i="5" s="1"/>
  <c r="AE845" i="5"/>
  <c r="AF845" i="5" s="1"/>
  <c r="AI845" i="5"/>
  <c r="AJ845" i="5" s="1"/>
  <c r="AK845" i="5"/>
  <c r="AL845" i="5" s="1"/>
  <c r="K846" i="5"/>
  <c r="L846" i="5" s="1"/>
  <c r="M846" i="5"/>
  <c r="N846" i="5" s="1"/>
  <c r="Q846" i="5"/>
  <c r="R846" i="5" s="1"/>
  <c r="S846" i="5"/>
  <c r="T846" i="5" s="1"/>
  <c r="W846" i="5"/>
  <c r="X846" i="5" s="1"/>
  <c r="Y846" i="5"/>
  <c r="Z846" i="5" s="1"/>
  <c r="AC846" i="5"/>
  <c r="AD846" i="5" s="1"/>
  <c r="AE846" i="5"/>
  <c r="AF846" i="5" s="1"/>
  <c r="AI846" i="5"/>
  <c r="AJ846" i="5" s="1"/>
  <c r="AK846" i="5"/>
  <c r="AL846" i="5" s="1"/>
  <c r="K847" i="5"/>
  <c r="L847" i="5" s="1"/>
  <c r="M847" i="5"/>
  <c r="N847" i="5" s="1"/>
  <c r="Q847" i="5"/>
  <c r="R847" i="5" s="1"/>
  <c r="S847" i="5"/>
  <c r="T847" i="5" s="1"/>
  <c r="W847" i="5"/>
  <c r="X847" i="5" s="1"/>
  <c r="Y847" i="5"/>
  <c r="Z847" i="5" s="1"/>
  <c r="AC847" i="5"/>
  <c r="AD847" i="5" s="1"/>
  <c r="AE847" i="5"/>
  <c r="AF847" i="5" s="1"/>
  <c r="AK847" i="5"/>
  <c r="AL847" i="5" s="1"/>
  <c r="K848" i="5"/>
  <c r="L848" i="5" s="1"/>
  <c r="M848" i="5"/>
  <c r="N848" i="5" s="1"/>
  <c r="Q848" i="5"/>
  <c r="R848" i="5" s="1"/>
  <c r="S848" i="5"/>
  <c r="T848" i="5" s="1"/>
  <c r="W848" i="5"/>
  <c r="X848" i="5" s="1"/>
  <c r="Y848" i="5"/>
  <c r="Z848" i="5" s="1"/>
  <c r="AC848" i="5"/>
  <c r="AD848" i="5" s="1"/>
  <c r="AE848" i="5"/>
  <c r="AF848" i="5" s="1"/>
  <c r="AI848" i="5"/>
  <c r="AJ848" i="5" s="1"/>
  <c r="AK848" i="5"/>
  <c r="AL848" i="5" s="1"/>
  <c r="K849" i="5"/>
  <c r="L849" i="5" s="1"/>
  <c r="M849" i="5"/>
  <c r="N849" i="5" s="1"/>
  <c r="Q849" i="5"/>
  <c r="R849" i="5" s="1"/>
  <c r="S849" i="5"/>
  <c r="T849" i="5" s="1"/>
  <c r="Y849" i="5"/>
  <c r="Z849" i="5" s="1"/>
  <c r="AC849" i="5"/>
  <c r="AD849" i="5" s="1"/>
  <c r="AE849" i="5"/>
  <c r="AF849" i="5" s="1"/>
  <c r="AI849" i="5"/>
  <c r="AJ849" i="5" s="1"/>
  <c r="AK849" i="5"/>
  <c r="AL849" i="5" s="1"/>
  <c r="K850" i="5"/>
  <c r="L850" i="5" s="1"/>
  <c r="M850" i="5"/>
  <c r="N850" i="5" s="1"/>
  <c r="Q850" i="5"/>
  <c r="R850" i="5" s="1"/>
  <c r="S850" i="5"/>
  <c r="T850" i="5" s="1"/>
  <c r="W850" i="5"/>
  <c r="X850" i="5" s="1"/>
  <c r="Y850" i="5"/>
  <c r="Z850" i="5" s="1"/>
  <c r="AC850" i="5"/>
  <c r="AD850" i="5" s="1"/>
  <c r="AI850" i="5"/>
  <c r="AJ850" i="5" s="1"/>
  <c r="AK850" i="5"/>
  <c r="AL850" i="5" s="1"/>
  <c r="M851" i="5"/>
  <c r="N851" i="5" s="1"/>
  <c r="Q851" i="5"/>
  <c r="R851" i="5" s="1"/>
  <c r="S851" i="5"/>
  <c r="T851" i="5" s="1"/>
  <c r="W851" i="5"/>
  <c r="X851" i="5" s="1"/>
  <c r="Y851" i="5"/>
  <c r="Z851" i="5" s="1"/>
  <c r="AC851" i="5"/>
  <c r="AD851" i="5" s="1"/>
  <c r="AE851" i="5"/>
  <c r="AF851" i="5" s="1"/>
  <c r="AI851" i="5"/>
  <c r="AJ851" i="5" s="1"/>
  <c r="AK851" i="5"/>
  <c r="AL851" i="5" s="1"/>
  <c r="K852" i="5"/>
  <c r="L852" i="5" s="1"/>
  <c r="M852" i="5"/>
  <c r="N852" i="5" s="1"/>
  <c r="Q852" i="5"/>
  <c r="R852" i="5" s="1"/>
  <c r="S852" i="5"/>
  <c r="T852" i="5" s="1"/>
  <c r="W852" i="5"/>
  <c r="X852" i="5" s="1"/>
  <c r="Y852" i="5"/>
  <c r="Z852" i="5" s="1"/>
  <c r="AC852" i="5"/>
  <c r="AD852" i="5" s="1"/>
  <c r="AE852" i="5"/>
  <c r="AF852" i="5" s="1"/>
  <c r="AI852" i="5"/>
  <c r="AJ852" i="5" s="1"/>
  <c r="AK852" i="5"/>
  <c r="AL852" i="5" s="1"/>
  <c r="K853" i="5"/>
  <c r="L853" i="5" s="1"/>
  <c r="M853" i="5"/>
  <c r="N853" i="5" s="1"/>
  <c r="Q853" i="5"/>
  <c r="R853" i="5" s="1"/>
  <c r="W853" i="5"/>
  <c r="X853" i="5" s="1"/>
  <c r="Y853" i="5"/>
  <c r="Z853" i="5" s="1"/>
  <c r="AC853" i="5"/>
  <c r="AD853" i="5" s="1"/>
  <c r="AE853" i="5"/>
  <c r="AF853" i="5" s="1"/>
  <c r="AI853" i="5"/>
  <c r="AJ853" i="5" s="1"/>
  <c r="AK853" i="5"/>
  <c r="AL853" i="5" s="1"/>
  <c r="K854" i="5"/>
  <c r="L854" i="5" s="1"/>
  <c r="M854" i="5"/>
  <c r="N854" i="5" s="1"/>
  <c r="Q854" i="5"/>
  <c r="R854" i="5" s="1"/>
  <c r="S854" i="5"/>
  <c r="T854" i="5" s="1"/>
  <c r="W854" i="5"/>
  <c r="X854" i="5" s="1"/>
  <c r="Y854" i="5"/>
  <c r="Z854" i="5" s="1"/>
  <c r="AC854" i="5"/>
  <c r="AD854" i="5" s="1"/>
  <c r="AE854" i="5"/>
  <c r="AF854" i="5" s="1"/>
  <c r="AI854" i="5"/>
  <c r="AJ854" i="5" s="1"/>
  <c r="AK854" i="5"/>
  <c r="AL854" i="5" s="1"/>
  <c r="K855" i="5"/>
  <c r="L855" i="5" s="1"/>
  <c r="M855" i="5"/>
  <c r="N855" i="5" s="1"/>
  <c r="Q855" i="5"/>
  <c r="R855" i="5" s="1"/>
  <c r="S855" i="5"/>
  <c r="T855" i="5" s="1"/>
  <c r="W855" i="5"/>
  <c r="X855" i="5" s="1"/>
  <c r="Y855" i="5"/>
  <c r="Z855" i="5" s="1"/>
  <c r="AC855" i="5"/>
  <c r="AD855" i="5" s="1"/>
  <c r="AE855" i="5"/>
  <c r="AF855" i="5" s="1"/>
  <c r="AI855" i="5"/>
  <c r="AJ855" i="5" s="1"/>
  <c r="AK855" i="5"/>
  <c r="AL855" i="5" s="1"/>
  <c r="K856" i="5"/>
  <c r="L856" i="5" s="1"/>
  <c r="M856" i="5"/>
  <c r="N856" i="5" s="1"/>
  <c r="Q856" i="5"/>
  <c r="R856" i="5" s="1"/>
  <c r="S856" i="5"/>
  <c r="T856" i="5" s="1"/>
  <c r="W856" i="5"/>
  <c r="X856" i="5" s="1"/>
  <c r="Y856" i="5"/>
  <c r="Z856" i="5" s="1"/>
  <c r="AC856" i="5"/>
  <c r="AD856" i="5" s="1"/>
  <c r="AE856" i="5"/>
  <c r="AF856" i="5" s="1"/>
  <c r="AI856" i="5"/>
  <c r="AJ856" i="5" s="1"/>
  <c r="AK856" i="5"/>
  <c r="AL856" i="5" s="1"/>
  <c r="K857" i="5"/>
  <c r="L857" i="5" s="1"/>
  <c r="M857" i="5"/>
  <c r="N857" i="5" s="1"/>
  <c r="Q857" i="5"/>
  <c r="R857" i="5" s="1"/>
  <c r="S857" i="5"/>
  <c r="T857" i="5" s="1"/>
  <c r="W857" i="5"/>
  <c r="X857" i="5" s="1"/>
  <c r="Y857" i="5"/>
  <c r="Z857" i="5" s="1"/>
  <c r="AC857" i="5"/>
  <c r="AD857" i="5" s="1"/>
  <c r="AE857" i="5"/>
  <c r="AF857" i="5" s="1"/>
  <c r="AI857" i="5"/>
  <c r="AJ857" i="5" s="1"/>
  <c r="AK857" i="5"/>
  <c r="AL857" i="5" s="1"/>
  <c r="K858" i="5"/>
  <c r="L858" i="5" s="1"/>
  <c r="M858" i="5"/>
  <c r="N858" i="5" s="1"/>
  <c r="Q858" i="5"/>
  <c r="R858" i="5" s="1"/>
  <c r="S858" i="5"/>
  <c r="T858" i="5" s="1"/>
  <c r="W858" i="5"/>
  <c r="X858" i="5" s="1"/>
  <c r="Y858" i="5"/>
  <c r="Z858" i="5" s="1"/>
  <c r="AC858" i="5"/>
  <c r="AD858" i="5" s="1"/>
  <c r="AE858" i="5"/>
  <c r="AF858" i="5" s="1"/>
  <c r="AI858" i="5"/>
  <c r="AJ858" i="5" s="1"/>
  <c r="K859" i="5"/>
  <c r="L859" i="5" s="1"/>
  <c r="M859" i="5"/>
  <c r="N859" i="5" s="1"/>
  <c r="Q859" i="5"/>
  <c r="R859" i="5" s="1"/>
  <c r="S859" i="5"/>
  <c r="T859" i="5" s="1"/>
  <c r="W859" i="5"/>
  <c r="X859" i="5" s="1"/>
  <c r="Y859" i="5"/>
  <c r="Z859" i="5" s="1"/>
  <c r="AE859" i="5"/>
  <c r="AF859" i="5" s="1"/>
  <c r="AI859" i="5"/>
  <c r="AJ859" i="5" s="1"/>
  <c r="AK859" i="5"/>
  <c r="AL859" i="5" s="1"/>
  <c r="K860" i="5"/>
  <c r="L860" i="5" s="1"/>
  <c r="M860" i="5"/>
  <c r="N860" i="5" s="1"/>
  <c r="S860" i="5"/>
  <c r="T860" i="5" s="1"/>
  <c r="W860" i="5"/>
  <c r="X860" i="5" s="1"/>
  <c r="Y860" i="5"/>
  <c r="Z860" i="5" s="1"/>
  <c r="AC860" i="5"/>
  <c r="AD860" i="5" s="1"/>
  <c r="AE860" i="5"/>
  <c r="AF860" i="5" s="1"/>
  <c r="AI860" i="5"/>
  <c r="AJ860" i="5" s="1"/>
  <c r="AK860" i="5"/>
  <c r="AL860" i="5" s="1"/>
  <c r="K861" i="5"/>
  <c r="L861" i="5" s="1"/>
  <c r="M861" i="5"/>
  <c r="N861" i="5" s="1"/>
  <c r="Q861" i="5"/>
  <c r="R861" i="5" s="1"/>
  <c r="S861" i="5"/>
  <c r="T861" i="5" s="1"/>
  <c r="W861" i="5"/>
  <c r="X861" i="5" s="1"/>
  <c r="Y861" i="5"/>
  <c r="Z861" i="5" s="1"/>
  <c r="AC861" i="5"/>
  <c r="AD861" i="5" s="1"/>
  <c r="AE861" i="5"/>
  <c r="AF861" i="5" s="1"/>
  <c r="AI861" i="5"/>
  <c r="AJ861" i="5" s="1"/>
  <c r="AK861" i="5"/>
  <c r="AL861" i="5" s="1"/>
  <c r="K862" i="5"/>
  <c r="L862" i="5" s="1"/>
  <c r="M862" i="5"/>
  <c r="N862" i="5" s="1"/>
  <c r="Q862" i="5"/>
  <c r="R862" i="5" s="1"/>
  <c r="S862" i="5"/>
  <c r="T862" i="5" s="1"/>
  <c r="W862" i="5"/>
  <c r="X862" i="5" s="1"/>
  <c r="Y862" i="5"/>
  <c r="Z862" i="5" s="1"/>
  <c r="AC862" i="5"/>
  <c r="AD862" i="5" s="1"/>
  <c r="AE862" i="5"/>
  <c r="AF862" i="5" s="1"/>
  <c r="AK862" i="5"/>
  <c r="AL862" i="5" s="1"/>
  <c r="K863" i="5"/>
  <c r="L863" i="5" s="1"/>
  <c r="M863" i="5"/>
  <c r="N863" i="5" s="1"/>
  <c r="Q863" i="5"/>
  <c r="R863" i="5" s="1"/>
  <c r="S863" i="5"/>
  <c r="T863" i="5" s="1"/>
  <c r="W863" i="5"/>
  <c r="X863" i="5" s="1"/>
  <c r="AC863" i="5"/>
  <c r="AD863" i="5" s="1"/>
  <c r="AE863" i="5"/>
  <c r="AF863" i="5" s="1"/>
  <c r="AI863" i="5"/>
  <c r="AJ863" i="5" s="1"/>
  <c r="AK863" i="5"/>
  <c r="AL863" i="5" s="1"/>
  <c r="K864" i="5"/>
  <c r="L864" i="5" s="1"/>
  <c r="M864" i="5"/>
  <c r="N864" i="5" s="1"/>
  <c r="Q864" i="5"/>
  <c r="R864" i="5" s="1"/>
  <c r="S864" i="5"/>
  <c r="T864" i="5" s="1"/>
  <c r="W864" i="5"/>
  <c r="X864" i="5" s="1"/>
  <c r="Y864" i="5"/>
  <c r="Z864" i="5" s="1"/>
  <c r="AC864" i="5"/>
  <c r="AD864" i="5" s="1"/>
  <c r="AE864" i="5"/>
  <c r="AF864" i="5" s="1"/>
  <c r="AI864" i="5"/>
  <c r="AJ864" i="5" s="1"/>
  <c r="AK864" i="5"/>
  <c r="AL864" i="5" s="1"/>
  <c r="K865" i="5"/>
  <c r="L865" i="5" s="1"/>
  <c r="M865" i="5"/>
  <c r="N865" i="5" s="1"/>
  <c r="Q865" i="5"/>
  <c r="R865" i="5" s="1"/>
  <c r="S865" i="5"/>
  <c r="T865" i="5" s="1"/>
  <c r="W865" i="5"/>
  <c r="X865" i="5" s="1"/>
  <c r="Y865" i="5"/>
  <c r="Z865" i="5" s="1"/>
  <c r="AC865" i="5"/>
  <c r="AD865" i="5" s="1"/>
  <c r="AE865" i="5"/>
  <c r="AF865" i="5" s="1"/>
  <c r="AI865" i="5"/>
  <c r="AJ865" i="5" s="1"/>
  <c r="AK865" i="5"/>
  <c r="AL865" i="5" s="1"/>
  <c r="K866" i="5"/>
  <c r="L866" i="5" s="1"/>
  <c r="M866" i="5"/>
  <c r="N866" i="5" s="1"/>
  <c r="Q866" i="5"/>
  <c r="R866" i="5" s="1"/>
  <c r="S866" i="5"/>
  <c r="T866" i="5" s="1"/>
  <c r="W866" i="5"/>
  <c r="X866" i="5" s="1"/>
  <c r="Y866" i="5"/>
  <c r="Z866" i="5" s="1"/>
  <c r="AC866" i="5"/>
  <c r="AD866" i="5" s="1"/>
  <c r="AE866" i="5"/>
  <c r="AF866" i="5" s="1"/>
  <c r="AI866" i="5"/>
  <c r="AJ866" i="5" s="1"/>
  <c r="AK866" i="5"/>
  <c r="AL866" i="5" s="1"/>
  <c r="K867" i="5"/>
  <c r="L867" i="5" s="1"/>
  <c r="Q867" i="5"/>
  <c r="R867" i="5" s="1"/>
  <c r="S867" i="5"/>
  <c r="T867" i="5" s="1"/>
  <c r="W867" i="5"/>
  <c r="X867" i="5" s="1"/>
  <c r="Y867" i="5"/>
  <c r="Z867" i="5" s="1"/>
  <c r="AC867" i="5"/>
  <c r="AD867" i="5" s="1"/>
  <c r="AE867" i="5"/>
  <c r="AF867" i="5" s="1"/>
  <c r="AI867" i="5"/>
  <c r="AJ867" i="5" s="1"/>
  <c r="AK867" i="5"/>
  <c r="AL867" i="5" s="1"/>
  <c r="K868" i="5"/>
  <c r="L868" i="5" s="1"/>
  <c r="M868" i="5"/>
  <c r="N868" i="5" s="1"/>
  <c r="Q868" i="5"/>
  <c r="R868" i="5" s="1"/>
  <c r="S868" i="5"/>
  <c r="T868" i="5" s="1"/>
  <c r="Y868" i="5"/>
  <c r="Z868" i="5" s="1"/>
  <c r="AC868" i="5"/>
  <c r="AD868" i="5" s="1"/>
  <c r="AE868" i="5"/>
  <c r="AF868" i="5" s="1"/>
  <c r="AI868" i="5"/>
  <c r="AJ868" i="5" s="1"/>
  <c r="AK868" i="5"/>
  <c r="AL868" i="5" s="1"/>
  <c r="K869" i="5"/>
  <c r="L869" i="5" s="1"/>
  <c r="M869" i="5"/>
  <c r="N869" i="5" s="1"/>
  <c r="Q869" i="5"/>
  <c r="R869" i="5" s="1"/>
  <c r="S869" i="5"/>
  <c r="T869" i="5" s="1"/>
  <c r="W869" i="5"/>
  <c r="X869" i="5" s="1"/>
  <c r="Y869" i="5"/>
  <c r="Z869" i="5" s="1"/>
  <c r="AC869" i="5"/>
  <c r="AD869" i="5" s="1"/>
  <c r="AE869" i="5"/>
  <c r="AF869" i="5" s="1"/>
  <c r="AI869" i="5"/>
  <c r="AJ869" i="5" s="1"/>
  <c r="AK869" i="5"/>
  <c r="AL869" i="5" s="1"/>
  <c r="K870" i="5"/>
  <c r="L870" i="5" s="1"/>
  <c r="M870" i="5"/>
  <c r="N870" i="5" s="1"/>
  <c r="Q870" i="5"/>
  <c r="R870" i="5" s="1"/>
  <c r="S870" i="5"/>
  <c r="T870" i="5" s="1"/>
  <c r="W870" i="5"/>
  <c r="X870" i="5" s="1"/>
  <c r="Y870" i="5"/>
  <c r="Z870" i="5" s="1"/>
  <c r="AC870" i="5"/>
  <c r="AD870" i="5" s="1"/>
  <c r="AE870" i="5"/>
  <c r="AF870" i="5" s="1"/>
  <c r="AI870" i="5"/>
  <c r="AJ870" i="5" s="1"/>
  <c r="AK870" i="5"/>
  <c r="AL870" i="5" s="1"/>
  <c r="K871" i="5"/>
  <c r="L871" i="5" s="1"/>
  <c r="M871" i="5"/>
  <c r="N871" i="5" s="1"/>
  <c r="Q871" i="5"/>
  <c r="R871" i="5" s="1"/>
  <c r="S871" i="5"/>
  <c r="T871" i="5" s="1"/>
  <c r="W871" i="5"/>
  <c r="X871" i="5" s="1"/>
  <c r="Y871" i="5"/>
  <c r="Z871" i="5" s="1"/>
  <c r="AC871" i="5"/>
  <c r="AD871" i="5" s="1"/>
  <c r="AI871" i="5"/>
  <c r="AJ871" i="5" s="1"/>
  <c r="AK871" i="5"/>
  <c r="AL871" i="5" s="1"/>
  <c r="K872" i="5"/>
  <c r="L872" i="5" s="1"/>
  <c r="M872" i="5"/>
  <c r="N872" i="5" s="1"/>
  <c r="Q872" i="5"/>
  <c r="R872" i="5" s="1"/>
  <c r="S872" i="5"/>
  <c r="T872" i="5" s="1"/>
  <c r="W872" i="5"/>
  <c r="X872" i="5" s="1"/>
  <c r="Y872" i="5"/>
  <c r="Z872" i="5" s="1"/>
  <c r="AC872" i="5"/>
  <c r="AD872" i="5" s="1"/>
  <c r="AE872" i="5"/>
  <c r="AF872" i="5" s="1"/>
  <c r="AI872" i="5"/>
  <c r="AJ872" i="5" s="1"/>
  <c r="AK872" i="5"/>
  <c r="AL872" i="5" s="1"/>
  <c r="K873" i="5"/>
  <c r="L873" i="5" s="1"/>
  <c r="M873" i="5"/>
  <c r="N873" i="5" s="1"/>
  <c r="Q873" i="5"/>
  <c r="R873" i="5" s="1"/>
  <c r="S873" i="5"/>
  <c r="T873" i="5" s="1"/>
  <c r="W873" i="5"/>
  <c r="X873" i="5" s="1"/>
  <c r="Y873" i="5"/>
  <c r="Z873" i="5" s="1"/>
  <c r="AC873" i="5"/>
  <c r="AD873" i="5" s="1"/>
  <c r="AE873" i="5"/>
  <c r="AF873" i="5" s="1"/>
  <c r="AI873" i="5"/>
  <c r="AJ873" i="5" s="1"/>
  <c r="AK873" i="5"/>
  <c r="AL873" i="5" s="1"/>
  <c r="M874" i="5"/>
  <c r="N874" i="5" s="1"/>
  <c r="Q874" i="5"/>
  <c r="R874" i="5" s="1"/>
  <c r="S874" i="5"/>
  <c r="T874" i="5" s="1"/>
  <c r="W874" i="5"/>
  <c r="X874" i="5" s="1"/>
  <c r="Y874" i="5"/>
  <c r="Z874" i="5" s="1"/>
  <c r="AC874" i="5"/>
  <c r="AD874" i="5" s="1"/>
  <c r="AE874" i="5"/>
  <c r="AF874" i="5" s="1"/>
  <c r="AI874" i="5"/>
  <c r="AJ874" i="5" s="1"/>
  <c r="AK874" i="5"/>
  <c r="AL874" i="5" s="1"/>
  <c r="K875" i="5"/>
  <c r="L875" i="5" s="1"/>
  <c r="M875" i="5"/>
  <c r="N875" i="5" s="1"/>
  <c r="Q875" i="5"/>
  <c r="R875" i="5" s="1"/>
  <c r="W875" i="5"/>
  <c r="X875" i="5" s="1"/>
  <c r="Y875" i="5"/>
  <c r="Z875" i="5" s="1"/>
  <c r="AC875" i="5"/>
  <c r="AD875" i="5" s="1"/>
  <c r="AE875" i="5"/>
  <c r="AF875" i="5" s="1"/>
  <c r="AI875" i="5"/>
  <c r="AJ875" i="5" s="1"/>
  <c r="AK875" i="5"/>
  <c r="AL875" i="5" s="1"/>
  <c r="K876" i="5"/>
  <c r="L876" i="5" s="1"/>
  <c r="M876" i="5"/>
  <c r="N876" i="5" s="1"/>
  <c r="Q876" i="5"/>
  <c r="R876" i="5" s="1"/>
  <c r="S876" i="5"/>
  <c r="T876" i="5" s="1"/>
  <c r="W876" i="5"/>
  <c r="X876" i="5" s="1"/>
  <c r="Y876" i="5"/>
  <c r="Z876" i="5" s="1"/>
  <c r="AE876" i="5"/>
  <c r="AF876" i="5" s="1"/>
  <c r="AI876" i="5"/>
  <c r="AJ876" i="5" s="1"/>
  <c r="AK876" i="5"/>
  <c r="AL876" i="5" s="1"/>
  <c r="K877" i="5"/>
  <c r="L877" i="5" s="1"/>
  <c r="M877" i="5"/>
  <c r="N877" i="5" s="1"/>
  <c r="Q877" i="5"/>
  <c r="R877" i="5" s="1"/>
  <c r="S877" i="5"/>
  <c r="T877" i="5" s="1"/>
  <c r="W877" i="5"/>
  <c r="X877" i="5" s="1"/>
  <c r="Y877" i="5"/>
  <c r="Z877" i="5" s="1"/>
  <c r="AC877" i="5"/>
  <c r="AD877" i="5" s="1"/>
  <c r="AE877" i="5"/>
  <c r="AF877" i="5" s="1"/>
  <c r="AI877" i="5"/>
  <c r="AJ877" i="5" s="1"/>
  <c r="AK877" i="5"/>
  <c r="AL877" i="5" s="1"/>
  <c r="K878" i="5"/>
  <c r="L878" i="5" s="1"/>
  <c r="M878" i="5"/>
  <c r="N878" i="5" s="1"/>
  <c r="Q878" i="5"/>
  <c r="R878" i="5" s="1"/>
  <c r="S878" i="5"/>
  <c r="T878" i="5" s="1"/>
  <c r="W878" i="5"/>
  <c r="X878" i="5" s="1"/>
  <c r="Y878" i="5"/>
  <c r="Z878" i="5" s="1"/>
  <c r="AC878" i="5"/>
  <c r="AD878" i="5" s="1"/>
  <c r="AE878" i="5"/>
  <c r="AF878" i="5" s="1"/>
  <c r="AI878" i="5"/>
  <c r="AJ878" i="5" s="1"/>
  <c r="K879" i="5"/>
  <c r="L879" i="5" s="1"/>
  <c r="M879" i="5"/>
  <c r="N879" i="5" s="1"/>
  <c r="Q879" i="5"/>
  <c r="R879" i="5" s="1"/>
  <c r="S879" i="5"/>
  <c r="T879" i="5" s="1"/>
  <c r="W879" i="5"/>
  <c r="X879" i="5" s="1"/>
  <c r="Y879" i="5"/>
  <c r="Z879" i="5" s="1"/>
  <c r="AC879" i="5"/>
  <c r="AD879" i="5" s="1"/>
  <c r="AE879" i="5"/>
  <c r="AF879" i="5" s="1"/>
  <c r="AI879" i="5"/>
  <c r="AJ879" i="5" s="1"/>
  <c r="AK879" i="5"/>
  <c r="AL879" i="5" s="1"/>
  <c r="K880" i="5"/>
  <c r="L880" i="5" s="1"/>
  <c r="M880" i="5"/>
  <c r="N880" i="5" s="1"/>
  <c r="Q880" i="5"/>
  <c r="R880" i="5" s="1"/>
  <c r="S880" i="5"/>
  <c r="T880" i="5" s="1"/>
  <c r="W880" i="5"/>
  <c r="X880" i="5" s="1"/>
  <c r="Y880" i="5"/>
  <c r="Z880" i="5" s="1"/>
  <c r="AC880" i="5"/>
  <c r="AD880" i="5" s="1"/>
  <c r="AE880" i="5"/>
  <c r="AF880" i="5" s="1"/>
  <c r="AI880" i="5"/>
  <c r="AJ880" i="5" s="1"/>
  <c r="AK880" i="5"/>
  <c r="AL880" i="5" s="1"/>
  <c r="K881" i="5"/>
  <c r="L881" i="5" s="1"/>
  <c r="M881" i="5"/>
  <c r="N881" i="5" s="1"/>
  <c r="S881" i="5"/>
  <c r="T881" i="5" s="1"/>
  <c r="W881" i="5"/>
  <c r="X881" i="5" s="1"/>
  <c r="Y881" i="5"/>
  <c r="Z881" i="5" s="1"/>
  <c r="AC881" i="5"/>
  <c r="AD881" i="5" s="1"/>
  <c r="AE881" i="5"/>
  <c r="AF881" i="5" s="1"/>
  <c r="AI881" i="5"/>
  <c r="AJ881" i="5" s="1"/>
  <c r="AK881" i="5"/>
  <c r="AL881" i="5" s="1"/>
  <c r="K882" i="5"/>
  <c r="L882" i="5" s="1"/>
  <c r="M882" i="5"/>
  <c r="N882" i="5" s="1"/>
  <c r="Q882" i="5"/>
  <c r="R882" i="5" s="1"/>
  <c r="S882" i="5"/>
  <c r="T882" i="5" s="1"/>
  <c r="W882" i="5"/>
  <c r="X882" i="5" s="1"/>
  <c r="AC882" i="5"/>
  <c r="AD882" i="5" s="1"/>
  <c r="AE882" i="5"/>
  <c r="AF882" i="5" s="1"/>
  <c r="AI882" i="5"/>
  <c r="AJ882" i="5" s="1"/>
  <c r="AK882" i="5"/>
  <c r="AL882" i="5" s="1"/>
  <c r="K883" i="5"/>
  <c r="L883" i="5" s="1"/>
  <c r="M883" i="5"/>
  <c r="N883" i="5" s="1"/>
  <c r="Q883" i="5"/>
  <c r="R883" i="5" s="1"/>
  <c r="S883" i="5"/>
  <c r="T883" i="5" s="1"/>
  <c r="W883" i="5"/>
  <c r="X883" i="5" s="1"/>
  <c r="Y883" i="5"/>
  <c r="Z883" i="5" s="1"/>
  <c r="AC883" i="5"/>
  <c r="AD883" i="5" s="1"/>
  <c r="AE883" i="5"/>
  <c r="AF883" i="5" s="1"/>
  <c r="AI883" i="5"/>
  <c r="AJ883" i="5" s="1"/>
  <c r="AK883" i="5"/>
  <c r="AL883" i="5" s="1"/>
  <c r="K884" i="5"/>
  <c r="L884" i="5" s="1"/>
  <c r="M884" i="5"/>
  <c r="N884" i="5" s="1"/>
  <c r="Q884" i="5"/>
  <c r="R884" i="5" s="1"/>
  <c r="S884" i="5"/>
  <c r="T884" i="5" s="1"/>
  <c r="W884" i="5"/>
  <c r="X884" i="5" s="1"/>
  <c r="Y884" i="5"/>
  <c r="Z884" i="5" s="1"/>
  <c r="AC884" i="5"/>
  <c r="AD884" i="5" s="1"/>
  <c r="AE884" i="5"/>
  <c r="AF884" i="5" s="1"/>
  <c r="AI884" i="5"/>
  <c r="AJ884" i="5" s="1"/>
  <c r="AK884" i="5"/>
  <c r="AL884" i="5" s="1"/>
  <c r="K885" i="5"/>
  <c r="L885" i="5" s="1"/>
  <c r="M885" i="5"/>
  <c r="N885" i="5" s="1"/>
  <c r="Q885" i="5"/>
  <c r="R885" i="5" s="1"/>
  <c r="S885" i="5"/>
  <c r="T885" i="5" s="1"/>
  <c r="W885" i="5"/>
  <c r="X885" i="5" s="1"/>
  <c r="Y885" i="5"/>
  <c r="Z885" i="5" s="1"/>
  <c r="AC885" i="5"/>
  <c r="AD885" i="5" s="1"/>
  <c r="AE885" i="5"/>
  <c r="AF885" i="5" s="1"/>
  <c r="AK885" i="5"/>
  <c r="AL885" i="5" s="1"/>
  <c r="K886" i="5"/>
  <c r="L886" i="5" s="1"/>
  <c r="M886" i="5"/>
  <c r="N886" i="5" s="1"/>
  <c r="Q886" i="5"/>
  <c r="R886" i="5" s="1"/>
  <c r="S886" i="5"/>
  <c r="T886" i="5" s="1"/>
  <c r="W886" i="5"/>
  <c r="X886" i="5" s="1"/>
  <c r="Y886" i="5"/>
  <c r="Z886" i="5" s="1"/>
  <c r="AC886" i="5"/>
  <c r="AD886" i="5" s="1"/>
  <c r="AE886" i="5"/>
  <c r="AF886" i="5" s="1"/>
  <c r="AI886" i="5"/>
  <c r="AJ886" i="5" s="1"/>
  <c r="AK886" i="5"/>
  <c r="AL886" i="5" s="1"/>
  <c r="K887" i="5"/>
  <c r="L887" i="5" s="1"/>
  <c r="Q887" i="5"/>
  <c r="R887" i="5" s="1"/>
  <c r="S887" i="5"/>
  <c r="T887" i="5" s="1"/>
  <c r="W887" i="5"/>
  <c r="X887" i="5" s="1"/>
  <c r="Y887" i="5"/>
  <c r="Z887" i="5" s="1"/>
  <c r="AC887" i="5"/>
  <c r="AD887" i="5" s="1"/>
  <c r="AE887" i="5"/>
  <c r="AF887" i="5" s="1"/>
  <c r="AI887" i="5"/>
  <c r="AJ887" i="5" s="1"/>
  <c r="AK887" i="5"/>
  <c r="AL887" i="5" s="1"/>
  <c r="K888" i="5"/>
  <c r="L888" i="5" s="1"/>
  <c r="M888" i="5"/>
  <c r="N888" i="5" s="1"/>
  <c r="Q888" i="5"/>
  <c r="R888" i="5" s="1"/>
  <c r="S888" i="5"/>
  <c r="T888" i="5" s="1"/>
  <c r="W888" i="5"/>
  <c r="X888" i="5" s="1"/>
  <c r="Y888" i="5"/>
  <c r="Z888" i="5" s="1"/>
  <c r="AC888" i="5"/>
  <c r="AD888" i="5" s="1"/>
  <c r="AE888" i="5"/>
  <c r="AF888" i="5" s="1"/>
  <c r="AI888" i="5"/>
  <c r="AJ888" i="5" s="1"/>
  <c r="AK888" i="5"/>
  <c r="AL888" i="5" s="1"/>
  <c r="K889" i="5"/>
  <c r="L889" i="5" s="1"/>
  <c r="M889" i="5"/>
  <c r="N889" i="5" s="1"/>
  <c r="Q889" i="5"/>
  <c r="R889" i="5" s="1"/>
  <c r="S889" i="5"/>
  <c r="T889" i="5" s="1"/>
  <c r="W889" i="5"/>
  <c r="X889" i="5" s="1"/>
  <c r="Y889" i="5"/>
  <c r="Z889" i="5" s="1"/>
  <c r="AC889" i="5"/>
  <c r="AD889" i="5" s="1"/>
  <c r="AE889" i="5"/>
  <c r="AF889" i="5" s="1"/>
  <c r="AI889" i="5"/>
  <c r="AJ889" i="5" s="1"/>
  <c r="AK889" i="5"/>
  <c r="AL889" i="5" s="1"/>
  <c r="K890" i="5"/>
  <c r="L890" i="5" s="1"/>
  <c r="M890" i="5"/>
  <c r="N890" i="5" s="1"/>
  <c r="Q890" i="5"/>
  <c r="R890" i="5" s="1"/>
  <c r="S890" i="5"/>
  <c r="T890" i="5" s="1"/>
  <c r="W890" i="5"/>
  <c r="X890" i="5" s="1"/>
  <c r="Y890" i="5"/>
  <c r="Z890" i="5" s="1"/>
  <c r="AC890" i="5"/>
  <c r="AD890" i="5" s="1"/>
  <c r="AE890" i="5"/>
  <c r="AF890" i="5" s="1"/>
  <c r="AI890" i="5"/>
  <c r="AJ890" i="5" s="1"/>
  <c r="AK890" i="5"/>
  <c r="AL890" i="5" s="1"/>
  <c r="K891" i="5"/>
  <c r="L891" i="5" s="1"/>
  <c r="M891" i="5"/>
  <c r="N891" i="5" s="1"/>
  <c r="Q891" i="5"/>
  <c r="R891" i="5" s="1"/>
  <c r="S891" i="5"/>
  <c r="T891" i="5" s="1"/>
  <c r="W891" i="5"/>
  <c r="X891" i="5" s="1"/>
  <c r="Y891" i="5"/>
  <c r="Z891" i="5" s="1"/>
  <c r="AC891" i="5"/>
  <c r="AD891" i="5" s="1"/>
  <c r="AE891" i="5"/>
  <c r="AF891" i="5" s="1"/>
  <c r="AI891" i="5"/>
  <c r="AJ891" i="5" s="1"/>
  <c r="AK891" i="5"/>
  <c r="AL891" i="5" s="1"/>
  <c r="K892" i="5"/>
  <c r="L892" i="5" s="1"/>
  <c r="M892" i="5"/>
  <c r="N892" i="5" s="1"/>
  <c r="Q892" i="5"/>
  <c r="R892" i="5" s="1"/>
  <c r="S892" i="5"/>
  <c r="T892" i="5" s="1"/>
  <c r="W892" i="5"/>
  <c r="X892" i="5" s="1"/>
  <c r="Y892" i="5"/>
  <c r="Z892" i="5" s="1"/>
  <c r="AC892" i="5"/>
  <c r="AD892" i="5" s="1"/>
  <c r="AE892" i="5"/>
  <c r="AF892" i="5" s="1"/>
  <c r="AI892" i="5"/>
  <c r="AJ892" i="5" s="1"/>
  <c r="AK892" i="5"/>
  <c r="AL892" i="5" s="1"/>
  <c r="K893" i="5"/>
  <c r="L893" i="5" s="1"/>
  <c r="M893" i="5"/>
  <c r="N893" i="5" s="1"/>
  <c r="Q893" i="5"/>
  <c r="R893" i="5" s="1"/>
  <c r="S893" i="5"/>
  <c r="T893" i="5" s="1"/>
  <c r="W893" i="5"/>
  <c r="X893" i="5" s="1"/>
  <c r="Y893" i="5"/>
  <c r="Z893" i="5" s="1"/>
  <c r="AC893" i="5"/>
  <c r="AD893" i="5" s="1"/>
  <c r="AI893" i="5"/>
  <c r="AJ893" i="5" s="1"/>
  <c r="AK893" i="5"/>
  <c r="AL893" i="5" s="1"/>
  <c r="M894" i="5"/>
  <c r="N894" i="5" s="1"/>
  <c r="Q894" i="5"/>
  <c r="R894" i="5" s="1"/>
  <c r="S894" i="5"/>
  <c r="T894" i="5" s="1"/>
  <c r="W894" i="5"/>
  <c r="X894" i="5" s="1"/>
  <c r="Y894" i="5"/>
  <c r="Z894" i="5" s="1"/>
  <c r="AC894" i="5"/>
  <c r="AD894" i="5" s="1"/>
  <c r="AE894" i="5"/>
  <c r="AF894" i="5" s="1"/>
  <c r="AI894" i="5"/>
  <c r="AJ894" i="5" s="1"/>
  <c r="AK894" i="5"/>
  <c r="AL894" i="5" s="1"/>
  <c r="K895" i="5"/>
  <c r="L895" i="5" s="1"/>
  <c r="M895" i="5"/>
  <c r="N895" i="5" s="1"/>
  <c r="Q895" i="5"/>
  <c r="R895" i="5" s="1"/>
  <c r="S895" i="5"/>
  <c r="T895" i="5" s="1"/>
  <c r="Y895" i="5"/>
  <c r="Z895" i="5" s="1"/>
  <c r="AC895" i="5"/>
  <c r="AD895" i="5" s="1"/>
  <c r="AE895" i="5"/>
  <c r="AF895" i="5" s="1"/>
  <c r="AI895" i="5"/>
  <c r="AJ895" i="5" s="1"/>
  <c r="AK895" i="5"/>
  <c r="AL895" i="5" s="1"/>
  <c r="K896" i="5"/>
  <c r="L896" i="5" s="1"/>
  <c r="M896" i="5"/>
  <c r="N896" i="5" s="1"/>
  <c r="Q896" i="5"/>
  <c r="R896" i="5" s="1"/>
  <c r="S896" i="5"/>
  <c r="T896" i="5" s="1"/>
  <c r="W896" i="5"/>
  <c r="X896" i="5" s="1"/>
  <c r="Y896" i="5"/>
  <c r="Z896" i="5" s="1"/>
  <c r="AC896" i="5"/>
  <c r="AD896" i="5" s="1"/>
  <c r="AE896" i="5"/>
  <c r="AF896" i="5" s="1"/>
  <c r="AI896" i="5"/>
  <c r="AJ896" i="5" s="1"/>
  <c r="AK896" i="5"/>
  <c r="AL896" i="5" s="1"/>
  <c r="K897" i="5"/>
  <c r="L897" i="5" s="1"/>
  <c r="M897" i="5"/>
  <c r="N897" i="5" s="1"/>
  <c r="Q897" i="5"/>
  <c r="R897" i="5" s="1"/>
  <c r="S897" i="5"/>
  <c r="T897" i="5" s="1"/>
  <c r="W897" i="5"/>
  <c r="X897" i="5" s="1"/>
  <c r="Y897" i="5"/>
  <c r="Z897" i="5" s="1"/>
  <c r="AC897" i="5"/>
  <c r="AD897" i="5" s="1"/>
  <c r="AE897" i="5"/>
  <c r="AF897" i="5" s="1"/>
  <c r="AI897" i="5"/>
  <c r="AJ897" i="5" s="1"/>
  <c r="AK897" i="5"/>
  <c r="AL897" i="5" s="1"/>
  <c r="K898" i="5"/>
  <c r="L898" i="5" s="1"/>
  <c r="M898" i="5"/>
  <c r="N898" i="5" s="1"/>
  <c r="Q898" i="5"/>
  <c r="R898" i="5" s="1"/>
  <c r="W898" i="5"/>
  <c r="X898" i="5" s="1"/>
  <c r="Y898" i="5"/>
  <c r="Z898" i="5" s="1"/>
  <c r="AC898" i="5"/>
  <c r="AD898" i="5" s="1"/>
  <c r="AE898" i="5"/>
  <c r="AF898" i="5" s="1"/>
  <c r="AI898" i="5"/>
  <c r="AJ898" i="5" s="1"/>
  <c r="AK898" i="5"/>
  <c r="AL898" i="5" s="1"/>
  <c r="K899" i="5"/>
  <c r="L899" i="5" s="1"/>
  <c r="M899" i="5"/>
  <c r="N899" i="5" s="1"/>
  <c r="Q899" i="5"/>
  <c r="R899" i="5" s="1"/>
  <c r="S899" i="5"/>
  <c r="T899" i="5" s="1"/>
  <c r="W899" i="5"/>
  <c r="X899" i="5" s="1"/>
  <c r="Y899" i="5"/>
  <c r="Z899" i="5" s="1"/>
  <c r="AC899" i="5"/>
  <c r="AD899" i="5" s="1"/>
  <c r="AE899" i="5"/>
  <c r="AF899" i="5" s="1"/>
  <c r="AI899" i="5"/>
  <c r="AJ899" i="5" s="1"/>
  <c r="AK899" i="5"/>
  <c r="AL899" i="5" s="1"/>
  <c r="K900" i="5"/>
  <c r="L900" i="5" s="1"/>
  <c r="M900" i="5"/>
  <c r="N900" i="5" s="1"/>
  <c r="Q900" i="5"/>
  <c r="R900" i="5" s="1"/>
  <c r="S900" i="5"/>
  <c r="T900" i="5" s="1"/>
  <c r="W900" i="5"/>
  <c r="X900" i="5" s="1"/>
  <c r="Y900" i="5"/>
  <c r="Z900" i="5" s="1"/>
  <c r="AE900" i="5"/>
  <c r="AF900" i="5" s="1"/>
  <c r="AI900" i="5"/>
  <c r="AJ900" i="5" s="1"/>
  <c r="AK900" i="5"/>
  <c r="AL900" i="5" s="1"/>
  <c r="K901" i="5"/>
  <c r="L901" i="5" s="1"/>
  <c r="M901" i="5"/>
  <c r="N901" i="5" s="1"/>
  <c r="Q901" i="5"/>
  <c r="R901" i="5" s="1"/>
  <c r="S901" i="5"/>
  <c r="T901" i="5" s="1"/>
  <c r="W901" i="5"/>
  <c r="X901" i="5" s="1"/>
  <c r="Y901" i="5"/>
  <c r="Z901" i="5" s="1"/>
  <c r="AC901" i="5"/>
  <c r="AD901" i="5" s="1"/>
  <c r="AE901" i="5"/>
  <c r="AF901" i="5" s="1"/>
  <c r="AI901" i="5"/>
  <c r="AJ901" i="5" s="1"/>
  <c r="AK901" i="5"/>
  <c r="AL901" i="5" s="1"/>
  <c r="K902" i="5"/>
  <c r="L902" i="5" s="1"/>
  <c r="M902" i="5"/>
  <c r="N902" i="5" s="1"/>
  <c r="Q902" i="5"/>
  <c r="R902" i="5" s="1"/>
  <c r="S902" i="5"/>
  <c r="T902" i="5" s="1"/>
  <c r="W902" i="5"/>
  <c r="X902" i="5" s="1"/>
  <c r="Y902" i="5"/>
  <c r="Z902" i="5" s="1"/>
  <c r="AC902" i="5"/>
  <c r="AD902" i="5" s="1"/>
  <c r="AE902" i="5"/>
  <c r="AF902" i="5" s="1"/>
  <c r="AI902" i="5"/>
  <c r="AJ902" i="5" s="1"/>
  <c r="AK902" i="5"/>
  <c r="AL902" i="5" s="1"/>
  <c r="K903" i="5"/>
  <c r="L903" i="5" s="1"/>
  <c r="M903" i="5"/>
  <c r="N903" i="5" s="1"/>
  <c r="Q903" i="5"/>
  <c r="R903" i="5" s="1"/>
  <c r="S903" i="5"/>
  <c r="T903" i="5" s="1"/>
  <c r="W903" i="5"/>
  <c r="X903" i="5" s="1"/>
  <c r="Y903" i="5"/>
  <c r="Z903" i="5" s="1"/>
  <c r="AC903" i="5"/>
  <c r="AD903" i="5" s="1"/>
  <c r="AE903" i="5"/>
  <c r="AF903" i="5" s="1"/>
  <c r="AI903" i="5"/>
  <c r="AJ903" i="5" s="1"/>
  <c r="K904" i="5"/>
  <c r="L904" i="5" s="1"/>
  <c r="M904" i="5"/>
  <c r="N904" i="5" s="1"/>
  <c r="Q904" i="5"/>
  <c r="R904" i="5" s="1"/>
  <c r="S904" i="5"/>
  <c r="T904" i="5" s="1"/>
  <c r="W904" i="5"/>
  <c r="X904" i="5" s="1"/>
  <c r="Y904" i="5"/>
  <c r="Z904" i="5" s="1"/>
  <c r="AC904" i="5"/>
  <c r="AD904" i="5" s="1"/>
  <c r="AE904" i="5"/>
  <c r="AF904" i="5" s="1"/>
  <c r="AI904" i="5"/>
  <c r="AJ904" i="5" s="1"/>
  <c r="AK904" i="5"/>
  <c r="AL904" i="5" s="1"/>
  <c r="K905" i="5"/>
  <c r="L905" i="5" s="1"/>
  <c r="M905" i="5"/>
  <c r="N905" i="5" s="1"/>
  <c r="Q905" i="5"/>
  <c r="R905" i="5" s="1"/>
  <c r="S905" i="5"/>
  <c r="T905" i="5" s="1"/>
  <c r="W905" i="5"/>
  <c r="X905" i="5" s="1"/>
  <c r="Y905" i="5"/>
  <c r="Z905" i="5" s="1"/>
  <c r="AC905" i="5"/>
  <c r="AD905" i="5" s="1"/>
  <c r="AE905" i="5"/>
  <c r="AF905" i="5" s="1"/>
  <c r="AI905" i="5"/>
  <c r="AJ905" i="5" s="1"/>
  <c r="AK905" i="5"/>
  <c r="AL905" i="5" s="1"/>
  <c r="K906" i="5"/>
  <c r="L906" i="5" s="1"/>
  <c r="M906" i="5"/>
  <c r="N906" i="5" s="1"/>
  <c r="Q906" i="5"/>
  <c r="R906" i="5" s="1"/>
  <c r="S906" i="5"/>
  <c r="T906" i="5" s="1"/>
  <c r="W906" i="5"/>
  <c r="X906" i="5" s="1"/>
  <c r="Y906" i="5"/>
  <c r="Z906" i="5" s="1"/>
  <c r="AC906" i="5"/>
  <c r="AD906" i="5" s="1"/>
  <c r="AE906" i="5"/>
  <c r="AF906" i="5" s="1"/>
  <c r="AI906" i="5"/>
  <c r="AJ906" i="5" s="1"/>
  <c r="AK906" i="5"/>
  <c r="AL906" i="5" s="1"/>
  <c r="K907" i="5"/>
  <c r="L907" i="5" s="1"/>
  <c r="M907" i="5"/>
  <c r="N907" i="5" s="1"/>
  <c r="S907" i="5"/>
  <c r="T907" i="5" s="1"/>
  <c r="W907" i="5"/>
  <c r="X907" i="5" s="1"/>
  <c r="Y907" i="5"/>
  <c r="Z907" i="5" s="1"/>
  <c r="AC907" i="5"/>
  <c r="AD907" i="5" s="1"/>
  <c r="AE907" i="5"/>
  <c r="AF907" i="5" s="1"/>
  <c r="AI907" i="5"/>
  <c r="AJ907" i="5" s="1"/>
  <c r="AK907" i="5"/>
  <c r="AL907" i="5" s="1"/>
  <c r="K908" i="5"/>
  <c r="L908" i="5" s="1"/>
  <c r="Q908" i="5"/>
  <c r="R908" i="5" s="1"/>
  <c r="S908" i="5"/>
  <c r="T908" i="5" s="1"/>
  <c r="W908" i="5"/>
  <c r="X908" i="5" s="1"/>
  <c r="Y908" i="5"/>
  <c r="Z908" i="5" s="1"/>
  <c r="AC908" i="5"/>
  <c r="AD908" i="5" s="1"/>
  <c r="AE908" i="5"/>
  <c r="AF908" i="5" s="1"/>
  <c r="AI908" i="5"/>
  <c r="AJ908" i="5" s="1"/>
  <c r="AK908" i="5"/>
  <c r="AL908" i="5" s="1"/>
  <c r="K909" i="5"/>
  <c r="L909" i="5" s="1"/>
  <c r="M909" i="5"/>
  <c r="N909" i="5" s="1"/>
  <c r="Q909" i="5"/>
  <c r="R909" i="5" s="1"/>
  <c r="S909" i="5"/>
  <c r="T909" i="5" s="1"/>
  <c r="W909" i="5"/>
  <c r="X909" i="5" s="1"/>
  <c r="Y909" i="5"/>
  <c r="Z909" i="5" s="1"/>
  <c r="AC909" i="5"/>
  <c r="AD909" i="5" s="1"/>
  <c r="AE909" i="5"/>
  <c r="AF909" i="5" s="1"/>
  <c r="AI909" i="5"/>
  <c r="AJ909" i="5" s="1"/>
  <c r="AK909" i="5"/>
  <c r="AL909" i="5" s="1"/>
  <c r="K910" i="5"/>
  <c r="L910" i="5" s="1"/>
  <c r="M910" i="5"/>
  <c r="N910" i="5" s="1"/>
  <c r="Q910" i="5"/>
  <c r="R910" i="5" s="1"/>
  <c r="S910" i="5"/>
  <c r="T910" i="5" s="1"/>
  <c r="W910" i="5"/>
  <c r="X910" i="5" s="1"/>
  <c r="Y910" i="5"/>
  <c r="Z910" i="5" s="1"/>
  <c r="AC910" i="5"/>
  <c r="AD910" i="5" s="1"/>
  <c r="AE910" i="5"/>
  <c r="AF910" i="5" s="1"/>
  <c r="AI910" i="5"/>
  <c r="AJ910" i="5" s="1"/>
  <c r="AK910" i="5"/>
  <c r="AL910" i="5" s="1"/>
  <c r="K911" i="5"/>
  <c r="L911" i="5" s="1"/>
  <c r="M911" i="5"/>
  <c r="N911" i="5" s="1"/>
  <c r="Q911" i="5"/>
  <c r="R911" i="5" s="1"/>
  <c r="S911" i="5"/>
  <c r="T911" i="5" s="1"/>
  <c r="W911" i="5"/>
  <c r="X911" i="5" s="1"/>
  <c r="Y911" i="5"/>
  <c r="Z911" i="5" s="1"/>
  <c r="AC911" i="5"/>
  <c r="AD911" i="5" s="1"/>
  <c r="AE911" i="5"/>
  <c r="AF911" i="5" s="1"/>
  <c r="AI911" i="5"/>
  <c r="AJ911" i="5" s="1"/>
  <c r="AK911" i="5"/>
  <c r="AL911" i="5" s="1"/>
  <c r="K912" i="5"/>
  <c r="L912" i="5" s="1"/>
  <c r="M912" i="5"/>
  <c r="N912" i="5" s="1"/>
  <c r="Q912" i="5"/>
  <c r="R912" i="5" s="1"/>
  <c r="S912" i="5"/>
  <c r="T912" i="5" s="1"/>
  <c r="W912" i="5"/>
  <c r="X912" i="5" s="1"/>
  <c r="Y912" i="5"/>
  <c r="Z912" i="5" s="1"/>
  <c r="AC912" i="5"/>
  <c r="AD912" i="5" s="1"/>
  <c r="AE912" i="5"/>
  <c r="AF912" i="5" s="1"/>
  <c r="AI912" i="5"/>
  <c r="AJ912" i="5" s="1"/>
  <c r="AK912" i="5"/>
  <c r="AL912" i="5" s="1"/>
  <c r="K913" i="5"/>
  <c r="L913" i="5" s="1"/>
  <c r="M913" i="5"/>
  <c r="N913" i="5" s="1"/>
  <c r="Q913" i="5"/>
  <c r="R913" i="5" s="1"/>
  <c r="S913" i="5"/>
  <c r="T913" i="5" s="1"/>
  <c r="W913" i="5"/>
  <c r="X913" i="5" s="1"/>
  <c r="AC913" i="5"/>
  <c r="AD913" i="5" s="1"/>
  <c r="AE913" i="5"/>
  <c r="AF913" i="5" s="1"/>
  <c r="AI913" i="5"/>
  <c r="AJ913" i="5" s="1"/>
  <c r="AK913" i="5"/>
  <c r="AL913" i="5" s="1"/>
  <c r="K914" i="5"/>
  <c r="L914" i="5" s="1"/>
  <c r="M914" i="5"/>
  <c r="N914" i="5" s="1"/>
  <c r="Q914" i="5"/>
  <c r="R914" i="5" s="1"/>
  <c r="S914" i="5"/>
  <c r="T914" i="5" s="1"/>
  <c r="W914" i="5"/>
  <c r="X914" i="5" s="1"/>
  <c r="Y914" i="5"/>
  <c r="Z914" i="5" s="1"/>
  <c r="AC914" i="5"/>
  <c r="AD914" i="5" s="1"/>
  <c r="AE914" i="5"/>
  <c r="AF914" i="5" s="1"/>
  <c r="AI914" i="5"/>
  <c r="AJ914" i="5" s="1"/>
  <c r="AK914" i="5"/>
  <c r="AL914" i="5" s="1"/>
  <c r="K915" i="5"/>
  <c r="L915" i="5" s="1"/>
  <c r="M915" i="5"/>
  <c r="N915" i="5" s="1"/>
  <c r="Q915" i="5"/>
  <c r="R915" i="5" s="1"/>
  <c r="S915" i="5"/>
  <c r="T915" i="5" s="1"/>
  <c r="W915" i="5"/>
  <c r="X915" i="5" s="1"/>
  <c r="Y915" i="5"/>
  <c r="Z915" i="5" s="1"/>
  <c r="AC915" i="5"/>
  <c r="AD915" i="5" s="1"/>
  <c r="AE915" i="5"/>
  <c r="AF915" i="5" s="1"/>
  <c r="AI915" i="5"/>
  <c r="AJ915" i="5" s="1"/>
  <c r="AK915" i="5"/>
  <c r="AL915" i="5" s="1"/>
  <c r="K916" i="5"/>
  <c r="L916" i="5" s="1"/>
  <c r="M916" i="5"/>
  <c r="N916" i="5" s="1"/>
  <c r="Q916" i="5"/>
  <c r="R916" i="5" s="1"/>
  <c r="S916" i="5"/>
  <c r="T916" i="5" s="1"/>
  <c r="W916" i="5"/>
  <c r="X916" i="5" s="1"/>
  <c r="Y916" i="5"/>
  <c r="Z916" i="5" s="1"/>
  <c r="AC916" i="5"/>
  <c r="AD916" i="5" s="1"/>
  <c r="AE916" i="5"/>
  <c r="AF916" i="5" s="1"/>
  <c r="AI916" i="5"/>
  <c r="AJ916" i="5" s="1"/>
  <c r="AK916" i="5"/>
  <c r="AL916" i="5" s="1"/>
  <c r="K917" i="5"/>
  <c r="L917" i="5" s="1"/>
  <c r="M917" i="5"/>
  <c r="N917" i="5" s="1"/>
  <c r="Q917" i="5"/>
  <c r="R917" i="5" s="1"/>
  <c r="S917" i="5"/>
  <c r="T917" i="5" s="1"/>
  <c r="W917" i="5"/>
  <c r="X917" i="5" s="1"/>
  <c r="Y917" i="5"/>
  <c r="Z917" i="5" s="1"/>
  <c r="AC917" i="5"/>
  <c r="AD917" i="5" s="1"/>
  <c r="AE917" i="5"/>
  <c r="AF917" i="5" s="1"/>
  <c r="AI917" i="5"/>
  <c r="AJ917" i="5" s="1"/>
  <c r="AK917" i="5"/>
  <c r="AL917" i="5" s="1"/>
  <c r="K918" i="5"/>
  <c r="L918" i="5" s="1"/>
  <c r="M918" i="5"/>
  <c r="N918" i="5" s="1"/>
  <c r="Q918" i="5"/>
  <c r="R918" i="5" s="1"/>
  <c r="S918" i="5"/>
  <c r="T918" i="5" s="1"/>
  <c r="W918" i="5"/>
  <c r="X918" i="5" s="1"/>
  <c r="Y918" i="5"/>
  <c r="Z918" i="5" s="1"/>
  <c r="AC918" i="5"/>
  <c r="AD918" i="5" s="1"/>
  <c r="AI918" i="5"/>
  <c r="AJ918" i="5" s="1"/>
  <c r="AK918" i="5"/>
  <c r="AL918" i="5" s="1"/>
  <c r="K919" i="5"/>
  <c r="L919" i="5" s="1"/>
  <c r="M919" i="5"/>
  <c r="N919" i="5" s="1"/>
  <c r="Q919" i="5"/>
  <c r="R919" i="5" s="1"/>
  <c r="S919" i="5"/>
  <c r="T919" i="5" s="1"/>
  <c r="W919" i="5"/>
  <c r="X919" i="5" s="1"/>
  <c r="Y919" i="5"/>
  <c r="Z919" i="5" s="1"/>
  <c r="AC919" i="5"/>
  <c r="AD919" i="5" s="1"/>
  <c r="AE919" i="5"/>
  <c r="AF919" i="5" s="1"/>
  <c r="AI919" i="5"/>
  <c r="AJ919" i="5" s="1"/>
  <c r="AK919" i="5"/>
  <c r="AL919" i="5" s="1"/>
  <c r="K920" i="5"/>
  <c r="L920" i="5" s="1"/>
  <c r="M920" i="5"/>
  <c r="N920" i="5" s="1"/>
  <c r="Q920" i="5"/>
  <c r="R920" i="5" s="1"/>
  <c r="S920" i="5"/>
  <c r="T920" i="5" s="1"/>
  <c r="W920" i="5"/>
  <c r="X920" i="5" s="1"/>
  <c r="Y920" i="5"/>
  <c r="Z920" i="5" s="1"/>
  <c r="AC920" i="5"/>
  <c r="AD920" i="5" s="1"/>
  <c r="AE920" i="5"/>
  <c r="AF920" i="5" s="1"/>
  <c r="AI920" i="5"/>
  <c r="AJ920" i="5" s="1"/>
  <c r="AK920" i="5"/>
  <c r="AL920" i="5" s="1"/>
  <c r="K921" i="5"/>
  <c r="L921" i="5" s="1"/>
  <c r="M921" i="5"/>
  <c r="N921" i="5" s="1"/>
  <c r="Q921" i="5"/>
  <c r="R921" i="5" s="1"/>
  <c r="S921" i="5"/>
  <c r="T921" i="5" s="1"/>
  <c r="W921" i="5"/>
  <c r="X921" i="5" s="1"/>
  <c r="Y921" i="5"/>
  <c r="Z921" i="5" s="1"/>
  <c r="AC921" i="5"/>
  <c r="AD921" i="5" s="1"/>
  <c r="AE921" i="5"/>
  <c r="AF921" i="5" s="1"/>
  <c r="AI921" i="5"/>
  <c r="AJ921" i="5" s="1"/>
  <c r="AK921" i="5"/>
  <c r="AL921" i="5" s="1"/>
  <c r="K922" i="5"/>
  <c r="L922" i="5" s="1"/>
  <c r="M922" i="5"/>
  <c r="N922" i="5" s="1"/>
  <c r="Q922" i="5"/>
  <c r="R922" i="5" s="1"/>
  <c r="W922" i="5"/>
  <c r="X922" i="5" s="1"/>
  <c r="Y922" i="5"/>
  <c r="Z922" i="5" s="1"/>
  <c r="AC922" i="5"/>
  <c r="AD922" i="5" s="1"/>
  <c r="AE922" i="5"/>
  <c r="AF922" i="5" s="1"/>
  <c r="AI922" i="5"/>
  <c r="AJ922" i="5" s="1"/>
  <c r="AK922" i="5"/>
  <c r="AL922" i="5" s="1"/>
  <c r="M923" i="5"/>
  <c r="N923" i="5" s="1"/>
  <c r="Q923" i="5"/>
  <c r="R923" i="5" s="1"/>
  <c r="S923" i="5"/>
  <c r="T923" i="5" s="1"/>
  <c r="W923" i="5"/>
  <c r="X923" i="5" s="1"/>
  <c r="Y923" i="5"/>
  <c r="Z923" i="5" s="1"/>
  <c r="AC923" i="5"/>
  <c r="AD923" i="5" s="1"/>
  <c r="AE923" i="5"/>
  <c r="AF923" i="5" s="1"/>
  <c r="AI923" i="5"/>
  <c r="AJ923" i="5" s="1"/>
  <c r="AK923" i="5"/>
  <c r="AL923" i="5" s="1"/>
  <c r="K924" i="5"/>
  <c r="L924" i="5" s="1"/>
  <c r="M924" i="5"/>
  <c r="N924" i="5" s="1"/>
  <c r="Q924" i="5"/>
  <c r="R924" i="5" s="1"/>
  <c r="S924" i="5"/>
  <c r="T924" i="5" s="1"/>
  <c r="W924" i="5"/>
  <c r="X924" i="5" s="1"/>
  <c r="Y924" i="5"/>
  <c r="Z924" i="5" s="1"/>
  <c r="AE924" i="5"/>
  <c r="AF924" i="5" s="1"/>
  <c r="AI924" i="5"/>
  <c r="AJ924" i="5" s="1"/>
  <c r="AK924" i="5"/>
  <c r="AL924" i="5" s="1"/>
  <c r="K925" i="5"/>
  <c r="L925" i="5" s="1"/>
  <c r="M925" i="5"/>
  <c r="N925" i="5" s="1"/>
  <c r="Q925" i="5"/>
  <c r="R925" i="5" s="1"/>
  <c r="S925" i="5"/>
  <c r="T925" i="5" s="1"/>
  <c r="Y925" i="5"/>
  <c r="Z925" i="5" s="1"/>
  <c r="AC925" i="5"/>
  <c r="AD925" i="5" s="1"/>
  <c r="AE925" i="5"/>
  <c r="AF925" i="5" s="1"/>
  <c r="AI925" i="5"/>
  <c r="AJ925" i="5" s="1"/>
  <c r="AK925" i="5"/>
  <c r="AL925" i="5" s="1"/>
  <c r="K926" i="5"/>
  <c r="L926" i="5" s="1"/>
  <c r="Q926" i="5"/>
  <c r="R926" i="5" s="1"/>
  <c r="S926" i="5"/>
  <c r="T926" i="5" s="1"/>
  <c r="W926" i="5"/>
  <c r="X926" i="5" s="1"/>
  <c r="Y926" i="5"/>
  <c r="Z926" i="5" s="1"/>
  <c r="AC926" i="5"/>
  <c r="AD926" i="5" s="1"/>
  <c r="AE926" i="5"/>
  <c r="AF926" i="5" s="1"/>
  <c r="AI926" i="5"/>
  <c r="AJ926" i="5" s="1"/>
  <c r="AK926" i="5"/>
  <c r="AL926" i="5" s="1"/>
  <c r="K927" i="5"/>
  <c r="L927" i="5" s="1"/>
  <c r="M927" i="5"/>
  <c r="N927" i="5" s="1"/>
  <c r="Q927" i="5"/>
  <c r="R927" i="5" s="1"/>
  <c r="S927" i="5"/>
  <c r="T927" i="5" s="1"/>
  <c r="W927" i="5"/>
  <c r="X927" i="5" s="1"/>
  <c r="Y927" i="5"/>
  <c r="Z927" i="5" s="1"/>
  <c r="AC927" i="5"/>
  <c r="AD927" i="5" s="1"/>
  <c r="AE927" i="5"/>
  <c r="AF927" i="5" s="1"/>
  <c r="AI927" i="5"/>
  <c r="AJ927" i="5" s="1"/>
  <c r="AK927" i="5"/>
  <c r="AL927" i="5" s="1"/>
  <c r="K928" i="5"/>
  <c r="L928" i="5" s="1"/>
  <c r="M928" i="5"/>
  <c r="N928" i="5" s="1"/>
  <c r="Q928" i="5"/>
  <c r="R928" i="5" s="1"/>
  <c r="S928" i="5"/>
  <c r="T928" i="5" s="1"/>
  <c r="W928" i="5"/>
  <c r="X928" i="5" s="1"/>
  <c r="AC928" i="5"/>
  <c r="AD928" i="5" s="1"/>
  <c r="AE928" i="5"/>
  <c r="AF928" i="5" s="1"/>
  <c r="AI928" i="5"/>
  <c r="AJ928" i="5" s="1"/>
  <c r="AK928" i="5"/>
  <c r="AL928" i="5" s="1"/>
  <c r="K929" i="5"/>
  <c r="L929" i="5" s="1"/>
  <c r="M929" i="5"/>
  <c r="N929" i="5" s="1"/>
  <c r="S929" i="5"/>
  <c r="T929" i="5" s="1"/>
  <c r="W929" i="5"/>
  <c r="X929" i="5" s="1"/>
  <c r="Y929" i="5"/>
  <c r="Z929" i="5" s="1"/>
  <c r="AC929" i="5"/>
  <c r="AD929" i="5" s="1"/>
  <c r="AE929" i="5"/>
  <c r="AF929" i="5" s="1"/>
  <c r="AI929" i="5"/>
  <c r="AJ929" i="5" s="1"/>
  <c r="AK929" i="5"/>
  <c r="AL929" i="5" s="1"/>
  <c r="K930" i="5"/>
  <c r="L930" i="5" s="1"/>
  <c r="M930" i="5"/>
  <c r="N930" i="5" s="1"/>
  <c r="Q930" i="5"/>
  <c r="R930" i="5" s="1"/>
  <c r="S930" i="5"/>
  <c r="T930" i="5" s="1"/>
  <c r="W930" i="5"/>
  <c r="X930" i="5" s="1"/>
  <c r="Y930" i="5"/>
  <c r="Z930" i="5" s="1"/>
  <c r="AC930" i="5"/>
  <c r="AD930" i="5" s="1"/>
  <c r="AE930" i="5"/>
  <c r="AF930" i="5" s="1"/>
  <c r="AI930" i="5"/>
  <c r="AJ930" i="5" s="1"/>
  <c r="AK930" i="5"/>
  <c r="AL930" i="5" s="1"/>
  <c r="K931" i="5"/>
  <c r="L931" i="5" s="1"/>
  <c r="M931" i="5"/>
  <c r="N931" i="5" s="1"/>
  <c r="Q931" i="5"/>
  <c r="R931" i="5" s="1"/>
  <c r="S931" i="5"/>
  <c r="T931" i="5" s="1"/>
  <c r="W931" i="5"/>
  <c r="X931" i="5" s="1"/>
  <c r="Y931" i="5"/>
  <c r="Z931" i="5" s="1"/>
  <c r="AC931" i="5"/>
  <c r="AD931" i="5" s="1"/>
  <c r="AE931" i="5"/>
  <c r="AF931" i="5" s="1"/>
  <c r="AI931" i="5"/>
  <c r="AJ931" i="5" s="1"/>
  <c r="AK931" i="5"/>
  <c r="AL931" i="5" s="1"/>
  <c r="K932" i="5"/>
  <c r="L932" i="5" s="1"/>
  <c r="M932" i="5"/>
  <c r="N932" i="5" s="1"/>
  <c r="Q932" i="5"/>
  <c r="R932" i="5" s="1"/>
  <c r="S932" i="5"/>
  <c r="T932" i="5" s="1"/>
  <c r="W932" i="5"/>
  <c r="X932" i="5" s="1"/>
  <c r="Y932" i="5"/>
  <c r="Z932" i="5" s="1"/>
  <c r="AC932" i="5"/>
  <c r="AD932" i="5" s="1"/>
  <c r="AI932" i="5"/>
  <c r="AJ932" i="5" s="1"/>
  <c r="AK932" i="5"/>
  <c r="AL932" i="5" s="1"/>
  <c r="K933" i="5"/>
  <c r="L933" i="5" s="1"/>
  <c r="M933" i="5"/>
  <c r="N933" i="5" s="1"/>
  <c r="Q933" i="5"/>
  <c r="R933" i="5" s="1"/>
  <c r="S933" i="5"/>
  <c r="T933" i="5" s="1"/>
  <c r="W933" i="5"/>
  <c r="X933" i="5" s="1"/>
  <c r="Y933" i="5"/>
  <c r="Z933" i="5" s="1"/>
  <c r="AC933" i="5"/>
  <c r="AD933" i="5" s="1"/>
  <c r="AE933" i="5"/>
  <c r="AF933" i="5" s="1"/>
  <c r="AI933" i="5"/>
  <c r="AJ933" i="5" s="1"/>
  <c r="AK933" i="5"/>
  <c r="AL933" i="5" s="1"/>
  <c r="M934" i="5"/>
  <c r="N934" i="5" s="1"/>
  <c r="Q934" i="5"/>
  <c r="R934" i="5" s="1"/>
  <c r="S934" i="5"/>
  <c r="T934" i="5" s="1"/>
  <c r="W934" i="5"/>
  <c r="X934" i="5" s="1"/>
  <c r="Y934" i="5"/>
  <c r="Z934" i="5" s="1"/>
  <c r="AC934" i="5"/>
  <c r="AD934" i="5" s="1"/>
  <c r="AE934" i="5"/>
  <c r="AF934" i="5" s="1"/>
  <c r="AI934" i="5"/>
  <c r="AJ934" i="5" s="1"/>
  <c r="AK934" i="5"/>
  <c r="AL934" i="5" s="1"/>
  <c r="K935" i="5"/>
  <c r="L935" i="5" s="1"/>
  <c r="M935" i="5"/>
  <c r="N935" i="5" s="1"/>
  <c r="Q935" i="5"/>
  <c r="R935" i="5" s="1"/>
  <c r="S935" i="5"/>
  <c r="T935" i="5" s="1"/>
  <c r="W935" i="5"/>
  <c r="X935" i="5" s="1"/>
  <c r="Y935" i="5"/>
  <c r="Z935" i="5" s="1"/>
  <c r="AC935" i="5"/>
  <c r="AD935" i="5" s="1"/>
  <c r="AE935" i="5"/>
  <c r="AF935" i="5" s="1"/>
  <c r="AK935" i="5"/>
  <c r="AL935" i="5" s="1"/>
  <c r="K936" i="5"/>
  <c r="L936" i="5" s="1"/>
  <c r="M936" i="5"/>
  <c r="N936" i="5" s="1"/>
  <c r="Q936" i="5"/>
  <c r="R936" i="5" s="1"/>
  <c r="W936" i="5"/>
  <c r="X936" i="5" s="1"/>
  <c r="Y936" i="5"/>
  <c r="Z936" i="5" s="1"/>
  <c r="AC936" i="5"/>
  <c r="AD936" i="5" s="1"/>
  <c r="AE936" i="5"/>
  <c r="AF936" i="5" s="1"/>
  <c r="AI936" i="5"/>
  <c r="AJ936" i="5" s="1"/>
  <c r="AK936" i="5"/>
  <c r="AL936" i="5" s="1"/>
  <c r="K937" i="5"/>
  <c r="L937" i="5" s="1"/>
  <c r="M937" i="5"/>
  <c r="N937" i="5" s="1"/>
  <c r="Q937" i="5"/>
  <c r="R937" i="5" s="1"/>
  <c r="S937" i="5"/>
  <c r="T937" i="5" s="1"/>
  <c r="W937" i="5"/>
  <c r="X937" i="5" s="1"/>
  <c r="Y937" i="5"/>
  <c r="Z937" i="5" s="1"/>
  <c r="AC937" i="5"/>
  <c r="AD937" i="5" s="1"/>
  <c r="AE937" i="5"/>
  <c r="AF937" i="5" s="1"/>
  <c r="AI937" i="5"/>
  <c r="AJ937" i="5" s="1"/>
  <c r="AK937" i="5"/>
  <c r="AL937" i="5" s="1"/>
  <c r="K938" i="5"/>
  <c r="L938" i="5" s="1"/>
  <c r="M938" i="5"/>
  <c r="N938" i="5" s="1"/>
  <c r="Q938" i="5"/>
  <c r="R938" i="5" s="1"/>
  <c r="S938" i="5"/>
  <c r="T938" i="5" s="1"/>
  <c r="W938" i="5"/>
  <c r="X938" i="5" s="1"/>
  <c r="Y938" i="5"/>
  <c r="Z938" i="5" s="1"/>
  <c r="AC938" i="5"/>
  <c r="AD938" i="5" s="1"/>
  <c r="AE938" i="5"/>
  <c r="AF938" i="5" s="1"/>
  <c r="AI938" i="5"/>
  <c r="AJ938" i="5" s="1"/>
  <c r="AK938" i="5"/>
  <c r="AL938" i="5" s="1"/>
  <c r="K939" i="5"/>
  <c r="L939" i="5" s="1"/>
  <c r="M939" i="5"/>
  <c r="N939" i="5" s="1"/>
  <c r="Q939" i="5"/>
  <c r="R939" i="5" s="1"/>
  <c r="S939" i="5"/>
  <c r="T939" i="5" s="1"/>
  <c r="W939" i="5"/>
  <c r="X939" i="5" s="1"/>
  <c r="Y939" i="5"/>
  <c r="Z939" i="5" s="1"/>
  <c r="AC939" i="5"/>
  <c r="AD939" i="5" s="1"/>
  <c r="AE939" i="5"/>
  <c r="AF939" i="5" s="1"/>
  <c r="AI939" i="5"/>
  <c r="AJ939" i="5" s="1"/>
  <c r="AK939" i="5"/>
  <c r="AL939" i="5" s="1"/>
  <c r="K940" i="5"/>
  <c r="L940" i="5" s="1"/>
  <c r="M940" i="5"/>
  <c r="N940" i="5" s="1"/>
  <c r="Q940" i="5"/>
  <c r="R940" i="5" s="1"/>
  <c r="S940" i="5"/>
  <c r="T940" i="5" s="1"/>
  <c r="Y940" i="5"/>
  <c r="Z940" i="5" s="1"/>
  <c r="AC940" i="5"/>
  <c r="AD940" i="5" s="1"/>
  <c r="AE940" i="5"/>
  <c r="AF940" i="5" s="1"/>
  <c r="AI940" i="5"/>
  <c r="AJ940" i="5" s="1"/>
  <c r="AK940" i="5"/>
  <c r="AL940" i="5" s="1"/>
  <c r="K941" i="5"/>
  <c r="L941" i="5" s="1"/>
  <c r="Q941" i="5"/>
  <c r="R941" i="5" s="1"/>
  <c r="S941" i="5"/>
  <c r="T941" i="5" s="1"/>
  <c r="W941" i="5"/>
  <c r="X941" i="5" s="1"/>
  <c r="Y941" i="5"/>
  <c r="Z941" i="5" s="1"/>
  <c r="AC941" i="5"/>
  <c r="AD941" i="5" s="1"/>
  <c r="AE941" i="5"/>
  <c r="AF941" i="5" s="1"/>
  <c r="AI941" i="5"/>
  <c r="AJ941" i="5" s="1"/>
  <c r="AK941" i="5"/>
  <c r="AL941" i="5" s="1"/>
  <c r="K942" i="5"/>
  <c r="L942" i="5" s="1"/>
  <c r="M942" i="5"/>
  <c r="N942" i="5" s="1"/>
  <c r="Q942" i="5"/>
  <c r="R942" i="5" s="1"/>
  <c r="S942" i="5"/>
  <c r="T942" i="5" s="1"/>
  <c r="W942" i="5"/>
  <c r="X942" i="5" s="1"/>
  <c r="Y942" i="5"/>
  <c r="Z942" i="5" s="1"/>
  <c r="AC942" i="5"/>
  <c r="AD942" i="5" s="1"/>
  <c r="AE942" i="5"/>
  <c r="AF942" i="5" s="1"/>
  <c r="AI942" i="5"/>
  <c r="AJ942" i="5" s="1"/>
  <c r="AK942" i="5"/>
  <c r="AL942" i="5" s="1"/>
  <c r="K943" i="5"/>
  <c r="L943" i="5" s="1"/>
  <c r="M943" i="5"/>
  <c r="N943" i="5" s="1"/>
  <c r="Q943" i="5"/>
  <c r="R943" i="5" s="1"/>
  <c r="S943" i="5"/>
  <c r="T943" i="5" s="1"/>
  <c r="W943" i="5"/>
  <c r="X943" i="5" s="1"/>
  <c r="Y943" i="5"/>
  <c r="Z943" i="5" s="1"/>
  <c r="AC943" i="5"/>
  <c r="AD943" i="5" s="1"/>
  <c r="AE943" i="5"/>
  <c r="AF943" i="5" s="1"/>
  <c r="AI943" i="5"/>
  <c r="AJ943" i="5" s="1"/>
  <c r="AK943" i="5"/>
  <c r="AL943" i="5" s="1"/>
  <c r="K944" i="5"/>
  <c r="L944" i="5" s="1"/>
  <c r="M944" i="5"/>
  <c r="N944" i="5" s="1"/>
  <c r="Q944" i="5"/>
  <c r="R944" i="5" s="1"/>
  <c r="S944" i="5"/>
  <c r="T944" i="5" s="1"/>
  <c r="W944" i="5"/>
  <c r="X944" i="5" s="1"/>
  <c r="Y944" i="5"/>
  <c r="Z944" i="5" s="1"/>
  <c r="AC944" i="5"/>
  <c r="AD944" i="5" s="1"/>
  <c r="AE944" i="5"/>
  <c r="AF944" i="5" s="1"/>
  <c r="AI944" i="5"/>
  <c r="AJ944" i="5" s="1"/>
  <c r="AK944" i="5"/>
  <c r="AL944" i="5" s="1"/>
  <c r="K945" i="5"/>
  <c r="L945" i="5" s="1"/>
  <c r="M945" i="5"/>
  <c r="N945" i="5" s="1"/>
  <c r="Q945" i="5"/>
  <c r="R945" i="5" s="1"/>
  <c r="S945" i="5"/>
  <c r="T945" i="5" s="1"/>
  <c r="W945" i="5"/>
  <c r="X945" i="5" s="1"/>
  <c r="Y945" i="5"/>
  <c r="Z945" i="5" s="1"/>
  <c r="AC945" i="5"/>
  <c r="AD945" i="5" s="1"/>
  <c r="AE945" i="5"/>
  <c r="AF945" i="5" s="1"/>
  <c r="AI945" i="5"/>
  <c r="AJ945" i="5" s="1"/>
  <c r="K946" i="5"/>
  <c r="L946" i="5" s="1"/>
  <c r="M946" i="5"/>
  <c r="N946" i="5" s="1"/>
  <c r="Q946" i="5"/>
  <c r="R946" i="5" s="1"/>
  <c r="S946" i="5"/>
  <c r="T946" i="5" s="1"/>
  <c r="W946" i="5"/>
  <c r="X946" i="5" s="1"/>
  <c r="Y946" i="5"/>
  <c r="Z946" i="5" s="1"/>
  <c r="AE946" i="5"/>
  <c r="AF946" i="5" s="1"/>
  <c r="AI946" i="5"/>
  <c r="AJ946" i="5" s="1"/>
  <c r="AK946" i="5"/>
  <c r="AL946" i="5" s="1"/>
  <c r="K947" i="5"/>
  <c r="L947" i="5" s="1"/>
  <c r="M947" i="5"/>
  <c r="N947" i="5" s="1"/>
  <c r="S947" i="5"/>
  <c r="T947" i="5" s="1"/>
  <c r="W947" i="5"/>
  <c r="X947" i="5" s="1"/>
  <c r="Y947" i="5"/>
  <c r="Z947" i="5" s="1"/>
  <c r="AC947" i="5"/>
  <c r="AD947" i="5" s="1"/>
  <c r="AE947" i="5"/>
  <c r="AF947" i="5" s="1"/>
  <c r="AI947" i="5"/>
  <c r="AJ947" i="5" s="1"/>
  <c r="AK947" i="5"/>
  <c r="AL947" i="5" s="1"/>
  <c r="K948" i="5"/>
  <c r="L948" i="5" s="1"/>
  <c r="M948" i="5"/>
  <c r="N948" i="5" s="1"/>
  <c r="Q948" i="5"/>
  <c r="R948" i="5" s="1"/>
  <c r="S948" i="5"/>
  <c r="T948" i="5" s="1"/>
  <c r="W948" i="5"/>
  <c r="X948" i="5" s="1"/>
  <c r="Y948" i="5"/>
  <c r="Z948" i="5" s="1"/>
  <c r="AC948" i="5"/>
  <c r="AD948" i="5" s="1"/>
  <c r="AE948" i="5"/>
  <c r="AF948" i="5" s="1"/>
  <c r="AI948" i="5"/>
  <c r="AJ948" i="5" s="1"/>
  <c r="AK948" i="5"/>
  <c r="AL948" i="5" s="1"/>
  <c r="K949" i="5"/>
  <c r="L949" i="5" s="1"/>
  <c r="M949" i="5"/>
  <c r="N949" i="5" s="1"/>
  <c r="Q949" i="5"/>
  <c r="R949" i="5" s="1"/>
  <c r="S949" i="5"/>
  <c r="T949" i="5" s="1"/>
  <c r="W949" i="5"/>
  <c r="X949" i="5" s="1"/>
  <c r="AC949" i="5"/>
  <c r="AD949" i="5" s="1"/>
  <c r="AE949" i="5"/>
  <c r="AF949" i="5" s="1"/>
  <c r="AI949" i="5"/>
  <c r="AJ949" i="5" s="1"/>
  <c r="AK949" i="5"/>
  <c r="AL949" i="5" s="1"/>
  <c r="K950" i="5"/>
  <c r="L950" i="5" s="1"/>
  <c r="M950" i="5"/>
  <c r="N950" i="5" s="1"/>
  <c r="Q950" i="5"/>
  <c r="R950" i="5" s="1"/>
  <c r="S950" i="5"/>
  <c r="T950" i="5" s="1"/>
  <c r="W950" i="5"/>
  <c r="X950" i="5" s="1"/>
  <c r="Y950" i="5"/>
  <c r="Z950" i="5" s="1"/>
  <c r="AC950" i="5"/>
  <c r="AD950" i="5" s="1"/>
  <c r="AE950" i="5"/>
  <c r="AF950" i="5" s="1"/>
  <c r="AI950" i="5"/>
  <c r="AJ950" i="5" s="1"/>
  <c r="AK950" i="5"/>
  <c r="AL950" i="5" s="1"/>
  <c r="K951" i="5"/>
  <c r="L951" i="5" s="1"/>
  <c r="M951" i="5"/>
  <c r="N951" i="5" s="1"/>
  <c r="Q951" i="5"/>
  <c r="R951" i="5" s="1"/>
  <c r="S951" i="5"/>
  <c r="T951" i="5" s="1"/>
  <c r="W951" i="5"/>
  <c r="X951" i="5" s="1"/>
  <c r="Y951" i="5"/>
  <c r="Z951" i="5" s="1"/>
  <c r="AC951" i="5"/>
  <c r="AD951" i="5" s="1"/>
  <c r="AE951" i="5"/>
  <c r="AF951" i="5" s="1"/>
  <c r="AI951" i="5"/>
  <c r="AJ951" i="5" s="1"/>
  <c r="AK951" i="5"/>
  <c r="AL951" i="5" s="1"/>
  <c r="M952" i="5"/>
  <c r="N952" i="5" s="1"/>
  <c r="Q952" i="5"/>
  <c r="R952" i="5" s="1"/>
  <c r="S952" i="5"/>
  <c r="T952" i="5" s="1"/>
  <c r="W952" i="5"/>
  <c r="X952" i="5" s="1"/>
  <c r="Y952" i="5"/>
  <c r="Z952" i="5" s="1"/>
  <c r="AC952" i="5"/>
  <c r="AD952" i="5" s="1"/>
  <c r="AE952" i="5"/>
  <c r="AF952" i="5" s="1"/>
  <c r="AI952" i="5"/>
  <c r="AJ952" i="5" s="1"/>
  <c r="AK952" i="5"/>
  <c r="AL952" i="5" s="1"/>
  <c r="K953" i="5"/>
  <c r="L953" i="5" s="1"/>
  <c r="M953" i="5"/>
  <c r="N953" i="5" s="1"/>
  <c r="Q953" i="5"/>
  <c r="R953" i="5" s="1"/>
  <c r="S953" i="5"/>
  <c r="T953" i="5" s="1"/>
  <c r="W953" i="5"/>
  <c r="X953" i="5" s="1"/>
  <c r="Y953" i="5"/>
  <c r="Z953" i="5" s="1"/>
  <c r="AC953" i="5"/>
  <c r="AD953" i="5" s="1"/>
  <c r="AI953" i="5"/>
  <c r="AJ953" i="5" s="1"/>
  <c r="AK953" i="5"/>
  <c r="AL953" i="5" s="1"/>
  <c r="K954" i="5"/>
  <c r="L954" i="5" s="1"/>
  <c r="M954" i="5"/>
  <c r="N954" i="5" s="1"/>
  <c r="Q954" i="5"/>
  <c r="R954" i="5" s="1"/>
  <c r="S954" i="5"/>
  <c r="T954" i="5" s="1"/>
  <c r="W954" i="5"/>
  <c r="X954" i="5" s="1"/>
  <c r="Y954" i="5"/>
  <c r="Z954" i="5" s="1"/>
  <c r="AC954" i="5"/>
  <c r="AD954" i="5" s="1"/>
  <c r="AE954" i="5"/>
  <c r="AF954" i="5" s="1"/>
  <c r="AK954" i="5"/>
  <c r="AL954" i="5" s="1"/>
  <c r="K955" i="5"/>
  <c r="L955" i="5" s="1"/>
  <c r="M955" i="5"/>
  <c r="N955" i="5" s="1"/>
  <c r="Q955" i="5"/>
  <c r="R955" i="5" s="1"/>
  <c r="S955" i="5"/>
  <c r="T955" i="5" s="1"/>
  <c r="W955" i="5"/>
  <c r="X955" i="5" s="1"/>
  <c r="Y955" i="5"/>
  <c r="Z955" i="5" s="1"/>
  <c r="AC955" i="5"/>
  <c r="AD955" i="5" s="1"/>
  <c r="AE955" i="5"/>
  <c r="AF955" i="5" s="1"/>
  <c r="AI955" i="5"/>
  <c r="AJ955" i="5" s="1"/>
  <c r="AK955" i="5"/>
  <c r="AL955" i="5" s="1"/>
  <c r="K956" i="5"/>
  <c r="L956" i="5" s="1"/>
  <c r="M956" i="5"/>
  <c r="N956" i="5" s="1"/>
  <c r="Q956" i="5"/>
  <c r="R956" i="5" s="1"/>
  <c r="S956" i="5"/>
  <c r="T956" i="5" s="1"/>
  <c r="W956" i="5"/>
  <c r="X956" i="5" s="1"/>
  <c r="Y956" i="5"/>
  <c r="Z956" i="5" s="1"/>
  <c r="AC956" i="5"/>
  <c r="AD956" i="5" s="1"/>
  <c r="AE956" i="5"/>
  <c r="AF956" i="5" s="1"/>
  <c r="AI956" i="5"/>
  <c r="AJ956" i="5" s="1"/>
  <c r="AK956" i="5"/>
  <c r="AL956" i="5" s="1"/>
  <c r="K957" i="5"/>
  <c r="L957" i="5" s="1"/>
  <c r="M957" i="5"/>
  <c r="N957" i="5" s="1"/>
  <c r="Q957" i="5"/>
  <c r="R957" i="5" s="1"/>
  <c r="S957" i="5"/>
  <c r="T957" i="5" s="1"/>
  <c r="W957" i="5"/>
  <c r="X957" i="5" s="1"/>
  <c r="Y957" i="5"/>
  <c r="Z957" i="5" s="1"/>
  <c r="AC957" i="5"/>
  <c r="AD957" i="5" s="1"/>
  <c r="AE957" i="5"/>
  <c r="AF957" i="5" s="1"/>
  <c r="AI957" i="5"/>
  <c r="AJ957" i="5" s="1"/>
  <c r="AK957" i="5"/>
  <c r="AL957" i="5" s="1"/>
  <c r="K958" i="5"/>
  <c r="L958" i="5" s="1"/>
  <c r="M958" i="5"/>
  <c r="N958" i="5" s="1"/>
  <c r="Q958" i="5"/>
  <c r="R958" i="5" s="1"/>
  <c r="W958" i="5"/>
  <c r="X958" i="5" s="1"/>
  <c r="Y958" i="5"/>
  <c r="Z958" i="5" s="1"/>
  <c r="AC958" i="5"/>
  <c r="AD958" i="5" s="1"/>
  <c r="AE958" i="5"/>
  <c r="AF958" i="5" s="1"/>
  <c r="AI958" i="5"/>
  <c r="AJ958" i="5" s="1"/>
  <c r="AK958" i="5"/>
  <c r="AL958" i="5" s="1"/>
  <c r="K959" i="5"/>
  <c r="L959" i="5" s="1"/>
  <c r="M959" i="5"/>
  <c r="N959" i="5" s="1"/>
  <c r="Q959" i="5"/>
  <c r="R959" i="5" s="1"/>
  <c r="S959" i="5"/>
  <c r="T959" i="5" s="1"/>
  <c r="W959" i="5"/>
  <c r="X959" i="5" s="1"/>
  <c r="Y959" i="5"/>
  <c r="Z959" i="5" s="1"/>
  <c r="AC959" i="5"/>
  <c r="AD959" i="5" s="1"/>
  <c r="AE959" i="5"/>
  <c r="AF959" i="5" s="1"/>
  <c r="AI959" i="5"/>
  <c r="AJ959" i="5" s="1"/>
  <c r="AK959" i="5"/>
  <c r="AL959" i="5" s="1"/>
  <c r="K960" i="5"/>
  <c r="L960" i="5" s="1"/>
  <c r="M960" i="5"/>
  <c r="N960" i="5" s="1"/>
  <c r="Q960" i="5"/>
  <c r="R960" i="5" s="1"/>
  <c r="S960" i="5"/>
  <c r="T960" i="5" s="1"/>
  <c r="W960" i="5"/>
  <c r="X960" i="5" s="1"/>
  <c r="Y960" i="5"/>
  <c r="Z960" i="5" s="1"/>
  <c r="AC960" i="5"/>
  <c r="AD960" i="5" s="1"/>
  <c r="AE960" i="5"/>
  <c r="AF960" i="5" s="1"/>
  <c r="AI960" i="5"/>
  <c r="AJ960" i="5" s="1"/>
  <c r="AK960" i="5"/>
  <c r="AL960" i="5" s="1"/>
  <c r="K961" i="5"/>
  <c r="L961" i="5" s="1"/>
  <c r="M961" i="5"/>
  <c r="N961" i="5" s="1"/>
  <c r="Q961" i="5"/>
  <c r="R961" i="5" s="1"/>
  <c r="S961" i="5"/>
  <c r="T961" i="5" s="1"/>
  <c r="W961" i="5"/>
  <c r="X961" i="5" s="1"/>
  <c r="Y961" i="5"/>
  <c r="Z961" i="5" s="1"/>
  <c r="AC961" i="5"/>
  <c r="AD961" i="5" s="1"/>
  <c r="AE961" i="5"/>
  <c r="AF961" i="5" s="1"/>
  <c r="AI961" i="5"/>
  <c r="AJ961" i="5" s="1"/>
  <c r="AK961" i="5"/>
  <c r="AL961" i="5" s="1"/>
  <c r="K962" i="5"/>
  <c r="L962" i="5" s="1"/>
  <c r="M962" i="5"/>
  <c r="N962" i="5" s="1"/>
  <c r="Q962" i="5"/>
  <c r="R962" i="5" s="1"/>
  <c r="S962" i="5"/>
  <c r="T962" i="5" s="1"/>
  <c r="W962" i="5"/>
  <c r="X962" i="5" s="1"/>
  <c r="Y962" i="5"/>
  <c r="Z962" i="5" s="1"/>
  <c r="AC962" i="5"/>
  <c r="AD962" i="5" s="1"/>
  <c r="AE962" i="5"/>
  <c r="AF962" i="5" s="1"/>
  <c r="AI962" i="5"/>
  <c r="AJ962" i="5" s="1"/>
  <c r="AK962" i="5"/>
  <c r="AL962" i="5" s="1"/>
  <c r="K963" i="5"/>
  <c r="L963" i="5" s="1"/>
  <c r="Q963" i="5"/>
  <c r="R963" i="5" s="1"/>
  <c r="S963" i="5"/>
  <c r="T963" i="5" s="1"/>
  <c r="W963" i="5"/>
  <c r="X963" i="5" s="1"/>
  <c r="Y963" i="5"/>
  <c r="Z963" i="5" s="1"/>
  <c r="AC963" i="5"/>
  <c r="AD963" i="5" s="1"/>
  <c r="AE963" i="5"/>
  <c r="AF963" i="5" s="1"/>
  <c r="AI963" i="5"/>
  <c r="AJ963" i="5" s="1"/>
  <c r="AK963" i="5"/>
  <c r="AL963" i="5" s="1"/>
  <c r="K964" i="5"/>
  <c r="L964" i="5" s="1"/>
  <c r="M964" i="5"/>
  <c r="N964" i="5" s="1"/>
  <c r="Q964" i="5"/>
  <c r="R964" i="5" s="1"/>
  <c r="S964" i="5"/>
  <c r="T964" i="5" s="1"/>
  <c r="Y964" i="5"/>
  <c r="Z964" i="5" s="1"/>
  <c r="AC964" i="5"/>
  <c r="AD964" i="5" s="1"/>
  <c r="AE964" i="5"/>
  <c r="AF964" i="5" s="1"/>
  <c r="AI964" i="5"/>
  <c r="AJ964" i="5" s="1"/>
  <c r="AK964" i="5"/>
  <c r="AL964" i="5" s="1"/>
  <c r="K965" i="5"/>
  <c r="L965" i="5" s="1"/>
  <c r="M965" i="5"/>
  <c r="N965" i="5" s="1"/>
  <c r="Q965" i="5"/>
  <c r="R965" i="5" s="1"/>
  <c r="S965" i="5"/>
  <c r="T965" i="5" s="1"/>
  <c r="W965" i="5"/>
  <c r="X965" i="5" s="1"/>
  <c r="Y965" i="5"/>
  <c r="Z965" i="5" s="1"/>
  <c r="AC965" i="5"/>
  <c r="AD965" i="5" s="1"/>
  <c r="AE965" i="5"/>
  <c r="AF965" i="5" s="1"/>
  <c r="AI965" i="5"/>
  <c r="AJ965" i="5" s="1"/>
  <c r="AK965" i="5"/>
  <c r="AL965" i="5" s="1"/>
  <c r="K966" i="5"/>
  <c r="L966" i="5" s="1"/>
  <c r="M966" i="5"/>
  <c r="N966" i="5" s="1"/>
  <c r="Q966" i="5"/>
  <c r="R966" i="5" s="1"/>
  <c r="S966" i="5"/>
  <c r="T966" i="5" s="1"/>
  <c r="W966" i="5"/>
  <c r="X966" i="5" s="1"/>
  <c r="Y966" i="5"/>
  <c r="Z966" i="5" s="1"/>
  <c r="AC966" i="5"/>
  <c r="AD966" i="5" s="1"/>
  <c r="AE966" i="5"/>
  <c r="AF966" i="5" s="1"/>
  <c r="AI966" i="5"/>
  <c r="AJ966" i="5" s="1"/>
  <c r="AK966" i="5"/>
  <c r="AL966" i="5" s="1"/>
  <c r="K967" i="5"/>
  <c r="L967" i="5" s="1"/>
  <c r="M967" i="5"/>
  <c r="N967" i="5" s="1"/>
  <c r="Q967" i="5"/>
  <c r="R967" i="5" s="1"/>
  <c r="S967" i="5"/>
  <c r="T967" i="5" s="1"/>
  <c r="W967" i="5"/>
  <c r="X967" i="5" s="1"/>
  <c r="Y967" i="5"/>
  <c r="Z967" i="5" s="1"/>
  <c r="AC967" i="5"/>
  <c r="AD967" i="5" s="1"/>
  <c r="AE967" i="5"/>
  <c r="AF967" i="5" s="1"/>
  <c r="AI967" i="5"/>
  <c r="AJ967" i="5" s="1"/>
  <c r="M968" i="5"/>
  <c r="N968" i="5" s="1"/>
  <c r="Q968" i="5"/>
  <c r="R968" i="5" s="1"/>
  <c r="S968" i="5"/>
  <c r="T968" i="5" s="1"/>
  <c r="W968" i="5"/>
  <c r="X968" i="5" s="1"/>
  <c r="Y968" i="5"/>
  <c r="Z968" i="5" s="1"/>
  <c r="AC968" i="5"/>
  <c r="AD968" i="5" s="1"/>
  <c r="AE968" i="5"/>
  <c r="AF968" i="5" s="1"/>
  <c r="AI968" i="5"/>
  <c r="AJ968" i="5" s="1"/>
  <c r="AK968" i="5"/>
  <c r="AL968" i="5" s="1"/>
  <c r="K969" i="5"/>
  <c r="L969" i="5" s="1"/>
  <c r="M969" i="5"/>
  <c r="N969" i="5" s="1"/>
  <c r="Q969" i="5"/>
  <c r="R969" i="5" s="1"/>
  <c r="S969" i="5"/>
  <c r="T969" i="5" s="1"/>
  <c r="W969" i="5"/>
  <c r="X969" i="5" s="1"/>
  <c r="Y969" i="5"/>
  <c r="Z969" i="5" s="1"/>
  <c r="AE969" i="5"/>
  <c r="AF969" i="5" s="1"/>
  <c r="AI969" i="5"/>
  <c r="AJ969" i="5" s="1"/>
  <c r="AK969" i="5"/>
  <c r="AL969" i="5" s="1"/>
  <c r="K970" i="5"/>
  <c r="L970" i="5" s="1"/>
  <c r="M970" i="5"/>
  <c r="N970" i="5" s="1"/>
  <c r="Q970" i="5"/>
  <c r="R970" i="5" s="1"/>
  <c r="S970" i="5"/>
  <c r="T970" i="5" s="1"/>
  <c r="W970" i="5"/>
  <c r="X970" i="5" s="1"/>
  <c r="Y970" i="5"/>
  <c r="Z970" i="5" s="1"/>
  <c r="AC970" i="5"/>
  <c r="AD970" i="5" s="1"/>
  <c r="AE970" i="5"/>
  <c r="AF970" i="5" s="1"/>
  <c r="AI970" i="5"/>
  <c r="AJ970" i="5" s="1"/>
  <c r="AK970" i="5"/>
  <c r="AL970" i="5" s="1"/>
  <c r="K971" i="5"/>
  <c r="L971" i="5" s="1"/>
  <c r="M971" i="5"/>
  <c r="N971" i="5" s="1"/>
  <c r="Q971" i="5"/>
  <c r="R971" i="5" s="1"/>
  <c r="S971" i="5"/>
  <c r="T971" i="5" s="1"/>
  <c r="W971" i="5"/>
  <c r="X971" i="5" s="1"/>
  <c r="AC971" i="5"/>
  <c r="AD971" i="5" s="1"/>
  <c r="AE971" i="5"/>
  <c r="AF971" i="5" s="1"/>
  <c r="AI971" i="5"/>
  <c r="AJ971" i="5" s="1"/>
  <c r="AK971" i="5"/>
  <c r="AL971" i="5" s="1"/>
  <c r="K972" i="5"/>
  <c r="L972" i="5" s="1"/>
  <c r="M972" i="5"/>
  <c r="N972" i="5" s="1"/>
  <c r="Q972" i="5"/>
  <c r="R972" i="5" s="1"/>
  <c r="S972" i="5"/>
  <c r="T972" i="5" s="1"/>
  <c r="W972" i="5"/>
  <c r="X972" i="5" s="1"/>
  <c r="Y972" i="5"/>
  <c r="Z972" i="5" s="1"/>
  <c r="AC972" i="5"/>
  <c r="AD972" i="5" s="1"/>
  <c r="AE972" i="5"/>
  <c r="AF972" i="5" s="1"/>
  <c r="AI972" i="5"/>
  <c r="AJ972" i="5" s="1"/>
  <c r="AK972" i="5"/>
  <c r="AL972" i="5" s="1"/>
  <c r="K973" i="5"/>
  <c r="L973" i="5" s="1"/>
  <c r="M973" i="5"/>
  <c r="N973" i="5" s="1"/>
  <c r="S973" i="5"/>
  <c r="T973" i="5" s="1"/>
  <c r="W973" i="5"/>
  <c r="X973" i="5" s="1"/>
  <c r="Y973" i="5"/>
  <c r="Z973" i="5" s="1"/>
  <c r="AC973" i="5"/>
  <c r="AD973" i="5" s="1"/>
  <c r="AE973" i="5"/>
  <c r="AF973" i="5" s="1"/>
  <c r="AI973" i="5"/>
  <c r="AJ973" i="5" s="1"/>
  <c r="AK973" i="5"/>
  <c r="AL973" i="5" s="1"/>
  <c r="K974" i="5"/>
  <c r="L974" i="5" s="1"/>
  <c r="M974" i="5"/>
  <c r="N974" i="5" s="1"/>
  <c r="Q974" i="5"/>
  <c r="R974" i="5" s="1"/>
  <c r="S974" i="5"/>
  <c r="T974" i="5" s="1"/>
  <c r="W974" i="5"/>
  <c r="X974" i="5" s="1"/>
  <c r="Y974" i="5"/>
  <c r="Z974" i="5" s="1"/>
  <c r="AC974" i="5"/>
  <c r="AD974" i="5" s="1"/>
  <c r="AE974" i="5"/>
  <c r="AF974" i="5" s="1"/>
  <c r="AI974" i="5"/>
  <c r="AJ974" i="5" s="1"/>
  <c r="AK974" i="5"/>
  <c r="AL974" i="5" s="1"/>
  <c r="K975" i="5"/>
  <c r="L975" i="5" s="1"/>
  <c r="Q975" i="5"/>
  <c r="R975" i="5" s="1"/>
  <c r="S975" i="5"/>
  <c r="T975" i="5" s="1"/>
  <c r="W975" i="5"/>
  <c r="X975" i="5" s="1"/>
  <c r="Y975" i="5"/>
  <c r="Z975" i="5" s="1"/>
  <c r="AC975" i="5"/>
  <c r="AD975" i="5" s="1"/>
  <c r="AE975" i="5"/>
  <c r="AF975" i="5" s="1"/>
  <c r="AI975" i="5"/>
  <c r="AJ975" i="5" s="1"/>
  <c r="AK975" i="5"/>
  <c r="AL975" i="5" s="1"/>
  <c r="K976" i="5"/>
  <c r="L976" i="5" s="1"/>
  <c r="M976" i="5"/>
  <c r="N976" i="5" s="1"/>
  <c r="Q976" i="5"/>
  <c r="R976" i="5" s="1"/>
  <c r="S976" i="5"/>
  <c r="T976" i="5" s="1"/>
  <c r="W976" i="5"/>
  <c r="X976" i="5" s="1"/>
  <c r="Y976" i="5"/>
  <c r="Z976" i="5" s="1"/>
  <c r="AC976" i="5"/>
  <c r="AD976" i="5" s="1"/>
  <c r="AE976" i="5"/>
  <c r="AF976" i="5" s="1"/>
  <c r="AI976" i="5"/>
  <c r="AJ976" i="5" s="1"/>
  <c r="AK976" i="5"/>
  <c r="AL976" i="5" s="1"/>
  <c r="K977" i="5"/>
  <c r="L977" i="5" s="1"/>
  <c r="M977" i="5"/>
  <c r="N977" i="5" s="1"/>
  <c r="Q977" i="5"/>
  <c r="R977" i="5" s="1"/>
  <c r="S977" i="5"/>
  <c r="T977" i="5" s="1"/>
  <c r="W977" i="5"/>
  <c r="X977" i="5" s="1"/>
  <c r="Y977" i="5"/>
  <c r="Z977" i="5" s="1"/>
  <c r="AC977" i="5"/>
  <c r="AD977" i="5" s="1"/>
  <c r="AE977" i="5"/>
  <c r="AF977" i="5" s="1"/>
  <c r="AI977" i="5"/>
  <c r="AJ977" i="5" s="1"/>
  <c r="AK977" i="5"/>
  <c r="AL977" i="5" s="1"/>
  <c r="K978" i="5"/>
  <c r="L978" i="5" s="1"/>
  <c r="M978" i="5"/>
  <c r="N978" i="5" s="1"/>
  <c r="Q978" i="5"/>
  <c r="R978" i="5" s="1"/>
  <c r="S978" i="5"/>
  <c r="T978" i="5" s="1"/>
  <c r="W978" i="5"/>
  <c r="X978" i="5" s="1"/>
  <c r="Y978" i="5"/>
  <c r="Z978" i="5" s="1"/>
  <c r="AC978" i="5"/>
  <c r="AD978" i="5" s="1"/>
  <c r="AE978" i="5"/>
  <c r="AF978" i="5" s="1"/>
  <c r="AI978" i="5"/>
  <c r="AJ978" i="5" s="1"/>
  <c r="AK978" i="5"/>
  <c r="AL978" i="5" s="1"/>
  <c r="K979" i="5"/>
  <c r="L979" i="5" s="1"/>
  <c r="M979" i="5"/>
  <c r="N979" i="5" s="1"/>
  <c r="Q979" i="5"/>
  <c r="R979" i="5" s="1"/>
  <c r="S979" i="5"/>
  <c r="T979" i="5" s="1"/>
  <c r="W979" i="5"/>
  <c r="X979" i="5" s="1"/>
  <c r="Y979" i="5"/>
  <c r="Z979" i="5" s="1"/>
  <c r="AC979" i="5"/>
  <c r="AD979" i="5" s="1"/>
  <c r="AI979" i="5"/>
  <c r="AJ979" i="5" s="1"/>
  <c r="AK979" i="5"/>
  <c r="AL979" i="5" s="1"/>
  <c r="K980" i="5"/>
  <c r="L980" i="5" s="1"/>
  <c r="M980" i="5"/>
  <c r="N980" i="5" s="1"/>
  <c r="Q980" i="5"/>
  <c r="R980" i="5" s="1"/>
  <c r="S980" i="5"/>
  <c r="T980" i="5" s="1"/>
  <c r="W980" i="5"/>
  <c r="X980" i="5" s="1"/>
  <c r="Y980" i="5"/>
  <c r="Z980" i="5" s="1"/>
  <c r="AC980" i="5"/>
  <c r="AD980" i="5" s="1"/>
  <c r="AE980" i="5"/>
  <c r="AF980" i="5" s="1"/>
  <c r="AK980" i="5"/>
  <c r="AL980" i="5" s="1"/>
  <c r="K981" i="5"/>
  <c r="L981" i="5" s="1"/>
  <c r="M981" i="5"/>
  <c r="N981" i="5" s="1"/>
  <c r="Q981" i="5"/>
  <c r="R981" i="5" s="1"/>
  <c r="S981" i="5"/>
  <c r="T981" i="5" s="1"/>
  <c r="W981" i="5"/>
  <c r="X981" i="5" s="1"/>
  <c r="Y981" i="5"/>
  <c r="Z981" i="5" s="1"/>
  <c r="AC981" i="5"/>
  <c r="AD981" i="5" s="1"/>
  <c r="AE981" i="5"/>
  <c r="AF981" i="5" s="1"/>
  <c r="AI981" i="5"/>
  <c r="AJ981" i="5" s="1"/>
  <c r="AK981" i="5"/>
  <c r="AL981" i="5" s="1"/>
  <c r="K982" i="5"/>
  <c r="L982" i="5" s="1"/>
  <c r="M982" i="5"/>
  <c r="N982" i="5" s="1"/>
  <c r="Q982" i="5"/>
  <c r="R982" i="5" s="1"/>
  <c r="S982" i="5"/>
  <c r="T982" i="5" s="1"/>
  <c r="W982" i="5"/>
  <c r="X982" i="5" s="1"/>
  <c r="Y982" i="5"/>
  <c r="Z982" i="5" s="1"/>
  <c r="AC982" i="5"/>
  <c r="AD982" i="5" s="1"/>
  <c r="AE982" i="5"/>
  <c r="AF982" i="5" s="1"/>
  <c r="AI982" i="5"/>
  <c r="AJ982" i="5" s="1"/>
  <c r="AK982" i="5"/>
  <c r="AL982" i="5" s="1"/>
  <c r="K983" i="5"/>
  <c r="L983" i="5" s="1"/>
  <c r="M983" i="5"/>
  <c r="N983" i="5" s="1"/>
  <c r="Q983" i="5"/>
  <c r="R983" i="5" s="1"/>
  <c r="S983" i="5"/>
  <c r="T983" i="5" s="1"/>
  <c r="W983" i="5"/>
  <c r="X983" i="5" s="1"/>
  <c r="Y983" i="5"/>
  <c r="Z983" i="5" s="1"/>
  <c r="AC983" i="5"/>
  <c r="AD983" i="5" s="1"/>
  <c r="AE983" i="5"/>
  <c r="AF983" i="5" s="1"/>
  <c r="AI983" i="5"/>
  <c r="AJ983" i="5" s="1"/>
  <c r="AK983" i="5"/>
  <c r="AL983" i="5" s="1"/>
  <c r="K984" i="5"/>
  <c r="L984" i="5" s="1"/>
  <c r="M984" i="5"/>
  <c r="N984" i="5" s="1"/>
  <c r="Q984" i="5"/>
  <c r="R984" i="5" s="1"/>
  <c r="W984" i="5"/>
  <c r="X984" i="5" s="1"/>
  <c r="Y984" i="5"/>
  <c r="Z984" i="5" s="1"/>
  <c r="AC984" i="5"/>
  <c r="AD984" i="5" s="1"/>
  <c r="AE984" i="5"/>
  <c r="AF984" i="5" s="1"/>
  <c r="AI984" i="5"/>
  <c r="AJ984" i="5" s="1"/>
  <c r="AK984" i="5"/>
  <c r="AL984" i="5" s="1"/>
  <c r="K985" i="5"/>
  <c r="L985" i="5" s="1"/>
  <c r="M985" i="5"/>
  <c r="N985" i="5" s="1"/>
  <c r="Q985" i="5"/>
  <c r="R985" i="5" s="1"/>
  <c r="S985" i="5"/>
  <c r="T985" i="5" s="1"/>
  <c r="W985" i="5"/>
  <c r="X985" i="5" s="1"/>
  <c r="Y985" i="5"/>
  <c r="Z985" i="5" s="1"/>
  <c r="AC985" i="5"/>
  <c r="AD985" i="5" s="1"/>
  <c r="AE985" i="5"/>
  <c r="AF985" i="5" s="1"/>
  <c r="AI985" i="5"/>
  <c r="AJ985" i="5" s="1"/>
  <c r="AK985" i="5"/>
  <c r="AL985" i="5" s="1"/>
  <c r="K986" i="5"/>
  <c r="L986" i="5" s="1"/>
  <c r="M986" i="5"/>
  <c r="N986" i="5" s="1"/>
  <c r="Q986" i="5"/>
  <c r="R986" i="5" s="1"/>
  <c r="S986" i="5"/>
  <c r="T986" i="5" s="1"/>
  <c r="Y986" i="5"/>
  <c r="Z986" i="5" s="1"/>
  <c r="AC986" i="5"/>
  <c r="AD986" i="5" s="1"/>
  <c r="AE986" i="5"/>
  <c r="AF986" i="5" s="1"/>
  <c r="AI986" i="5"/>
  <c r="AJ986" i="5" s="1"/>
  <c r="AK986" i="5"/>
  <c r="AL986" i="5" s="1"/>
  <c r="K987" i="5"/>
  <c r="L987" i="5" s="1"/>
  <c r="M987" i="5"/>
  <c r="N987" i="5" s="1"/>
  <c r="Q987" i="5"/>
  <c r="R987" i="5" s="1"/>
  <c r="S987" i="5"/>
  <c r="T987" i="5" s="1"/>
  <c r="W987" i="5"/>
  <c r="X987" i="5" s="1"/>
  <c r="Y987" i="5"/>
  <c r="Z987" i="5" s="1"/>
  <c r="AC987" i="5"/>
  <c r="AD987" i="5" s="1"/>
  <c r="AE987" i="5"/>
  <c r="AF987" i="5" s="1"/>
  <c r="AI987" i="5"/>
  <c r="AJ987" i="5" s="1"/>
  <c r="AK987" i="5"/>
  <c r="AL987" i="5" s="1"/>
  <c r="K988" i="5"/>
  <c r="L988" i="5" s="1"/>
  <c r="M988" i="5"/>
  <c r="N988" i="5" s="1"/>
  <c r="Q988" i="5"/>
  <c r="R988" i="5" s="1"/>
  <c r="S988" i="5"/>
  <c r="T988" i="5" s="1"/>
  <c r="W988" i="5"/>
  <c r="X988" i="5" s="1"/>
  <c r="Y988" i="5"/>
  <c r="Z988" i="5" s="1"/>
  <c r="AC988" i="5"/>
  <c r="AD988" i="5" s="1"/>
  <c r="AE988" i="5"/>
  <c r="AF988" i="5" s="1"/>
  <c r="AI988" i="5"/>
  <c r="AJ988" i="5" s="1"/>
  <c r="K989" i="5"/>
  <c r="L989" i="5" s="1"/>
  <c r="M989" i="5"/>
  <c r="N989" i="5" s="1"/>
  <c r="Q989" i="5"/>
  <c r="R989" i="5" s="1"/>
  <c r="S989" i="5"/>
  <c r="T989" i="5" s="1"/>
  <c r="W989" i="5"/>
  <c r="X989" i="5" s="1"/>
  <c r="Y989" i="5"/>
  <c r="Z989" i="5" s="1"/>
  <c r="AC989" i="5"/>
  <c r="AD989" i="5" s="1"/>
  <c r="AE989" i="5"/>
  <c r="AF989" i="5" s="1"/>
  <c r="AI989" i="5"/>
  <c r="AJ989" i="5" s="1"/>
  <c r="AK989" i="5"/>
  <c r="AL989" i="5" s="1"/>
  <c r="M990" i="5"/>
  <c r="N990" i="5" s="1"/>
  <c r="Q990" i="5"/>
  <c r="R990" i="5" s="1"/>
  <c r="S990" i="5"/>
  <c r="T990" i="5" s="1"/>
  <c r="W990" i="5"/>
  <c r="X990" i="5" s="1"/>
  <c r="Y990" i="5"/>
  <c r="Z990" i="5" s="1"/>
  <c r="AC990" i="5"/>
  <c r="AD990" i="5" s="1"/>
  <c r="AE990" i="5"/>
  <c r="AF990" i="5" s="1"/>
  <c r="AI990" i="5"/>
  <c r="AJ990" i="5" s="1"/>
  <c r="AK990" i="5"/>
  <c r="AL990" i="5" s="1"/>
  <c r="K991" i="5"/>
  <c r="L991" i="5" s="1"/>
  <c r="M991" i="5"/>
  <c r="N991" i="5" s="1"/>
  <c r="Q991" i="5"/>
  <c r="R991" i="5" s="1"/>
  <c r="S991" i="5"/>
  <c r="T991" i="5" s="1"/>
  <c r="W991" i="5"/>
  <c r="X991" i="5" s="1"/>
  <c r="Y991" i="5"/>
  <c r="Z991" i="5" s="1"/>
  <c r="AC991" i="5"/>
  <c r="AD991" i="5" s="1"/>
  <c r="AE991" i="5"/>
  <c r="AF991" i="5" s="1"/>
  <c r="AI991" i="5"/>
  <c r="AJ991" i="5" s="1"/>
  <c r="AK991" i="5"/>
  <c r="AL991" i="5" s="1"/>
  <c r="K992" i="5"/>
  <c r="L992" i="5" s="1"/>
  <c r="M992" i="5"/>
  <c r="N992" i="5" s="1"/>
  <c r="Q992" i="5"/>
  <c r="R992" i="5" s="1"/>
  <c r="S992" i="5"/>
  <c r="T992" i="5" s="1"/>
  <c r="W992" i="5"/>
  <c r="X992" i="5" s="1"/>
  <c r="Y992" i="5"/>
  <c r="Z992" i="5" s="1"/>
  <c r="AC992" i="5"/>
  <c r="AD992" i="5" s="1"/>
  <c r="AE992" i="5"/>
  <c r="AF992" i="5" s="1"/>
  <c r="AI992" i="5"/>
  <c r="AJ992" i="5" s="1"/>
  <c r="AK992" i="5"/>
  <c r="AL992" i="5" s="1"/>
  <c r="K993" i="5"/>
  <c r="L993" i="5" s="1"/>
  <c r="M993" i="5"/>
  <c r="N993" i="5" s="1"/>
  <c r="Q993" i="5"/>
  <c r="R993" i="5" s="1"/>
  <c r="S993" i="5"/>
  <c r="T993" i="5" s="1"/>
  <c r="W993" i="5"/>
  <c r="X993" i="5" s="1"/>
  <c r="AC993" i="5"/>
  <c r="AD993" i="5" s="1"/>
  <c r="AE993" i="5"/>
  <c r="AF993" i="5" s="1"/>
  <c r="AI993" i="5"/>
  <c r="AJ993" i="5" s="1"/>
  <c r="AK993" i="5"/>
  <c r="AL993" i="5" s="1"/>
  <c r="K994" i="5"/>
  <c r="L994" i="5" s="1"/>
  <c r="M994" i="5"/>
  <c r="N994" i="5" s="1"/>
  <c r="Q994" i="5"/>
  <c r="R994" i="5" s="1"/>
  <c r="S994" i="5"/>
  <c r="T994" i="5" s="1"/>
  <c r="W994" i="5"/>
  <c r="X994" i="5" s="1"/>
  <c r="Y994" i="5"/>
  <c r="Z994" i="5" s="1"/>
  <c r="AE994" i="5"/>
  <c r="AF994" i="5" s="1"/>
  <c r="AI994" i="5"/>
  <c r="AJ994" i="5" s="1"/>
  <c r="AK994" i="5"/>
  <c r="AL994" i="5" s="1"/>
  <c r="K995" i="5"/>
  <c r="L995" i="5" s="1"/>
  <c r="M995" i="5"/>
  <c r="N995" i="5" s="1"/>
  <c r="S995" i="5"/>
  <c r="T995" i="5" s="1"/>
  <c r="W995" i="5"/>
  <c r="X995" i="5" s="1"/>
  <c r="Y995" i="5"/>
  <c r="Z995" i="5" s="1"/>
  <c r="AC995" i="5"/>
  <c r="AD995" i="5" s="1"/>
  <c r="AE995" i="5"/>
  <c r="AF995" i="5" s="1"/>
  <c r="AI995" i="5"/>
  <c r="AJ995" i="5" s="1"/>
  <c r="AK995" i="5"/>
  <c r="AL995" i="5" s="1"/>
  <c r="K996" i="5"/>
  <c r="L996" i="5" s="1"/>
  <c r="M996" i="5"/>
  <c r="N996" i="5" s="1"/>
  <c r="Q996" i="5"/>
  <c r="R996" i="5" s="1"/>
  <c r="S996" i="5"/>
  <c r="T996" i="5" s="1"/>
  <c r="W996" i="5"/>
  <c r="X996" i="5" s="1"/>
  <c r="Y996" i="5"/>
  <c r="Z996" i="5" s="1"/>
  <c r="AC996" i="5"/>
  <c r="AD996" i="5" s="1"/>
  <c r="AE996" i="5"/>
  <c r="AF996" i="5" s="1"/>
  <c r="AI996" i="5"/>
  <c r="AJ996" i="5" s="1"/>
  <c r="AK996" i="5"/>
  <c r="AL996" i="5" s="1"/>
  <c r="K997" i="5"/>
  <c r="L997" i="5" s="1"/>
  <c r="Q997" i="5"/>
  <c r="R997" i="5" s="1"/>
  <c r="S997" i="5"/>
  <c r="T997" i="5" s="1"/>
  <c r="W997" i="5"/>
  <c r="X997" i="5" s="1"/>
  <c r="Y997" i="5"/>
  <c r="Z997" i="5" s="1"/>
  <c r="AC997" i="5"/>
  <c r="AD997" i="5" s="1"/>
  <c r="AE997" i="5"/>
  <c r="AF997" i="5" s="1"/>
  <c r="AI997" i="5"/>
  <c r="AJ997" i="5" s="1"/>
  <c r="AK997" i="5"/>
  <c r="AL997" i="5" s="1"/>
  <c r="K998" i="5"/>
  <c r="L998" i="5" s="1"/>
  <c r="M998" i="5"/>
  <c r="N998" i="5" s="1"/>
  <c r="Q998" i="5"/>
  <c r="R998" i="5" s="1"/>
  <c r="S998" i="5"/>
  <c r="T998" i="5" s="1"/>
  <c r="W998" i="5"/>
  <c r="X998" i="5" s="1"/>
  <c r="Y998" i="5"/>
  <c r="Z998" i="5" s="1"/>
  <c r="AC998" i="5"/>
  <c r="AD998" i="5" s="1"/>
  <c r="AE998" i="5"/>
  <c r="AF998" i="5" s="1"/>
  <c r="AI998" i="5"/>
  <c r="AJ998" i="5" s="1"/>
  <c r="AK998" i="5"/>
  <c r="AL998" i="5" s="1"/>
  <c r="K999" i="5"/>
  <c r="L999" i="5" s="1"/>
  <c r="M999" i="5"/>
  <c r="N999" i="5" s="1"/>
  <c r="Q999" i="5"/>
  <c r="R999" i="5" s="1"/>
  <c r="S999" i="5"/>
  <c r="T999" i="5" s="1"/>
  <c r="W999" i="5"/>
  <c r="X999" i="5" s="1"/>
  <c r="Y999" i="5"/>
  <c r="Z999" i="5" s="1"/>
  <c r="AC999" i="5"/>
  <c r="AD999" i="5" s="1"/>
  <c r="AE999" i="5"/>
  <c r="AF999" i="5" s="1"/>
  <c r="AI999" i="5"/>
  <c r="AJ999" i="5" s="1"/>
  <c r="AK999" i="5"/>
  <c r="AL999" i="5" s="1"/>
  <c r="K1000" i="5"/>
  <c r="L1000" i="5" s="1"/>
  <c r="M1000" i="5"/>
  <c r="N1000" i="5" s="1"/>
  <c r="Q1000" i="5"/>
  <c r="R1000" i="5" s="1"/>
  <c r="S1000" i="5"/>
  <c r="T1000" i="5" s="1"/>
  <c r="W1000" i="5"/>
  <c r="X1000" i="5" s="1"/>
  <c r="Y1000" i="5"/>
  <c r="Z1000" i="5" s="1"/>
  <c r="AC1000" i="5"/>
  <c r="AD1000" i="5" s="1"/>
  <c r="AE1000" i="5"/>
  <c r="AF1000" i="5" s="1"/>
  <c r="AK1000" i="5"/>
  <c r="AL1000" i="5" s="1"/>
  <c r="K1001" i="5"/>
  <c r="L1001" i="5" s="1"/>
  <c r="M1001" i="5"/>
  <c r="N1001" i="5" s="1"/>
  <c r="Q1001" i="5"/>
  <c r="R1001" i="5" s="1"/>
  <c r="S1001" i="5"/>
  <c r="T1001" i="5" s="1"/>
  <c r="W1001" i="5"/>
  <c r="X1001" i="5" s="1"/>
  <c r="Y1001" i="5"/>
  <c r="Z1001" i="5" s="1"/>
  <c r="AC1001" i="5"/>
  <c r="AD1001" i="5" s="1"/>
  <c r="AE1001" i="5"/>
  <c r="AF1001" i="5" s="1"/>
  <c r="AI1001" i="5"/>
  <c r="AJ1001" i="5" s="1"/>
  <c r="AK1001" i="5"/>
  <c r="AL1001" i="5" s="1"/>
  <c r="K1002" i="5"/>
  <c r="L1002" i="5" s="1"/>
  <c r="M1002" i="5"/>
  <c r="N1002" i="5" s="1"/>
  <c r="Q1002" i="5"/>
  <c r="R1002" i="5" s="1"/>
  <c r="S1002" i="5"/>
  <c r="T1002" i="5" s="1"/>
  <c r="Y1002" i="5"/>
  <c r="Z1002" i="5" s="1"/>
  <c r="AC1002" i="5"/>
  <c r="AD1002" i="5" s="1"/>
  <c r="AE1002" i="5"/>
  <c r="AF1002" i="5" s="1"/>
  <c r="AI1002" i="5"/>
  <c r="AJ1002" i="5" s="1"/>
  <c r="AK1002" i="5"/>
  <c r="AL1002" i="5" s="1"/>
  <c r="K1003" i="5"/>
  <c r="L1003" i="5" s="1"/>
  <c r="M1003" i="5"/>
  <c r="N1003" i="5" s="1"/>
  <c r="Q1003" i="5"/>
  <c r="R1003" i="5" s="1"/>
  <c r="S1003" i="5"/>
  <c r="T1003" i="5" s="1"/>
  <c r="W1003" i="5"/>
  <c r="X1003" i="5" s="1"/>
  <c r="Y1003" i="5"/>
  <c r="Z1003" i="5" s="1"/>
  <c r="AC1003" i="5"/>
  <c r="AD1003" i="5" s="1"/>
  <c r="AI1003" i="5"/>
  <c r="AJ1003" i="5" s="1"/>
  <c r="AK1003" i="5"/>
  <c r="AL1003" i="5" s="1"/>
  <c r="M1004" i="5"/>
  <c r="N1004" i="5" s="1"/>
  <c r="Q1004" i="5"/>
  <c r="R1004" i="5" s="1"/>
  <c r="S1004" i="5"/>
  <c r="T1004" i="5" s="1"/>
  <c r="W1004" i="5"/>
  <c r="X1004" i="5" s="1"/>
  <c r="Y1004" i="5"/>
  <c r="Z1004" i="5" s="1"/>
  <c r="AC1004" i="5"/>
  <c r="AD1004" i="5" s="1"/>
  <c r="AE1004" i="5"/>
  <c r="AF1004" i="5" s="1"/>
  <c r="AI1004" i="5"/>
  <c r="AJ1004" i="5" s="1"/>
  <c r="AK1004" i="5"/>
  <c r="AL1004" i="5" s="1"/>
  <c r="K1005" i="5"/>
  <c r="L1005" i="5" s="1"/>
  <c r="M1005" i="5"/>
  <c r="N1005" i="5" s="1"/>
  <c r="Q1005" i="5"/>
  <c r="R1005" i="5" s="1"/>
  <c r="S1005" i="5"/>
  <c r="T1005" i="5" s="1"/>
  <c r="W1005" i="5"/>
  <c r="X1005" i="5" s="1"/>
  <c r="Y1005" i="5"/>
  <c r="Z1005" i="5" s="1"/>
  <c r="AC1005" i="5"/>
  <c r="AD1005" i="5" s="1"/>
  <c r="AE1005" i="5"/>
  <c r="AF1005" i="5" s="1"/>
  <c r="AI1005" i="5"/>
  <c r="AJ1005" i="5" s="1"/>
  <c r="AK1005" i="5"/>
  <c r="AL1005" i="5" s="1"/>
  <c r="K1006" i="5"/>
  <c r="L1006" i="5" s="1"/>
  <c r="M1006" i="5"/>
  <c r="N1006" i="5" s="1"/>
  <c r="Q1006" i="5"/>
  <c r="R1006" i="5" s="1"/>
  <c r="W1006" i="5"/>
  <c r="X1006" i="5" s="1"/>
  <c r="Y1006" i="5"/>
  <c r="Z1006" i="5" s="1"/>
  <c r="AC1006" i="5"/>
  <c r="AD1006" i="5" s="1"/>
  <c r="AE1006" i="5"/>
  <c r="AF1006" i="5" s="1"/>
  <c r="AI1006" i="5"/>
  <c r="AJ1006" i="5" s="1"/>
  <c r="AK1006" i="5"/>
  <c r="AL1006" i="5" s="1"/>
  <c r="K1007" i="5"/>
  <c r="L1007" i="5" s="1"/>
  <c r="M1007" i="5"/>
  <c r="N1007" i="5" s="1"/>
  <c r="Q1007" i="5"/>
  <c r="R1007" i="5" s="1"/>
  <c r="S1007" i="5"/>
  <c r="T1007" i="5" s="1"/>
  <c r="W1007" i="5"/>
  <c r="X1007" i="5" s="1"/>
  <c r="Y1007" i="5"/>
  <c r="Z1007" i="5" s="1"/>
  <c r="AC1007" i="5"/>
  <c r="AD1007" i="5" s="1"/>
  <c r="AE1007" i="5"/>
  <c r="AF1007" i="5" s="1"/>
  <c r="AI1007" i="5"/>
  <c r="AJ1007" i="5" s="1"/>
  <c r="AK1007" i="5"/>
  <c r="AL1007" i="5" s="1"/>
  <c r="K1008" i="5"/>
  <c r="L1008" i="5" s="1"/>
  <c r="M1008" i="5"/>
  <c r="N1008" i="5" s="1"/>
  <c r="Q1008" i="5"/>
  <c r="R1008" i="5" s="1"/>
  <c r="S1008" i="5"/>
  <c r="T1008" i="5" s="1"/>
  <c r="W1008" i="5"/>
  <c r="X1008" i="5" s="1"/>
  <c r="Y1008" i="5"/>
  <c r="Z1008" i="5" s="1"/>
  <c r="AC1008" i="5"/>
  <c r="AD1008" i="5" s="1"/>
  <c r="AE1008" i="5"/>
  <c r="AF1008" i="5" s="1"/>
  <c r="AI1008" i="5"/>
  <c r="AJ1008" i="5" s="1"/>
  <c r="AK1008" i="5"/>
  <c r="AL1008" i="5" s="1"/>
  <c r="K1009" i="5"/>
  <c r="L1009" i="5" s="1"/>
  <c r="M1009" i="5"/>
  <c r="N1009" i="5" s="1"/>
  <c r="Q1009" i="5"/>
  <c r="R1009" i="5" s="1"/>
  <c r="S1009" i="5"/>
  <c r="T1009" i="5" s="1"/>
  <c r="W1009" i="5"/>
  <c r="X1009" i="5" s="1"/>
  <c r="Y1009" i="5"/>
  <c r="Z1009" i="5" s="1"/>
  <c r="AC1009" i="5"/>
  <c r="AD1009" i="5" s="1"/>
  <c r="AE1009" i="5"/>
  <c r="AF1009" i="5" s="1"/>
  <c r="AI1009" i="5"/>
  <c r="AJ1009" i="5" s="1"/>
  <c r="AK1009" i="5"/>
  <c r="AL1009" i="5" s="1"/>
  <c r="K1010" i="5"/>
  <c r="L1010" i="5" s="1"/>
  <c r="M1010" i="5"/>
  <c r="N1010" i="5" s="1"/>
  <c r="Q1010" i="5"/>
  <c r="R1010" i="5" s="1"/>
  <c r="S1010" i="5"/>
  <c r="T1010" i="5" s="1"/>
  <c r="W1010" i="5"/>
  <c r="X1010" i="5" s="1"/>
  <c r="Y1010" i="5"/>
  <c r="Z1010" i="5" s="1"/>
  <c r="AC1010" i="5"/>
  <c r="AD1010" i="5" s="1"/>
  <c r="AE1010" i="5"/>
  <c r="AF1010" i="5" s="1"/>
  <c r="AI1010" i="5"/>
  <c r="AJ1010" i="5" s="1"/>
  <c r="AK1010" i="5"/>
  <c r="AL1010" i="5" s="1"/>
  <c r="K1011" i="5"/>
  <c r="L1011" i="5" s="1"/>
  <c r="M1011" i="5"/>
  <c r="N1011" i="5" s="1"/>
  <c r="Q1011" i="5"/>
  <c r="R1011" i="5" s="1"/>
  <c r="S1011" i="5"/>
  <c r="T1011" i="5" s="1"/>
  <c r="W1011" i="5"/>
  <c r="X1011" i="5" s="1"/>
  <c r="Y1011" i="5"/>
  <c r="Z1011" i="5" s="1"/>
  <c r="AC1011" i="5"/>
  <c r="AD1011" i="5" s="1"/>
  <c r="AE1011" i="5"/>
  <c r="AF1011" i="5" s="1"/>
  <c r="AI1011" i="5"/>
  <c r="AJ1011" i="5" s="1"/>
  <c r="K1012" i="5"/>
  <c r="L1012" i="5" s="1"/>
  <c r="M1012" i="5"/>
  <c r="N1012" i="5" s="1"/>
  <c r="Q1012" i="5"/>
  <c r="R1012" i="5" s="1"/>
  <c r="S1012" i="5"/>
  <c r="T1012" i="5" s="1"/>
  <c r="W1012" i="5"/>
  <c r="X1012" i="5" s="1"/>
  <c r="Y1012" i="5"/>
  <c r="Z1012" i="5" s="1"/>
  <c r="AE1012" i="5"/>
  <c r="AF1012" i="5" s="1"/>
  <c r="AI1012" i="5"/>
  <c r="AJ1012" i="5" s="1"/>
  <c r="AK1012" i="5"/>
  <c r="AL1012" i="5" s="1"/>
  <c r="K1013" i="5"/>
  <c r="L1013" i="5" s="1"/>
  <c r="M1013" i="5"/>
  <c r="N1013" i="5" s="1"/>
  <c r="S1013" i="5"/>
  <c r="T1013" i="5" s="1"/>
  <c r="W1013" i="5"/>
  <c r="X1013" i="5" s="1"/>
  <c r="Y1013" i="5"/>
  <c r="Z1013" i="5" s="1"/>
  <c r="AC1013" i="5"/>
  <c r="AD1013" i="5" s="1"/>
  <c r="AE1013" i="5"/>
  <c r="AF1013" i="5" s="1"/>
  <c r="AI1013" i="5"/>
  <c r="AJ1013" i="5" s="1"/>
  <c r="AK1013" i="5"/>
  <c r="AL1013" i="5" s="1"/>
  <c r="K1014" i="5"/>
  <c r="L1014" i="5" s="1"/>
  <c r="M1014" i="5"/>
  <c r="N1014" i="5" s="1"/>
  <c r="Q1014" i="5"/>
  <c r="R1014" i="5" s="1"/>
  <c r="S1014" i="5"/>
  <c r="T1014" i="5" s="1"/>
  <c r="W1014" i="5"/>
  <c r="X1014" i="5" s="1"/>
  <c r="Y1014" i="5"/>
  <c r="Z1014" i="5" s="1"/>
  <c r="AC1014" i="5"/>
  <c r="AD1014" i="5" s="1"/>
  <c r="AE1014" i="5"/>
  <c r="AF1014" i="5" s="1"/>
  <c r="AI1014" i="5"/>
  <c r="AJ1014" i="5" s="1"/>
  <c r="AK1014" i="5"/>
  <c r="AL1014" i="5" s="1"/>
  <c r="K1015" i="5"/>
  <c r="L1015" i="5" s="1"/>
  <c r="M1015" i="5"/>
  <c r="N1015" i="5" s="1"/>
  <c r="Q1015" i="5"/>
  <c r="R1015" i="5" s="1"/>
  <c r="S1015" i="5"/>
  <c r="T1015" i="5" s="1"/>
  <c r="W1015" i="5"/>
  <c r="X1015" i="5" s="1"/>
  <c r="Y1015" i="5"/>
  <c r="Z1015" i="5" s="1"/>
  <c r="AC1015" i="5"/>
  <c r="AD1015" i="5" s="1"/>
  <c r="AE1015" i="5"/>
  <c r="AF1015" i="5" s="1"/>
  <c r="AK1015" i="5"/>
  <c r="AL1015" i="5" s="1"/>
  <c r="K1016" i="5"/>
  <c r="L1016" i="5" s="1"/>
  <c r="M1016" i="5"/>
  <c r="N1016" i="5" s="1"/>
  <c r="Q1016" i="5"/>
  <c r="R1016" i="5" s="1"/>
  <c r="S1016" i="5"/>
  <c r="T1016" i="5" s="1"/>
  <c r="W1016" i="5"/>
  <c r="X1016" i="5" s="1"/>
  <c r="AC1016" i="5"/>
  <c r="AD1016" i="5" s="1"/>
  <c r="AE1016" i="5"/>
  <c r="AF1016" i="5" s="1"/>
  <c r="AI1016" i="5"/>
  <c r="AJ1016" i="5" s="1"/>
  <c r="AK1016" i="5"/>
  <c r="AL1016" i="5" s="1"/>
  <c r="K1017" i="5"/>
  <c r="L1017" i="5" s="1"/>
  <c r="M1017" i="5"/>
  <c r="N1017" i="5" s="1"/>
  <c r="Q1017" i="5"/>
  <c r="R1017" i="5" s="1"/>
  <c r="S1017" i="5"/>
  <c r="T1017" i="5" s="1"/>
  <c r="W1017" i="5"/>
  <c r="X1017" i="5" s="1"/>
  <c r="Y1017" i="5"/>
  <c r="Z1017" i="5" s="1"/>
  <c r="AC1017" i="5"/>
  <c r="AD1017" i="5" s="1"/>
  <c r="AE1017" i="5"/>
  <c r="AF1017" i="5" s="1"/>
  <c r="AI1017" i="5"/>
  <c r="AJ1017" i="5" s="1"/>
  <c r="AK1017" i="5"/>
  <c r="AL1017" i="5" s="1"/>
  <c r="K1018" i="5"/>
  <c r="L1018" i="5" s="1"/>
  <c r="M1018" i="5"/>
  <c r="N1018" i="5" s="1"/>
  <c r="Q1018" i="5"/>
  <c r="R1018" i="5" s="1"/>
  <c r="S1018" i="5"/>
  <c r="T1018" i="5" s="1"/>
  <c r="W1018" i="5"/>
  <c r="X1018" i="5" s="1"/>
  <c r="Y1018" i="5"/>
  <c r="Z1018" i="5" s="1"/>
  <c r="AC1018" i="5"/>
  <c r="AD1018" i="5" s="1"/>
  <c r="AE1018" i="5"/>
  <c r="AF1018" i="5" s="1"/>
  <c r="AI1018" i="5"/>
  <c r="AJ1018" i="5" s="1"/>
  <c r="AK1018" i="5"/>
  <c r="AL1018" i="5" s="1"/>
  <c r="K1019" i="5"/>
  <c r="L1019" i="5" s="1"/>
  <c r="M1019" i="5"/>
  <c r="N1019" i="5" s="1"/>
  <c r="Q1019" i="5"/>
  <c r="R1019" i="5" s="1"/>
  <c r="S1019" i="5"/>
  <c r="T1019" i="5" s="1"/>
  <c r="W1019" i="5"/>
  <c r="X1019" i="5" s="1"/>
  <c r="Y1019" i="5"/>
  <c r="Z1019" i="5" s="1"/>
  <c r="AC1019" i="5"/>
  <c r="AD1019" i="5" s="1"/>
  <c r="AE1019" i="5"/>
  <c r="AF1019" i="5" s="1"/>
  <c r="AI1019" i="5"/>
  <c r="AJ1019" i="5" s="1"/>
  <c r="AK1019" i="5"/>
  <c r="AL1019" i="5" s="1"/>
  <c r="K1020" i="5"/>
  <c r="L1020" i="5" s="1"/>
  <c r="Q1020" i="5"/>
  <c r="R1020" i="5" s="1"/>
  <c r="S1020" i="5"/>
  <c r="T1020" i="5" s="1"/>
  <c r="W1020" i="5"/>
  <c r="X1020" i="5" s="1"/>
  <c r="Y1020" i="5"/>
  <c r="Z1020" i="5" s="1"/>
  <c r="AC1020" i="5"/>
  <c r="AD1020" i="5" s="1"/>
  <c r="AE1020" i="5"/>
  <c r="AF1020" i="5" s="1"/>
  <c r="AI1020" i="5"/>
  <c r="AJ1020" i="5" s="1"/>
  <c r="AK1020" i="5"/>
  <c r="AL1020" i="5" s="1"/>
  <c r="K1021" i="5"/>
  <c r="L1021" i="5" s="1"/>
  <c r="M1021" i="5"/>
  <c r="N1021" i="5" s="1"/>
  <c r="Q1021" i="5"/>
  <c r="R1021" i="5" s="1"/>
  <c r="S1021" i="5"/>
  <c r="T1021" i="5" s="1"/>
  <c r="Y1021" i="5"/>
  <c r="Z1021" i="5" s="1"/>
  <c r="AC1021" i="5"/>
  <c r="AD1021" i="5" s="1"/>
  <c r="AE1021" i="5"/>
  <c r="AF1021" i="5" s="1"/>
  <c r="AI1021" i="5"/>
  <c r="AJ1021" i="5" s="1"/>
  <c r="AK1021" i="5"/>
  <c r="AL1021" i="5" s="1"/>
  <c r="K1022" i="5"/>
  <c r="L1022" i="5" s="1"/>
  <c r="M1022" i="5"/>
  <c r="N1022" i="5" s="1"/>
  <c r="Q1022" i="5"/>
  <c r="R1022" i="5" s="1"/>
  <c r="S1022" i="5"/>
  <c r="T1022" i="5" s="1"/>
  <c r="W1022" i="5"/>
  <c r="X1022" i="5" s="1"/>
  <c r="Y1022" i="5"/>
  <c r="Z1022" i="5" s="1"/>
  <c r="AC1022" i="5"/>
  <c r="AD1022" i="5" s="1"/>
  <c r="AE1022" i="5"/>
  <c r="AF1022" i="5" s="1"/>
  <c r="AI1022" i="5"/>
  <c r="AJ1022" i="5" s="1"/>
  <c r="AK1022" i="5"/>
  <c r="AL1022" i="5" s="1"/>
  <c r="K1023" i="5"/>
  <c r="L1023" i="5" s="1"/>
  <c r="M1023" i="5"/>
  <c r="N1023" i="5" s="1"/>
  <c r="Q1023" i="5"/>
  <c r="R1023" i="5" s="1"/>
  <c r="S1023" i="5"/>
  <c r="T1023" i="5" s="1"/>
  <c r="W1023" i="5"/>
  <c r="X1023" i="5" s="1"/>
  <c r="Y1023" i="5"/>
  <c r="Z1023" i="5" s="1"/>
  <c r="AC1023" i="5"/>
  <c r="AD1023" i="5" s="1"/>
  <c r="AE1023" i="5"/>
  <c r="AF1023" i="5" s="1"/>
  <c r="AI1023" i="5"/>
  <c r="AJ1023" i="5" s="1"/>
  <c r="AK1023" i="5"/>
  <c r="AL1023" i="5" s="1"/>
  <c r="K1024" i="5"/>
  <c r="L1024" i="5" s="1"/>
  <c r="M1024" i="5"/>
  <c r="N1024" i="5" s="1"/>
  <c r="Q1024" i="5"/>
  <c r="R1024" i="5" s="1"/>
  <c r="S1024" i="5"/>
  <c r="T1024" i="5" s="1"/>
  <c r="W1024" i="5"/>
  <c r="X1024" i="5" s="1"/>
  <c r="Y1024" i="5"/>
  <c r="Z1024" i="5" s="1"/>
  <c r="AC1024" i="5"/>
  <c r="AD1024" i="5" s="1"/>
  <c r="AI1024" i="5"/>
  <c r="AJ1024" i="5" s="1"/>
  <c r="AK1024" i="5"/>
  <c r="AL1024" i="5" s="1"/>
  <c r="K1025" i="5"/>
  <c r="L1025" i="5" s="1"/>
  <c r="M1025" i="5"/>
  <c r="N1025" i="5" s="1"/>
  <c r="Q1025" i="5"/>
  <c r="R1025" i="5" s="1"/>
  <c r="S1025" i="5"/>
  <c r="T1025" i="5" s="1"/>
  <c r="W1025" i="5"/>
  <c r="X1025" i="5" s="1"/>
  <c r="Y1025" i="5"/>
  <c r="Z1025" i="5" s="1"/>
  <c r="AC1025" i="5"/>
  <c r="AD1025" i="5" s="1"/>
  <c r="AE1025" i="5"/>
  <c r="AF1025" i="5" s="1"/>
  <c r="AI1025" i="5"/>
  <c r="AJ1025" i="5" s="1"/>
  <c r="AK1025" i="5"/>
  <c r="AL1025" i="5"/>
  <c r="K1026" i="5"/>
  <c r="L1026" i="5" s="1"/>
  <c r="M1026" i="5"/>
  <c r="N1026" i="5" s="1"/>
  <c r="Q1026" i="5"/>
  <c r="R1026" i="5" s="1"/>
  <c r="S1026" i="5"/>
  <c r="T1026" i="5" s="1"/>
  <c r="W1026" i="5"/>
  <c r="X1026" i="5" s="1"/>
  <c r="Y1026" i="5"/>
  <c r="Z1026" i="5" s="1"/>
  <c r="AC1026" i="5"/>
  <c r="AD1026" i="5" s="1"/>
  <c r="AE1026" i="5"/>
  <c r="AF1026" i="5" s="1"/>
  <c r="AI1026" i="5"/>
  <c r="AJ1026" i="5" s="1"/>
  <c r="AK1026" i="5"/>
  <c r="AL1026" i="5" s="1"/>
  <c r="M1027" i="5"/>
  <c r="N1027" i="5" s="1"/>
  <c r="Q1027" i="5"/>
  <c r="R1027" i="5" s="1"/>
  <c r="S1027" i="5"/>
  <c r="T1027" i="5" s="1"/>
  <c r="W1027" i="5"/>
  <c r="X1027" i="5" s="1"/>
  <c r="Y1027" i="5"/>
  <c r="Z1027" i="5" s="1"/>
  <c r="AC1027" i="5"/>
  <c r="AD1027" i="5" s="1"/>
  <c r="AE1027" i="5"/>
  <c r="AF1027" i="5" s="1"/>
  <c r="AI1027" i="5"/>
  <c r="AJ1027" i="5" s="1"/>
  <c r="AK1027" i="5"/>
  <c r="AL1027" i="5" s="1"/>
  <c r="K1028" i="5"/>
  <c r="L1028" i="5" s="1"/>
  <c r="M1028" i="5"/>
  <c r="N1028" i="5" s="1"/>
  <c r="Q1028" i="5"/>
  <c r="R1028" i="5" s="1"/>
  <c r="W1028" i="5"/>
  <c r="X1028" i="5" s="1"/>
  <c r="Y1028" i="5"/>
  <c r="Z1028" i="5" s="1"/>
  <c r="AC1028" i="5"/>
  <c r="AD1028" i="5" s="1"/>
  <c r="AE1028" i="5"/>
  <c r="AF1028" i="5" s="1"/>
  <c r="AI1028" i="5"/>
  <c r="AJ1028" i="5" s="1"/>
  <c r="AK1028" i="5"/>
  <c r="AL1028" i="5" s="1"/>
  <c r="K1029" i="5"/>
  <c r="L1029" i="5" s="1"/>
  <c r="M1029" i="5"/>
  <c r="N1029" i="5" s="1"/>
  <c r="Q1029" i="5"/>
  <c r="R1029" i="5" s="1"/>
  <c r="S1029" i="5"/>
  <c r="T1029" i="5" s="1"/>
  <c r="W1029" i="5"/>
  <c r="X1029" i="5" s="1"/>
  <c r="Y1029" i="5"/>
  <c r="Z1029" i="5" s="1"/>
  <c r="AE1029" i="5"/>
  <c r="AF1029" i="5" s="1"/>
  <c r="AI1029" i="5"/>
  <c r="AJ1029" i="5" s="1"/>
  <c r="AK1029" i="5"/>
  <c r="AL1029" i="5" s="1"/>
  <c r="K1030" i="5"/>
  <c r="L1030" i="5" s="1"/>
  <c r="M1030" i="5"/>
  <c r="N1030" i="5" s="1"/>
  <c r="Q1030" i="5"/>
  <c r="R1030" i="5" s="1"/>
  <c r="S1030" i="5"/>
  <c r="T1030" i="5" s="1"/>
  <c r="W1030" i="5"/>
  <c r="X1030" i="5" s="1"/>
  <c r="Y1030" i="5"/>
  <c r="Z1030" i="5" s="1"/>
  <c r="AC1030" i="5"/>
  <c r="AD1030" i="5" s="1"/>
  <c r="AE1030" i="5"/>
  <c r="AF1030" i="5" s="1"/>
  <c r="AI1030" i="5"/>
  <c r="AJ1030" i="5" s="1"/>
  <c r="AK1030" i="5"/>
  <c r="AL1030" i="5" s="1"/>
  <c r="K1031" i="5"/>
  <c r="L1031" i="5" s="1"/>
  <c r="M1031" i="5"/>
  <c r="N1031" i="5" s="1"/>
  <c r="Q1031" i="5"/>
  <c r="R1031" i="5" s="1"/>
  <c r="S1031" i="5"/>
  <c r="T1031" i="5" s="1"/>
  <c r="W1031" i="5"/>
  <c r="X1031" i="5" s="1"/>
  <c r="Y1031" i="5"/>
  <c r="Z1031" i="5" s="1"/>
  <c r="AC1031" i="5"/>
  <c r="AD1031" i="5" s="1"/>
  <c r="AE1031" i="5"/>
  <c r="AF1031" i="5" s="1"/>
  <c r="AI1031" i="5"/>
  <c r="AJ1031" i="5" s="1"/>
  <c r="K1032" i="5"/>
  <c r="L1032" i="5" s="1"/>
  <c r="M1032" i="5"/>
  <c r="N1032" i="5" s="1"/>
  <c r="Q1032" i="5"/>
  <c r="R1032" i="5" s="1"/>
  <c r="S1032" i="5"/>
  <c r="T1032" i="5" s="1"/>
  <c r="W1032" i="5"/>
  <c r="X1032" i="5" s="1"/>
  <c r="Y1032" i="5"/>
  <c r="Z1032" i="5" s="1"/>
  <c r="AC1032" i="5"/>
  <c r="AD1032" i="5" s="1"/>
  <c r="AE1032" i="5"/>
  <c r="AF1032" i="5" s="1"/>
  <c r="AI1032" i="5"/>
  <c r="AJ1032" i="5" s="1"/>
  <c r="AK1032" i="5"/>
  <c r="AL1032" i="5" s="1"/>
  <c r="K1033" i="5"/>
  <c r="L1033" i="5" s="1"/>
  <c r="M1033" i="5"/>
  <c r="N1033" i="5" s="1"/>
  <c r="Q1033" i="5"/>
  <c r="R1033" i="5" s="1"/>
  <c r="S1033" i="5"/>
  <c r="T1033" i="5" s="1"/>
  <c r="W1033" i="5"/>
  <c r="X1033" i="5" s="1"/>
  <c r="Y1033" i="5"/>
  <c r="Z1033" i="5" s="1"/>
  <c r="AC1033" i="5"/>
  <c r="AD1033" i="5" s="1"/>
  <c r="AE1033" i="5"/>
  <c r="AF1033" i="5" s="1"/>
  <c r="AI1033" i="5"/>
  <c r="AJ1033" i="5" s="1"/>
  <c r="AK1033" i="5"/>
  <c r="AL1033" i="5" s="1"/>
  <c r="K1034" i="5"/>
  <c r="L1034" i="5" s="1"/>
  <c r="M1034" i="5"/>
  <c r="N1034" i="5" s="1"/>
  <c r="S1034" i="5"/>
  <c r="T1034" i="5" s="1"/>
  <c r="W1034" i="5"/>
  <c r="X1034" i="5" s="1"/>
  <c r="Y1034" i="5"/>
  <c r="Z1034" i="5" s="1"/>
  <c r="AC1034" i="5"/>
  <c r="AD1034" i="5" s="1"/>
  <c r="AE1034" i="5"/>
  <c r="AF1034" i="5" s="1"/>
  <c r="AI1034" i="5"/>
  <c r="AJ1034" i="5" s="1"/>
  <c r="AK1034" i="5"/>
  <c r="AL1034" i="5" s="1"/>
  <c r="K1035" i="5"/>
  <c r="L1035" i="5" s="1"/>
  <c r="M1035" i="5"/>
  <c r="N1035" i="5" s="1"/>
  <c r="Q1035" i="5"/>
  <c r="R1035" i="5" s="1"/>
  <c r="S1035" i="5"/>
  <c r="T1035" i="5" s="1"/>
  <c r="W1035" i="5"/>
  <c r="X1035" i="5" s="1"/>
  <c r="AC1035" i="5"/>
  <c r="AD1035" i="5" s="1"/>
  <c r="AE1035" i="5"/>
  <c r="AF1035" i="5" s="1"/>
  <c r="AI1035" i="5"/>
  <c r="AJ1035" i="5" s="1"/>
  <c r="AK1035" i="5"/>
  <c r="AL1035" i="5" s="1"/>
  <c r="K1036" i="5"/>
  <c r="L1036" i="5" s="1"/>
  <c r="M1036" i="5"/>
  <c r="N1036" i="5" s="1"/>
  <c r="Q1036" i="5"/>
  <c r="R1036" i="5" s="1"/>
  <c r="S1036" i="5"/>
  <c r="T1036" i="5" s="1"/>
  <c r="W1036" i="5"/>
  <c r="X1036" i="5" s="1"/>
  <c r="Y1036" i="5"/>
  <c r="Z1036" i="5" s="1"/>
  <c r="AC1036" i="5"/>
  <c r="AD1036" i="5" s="1"/>
  <c r="AE1036" i="5"/>
  <c r="AF1036" i="5" s="1"/>
  <c r="AI1036" i="5"/>
  <c r="AJ1036" i="5" s="1"/>
  <c r="AK1036" i="5"/>
  <c r="AL1036" i="5" s="1"/>
  <c r="K1037" i="5"/>
  <c r="L1037" i="5" s="1"/>
  <c r="M1037" i="5"/>
  <c r="N1037" i="5" s="1"/>
  <c r="Q1037" i="5"/>
  <c r="R1037" i="5" s="1"/>
  <c r="S1037" i="5"/>
  <c r="T1037" i="5" s="1"/>
  <c r="W1037" i="5"/>
  <c r="X1037" i="5" s="1"/>
  <c r="Y1037" i="5"/>
  <c r="Z1037" i="5" s="1"/>
  <c r="AC1037" i="5"/>
  <c r="AD1037" i="5" s="1"/>
  <c r="AE1037" i="5"/>
  <c r="AF1037" i="5" s="1"/>
  <c r="AI1037" i="5"/>
  <c r="AJ1037" i="5" s="1"/>
  <c r="AK1037" i="5"/>
  <c r="AL1037" i="5" s="1"/>
  <c r="K1038" i="5"/>
  <c r="L1038" i="5" s="1"/>
  <c r="M1038" i="5"/>
  <c r="N1038" i="5" s="1"/>
  <c r="Q1038" i="5"/>
  <c r="R1038" i="5" s="1"/>
  <c r="S1038" i="5"/>
  <c r="T1038" i="5" s="1"/>
  <c r="W1038" i="5"/>
  <c r="X1038" i="5" s="1"/>
  <c r="Y1038" i="5"/>
  <c r="Z1038" i="5" s="1"/>
  <c r="AC1038" i="5"/>
  <c r="AD1038" i="5" s="1"/>
  <c r="AE1038" i="5"/>
  <c r="AF1038" i="5" s="1"/>
  <c r="AK1038" i="5"/>
  <c r="AL1038" i="5" s="1"/>
  <c r="K1039" i="5"/>
  <c r="L1039" i="5" s="1"/>
  <c r="M1039" i="5"/>
  <c r="N1039" i="5" s="1"/>
  <c r="Q1039" i="5"/>
  <c r="R1039" i="5" s="1"/>
  <c r="S1039" i="5"/>
  <c r="T1039" i="5" s="1"/>
  <c r="W1039" i="5"/>
  <c r="X1039" i="5" s="1"/>
  <c r="Y1039" i="5"/>
  <c r="Z1039" i="5" s="1"/>
  <c r="AC1039" i="5"/>
  <c r="AD1039" i="5" s="1"/>
  <c r="AE1039" i="5"/>
  <c r="AF1039" i="5" s="1"/>
  <c r="AI1039" i="5"/>
  <c r="AJ1039" i="5" s="1"/>
  <c r="AK1039" i="5"/>
  <c r="AL1039" i="5" s="1"/>
  <c r="K1040" i="5"/>
  <c r="L1040" i="5" s="1"/>
  <c r="Q1040" i="5"/>
  <c r="R1040" i="5" s="1"/>
  <c r="S1040" i="5"/>
  <c r="T1040" i="5" s="1"/>
  <c r="W1040" i="5"/>
  <c r="X1040" i="5" s="1"/>
  <c r="Y1040" i="5"/>
  <c r="Z1040" i="5" s="1"/>
  <c r="AC1040" i="5"/>
  <c r="AD1040" i="5" s="1"/>
  <c r="AE1040" i="5"/>
  <c r="AF1040" i="5" s="1"/>
  <c r="AI1040" i="5"/>
  <c r="AJ1040" i="5" s="1"/>
  <c r="AK1040" i="5"/>
  <c r="AL1040" i="5" s="1"/>
  <c r="K1041" i="5"/>
  <c r="L1041" i="5" s="1"/>
  <c r="M1041" i="5"/>
  <c r="N1041" i="5" s="1"/>
  <c r="Q1041" i="5"/>
  <c r="R1041" i="5" s="1"/>
  <c r="S1041" i="5"/>
  <c r="T1041" i="5" s="1"/>
  <c r="W1041" i="5"/>
  <c r="X1041" i="5" s="1"/>
  <c r="Y1041" i="5"/>
  <c r="Z1041" i="5" s="1"/>
  <c r="AC1041" i="5"/>
  <c r="AD1041" i="5" s="1"/>
  <c r="AE1041" i="5"/>
  <c r="AF1041" i="5" s="1"/>
  <c r="AI1041" i="5"/>
  <c r="AJ1041" i="5" s="1"/>
  <c r="AK1041" i="5"/>
  <c r="AL1041" i="5" s="1"/>
  <c r="K1042" i="5"/>
  <c r="L1042" i="5" s="1"/>
  <c r="M1042" i="5"/>
  <c r="N1042" i="5" s="1"/>
  <c r="Q1042" i="5"/>
  <c r="R1042" i="5" s="1"/>
  <c r="S1042" i="5"/>
  <c r="T1042" i="5" s="1"/>
  <c r="W1042" i="5"/>
  <c r="X1042" i="5" s="1"/>
  <c r="Y1042" i="5"/>
  <c r="Z1042" i="5" s="1"/>
  <c r="AC1042" i="5"/>
  <c r="AD1042" i="5" s="1"/>
  <c r="AE1042" i="5"/>
  <c r="AF1042" i="5" s="1"/>
  <c r="AI1042" i="5"/>
  <c r="AJ1042" i="5" s="1"/>
  <c r="AK1042" i="5"/>
  <c r="AL1042" i="5" s="1"/>
  <c r="K1043" i="5"/>
  <c r="L1043" i="5" s="1"/>
  <c r="M1043" i="5"/>
  <c r="N1043" i="5" s="1"/>
  <c r="Q1043" i="5"/>
  <c r="R1043" i="5" s="1"/>
  <c r="S1043" i="5"/>
  <c r="T1043" i="5" s="1"/>
  <c r="W1043" i="5"/>
  <c r="X1043" i="5" s="1"/>
  <c r="Y1043" i="5"/>
  <c r="Z1043" i="5" s="1"/>
  <c r="AC1043" i="5"/>
  <c r="AD1043" i="5" s="1"/>
  <c r="AE1043" i="5"/>
  <c r="AF1043" i="5" s="1"/>
  <c r="AI1043" i="5"/>
  <c r="AJ1043" i="5" s="1"/>
  <c r="AK1043" i="5"/>
  <c r="AL1043" i="5" s="1"/>
  <c r="K1044" i="5"/>
  <c r="L1044" i="5" s="1"/>
  <c r="M1044" i="5"/>
  <c r="N1044" i="5" s="1"/>
  <c r="Q1044" i="5"/>
  <c r="R1044" i="5" s="1"/>
  <c r="S1044" i="5"/>
  <c r="T1044" i="5" s="1"/>
  <c r="W1044" i="5"/>
  <c r="X1044" i="5" s="1"/>
  <c r="Y1044" i="5"/>
  <c r="Z1044" i="5" s="1"/>
  <c r="AC1044" i="5"/>
  <c r="AD1044" i="5" s="1"/>
  <c r="AE1044" i="5"/>
  <c r="AF1044" i="5" s="1"/>
  <c r="AI1044" i="5"/>
  <c r="AJ1044" i="5" s="1"/>
  <c r="AK1044" i="5"/>
  <c r="AL1044" i="5" s="1"/>
  <c r="K1045" i="5"/>
  <c r="L1045" i="5" s="1"/>
  <c r="M1045" i="5"/>
  <c r="N1045" i="5" s="1"/>
  <c r="Q1045" i="5"/>
  <c r="R1045" i="5" s="1"/>
  <c r="S1045" i="5"/>
  <c r="T1045" i="5" s="1"/>
  <c r="W1045" i="5"/>
  <c r="X1045" i="5" s="1"/>
  <c r="Y1045" i="5"/>
  <c r="Z1045" i="5" s="1"/>
  <c r="AC1045" i="5"/>
  <c r="AD1045" i="5" s="1"/>
  <c r="AE1045" i="5"/>
  <c r="AF1045" i="5" s="1"/>
  <c r="AI1045" i="5"/>
  <c r="AJ1045" i="5" s="1"/>
  <c r="AK1045" i="5"/>
  <c r="AL1045" i="5" s="1"/>
  <c r="K1046" i="5"/>
  <c r="L1046" i="5" s="1"/>
  <c r="M1046" i="5"/>
  <c r="N1046" i="5" s="1"/>
  <c r="Q1046" i="5"/>
  <c r="R1046" i="5" s="1"/>
  <c r="S1046" i="5"/>
  <c r="T1046" i="5" s="1"/>
  <c r="W1046" i="5"/>
  <c r="X1046" i="5" s="1"/>
  <c r="Y1046" i="5"/>
  <c r="Z1046" i="5" s="1"/>
  <c r="AC1046" i="5"/>
  <c r="AD1046" i="5" s="1"/>
  <c r="AI1046" i="5"/>
  <c r="AJ1046" i="5" s="1"/>
  <c r="AK1046" i="5"/>
  <c r="AL1046" i="5" s="1"/>
  <c r="M1047" i="5"/>
  <c r="N1047" i="5" s="1"/>
  <c r="Q1047" i="5"/>
  <c r="R1047" i="5" s="1"/>
  <c r="S1047" i="5"/>
  <c r="T1047" i="5" s="1"/>
  <c r="W1047" i="5"/>
  <c r="X1047" i="5" s="1"/>
  <c r="Y1047" i="5"/>
  <c r="Z1047" i="5" s="1"/>
  <c r="AC1047" i="5"/>
  <c r="AD1047" i="5" s="1"/>
  <c r="AE1047" i="5"/>
  <c r="AF1047" i="5" s="1"/>
  <c r="AI1047" i="5"/>
  <c r="AJ1047" i="5" s="1"/>
  <c r="AK1047" i="5"/>
  <c r="AL1047" i="5" s="1"/>
  <c r="K1048" i="5"/>
  <c r="L1048" i="5" s="1"/>
  <c r="M1048" i="5"/>
  <c r="N1048" i="5" s="1"/>
  <c r="Q1048" i="5"/>
  <c r="R1048" i="5" s="1"/>
  <c r="S1048" i="5"/>
  <c r="T1048" i="5" s="1"/>
  <c r="Y1048" i="5"/>
  <c r="Z1048" i="5" s="1"/>
  <c r="AC1048" i="5"/>
  <c r="AD1048" i="5" s="1"/>
  <c r="AE1048" i="5"/>
  <c r="AF1048" i="5" s="1"/>
  <c r="AI1048" i="5"/>
  <c r="AJ1048" i="5" s="1"/>
  <c r="AK1048" i="5"/>
  <c r="AL1048" i="5" s="1"/>
  <c r="K1049" i="5"/>
  <c r="L1049" i="5" s="1"/>
  <c r="M1049" i="5"/>
  <c r="N1049" i="5" s="1"/>
  <c r="Q1049" i="5"/>
  <c r="R1049" i="5" s="1"/>
  <c r="S1049" i="5"/>
  <c r="T1049" i="5" s="1"/>
  <c r="W1049" i="5"/>
  <c r="X1049" i="5" s="1"/>
  <c r="Y1049" i="5"/>
  <c r="Z1049" i="5" s="1"/>
  <c r="AC1049" i="5"/>
  <c r="AD1049" i="5" s="1"/>
  <c r="AE1049" i="5"/>
  <c r="AF1049" i="5" s="1"/>
  <c r="AI1049" i="5"/>
  <c r="AJ1049" i="5" s="1"/>
  <c r="AK1049" i="5"/>
  <c r="AL1049" i="5" s="1"/>
  <c r="K1050" i="5"/>
  <c r="L1050" i="5" s="1"/>
  <c r="M1050" i="5"/>
  <c r="N1050" i="5" s="1"/>
  <c r="Q1050" i="5"/>
  <c r="R1050" i="5" s="1"/>
  <c r="S1050" i="5"/>
  <c r="T1050" i="5" s="1"/>
  <c r="W1050" i="5"/>
  <c r="X1050" i="5" s="1"/>
  <c r="Y1050" i="5"/>
  <c r="Z1050" i="5" s="1"/>
  <c r="AC1050" i="5"/>
  <c r="AD1050" i="5" s="1"/>
  <c r="AE1050" i="5"/>
  <c r="AF1050" i="5" s="1"/>
  <c r="AI1050" i="5"/>
  <c r="AJ1050" i="5" s="1"/>
  <c r="AK1050" i="5"/>
  <c r="AL1050" i="5" s="1"/>
  <c r="K1051" i="5"/>
  <c r="L1051" i="5" s="1"/>
  <c r="M1051" i="5"/>
  <c r="N1051" i="5" s="1"/>
  <c r="Q1051" i="5"/>
  <c r="R1051" i="5" s="1"/>
  <c r="W1051" i="5"/>
  <c r="X1051" i="5" s="1"/>
  <c r="Y1051" i="5"/>
  <c r="Z1051" i="5" s="1"/>
  <c r="AC1051" i="5"/>
  <c r="AD1051" i="5" s="1"/>
  <c r="AE1051" i="5"/>
  <c r="AF1051" i="5" s="1"/>
  <c r="AI1051" i="5"/>
  <c r="AJ1051" i="5" s="1"/>
  <c r="AK1051" i="5"/>
  <c r="AL1051" i="5" s="1"/>
  <c r="K1052" i="5"/>
  <c r="L1052" i="5" s="1"/>
  <c r="M1052" i="5"/>
  <c r="N1052" i="5" s="1"/>
  <c r="Q1052" i="5"/>
  <c r="R1052" i="5" s="1"/>
  <c r="S1052" i="5"/>
  <c r="T1052" i="5" s="1"/>
  <c r="W1052" i="5"/>
  <c r="X1052" i="5" s="1"/>
  <c r="Y1052" i="5"/>
  <c r="Z1052" i="5" s="1"/>
  <c r="AC1052" i="5"/>
  <c r="AD1052" i="5" s="1"/>
  <c r="AE1052" i="5"/>
  <c r="AF1052" i="5" s="1"/>
  <c r="AI1052" i="5"/>
  <c r="AJ1052" i="5" s="1"/>
  <c r="AK1052" i="5"/>
  <c r="AL1052" i="5" s="1"/>
  <c r="K1053" i="5"/>
  <c r="L1053" i="5" s="1"/>
  <c r="M1053" i="5"/>
  <c r="N1053" i="5" s="1"/>
  <c r="Q1053" i="5"/>
  <c r="R1053" i="5" s="1"/>
  <c r="S1053" i="5"/>
  <c r="T1053" i="5" s="1"/>
  <c r="W1053" i="5"/>
  <c r="X1053" i="5" s="1"/>
  <c r="Y1053" i="5"/>
  <c r="Z1053" i="5" s="1"/>
  <c r="AE1053" i="5"/>
  <c r="AF1053" i="5" s="1"/>
  <c r="AI1053" i="5"/>
  <c r="AJ1053" i="5" s="1"/>
  <c r="AK1053" i="5"/>
  <c r="AL1053" i="5" s="1"/>
  <c r="K1054" i="5"/>
  <c r="L1054" i="5" s="1"/>
  <c r="M1054" i="5"/>
  <c r="N1054" i="5" s="1"/>
  <c r="Q1054" i="5"/>
  <c r="R1054" i="5" s="1"/>
  <c r="S1054" i="5"/>
  <c r="T1054" i="5" s="1"/>
  <c r="W1054" i="5"/>
  <c r="X1054" i="5" s="1"/>
  <c r="Y1054" i="5"/>
  <c r="Z1054" i="5" s="1"/>
  <c r="AC1054" i="5"/>
  <c r="AD1054" i="5" s="1"/>
  <c r="AE1054" i="5"/>
  <c r="AF1054" i="5" s="1"/>
  <c r="AI1054" i="5"/>
  <c r="AJ1054" i="5" s="1"/>
  <c r="AK1054" i="5"/>
  <c r="AL1054" i="5" s="1"/>
  <c r="K1055" i="5"/>
  <c r="L1055" i="5" s="1"/>
  <c r="M1055" i="5"/>
  <c r="N1055" i="5" s="1"/>
  <c r="Q1055" i="5"/>
  <c r="R1055" i="5" s="1"/>
  <c r="S1055" i="5"/>
  <c r="T1055" i="5" s="1"/>
  <c r="W1055" i="5"/>
  <c r="X1055" i="5" s="1"/>
  <c r="Y1055" i="5"/>
  <c r="Z1055" i="5" s="1"/>
  <c r="AC1055" i="5"/>
  <c r="AD1055" i="5" s="1"/>
  <c r="AE1055" i="5"/>
  <c r="AF1055" i="5" s="1"/>
  <c r="AI1055" i="5"/>
  <c r="AJ1055" i="5" s="1"/>
  <c r="AK1055" i="5"/>
  <c r="AL1055" i="5" s="1"/>
  <c r="K1056" i="5"/>
  <c r="L1056" i="5" s="1"/>
  <c r="M1056" i="5"/>
  <c r="N1056" i="5" s="1"/>
  <c r="Q1056" i="5"/>
  <c r="R1056" i="5" s="1"/>
  <c r="S1056" i="5"/>
  <c r="T1056" i="5"/>
  <c r="W1056" i="5"/>
  <c r="X1056" i="5" s="1"/>
  <c r="Y1056" i="5"/>
  <c r="Z1056" i="5" s="1"/>
  <c r="AC1056" i="5"/>
  <c r="AD1056" i="5" s="1"/>
  <c r="AE1056" i="5"/>
  <c r="AF1056" i="5" s="1"/>
  <c r="AI1056" i="5"/>
  <c r="AJ1056" i="5" s="1"/>
  <c r="K1057" i="5"/>
  <c r="L1057" i="5" s="1"/>
  <c r="M1057" i="5"/>
  <c r="N1057" i="5" s="1"/>
  <c r="Q1057" i="5"/>
  <c r="R1057" i="5" s="1"/>
  <c r="S1057" i="5"/>
  <c r="T1057" i="5" s="1"/>
  <c r="W1057" i="5"/>
  <c r="X1057" i="5" s="1"/>
  <c r="Y1057" i="5"/>
  <c r="Z1057" i="5" s="1"/>
  <c r="AC1057" i="5"/>
  <c r="AD1057" i="5" s="1"/>
  <c r="AE1057" i="5"/>
  <c r="AF1057" i="5" s="1"/>
  <c r="AI1057" i="5"/>
  <c r="AJ1057" i="5" s="1"/>
  <c r="AK1057" i="5"/>
  <c r="AL1057" i="5" s="1"/>
  <c r="K1058" i="5"/>
  <c r="L1058" i="5" s="1"/>
  <c r="M1058" i="5"/>
  <c r="N1058" i="5" s="1"/>
  <c r="Q1058" i="5"/>
  <c r="R1058" i="5" s="1"/>
  <c r="S1058" i="5"/>
  <c r="T1058" i="5" s="1"/>
  <c r="W1058" i="5"/>
  <c r="X1058" i="5" s="1"/>
  <c r="Y1058" i="5"/>
  <c r="Z1058" i="5" s="1"/>
  <c r="AC1058" i="5"/>
  <c r="AD1058" i="5" s="1"/>
  <c r="AE1058" i="5"/>
  <c r="AF1058" i="5" s="1"/>
  <c r="AI1058" i="5"/>
  <c r="AJ1058" i="5" s="1"/>
  <c r="AK1058" i="5"/>
  <c r="AL1058" i="5" s="1"/>
  <c r="K1059" i="5"/>
  <c r="L1059" i="5" s="1"/>
  <c r="M1059" i="5"/>
  <c r="N1059" i="5" s="1"/>
  <c r="Q1059" i="5"/>
  <c r="R1059" i="5" s="1"/>
  <c r="S1059" i="5"/>
  <c r="T1059" i="5" s="1"/>
  <c r="W1059" i="5"/>
  <c r="X1059" i="5" s="1"/>
  <c r="Y1059" i="5"/>
  <c r="Z1059" i="5" s="1"/>
  <c r="AC1059" i="5"/>
  <c r="AD1059" i="5" s="1"/>
  <c r="AE1059" i="5"/>
  <c r="AF1059" i="5" s="1"/>
  <c r="AI1059" i="5"/>
  <c r="AJ1059" i="5" s="1"/>
  <c r="AK1059" i="5"/>
  <c r="AL1059" i="5" s="1"/>
  <c r="K1060" i="5"/>
  <c r="L1060" i="5" s="1"/>
  <c r="M1060" i="5"/>
  <c r="N1060" i="5" s="1"/>
  <c r="S1060" i="5"/>
  <c r="T1060" i="5" s="1"/>
  <c r="W1060" i="5"/>
  <c r="X1060" i="5" s="1"/>
  <c r="Y1060" i="5"/>
  <c r="Z1060" i="5" s="1"/>
  <c r="AC1060" i="5"/>
  <c r="AD1060" i="5" s="1"/>
  <c r="AE1060" i="5"/>
  <c r="AF1060" i="5" s="1"/>
  <c r="AI1060" i="5"/>
  <c r="AJ1060" i="5" s="1"/>
  <c r="AK1060" i="5"/>
  <c r="AL1060" i="5" s="1"/>
  <c r="K1061" i="5"/>
  <c r="L1061" i="5" s="1"/>
  <c r="Q1061" i="5"/>
  <c r="R1061" i="5" s="1"/>
  <c r="S1061" i="5"/>
  <c r="T1061" i="5" s="1"/>
  <c r="W1061" i="5"/>
  <c r="X1061" i="5" s="1"/>
  <c r="Y1061" i="5"/>
  <c r="Z1061" i="5" s="1"/>
  <c r="AC1061" i="5"/>
  <c r="AD1061" i="5" s="1"/>
  <c r="AE1061" i="5"/>
  <c r="AF1061" i="5" s="1"/>
  <c r="AI1061" i="5"/>
  <c r="AJ1061" i="5" s="1"/>
  <c r="AK1061" i="5"/>
  <c r="AL1061" i="5" s="1"/>
  <c r="M1062" i="5"/>
  <c r="N1062" i="5" s="1"/>
  <c r="Q1062" i="5"/>
  <c r="R1062" i="5" s="1"/>
  <c r="S1062" i="5"/>
  <c r="T1062" i="5" s="1"/>
  <c r="W1062" i="5"/>
  <c r="X1062" i="5" s="1"/>
  <c r="Y1062" i="5"/>
  <c r="Z1062" i="5" s="1"/>
  <c r="AC1062" i="5"/>
  <c r="AD1062" i="5" s="1"/>
  <c r="AE1062" i="5"/>
  <c r="AF1062" i="5" s="1"/>
  <c r="AI1062" i="5"/>
  <c r="AJ1062" i="5" s="1"/>
  <c r="AK1062" i="5"/>
  <c r="AL1062" i="5" s="1"/>
  <c r="K1063" i="5"/>
  <c r="L1063" i="5" s="1"/>
  <c r="M1063" i="5"/>
  <c r="N1063" i="5" s="1"/>
  <c r="Q1063" i="5"/>
  <c r="R1063" i="5" s="1"/>
  <c r="S1063" i="5"/>
  <c r="T1063" i="5" s="1"/>
  <c r="W1063" i="5"/>
  <c r="X1063" i="5" s="1"/>
  <c r="Y1063" i="5"/>
  <c r="Z1063" i="5" s="1"/>
  <c r="AC1063" i="5"/>
  <c r="AD1063" i="5" s="1"/>
  <c r="AE1063" i="5"/>
  <c r="AF1063" i="5" s="1"/>
  <c r="AI1063" i="5"/>
  <c r="AJ1063" i="5" s="1"/>
  <c r="AK1063" i="5"/>
  <c r="AL1063" i="5" s="1"/>
  <c r="K1064" i="5"/>
  <c r="L1064" i="5" s="1"/>
  <c r="M1064" i="5"/>
  <c r="N1064" i="5" s="1"/>
  <c r="Q1064" i="5"/>
  <c r="R1064" i="5" s="1"/>
  <c r="S1064" i="5"/>
  <c r="T1064" i="5" s="1"/>
  <c r="W1064" i="5"/>
  <c r="X1064" i="5" s="1"/>
  <c r="Y1064" i="5"/>
  <c r="Z1064" i="5" s="1"/>
  <c r="AC1064" i="5"/>
  <c r="AD1064" i="5" s="1"/>
  <c r="AE1064" i="5"/>
  <c r="AF1064" i="5" s="1"/>
  <c r="AI1064" i="5"/>
  <c r="AJ1064" i="5" s="1"/>
  <c r="AK1064" i="5"/>
  <c r="AL1064" i="5" s="1"/>
  <c r="K1065" i="5"/>
  <c r="L1065" i="5" s="1"/>
  <c r="M1065" i="5"/>
  <c r="N1065" i="5" s="1"/>
  <c r="Q1065" i="5"/>
  <c r="R1065" i="5" s="1"/>
  <c r="S1065" i="5"/>
  <c r="T1065" i="5" s="1"/>
  <c r="W1065" i="5"/>
  <c r="X1065" i="5" s="1"/>
  <c r="Y1065" i="5"/>
  <c r="Z1065" i="5" s="1"/>
  <c r="AC1065" i="5"/>
  <c r="AD1065" i="5" s="1"/>
  <c r="AE1065" i="5"/>
  <c r="AF1065" i="5" s="1"/>
  <c r="AI1065" i="5"/>
  <c r="AJ1065" i="5" s="1"/>
  <c r="AK1065" i="5"/>
  <c r="AL1065" i="5" s="1"/>
  <c r="K1066" i="5"/>
  <c r="L1066" i="5" s="1"/>
  <c r="M1066" i="5"/>
  <c r="N1066" i="5" s="1"/>
  <c r="Q1066" i="5"/>
  <c r="R1066" i="5" s="1"/>
  <c r="S1066" i="5"/>
  <c r="T1066" i="5" s="1"/>
  <c r="W1066" i="5"/>
  <c r="X1066" i="5" s="1"/>
  <c r="AC1066" i="5"/>
  <c r="AD1066" i="5" s="1"/>
  <c r="AE1066" i="5"/>
  <c r="AF1066" i="5" s="1"/>
  <c r="AI1066" i="5"/>
  <c r="AJ1066" i="5" s="1"/>
  <c r="AK1066" i="5"/>
  <c r="AL1066" i="5" s="1"/>
  <c r="K1067" i="5"/>
  <c r="L1067" i="5" s="1"/>
  <c r="M1067" i="5"/>
  <c r="N1067" i="5" s="1"/>
  <c r="Q1067" i="5"/>
  <c r="R1067" i="5" s="1"/>
  <c r="S1067" i="5"/>
  <c r="T1067" i="5" s="1"/>
  <c r="W1067" i="5"/>
  <c r="X1067" i="5" s="1"/>
  <c r="Y1067" i="5"/>
  <c r="Z1067" i="5" s="1"/>
  <c r="AC1067" i="5"/>
  <c r="AD1067" i="5" s="1"/>
  <c r="AE1067" i="5"/>
  <c r="AF1067" i="5" s="1"/>
  <c r="AI1067" i="5"/>
  <c r="AJ1067" i="5" s="1"/>
  <c r="AK1067" i="5"/>
  <c r="AL1067" i="5" s="1"/>
  <c r="K1068" i="5"/>
  <c r="L1068" i="5" s="1"/>
  <c r="M1068" i="5"/>
  <c r="N1068" i="5" s="1"/>
  <c r="Q1068" i="5"/>
  <c r="R1068" i="5" s="1"/>
  <c r="S1068" i="5"/>
  <c r="T1068" i="5" s="1"/>
  <c r="W1068" i="5"/>
  <c r="X1068" i="5" s="1"/>
  <c r="Y1068" i="5"/>
  <c r="Z1068" i="5" s="1"/>
  <c r="AC1068" i="5"/>
  <c r="AD1068" i="5" s="1"/>
  <c r="AE1068" i="5"/>
  <c r="AF1068" i="5" s="1"/>
  <c r="AI1068" i="5"/>
  <c r="AJ1068" i="5" s="1"/>
  <c r="AK1068" i="5"/>
  <c r="AL1068" i="5" s="1"/>
  <c r="K1069" i="5"/>
  <c r="L1069" i="5" s="1"/>
  <c r="M1069" i="5"/>
  <c r="N1069" i="5" s="1"/>
  <c r="Q1069" i="5"/>
  <c r="R1069" i="5" s="1"/>
  <c r="S1069" i="5"/>
  <c r="T1069" i="5" s="1"/>
  <c r="W1069" i="5"/>
  <c r="X1069" i="5" s="1"/>
  <c r="Y1069" i="5"/>
  <c r="Z1069" i="5" s="1"/>
  <c r="AC1069" i="5"/>
  <c r="AD1069" i="5" s="1"/>
  <c r="AE1069" i="5"/>
  <c r="AF1069" i="5" s="1"/>
  <c r="AI1069" i="5"/>
  <c r="AJ1069" i="5" s="1"/>
  <c r="AK1069" i="5"/>
  <c r="AL1069" i="5" s="1"/>
  <c r="K1070" i="5"/>
  <c r="L1070" i="5" s="1"/>
  <c r="N1070" i="5"/>
  <c r="Q1070" i="5"/>
  <c r="R1070" i="5" s="1"/>
  <c r="S1070" i="5"/>
  <c r="T1070" i="5" s="1"/>
  <c r="W1070" i="5"/>
  <c r="X1070" i="5" s="1"/>
  <c r="Y1070" i="5"/>
  <c r="Z1070" i="5" s="1"/>
  <c r="AC1070" i="5"/>
  <c r="AD1070" i="5" s="1"/>
  <c r="AE1070" i="5"/>
  <c r="AF1070" i="5" s="1"/>
  <c r="AI1070" i="5"/>
  <c r="AJ1070" i="5" s="1"/>
  <c r="AK1070" i="5"/>
  <c r="AL1070" i="5" s="1"/>
  <c r="K1071" i="5"/>
  <c r="L1071" i="5" s="1"/>
  <c r="M1071" i="5"/>
  <c r="N1071" i="5" s="1"/>
  <c r="Q1071" i="5"/>
  <c r="R1071" i="5" s="1"/>
  <c r="S1071" i="5"/>
  <c r="T1071" i="5" s="1"/>
  <c r="W1071" i="5"/>
  <c r="X1071" i="5" s="1"/>
  <c r="Y1071" i="5"/>
  <c r="Z1071" i="5" s="1"/>
  <c r="AC1071" i="5"/>
  <c r="AD1071" i="5" s="1"/>
  <c r="AI1071" i="5"/>
  <c r="AJ1071" i="5" s="1"/>
  <c r="AK1071" i="5"/>
  <c r="AL1071" i="5" s="1"/>
  <c r="K1072" i="5"/>
  <c r="L1072" i="5" s="1"/>
  <c r="M1072" i="5"/>
  <c r="N1072" i="5" s="1"/>
  <c r="Q1072" i="5"/>
  <c r="R1072" i="5" s="1"/>
  <c r="S1072" i="5"/>
  <c r="T1072" i="5" s="1"/>
  <c r="W1072" i="5"/>
  <c r="X1072" i="5" s="1"/>
  <c r="Y1072" i="5"/>
  <c r="Z1072" i="5" s="1"/>
  <c r="AC1072" i="5"/>
  <c r="AD1072" i="5" s="1"/>
  <c r="AE1072" i="5"/>
  <c r="AF1072" i="5" s="1"/>
  <c r="AI1072" i="5"/>
  <c r="AJ1072" i="5" s="1"/>
  <c r="AK1072" i="5"/>
  <c r="AL1072" i="5" s="1"/>
  <c r="K1073" i="5"/>
  <c r="L1073" i="5" s="1"/>
  <c r="M1073" i="5"/>
  <c r="N1073" i="5" s="1"/>
  <c r="Q1073" i="5"/>
  <c r="R1073" i="5" s="1"/>
  <c r="S1073" i="5"/>
  <c r="T1073" i="5" s="1"/>
  <c r="W1073" i="5"/>
  <c r="X1073" i="5" s="1"/>
  <c r="Y1073" i="5"/>
  <c r="Z1073" i="5" s="1"/>
  <c r="AC1073" i="5"/>
  <c r="AD1073" i="5" s="1"/>
  <c r="AE1073" i="5"/>
  <c r="AF1073" i="5" s="1"/>
  <c r="AI1073" i="5"/>
  <c r="AJ1073" i="5" s="1"/>
  <c r="AK1073" i="5"/>
  <c r="AL1073" i="5" s="1"/>
  <c r="K1074" i="5"/>
  <c r="L1074" i="5" s="1"/>
  <c r="M1074" i="5"/>
  <c r="N1074" i="5" s="1"/>
  <c r="Q1074" i="5"/>
  <c r="R1074" i="5" s="1"/>
  <c r="S1074" i="5"/>
  <c r="T1074" i="5" s="1"/>
  <c r="W1074" i="5"/>
  <c r="X1074" i="5" s="1"/>
  <c r="Y1074" i="5"/>
  <c r="Z1074" i="5" s="1"/>
  <c r="AC1074" i="5"/>
  <c r="AD1074" i="5" s="1"/>
  <c r="AE1074" i="5"/>
  <c r="AF1074" i="5" s="1"/>
  <c r="AI1074" i="5"/>
  <c r="AJ1074" i="5" s="1"/>
  <c r="AK1074" i="5"/>
  <c r="AL1074" i="5" s="1"/>
  <c r="K1075" i="5"/>
  <c r="L1075" i="5" s="1"/>
  <c r="M1075" i="5"/>
  <c r="N1075" i="5" s="1"/>
  <c r="Q1075" i="5"/>
  <c r="R1075" i="5" s="1"/>
  <c r="W1075" i="5"/>
  <c r="X1075" i="5" s="1"/>
  <c r="Y1075" i="5"/>
  <c r="Z1075" i="5" s="1"/>
  <c r="AC1075" i="5"/>
  <c r="AD1075" i="5" s="1"/>
  <c r="AE1075" i="5"/>
  <c r="AF1075" i="5" s="1"/>
  <c r="AI1075" i="5"/>
  <c r="AJ1075" i="5" s="1"/>
  <c r="AK1075" i="5"/>
  <c r="AL1075" i="5" s="1"/>
  <c r="M1076" i="5"/>
  <c r="N1076" i="5" s="1"/>
  <c r="Q1076" i="5"/>
  <c r="R1076" i="5" s="1"/>
  <c r="S1076" i="5"/>
  <c r="T1076" i="5" s="1"/>
  <c r="W1076" i="5"/>
  <c r="X1076" i="5" s="1"/>
  <c r="Y1076" i="5"/>
  <c r="Z1076" i="5" s="1"/>
  <c r="AC1076" i="5"/>
  <c r="AD1076" i="5" s="1"/>
  <c r="AE1076" i="5"/>
  <c r="AF1076" i="5" s="1"/>
  <c r="AI1076" i="5"/>
  <c r="AJ1076" i="5" s="1"/>
  <c r="AK1076" i="5"/>
  <c r="AL1076" i="5" s="1"/>
  <c r="K1077" i="5"/>
  <c r="L1077" i="5" s="1"/>
  <c r="M1077" i="5"/>
  <c r="N1077" i="5" s="1"/>
  <c r="Q1077" i="5"/>
  <c r="R1077" i="5" s="1"/>
  <c r="S1077" i="5"/>
  <c r="T1077" i="5" s="1"/>
  <c r="W1077" i="5"/>
  <c r="X1077" i="5" s="1"/>
  <c r="Y1077" i="5"/>
  <c r="Z1077" i="5" s="1"/>
  <c r="AE1077" i="5"/>
  <c r="AF1077" i="5" s="1"/>
  <c r="AI1077" i="5"/>
  <c r="AJ1077" i="5" s="1"/>
  <c r="AK1077" i="5"/>
  <c r="AL1077" i="5" s="1"/>
  <c r="K1078" i="5"/>
  <c r="L1078" i="5" s="1"/>
  <c r="M1078" i="5"/>
  <c r="N1078" i="5" s="1"/>
  <c r="Q1078" i="5"/>
  <c r="R1078" i="5" s="1"/>
  <c r="S1078" i="5"/>
  <c r="T1078" i="5" s="1"/>
  <c r="Y1078" i="5"/>
  <c r="Z1078" i="5" s="1"/>
  <c r="AC1078" i="5"/>
  <c r="AD1078" i="5" s="1"/>
  <c r="AE1078" i="5"/>
  <c r="AF1078" i="5" s="1"/>
  <c r="AI1078" i="5"/>
  <c r="AJ1078" i="5" s="1"/>
  <c r="AK1078" i="5"/>
  <c r="AL1078" i="5" s="1"/>
  <c r="K1079" i="5"/>
  <c r="L1079" i="5" s="1"/>
  <c r="Q1079" i="5"/>
  <c r="R1079" i="5" s="1"/>
  <c r="S1079" i="5"/>
  <c r="T1079" i="5" s="1"/>
  <c r="W1079" i="5"/>
  <c r="X1079" i="5" s="1"/>
  <c r="Y1079" i="5"/>
  <c r="Z1079" i="5" s="1"/>
  <c r="AC1079" i="5"/>
  <c r="AD1079" i="5" s="1"/>
  <c r="AE1079" i="5"/>
  <c r="AF1079" i="5" s="1"/>
  <c r="AI1079" i="5"/>
  <c r="AJ1079" i="5" s="1"/>
  <c r="AK1079" i="5"/>
  <c r="AL1079" i="5" s="1"/>
  <c r="K1080" i="5"/>
  <c r="L1080" i="5" s="1"/>
  <c r="M1080" i="5"/>
  <c r="N1080" i="5" s="1"/>
  <c r="Q1080" i="5"/>
  <c r="R1080" i="5" s="1"/>
  <c r="S1080" i="5"/>
  <c r="T1080" i="5" s="1"/>
  <c r="W1080" i="5"/>
  <c r="X1080" i="5" s="1"/>
  <c r="Y1080" i="5"/>
  <c r="Z1080" i="5" s="1"/>
  <c r="AC1080" i="5"/>
  <c r="AD1080" i="5" s="1"/>
  <c r="AE1080" i="5"/>
  <c r="AF1080" i="5" s="1"/>
  <c r="AI1080" i="5"/>
  <c r="AJ1080" i="5" s="1"/>
  <c r="AK1080" i="5"/>
  <c r="AL1080" i="5" s="1"/>
  <c r="K1081" i="5"/>
  <c r="L1081" i="5" s="1"/>
  <c r="M1081" i="5"/>
  <c r="N1081" i="5" s="1"/>
  <c r="Q1081" i="5"/>
  <c r="R1081" i="5" s="1"/>
  <c r="S1081" i="5"/>
  <c r="T1081" i="5" s="1"/>
  <c r="W1081" i="5"/>
  <c r="X1081" i="5" s="1"/>
  <c r="AC1081" i="5"/>
  <c r="AD1081" i="5" s="1"/>
  <c r="AE1081" i="5"/>
  <c r="AF1081" i="5" s="1"/>
  <c r="AI1081" i="5"/>
  <c r="AJ1081" i="5" s="1"/>
  <c r="AK1081" i="5"/>
  <c r="AL1081" i="5" s="1"/>
  <c r="K1082" i="5"/>
  <c r="L1082" i="5" s="1"/>
  <c r="M1082" i="5"/>
  <c r="N1082" i="5" s="1"/>
  <c r="S1082" i="5"/>
  <c r="T1082" i="5" s="1"/>
  <c r="W1082" i="5"/>
  <c r="X1082" i="5" s="1"/>
  <c r="Y1082" i="5"/>
  <c r="Z1082" i="5" s="1"/>
  <c r="AC1082" i="5"/>
  <c r="AD1082" i="5" s="1"/>
  <c r="AE1082" i="5"/>
  <c r="AF1082" i="5" s="1"/>
  <c r="AI1082" i="5"/>
  <c r="AJ1082" i="5" s="1"/>
  <c r="AK1082" i="5"/>
  <c r="AL1082" i="5" s="1"/>
  <c r="K1083" i="5"/>
  <c r="L1083" i="5" s="1"/>
  <c r="M1083" i="5"/>
  <c r="N1083" i="5" s="1"/>
  <c r="Q1083" i="5"/>
  <c r="R1083" i="5" s="1"/>
  <c r="S1083" i="5"/>
  <c r="T1083" i="5" s="1"/>
  <c r="W1083" i="5"/>
  <c r="X1083" i="5" s="1"/>
  <c r="Y1083" i="5"/>
  <c r="Z1083" i="5" s="1"/>
  <c r="AC1083" i="5"/>
  <c r="AD1083" i="5" s="1"/>
  <c r="AE1083" i="5"/>
  <c r="AF1083" i="5" s="1"/>
  <c r="AI1083" i="5"/>
  <c r="AJ1083" i="5" s="1"/>
  <c r="AK1083" i="5"/>
  <c r="AL1083" i="5" s="1"/>
  <c r="K1084" i="5"/>
  <c r="L1084" i="5" s="1"/>
  <c r="M1084" i="5"/>
  <c r="N1084" i="5" s="1"/>
  <c r="Q1084" i="5"/>
  <c r="R1084" i="5" s="1"/>
  <c r="S1084" i="5"/>
  <c r="T1084" i="5" s="1"/>
  <c r="W1084" i="5"/>
  <c r="X1084" i="5" s="1"/>
  <c r="Y1084" i="5"/>
  <c r="Z1084" i="5" s="1"/>
  <c r="AC1084" i="5"/>
  <c r="AD1084" i="5" s="1"/>
  <c r="AE1084" i="5"/>
  <c r="AF1084" i="5" s="1"/>
  <c r="AI1084" i="5"/>
  <c r="AJ1084" i="5" s="1"/>
  <c r="AK1084" i="5"/>
  <c r="AL1084" i="5" s="1"/>
  <c r="K1085" i="5"/>
  <c r="L1085" i="5" s="1"/>
  <c r="M1085" i="5"/>
  <c r="N1085" i="5" s="1"/>
  <c r="Q1085" i="5"/>
  <c r="R1085" i="5" s="1"/>
  <c r="S1085" i="5"/>
  <c r="T1085" i="5" s="1"/>
  <c r="W1085" i="5"/>
  <c r="X1085" i="5" s="1"/>
  <c r="Y1085" i="5"/>
  <c r="Z1085" i="5" s="1"/>
  <c r="AC1085" i="5"/>
  <c r="AD1085" i="5" s="1"/>
  <c r="AI1085" i="5"/>
  <c r="AJ1085" i="5" s="1"/>
  <c r="AK1085" i="5"/>
  <c r="AL1085" i="5" s="1"/>
  <c r="K1086" i="5"/>
  <c r="L1086" i="5" s="1"/>
  <c r="M1086" i="5"/>
  <c r="N1086" i="5" s="1"/>
  <c r="Q1086" i="5"/>
  <c r="R1086" i="5" s="1"/>
  <c r="S1086" i="5"/>
  <c r="T1086" i="5" s="1"/>
  <c r="W1086" i="5"/>
  <c r="X1086" i="5" s="1"/>
  <c r="Y1086" i="5"/>
  <c r="Z1086" i="5" s="1"/>
  <c r="AC1086" i="5"/>
  <c r="AD1086" i="5" s="1"/>
  <c r="AE1086" i="5"/>
  <c r="AF1086" i="5" s="1"/>
  <c r="AI1086" i="5"/>
  <c r="AJ1086" i="5" s="1"/>
  <c r="AK1086" i="5"/>
  <c r="AL1086" i="5" s="1"/>
  <c r="M1087" i="5"/>
  <c r="N1087" i="5" s="1"/>
  <c r="Q1087" i="5"/>
  <c r="R1087" i="5" s="1"/>
  <c r="S1087" i="5"/>
  <c r="T1087" i="5" s="1"/>
  <c r="W1087" i="5"/>
  <c r="X1087" i="5" s="1"/>
  <c r="Y1087" i="5"/>
  <c r="Z1087" i="5" s="1"/>
  <c r="AC1087" i="5"/>
  <c r="AD1087" i="5" s="1"/>
  <c r="AE1087" i="5"/>
  <c r="AF1087" i="5" s="1"/>
  <c r="AI1087" i="5"/>
  <c r="AJ1087" i="5" s="1"/>
  <c r="AK1087" i="5"/>
  <c r="AL1087" i="5" s="1"/>
  <c r="K1088" i="5"/>
  <c r="L1088" i="5" s="1"/>
  <c r="M1088" i="5"/>
  <c r="N1088" i="5" s="1"/>
  <c r="Q1088" i="5"/>
  <c r="R1088" i="5" s="1"/>
  <c r="S1088" i="5"/>
  <c r="T1088" i="5" s="1"/>
  <c r="W1088" i="5"/>
  <c r="X1088" i="5" s="1"/>
  <c r="Y1088" i="5"/>
  <c r="Z1088" i="5" s="1"/>
  <c r="AC1088" i="5"/>
  <c r="AD1088" i="5" s="1"/>
  <c r="AE1088" i="5"/>
  <c r="AF1088" i="5" s="1"/>
  <c r="AK1088" i="5"/>
  <c r="AL1088" i="5" s="1"/>
  <c r="K1089" i="5"/>
  <c r="L1089" i="5" s="1"/>
  <c r="M1089" i="5"/>
  <c r="N1089" i="5" s="1"/>
  <c r="Q1089" i="5"/>
  <c r="R1089" i="5" s="1"/>
  <c r="W1089" i="5"/>
  <c r="X1089" i="5" s="1"/>
  <c r="Y1089" i="5"/>
  <c r="Z1089" i="5" s="1"/>
  <c r="AC1089" i="5"/>
  <c r="AD1089" i="5" s="1"/>
  <c r="AE1089" i="5"/>
  <c r="AF1089" i="5" s="1"/>
  <c r="AI1089" i="5"/>
  <c r="AJ1089" i="5" s="1"/>
  <c r="AK1089" i="5"/>
  <c r="AL1089" i="5" s="1"/>
  <c r="K1090" i="5"/>
  <c r="L1090" i="5" s="1"/>
  <c r="M1090" i="5"/>
  <c r="N1090" i="5" s="1"/>
  <c r="Q1090" i="5"/>
  <c r="R1090" i="5" s="1"/>
  <c r="S1090" i="5"/>
  <c r="T1090" i="5" s="1"/>
  <c r="W1090" i="5"/>
  <c r="X1090" i="5" s="1"/>
  <c r="Y1090" i="5"/>
  <c r="Z1090" i="5" s="1"/>
  <c r="AC1090" i="5"/>
  <c r="AD1090" i="5" s="1"/>
  <c r="AE1090" i="5"/>
  <c r="AF1090" i="5" s="1"/>
  <c r="AI1090" i="5"/>
  <c r="AJ1090" i="5" s="1"/>
  <c r="AK1090" i="5"/>
  <c r="AL1090" i="5" s="1"/>
  <c r="K1091" i="5"/>
  <c r="L1091" i="5" s="1"/>
  <c r="M1091" i="5"/>
  <c r="N1091" i="5" s="1"/>
  <c r="Q1091" i="5"/>
  <c r="R1091" i="5" s="1"/>
  <c r="S1091" i="5"/>
  <c r="T1091" i="5" s="1"/>
  <c r="W1091" i="5"/>
  <c r="X1091" i="5" s="1"/>
  <c r="Y1091" i="5"/>
  <c r="Z1091" i="5" s="1"/>
  <c r="AC1091" i="5"/>
  <c r="AD1091" i="5" s="1"/>
  <c r="AE1091" i="5"/>
  <c r="AF1091" i="5" s="1"/>
  <c r="AI1091" i="5"/>
  <c r="AJ1091" i="5" s="1"/>
  <c r="AK1091" i="5"/>
  <c r="AL1091" i="5" s="1"/>
  <c r="K1092" i="5"/>
  <c r="L1092" i="5" s="1"/>
  <c r="M1092" i="5"/>
  <c r="N1092" i="5" s="1"/>
  <c r="Q1092" i="5"/>
  <c r="R1092" i="5" s="1"/>
  <c r="S1092" i="5"/>
  <c r="T1092" i="5" s="1"/>
  <c r="W1092" i="5"/>
  <c r="X1092" i="5" s="1"/>
  <c r="Y1092" i="5"/>
  <c r="Z1092" i="5" s="1"/>
  <c r="AC1092" i="5"/>
  <c r="AD1092" i="5" s="1"/>
  <c r="AE1092" i="5"/>
  <c r="AF1092" i="5" s="1"/>
  <c r="AI1092" i="5"/>
  <c r="AJ1092" i="5" s="1"/>
  <c r="AK1092" i="5"/>
  <c r="AL1092" i="5" s="1"/>
  <c r="K1093" i="5"/>
  <c r="L1093" i="5" s="1"/>
  <c r="M1093" i="5"/>
  <c r="N1093" i="5" s="1"/>
  <c r="Q1093" i="5"/>
  <c r="R1093" i="5" s="1"/>
  <c r="S1093" i="5"/>
  <c r="T1093" i="5" s="1"/>
  <c r="Y1093" i="5"/>
  <c r="Z1093" i="5" s="1"/>
  <c r="AC1093" i="5"/>
  <c r="AD1093" i="5" s="1"/>
  <c r="AE1093" i="5"/>
  <c r="AF1093" i="5" s="1"/>
  <c r="AI1093" i="5"/>
  <c r="AJ1093" i="5" s="1"/>
  <c r="AK1093" i="5"/>
  <c r="AL1093" i="5" s="1"/>
  <c r="K1094" i="5"/>
  <c r="L1094" i="5" s="1"/>
  <c r="Q1094" i="5"/>
  <c r="R1094" i="5" s="1"/>
  <c r="S1094" i="5"/>
  <c r="T1094" i="5" s="1"/>
  <c r="W1094" i="5"/>
  <c r="X1094" i="5" s="1"/>
  <c r="Y1094" i="5"/>
  <c r="Z1094" i="5" s="1"/>
  <c r="AC1094" i="5"/>
  <c r="AD1094" i="5" s="1"/>
  <c r="AE1094" i="5"/>
  <c r="AF1094" i="5" s="1"/>
  <c r="AI1094" i="5"/>
  <c r="AJ1094" i="5" s="1"/>
  <c r="AK1094" i="5"/>
  <c r="AL1094" i="5" s="1"/>
  <c r="K1095" i="5"/>
  <c r="L1095" i="5" s="1"/>
  <c r="M1095" i="5"/>
  <c r="N1095" i="5" s="1"/>
  <c r="Q1095" i="5"/>
  <c r="R1095" i="5" s="1"/>
  <c r="S1095" i="5"/>
  <c r="T1095" i="5" s="1"/>
  <c r="W1095" i="5"/>
  <c r="X1095" i="5" s="1"/>
  <c r="Y1095" i="5"/>
  <c r="Z1095" i="5" s="1"/>
  <c r="AC1095" i="5"/>
  <c r="AD1095" i="5" s="1"/>
  <c r="AE1095" i="5"/>
  <c r="AF1095" i="5" s="1"/>
  <c r="AI1095" i="5"/>
  <c r="AJ1095" i="5" s="1"/>
  <c r="AK1095" i="5"/>
  <c r="AL1095" i="5" s="1"/>
  <c r="K1096" i="5"/>
  <c r="L1096" i="5" s="1"/>
  <c r="M1096" i="5"/>
  <c r="N1096" i="5" s="1"/>
  <c r="Q1096" i="5"/>
  <c r="R1096" i="5" s="1"/>
  <c r="S1096" i="5"/>
  <c r="T1096" i="5" s="1"/>
  <c r="W1096" i="5"/>
  <c r="X1096" i="5" s="1"/>
  <c r="Y1096" i="5"/>
  <c r="Z1096" i="5" s="1"/>
  <c r="AC1096" i="5"/>
  <c r="AD1096" i="5" s="1"/>
  <c r="AE1096" i="5"/>
  <c r="AF1096" i="5" s="1"/>
  <c r="AI1096" i="5"/>
  <c r="AJ1096" i="5" s="1"/>
  <c r="AK1096" i="5"/>
  <c r="AL1096" i="5" s="1"/>
  <c r="K1097" i="5"/>
  <c r="L1097" i="5" s="1"/>
  <c r="M1097" i="5"/>
  <c r="N1097" i="5" s="1"/>
  <c r="Q1097" i="5"/>
  <c r="R1097" i="5" s="1"/>
  <c r="S1097" i="5"/>
  <c r="T1097" i="5" s="1"/>
  <c r="W1097" i="5"/>
  <c r="X1097" i="5" s="1"/>
  <c r="Y1097" i="5"/>
  <c r="Z1097" i="5" s="1"/>
  <c r="AC1097" i="5"/>
  <c r="AD1097" i="5" s="1"/>
  <c r="AE1097" i="5"/>
  <c r="AF1097" i="5" s="1"/>
  <c r="AI1097" i="5"/>
  <c r="AJ1097" i="5" s="1"/>
  <c r="AK1097" i="5"/>
  <c r="AL1097" i="5" s="1"/>
  <c r="K1098" i="5"/>
  <c r="L1098" i="5" s="1"/>
  <c r="M1098" i="5"/>
  <c r="N1098" i="5" s="1"/>
  <c r="Q1098" i="5"/>
  <c r="R1098" i="5" s="1"/>
  <c r="S1098" i="5"/>
  <c r="T1098" i="5" s="1"/>
  <c r="W1098" i="5"/>
  <c r="X1098" i="5" s="1"/>
  <c r="Y1098" i="5"/>
  <c r="Z1098" i="5" s="1"/>
  <c r="AC1098" i="5"/>
  <c r="AD1098" i="5" s="1"/>
  <c r="AE1098" i="5"/>
  <c r="AF1098" i="5" s="1"/>
  <c r="AI1098" i="5"/>
  <c r="AJ1098" i="5" s="1"/>
  <c r="K1099" i="5"/>
  <c r="L1099" i="5" s="1"/>
  <c r="M1099" i="5"/>
  <c r="N1099" i="5" s="1"/>
  <c r="Q1099" i="5"/>
  <c r="R1099" i="5" s="1"/>
  <c r="S1099" i="5"/>
  <c r="T1099" i="5" s="1"/>
  <c r="W1099" i="5"/>
  <c r="X1099" i="5" s="1"/>
  <c r="Y1099" i="5"/>
  <c r="Z1099" i="5" s="1"/>
  <c r="AE1099" i="5"/>
  <c r="AF1099" i="5" s="1"/>
  <c r="AI1099" i="5"/>
  <c r="AJ1099" i="5" s="1"/>
  <c r="AK1099" i="5"/>
  <c r="AL1099" i="5" s="1"/>
  <c r="K1100" i="5"/>
  <c r="L1100" i="5" s="1"/>
  <c r="M1100" i="5"/>
  <c r="N1100" i="5" s="1"/>
  <c r="S1100" i="5"/>
  <c r="T1100" i="5" s="1"/>
  <c r="W1100" i="5"/>
  <c r="X1100" i="5" s="1"/>
  <c r="Y1100" i="5"/>
  <c r="Z1100" i="5" s="1"/>
  <c r="AC1100" i="5"/>
  <c r="AD1100" i="5" s="1"/>
  <c r="AE1100" i="5"/>
  <c r="AF1100" i="5" s="1"/>
  <c r="AI1100" i="5"/>
  <c r="AJ1100" i="5" s="1"/>
  <c r="AK1100" i="5"/>
  <c r="AL1100" i="5" s="1"/>
  <c r="K1101" i="5"/>
  <c r="L1101" i="5" s="1"/>
  <c r="M1101" i="5"/>
  <c r="N1101" i="5" s="1"/>
  <c r="Q1101" i="5"/>
  <c r="R1101" i="5" s="1"/>
  <c r="S1101" i="5"/>
  <c r="T1101" i="5" s="1"/>
  <c r="W1101" i="5"/>
  <c r="X1101" i="5" s="1"/>
  <c r="Y1101" i="5"/>
  <c r="Z1101" i="5" s="1"/>
  <c r="AC1101" i="5"/>
  <c r="AD1101" i="5" s="1"/>
  <c r="AE1101" i="5"/>
  <c r="AF1101" i="5" s="1"/>
  <c r="AI1101" i="5"/>
  <c r="AJ1101" i="5" s="1"/>
  <c r="AK1101" i="5"/>
  <c r="AL1101" i="5" s="1"/>
  <c r="K1102" i="5"/>
  <c r="L1102" i="5" s="1"/>
  <c r="M1102" i="5"/>
  <c r="N1102" i="5" s="1"/>
  <c r="Q1102" i="5"/>
  <c r="R1102" i="5" s="1"/>
  <c r="S1102" i="5"/>
  <c r="T1102" i="5" s="1"/>
  <c r="W1102" i="5"/>
  <c r="X1102" i="5" s="1"/>
  <c r="AC1102" i="5"/>
  <c r="AD1102" i="5" s="1"/>
  <c r="AE1102" i="5"/>
  <c r="AF1102" i="5" s="1"/>
  <c r="AI1102" i="5"/>
  <c r="AJ1102" i="5" s="1"/>
  <c r="AK1102" i="5"/>
  <c r="AL1102" i="5" s="1"/>
  <c r="K1103" i="5"/>
  <c r="L1103" i="5" s="1"/>
  <c r="M1103" i="5"/>
  <c r="N1103" i="5" s="1"/>
  <c r="Q1103" i="5"/>
  <c r="R1103" i="5" s="1"/>
  <c r="S1103" i="5"/>
  <c r="T1103" i="5" s="1"/>
  <c r="W1103" i="5"/>
  <c r="X1103" i="5" s="1"/>
  <c r="Y1103" i="5"/>
  <c r="Z1103" i="5" s="1"/>
  <c r="AC1103" i="5"/>
  <c r="AD1103" i="5" s="1"/>
  <c r="AE1103" i="5"/>
  <c r="AF1103" i="5" s="1"/>
  <c r="AI1103" i="5"/>
  <c r="AJ1103" i="5" s="1"/>
  <c r="AK1103" i="5"/>
  <c r="AL1103" i="5" s="1"/>
  <c r="K1104" i="5"/>
  <c r="L1104" i="5" s="1"/>
  <c r="M1104" i="5"/>
  <c r="N1104" i="5" s="1"/>
  <c r="Q1104" i="5"/>
  <c r="R1104" i="5" s="1"/>
  <c r="S1104" i="5"/>
  <c r="T1104" i="5" s="1"/>
  <c r="W1104" i="5"/>
  <c r="X1104" i="5" s="1"/>
  <c r="Y1104" i="5"/>
  <c r="Z1104" i="5" s="1"/>
  <c r="AC1104" i="5"/>
  <c r="AD1104" i="5" s="1"/>
  <c r="AE1104" i="5"/>
  <c r="AF1104" i="5" s="1"/>
  <c r="AI1104" i="5"/>
  <c r="AJ1104" i="5" s="1"/>
  <c r="AK1104" i="5"/>
  <c r="AL1104" i="5" s="1"/>
  <c r="M1105" i="5"/>
  <c r="N1105" i="5" s="1"/>
  <c r="Q1105" i="5"/>
  <c r="R1105" i="5" s="1"/>
  <c r="S1105" i="5"/>
  <c r="T1105" i="5" s="1"/>
  <c r="W1105" i="5"/>
  <c r="X1105" i="5" s="1"/>
  <c r="Y1105" i="5"/>
  <c r="Z1105" i="5" s="1"/>
  <c r="AC1105" i="5"/>
  <c r="AD1105" i="5" s="1"/>
  <c r="AE1105" i="5"/>
  <c r="AF1105" i="5" s="1"/>
  <c r="AI1105" i="5"/>
  <c r="AJ1105" i="5" s="1"/>
  <c r="AK1105" i="5"/>
  <c r="AL1105" i="5" s="1"/>
  <c r="K1106" i="5"/>
  <c r="L1106" i="5" s="1"/>
  <c r="M1106" i="5"/>
  <c r="N1106" i="5" s="1"/>
  <c r="Q1106" i="5"/>
  <c r="R1106" i="5" s="1"/>
  <c r="S1106" i="5"/>
  <c r="T1106" i="5" s="1"/>
  <c r="W1106" i="5"/>
  <c r="X1106" i="5" s="1"/>
  <c r="Y1106" i="5"/>
  <c r="Z1106" i="5" s="1"/>
  <c r="AC1106" i="5"/>
  <c r="AD1106" i="5" s="1"/>
  <c r="AI1106" i="5"/>
  <c r="AJ1106" i="5" s="1"/>
  <c r="AK1106" i="5"/>
  <c r="AL1106" i="5" s="1"/>
  <c r="K1107" i="5"/>
  <c r="L1107" i="5" s="1"/>
  <c r="M1107" i="5"/>
  <c r="N1107" i="5" s="1"/>
  <c r="Q1107" i="5"/>
  <c r="R1107" i="5" s="1"/>
  <c r="S1107" i="5"/>
  <c r="T1107" i="5" s="1"/>
  <c r="W1107" i="5"/>
  <c r="X1107" i="5" s="1"/>
  <c r="Y1107" i="5"/>
  <c r="Z1107" i="5" s="1"/>
  <c r="AC1107" i="5"/>
  <c r="AD1107" i="5" s="1"/>
  <c r="AE1107" i="5"/>
  <c r="AF1107" i="5" s="1"/>
  <c r="AK1107" i="5"/>
  <c r="AL1107" i="5" s="1"/>
  <c r="K1108" i="5"/>
  <c r="L1108" i="5" s="1"/>
  <c r="M1108" i="5"/>
  <c r="N1108" i="5" s="1"/>
  <c r="Q1108" i="5"/>
  <c r="R1108" i="5" s="1"/>
  <c r="S1108" i="5"/>
  <c r="T1108" i="5" s="1"/>
  <c r="W1108" i="5"/>
  <c r="X1108" i="5" s="1"/>
  <c r="Y1108" i="5"/>
  <c r="Z1108" i="5" s="1"/>
  <c r="AC1108" i="5"/>
  <c r="AD1108" i="5" s="1"/>
  <c r="AE1108" i="5"/>
  <c r="AF1108" i="5" s="1"/>
  <c r="AI1108" i="5"/>
  <c r="AJ1108" i="5" s="1"/>
  <c r="AK1108" i="5"/>
  <c r="AL1108" i="5" s="1"/>
  <c r="K1109" i="5"/>
  <c r="L1109" i="5" s="1"/>
  <c r="M1109" i="5"/>
  <c r="N1109" i="5" s="1"/>
  <c r="Q1109" i="5"/>
  <c r="R1109" i="5" s="1"/>
  <c r="S1109" i="5"/>
  <c r="T1109" i="5" s="1"/>
  <c r="W1109" i="5"/>
  <c r="X1109" i="5" s="1"/>
  <c r="Y1109" i="5"/>
  <c r="Z1109" i="5" s="1"/>
  <c r="AC1109" i="5"/>
  <c r="AD1109" i="5" s="1"/>
  <c r="AE1109" i="5"/>
  <c r="AF1109" i="5" s="1"/>
  <c r="AI1109" i="5"/>
  <c r="AJ1109" i="5" s="1"/>
  <c r="AK1109" i="5"/>
  <c r="AL1109" i="5" s="1"/>
  <c r="K1110" i="5"/>
  <c r="L1110" i="5" s="1"/>
  <c r="M1110" i="5"/>
  <c r="N1110" i="5" s="1"/>
  <c r="Q1110" i="5"/>
  <c r="R1110" i="5" s="1"/>
  <c r="S1110" i="5"/>
  <c r="T1110" i="5" s="1"/>
  <c r="W1110" i="5"/>
  <c r="X1110" i="5" s="1"/>
  <c r="Y1110" i="5"/>
  <c r="Z1110" i="5" s="1"/>
  <c r="AC1110" i="5"/>
  <c r="AD1110" i="5" s="1"/>
  <c r="AE1110" i="5"/>
  <c r="AF1110" i="5" s="1"/>
  <c r="AI1110" i="5"/>
  <c r="AJ1110" i="5" s="1"/>
  <c r="AK1110" i="5"/>
  <c r="AL1110" i="5" s="1"/>
  <c r="K1111" i="5"/>
  <c r="L1111" i="5" s="1"/>
  <c r="M1111" i="5"/>
  <c r="N1111" i="5" s="1"/>
  <c r="Q1111" i="5"/>
  <c r="R1111" i="5" s="1"/>
  <c r="W1111" i="5"/>
  <c r="X1111" i="5" s="1"/>
  <c r="Y1111" i="5"/>
  <c r="Z1111" i="5" s="1"/>
  <c r="AC1111" i="5"/>
  <c r="AD1111" i="5" s="1"/>
  <c r="AE1111" i="5"/>
  <c r="AF1111" i="5" s="1"/>
  <c r="AI1111" i="5"/>
  <c r="AJ1111" i="5" s="1"/>
  <c r="AK1111" i="5"/>
  <c r="AL1111" i="5" s="1"/>
  <c r="K1112" i="5"/>
  <c r="L1112" i="5" s="1"/>
  <c r="M1112" i="5"/>
  <c r="N1112" i="5" s="1"/>
  <c r="Q1112" i="5"/>
  <c r="R1112" i="5" s="1"/>
  <c r="S1112" i="5"/>
  <c r="T1112" i="5" s="1"/>
  <c r="W1112" i="5"/>
  <c r="X1112" i="5" s="1"/>
  <c r="Y1112" i="5"/>
  <c r="Z1112" i="5" s="1"/>
  <c r="AC1112" i="5"/>
  <c r="AD1112" i="5" s="1"/>
  <c r="AE1112" i="5"/>
  <c r="AF1112" i="5" s="1"/>
  <c r="AI1112" i="5"/>
  <c r="AJ1112" i="5" s="1"/>
  <c r="AK1112" i="5"/>
  <c r="AL1112" i="5" s="1"/>
  <c r="K1113" i="5"/>
  <c r="L1113" i="5" s="1"/>
  <c r="M1113" i="5"/>
  <c r="N1113" i="5" s="1"/>
  <c r="Q1113" i="5"/>
  <c r="R1113" i="5" s="1"/>
  <c r="S1113" i="5"/>
  <c r="T1113" i="5" s="1"/>
  <c r="W1113" i="5"/>
  <c r="X1113" i="5" s="1"/>
  <c r="Y1113" i="5"/>
  <c r="Z1113" i="5" s="1"/>
  <c r="AC1113" i="5"/>
  <c r="AD1113" i="5" s="1"/>
  <c r="AE1113" i="5"/>
  <c r="AF1113" i="5" s="1"/>
  <c r="AI1113" i="5"/>
  <c r="AJ1113" i="5" s="1"/>
  <c r="AK1113" i="5"/>
  <c r="AL1113" i="5" s="1"/>
  <c r="K1114" i="5"/>
  <c r="L1114" i="5" s="1"/>
  <c r="M1114" i="5"/>
  <c r="N1114" i="5" s="1"/>
  <c r="Q1114" i="5"/>
  <c r="R1114" i="5" s="1"/>
  <c r="S1114" i="5"/>
  <c r="T1114" i="5" s="1"/>
  <c r="W1114" i="5"/>
  <c r="X1114" i="5" s="1"/>
  <c r="Y1114" i="5"/>
  <c r="Z1114" i="5" s="1"/>
  <c r="AC1114" i="5"/>
  <c r="AD1114" i="5" s="1"/>
  <c r="AE1114" i="5"/>
  <c r="AF1114" i="5" s="1"/>
  <c r="AI1114" i="5"/>
  <c r="AJ1114" i="5" s="1"/>
  <c r="AK1114" i="5"/>
  <c r="AL1114" i="5" s="1"/>
  <c r="K1115" i="5"/>
  <c r="L1115" i="5" s="1"/>
  <c r="M1115" i="5"/>
  <c r="N1115" i="5" s="1"/>
  <c r="Q1115" i="5"/>
  <c r="R1115" i="5" s="1"/>
  <c r="S1115" i="5"/>
  <c r="T1115" i="5" s="1"/>
  <c r="W1115" i="5"/>
  <c r="X1115" i="5" s="1"/>
  <c r="Y1115" i="5"/>
  <c r="Z1115" i="5" s="1"/>
  <c r="AC1115" i="5"/>
  <c r="AD1115" i="5" s="1"/>
  <c r="AE1115" i="5"/>
  <c r="AF1115" i="5" s="1"/>
  <c r="AI1115" i="5"/>
  <c r="AJ1115" i="5" s="1"/>
  <c r="AK1115" i="5"/>
  <c r="AL1115" i="5" s="1"/>
  <c r="K1116" i="5"/>
  <c r="L1116" i="5" s="1"/>
  <c r="Q1116" i="5"/>
  <c r="R1116" i="5" s="1"/>
  <c r="S1116" i="5"/>
  <c r="T1116" i="5" s="1"/>
  <c r="W1116" i="5"/>
  <c r="X1116" i="5" s="1"/>
  <c r="Y1116" i="5"/>
  <c r="Z1116" i="5" s="1"/>
  <c r="AC1116" i="5"/>
  <c r="AD1116" i="5" s="1"/>
  <c r="AE1116" i="5"/>
  <c r="AF1116" i="5" s="1"/>
  <c r="AI1116" i="5"/>
  <c r="AJ1116" i="5" s="1"/>
  <c r="AK1116" i="5"/>
  <c r="AL1116" i="5" s="1"/>
  <c r="K1117" i="5"/>
  <c r="L1117" i="5" s="1"/>
  <c r="M1117" i="5"/>
  <c r="N1117" i="5" s="1"/>
  <c r="Q1117" i="5"/>
  <c r="R1117" i="5" s="1"/>
  <c r="S1117" i="5"/>
  <c r="T1117" i="5" s="1"/>
  <c r="Y1117" i="5"/>
  <c r="Z1117" i="5" s="1"/>
  <c r="AC1117" i="5"/>
  <c r="AD1117" i="5" s="1"/>
  <c r="AE1117" i="5"/>
  <c r="AF1117" i="5" s="1"/>
  <c r="AI1117" i="5"/>
  <c r="AJ1117" i="5" s="1"/>
  <c r="AK1117" i="5"/>
  <c r="AL1117" i="5" s="1"/>
  <c r="K1118" i="5"/>
  <c r="L1118" i="5" s="1"/>
  <c r="M1118" i="5"/>
  <c r="N1118" i="5" s="1"/>
  <c r="Q1118" i="5"/>
  <c r="R1118" i="5" s="1"/>
  <c r="S1118" i="5"/>
  <c r="T1118" i="5" s="1"/>
  <c r="W1118" i="5"/>
  <c r="X1118" i="5" s="1"/>
  <c r="Y1118" i="5"/>
  <c r="Z1118" i="5" s="1"/>
  <c r="AC1118" i="5"/>
  <c r="AD1118" i="5" s="1"/>
  <c r="AE1118" i="5"/>
  <c r="AF1118" i="5" s="1"/>
  <c r="AI1118" i="5"/>
  <c r="AJ1118" i="5" s="1"/>
  <c r="AK1118" i="5"/>
  <c r="AL1118" i="5" s="1"/>
  <c r="K1119" i="5"/>
  <c r="L1119" i="5" s="1"/>
  <c r="M1119" i="5"/>
  <c r="N1119" i="5" s="1"/>
  <c r="Q1119" i="5"/>
  <c r="R1119" i="5" s="1"/>
  <c r="S1119" i="5"/>
  <c r="T1119" i="5" s="1"/>
  <c r="W1119" i="5"/>
  <c r="X1119" i="5" s="1"/>
  <c r="Y1119" i="5"/>
  <c r="Z1119" i="5" s="1"/>
  <c r="AC1119" i="5"/>
  <c r="AD1119" i="5" s="1"/>
  <c r="AE1119" i="5"/>
  <c r="AF1119" i="5" s="1"/>
  <c r="AI1119" i="5"/>
  <c r="AJ1119" i="5" s="1"/>
  <c r="AK1119" i="5"/>
  <c r="AL1119" i="5" s="1"/>
  <c r="K1120" i="5"/>
  <c r="L1120" i="5" s="1"/>
  <c r="M1120" i="5"/>
  <c r="N1120" i="5" s="1"/>
  <c r="Q1120" i="5"/>
  <c r="R1120" i="5" s="1"/>
  <c r="S1120" i="5"/>
  <c r="T1120" i="5" s="1"/>
  <c r="W1120" i="5"/>
  <c r="X1120" i="5" s="1"/>
  <c r="Y1120" i="5"/>
  <c r="Z1120" i="5" s="1"/>
  <c r="AC1120" i="5"/>
  <c r="AD1120" i="5" s="1"/>
  <c r="AE1120" i="5"/>
  <c r="AF1120" i="5" s="1"/>
  <c r="AI1120" i="5"/>
  <c r="AJ1120" i="5" s="1"/>
  <c r="M1121" i="5"/>
  <c r="N1121" i="5" s="1"/>
  <c r="Q1121" i="5"/>
  <c r="R1121" i="5" s="1"/>
  <c r="S1121" i="5"/>
  <c r="T1121" i="5" s="1"/>
  <c r="W1121" i="5"/>
  <c r="X1121" i="5" s="1"/>
  <c r="Y1121" i="5"/>
  <c r="Z1121" i="5" s="1"/>
  <c r="AC1121" i="5"/>
  <c r="AD1121" i="5" s="1"/>
  <c r="AE1121" i="5"/>
  <c r="AF1121" i="5" s="1"/>
  <c r="AI1121" i="5"/>
  <c r="AJ1121" i="5" s="1"/>
  <c r="AK1121" i="5"/>
  <c r="AL1121" i="5" s="1"/>
  <c r="K1122" i="5"/>
  <c r="L1122" i="5" s="1"/>
  <c r="M1122" i="5"/>
  <c r="N1122" i="5" s="1"/>
  <c r="Q1122" i="5"/>
  <c r="R1122" i="5" s="1"/>
  <c r="S1122" i="5"/>
  <c r="T1122" i="5" s="1"/>
  <c r="W1122" i="5"/>
  <c r="X1122" i="5" s="1"/>
  <c r="Y1122" i="5"/>
  <c r="Z1122" i="5" s="1"/>
  <c r="AE1122" i="5"/>
  <c r="AF1122" i="5" s="1"/>
  <c r="AI1122" i="5"/>
  <c r="AJ1122" i="5" s="1"/>
  <c r="AK1122" i="5"/>
  <c r="AL1122" i="5" s="1"/>
  <c r="K1123" i="5"/>
  <c r="L1123" i="5" s="1"/>
  <c r="M1123" i="5"/>
  <c r="N1123" i="5" s="1"/>
  <c r="Q1123" i="5"/>
  <c r="R1123" i="5" s="1"/>
  <c r="S1123" i="5"/>
  <c r="T1123" i="5" s="1"/>
  <c r="W1123" i="5"/>
  <c r="X1123" i="5" s="1"/>
  <c r="Y1123" i="5"/>
  <c r="Z1123" i="5" s="1"/>
  <c r="AC1123" i="5"/>
  <c r="AD1123" i="5" s="1"/>
  <c r="AE1123" i="5"/>
  <c r="AF1123" i="5" s="1"/>
  <c r="AI1123" i="5"/>
  <c r="AJ1123" i="5" s="1"/>
  <c r="AK1123" i="5"/>
  <c r="AL1123" i="5" s="1"/>
  <c r="K1124" i="5"/>
  <c r="L1124" i="5" s="1"/>
  <c r="M1124" i="5"/>
  <c r="N1124" i="5" s="1"/>
  <c r="Q1124" i="5"/>
  <c r="R1124" i="5" s="1"/>
  <c r="S1124" i="5"/>
  <c r="T1124" i="5" s="1"/>
  <c r="W1124" i="5"/>
  <c r="X1124" i="5" s="1"/>
  <c r="AC1124" i="5"/>
  <c r="AD1124" i="5" s="1"/>
  <c r="AE1124" i="5"/>
  <c r="AF1124" i="5" s="1"/>
  <c r="AI1124" i="5"/>
  <c r="AJ1124" i="5" s="1"/>
  <c r="AK1124" i="5"/>
  <c r="AL1124" i="5" s="1"/>
  <c r="K1125" i="5"/>
  <c r="L1125" i="5" s="1"/>
  <c r="M1125" i="5"/>
  <c r="N1125" i="5" s="1"/>
  <c r="Q1125" i="5"/>
  <c r="R1125" i="5" s="1"/>
  <c r="S1125" i="5"/>
  <c r="T1125" i="5" s="1"/>
  <c r="W1125" i="5"/>
  <c r="X1125" i="5" s="1"/>
  <c r="Y1125" i="5"/>
  <c r="Z1125" i="5" s="1"/>
  <c r="AC1125" i="5"/>
  <c r="AD1125" i="5" s="1"/>
  <c r="AE1125" i="5"/>
  <c r="AF1125" i="5" s="1"/>
  <c r="AI1125" i="5"/>
  <c r="AJ1125" i="5" s="1"/>
  <c r="AK1125" i="5"/>
  <c r="AL1125" i="5" s="1"/>
  <c r="K1126" i="5"/>
  <c r="L1126" i="5" s="1"/>
  <c r="M1126" i="5"/>
  <c r="N1126" i="5" s="1"/>
  <c r="S1126" i="5"/>
  <c r="T1126" i="5" s="1"/>
  <c r="W1126" i="5"/>
  <c r="X1126" i="5" s="1"/>
  <c r="Y1126" i="5"/>
  <c r="Z1126" i="5" s="1"/>
  <c r="AC1126" i="5"/>
  <c r="AD1126" i="5" s="1"/>
  <c r="AE1126" i="5"/>
  <c r="AF1126" i="5" s="1"/>
  <c r="AI1126" i="5"/>
  <c r="AJ1126" i="5" s="1"/>
  <c r="AK1126" i="5"/>
  <c r="AL1126" i="5" s="1"/>
  <c r="K1127" i="5"/>
  <c r="L1127" i="5" s="1"/>
  <c r="M1127" i="5"/>
  <c r="N1127" i="5" s="1"/>
  <c r="Q1127" i="5"/>
  <c r="R1127" i="5" s="1"/>
  <c r="S1127" i="5"/>
  <c r="T1127" i="5" s="1"/>
  <c r="W1127" i="5"/>
  <c r="X1127" i="5" s="1"/>
  <c r="Y1127" i="5"/>
  <c r="Z1127" i="5" s="1"/>
  <c r="AC1127" i="5"/>
  <c r="AD1127" i="5" s="1"/>
  <c r="AE1127" i="5"/>
  <c r="AF1127" i="5" s="1"/>
  <c r="AI1127" i="5"/>
  <c r="AJ1127" i="5" s="1"/>
  <c r="AK1127" i="5"/>
  <c r="AL1127" i="5" s="1"/>
  <c r="K1128" i="5"/>
  <c r="L1128" i="5" s="1"/>
  <c r="Q1128" i="5"/>
  <c r="R1128" i="5" s="1"/>
  <c r="S1128" i="5"/>
  <c r="T1128" i="5" s="1"/>
  <c r="W1128" i="5"/>
  <c r="X1128" i="5" s="1"/>
  <c r="Y1128" i="5"/>
  <c r="Z1128" i="5" s="1"/>
  <c r="AC1128" i="5"/>
  <c r="AD1128" i="5" s="1"/>
  <c r="AE1128" i="5"/>
  <c r="AF1128" i="5" s="1"/>
  <c r="AI1128" i="5"/>
  <c r="AJ1128" i="5" s="1"/>
  <c r="AK1128" i="5"/>
  <c r="AL1128" i="5" s="1"/>
  <c r="K1129" i="5"/>
  <c r="L1129" i="5" s="1"/>
  <c r="M1129" i="5"/>
  <c r="N1129" i="5" s="1"/>
  <c r="Q1129" i="5"/>
  <c r="R1129" i="5" s="1"/>
  <c r="S1129" i="5"/>
  <c r="T1129" i="5" s="1"/>
  <c r="W1129" i="5"/>
  <c r="X1129" i="5" s="1"/>
  <c r="Y1129" i="5"/>
  <c r="Z1129" i="5" s="1"/>
  <c r="AC1129" i="5"/>
  <c r="AD1129" i="5" s="1"/>
  <c r="AE1129" i="5"/>
  <c r="AF1129" i="5" s="1"/>
  <c r="AI1129" i="5"/>
  <c r="AJ1129" i="5" s="1"/>
  <c r="AK1129" i="5"/>
  <c r="AL1129" i="5" s="1"/>
  <c r="K1130" i="5"/>
  <c r="L1130" i="5" s="1"/>
  <c r="M1130" i="5"/>
  <c r="N1130" i="5" s="1"/>
  <c r="Q1130" i="5"/>
  <c r="R1130" i="5" s="1"/>
  <c r="S1130" i="5"/>
  <c r="T1130" i="5" s="1"/>
  <c r="W1130" i="5"/>
  <c r="X1130" i="5" s="1"/>
  <c r="Y1130" i="5"/>
  <c r="Z1130" i="5" s="1"/>
  <c r="AC1130" i="5"/>
  <c r="AD1130" i="5" s="1"/>
  <c r="AE1130" i="5"/>
  <c r="AF1130" i="5" s="1"/>
  <c r="AI1130" i="5"/>
  <c r="AJ1130" i="5" s="1"/>
  <c r="AK1130" i="5"/>
  <c r="AL1130" i="5" s="1"/>
  <c r="K1131" i="5"/>
  <c r="L1131" i="5" s="1"/>
  <c r="M1131" i="5"/>
  <c r="N1131" i="5" s="1"/>
  <c r="Q1131" i="5"/>
  <c r="R1131" i="5" s="1"/>
  <c r="S1131" i="5"/>
  <c r="T1131" i="5" s="1"/>
  <c r="W1131" i="5"/>
  <c r="X1131" i="5" s="1"/>
  <c r="Y1131" i="5"/>
  <c r="Z1131" i="5" s="1"/>
  <c r="AC1131" i="5"/>
  <c r="AD1131" i="5" s="1"/>
  <c r="AE1131" i="5"/>
  <c r="AF1131" i="5" s="1"/>
  <c r="AI1131" i="5"/>
  <c r="AJ1131" i="5" s="1"/>
  <c r="AK1131" i="5"/>
  <c r="AL1131" i="5" s="1"/>
  <c r="K1132" i="5"/>
  <c r="L1132" i="5" s="1"/>
  <c r="M1132" i="5"/>
  <c r="N1132" i="5" s="1"/>
  <c r="Q1132" i="5"/>
  <c r="R1132" i="5" s="1"/>
  <c r="S1132" i="5"/>
  <c r="T1132" i="5" s="1"/>
  <c r="W1132" i="5"/>
  <c r="X1132" i="5" s="1"/>
  <c r="Y1132" i="5"/>
  <c r="Z1132" i="5" s="1"/>
  <c r="AC1132" i="5"/>
  <c r="AD1132" i="5" s="1"/>
  <c r="AI1132" i="5"/>
  <c r="AJ1132" i="5" s="1"/>
  <c r="AK1132" i="5"/>
  <c r="AL1132" i="5" s="1"/>
  <c r="K1133" i="5"/>
  <c r="L1133" i="5" s="1"/>
  <c r="M1133" i="5"/>
  <c r="N1133" i="5" s="1"/>
  <c r="Q1133" i="5"/>
  <c r="R1133" i="5" s="1"/>
  <c r="S1133" i="5"/>
  <c r="T1133" i="5" s="1"/>
  <c r="W1133" i="5"/>
  <c r="X1133" i="5" s="1"/>
  <c r="Y1133" i="5"/>
  <c r="Z1133" i="5" s="1"/>
  <c r="AC1133" i="5"/>
  <c r="AD1133" i="5" s="1"/>
  <c r="AE1133" i="5"/>
  <c r="AF1133" i="5" s="1"/>
  <c r="AK1133" i="5"/>
  <c r="AL1133" i="5" s="1"/>
  <c r="K1134" i="5"/>
  <c r="L1134" i="5" s="1"/>
  <c r="M1134" i="5"/>
  <c r="N1134" i="5" s="1"/>
  <c r="Q1134" i="5"/>
  <c r="R1134" i="5" s="1"/>
  <c r="S1134" i="5"/>
  <c r="T1134" i="5" s="1"/>
  <c r="W1134" i="5"/>
  <c r="X1134" i="5" s="1"/>
  <c r="Y1134" i="5"/>
  <c r="Z1134" i="5" s="1"/>
  <c r="AC1134" i="5"/>
  <c r="AD1134" i="5" s="1"/>
  <c r="AE1134" i="5"/>
  <c r="AF1134" i="5" s="1"/>
  <c r="AI1134" i="5"/>
  <c r="AJ1134" i="5" s="1"/>
  <c r="AK1134" i="5"/>
  <c r="AL1134" i="5" s="1"/>
  <c r="K1135" i="5"/>
  <c r="L1135" i="5" s="1"/>
  <c r="M1135" i="5"/>
  <c r="N1135" i="5" s="1"/>
  <c r="Q1135" i="5"/>
  <c r="R1135" i="5" s="1"/>
  <c r="S1135" i="5"/>
  <c r="T1135" i="5" s="1"/>
  <c r="W1135" i="5"/>
  <c r="X1135" i="5" s="1"/>
  <c r="Y1135" i="5"/>
  <c r="Z1135" i="5" s="1"/>
  <c r="AC1135" i="5"/>
  <c r="AD1135" i="5" s="1"/>
  <c r="AE1135" i="5"/>
  <c r="AF1135" i="5" s="1"/>
  <c r="AI1135" i="5"/>
  <c r="AJ1135" i="5" s="1"/>
  <c r="AK1135" i="5"/>
  <c r="AL1135" i="5" s="1"/>
  <c r="K1136" i="5"/>
  <c r="L1136" i="5" s="1"/>
  <c r="M1136" i="5"/>
  <c r="N1136" i="5" s="1"/>
  <c r="Q1136" i="5"/>
  <c r="R1136" i="5" s="1"/>
  <c r="S1136" i="5"/>
  <c r="T1136" i="5" s="1"/>
  <c r="W1136" i="5"/>
  <c r="X1136" i="5" s="1"/>
  <c r="Y1136" i="5"/>
  <c r="Z1136" i="5" s="1"/>
  <c r="AC1136" i="5"/>
  <c r="AD1136" i="5" s="1"/>
  <c r="AE1136" i="5"/>
  <c r="AF1136" i="5" s="1"/>
  <c r="AI1136" i="5"/>
  <c r="AJ1136" i="5" s="1"/>
  <c r="AK1136" i="5"/>
  <c r="AL1136" i="5" s="1"/>
  <c r="K1137" i="5"/>
  <c r="L1137" i="5" s="1"/>
  <c r="M1137" i="5"/>
  <c r="N1137" i="5" s="1"/>
  <c r="Q1137" i="5"/>
  <c r="R1137" i="5" s="1"/>
  <c r="W1137" i="5"/>
  <c r="X1137" i="5" s="1"/>
  <c r="Y1137" i="5"/>
  <c r="Z1137" i="5" s="1"/>
  <c r="AC1137" i="5"/>
  <c r="AD1137" i="5" s="1"/>
  <c r="AE1137" i="5"/>
  <c r="AF1137" i="5" s="1"/>
  <c r="AI1137" i="5"/>
  <c r="AJ1137" i="5" s="1"/>
  <c r="AK1137" i="5"/>
  <c r="AL1137" i="5" s="1"/>
  <c r="K1138" i="5"/>
  <c r="L1138" i="5" s="1"/>
  <c r="M1138" i="5"/>
  <c r="N1138" i="5" s="1"/>
  <c r="Q1138" i="5"/>
  <c r="R1138" i="5" s="1"/>
  <c r="S1138" i="5"/>
  <c r="T1138" i="5" s="1"/>
  <c r="W1138" i="5"/>
  <c r="X1138" i="5" s="1"/>
  <c r="Y1138" i="5"/>
  <c r="Z1138" i="5" s="1"/>
  <c r="AC1138" i="5"/>
  <c r="AD1138" i="5" s="1"/>
  <c r="AE1138" i="5"/>
  <c r="AF1138" i="5" s="1"/>
  <c r="AI1138" i="5"/>
  <c r="AJ1138" i="5" s="1"/>
  <c r="AK1138" i="5"/>
  <c r="AL1138" i="5" s="1"/>
  <c r="K1139" i="5"/>
  <c r="L1139" i="5" s="1"/>
  <c r="M1139" i="5"/>
  <c r="N1139" i="5" s="1"/>
  <c r="Q1139" i="5"/>
  <c r="R1139" i="5" s="1"/>
  <c r="S1139" i="5"/>
  <c r="T1139" i="5" s="1"/>
  <c r="Y1139" i="5"/>
  <c r="Z1139" i="5" s="1"/>
  <c r="AC1139" i="5"/>
  <c r="AD1139" i="5" s="1"/>
  <c r="AE1139" i="5"/>
  <c r="AF1139" i="5" s="1"/>
  <c r="AI1139" i="5"/>
  <c r="AJ1139" i="5" s="1"/>
  <c r="AK1139" i="5"/>
  <c r="AL1139" i="5" s="1"/>
  <c r="K1140" i="5"/>
  <c r="L1140" i="5" s="1"/>
  <c r="M1140" i="5"/>
  <c r="N1140" i="5" s="1"/>
  <c r="Q1140" i="5"/>
  <c r="R1140" i="5" s="1"/>
  <c r="S1140" i="5"/>
  <c r="T1140" i="5" s="1"/>
  <c r="W1140" i="5"/>
  <c r="X1140" i="5" s="1"/>
  <c r="Y1140" i="5"/>
  <c r="Z1140" i="5" s="1"/>
  <c r="AC1140" i="5"/>
  <c r="AD1140" i="5"/>
  <c r="AE1140" i="5"/>
  <c r="AF1140" i="5" s="1"/>
  <c r="AI1140" i="5"/>
  <c r="AJ1140" i="5" s="1"/>
  <c r="AK1140" i="5"/>
  <c r="AL1140" i="5" s="1"/>
  <c r="K1141" i="5"/>
  <c r="L1141" i="5" s="1"/>
  <c r="M1141" i="5"/>
  <c r="N1141" i="5" s="1"/>
  <c r="Q1141" i="5"/>
  <c r="R1141" i="5" s="1"/>
  <c r="S1141" i="5"/>
  <c r="T1141" i="5" s="1"/>
  <c r="W1141" i="5"/>
  <c r="X1141" i="5" s="1"/>
  <c r="Y1141" i="5"/>
  <c r="Z1141" i="5" s="1"/>
  <c r="AC1141" i="5"/>
  <c r="AD1141" i="5" s="1"/>
  <c r="AE1141" i="5"/>
  <c r="AF1141" i="5" s="1"/>
  <c r="AI1141" i="5"/>
  <c r="AJ1141" i="5" s="1"/>
  <c r="K1142" i="5"/>
  <c r="L1142" i="5" s="1"/>
  <c r="M1142" i="5"/>
  <c r="N1142" i="5" s="1"/>
  <c r="Q1142" i="5"/>
  <c r="R1142" i="5" s="1"/>
  <c r="S1142" i="5"/>
  <c r="T1142" i="5" s="1"/>
  <c r="W1142" i="5"/>
  <c r="X1142" i="5" s="1"/>
  <c r="Y1142" i="5"/>
  <c r="Z1142" i="5" s="1"/>
  <c r="AC1142" i="5"/>
  <c r="AD1142" i="5" s="1"/>
  <c r="AE1142" i="5"/>
  <c r="AF1142" i="5" s="1"/>
  <c r="AI1142" i="5"/>
  <c r="AJ1142" i="5" s="1"/>
  <c r="AK1142" i="5"/>
  <c r="AL1142" i="5" s="1"/>
  <c r="M1143" i="5"/>
  <c r="N1143" i="5" s="1"/>
  <c r="Q1143" i="5"/>
  <c r="R1143" i="5" s="1"/>
  <c r="S1143" i="5"/>
  <c r="T1143" i="5" s="1"/>
  <c r="W1143" i="5"/>
  <c r="X1143" i="5" s="1"/>
  <c r="Y1143" i="5"/>
  <c r="Z1143" i="5" s="1"/>
  <c r="AC1143" i="5"/>
  <c r="AD1143" i="5" s="1"/>
  <c r="AE1143" i="5"/>
  <c r="AF1143" i="5" s="1"/>
  <c r="AI1143" i="5"/>
  <c r="AJ1143" i="5" s="1"/>
  <c r="AK1143" i="5"/>
  <c r="AL1143" i="5" s="1"/>
  <c r="K1144" i="5"/>
  <c r="L1144" i="5" s="1"/>
  <c r="M1144" i="5"/>
  <c r="N1144" i="5" s="1"/>
  <c r="Q1144" i="5"/>
  <c r="R1144" i="5" s="1"/>
  <c r="S1144" i="5"/>
  <c r="T1144" i="5" s="1"/>
  <c r="W1144" i="5"/>
  <c r="X1144" i="5" s="1"/>
  <c r="Y1144" i="5"/>
  <c r="Z1144" i="5" s="1"/>
  <c r="AC1144" i="5"/>
  <c r="AD1144" i="5" s="1"/>
  <c r="AE1144" i="5"/>
  <c r="AF1144" i="5" s="1"/>
  <c r="AI1144" i="5"/>
  <c r="AJ1144" i="5" s="1"/>
  <c r="AK1144" i="5"/>
  <c r="AL1144" i="5" s="1"/>
  <c r="K1145" i="5"/>
  <c r="L1145" i="5" s="1"/>
  <c r="M1145" i="5"/>
  <c r="N1145" i="5" s="1"/>
  <c r="Q1145" i="5"/>
  <c r="R1145" i="5" s="1"/>
  <c r="S1145" i="5"/>
  <c r="T1145" i="5" s="1"/>
  <c r="W1145" i="5"/>
  <c r="X1145" i="5" s="1"/>
  <c r="Y1145" i="5"/>
  <c r="Z1145" i="5" s="1"/>
  <c r="AC1145" i="5"/>
  <c r="AD1145" i="5" s="1"/>
  <c r="AE1145" i="5"/>
  <c r="AF1145" i="5" s="1"/>
  <c r="AI1145" i="5"/>
  <c r="AJ1145" i="5" s="1"/>
  <c r="AK1145" i="5"/>
  <c r="AL1145" i="5" s="1"/>
  <c r="K1146" i="5"/>
  <c r="L1146" i="5" s="1"/>
  <c r="M1146" i="5"/>
  <c r="N1146" i="5" s="1"/>
  <c r="Q1146" i="5"/>
  <c r="R1146" i="5" s="1"/>
  <c r="S1146" i="5"/>
  <c r="T1146" i="5" s="1"/>
  <c r="W1146" i="5"/>
  <c r="X1146" i="5" s="1"/>
  <c r="AC1146" i="5"/>
  <c r="AD1146" i="5" s="1"/>
  <c r="AE1146" i="5"/>
  <c r="AF1146" i="5" s="1"/>
  <c r="AI1146" i="5"/>
  <c r="AJ1146" i="5" s="1"/>
  <c r="AK1146" i="5"/>
  <c r="AL1146" i="5" s="1"/>
  <c r="K1147" i="5"/>
  <c r="L1147" i="5" s="1"/>
  <c r="M1147" i="5"/>
  <c r="N1147" i="5" s="1"/>
  <c r="Q1147" i="5"/>
  <c r="R1147" i="5" s="1"/>
  <c r="S1147" i="5"/>
  <c r="T1147" i="5" s="1"/>
  <c r="W1147" i="5"/>
  <c r="X1147" i="5" s="1"/>
  <c r="Y1147" i="5"/>
  <c r="Z1147" i="5" s="1"/>
  <c r="AE1147" i="5"/>
  <c r="AF1147" i="5" s="1"/>
  <c r="AI1147" i="5"/>
  <c r="AJ1147" i="5" s="1"/>
  <c r="AK1147" i="5"/>
  <c r="AL1147" i="5" s="1"/>
  <c r="K1148" i="5"/>
  <c r="L1148" i="5" s="1"/>
  <c r="M1148" i="5"/>
  <c r="N1148" i="5" s="1"/>
  <c r="S1148" i="5"/>
  <c r="T1148" i="5" s="1"/>
  <c r="W1148" i="5"/>
  <c r="X1148" i="5" s="1"/>
  <c r="Y1148" i="5"/>
  <c r="Z1148" i="5" s="1"/>
  <c r="AC1148" i="5"/>
  <c r="AD1148" i="5" s="1"/>
  <c r="AE1148" i="5"/>
  <c r="AF1148" i="5" s="1"/>
  <c r="AI1148" i="5"/>
  <c r="AJ1148" i="5" s="1"/>
  <c r="AK1148" i="5"/>
  <c r="AL1148" i="5" s="1"/>
  <c r="K1149" i="5"/>
  <c r="L1149" i="5" s="1"/>
  <c r="M1149" i="5"/>
  <c r="N1149" i="5" s="1"/>
  <c r="Q1149" i="5"/>
  <c r="R1149" i="5" s="1"/>
  <c r="S1149" i="5"/>
  <c r="T1149" i="5" s="1"/>
  <c r="W1149" i="5"/>
  <c r="X1149" i="5" s="1"/>
  <c r="Y1149" i="5"/>
  <c r="Z1149" i="5" s="1"/>
  <c r="AC1149" i="5"/>
  <c r="AD1149" i="5" s="1"/>
  <c r="AE1149" i="5"/>
  <c r="AF1149" i="5" s="1"/>
  <c r="AI1149" i="5"/>
  <c r="AJ1149" i="5" s="1"/>
  <c r="AK1149" i="5"/>
  <c r="AL1149" i="5" s="1"/>
  <c r="K1150" i="5"/>
  <c r="L1150" i="5" s="1"/>
  <c r="Q1150" i="5"/>
  <c r="R1150" i="5" s="1"/>
  <c r="S1150" i="5"/>
  <c r="T1150" i="5" s="1"/>
  <c r="W1150" i="5"/>
  <c r="X1150" i="5" s="1"/>
  <c r="Y1150" i="5"/>
  <c r="Z1150" i="5" s="1"/>
  <c r="AC1150" i="5"/>
  <c r="AD1150" i="5" s="1"/>
  <c r="AE1150" i="5"/>
  <c r="AF1150" i="5" s="1"/>
  <c r="AI1150" i="5"/>
  <c r="AJ1150" i="5" s="1"/>
  <c r="AK1150" i="5"/>
  <c r="AL1150" i="5" s="1"/>
  <c r="K1151" i="5"/>
  <c r="L1151" i="5" s="1"/>
  <c r="M1151" i="5"/>
  <c r="N1151" i="5" s="1"/>
  <c r="Q1151" i="5"/>
  <c r="R1151" i="5" s="1"/>
  <c r="S1151" i="5"/>
  <c r="T1151" i="5" s="1"/>
  <c r="W1151" i="5"/>
  <c r="X1151" i="5" s="1"/>
  <c r="Y1151" i="5"/>
  <c r="Z1151" i="5" s="1"/>
  <c r="AC1151" i="5"/>
  <c r="AD1151" i="5" s="1"/>
  <c r="AE1151" i="5"/>
  <c r="AF1151" i="5" s="1"/>
  <c r="AI1151" i="5"/>
  <c r="AJ1151" i="5" s="1"/>
  <c r="AK1151" i="5"/>
  <c r="AL1151" i="5" s="1"/>
  <c r="K1152" i="5"/>
  <c r="L1152" i="5" s="1"/>
  <c r="M1152" i="5"/>
  <c r="N1152" i="5" s="1"/>
  <c r="Q1152" i="5"/>
  <c r="R1152" i="5" s="1"/>
  <c r="S1152" i="5"/>
  <c r="T1152" i="5" s="1"/>
  <c r="W1152" i="5"/>
  <c r="X1152" i="5" s="1"/>
  <c r="Y1152" i="5"/>
  <c r="Z1152" i="5" s="1"/>
  <c r="AC1152" i="5"/>
  <c r="AD1152" i="5" s="1"/>
  <c r="AE1152" i="5"/>
  <c r="AF1152" i="5" s="1"/>
  <c r="AI1152" i="5"/>
  <c r="AJ1152" i="5" s="1"/>
  <c r="AK1152" i="5"/>
  <c r="AL1152" i="5" s="1"/>
  <c r="K1153" i="5"/>
  <c r="L1153" i="5" s="1"/>
  <c r="M1153" i="5"/>
  <c r="N1153" i="5" s="1"/>
  <c r="Q1153" i="5"/>
  <c r="R1153" i="5" s="1"/>
  <c r="S1153" i="5"/>
  <c r="T1153" i="5" s="1"/>
  <c r="W1153" i="5"/>
  <c r="X1153" i="5" s="1"/>
  <c r="Y1153" i="5"/>
  <c r="Z1153" i="5" s="1"/>
  <c r="AC1153" i="5"/>
  <c r="AD1153" i="5" s="1"/>
  <c r="AE1153" i="5"/>
  <c r="AF1153" i="5" s="1"/>
  <c r="AK1153" i="5"/>
  <c r="AL1153" i="5" s="1"/>
  <c r="K1154" i="5"/>
  <c r="L1154" i="5" s="1"/>
  <c r="M1154" i="5"/>
  <c r="N1154" i="5" s="1"/>
  <c r="Q1154" i="5"/>
  <c r="R1154" i="5" s="1"/>
  <c r="S1154" i="5"/>
  <c r="T1154" i="5" s="1"/>
  <c r="W1154" i="5"/>
  <c r="X1154" i="5" s="1"/>
  <c r="Y1154" i="5"/>
  <c r="Z1154" i="5" s="1"/>
  <c r="AC1154" i="5"/>
  <c r="AD1154" i="5" s="1"/>
  <c r="AE1154" i="5"/>
  <c r="AF1154" i="5" s="1"/>
  <c r="AI1154" i="5"/>
  <c r="AJ1154" i="5" s="1"/>
  <c r="AK1154" i="5"/>
  <c r="AL1154" i="5" s="1"/>
  <c r="K1155" i="5"/>
  <c r="L1155" i="5" s="1"/>
  <c r="M1155" i="5"/>
  <c r="N1155" i="5" s="1"/>
  <c r="Q1155" i="5"/>
  <c r="R1155" i="5" s="1"/>
  <c r="S1155" i="5"/>
  <c r="T1155" i="5" s="1"/>
  <c r="Y1155" i="5"/>
  <c r="Z1155" i="5" s="1"/>
  <c r="AC1155" i="5"/>
  <c r="AD1155" i="5" s="1"/>
  <c r="AE1155" i="5"/>
  <c r="AF1155" i="5" s="1"/>
  <c r="AI1155" i="5"/>
  <c r="AJ1155" i="5" s="1"/>
  <c r="AK1155" i="5"/>
  <c r="AL1155" i="5" s="1"/>
  <c r="K1156" i="5"/>
  <c r="L1156" i="5" s="1"/>
  <c r="M1156" i="5"/>
  <c r="N1156" i="5" s="1"/>
  <c r="Q1156" i="5"/>
  <c r="R1156" i="5" s="1"/>
  <c r="S1156" i="5"/>
  <c r="T1156" i="5" s="1"/>
  <c r="W1156" i="5"/>
  <c r="X1156" i="5" s="1"/>
  <c r="Y1156" i="5"/>
  <c r="Z1156" i="5" s="1"/>
  <c r="AC1156" i="5"/>
  <c r="AD1156" i="5" s="1"/>
  <c r="AI1156" i="5"/>
  <c r="AJ1156" i="5" s="1"/>
  <c r="AK1156" i="5"/>
  <c r="AL1156" i="5" s="1"/>
  <c r="M1157" i="5"/>
  <c r="N1157" i="5" s="1"/>
  <c r="Q1157" i="5"/>
  <c r="R1157" i="5" s="1"/>
  <c r="S1157" i="5"/>
  <c r="T1157" i="5" s="1"/>
  <c r="W1157" i="5"/>
  <c r="X1157" i="5" s="1"/>
  <c r="Y1157" i="5"/>
  <c r="Z1157" i="5" s="1"/>
  <c r="AC1157" i="5"/>
  <c r="AD1157" i="5" s="1"/>
  <c r="AE1157" i="5"/>
  <c r="AF1157" i="5" s="1"/>
  <c r="AI1157" i="5"/>
  <c r="AJ1157" i="5" s="1"/>
  <c r="AK1157" i="5"/>
  <c r="AL1157" i="5" s="1"/>
  <c r="K1158" i="5"/>
  <c r="L1158" i="5" s="1"/>
  <c r="M1158" i="5"/>
  <c r="N1158" i="5" s="1"/>
  <c r="Q1158" i="5"/>
  <c r="R1158" i="5" s="1"/>
  <c r="S1158" i="5"/>
  <c r="T1158" i="5" s="1"/>
  <c r="W1158" i="5"/>
  <c r="X1158" i="5" s="1"/>
  <c r="Y1158" i="5"/>
  <c r="Z1158" i="5" s="1"/>
  <c r="AC1158" i="5"/>
  <c r="AD1158" i="5" s="1"/>
  <c r="AE1158" i="5"/>
  <c r="AF1158" i="5" s="1"/>
  <c r="AI1158" i="5"/>
  <c r="AJ1158" i="5" s="1"/>
  <c r="AK1158" i="5"/>
  <c r="AL1158" i="5" s="1"/>
  <c r="K1159" i="5"/>
  <c r="L1159" i="5" s="1"/>
  <c r="M1159" i="5"/>
  <c r="N1159" i="5" s="1"/>
  <c r="Q1159" i="5"/>
  <c r="R1159" i="5" s="1"/>
  <c r="W1159" i="5"/>
  <c r="X1159" i="5" s="1"/>
  <c r="Y1159" i="5"/>
  <c r="Z1159" i="5" s="1"/>
  <c r="AC1159" i="5"/>
  <c r="AD1159" i="5" s="1"/>
  <c r="AE1159" i="5"/>
  <c r="AF1159" i="5" s="1"/>
  <c r="AI1159" i="5"/>
  <c r="AJ1159" i="5" s="1"/>
  <c r="AK1159" i="5"/>
  <c r="AL1159" i="5" s="1"/>
  <c r="K1160" i="5"/>
  <c r="L1160" i="5" s="1"/>
  <c r="M1160" i="5"/>
  <c r="N1160" i="5" s="1"/>
  <c r="Q1160" i="5"/>
  <c r="R1160" i="5" s="1"/>
  <c r="S1160" i="5"/>
  <c r="T1160" i="5" s="1"/>
  <c r="W1160" i="5"/>
  <c r="X1160" i="5" s="1"/>
  <c r="Y1160" i="5"/>
  <c r="Z1160" i="5" s="1"/>
  <c r="AC1160" i="5"/>
  <c r="AD1160" i="5" s="1"/>
  <c r="AE1160" i="5"/>
  <c r="AF1160" i="5" s="1"/>
  <c r="AI1160" i="5"/>
  <c r="AJ1160" i="5" s="1"/>
  <c r="AK1160" i="5"/>
  <c r="AL1160" i="5" s="1"/>
  <c r="K1161" i="5"/>
  <c r="L1161" i="5" s="1"/>
  <c r="M1161" i="5"/>
  <c r="N1161" i="5" s="1"/>
  <c r="Q1161" i="5"/>
  <c r="R1161" i="5" s="1"/>
  <c r="S1161" i="5"/>
  <c r="T1161" i="5" s="1"/>
  <c r="W1161" i="5"/>
  <c r="X1161" i="5" s="1"/>
  <c r="Y1161" i="5"/>
  <c r="Z1161" i="5" s="1"/>
  <c r="AC1161" i="5"/>
  <c r="AD1161" i="5" s="1"/>
  <c r="AE1161" i="5"/>
  <c r="AF1161" i="5" s="1"/>
  <c r="AI1161" i="5"/>
  <c r="AJ1161" i="5" s="1"/>
  <c r="AK1161" i="5"/>
  <c r="AL1161" i="5" s="1"/>
  <c r="K1162" i="5"/>
  <c r="L1162" i="5" s="1"/>
  <c r="M1162" i="5"/>
  <c r="N1162" i="5" s="1"/>
  <c r="Q1162" i="5"/>
  <c r="R1162" i="5" s="1"/>
  <c r="S1162" i="5"/>
  <c r="T1162" i="5" s="1"/>
  <c r="W1162" i="5"/>
  <c r="X1162" i="5" s="1"/>
  <c r="Y1162" i="5"/>
  <c r="Z1162" i="5" s="1"/>
  <c r="AC1162" i="5"/>
  <c r="AD1162" i="5" s="1"/>
  <c r="AE1162" i="5"/>
  <c r="AF1162" i="5" s="1"/>
  <c r="AI1162" i="5"/>
  <c r="AJ1162" i="5" s="1"/>
  <c r="AK1162" i="5"/>
  <c r="AL1162" i="5" s="1"/>
  <c r="K1163" i="5"/>
  <c r="L1163" i="5" s="1"/>
  <c r="M1163" i="5"/>
  <c r="N1163" i="5" s="1"/>
  <c r="Q1163" i="5"/>
  <c r="R1163" i="5" s="1"/>
  <c r="S1163" i="5"/>
  <c r="T1163" i="5" s="1"/>
  <c r="W1163" i="5"/>
  <c r="X1163" i="5" s="1"/>
  <c r="Y1163" i="5"/>
  <c r="Z1163" i="5" s="1"/>
  <c r="AC1163" i="5"/>
  <c r="AD1163" i="5" s="1"/>
  <c r="AE1163" i="5"/>
  <c r="AF1163" i="5" s="1"/>
  <c r="AI1163" i="5"/>
  <c r="AJ1163" i="5" s="1"/>
  <c r="AK1163" i="5"/>
  <c r="AL1163" i="5" s="1"/>
  <c r="K1164" i="5"/>
  <c r="L1164" i="5" s="1"/>
  <c r="M1164" i="5"/>
  <c r="N1164" i="5" s="1"/>
  <c r="Q1164" i="5"/>
  <c r="R1164" i="5" s="1"/>
  <c r="S1164" i="5"/>
  <c r="T1164" i="5" s="1"/>
  <c r="W1164" i="5"/>
  <c r="X1164" i="5" s="1"/>
  <c r="Y1164" i="5"/>
  <c r="Z1164" i="5" s="1"/>
  <c r="AC1164" i="5"/>
  <c r="AD1164" i="5" s="1"/>
  <c r="AE1164" i="5"/>
  <c r="AF1164" i="5" s="1"/>
  <c r="AI1164" i="5"/>
  <c r="AJ1164" i="5" s="1"/>
  <c r="K1165" i="5"/>
  <c r="L1165" i="5" s="1"/>
  <c r="M1165" i="5"/>
  <c r="N1165" i="5" s="1"/>
  <c r="Q1165" i="5"/>
  <c r="R1165" i="5" s="1"/>
  <c r="S1165" i="5"/>
  <c r="T1165" i="5" s="1"/>
  <c r="W1165" i="5"/>
  <c r="X1165" i="5" s="1"/>
  <c r="Y1165" i="5"/>
  <c r="Z1165" i="5" s="1"/>
  <c r="AE1165" i="5"/>
  <c r="AF1165" i="5" s="1"/>
  <c r="AI1165" i="5"/>
  <c r="AJ1165" i="5" s="1"/>
  <c r="AK1165" i="5"/>
  <c r="AL1165" i="5" s="1"/>
  <c r="K1166" i="5"/>
  <c r="L1166" i="5" s="1"/>
  <c r="M1166" i="5"/>
  <c r="N1166" i="5" s="1"/>
  <c r="S1166" i="5"/>
  <c r="T1166" i="5" s="1"/>
  <c r="W1166" i="5"/>
  <c r="X1166" i="5" s="1"/>
  <c r="Y1166" i="5"/>
  <c r="Z1166" i="5" s="1"/>
  <c r="AC1166" i="5"/>
  <c r="AD1166" i="5" s="1"/>
  <c r="AE1166" i="5"/>
  <c r="AF1166" i="5" s="1"/>
  <c r="AI1166" i="5"/>
  <c r="AJ1166" i="5" s="1"/>
  <c r="AK1166" i="5"/>
  <c r="AL1166" i="5" s="1"/>
  <c r="K1167" i="5"/>
  <c r="L1167" i="5" s="1"/>
  <c r="M1167" i="5"/>
  <c r="N1167" i="5" s="1"/>
  <c r="Q1167" i="5"/>
  <c r="R1167" i="5" s="1"/>
  <c r="S1167" i="5"/>
  <c r="T1167" i="5" s="1"/>
  <c r="W1167" i="5"/>
  <c r="X1167" i="5" s="1"/>
  <c r="Y1167" i="5"/>
  <c r="Z1167" i="5" s="1"/>
  <c r="AC1167" i="5"/>
  <c r="AD1167" i="5" s="1"/>
  <c r="AE1167" i="5"/>
  <c r="AF1167" i="5" s="1"/>
  <c r="AI1167" i="5"/>
  <c r="AJ1167" i="5" s="1"/>
  <c r="AK1167" i="5"/>
  <c r="AL1167" i="5" s="1"/>
  <c r="K1168" i="5"/>
  <c r="L1168" i="5" s="1"/>
  <c r="M1168" i="5"/>
  <c r="N1168" i="5" s="1"/>
  <c r="Q1168" i="5"/>
  <c r="R1168" i="5" s="1"/>
  <c r="S1168" i="5"/>
  <c r="T1168" i="5" s="1"/>
  <c r="W1168" i="5"/>
  <c r="X1168" i="5" s="1"/>
  <c r="Y1168" i="5"/>
  <c r="Z1168" i="5" s="1"/>
  <c r="AC1168" i="5"/>
  <c r="AD1168" i="5" s="1"/>
  <c r="AE1168" i="5"/>
  <c r="AF1168" i="5" s="1"/>
  <c r="AK1168" i="5"/>
  <c r="AL1168" i="5" s="1"/>
  <c r="K1169" i="5"/>
  <c r="L1169" i="5" s="1"/>
  <c r="M1169" i="5"/>
  <c r="N1169" i="5" s="1"/>
  <c r="Q1169" i="5"/>
  <c r="R1169" i="5" s="1"/>
  <c r="S1169" i="5"/>
  <c r="T1169" i="5" s="1"/>
  <c r="W1169" i="5"/>
  <c r="X1169" i="5" s="1"/>
  <c r="AC1169" i="5"/>
  <c r="AD1169" i="5" s="1"/>
  <c r="AE1169" i="5"/>
  <c r="AF1169" i="5" s="1"/>
  <c r="AI1169" i="5"/>
  <c r="AJ1169" i="5" s="1"/>
  <c r="AK1169" i="5"/>
  <c r="AL1169" i="5" s="1"/>
  <c r="K1170" i="5"/>
  <c r="L1170" i="5" s="1"/>
  <c r="M1170" i="5"/>
  <c r="N1170" i="5" s="1"/>
  <c r="Q1170" i="5"/>
  <c r="R1170" i="5" s="1"/>
  <c r="S1170" i="5"/>
  <c r="T1170" i="5" s="1"/>
  <c r="W1170" i="5"/>
  <c r="X1170" i="5" s="1"/>
  <c r="Y1170" i="5"/>
  <c r="Z1170" i="5" s="1"/>
  <c r="AC1170" i="5"/>
  <c r="AD1170" i="5" s="1"/>
  <c r="AE1170" i="5"/>
  <c r="AF1170" i="5" s="1"/>
  <c r="AI1170" i="5"/>
  <c r="AJ1170" i="5" s="1"/>
  <c r="AK1170" i="5"/>
  <c r="AL1170" i="5" s="1"/>
  <c r="K1171" i="5"/>
  <c r="L1171" i="5" s="1"/>
  <c r="M1171" i="5"/>
  <c r="N1171" i="5" s="1"/>
  <c r="Q1171" i="5"/>
  <c r="R1171" i="5" s="1"/>
  <c r="S1171" i="5"/>
  <c r="T1171" i="5" s="1"/>
  <c r="W1171" i="5"/>
  <c r="X1171" i="5" s="1"/>
  <c r="Y1171" i="5"/>
  <c r="Z1171" i="5" s="1"/>
  <c r="AC1171" i="5"/>
  <c r="AD1171" i="5" s="1"/>
  <c r="AE1171" i="5"/>
  <c r="AF1171" i="5" s="1"/>
  <c r="AI1171" i="5"/>
  <c r="AJ1171" i="5" s="1"/>
  <c r="AK1171" i="5"/>
  <c r="AL1171" i="5" s="1"/>
  <c r="K1172" i="5"/>
  <c r="L1172" i="5" s="1"/>
  <c r="M1172" i="5"/>
  <c r="N1172" i="5" s="1"/>
  <c r="Q1172" i="5"/>
  <c r="R1172" i="5" s="1"/>
  <c r="S1172" i="5"/>
  <c r="T1172" i="5" s="1"/>
  <c r="W1172" i="5"/>
  <c r="X1172" i="5" s="1"/>
  <c r="Y1172" i="5"/>
  <c r="Z1172" i="5" s="1"/>
  <c r="AC1172" i="5"/>
  <c r="AD1172" i="5" s="1"/>
  <c r="AE1172" i="5"/>
  <c r="AF1172" i="5" s="1"/>
  <c r="AI1172" i="5"/>
  <c r="AJ1172" i="5" s="1"/>
  <c r="AK1172" i="5"/>
  <c r="AL1172" i="5" s="1"/>
  <c r="K1173" i="5"/>
  <c r="L1173" i="5" s="1"/>
  <c r="Q1173" i="5"/>
  <c r="R1173" i="5" s="1"/>
  <c r="S1173" i="5"/>
  <c r="T1173" i="5" s="1"/>
  <c r="W1173" i="5"/>
  <c r="X1173" i="5" s="1"/>
  <c r="Y1173" i="5"/>
  <c r="Z1173" i="5" s="1"/>
  <c r="AC1173" i="5"/>
  <c r="AD1173" i="5" s="1"/>
  <c r="AE1173" i="5"/>
  <c r="AF1173" i="5" s="1"/>
  <c r="AI1173" i="5"/>
  <c r="AJ1173" i="5" s="1"/>
  <c r="AK1173" i="5"/>
  <c r="AL1173" i="5" s="1"/>
  <c r="K1174" i="5"/>
  <c r="L1174" i="5" s="1"/>
  <c r="M1174" i="5"/>
  <c r="N1174" i="5" s="1"/>
  <c r="Q1174" i="5"/>
  <c r="R1174" i="5" s="1"/>
  <c r="S1174" i="5"/>
  <c r="T1174" i="5" s="1"/>
  <c r="Y1174" i="5"/>
  <c r="Z1174" i="5" s="1"/>
  <c r="AC1174" i="5"/>
  <c r="AD1174" i="5" s="1"/>
  <c r="AE1174" i="5"/>
  <c r="AF1174" i="5" s="1"/>
  <c r="AI1174" i="5"/>
  <c r="AJ1174" i="5" s="1"/>
  <c r="AK1174" i="5"/>
  <c r="AL1174" i="5" s="1"/>
  <c r="K1175" i="5"/>
  <c r="L1175" i="5" s="1"/>
  <c r="M1175" i="5"/>
  <c r="N1175" i="5" s="1"/>
  <c r="Q1175" i="5"/>
  <c r="R1175" i="5" s="1"/>
  <c r="S1175" i="5"/>
  <c r="T1175" i="5" s="1"/>
  <c r="W1175" i="5"/>
  <c r="X1175" i="5" s="1"/>
  <c r="Y1175" i="5"/>
  <c r="Z1175" i="5" s="1"/>
  <c r="AC1175" i="5"/>
  <c r="AD1175" i="5" s="1"/>
  <c r="AE1175" i="5"/>
  <c r="AF1175" i="5" s="1"/>
  <c r="AI1175" i="5"/>
  <c r="AJ1175" i="5" s="1"/>
  <c r="AK1175" i="5"/>
  <c r="AL1175" i="5" s="1"/>
  <c r="K1176" i="5"/>
  <c r="L1176" i="5" s="1"/>
  <c r="M1176" i="5"/>
  <c r="N1176" i="5" s="1"/>
  <c r="Q1176" i="5"/>
  <c r="R1176" i="5" s="1"/>
  <c r="S1176" i="5"/>
  <c r="T1176" i="5" s="1"/>
  <c r="W1176" i="5"/>
  <c r="X1176" i="5" s="1"/>
  <c r="Y1176" i="5"/>
  <c r="Z1176" i="5" s="1"/>
  <c r="AC1176" i="5"/>
  <c r="AD1176" i="5" s="1"/>
  <c r="AE1176" i="5"/>
  <c r="AF1176" i="5" s="1"/>
  <c r="AI1176" i="5"/>
  <c r="AJ1176" i="5" s="1"/>
  <c r="AK1176" i="5"/>
  <c r="AL1176" i="5" s="1"/>
  <c r="K1177" i="5"/>
  <c r="L1177" i="5" s="1"/>
  <c r="M1177" i="5"/>
  <c r="N1177" i="5" s="1"/>
  <c r="Q1177" i="5"/>
  <c r="R1177" i="5" s="1"/>
  <c r="S1177" i="5"/>
  <c r="T1177" i="5" s="1"/>
  <c r="W1177" i="5"/>
  <c r="X1177" i="5" s="1"/>
  <c r="Y1177" i="5"/>
  <c r="Z1177" i="5" s="1"/>
  <c r="AC1177" i="5"/>
  <c r="AD1177" i="5" s="1"/>
  <c r="AI1177" i="5"/>
  <c r="AJ1177" i="5" s="1"/>
  <c r="AK1177" i="5"/>
  <c r="AL1177" i="5" s="1"/>
  <c r="K1178" i="5"/>
  <c r="L1178" i="5" s="1"/>
  <c r="M1178" i="5"/>
  <c r="N1178" i="5" s="1"/>
  <c r="Q1178" i="5"/>
  <c r="R1178" i="5" s="1"/>
  <c r="S1178" i="5"/>
  <c r="T1178" i="5" s="1"/>
  <c r="W1178" i="5"/>
  <c r="X1178" i="5" s="1"/>
  <c r="Y1178" i="5"/>
  <c r="Z1178" i="5" s="1"/>
  <c r="AC1178" i="5"/>
  <c r="AD1178" i="5" s="1"/>
  <c r="AE1178" i="5"/>
  <c r="AF1178" i="5" s="1"/>
  <c r="AI1178" i="5"/>
  <c r="AJ1178" i="5" s="1"/>
  <c r="AK1178" i="5"/>
  <c r="AL1178" i="5" s="1"/>
  <c r="K1179" i="5"/>
  <c r="L1179" i="5" s="1"/>
  <c r="M1179" i="5"/>
  <c r="N1179" i="5" s="1"/>
  <c r="Q1179" i="5"/>
  <c r="R1179" i="5" s="1"/>
  <c r="S1179" i="5"/>
  <c r="T1179" i="5" s="1"/>
  <c r="W1179" i="5"/>
  <c r="X1179" i="5" s="1"/>
  <c r="Y1179" i="5"/>
  <c r="Z1179" i="5" s="1"/>
  <c r="AC1179" i="5"/>
  <c r="AD1179" i="5" s="1"/>
  <c r="AE1179" i="5"/>
  <c r="AF1179" i="5" s="1"/>
  <c r="AI1179" i="5"/>
  <c r="AJ1179" i="5" s="1"/>
  <c r="AK1179" i="5"/>
  <c r="AL1179" i="5" s="1"/>
  <c r="M1180" i="5"/>
  <c r="N1180" i="5" s="1"/>
  <c r="Q1180" i="5"/>
  <c r="R1180" i="5" s="1"/>
  <c r="S1180" i="5"/>
  <c r="T1180" i="5" s="1"/>
  <c r="W1180" i="5"/>
  <c r="X1180" i="5" s="1"/>
  <c r="Y1180" i="5"/>
  <c r="Z1180" i="5" s="1"/>
  <c r="AC1180" i="5"/>
  <c r="AD1180" i="5" s="1"/>
  <c r="AE1180" i="5"/>
  <c r="AF1180" i="5" s="1"/>
  <c r="AI1180" i="5"/>
  <c r="AJ1180" i="5" s="1"/>
  <c r="AK1180" i="5"/>
  <c r="AL1180" i="5" s="1"/>
  <c r="K1181" i="5"/>
  <c r="L1181" i="5" s="1"/>
  <c r="M1181" i="5"/>
  <c r="N1181" i="5" s="1"/>
  <c r="Q1181" i="5"/>
  <c r="R1181" i="5" s="1"/>
  <c r="W1181" i="5"/>
  <c r="X1181" i="5" s="1"/>
  <c r="Y1181" i="5"/>
  <c r="Z1181" i="5" s="1"/>
  <c r="AC1181" i="5"/>
  <c r="AD1181" i="5" s="1"/>
  <c r="AE1181" i="5"/>
  <c r="AF1181" i="5" s="1"/>
  <c r="AI1181" i="5"/>
  <c r="AJ1181" i="5" s="1"/>
  <c r="AK1181" i="5"/>
  <c r="AL1181" i="5" s="1"/>
  <c r="K1182" i="5"/>
  <c r="L1182" i="5" s="1"/>
  <c r="M1182" i="5"/>
  <c r="N1182" i="5" s="1"/>
  <c r="Q1182" i="5"/>
  <c r="R1182" i="5" s="1"/>
  <c r="S1182" i="5"/>
  <c r="T1182" i="5" s="1"/>
  <c r="W1182" i="5"/>
  <c r="X1182" i="5" s="1"/>
  <c r="Y1182" i="5"/>
  <c r="Z1182" i="5" s="1"/>
  <c r="AE1182" i="5"/>
  <c r="AF1182" i="5" s="1"/>
  <c r="AI1182" i="5"/>
  <c r="AJ1182" i="5" s="1"/>
  <c r="AK1182" i="5"/>
  <c r="AL1182" i="5" s="1"/>
  <c r="K1183" i="5"/>
  <c r="L1183" i="5" s="1"/>
  <c r="M1183" i="5"/>
  <c r="N1183" i="5" s="1"/>
  <c r="Q1183" i="5"/>
  <c r="R1183" i="5" s="1"/>
  <c r="S1183" i="5"/>
  <c r="T1183" i="5" s="1"/>
  <c r="W1183" i="5"/>
  <c r="X1183" i="5" s="1"/>
  <c r="Y1183" i="5"/>
  <c r="Z1183" i="5" s="1"/>
  <c r="AC1183" i="5"/>
  <c r="AD1183" i="5" s="1"/>
  <c r="AE1183" i="5"/>
  <c r="AF1183" i="5" s="1"/>
  <c r="AI1183" i="5"/>
  <c r="AJ1183" i="5" s="1"/>
  <c r="AK1183" i="5"/>
  <c r="AL1183" i="5" s="1"/>
  <c r="K1184" i="5"/>
  <c r="L1184" i="5" s="1"/>
  <c r="M1184" i="5"/>
  <c r="N1184" i="5" s="1"/>
  <c r="Q1184" i="5"/>
  <c r="R1184" i="5" s="1"/>
  <c r="S1184" i="5"/>
  <c r="T1184" i="5" s="1"/>
  <c r="W1184" i="5"/>
  <c r="X1184" i="5" s="1"/>
  <c r="Y1184" i="5"/>
  <c r="Z1184" i="5" s="1"/>
  <c r="AC1184" i="5"/>
  <c r="AD1184" i="5" s="1"/>
  <c r="AE1184" i="5"/>
  <c r="AF1184" i="5" s="1"/>
  <c r="AI1184" i="5"/>
  <c r="AJ1184" i="5" s="1"/>
  <c r="K1185" i="5"/>
  <c r="L1185" i="5" s="1"/>
  <c r="M1185" i="5"/>
  <c r="N1185" i="5" s="1"/>
  <c r="Q1185" i="5"/>
  <c r="R1185" i="5" s="1"/>
  <c r="S1185" i="5"/>
  <c r="T1185" i="5" s="1"/>
  <c r="W1185" i="5"/>
  <c r="X1185" i="5" s="1"/>
  <c r="Y1185" i="5"/>
  <c r="Z1185" i="5" s="1"/>
  <c r="AC1185" i="5"/>
  <c r="AD1185" i="5" s="1"/>
  <c r="AE1185" i="5"/>
  <c r="AF1185" i="5" s="1"/>
  <c r="AI1185" i="5"/>
  <c r="AJ1185" i="5" s="1"/>
  <c r="AK1185" i="5"/>
  <c r="AL1185" i="5" s="1"/>
  <c r="K1186" i="5"/>
  <c r="L1186" i="5" s="1"/>
  <c r="M1186" i="5"/>
  <c r="N1186" i="5" s="1"/>
  <c r="Q1186" i="5"/>
  <c r="R1186" i="5" s="1"/>
  <c r="S1186" i="5"/>
  <c r="T1186" i="5" s="1"/>
  <c r="W1186" i="5"/>
  <c r="X1186" i="5" s="1"/>
  <c r="Y1186" i="5"/>
  <c r="Z1186" i="5" s="1"/>
  <c r="AC1186" i="5"/>
  <c r="AD1186" i="5" s="1"/>
  <c r="AE1186" i="5"/>
  <c r="AF1186" i="5" s="1"/>
  <c r="AI1186" i="5"/>
  <c r="AJ1186" i="5" s="1"/>
  <c r="AK1186" i="5"/>
  <c r="AL1186" i="5" s="1"/>
  <c r="K1187" i="5"/>
  <c r="L1187" i="5" s="1"/>
  <c r="M1187" i="5"/>
  <c r="N1187" i="5" s="1"/>
  <c r="S1187" i="5"/>
  <c r="T1187" i="5" s="1"/>
  <c r="W1187" i="5"/>
  <c r="X1187" i="5" s="1"/>
  <c r="Y1187" i="5"/>
  <c r="Z1187" i="5" s="1"/>
  <c r="AC1187" i="5"/>
  <c r="AD1187" i="5" s="1"/>
  <c r="AE1187" i="5"/>
  <c r="AF1187" i="5" s="1"/>
  <c r="AI1187" i="5"/>
  <c r="AJ1187" i="5" s="1"/>
  <c r="AK1187" i="5"/>
  <c r="AL1187" i="5" s="1"/>
  <c r="K1188" i="5"/>
  <c r="L1188" i="5" s="1"/>
  <c r="M1188" i="5"/>
  <c r="N1188" i="5" s="1"/>
  <c r="Q1188" i="5"/>
  <c r="R1188" i="5" s="1"/>
  <c r="S1188" i="5"/>
  <c r="T1188" i="5" s="1"/>
  <c r="W1188" i="5"/>
  <c r="X1188" i="5" s="1"/>
  <c r="AC1188" i="5"/>
  <c r="AD1188" i="5" s="1"/>
  <c r="AE1188" i="5"/>
  <c r="AF1188" i="5" s="1"/>
  <c r="AI1188" i="5"/>
  <c r="AJ1188" i="5" s="1"/>
  <c r="AK1188" i="5"/>
  <c r="AL1188" i="5" s="1"/>
  <c r="K1189" i="5"/>
  <c r="L1189" i="5" s="1"/>
  <c r="M1189" i="5"/>
  <c r="N1189" i="5" s="1"/>
  <c r="Q1189" i="5"/>
  <c r="R1189" i="5" s="1"/>
  <c r="S1189" i="5"/>
  <c r="T1189" i="5" s="1"/>
  <c r="W1189" i="5"/>
  <c r="X1189" i="5" s="1"/>
  <c r="Y1189" i="5"/>
  <c r="Z1189" i="5" s="1"/>
  <c r="AC1189" i="5"/>
  <c r="AD1189" i="5" s="1"/>
  <c r="AE1189" i="5"/>
  <c r="AF1189" i="5" s="1"/>
  <c r="AI1189" i="5"/>
  <c r="AJ1189" i="5" s="1"/>
  <c r="AK1189" i="5"/>
  <c r="AL1189" i="5" s="1"/>
  <c r="K1190" i="5"/>
  <c r="L1190" i="5" s="1"/>
  <c r="M1190" i="5"/>
  <c r="N1190" i="5" s="1"/>
  <c r="Q1190" i="5"/>
  <c r="R1190" i="5" s="1"/>
  <c r="S1190" i="5"/>
  <c r="T1190" i="5"/>
  <c r="W1190" i="5"/>
  <c r="X1190" i="5" s="1"/>
  <c r="Y1190" i="5"/>
  <c r="Z1190" i="5" s="1"/>
  <c r="AC1190" i="5"/>
  <c r="AD1190" i="5" s="1"/>
  <c r="AE1190" i="5"/>
  <c r="AF1190" i="5" s="1"/>
  <c r="AI1190" i="5"/>
  <c r="AJ1190" i="5" s="1"/>
  <c r="AK1190" i="5"/>
  <c r="AL1190" i="5" s="1"/>
  <c r="K1191" i="5"/>
  <c r="L1191" i="5" s="1"/>
  <c r="M1191" i="5"/>
  <c r="N1191" i="5" s="1"/>
  <c r="Q1191" i="5"/>
  <c r="R1191" i="5" s="1"/>
  <c r="S1191" i="5"/>
  <c r="T1191" i="5" s="1"/>
  <c r="W1191" i="5"/>
  <c r="X1191" i="5" s="1"/>
  <c r="Y1191" i="5"/>
  <c r="Z1191" i="5" s="1"/>
  <c r="AC1191" i="5"/>
  <c r="AD1191" i="5" s="1"/>
  <c r="AE1191" i="5"/>
  <c r="AF1191" i="5" s="1"/>
  <c r="AK1191" i="5"/>
  <c r="AL1191" i="5" s="1"/>
  <c r="K1192" i="5"/>
  <c r="L1192" i="5" s="1"/>
  <c r="M1192" i="5"/>
  <c r="N1192" i="5" s="1"/>
  <c r="Q1192" i="5"/>
  <c r="R1192" i="5" s="1"/>
  <c r="S1192" i="5"/>
  <c r="T1192" i="5" s="1"/>
  <c r="W1192" i="5"/>
  <c r="X1192" i="5" s="1"/>
  <c r="Y1192" i="5"/>
  <c r="Z1192" i="5" s="1"/>
  <c r="AC1192" i="5"/>
  <c r="AD1192" i="5" s="1"/>
  <c r="AE1192" i="5"/>
  <c r="AF1192" i="5" s="1"/>
  <c r="AI1192" i="5"/>
  <c r="AJ1192" i="5" s="1"/>
  <c r="AK1192" i="5"/>
  <c r="AL1192" i="5" s="1"/>
  <c r="K1193" i="5"/>
  <c r="L1193" i="5" s="1"/>
  <c r="Q1193" i="5"/>
  <c r="R1193" i="5" s="1"/>
  <c r="S1193" i="5"/>
  <c r="T1193" i="5" s="1"/>
  <c r="W1193" i="5"/>
  <c r="X1193" i="5" s="1"/>
  <c r="Y1193" i="5"/>
  <c r="Z1193" i="5" s="1"/>
  <c r="AC1193" i="5"/>
  <c r="AD1193" i="5" s="1"/>
  <c r="AE1193" i="5"/>
  <c r="AF1193" i="5" s="1"/>
  <c r="AI1193" i="5"/>
  <c r="AJ1193" i="5" s="1"/>
  <c r="AK1193" i="5"/>
  <c r="AL1193" i="5" s="1"/>
  <c r="K1194" i="5"/>
  <c r="L1194" i="5" s="1"/>
  <c r="M1194" i="5"/>
  <c r="N1194" i="5" s="1"/>
  <c r="Q1194" i="5"/>
  <c r="R1194" i="5" s="1"/>
  <c r="S1194" i="5"/>
  <c r="T1194" i="5" s="1"/>
  <c r="W1194" i="5"/>
  <c r="X1194" i="5" s="1"/>
  <c r="Y1194" i="5"/>
  <c r="Z1194" i="5" s="1"/>
  <c r="AC1194" i="5"/>
  <c r="AD1194" i="5" s="1"/>
  <c r="AE1194" i="5"/>
  <c r="AF1194" i="5" s="1"/>
  <c r="AI1194" i="5"/>
  <c r="AJ1194" i="5" s="1"/>
  <c r="AK1194" i="5"/>
  <c r="AL1194" i="5" s="1"/>
  <c r="K1195" i="5"/>
  <c r="L1195" i="5" s="1"/>
  <c r="M1195" i="5"/>
  <c r="N1195" i="5" s="1"/>
  <c r="Q1195" i="5"/>
  <c r="R1195" i="5" s="1"/>
  <c r="S1195" i="5"/>
  <c r="T1195" i="5" s="1"/>
  <c r="W1195" i="5"/>
  <c r="X1195" i="5" s="1"/>
  <c r="Y1195" i="5"/>
  <c r="Z1195" i="5" s="1"/>
  <c r="AC1195" i="5"/>
  <c r="AD1195" i="5" s="1"/>
  <c r="AE1195" i="5"/>
  <c r="AF1195" i="5" s="1"/>
  <c r="AI1195" i="5"/>
  <c r="AJ1195" i="5" s="1"/>
  <c r="AK1195" i="5"/>
  <c r="AL1195" i="5" s="1"/>
  <c r="K1196" i="5"/>
  <c r="L1196" i="5" s="1"/>
  <c r="M1196" i="5"/>
  <c r="N1196" i="5" s="1"/>
  <c r="Q1196" i="5"/>
  <c r="R1196" i="5" s="1"/>
  <c r="S1196" i="5"/>
  <c r="T1196" i="5" s="1"/>
  <c r="W1196" i="5"/>
  <c r="X1196" i="5" s="1"/>
  <c r="Y1196" i="5"/>
  <c r="Z1196" i="5" s="1"/>
  <c r="AC1196" i="5"/>
  <c r="AD1196" i="5" s="1"/>
  <c r="AE1196" i="5"/>
  <c r="AF1196" i="5" s="1"/>
  <c r="AI1196" i="5"/>
  <c r="AJ1196" i="5" s="1"/>
  <c r="AK1196" i="5"/>
  <c r="AL1196" i="5" s="1"/>
  <c r="K1197" i="5"/>
  <c r="L1197" i="5" s="1"/>
  <c r="M1197" i="5"/>
  <c r="N1197" i="5" s="1"/>
  <c r="Q1197" i="5"/>
  <c r="R1197" i="5" s="1"/>
  <c r="S1197" i="5"/>
  <c r="T1197" i="5" s="1"/>
  <c r="W1197" i="5"/>
  <c r="X1197" i="5" s="1"/>
  <c r="Y1197" i="5"/>
  <c r="Z1197" i="5" s="1"/>
  <c r="AC1197" i="5"/>
  <c r="AD1197" i="5" s="1"/>
  <c r="AE1197" i="5"/>
  <c r="AF1197" i="5" s="1"/>
  <c r="AI1197" i="5"/>
  <c r="AJ1197" i="5" s="1"/>
  <c r="AK1197" i="5"/>
  <c r="AL1197" i="5" s="1"/>
  <c r="K1198" i="5"/>
  <c r="L1198" i="5" s="1"/>
  <c r="M1198" i="5"/>
  <c r="N1198" i="5" s="1"/>
  <c r="Q1198" i="5"/>
  <c r="R1198" i="5" s="1"/>
  <c r="S1198" i="5"/>
  <c r="T1198" i="5" s="1"/>
  <c r="W1198" i="5"/>
  <c r="X1198" i="5" s="1"/>
  <c r="Y1198" i="5"/>
  <c r="Z1198" i="5" s="1"/>
  <c r="AC1198" i="5"/>
  <c r="AD1198" i="5" s="1"/>
  <c r="AE1198" i="5"/>
  <c r="AF1198" i="5" s="1"/>
  <c r="AI1198" i="5"/>
  <c r="AJ1198" i="5" s="1"/>
  <c r="AK1198" i="5"/>
  <c r="AL1198" i="5" s="1"/>
  <c r="K1199" i="5"/>
  <c r="L1199" i="5" s="1"/>
  <c r="M1199" i="5"/>
  <c r="N1199" i="5" s="1"/>
  <c r="Q1199" i="5"/>
  <c r="R1199" i="5" s="1"/>
  <c r="S1199" i="5"/>
  <c r="T1199" i="5" s="1"/>
  <c r="W1199" i="5"/>
  <c r="X1199" i="5" s="1"/>
  <c r="Y1199" i="5"/>
  <c r="Z1199" i="5" s="1"/>
  <c r="AC1199" i="5"/>
  <c r="AD1199" i="5" s="1"/>
  <c r="AI1199" i="5"/>
  <c r="AJ1199" i="5" s="1"/>
  <c r="AK1199" i="5"/>
  <c r="AL1199" i="5" s="1"/>
  <c r="M1200" i="5"/>
  <c r="N1200" i="5" s="1"/>
  <c r="Q1200" i="5"/>
  <c r="R1200" i="5" s="1"/>
  <c r="S1200" i="5"/>
  <c r="T1200" i="5" s="1"/>
  <c r="W1200" i="5"/>
  <c r="X1200" i="5" s="1"/>
  <c r="Y1200" i="5"/>
  <c r="Z1200" i="5" s="1"/>
  <c r="AC1200" i="5"/>
  <c r="AD1200" i="5" s="1"/>
  <c r="AE1200" i="5"/>
  <c r="AF1200" i="5" s="1"/>
  <c r="AI1200" i="5"/>
  <c r="AJ1200" i="5" s="1"/>
  <c r="AK1200" i="5"/>
  <c r="AL1200" i="5" s="1"/>
  <c r="K1201" i="5"/>
  <c r="L1201" i="5" s="1"/>
  <c r="M1201" i="5"/>
  <c r="N1201" i="5" s="1"/>
  <c r="Q1201" i="5"/>
  <c r="R1201" i="5" s="1"/>
  <c r="S1201" i="5"/>
  <c r="T1201" i="5" s="1"/>
  <c r="Y1201" i="5"/>
  <c r="Z1201" i="5" s="1"/>
  <c r="AC1201" i="5"/>
  <c r="AD1201" i="5" s="1"/>
  <c r="AE1201" i="5"/>
  <c r="AF1201" i="5" s="1"/>
  <c r="AI1201" i="5"/>
  <c r="AJ1201" i="5" s="1"/>
  <c r="AK1201" i="5"/>
  <c r="AL1201" i="5" s="1"/>
  <c r="K1202" i="5"/>
  <c r="L1202" i="5" s="1"/>
  <c r="M1202" i="5"/>
  <c r="N1202" i="5" s="1"/>
  <c r="Q1202" i="5"/>
  <c r="R1202" i="5" s="1"/>
  <c r="S1202" i="5"/>
  <c r="T1202" i="5" s="1"/>
  <c r="W1202" i="5"/>
  <c r="X1202" i="5" s="1"/>
  <c r="Y1202" i="5"/>
  <c r="Z1202" i="5" s="1"/>
  <c r="AC1202" i="5"/>
  <c r="AD1202" i="5" s="1"/>
  <c r="AE1202" i="5"/>
  <c r="AF1202" i="5" s="1"/>
  <c r="AI1202" i="5"/>
  <c r="AJ1202" i="5" s="1"/>
  <c r="AK1202" i="5"/>
  <c r="AL1202" i="5" s="1"/>
  <c r="K1203" i="5"/>
  <c r="L1203" i="5" s="1"/>
  <c r="M1203" i="5"/>
  <c r="N1203" i="5" s="1"/>
  <c r="Q1203" i="5"/>
  <c r="R1203" i="5" s="1"/>
  <c r="S1203" i="5"/>
  <c r="T1203" i="5" s="1"/>
  <c r="W1203" i="5"/>
  <c r="X1203" i="5" s="1"/>
  <c r="Y1203" i="5"/>
  <c r="Z1203" i="5" s="1"/>
  <c r="AC1203" i="5"/>
  <c r="AD1203" i="5" s="1"/>
  <c r="AE1203" i="5"/>
  <c r="AF1203" i="5" s="1"/>
  <c r="AI1203" i="5"/>
  <c r="AJ1203" i="5" s="1"/>
  <c r="AK1203" i="5"/>
  <c r="AL1203" i="5" s="1"/>
  <c r="K1204" i="5"/>
  <c r="L1204" i="5" s="1"/>
  <c r="M1204" i="5"/>
  <c r="N1204" i="5" s="1"/>
  <c r="Q1204" i="5"/>
  <c r="R1204" i="5" s="1"/>
  <c r="W1204" i="5"/>
  <c r="X1204" i="5" s="1"/>
  <c r="Y1204" i="5"/>
  <c r="Z1204" i="5" s="1"/>
  <c r="AC1204" i="5"/>
  <c r="AD1204" i="5" s="1"/>
  <c r="AE1204" i="5"/>
  <c r="AF1204" i="5" s="1"/>
  <c r="AI1204" i="5"/>
  <c r="AJ1204" i="5" s="1"/>
  <c r="AK1204" i="5"/>
  <c r="AL1204" i="5" s="1"/>
  <c r="K1205" i="5"/>
  <c r="L1205" i="5" s="1"/>
  <c r="M1205" i="5"/>
  <c r="N1205" i="5" s="1"/>
  <c r="Q1205" i="5"/>
  <c r="R1205" i="5" s="1"/>
  <c r="S1205" i="5"/>
  <c r="T1205" i="5" s="1"/>
  <c r="W1205" i="5"/>
  <c r="X1205" i="5" s="1"/>
  <c r="Y1205" i="5"/>
  <c r="Z1205" i="5" s="1"/>
  <c r="AC1205" i="5"/>
  <c r="AD1205" i="5" s="1"/>
  <c r="AE1205" i="5"/>
  <c r="AF1205" i="5" s="1"/>
  <c r="AI1205" i="5"/>
  <c r="AJ1205" i="5" s="1"/>
  <c r="AK1205" i="5"/>
  <c r="AL1205" i="5" s="1"/>
  <c r="K1206" i="5"/>
  <c r="L1206" i="5" s="1"/>
  <c r="M1206" i="5"/>
  <c r="N1206" i="5" s="1"/>
  <c r="Q1206" i="5"/>
  <c r="R1206" i="5" s="1"/>
  <c r="S1206" i="5"/>
  <c r="T1206" i="5" s="1"/>
  <c r="W1206" i="5"/>
  <c r="X1206" i="5" s="1"/>
  <c r="Y1206" i="5"/>
  <c r="Z1206" i="5" s="1"/>
  <c r="AE1206" i="5"/>
  <c r="AF1206" i="5" s="1"/>
  <c r="AI1206" i="5"/>
  <c r="AJ1206" i="5" s="1"/>
  <c r="AK1206" i="5"/>
  <c r="AL1206" i="5" s="1"/>
  <c r="K1207" i="5"/>
  <c r="L1207" i="5" s="1"/>
  <c r="M1207" i="5"/>
  <c r="N1207" i="5" s="1"/>
  <c r="Q1207" i="5"/>
  <c r="R1207" i="5" s="1"/>
  <c r="S1207" i="5"/>
  <c r="T1207" i="5" s="1"/>
  <c r="W1207" i="5"/>
  <c r="X1207" i="5" s="1"/>
  <c r="Y1207" i="5"/>
  <c r="Z1207" i="5" s="1"/>
  <c r="AC1207" i="5"/>
  <c r="AD1207" i="5" s="1"/>
  <c r="AE1207" i="5"/>
  <c r="AF1207" i="5" s="1"/>
  <c r="AI1207" i="5"/>
  <c r="AJ1207" i="5" s="1"/>
  <c r="AK1207" i="5"/>
  <c r="AL1207" i="5" s="1"/>
  <c r="K1208" i="5"/>
  <c r="L1208" i="5" s="1"/>
  <c r="M1208" i="5"/>
  <c r="N1208" i="5" s="1"/>
  <c r="Q1208" i="5"/>
  <c r="R1208" i="5" s="1"/>
  <c r="S1208" i="5"/>
  <c r="T1208" i="5" s="1"/>
  <c r="W1208" i="5"/>
  <c r="X1208" i="5" s="1"/>
  <c r="Y1208" i="5"/>
  <c r="Z1208" i="5" s="1"/>
  <c r="AC1208" i="5"/>
  <c r="AD1208" i="5" s="1"/>
  <c r="AE1208" i="5"/>
  <c r="AF1208" i="5" s="1"/>
  <c r="AI1208" i="5"/>
  <c r="AJ1208" i="5" s="1"/>
  <c r="AK1208" i="5"/>
  <c r="AL1208" i="5" s="1"/>
  <c r="K1209" i="5"/>
  <c r="L1209" i="5" s="1"/>
  <c r="M1209" i="5"/>
  <c r="N1209" i="5" s="1"/>
  <c r="Q1209" i="5"/>
  <c r="R1209" i="5" s="1"/>
  <c r="S1209" i="5"/>
  <c r="T1209" i="5" s="1"/>
  <c r="W1209" i="5"/>
  <c r="X1209" i="5" s="1"/>
  <c r="Y1209" i="5"/>
  <c r="Z1209" i="5" s="1"/>
  <c r="AC1209" i="5"/>
  <c r="AD1209" i="5" s="1"/>
  <c r="AE1209" i="5"/>
  <c r="AF1209" i="5" s="1"/>
  <c r="AI1209" i="5"/>
  <c r="AJ1209" i="5" s="1"/>
  <c r="K1210" i="5"/>
  <c r="L1210" i="5" s="1"/>
  <c r="M1210" i="5"/>
  <c r="N1210" i="5" s="1"/>
  <c r="Q1210" i="5"/>
  <c r="R1210" i="5" s="1"/>
  <c r="S1210" i="5"/>
  <c r="T1210" i="5" s="1"/>
  <c r="W1210" i="5"/>
  <c r="X1210" i="5" s="1"/>
  <c r="Y1210" i="5"/>
  <c r="Z1210" i="5" s="1"/>
  <c r="AC1210" i="5"/>
  <c r="AD1210" i="5" s="1"/>
  <c r="AE1210" i="5"/>
  <c r="AF1210" i="5" s="1"/>
  <c r="AI1210" i="5"/>
  <c r="AJ1210" i="5" s="1"/>
  <c r="AK1210" i="5"/>
  <c r="AL1210" i="5" s="1"/>
  <c r="K1211" i="5"/>
  <c r="L1211" i="5" s="1"/>
  <c r="M1211" i="5"/>
  <c r="N1211" i="5" s="1"/>
  <c r="Q1211" i="5"/>
  <c r="R1211" i="5" s="1"/>
  <c r="S1211" i="5"/>
  <c r="T1211" i="5" s="1"/>
  <c r="W1211" i="5"/>
  <c r="X1211" i="5" s="1"/>
  <c r="Y1211" i="5"/>
  <c r="Z1211" i="5" s="1"/>
  <c r="AC1211" i="5"/>
  <c r="AD1211" i="5" s="1"/>
  <c r="AE1211" i="5"/>
  <c r="AF1211" i="5" s="1"/>
  <c r="AI1211" i="5"/>
  <c r="AJ1211" i="5" s="1"/>
  <c r="AK1211" i="5"/>
  <c r="AL1211" i="5" s="1"/>
  <c r="K1212" i="5"/>
  <c r="L1212" i="5" s="1"/>
  <c r="M1212" i="5"/>
  <c r="N1212" i="5" s="1"/>
  <c r="Q1212" i="5"/>
  <c r="R1212" i="5" s="1"/>
  <c r="S1212" i="5"/>
  <c r="T1212" i="5" s="1"/>
  <c r="W1212" i="5"/>
  <c r="X1212" i="5" s="1"/>
  <c r="Y1212" i="5"/>
  <c r="Z1212" i="5" s="1"/>
  <c r="AC1212" i="5"/>
  <c r="AD1212" i="5" s="1"/>
  <c r="AE1212" i="5"/>
  <c r="AF1212" i="5" s="1"/>
  <c r="AI1212" i="5"/>
  <c r="AJ1212" i="5" s="1"/>
  <c r="AK1212" i="5"/>
  <c r="AL1212" i="5" s="1"/>
  <c r="K1213" i="5"/>
  <c r="L1213" i="5" s="1"/>
  <c r="M1213" i="5"/>
  <c r="N1213" i="5" s="1"/>
  <c r="S1213" i="5"/>
  <c r="T1213" i="5" s="1"/>
  <c r="W1213" i="5"/>
  <c r="X1213" i="5" s="1"/>
  <c r="Y1213" i="5"/>
  <c r="Z1213" i="5" s="1"/>
  <c r="AC1213" i="5"/>
  <c r="AD1213" i="5" s="1"/>
  <c r="AE1213" i="5"/>
  <c r="AF1213" i="5" s="1"/>
  <c r="AI1213" i="5"/>
  <c r="AJ1213" i="5" s="1"/>
  <c r="AK1213" i="5"/>
  <c r="AL1213" i="5" s="1"/>
  <c r="K1214" i="5"/>
  <c r="L1214" i="5" s="1"/>
  <c r="Q1214" i="5"/>
  <c r="R1214" i="5" s="1"/>
  <c r="S1214" i="5"/>
  <c r="T1214" i="5" s="1"/>
  <c r="W1214" i="5"/>
  <c r="X1214" i="5" s="1"/>
  <c r="Y1214" i="5"/>
  <c r="Z1214" i="5" s="1"/>
  <c r="AC1214" i="5"/>
  <c r="AD1214" i="5" s="1"/>
  <c r="AE1214" i="5"/>
  <c r="AF1214" i="5" s="1"/>
  <c r="AI1214" i="5"/>
  <c r="AJ1214" i="5" s="1"/>
  <c r="AK1214" i="5"/>
  <c r="AL1214" i="5" s="1"/>
  <c r="K1215" i="5"/>
  <c r="L1215" i="5" s="1"/>
  <c r="M1215" i="5"/>
  <c r="N1215" i="5" s="1"/>
  <c r="Q1215" i="5"/>
  <c r="R1215" i="5" s="1"/>
  <c r="S1215" i="5"/>
  <c r="T1215" i="5" s="1"/>
  <c r="W1215" i="5"/>
  <c r="X1215" i="5" s="1"/>
  <c r="Y1215" i="5"/>
  <c r="Z1215" i="5" s="1"/>
  <c r="AC1215" i="5"/>
  <c r="AD1215" i="5" s="1"/>
  <c r="AE1215" i="5"/>
  <c r="AF1215" i="5" s="1"/>
  <c r="AI1215" i="5"/>
  <c r="AJ1215" i="5" s="1"/>
  <c r="AK1215" i="5"/>
  <c r="AL1215" i="5" s="1"/>
  <c r="K1216" i="5"/>
  <c r="L1216" i="5" s="1"/>
  <c r="M1216" i="5"/>
  <c r="N1216" i="5" s="1"/>
  <c r="Q1216" i="5"/>
  <c r="R1216" i="5" s="1"/>
  <c r="S1216" i="5"/>
  <c r="T1216" i="5" s="1"/>
  <c r="W1216" i="5"/>
  <c r="X1216" i="5" s="1"/>
  <c r="Y1216" i="5"/>
  <c r="Z1216" i="5" s="1"/>
  <c r="AC1216" i="5"/>
  <c r="AD1216" i="5" s="1"/>
  <c r="AE1216" i="5"/>
  <c r="AF1216" i="5" s="1"/>
  <c r="AI1216" i="5"/>
  <c r="AJ1216" i="5" s="1"/>
  <c r="AK1216" i="5"/>
  <c r="AL1216" i="5" s="1"/>
  <c r="K1217" i="5"/>
  <c r="L1217" i="5" s="1"/>
  <c r="M1217" i="5"/>
  <c r="N1217" i="5" s="1"/>
  <c r="Q1217" i="5"/>
  <c r="R1217" i="5" s="1"/>
  <c r="S1217" i="5"/>
  <c r="T1217" i="5" s="1"/>
  <c r="W1217" i="5"/>
  <c r="X1217" i="5" s="1"/>
  <c r="Y1217" i="5"/>
  <c r="Z1217" i="5" s="1"/>
  <c r="AC1217" i="5"/>
  <c r="AD1217" i="5" s="1"/>
  <c r="AE1217" i="5"/>
  <c r="AF1217" i="5" s="1"/>
  <c r="AI1217" i="5"/>
  <c r="AJ1217" i="5" s="1"/>
  <c r="AK1217" i="5"/>
  <c r="AL1217" i="5" s="1"/>
  <c r="K1218" i="5"/>
  <c r="L1218" i="5" s="1"/>
  <c r="M1218" i="5"/>
  <c r="N1218" i="5" s="1"/>
  <c r="Q1218" i="5"/>
  <c r="R1218" i="5" s="1"/>
  <c r="S1218" i="5"/>
  <c r="T1218" i="5" s="1"/>
  <c r="W1218" i="5"/>
  <c r="X1218" i="5" s="1"/>
  <c r="Y1218" i="5"/>
  <c r="Z1218" i="5" s="1"/>
  <c r="AC1218" i="5"/>
  <c r="AD1218" i="5" s="1"/>
  <c r="AE1218" i="5"/>
  <c r="AF1218" i="5" s="1"/>
  <c r="AI1218" i="5"/>
  <c r="AJ1218" i="5" s="1"/>
  <c r="AK1218" i="5"/>
  <c r="AL1218" i="5" s="1"/>
  <c r="K1219" i="5"/>
  <c r="L1219" i="5" s="1"/>
  <c r="M1219" i="5"/>
  <c r="N1219" i="5" s="1"/>
  <c r="Q1219" i="5"/>
  <c r="R1219" i="5" s="1"/>
  <c r="S1219" i="5"/>
  <c r="T1219" i="5" s="1"/>
  <c r="W1219" i="5"/>
  <c r="X1219" i="5" s="1"/>
  <c r="AC1219" i="5"/>
  <c r="AD1219" i="5" s="1"/>
  <c r="AE1219" i="5"/>
  <c r="AF1219" i="5" s="1"/>
  <c r="AI1219" i="5"/>
  <c r="AJ1219" i="5" s="1"/>
  <c r="AK1219" i="5"/>
  <c r="AL1219" i="5" s="1"/>
  <c r="K1220" i="5"/>
  <c r="L1220" i="5" s="1"/>
  <c r="M1220" i="5"/>
  <c r="N1220" i="5" s="1"/>
  <c r="Q1220" i="5"/>
  <c r="R1220" i="5" s="1"/>
  <c r="S1220" i="5"/>
  <c r="T1220" i="5" s="1"/>
  <c r="W1220" i="5"/>
  <c r="X1220" i="5" s="1"/>
  <c r="Y1220" i="5"/>
  <c r="Z1220" i="5" s="1"/>
  <c r="AC1220" i="5"/>
  <c r="AD1220" i="5" s="1"/>
  <c r="AE1220" i="5"/>
  <c r="AF1220" i="5" s="1"/>
  <c r="AI1220" i="5"/>
  <c r="AJ1220" i="5" s="1"/>
  <c r="AK1220" i="5"/>
  <c r="AL1220" i="5" s="1"/>
  <c r="K1221" i="5"/>
  <c r="L1221" i="5" s="1"/>
  <c r="M1221" i="5"/>
  <c r="N1221" i="5" s="1"/>
  <c r="Q1221" i="5"/>
  <c r="R1221" i="5" s="1"/>
  <c r="S1221" i="5"/>
  <c r="T1221" i="5" s="1"/>
  <c r="W1221" i="5"/>
  <c r="X1221" i="5" s="1"/>
  <c r="Y1221" i="5"/>
  <c r="Z1221" i="5" s="1"/>
  <c r="AC1221" i="5"/>
  <c r="AD1221" i="5" s="1"/>
  <c r="AE1221" i="5"/>
  <c r="AF1221" i="5" s="1"/>
  <c r="AI1221" i="5"/>
  <c r="AJ1221" i="5" s="1"/>
  <c r="AK1221" i="5"/>
  <c r="AL1221" i="5" s="1"/>
  <c r="K1222" i="5"/>
  <c r="L1222" i="5" s="1"/>
  <c r="M1222" i="5"/>
  <c r="N1222" i="5" s="1"/>
  <c r="Q1222" i="5"/>
  <c r="R1222" i="5" s="1"/>
  <c r="S1222" i="5"/>
  <c r="T1222" i="5" s="1"/>
  <c r="W1222" i="5"/>
  <c r="X1222" i="5" s="1"/>
  <c r="Y1222" i="5"/>
  <c r="Z1222" i="5" s="1"/>
  <c r="AC1222" i="5"/>
  <c r="AD1222" i="5" s="1"/>
  <c r="AE1222" i="5"/>
  <c r="AF1222" i="5" s="1"/>
  <c r="AI1222" i="5"/>
  <c r="AJ1222" i="5" s="1"/>
  <c r="AK1222" i="5"/>
  <c r="AL1222" i="5" s="1"/>
  <c r="K1223" i="5"/>
  <c r="L1223" i="5" s="1"/>
  <c r="M1223" i="5"/>
  <c r="N1223" i="5" s="1"/>
  <c r="Q1223" i="5"/>
  <c r="R1223" i="5" s="1"/>
  <c r="S1223" i="5"/>
  <c r="T1223" i="5" s="1"/>
  <c r="W1223" i="5"/>
  <c r="X1223" i="5" s="1"/>
  <c r="Y1223" i="5"/>
  <c r="Z1223" i="5" s="1"/>
  <c r="AC1223" i="5"/>
  <c r="AD1223" i="5" s="1"/>
  <c r="AE1223" i="5"/>
  <c r="AF1223" i="5" s="1"/>
  <c r="AI1223" i="5"/>
  <c r="AJ1223" i="5" s="1"/>
  <c r="AK1223" i="5"/>
  <c r="AL1223" i="5" s="1"/>
  <c r="K1224" i="5"/>
  <c r="L1224" i="5" s="1"/>
  <c r="M1224" i="5"/>
  <c r="N1224" i="5" s="1"/>
  <c r="Q1224" i="5"/>
  <c r="R1224" i="5" s="1"/>
  <c r="S1224" i="5"/>
  <c r="T1224" i="5" s="1"/>
  <c r="W1224" i="5"/>
  <c r="X1224" i="5" s="1"/>
  <c r="Y1224" i="5"/>
  <c r="Z1224" i="5" s="1"/>
  <c r="AC1224" i="5"/>
  <c r="AD1224" i="5" s="1"/>
  <c r="AI1224" i="5"/>
  <c r="AJ1224" i="5" s="1"/>
  <c r="AK1224" i="5"/>
  <c r="AL1224" i="5" s="1"/>
  <c r="K1225" i="5"/>
  <c r="L1225" i="5" s="1"/>
  <c r="M1225" i="5"/>
  <c r="N1225" i="5" s="1"/>
  <c r="Q1225" i="5"/>
  <c r="R1225" i="5" s="1"/>
  <c r="S1225" i="5"/>
  <c r="T1225" i="5" s="1"/>
  <c r="W1225" i="5"/>
  <c r="X1225" i="5" s="1"/>
  <c r="Y1225" i="5"/>
  <c r="Z1225" i="5" s="1"/>
  <c r="AC1225" i="5"/>
  <c r="AD1225" i="5" s="1"/>
  <c r="AE1225" i="5"/>
  <c r="AF1225" i="5" s="1"/>
  <c r="AI1225" i="5"/>
  <c r="AJ1225" i="5" s="1"/>
  <c r="AK1225" i="5"/>
  <c r="AL1225" i="5" s="1"/>
  <c r="K1226" i="5"/>
  <c r="L1226" i="5" s="1"/>
  <c r="M1226" i="5"/>
  <c r="N1226" i="5" s="1"/>
  <c r="Q1226" i="5"/>
  <c r="R1226" i="5" s="1"/>
  <c r="S1226" i="5"/>
  <c r="T1226" i="5" s="1"/>
  <c r="W1226" i="5"/>
  <c r="X1226" i="5" s="1"/>
  <c r="Y1226" i="5"/>
  <c r="Z1226" i="5" s="1"/>
  <c r="AC1226" i="5"/>
  <c r="AD1226" i="5" s="1"/>
  <c r="AE1226" i="5"/>
  <c r="AF1226" i="5" s="1"/>
  <c r="AI1226" i="5"/>
  <c r="AJ1226" i="5" s="1"/>
  <c r="AK1226" i="5"/>
  <c r="AL1226" i="5" s="1"/>
  <c r="K1227" i="5"/>
  <c r="L1227" i="5" s="1"/>
  <c r="M1227" i="5"/>
  <c r="N1227" i="5" s="1"/>
  <c r="Q1227" i="5"/>
  <c r="R1227" i="5" s="1"/>
  <c r="S1227" i="5"/>
  <c r="T1227" i="5" s="1"/>
  <c r="W1227" i="5"/>
  <c r="X1227" i="5" s="1"/>
  <c r="Y1227" i="5"/>
  <c r="Z1227" i="5" s="1"/>
  <c r="AC1227" i="5"/>
  <c r="AD1227" i="5" s="1"/>
  <c r="AE1227" i="5"/>
  <c r="AF1227" i="5" s="1"/>
  <c r="AI1227" i="5"/>
  <c r="AJ1227" i="5" s="1"/>
  <c r="AK1227" i="5"/>
  <c r="AL1227" i="5" s="1"/>
  <c r="K1228" i="5"/>
  <c r="L1228" i="5" s="1"/>
  <c r="M1228" i="5"/>
  <c r="N1228" i="5" s="1"/>
  <c r="Q1228" i="5"/>
  <c r="R1228" i="5" s="1"/>
  <c r="W1228" i="5"/>
  <c r="X1228" i="5" s="1"/>
  <c r="Y1228" i="5"/>
  <c r="Z1228" i="5" s="1"/>
  <c r="AC1228" i="5"/>
  <c r="AD1228" i="5" s="1"/>
  <c r="AE1228" i="5"/>
  <c r="AF1228" i="5" s="1"/>
  <c r="AI1228" i="5"/>
  <c r="AJ1228" i="5" s="1"/>
  <c r="AK1228" i="5"/>
  <c r="AL1228" i="5" s="1"/>
  <c r="M1229" i="5"/>
  <c r="N1229" i="5" s="1"/>
  <c r="Q1229" i="5"/>
  <c r="R1229" i="5" s="1"/>
  <c r="S1229" i="5"/>
  <c r="T1229" i="5" s="1"/>
  <c r="W1229" i="5"/>
  <c r="X1229" i="5" s="1"/>
  <c r="Y1229" i="5"/>
  <c r="Z1229" i="5" s="1"/>
  <c r="AC1229" i="5"/>
  <c r="AD1229" i="5" s="1"/>
  <c r="AE1229" i="5"/>
  <c r="AF1229" i="5" s="1"/>
  <c r="AI1229" i="5"/>
  <c r="AJ1229" i="5" s="1"/>
  <c r="AK1229" i="5"/>
  <c r="AL1229" i="5" s="1"/>
  <c r="K1230" i="5"/>
  <c r="L1230" i="5" s="1"/>
  <c r="M1230" i="5"/>
  <c r="N1230" i="5" s="1"/>
  <c r="Q1230" i="5"/>
  <c r="R1230" i="5" s="1"/>
  <c r="S1230" i="5"/>
  <c r="T1230" i="5" s="1"/>
  <c r="W1230" i="5"/>
  <c r="X1230" i="5" s="1"/>
  <c r="Y1230" i="5"/>
  <c r="Z1230" i="5" s="1"/>
  <c r="AE1230" i="5"/>
  <c r="AF1230" i="5" s="1"/>
  <c r="AI1230" i="5"/>
  <c r="AJ1230" i="5" s="1"/>
  <c r="AK1230" i="5"/>
  <c r="AL1230" i="5" s="1"/>
  <c r="K1231" i="5"/>
  <c r="L1231" i="5" s="1"/>
  <c r="M1231" i="5"/>
  <c r="N1231" i="5" s="1"/>
  <c r="Q1231" i="5"/>
  <c r="R1231" i="5" s="1"/>
  <c r="S1231" i="5"/>
  <c r="T1231" i="5" s="1"/>
  <c r="Y1231" i="5"/>
  <c r="Z1231" i="5" s="1"/>
  <c r="AC1231" i="5"/>
  <c r="AD1231" i="5" s="1"/>
  <c r="AE1231" i="5"/>
  <c r="AF1231" i="5" s="1"/>
  <c r="AI1231" i="5"/>
  <c r="AJ1231" i="5" s="1"/>
  <c r="AK1231" i="5"/>
  <c r="AL1231" i="5" s="1"/>
  <c r="K1232" i="5"/>
  <c r="L1232" i="5" s="1"/>
  <c r="Q1232" i="5"/>
  <c r="R1232" i="5" s="1"/>
  <c r="S1232" i="5"/>
  <c r="T1232" i="5" s="1"/>
  <c r="W1232" i="5"/>
  <c r="X1232" i="5" s="1"/>
  <c r="Y1232" i="5"/>
  <c r="Z1232" i="5" s="1"/>
  <c r="AC1232" i="5"/>
  <c r="AD1232" i="5" s="1"/>
  <c r="AE1232" i="5"/>
  <c r="AF1232" i="5" s="1"/>
  <c r="AI1232" i="5"/>
  <c r="AJ1232" i="5" s="1"/>
  <c r="AK1232" i="5"/>
  <c r="AL1232" i="5" s="1"/>
  <c r="K1233" i="5"/>
  <c r="L1233" i="5" s="1"/>
  <c r="M1233" i="5"/>
  <c r="N1233" i="5" s="1"/>
  <c r="Q1233" i="5"/>
  <c r="R1233" i="5" s="1"/>
  <c r="S1233" i="5"/>
  <c r="T1233" i="5" s="1"/>
  <c r="W1233" i="5"/>
  <c r="X1233" i="5" s="1"/>
  <c r="Y1233" i="5"/>
  <c r="Z1233" i="5" s="1"/>
  <c r="AC1233" i="5"/>
  <c r="AD1233" i="5" s="1"/>
  <c r="AE1233" i="5"/>
  <c r="AF1233" i="5" s="1"/>
  <c r="AI1233" i="5"/>
  <c r="AJ1233" i="5" s="1"/>
  <c r="AK1233" i="5"/>
  <c r="AL1233" i="5" s="1"/>
  <c r="K1234" i="5"/>
  <c r="L1234" i="5" s="1"/>
  <c r="M1234" i="5"/>
  <c r="N1234" i="5" s="1"/>
  <c r="Q1234" i="5"/>
  <c r="R1234" i="5" s="1"/>
  <c r="S1234" i="5"/>
  <c r="T1234" i="5" s="1"/>
  <c r="W1234" i="5"/>
  <c r="X1234" i="5" s="1"/>
  <c r="AC1234" i="5"/>
  <c r="AD1234" i="5" s="1"/>
  <c r="AE1234" i="5"/>
  <c r="AF1234" i="5" s="1"/>
  <c r="AI1234" i="5"/>
  <c r="AJ1234" i="5" s="1"/>
  <c r="AK1234" i="5"/>
  <c r="AL1234" i="5" s="1"/>
  <c r="K1235" i="5"/>
  <c r="L1235" i="5" s="1"/>
  <c r="M1235" i="5"/>
  <c r="N1235" i="5" s="1"/>
  <c r="S1235" i="5"/>
  <c r="T1235" i="5" s="1"/>
  <c r="W1235" i="5"/>
  <c r="X1235" i="5" s="1"/>
  <c r="Y1235" i="5"/>
  <c r="Z1235" i="5" s="1"/>
  <c r="AC1235" i="5"/>
  <c r="AD1235" i="5" s="1"/>
  <c r="AE1235" i="5"/>
  <c r="AF1235" i="5" s="1"/>
  <c r="AI1235" i="5"/>
  <c r="AJ1235" i="5" s="1"/>
  <c r="AK1235" i="5"/>
  <c r="AL1235" i="5" s="1"/>
  <c r="K1236" i="5"/>
  <c r="L1236" i="5" s="1"/>
  <c r="M1236" i="5"/>
  <c r="N1236" i="5" s="1"/>
  <c r="Q1236" i="5"/>
  <c r="R1236" i="5" s="1"/>
  <c r="S1236" i="5"/>
  <c r="T1236" i="5" s="1"/>
  <c r="W1236" i="5"/>
  <c r="X1236" i="5" s="1"/>
  <c r="Y1236" i="5"/>
  <c r="Z1236" i="5" s="1"/>
  <c r="AC1236" i="5"/>
  <c r="AD1236" i="5" s="1"/>
  <c r="AE1236" i="5"/>
  <c r="AF1236" i="5" s="1"/>
  <c r="AI1236" i="5"/>
  <c r="AJ1236" i="5" s="1"/>
  <c r="AK1236" i="5"/>
  <c r="AL1236" i="5" s="1"/>
  <c r="K1237" i="5"/>
  <c r="L1237" i="5" s="1"/>
  <c r="M1237" i="5"/>
  <c r="N1237" i="5" s="1"/>
  <c r="Q1237" i="5"/>
  <c r="R1237" i="5" s="1"/>
  <c r="S1237" i="5"/>
  <c r="T1237" i="5"/>
  <c r="W1237" i="5"/>
  <c r="X1237" i="5" s="1"/>
  <c r="Y1237" i="5"/>
  <c r="Z1237" i="5" s="1"/>
  <c r="AC1237" i="5"/>
  <c r="AD1237" i="5" s="1"/>
  <c r="AE1237" i="5"/>
  <c r="AF1237" i="5" s="1"/>
  <c r="AI1237" i="5"/>
  <c r="AJ1237" i="5" s="1"/>
  <c r="AK1237" i="5"/>
  <c r="AL1237" i="5" s="1"/>
  <c r="K1238" i="5"/>
  <c r="L1238" i="5" s="1"/>
  <c r="M1238" i="5"/>
  <c r="N1238" i="5" s="1"/>
  <c r="Q1238" i="5"/>
  <c r="R1238" i="5" s="1"/>
  <c r="S1238" i="5"/>
  <c r="T1238" i="5" s="1"/>
  <c r="W1238" i="5"/>
  <c r="X1238" i="5" s="1"/>
  <c r="Y1238" i="5"/>
  <c r="Z1238" i="5" s="1"/>
  <c r="AC1238" i="5"/>
  <c r="AD1238" i="5" s="1"/>
  <c r="AI1238" i="5"/>
  <c r="AJ1238" i="5" s="1"/>
  <c r="AK1238" i="5"/>
  <c r="AL1238" i="5" s="1"/>
  <c r="K1239" i="5"/>
  <c r="L1239" i="5" s="1"/>
  <c r="M1239" i="5"/>
  <c r="N1239" i="5" s="1"/>
  <c r="Q1239" i="5"/>
  <c r="R1239" i="5" s="1"/>
  <c r="S1239" i="5"/>
  <c r="T1239" i="5" s="1"/>
  <c r="W1239" i="5"/>
  <c r="X1239" i="5" s="1"/>
  <c r="Y1239" i="5"/>
  <c r="Z1239" i="5" s="1"/>
  <c r="AC1239" i="5"/>
  <c r="AD1239" i="5" s="1"/>
  <c r="AE1239" i="5"/>
  <c r="AF1239" i="5" s="1"/>
  <c r="AI1239" i="5"/>
  <c r="AJ1239" i="5" s="1"/>
  <c r="AK1239" i="5"/>
  <c r="AL1239" i="5" s="1"/>
  <c r="M1240" i="5"/>
  <c r="N1240" i="5" s="1"/>
  <c r="Q1240" i="5"/>
  <c r="R1240" i="5" s="1"/>
  <c r="S1240" i="5"/>
  <c r="T1240" i="5" s="1"/>
  <c r="W1240" i="5"/>
  <c r="X1240" i="5" s="1"/>
  <c r="Y1240" i="5"/>
  <c r="Z1240" i="5" s="1"/>
  <c r="AC1240" i="5"/>
  <c r="AD1240" i="5" s="1"/>
  <c r="AE1240" i="5"/>
  <c r="AF1240" i="5" s="1"/>
  <c r="AI1240" i="5"/>
  <c r="AJ1240" i="5" s="1"/>
  <c r="AK1240" i="5"/>
  <c r="AL1240" i="5" s="1"/>
  <c r="K1241" i="5"/>
  <c r="L1241" i="5" s="1"/>
  <c r="M1241" i="5"/>
  <c r="N1241" i="5" s="1"/>
  <c r="Q1241" i="5"/>
  <c r="R1241" i="5" s="1"/>
  <c r="S1241" i="5"/>
  <c r="T1241" i="5" s="1"/>
  <c r="W1241" i="5"/>
  <c r="X1241" i="5" s="1"/>
  <c r="Y1241" i="5"/>
  <c r="Z1241" i="5" s="1"/>
  <c r="AC1241" i="5"/>
  <c r="AD1241" i="5" s="1"/>
  <c r="AE1241" i="5"/>
  <c r="AF1241" i="5" s="1"/>
  <c r="AK1241" i="5"/>
  <c r="AL1241" i="5" s="1"/>
  <c r="K1242" i="5"/>
  <c r="L1242" i="5" s="1"/>
  <c r="M1242" i="5"/>
  <c r="N1242" i="5" s="1"/>
  <c r="Q1242" i="5"/>
  <c r="R1242" i="5" s="1"/>
  <c r="W1242" i="5"/>
  <c r="X1242" i="5" s="1"/>
  <c r="Y1242" i="5"/>
  <c r="Z1242" i="5" s="1"/>
  <c r="AC1242" i="5"/>
  <c r="AD1242" i="5" s="1"/>
  <c r="AE1242" i="5"/>
  <c r="AF1242" i="5" s="1"/>
  <c r="AI1242" i="5"/>
  <c r="AJ1242" i="5" s="1"/>
  <c r="AK1242" i="5"/>
  <c r="AL1242" i="5" s="1"/>
  <c r="K1243" i="5"/>
  <c r="L1243" i="5" s="1"/>
  <c r="M1243" i="5"/>
  <c r="N1243" i="5" s="1"/>
  <c r="Q1243" i="5"/>
  <c r="R1243" i="5" s="1"/>
  <c r="S1243" i="5"/>
  <c r="T1243" i="5" s="1"/>
  <c r="W1243" i="5"/>
  <c r="X1243" i="5" s="1"/>
  <c r="Y1243" i="5"/>
  <c r="Z1243" i="5" s="1"/>
  <c r="AC1243" i="5"/>
  <c r="AD1243" i="5" s="1"/>
  <c r="AE1243" i="5"/>
  <c r="AF1243" i="5" s="1"/>
  <c r="AI1243" i="5"/>
  <c r="AJ1243" i="5" s="1"/>
  <c r="AK1243" i="5"/>
  <c r="AL1243" i="5" s="1"/>
  <c r="K1244" i="5"/>
  <c r="L1244" i="5" s="1"/>
  <c r="M1244" i="5"/>
  <c r="N1244" i="5" s="1"/>
  <c r="Q1244" i="5"/>
  <c r="R1244" i="5" s="1"/>
  <c r="S1244" i="5"/>
  <c r="T1244" i="5" s="1"/>
  <c r="W1244" i="5"/>
  <c r="X1244" i="5" s="1"/>
  <c r="Y1244" i="5"/>
  <c r="Z1244" i="5" s="1"/>
  <c r="AC1244" i="5"/>
  <c r="AD1244" i="5" s="1"/>
  <c r="AE1244" i="5"/>
  <c r="AF1244" i="5" s="1"/>
  <c r="AI1244" i="5"/>
  <c r="AJ1244" i="5" s="1"/>
  <c r="AK1244" i="5"/>
  <c r="AL1244" i="5" s="1"/>
  <c r="K1245" i="5"/>
  <c r="L1245" i="5" s="1"/>
  <c r="M1245" i="5"/>
  <c r="N1245" i="5" s="1"/>
  <c r="Q1245" i="5"/>
  <c r="R1245" i="5" s="1"/>
  <c r="S1245" i="5"/>
  <c r="T1245" i="5" s="1"/>
  <c r="W1245" i="5"/>
  <c r="X1245" i="5" s="1"/>
  <c r="Y1245" i="5"/>
  <c r="Z1245" i="5" s="1"/>
  <c r="AC1245" i="5"/>
  <c r="AD1245" i="5" s="1"/>
  <c r="AE1245" i="5"/>
  <c r="AF1245" i="5" s="1"/>
  <c r="AI1245" i="5"/>
  <c r="AJ1245" i="5" s="1"/>
  <c r="AK1245" i="5"/>
  <c r="AL1245" i="5" s="1"/>
  <c r="K1246" i="5"/>
  <c r="L1246" i="5" s="1"/>
  <c r="M1246" i="5"/>
  <c r="N1246" i="5" s="1"/>
  <c r="Q1246" i="5"/>
  <c r="R1246" i="5" s="1"/>
  <c r="S1246" i="5"/>
  <c r="T1246" i="5" s="1"/>
  <c r="Y1246" i="5"/>
  <c r="Z1246" i="5" s="1"/>
  <c r="AC1246" i="5"/>
  <c r="AD1246" i="5" s="1"/>
  <c r="AE1246" i="5"/>
  <c r="AF1246" i="5" s="1"/>
  <c r="AI1246" i="5"/>
  <c r="AJ1246" i="5" s="1"/>
  <c r="AK1246" i="5"/>
  <c r="AL1246" i="5" s="1"/>
  <c r="K1247" i="5"/>
  <c r="L1247" i="5" s="1"/>
  <c r="Q1247" i="5"/>
  <c r="R1247" i="5" s="1"/>
  <c r="S1247" i="5"/>
  <c r="T1247" i="5" s="1"/>
  <c r="W1247" i="5"/>
  <c r="X1247" i="5" s="1"/>
  <c r="Y1247" i="5"/>
  <c r="Z1247" i="5" s="1"/>
  <c r="AC1247" i="5"/>
  <c r="AD1247" i="5" s="1"/>
  <c r="AE1247" i="5"/>
  <c r="AF1247" i="5" s="1"/>
  <c r="AI1247" i="5"/>
  <c r="AJ1247" i="5" s="1"/>
  <c r="AK1247" i="5"/>
  <c r="AL1247" i="5" s="1"/>
  <c r="K1248" i="5"/>
  <c r="L1248" i="5" s="1"/>
  <c r="M1248" i="5"/>
  <c r="N1248" i="5" s="1"/>
  <c r="Q1248" i="5"/>
  <c r="R1248" i="5" s="1"/>
  <c r="S1248" i="5"/>
  <c r="T1248" i="5" s="1"/>
  <c r="W1248" i="5"/>
  <c r="X1248" i="5" s="1"/>
  <c r="Y1248" i="5"/>
  <c r="Z1248" i="5" s="1"/>
  <c r="AC1248" i="5"/>
  <c r="AD1248" i="5"/>
  <c r="AE1248" i="5"/>
  <c r="AF1248" i="5" s="1"/>
  <c r="AI1248" i="5"/>
  <c r="AJ1248" i="5" s="1"/>
  <c r="AK1248" i="5"/>
  <c r="AL1248" i="5" s="1"/>
  <c r="K1249" i="5"/>
  <c r="L1249" i="5" s="1"/>
  <c r="M1249" i="5"/>
  <c r="N1249" i="5" s="1"/>
  <c r="Q1249" i="5"/>
  <c r="R1249" i="5" s="1"/>
  <c r="S1249" i="5"/>
  <c r="T1249" i="5" s="1"/>
  <c r="W1249" i="5"/>
  <c r="X1249" i="5" s="1"/>
  <c r="Y1249" i="5"/>
  <c r="Z1249" i="5" s="1"/>
  <c r="AC1249" i="5"/>
  <c r="AD1249" i="5" s="1"/>
  <c r="AE1249" i="5"/>
  <c r="AF1249" i="5" s="1"/>
  <c r="AI1249" i="5"/>
  <c r="AJ1249" i="5" s="1"/>
  <c r="AK1249" i="5"/>
  <c r="AL1249" i="5" s="1"/>
  <c r="K1250" i="5"/>
  <c r="L1250" i="5" s="1"/>
  <c r="M1250" i="5"/>
  <c r="N1250" i="5" s="1"/>
  <c r="Q1250" i="5"/>
  <c r="R1250" i="5" s="1"/>
  <c r="T1250" i="5"/>
  <c r="W1250" i="5"/>
  <c r="X1250" i="5" s="1"/>
  <c r="Y1250" i="5"/>
  <c r="Z1250" i="5" s="1"/>
  <c r="AC1250" i="5"/>
  <c r="AD1250" i="5" s="1"/>
  <c r="AE1250" i="5"/>
  <c r="AF1250" i="5" s="1"/>
  <c r="AI1250" i="5"/>
  <c r="AJ1250" i="5" s="1"/>
  <c r="AK1250" i="5"/>
  <c r="AL1250" i="5" s="1"/>
  <c r="K1251" i="5"/>
  <c r="L1251" i="5" s="1"/>
  <c r="M1251" i="5"/>
  <c r="N1251" i="5" s="1"/>
  <c r="Q1251" i="5"/>
  <c r="R1251" i="5" s="1"/>
  <c r="S1251" i="5"/>
  <c r="T1251" i="5" s="1"/>
  <c r="W1251" i="5"/>
  <c r="X1251" i="5" s="1"/>
  <c r="Y1251" i="5"/>
  <c r="Z1251" i="5" s="1"/>
  <c r="AC1251" i="5"/>
  <c r="AD1251" i="5" s="1"/>
  <c r="AE1251" i="5"/>
  <c r="AF1251" i="5" s="1"/>
  <c r="AI1251" i="5"/>
  <c r="AJ1251" i="5" s="1"/>
  <c r="K1252" i="5"/>
  <c r="L1252" i="5" s="1"/>
  <c r="M1252" i="5"/>
  <c r="N1252" i="5" s="1"/>
  <c r="Q1252" i="5"/>
  <c r="R1252" i="5" s="1"/>
  <c r="S1252" i="5"/>
  <c r="T1252" i="5" s="1"/>
  <c r="W1252" i="5"/>
  <c r="X1252" i="5" s="1"/>
  <c r="Y1252" i="5"/>
  <c r="Z1252" i="5" s="1"/>
  <c r="AE1252" i="5"/>
  <c r="AF1252" i="5" s="1"/>
  <c r="AI1252" i="5"/>
  <c r="AJ1252" i="5" s="1"/>
  <c r="AK1252" i="5"/>
  <c r="AL1252" i="5" s="1"/>
  <c r="K1253" i="5"/>
  <c r="L1253" i="5" s="1"/>
  <c r="M1253" i="5"/>
  <c r="N1253" i="5" s="1"/>
  <c r="S1253" i="5"/>
  <c r="T1253" i="5" s="1"/>
  <c r="W1253" i="5"/>
  <c r="X1253" i="5" s="1"/>
  <c r="Y1253" i="5"/>
  <c r="Z1253" i="5" s="1"/>
  <c r="AC1253" i="5"/>
  <c r="AD1253" i="5" s="1"/>
  <c r="AE1253" i="5"/>
  <c r="AF1253" i="5" s="1"/>
  <c r="AI1253" i="5"/>
  <c r="AJ1253" i="5" s="1"/>
  <c r="AK1253" i="5"/>
  <c r="AL1253" i="5" s="1"/>
  <c r="K1254" i="5"/>
  <c r="L1254" i="5" s="1"/>
  <c r="M1254" i="5"/>
  <c r="N1254" i="5" s="1"/>
  <c r="Q1254" i="5"/>
  <c r="R1254" i="5" s="1"/>
  <c r="S1254" i="5"/>
  <c r="T1254" i="5" s="1"/>
  <c r="W1254" i="5"/>
  <c r="X1254" i="5" s="1"/>
  <c r="Y1254" i="5"/>
  <c r="Z1254" i="5" s="1"/>
  <c r="AC1254" i="5"/>
  <c r="AD1254" i="5" s="1"/>
  <c r="AE1254" i="5"/>
  <c r="AF1254" i="5" s="1"/>
  <c r="AI1254" i="5"/>
  <c r="AJ1254" i="5" s="1"/>
  <c r="AK1254" i="5"/>
  <c r="AL1254" i="5" s="1"/>
  <c r="K1255" i="5"/>
  <c r="L1255" i="5" s="1"/>
  <c r="M1255" i="5"/>
  <c r="N1255" i="5" s="1"/>
  <c r="Q1255" i="5"/>
  <c r="R1255" i="5" s="1"/>
  <c r="S1255" i="5"/>
  <c r="T1255" i="5" s="1"/>
  <c r="W1255" i="5"/>
  <c r="X1255" i="5" s="1"/>
  <c r="AC1255" i="5"/>
  <c r="AD1255" i="5" s="1"/>
  <c r="AE1255" i="5"/>
  <c r="AF1255" i="5" s="1"/>
  <c r="AI1255" i="5"/>
  <c r="AJ1255" i="5" s="1"/>
  <c r="AK1255" i="5"/>
  <c r="AL1255" i="5" s="1"/>
  <c r="K1256" i="5"/>
  <c r="L1256" i="5" s="1"/>
  <c r="M1256" i="5"/>
  <c r="N1256" i="5" s="1"/>
  <c r="Q1256" i="5"/>
  <c r="R1256" i="5" s="1"/>
  <c r="S1256" i="5"/>
  <c r="T1256" i="5" s="1"/>
  <c r="W1256" i="5"/>
  <c r="X1256" i="5" s="1"/>
  <c r="Y1256" i="5"/>
  <c r="Z1256" i="5" s="1"/>
  <c r="AC1256" i="5"/>
  <c r="AD1256" i="5" s="1"/>
  <c r="AE1256" i="5"/>
  <c r="AF1256" i="5" s="1"/>
  <c r="AI1256" i="5"/>
  <c r="AJ1256" i="5" s="1"/>
  <c r="AK1256" i="5"/>
  <c r="AL1256" i="5" s="1"/>
  <c r="K1257" i="5"/>
  <c r="L1257" i="5" s="1"/>
  <c r="M1257" i="5"/>
  <c r="N1257" i="5" s="1"/>
  <c r="Q1257" i="5"/>
  <c r="R1257" i="5" s="1"/>
  <c r="S1257" i="5"/>
  <c r="T1257" i="5" s="1"/>
  <c r="W1257" i="5"/>
  <c r="X1257" i="5" s="1"/>
  <c r="Y1257" i="5"/>
  <c r="Z1257" i="5" s="1"/>
  <c r="AC1257" i="5"/>
  <c r="AD1257" i="5" s="1"/>
  <c r="AE1257" i="5"/>
  <c r="AF1257" i="5" s="1"/>
  <c r="AI1257" i="5"/>
  <c r="AJ1257" i="5" s="1"/>
  <c r="AK1257" i="5"/>
  <c r="AL1257" i="5" s="1"/>
  <c r="M1258" i="5"/>
  <c r="N1258" i="5" s="1"/>
  <c r="Q1258" i="5"/>
  <c r="R1258" i="5" s="1"/>
  <c r="S1258" i="5"/>
  <c r="T1258" i="5" s="1"/>
  <c r="W1258" i="5"/>
  <c r="X1258" i="5" s="1"/>
  <c r="Y1258" i="5"/>
  <c r="Z1258" i="5" s="1"/>
  <c r="AC1258" i="5"/>
  <c r="AD1258" i="5" s="1"/>
  <c r="AE1258" i="5"/>
  <c r="AF1258" i="5" s="1"/>
  <c r="AI1258" i="5"/>
  <c r="AJ1258" i="5" s="1"/>
  <c r="AK1258" i="5"/>
  <c r="AL1258" i="5" s="1"/>
  <c r="K1259" i="5"/>
  <c r="L1259" i="5" s="1"/>
  <c r="M1259" i="5"/>
  <c r="N1259" i="5" s="1"/>
  <c r="Q1259" i="5"/>
  <c r="R1259" i="5" s="1"/>
  <c r="S1259" i="5"/>
  <c r="T1259" i="5" s="1"/>
  <c r="W1259" i="5"/>
  <c r="X1259" i="5" s="1"/>
  <c r="Y1259" i="5"/>
  <c r="Z1259" i="5" s="1"/>
  <c r="AC1259" i="5"/>
  <c r="AD1259" i="5" s="1"/>
  <c r="AI1259" i="5"/>
  <c r="AJ1259" i="5" s="1"/>
  <c r="AK1259" i="5"/>
  <c r="AL1259" i="5" s="1"/>
  <c r="K1260" i="5"/>
  <c r="L1260" i="5" s="1"/>
  <c r="M1260" i="5"/>
  <c r="N1260" i="5" s="1"/>
  <c r="Q1260" i="5"/>
  <c r="R1260" i="5" s="1"/>
  <c r="S1260" i="5"/>
  <c r="T1260" i="5" s="1"/>
  <c r="W1260" i="5"/>
  <c r="X1260" i="5" s="1"/>
  <c r="Y1260" i="5"/>
  <c r="Z1260" i="5" s="1"/>
  <c r="AC1260" i="5"/>
  <c r="AD1260" i="5" s="1"/>
  <c r="AE1260" i="5"/>
  <c r="AF1260" i="5" s="1"/>
  <c r="AK1260" i="5"/>
  <c r="AL1260" i="5" s="1"/>
  <c r="K1261" i="5"/>
  <c r="L1261" i="5" s="1"/>
  <c r="M1261" i="5"/>
  <c r="N1261" i="5" s="1"/>
  <c r="Q1261" i="5"/>
  <c r="R1261" i="5" s="1"/>
  <c r="S1261" i="5"/>
  <c r="T1261" i="5" s="1"/>
  <c r="W1261" i="5"/>
  <c r="X1261" i="5" s="1"/>
  <c r="Y1261" i="5"/>
  <c r="Z1261" i="5" s="1"/>
  <c r="AC1261" i="5"/>
  <c r="AD1261" i="5" s="1"/>
  <c r="AE1261" i="5"/>
  <c r="AF1261" i="5" s="1"/>
  <c r="AI1261" i="5"/>
  <c r="AJ1261" i="5" s="1"/>
  <c r="AK1261" i="5"/>
  <c r="AL1261" i="5" s="1"/>
  <c r="K1262" i="5"/>
  <c r="L1262" i="5" s="1"/>
  <c r="M1262" i="5"/>
  <c r="N1262" i="5" s="1"/>
  <c r="Q1262" i="5"/>
  <c r="R1262" i="5" s="1"/>
  <c r="S1262" i="5"/>
  <c r="T1262" i="5" s="1"/>
  <c r="W1262" i="5"/>
  <c r="X1262" i="5" s="1"/>
  <c r="Y1262" i="5"/>
  <c r="Z1262" i="5" s="1"/>
  <c r="AC1262" i="5"/>
  <c r="AD1262" i="5" s="1"/>
  <c r="AE1262" i="5"/>
  <c r="AF1262" i="5" s="1"/>
  <c r="AI1262" i="5"/>
  <c r="AJ1262" i="5" s="1"/>
  <c r="AK1262" i="5"/>
  <c r="AL1262" i="5" s="1"/>
  <c r="K1263" i="5"/>
  <c r="L1263" i="5" s="1"/>
  <c r="M1263" i="5"/>
  <c r="N1263" i="5" s="1"/>
  <c r="Q1263" i="5"/>
  <c r="R1263" i="5" s="1"/>
  <c r="S1263" i="5"/>
  <c r="T1263" i="5" s="1"/>
  <c r="W1263" i="5"/>
  <c r="X1263" i="5" s="1"/>
  <c r="Y1263" i="5"/>
  <c r="Z1263" i="5" s="1"/>
  <c r="AC1263" i="5"/>
  <c r="AD1263" i="5" s="1"/>
  <c r="AE1263" i="5"/>
  <c r="AF1263" i="5" s="1"/>
  <c r="AI1263" i="5"/>
  <c r="AJ1263" i="5" s="1"/>
  <c r="AK1263" i="5"/>
  <c r="AL1263" i="5" s="1"/>
  <c r="K1264" i="5"/>
  <c r="L1264" i="5" s="1"/>
  <c r="M1264" i="5"/>
  <c r="N1264" i="5" s="1"/>
  <c r="Q1264" i="5"/>
  <c r="R1264" i="5" s="1"/>
  <c r="W1264" i="5"/>
  <c r="X1264" i="5" s="1"/>
  <c r="Y1264" i="5"/>
  <c r="Z1264" i="5" s="1"/>
  <c r="AC1264" i="5"/>
  <c r="AD1264" i="5" s="1"/>
  <c r="AE1264" i="5"/>
  <c r="AF1264" i="5" s="1"/>
  <c r="AI1264" i="5"/>
  <c r="AJ1264" i="5" s="1"/>
  <c r="AK1264" i="5"/>
  <c r="AL1264" i="5" s="1"/>
  <c r="K1265" i="5"/>
  <c r="L1265" i="5" s="1"/>
  <c r="M1265" i="5"/>
  <c r="N1265" i="5" s="1"/>
  <c r="Q1265" i="5"/>
  <c r="R1265" i="5" s="1"/>
  <c r="S1265" i="5"/>
  <c r="T1265" i="5" s="1"/>
  <c r="W1265" i="5"/>
  <c r="X1265" i="5" s="1"/>
  <c r="Y1265" i="5"/>
  <c r="Z1265" i="5" s="1"/>
  <c r="AC1265" i="5"/>
  <c r="AD1265" i="5" s="1"/>
  <c r="AE1265" i="5"/>
  <c r="AF1265" i="5" s="1"/>
  <c r="AI1265" i="5"/>
  <c r="AJ1265" i="5" s="1"/>
  <c r="AK1265" i="5"/>
  <c r="AL1265" i="5" s="1"/>
  <c r="K1266" i="5"/>
  <c r="L1266" i="5" s="1"/>
  <c r="M1266" i="5"/>
  <c r="N1266" i="5" s="1"/>
  <c r="Q1266" i="5"/>
  <c r="R1266" i="5" s="1"/>
  <c r="S1266" i="5"/>
  <c r="T1266" i="5" s="1"/>
  <c r="W1266" i="5"/>
  <c r="X1266" i="5" s="1"/>
  <c r="Y1266" i="5"/>
  <c r="Z1266" i="5" s="1"/>
  <c r="AC1266" i="5"/>
  <c r="AD1266" i="5" s="1"/>
  <c r="AE1266" i="5"/>
  <c r="AF1266" i="5" s="1"/>
  <c r="AI1266" i="5"/>
  <c r="AJ1266" i="5" s="1"/>
  <c r="AK1266" i="5"/>
  <c r="AL1266" i="5" s="1"/>
  <c r="K1267" i="5"/>
  <c r="L1267" i="5" s="1"/>
  <c r="M1267" i="5"/>
  <c r="N1267" i="5" s="1"/>
  <c r="Q1267" i="5"/>
  <c r="R1267" i="5" s="1"/>
  <c r="S1267" i="5"/>
  <c r="T1267" i="5" s="1"/>
  <c r="W1267" i="5"/>
  <c r="X1267" i="5" s="1"/>
  <c r="Y1267" i="5"/>
  <c r="Z1267" i="5" s="1"/>
  <c r="AC1267" i="5"/>
  <c r="AD1267" i="5" s="1"/>
  <c r="AE1267" i="5"/>
  <c r="AF1267" i="5" s="1"/>
  <c r="AI1267" i="5"/>
  <c r="AJ1267" i="5" s="1"/>
  <c r="AK1267" i="5"/>
  <c r="AL1267" i="5" s="1"/>
  <c r="K1268" i="5"/>
  <c r="L1268" i="5" s="1"/>
  <c r="M1268" i="5"/>
  <c r="N1268" i="5" s="1"/>
  <c r="Q1268" i="5"/>
  <c r="R1268" i="5" s="1"/>
  <c r="S1268" i="5"/>
  <c r="T1268" i="5" s="1"/>
  <c r="W1268" i="5"/>
  <c r="X1268" i="5" s="1"/>
  <c r="Y1268" i="5"/>
  <c r="Z1268" i="5" s="1"/>
  <c r="AC1268" i="5"/>
  <c r="AD1268" i="5" s="1"/>
  <c r="AE1268" i="5"/>
  <c r="AF1268" i="5" s="1"/>
  <c r="AI1268" i="5"/>
  <c r="AJ1268" i="5" s="1"/>
  <c r="AK1268" i="5"/>
  <c r="AL1268" i="5" s="1"/>
  <c r="K1269" i="5"/>
  <c r="L1269" i="5" s="1"/>
  <c r="Q1269" i="5"/>
  <c r="R1269" i="5" s="1"/>
  <c r="S1269" i="5"/>
  <c r="T1269" i="5" s="1"/>
  <c r="W1269" i="5"/>
  <c r="X1269" i="5" s="1"/>
  <c r="Y1269" i="5"/>
  <c r="Z1269" i="5" s="1"/>
  <c r="AC1269" i="5"/>
  <c r="AD1269" i="5" s="1"/>
  <c r="AF1269" i="5"/>
  <c r="AI1269" i="5"/>
  <c r="AJ1269" i="5" s="1"/>
  <c r="AK1269" i="5"/>
  <c r="AL1269" i="5" s="1"/>
  <c r="K1270" i="5"/>
  <c r="L1270" i="5" s="1"/>
  <c r="M1270" i="5"/>
  <c r="N1270" i="5" s="1"/>
  <c r="Q1270" i="5"/>
  <c r="R1270" i="5" s="1"/>
  <c r="S1270" i="5"/>
  <c r="T1270" i="5" s="1"/>
  <c r="Y1270" i="5"/>
  <c r="Z1270" i="5" s="1"/>
  <c r="AC1270" i="5"/>
  <c r="AD1270" i="5" s="1"/>
  <c r="AE1270" i="5"/>
  <c r="AF1270" i="5" s="1"/>
  <c r="AJ1270" i="5"/>
  <c r="AK1270" i="5"/>
  <c r="AL1270" i="5" s="1"/>
  <c r="K1271" i="5"/>
  <c r="L1271" i="5" s="1"/>
  <c r="M1271" i="5"/>
  <c r="N1271" i="5" s="1"/>
  <c r="Q1271" i="5"/>
  <c r="R1271" i="5" s="1"/>
  <c r="S1271" i="5"/>
  <c r="T1271" i="5" s="1"/>
  <c r="W1271" i="5"/>
  <c r="X1271" i="5" s="1"/>
  <c r="Y1271" i="5"/>
  <c r="Z1271" i="5" s="1"/>
  <c r="AC1271" i="5"/>
  <c r="AD1271" i="5" s="1"/>
  <c r="AE1271" i="5"/>
  <c r="AF1271" i="5" s="1"/>
  <c r="AI1271" i="5"/>
  <c r="AJ1271" i="5" s="1"/>
  <c r="AK1271" i="5"/>
  <c r="AL1271" i="5" s="1"/>
  <c r="K1272" i="5"/>
  <c r="L1272" i="5" s="1"/>
  <c r="M1272" i="5"/>
  <c r="N1272" i="5" s="1"/>
  <c r="Q1272" i="5"/>
  <c r="R1272" i="5" s="1"/>
  <c r="S1272" i="5"/>
  <c r="T1272" i="5" s="1"/>
  <c r="W1272" i="5"/>
  <c r="X1272" i="5" s="1"/>
  <c r="Y1272" i="5"/>
  <c r="Z1272" i="5" s="1"/>
  <c r="AC1272" i="5"/>
  <c r="AD1272" i="5" s="1"/>
  <c r="AE1272" i="5"/>
  <c r="AF1272" i="5" s="1"/>
  <c r="AI1272" i="5"/>
  <c r="AJ1272" i="5" s="1"/>
  <c r="AK1272" i="5"/>
  <c r="AL1272" i="5" s="1"/>
  <c r="K1273" i="5"/>
  <c r="L1273" i="5" s="1"/>
  <c r="M1273" i="5"/>
  <c r="N1273" i="5" s="1"/>
  <c r="Q1273" i="5"/>
  <c r="R1273" i="5" s="1"/>
  <c r="S1273" i="5"/>
  <c r="T1273" i="5" s="1"/>
  <c r="W1273" i="5"/>
  <c r="X1273" i="5" s="1"/>
  <c r="Y1273" i="5"/>
  <c r="Z1273" i="5" s="1"/>
  <c r="AC1273" i="5"/>
  <c r="AD1273" i="5" s="1"/>
  <c r="AE1273" i="5"/>
  <c r="AF1273" i="5" s="1"/>
  <c r="AI1273" i="5"/>
  <c r="AJ1273" i="5" s="1"/>
  <c r="M1274" i="5"/>
  <c r="N1274" i="5" s="1"/>
  <c r="Q1274" i="5"/>
  <c r="R1274" i="5" s="1"/>
  <c r="S1274" i="5"/>
  <c r="T1274" i="5" s="1"/>
  <c r="W1274" i="5"/>
  <c r="X1274" i="5" s="1"/>
  <c r="Y1274" i="5"/>
  <c r="Z1274" i="5" s="1"/>
  <c r="AC1274" i="5"/>
  <c r="AD1274" i="5" s="1"/>
  <c r="AE1274" i="5"/>
  <c r="AF1274" i="5" s="1"/>
  <c r="AI1274" i="5"/>
  <c r="AJ1274" i="5" s="1"/>
  <c r="AK1274" i="5"/>
  <c r="AL1274" i="5" s="1"/>
  <c r="K1275" i="5"/>
  <c r="L1275" i="5" s="1"/>
  <c r="M1275" i="5"/>
  <c r="N1275" i="5" s="1"/>
  <c r="Q1275" i="5"/>
  <c r="R1275" i="5" s="1"/>
  <c r="S1275" i="5"/>
  <c r="T1275" i="5" s="1"/>
  <c r="W1275" i="5"/>
  <c r="X1275" i="5" s="1"/>
  <c r="Y1275" i="5"/>
  <c r="Z1275" i="5" s="1"/>
  <c r="AE1275" i="5"/>
  <c r="AF1275" i="5" s="1"/>
  <c r="AI1275" i="5"/>
  <c r="AJ1275" i="5" s="1"/>
  <c r="AK1275" i="5"/>
  <c r="AL1275" i="5" s="1"/>
  <c r="K1276" i="5"/>
  <c r="L1276" i="5" s="1"/>
  <c r="M1276" i="5"/>
  <c r="N1276" i="5" s="1"/>
  <c r="Q1276" i="5"/>
  <c r="R1276" i="5" s="1"/>
  <c r="S1276" i="5"/>
  <c r="T1276" i="5" s="1"/>
  <c r="W1276" i="5"/>
  <c r="X1276" i="5" s="1"/>
  <c r="Y1276" i="5"/>
  <c r="Z1276" i="5" s="1"/>
  <c r="AC1276" i="5"/>
  <c r="AD1276" i="5" s="1"/>
  <c r="AE1276" i="5"/>
  <c r="AF1276" i="5" s="1"/>
  <c r="AI1276" i="5"/>
  <c r="AJ1276" i="5" s="1"/>
  <c r="AK1276" i="5"/>
  <c r="AL1276" i="5" s="1"/>
  <c r="K1277" i="5"/>
  <c r="L1277" i="5" s="1"/>
  <c r="M1277" i="5"/>
  <c r="N1277" i="5" s="1"/>
  <c r="Q1277" i="5"/>
  <c r="R1277" i="5" s="1"/>
  <c r="S1277" i="5"/>
  <c r="T1277" i="5" s="1"/>
  <c r="W1277" i="5"/>
  <c r="X1277" i="5" s="1"/>
  <c r="AC1277" i="5"/>
  <c r="AD1277" i="5" s="1"/>
  <c r="AE1277" i="5"/>
  <c r="AF1277" i="5" s="1"/>
  <c r="AI1277" i="5"/>
  <c r="AJ1277" i="5" s="1"/>
  <c r="AK1277" i="5"/>
  <c r="AL1277" i="5" s="1"/>
  <c r="K1278" i="5"/>
  <c r="L1278" i="5" s="1"/>
  <c r="M1278" i="5"/>
  <c r="N1278" i="5" s="1"/>
  <c r="Q1278" i="5"/>
  <c r="R1278" i="5" s="1"/>
  <c r="S1278" i="5"/>
  <c r="T1278" i="5" s="1"/>
  <c r="W1278" i="5"/>
  <c r="X1278" i="5" s="1"/>
  <c r="Y1278" i="5"/>
  <c r="Z1278" i="5" s="1"/>
  <c r="AC1278" i="5"/>
  <c r="AD1278" i="5" s="1"/>
  <c r="AE1278" i="5"/>
  <c r="AF1278" i="5" s="1"/>
  <c r="AI1278" i="5"/>
  <c r="AJ1278" i="5" s="1"/>
  <c r="AK1278" i="5"/>
  <c r="AL1278" i="5" s="1"/>
  <c r="K1279" i="5"/>
  <c r="L1279" i="5" s="1"/>
  <c r="M1279" i="5"/>
  <c r="N1279" i="5" s="1"/>
  <c r="S1279" i="5"/>
  <c r="T1279" i="5" s="1"/>
  <c r="W1279" i="5"/>
  <c r="X1279" i="5" s="1"/>
  <c r="Y1279" i="5"/>
  <c r="Z1279" i="5" s="1"/>
  <c r="AC1279" i="5"/>
  <c r="AD1279" i="5" s="1"/>
  <c r="AE1279" i="5"/>
  <c r="AF1279" i="5" s="1"/>
  <c r="AI1279" i="5"/>
  <c r="AJ1279" i="5" s="1"/>
  <c r="AK1279" i="5"/>
  <c r="AL1279" i="5" s="1"/>
  <c r="K1280" i="5"/>
  <c r="L1280" i="5" s="1"/>
  <c r="M1280" i="5"/>
  <c r="N1280" i="5" s="1"/>
  <c r="Q1280" i="5"/>
  <c r="R1280" i="5" s="1"/>
  <c r="S1280" i="5"/>
  <c r="T1280" i="5" s="1"/>
  <c r="W1280" i="5"/>
  <c r="X1280" i="5" s="1"/>
  <c r="Y1280" i="5"/>
  <c r="Z1280" i="5" s="1"/>
  <c r="AC1280" i="5"/>
  <c r="AD1280" i="5" s="1"/>
  <c r="AE1280" i="5"/>
  <c r="AF1280" i="5" s="1"/>
  <c r="AI1280" i="5"/>
  <c r="AJ1280" i="5" s="1"/>
  <c r="AK1280" i="5"/>
  <c r="AL1280" i="5" s="1"/>
  <c r="K1281" i="5"/>
  <c r="L1281" i="5" s="1"/>
  <c r="Q1281" i="5"/>
  <c r="R1281" i="5" s="1"/>
  <c r="S1281" i="5"/>
  <c r="T1281" i="5" s="1"/>
  <c r="W1281" i="5"/>
  <c r="X1281" i="5" s="1"/>
  <c r="Y1281" i="5"/>
  <c r="Z1281" i="5" s="1"/>
  <c r="AC1281" i="5"/>
  <c r="AD1281" i="5" s="1"/>
  <c r="AE1281" i="5"/>
  <c r="AF1281" i="5" s="1"/>
  <c r="AI1281" i="5"/>
  <c r="AJ1281" i="5" s="1"/>
  <c r="AK1281" i="5"/>
  <c r="AL1281" i="5" s="1"/>
  <c r="L1282" i="5"/>
  <c r="M1282" i="5"/>
  <c r="N1282" i="5" s="1"/>
  <c r="Q1282" i="5"/>
  <c r="R1282" i="5" s="1"/>
  <c r="S1282" i="5"/>
  <c r="T1282" i="5" s="1"/>
  <c r="W1282" i="5"/>
  <c r="X1282" i="5" s="1"/>
  <c r="Y1282" i="5"/>
  <c r="Z1282" i="5" s="1"/>
  <c r="AC1282" i="5"/>
  <c r="AD1282" i="5" s="1"/>
  <c r="AE1282" i="5"/>
  <c r="AF1282" i="5" s="1"/>
  <c r="AI1282" i="5"/>
  <c r="AJ1282" i="5" s="1"/>
  <c r="AK1282" i="5"/>
  <c r="AL1282" i="5" s="1"/>
  <c r="K1283" i="5"/>
  <c r="L1283" i="5" s="1"/>
  <c r="M1283" i="5"/>
  <c r="N1283" i="5" s="1"/>
  <c r="Q1283" i="5"/>
  <c r="R1283" i="5" s="1"/>
  <c r="S1283" i="5"/>
  <c r="T1283" i="5" s="1"/>
  <c r="W1283" i="5"/>
  <c r="X1283" i="5" s="1"/>
  <c r="Y1283" i="5"/>
  <c r="Z1283" i="5" s="1"/>
  <c r="AC1283" i="5"/>
  <c r="AD1283" i="5" s="1"/>
  <c r="AE1283" i="5"/>
  <c r="AF1283" i="5" s="1"/>
  <c r="AI1283" i="5"/>
  <c r="AJ1283" i="5" s="1"/>
  <c r="AK1283" i="5"/>
  <c r="AL1283" i="5" s="1"/>
  <c r="K1284" i="5"/>
  <c r="L1284" i="5" s="1"/>
  <c r="M1284" i="5"/>
  <c r="N1284" i="5" s="1"/>
  <c r="Q1284" i="5"/>
  <c r="R1284" i="5" s="1"/>
  <c r="S1284" i="5"/>
  <c r="T1284" i="5" s="1"/>
  <c r="W1284" i="5"/>
  <c r="X1284" i="5" s="1"/>
  <c r="Y1284" i="5"/>
  <c r="Z1284" i="5" s="1"/>
  <c r="AC1284" i="5"/>
  <c r="AD1284" i="5" s="1"/>
  <c r="AE1284" i="5"/>
  <c r="AF1284" i="5" s="1"/>
  <c r="AI1284" i="5"/>
  <c r="AJ1284" i="5" s="1"/>
  <c r="AK1284" i="5"/>
  <c r="AL1284" i="5" s="1"/>
  <c r="K1285" i="5"/>
  <c r="L1285" i="5" s="1"/>
  <c r="M1285" i="5"/>
  <c r="N1285" i="5" s="1"/>
  <c r="Q1285" i="5"/>
  <c r="R1285" i="5" s="1"/>
  <c r="S1285" i="5"/>
  <c r="T1285" i="5" s="1"/>
  <c r="W1285" i="5"/>
  <c r="X1285" i="5" s="1"/>
  <c r="Y1285" i="5"/>
  <c r="Z1285" i="5" s="1"/>
  <c r="AC1285" i="5"/>
  <c r="AD1285" i="5" s="1"/>
  <c r="AI1285" i="5"/>
  <c r="AJ1285" i="5" s="1"/>
  <c r="AK1285" i="5"/>
  <c r="AL1285" i="5" s="1"/>
  <c r="K1286" i="5"/>
  <c r="L1286" i="5" s="1"/>
  <c r="M1286" i="5"/>
  <c r="N1286" i="5" s="1"/>
  <c r="Q1286" i="5"/>
  <c r="R1286" i="5" s="1"/>
  <c r="S1286" i="5"/>
  <c r="T1286" i="5" s="1"/>
  <c r="W1286" i="5"/>
  <c r="X1286" i="5" s="1"/>
  <c r="Y1286" i="5"/>
  <c r="Z1286" i="5" s="1"/>
  <c r="AC1286" i="5"/>
  <c r="AD1286" i="5" s="1"/>
  <c r="AE1286" i="5"/>
  <c r="AF1286" i="5" s="1"/>
  <c r="AK1286" i="5"/>
  <c r="AL1286" i="5" s="1"/>
  <c r="K1287" i="5"/>
  <c r="L1287" i="5" s="1"/>
  <c r="M1287" i="5"/>
  <c r="N1287" i="5" s="1"/>
  <c r="Q1287" i="5"/>
  <c r="R1287" i="5" s="1"/>
  <c r="S1287" i="5"/>
  <c r="T1287" i="5" s="1"/>
  <c r="W1287" i="5"/>
  <c r="X1287" i="5" s="1"/>
  <c r="Y1287" i="5"/>
  <c r="Z1287" i="5" s="1"/>
  <c r="AC1287" i="5"/>
  <c r="AD1287" i="5" s="1"/>
  <c r="AE1287" i="5"/>
  <c r="AF1287" i="5" s="1"/>
  <c r="AI1287" i="5"/>
  <c r="AJ1287" i="5" s="1"/>
  <c r="AK1287" i="5"/>
  <c r="AL1287" i="5" s="1"/>
  <c r="K1288" i="5"/>
  <c r="L1288" i="5" s="1"/>
  <c r="M1288" i="5"/>
  <c r="N1288" i="5" s="1"/>
  <c r="Q1288" i="5"/>
  <c r="R1288" i="5" s="1"/>
  <c r="S1288" i="5"/>
  <c r="T1288" i="5" s="1"/>
  <c r="W1288" i="5"/>
  <c r="X1288" i="5" s="1"/>
  <c r="Y1288" i="5"/>
  <c r="Z1288" i="5" s="1"/>
  <c r="AC1288" i="5"/>
  <c r="AD1288" i="5" s="1"/>
  <c r="AE1288" i="5"/>
  <c r="AF1288" i="5" s="1"/>
  <c r="AI1288" i="5"/>
  <c r="AJ1288" i="5" s="1"/>
  <c r="AK1288" i="5"/>
  <c r="AL1288" i="5" s="1"/>
  <c r="K1289" i="5"/>
  <c r="L1289" i="5" s="1"/>
  <c r="M1289" i="5"/>
  <c r="N1289" i="5" s="1"/>
  <c r="Q1289" i="5"/>
  <c r="R1289" i="5" s="1"/>
  <c r="S1289" i="5"/>
  <c r="T1289" i="5" s="1"/>
  <c r="W1289" i="5"/>
  <c r="X1289" i="5" s="1"/>
  <c r="Y1289" i="5"/>
  <c r="Z1289" i="5" s="1"/>
  <c r="AC1289" i="5"/>
  <c r="AD1289" i="5" s="1"/>
  <c r="AE1289" i="5"/>
  <c r="AF1289" i="5" s="1"/>
  <c r="AI1289" i="5"/>
  <c r="AJ1289" i="5" s="1"/>
  <c r="AK1289" i="5"/>
  <c r="AL1289" i="5" s="1"/>
  <c r="K1290" i="5"/>
  <c r="L1290" i="5" s="1"/>
  <c r="Q1290" i="5"/>
  <c r="R1290" i="5" s="1"/>
  <c r="W1290" i="5"/>
  <c r="X1290" i="5" s="1"/>
  <c r="Y1290" i="5"/>
  <c r="Z1290" i="5" s="1"/>
  <c r="AC1290" i="5"/>
  <c r="AD1290" i="5" s="1"/>
  <c r="AE1290" i="5"/>
  <c r="AF1290" i="5" s="1"/>
  <c r="AI1290" i="5"/>
  <c r="AJ1290" i="5" s="1"/>
  <c r="AK1290" i="5"/>
  <c r="AL1290" i="5" s="1"/>
  <c r="K1291" i="5"/>
  <c r="L1291" i="5" s="1"/>
  <c r="M1291" i="5"/>
  <c r="N1291" i="5" s="1"/>
  <c r="Q1291" i="5"/>
  <c r="R1291" i="5" s="1"/>
  <c r="S1291" i="5"/>
  <c r="T1291" i="5" s="1"/>
  <c r="W1291" i="5"/>
  <c r="X1291" i="5" s="1"/>
  <c r="Y1291" i="5"/>
  <c r="Z1291" i="5" s="1"/>
  <c r="AC1291" i="5"/>
  <c r="AD1291" i="5" s="1"/>
  <c r="AE1291" i="5"/>
  <c r="AF1291" i="5" s="1"/>
  <c r="AI1291" i="5"/>
  <c r="AJ1291" i="5" s="1"/>
  <c r="AK1291" i="5"/>
  <c r="AL1291" i="5" s="1"/>
  <c r="K1292" i="5"/>
  <c r="L1292" i="5" s="1"/>
  <c r="M1292" i="5"/>
  <c r="N1292" i="5" s="1"/>
  <c r="Q1292" i="5"/>
  <c r="R1292" i="5" s="1"/>
  <c r="S1292" i="5"/>
  <c r="T1292" i="5" s="1"/>
  <c r="Y1292" i="5"/>
  <c r="Z1292" i="5" s="1"/>
  <c r="AC1292" i="5"/>
  <c r="AD1292" i="5" s="1"/>
  <c r="AE1292" i="5"/>
  <c r="AF1292" i="5" s="1"/>
  <c r="AI1292" i="5"/>
  <c r="AJ1292" i="5" s="1"/>
  <c r="AK1292" i="5"/>
  <c r="AL1292" i="5" s="1"/>
  <c r="K1293" i="5"/>
  <c r="L1293" i="5" s="1"/>
  <c r="M1293" i="5"/>
  <c r="N1293" i="5" s="1"/>
  <c r="Q1293" i="5"/>
  <c r="R1293" i="5" s="1"/>
  <c r="S1293" i="5"/>
  <c r="T1293" i="5" s="1"/>
  <c r="W1293" i="5"/>
  <c r="X1293" i="5" s="1"/>
  <c r="Y1293" i="5"/>
  <c r="Z1293" i="5" s="1"/>
  <c r="AC1293" i="5"/>
  <c r="AD1293" i="5" s="1"/>
  <c r="AE1293" i="5"/>
  <c r="AF1293" i="5" s="1"/>
  <c r="AI1293" i="5"/>
  <c r="AJ1293" i="5" s="1"/>
  <c r="AK1293" i="5"/>
  <c r="AL1293" i="5" s="1"/>
  <c r="K1294" i="5"/>
  <c r="L1294" i="5" s="1"/>
  <c r="M1294" i="5"/>
  <c r="N1294" i="5" s="1"/>
  <c r="Q1294" i="5"/>
  <c r="R1294" i="5" s="1"/>
  <c r="S1294" i="5"/>
  <c r="T1294" i="5" s="1"/>
  <c r="W1294" i="5"/>
  <c r="X1294" i="5" s="1"/>
  <c r="Y1294" i="5"/>
  <c r="Z1294" i="5" s="1"/>
  <c r="AC1294" i="5"/>
  <c r="AD1294" i="5" s="1"/>
  <c r="AE1294" i="5"/>
  <c r="AF1294" i="5" s="1"/>
  <c r="AI1294" i="5"/>
  <c r="AJ1294" i="5" s="1"/>
  <c r="K1295" i="5"/>
  <c r="L1295" i="5" s="1"/>
  <c r="M1295" i="5"/>
  <c r="N1295" i="5" s="1"/>
  <c r="Q1295" i="5"/>
  <c r="R1295" i="5" s="1"/>
  <c r="S1295" i="5"/>
  <c r="T1295" i="5" s="1"/>
  <c r="W1295" i="5"/>
  <c r="X1295" i="5" s="1"/>
  <c r="Y1295" i="5"/>
  <c r="Z1295" i="5" s="1"/>
  <c r="AC1295" i="5"/>
  <c r="AD1295" i="5" s="1"/>
  <c r="AE1295" i="5"/>
  <c r="AF1295" i="5" s="1"/>
  <c r="AI1295" i="5"/>
  <c r="AJ1295" i="5" s="1"/>
  <c r="AK1295" i="5"/>
  <c r="AL1295" i="5" s="1"/>
  <c r="M1296" i="5"/>
  <c r="N1296" i="5" s="1"/>
  <c r="Q1296" i="5"/>
  <c r="R1296" i="5" s="1"/>
  <c r="S1296" i="5"/>
  <c r="T1296" i="5" s="1"/>
  <c r="W1296" i="5"/>
  <c r="X1296" i="5" s="1"/>
  <c r="Y1296" i="5"/>
  <c r="Z1296" i="5" s="1"/>
  <c r="AC1296" i="5"/>
  <c r="AD1296" i="5" s="1"/>
  <c r="AE1296" i="5"/>
  <c r="AF1296" i="5" s="1"/>
  <c r="AI1296" i="5"/>
  <c r="AJ1296" i="5" s="1"/>
  <c r="AK1296" i="5"/>
  <c r="AL1296" i="5" s="1"/>
  <c r="K1297" i="5"/>
  <c r="L1297" i="5" s="1"/>
  <c r="M1297" i="5"/>
  <c r="N1297" i="5" s="1"/>
  <c r="Q1297" i="5"/>
  <c r="R1297" i="5" s="1"/>
  <c r="S1297" i="5"/>
  <c r="T1297" i="5" s="1"/>
  <c r="W1297" i="5"/>
  <c r="X1297" i="5" s="1"/>
  <c r="Y1297" i="5"/>
  <c r="Z1297" i="5" s="1"/>
  <c r="AC1297" i="5"/>
  <c r="AD1297" i="5" s="1"/>
  <c r="AE1297" i="5"/>
  <c r="AF1297" i="5" s="1"/>
  <c r="AI1297" i="5"/>
  <c r="AJ1297" i="5" s="1"/>
  <c r="AK1297" i="5"/>
  <c r="AL1297" i="5" s="1"/>
  <c r="K1298" i="5"/>
  <c r="L1298" i="5" s="1"/>
  <c r="M1298" i="5"/>
  <c r="N1298" i="5" s="1"/>
  <c r="Q1298" i="5"/>
  <c r="R1298" i="5" s="1"/>
  <c r="S1298" i="5"/>
  <c r="T1298" i="5" s="1"/>
  <c r="W1298" i="5"/>
  <c r="X1298" i="5" s="1"/>
  <c r="Y1298" i="5"/>
  <c r="Z1298" i="5" s="1"/>
  <c r="AC1298" i="5"/>
  <c r="AD1298" i="5" s="1"/>
  <c r="AE1298" i="5"/>
  <c r="AF1298" i="5" s="1"/>
  <c r="AI1298" i="5"/>
  <c r="AJ1298" i="5" s="1"/>
  <c r="AK1298" i="5"/>
  <c r="AL1298" i="5" s="1"/>
  <c r="K1299" i="5"/>
  <c r="L1299" i="5" s="1"/>
  <c r="M1299" i="5"/>
  <c r="N1299" i="5" s="1"/>
  <c r="Q1299" i="5"/>
  <c r="R1299" i="5" s="1"/>
  <c r="S1299" i="5"/>
  <c r="T1299" i="5" s="1"/>
  <c r="W1299" i="5"/>
  <c r="X1299" i="5" s="1"/>
  <c r="AC1299" i="5"/>
  <c r="AD1299" i="5" s="1"/>
  <c r="AE1299" i="5"/>
  <c r="AF1299" i="5" s="1"/>
  <c r="AI1299" i="5"/>
  <c r="AJ1299" i="5" s="1"/>
  <c r="AK1299" i="5"/>
  <c r="AL1299" i="5" s="1"/>
  <c r="K1300" i="5"/>
  <c r="L1300" i="5" s="1"/>
  <c r="M1300" i="5"/>
  <c r="N1300" i="5" s="1"/>
  <c r="Q1300" i="5"/>
  <c r="R1300" i="5" s="1"/>
  <c r="S1300" i="5"/>
  <c r="T1300" i="5" s="1"/>
  <c r="W1300" i="5"/>
  <c r="X1300" i="5" s="1"/>
  <c r="Y1300" i="5"/>
  <c r="Z1300" i="5" s="1"/>
  <c r="AE1300" i="5"/>
  <c r="AF1300" i="5" s="1"/>
  <c r="AI1300" i="5"/>
  <c r="AJ1300" i="5" s="1"/>
  <c r="AK1300" i="5"/>
  <c r="AL1300" i="5" s="1"/>
  <c r="K1301" i="5"/>
  <c r="L1301" i="5" s="1"/>
  <c r="M1301" i="5"/>
  <c r="N1301" i="5" s="1"/>
  <c r="S1301" i="5"/>
  <c r="T1301" i="5" s="1"/>
  <c r="W1301" i="5"/>
  <c r="X1301" i="5" s="1"/>
  <c r="Y1301" i="5"/>
  <c r="Z1301" i="5" s="1"/>
  <c r="AC1301" i="5"/>
  <c r="AD1301" i="5" s="1"/>
  <c r="AE1301" i="5"/>
  <c r="AF1301" i="5" s="1"/>
  <c r="AI1301" i="5"/>
  <c r="AJ1301" i="5" s="1"/>
  <c r="AK1301" i="5"/>
  <c r="AL1301" i="5" s="1"/>
  <c r="K1302" i="5"/>
  <c r="L1302" i="5" s="1"/>
  <c r="M1302" i="5"/>
  <c r="N1302" i="5" s="1"/>
  <c r="Q1302" i="5"/>
  <c r="R1302" i="5" s="1"/>
  <c r="S1302" i="5"/>
  <c r="T1302" i="5" s="1"/>
  <c r="W1302" i="5"/>
  <c r="X1302" i="5" s="1"/>
  <c r="Y1302" i="5"/>
  <c r="Z1302" i="5" s="1"/>
  <c r="AC1302" i="5"/>
  <c r="AD1302" i="5" s="1"/>
  <c r="AE1302" i="5"/>
  <c r="AF1302" i="5" s="1"/>
  <c r="AI1302" i="5"/>
  <c r="AJ1302" i="5" s="1"/>
  <c r="AK1302" i="5"/>
  <c r="AL1302" i="5" s="1"/>
  <c r="K1303" i="5"/>
  <c r="L1303" i="5" s="1"/>
  <c r="Q1303" i="5"/>
  <c r="R1303" i="5" s="1"/>
  <c r="S1303" i="5"/>
  <c r="T1303" i="5" s="1"/>
  <c r="W1303" i="5"/>
  <c r="X1303" i="5" s="1"/>
  <c r="Y1303" i="5"/>
  <c r="Z1303" i="5" s="1"/>
  <c r="AC1303" i="5"/>
  <c r="AD1303" i="5" s="1"/>
  <c r="AE1303" i="5"/>
  <c r="AF1303" i="5" s="1"/>
  <c r="AI1303" i="5"/>
  <c r="AJ1303" i="5" s="1"/>
  <c r="AK1303" i="5"/>
  <c r="AL1303" i="5" s="1"/>
  <c r="K1304" i="5"/>
  <c r="L1304" i="5" s="1"/>
  <c r="M1304" i="5"/>
  <c r="N1304" i="5" s="1"/>
  <c r="Q1304" i="5"/>
  <c r="R1304" i="5" s="1"/>
  <c r="S1304" i="5"/>
  <c r="T1304" i="5" s="1"/>
  <c r="W1304" i="5"/>
  <c r="X1304" i="5" s="1"/>
  <c r="Y1304" i="5"/>
  <c r="Z1304" i="5" s="1"/>
  <c r="AC1304" i="5"/>
  <c r="AD1304" i="5" s="1"/>
  <c r="AE1304" i="5"/>
  <c r="AF1304" i="5" s="1"/>
  <c r="AI1304" i="5"/>
  <c r="AJ1304" i="5" s="1"/>
  <c r="AK1304" i="5"/>
  <c r="AL1304" i="5" s="1"/>
  <c r="K1305" i="5"/>
  <c r="L1305" i="5" s="1"/>
  <c r="M1305" i="5"/>
  <c r="N1305" i="5" s="1"/>
  <c r="Q1305" i="5"/>
  <c r="R1305" i="5" s="1"/>
  <c r="S1305" i="5"/>
  <c r="T1305" i="5" s="1"/>
  <c r="W1305" i="5"/>
  <c r="X1305" i="5" s="1"/>
  <c r="Y1305" i="5"/>
  <c r="Z1305" i="5" s="1"/>
  <c r="AC1305" i="5"/>
  <c r="AD1305" i="5" s="1"/>
  <c r="AE1305" i="5"/>
  <c r="AF1305" i="5" s="1"/>
  <c r="AI1305" i="5"/>
  <c r="AJ1305" i="5" s="1"/>
  <c r="AK1305" i="5"/>
  <c r="AL1305" i="5" s="1"/>
  <c r="K1306" i="5"/>
  <c r="L1306" i="5" s="1"/>
  <c r="M1306" i="5"/>
  <c r="N1306" i="5" s="1"/>
  <c r="Q1306" i="5"/>
  <c r="R1306" i="5" s="1"/>
  <c r="S1306" i="5"/>
  <c r="T1306" i="5" s="1"/>
  <c r="W1306" i="5"/>
  <c r="X1306" i="5" s="1"/>
  <c r="Y1306" i="5"/>
  <c r="Z1306" i="5" s="1"/>
  <c r="AC1306" i="5"/>
  <c r="AD1306" i="5" s="1"/>
  <c r="AE1306" i="5"/>
  <c r="AF1306" i="5" s="1"/>
  <c r="AK1306" i="5"/>
  <c r="AL1306" i="5" s="1"/>
  <c r="K1307" i="5"/>
  <c r="L1307" i="5" s="1"/>
  <c r="M1307" i="5"/>
  <c r="N1307" i="5" s="1"/>
  <c r="Q1307" i="5"/>
  <c r="R1307" i="5" s="1"/>
  <c r="S1307" i="5"/>
  <c r="T1307" i="5" s="1"/>
  <c r="W1307" i="5"/>
  <c r="X1307" i="5" s="1"/>
  <c r="Y1307" i="5"/>
  <c r="Z1307" i="5" s="1"/>
  <c r="AC1307" i="5"/>
  <c r="AD1307" i="5" s="1"/>
  <c r="AE1307" i="5"/>
  <c r="AF1307" i="5" s="1"/>
  <c r="AI1307" i="5"/>
  <c r="AJ1307" i="5" s="1"/>
  <c r="AK1307" i="5"/>
  <c r="AL1307" i="5" s="1"/>
  <c r="K1308" i="5"/>
  <c r="L1308" i="5" s="1"/>
  <c r="M1308" i="5"/>
  <c r="N1308" i="5" s="1"/>
  <c r="Q1308" i="5"/>
  <c r="R1308" i="5" s="1"/>
  <c r="S1308" i="5"/>
  <c r="T1308" i="5" s="1"/>
  <c r="Y1308" i="5"/>
  <c r="Z1308" i="5" s="1"/>
  <c r="AC1308" i="5"/>
  <c r="AD1308" i="5" s="1"/>
  <c r="AE1308" i="5"/>
  <c r="AF1308" i="5" s="1"/>
  <c r="AI1308" i="5"/>
  <c r="AJ1308" i="5" s="1"/>
  <c r="AK1308" i="5"/>
  <c r="AL1308" i="5" s="1"/>
  <c r="K1309" i="5"/>
  <c r="L1309" i="5" s="1"/>
  <c r="M1309" i="5"/>
  <c r="N1309" i="5" s="1"/>
  <c r="Q1309" i="5"/>
  <c r="R1309" i="5" s="1"/>
  <c r="S1309" i="5"/>
  <c r="T1309" i="5" s="1"/>
  <c r="W1309" i="5"/>
  <c r="X1309" i="5" s="1"/>
  <c r="Y1309" i="5"/>
  <c r="Z1309" i="5" s="1"/>
  <c r="AC1309" i="5"/>
  <c r="AD1309" i="5" s="1"/>
  <c r="AI1309" i="5"/>
  <c r="AJ1309" i="5" s="1"/>
  <c r="AK1309" i="5"/>
  <c r="AL1309" i="5" s="1"/>
  <c r="M1310" i="5"/>
  <c r="N1310" i="5" s="1"/>
  <c r="Q1310" i="5"/>
  <c r="R1310" i="5" s="1"/>
  <c r="S1310" i="5"/>
  <c r="T1310" i="5" s="1"/>
  <c r="W1310" i="5"/>
  <c r="X1310" i="5" s="1"/>
  <c r="Y1310" i="5"/>
  <c r="Z1310" i="5" s="1"/>
  <c r="AC1310" i="5"/>
  <c r="AD1310" i="5" s="1"/>
  <c r="AE1310" i="5"/>
  <c r="AF1310" i="5"/>
  <c r="AI1310" i="5"/>
  <c r="AJ1310" i="5" s="1"/>
  <c r="AK1310" i="5"/>
  <c r="AL1310" i="5" s="1"/>
  <c r="K1311" i="5"/>
  <c r="L1311" i="5" s="1"/>
  <c r="M1311" i="5"/>
  <c r="N1311" i="5" s="1"/>
  <c r="Q1311" i="5"/>
  <c r="R1311" i="5" s="1"/>
  <c r="S1311" i="5"/>
  <c r="T1311" i="5" s="1"/>
  <c r="W1311" i="5"/>
  <c r="X1311" i="5" s="1"/>
  <c r="Y1311" i="5"/>
  <c r="Z1311" i="5" s="1"/>
  <c r="AC1311" i="5"/>
  <c r="AD1311" i="5" s="1"/>
  <c r="AE1311" i="5"/>
  <c r="AF1311" i="5" s="1"/>
  <c r="AI1311" i="5"/>
  <c r="AJ1311" i="5" s="1"/>
  <c r="AK1311" i="5"/>
  <c r="AL1311" i="5" s="1"/>
  <c r="K1312" i="5"/>
  <c r="L1312" i="5" s="1"/>
  <c r="M1312" i="5"/>
  <c r="N1312" i="5" s="1"/>
  <c r="Q1312" i="5"/>
  <c r="R1312" i="5" s="1"/>
  <c r="W1312" i="5"/>
  <c r="X1312" i="5" s="1"/>
  <c r="Y1312" i="5"/>
  <c r="Z1312" i="5" s="1"/>
  <c r="AC1312" i="5"/>
  <c r="AD1312" i="5" s="1"/>
  <c r="AE1312" i="5"/>
  <c r="AF1312" i="5" s="1"/>
  <c r="AI1312" i="5"/>
  <c r="AJ1312" i="5" s="1"/>
  <c r="AK1312" i="5"/>
  <c r="AL1312" i="5" s="1"/>
  <c r="K1313" i="5"/>
  <c r="L1313" i="5" s="1"/>
  <c r="M1313" i="5"/>
  <c r="N1313" i="5" s="1"/>
  <c r="Q1313" i="5"/>
  <c r="R1313" i="5" s="1"/>
  <c r="S1313" i="5"/>
  <c r="T1313" i="5" s="1"/>
  <c r="W1313" i="5"/>
  <c r="X1313" i="5" s="1"/>
  <c r="Y1313" i="5"/>
  <c r="Z1313" i="5" s="1"/>
  <c r="AC1313" i="5"/>
  <c r="AD1313" i="5" s="1"/>
  <c r="AE1313" i="5"/>
  <c r="AF1313" i="5" s="1"/>
  <c r="AI1313" i="5"/>
  <c r="AJ1313" i="5" s="1"/>
  <c r="AK1313" i="5"/>
  <c r="AL1313" i="5" s="1"/>
  <c r="K1314" i="5"/>
  <c r="L1314" i="5" s="1"/>
  <c r="M1314" i="5"/>
  <c r="N1314" i="5" s="1"/>
  <c r="Q1314" i="5"/>
  <c r="R1314" i="5" s="1"/>
  <c r="S1314" i="5"/>
  <c r="T1314" i="5" s="1"/>
  <c r="W1314" i="5"/>
  <c r="X1314" i="5" s="1"/>
  <c r="Y1314" i="5"/>
  <c r="Z1314" i="5" s="1"/>
  <c r="AC1314" i="5"/>
  <c r="AD1314" i="5" s="1"/>
  <c r="AE1314" i="5"/>
  <c r="AF1314" i="5" s="1"/>
  <c r="AI1314" i="5"/>
  <c r="AJ1314" i="5" s="1"/>
  <c r="AK1314" i="5"/>
  <c r="AL1314" i="5" s="1"/>
  <c r="K1315" i="5"/>
  <c r="L1315" i="5" s="1"/>
  <c r="M1315" i="5"/>
  <c r="N1315" i="5" s="1"/>
  <c r="Q1315" i="5"/>
  <c r="R1315" i="5" s="1"/>
  <c r="S1315" i="5"/>
  <c r="T1315" i="5" s="1"/>
  <c r="W1315" i="5"/>
  <c r="X1315" i="5" s="1"/>
  <c r="Y1315" i="5"/>
  <c r="Z1315" i="5" s="1"/>
  <c r="AC1315" i="5"/>
  <c r="AD1315" i="5" s="1"/>
  <c r="AE1315" i="5"/>
  <c r="AF1315" i="5" s="1"/>
  <c r="AI1315" i="5"/>
  <c r="AJ1315" i="5" s="1"/>
  <c r="AK1315" i="5"/>
  <c r="AL1315" i="5" s="1"/>
  <c r="K1316" i="5"/>
  <c r="L1316" i="5" s="1"/>
  <c r="M1316" i="5"/>
  <c r="N1316" i="5" s="1"/>
  <c r="Q1316" i="5"/>
  <c r="R1316" i="5" s="1"/>
  <c r="S1316" i="5"/>
  <c r="T1316" i="5" s="1"/>
  <c r="W1316" i="5"/>
  <c r="X1316" i="5" s="1"/>
  <c r="Y1316" i="5"/>
  <c r="Z1316" i="5" s="1"/>
  <c r="AC1316" i="5"/>
  <c r="AD1316" i="5" s="1"/>
  <c r="AE1316" i="5"/>
  <c r="AF1316" i="5" s="1"/>
  <c r="AI1316" i="5"/>
  <c r="AJ1316" i="5" s="1"/>
  <c r="AK1316" i="5"/>
  <c r="AL1316" i="5" s="1"/>
  <c r="K1317" i="5"/>
  <c r="L1317" i="5" s="1"/>
  <c r="M1317" i="5"/>
  <c r="N1317" i="5" s="1"/>
  <c r="Q1317" i="5"/>
  <c r="R1317" i="5" s="1"/>
  <c r="S1317" i="5"/>
  <c r="T1317" i="5" s="1"/>
  <c r="W1317" i="5"/>
  <c r="X1317" i="5" s="1"/>
  <c r="Y1317" i="5"/>
  <c r="Z1317" i="5" s="1"/>
  <c r="AC1317" i="5"/>
  <c r="AD1317" i="5" s="1"/>
  <c r="AE1317" i="5"/>
  <c r="AF1317" i="5" s="1"/>
  <c r="AI1317" i="5"/>
  <c r="AJ1317" i="5" s="1"/>
  <c r="K1318" i="5"/>
  <c r="L1318" i="5" s="1"/>
  <c r="M1318" i="5"/>
  <c r="N1318" i="5" s="1"/>
  <c r="Q1318" i="5"/>
  <c r="R1318" i="5" s="1"/>
  <c r="S1318" i="5"/>
  <c r="T1318" i="5" s="1"/>
  <c r="W1318" i="5"/>
  <c r="X1318" i="5" s="1"/>
  <c r="Y1318" i="5"/>
  <c r="Z1318" i="5" s="1"/>
  <c r="AE1318" i="5"/>
  <c r="AF1318" i="5" s="1"/>
  <c r="AI1318" i="5"/>
  <c r="AJ1318" i="5" s="1"/>
  <c r="AK1318" i="5"/>
  <c r="AL1318" i="5" s="1"/>
  <c r="K1319" i="5"/>
  <c r="L1319" i="5" s="1"/>
  <c r="M1319" i="5"/>
  <c r="N1319" i="5" s="1"/>
  <c r="S1319" i="5"/>
  <c r="T1319" i="5" s="1"/>
  <c r="W1319" i="5"/>
  <c r="X1319" i="5" s="1"/>
  <c r="Y1319" i="5"/>
  <c r="Z1319" i="5" s="1"/>
  <c r="AC1319" i="5"/>
  <c r="AD1319" i="5" s="1"/>
  <c r="AE1319" i="5"/>
  <c r="AF1319" i="5" s="1"/>
  <c r="AI1319" i="5"/>
  <c r="AJ1319" i="5" s="1"/>
  <c r="AK1319" i="5"/>
  <c r="AL1319" i="5" s="1"/>
  <c r="K1320" i="5"/>
  <c r="L1320" i="5" s="1"/>
  <c r="M1320" i="5"/>
  <c r="N1320" i="5" s="1"/>
  <c r="Q1320" i="5"/>
  <c r="R1320" i="5" s="1"/>
  <c r="S1320" i="5"/>
  <c r="T1320" i="5" s="1"/>
  <c r="W1320" i="5"/>
  <c r="X1320" i="5" s="1"/>
  <c r="Y1320" i="5"/>
  <c r="Z1320" i="5" s="1"/>
  <c r="AC1320" i="5"/>
  <c r="AD1320" i="5" s="1"/>
  <c r="AE1320" i="5"/>
  <c r="AF1320" i="5" s="1"/>
  <c r="AI1320" i="5"/>
  <c r="AJ1320" i="5" s="1"/>
  <c r="AK1320" i="5"/>
  <c r="AL1320" i="5" s="1"/>
  <c r="K1321" i="5"/>
  <c r="L1321" i="5" s="1"/>
  <c r="M1321" i="5"/>
  <c r="N1321" i="5" s="1"/>
  <c r="Q1321" i="5"/>
  <c r="R1321" i="5" s="1"/>
  <c r="S1321" i="5"/>
  <c r="T1321" i="5" s="1"/>
  <c r="W1321" i="5"/>
  <c r="X1321" i="5" s="1"/>
  <c r="Y1321" i="5"/>
  <c r="Z1321" i="5" s="1"/>
  <c r="AC1321" i="5"/>
  <c r="AD1321" i="5" s="1"/>
  <c r="AE1321" i="5"/>
  <c r="AF1321" i="5" s="1"/>
  <c r="AK1321" i="5"/>
  <c r="AL1321" i="5" s="1"/>
  <c r="K1322" i="5"/>
  <c r="L1322" i="5" s="1"/>
  <c r="M1322" i="5"/>
  <c r="N1322" i="5" s="1"/>
  <c r="Q1322" i="5"/>
  <c r="R1322" i="5" s="1"/>
  <c r="S1322" i="5"/>
  <c r="T1322" i="5" s="1"/>
  <c r="W1322" i="5"/>
  <c r="X1322" i="5" s="1"/>
  <c r="AC1322" i="5"/>
  <c r="AD1322" i="5" s="1"/>
  <c r="AE1322" i="5"/>
  <c r="AF1322" i="5" s="1"/>
  <c r="AI1322" i="5"/>
  <c r="AJ1322" i="5" s="1"/>
  <c r="AK1322" i="5"/>
  <c r="AL1322" i="5" s="1"/>
  <c r="K1323" i="5"/>
  <c r="L1323" i="5" s="1"/>
  <c r="M1323" i="5"/>
  <c r="N1323" i="5" s="1"/>
  <c r="Q1323" i="5"/>
  <c r="R1323" i="5" s="1"/>
  <c r="S1323" i="5"/>
  <c r="T1323" i="5" s="1"/>
  <c r="W1323" i="5"/>
  <c r="X1323" i="5" s="1"/>
  <c r="Y1323" i="5"/>
  <c r="Z1323" i="5" s="1"/>
  <c r="AC1323" i="5"/>
  <c r="AD1323" i="5" s="1"/>
  <c r="AE1323" i="5"/>
  <c r="AF1323" i="5" s="1"/>
  <c r="AI1323" i="5"/>
  <c r="AJ1323" i="5" s="1"/>
  <c r="AK1323" i="5"/>
  <c r="AL1323" i="5" s="1"/>
  <c r="K1324" i="5"/>
  <c r="L1324" i="5" s="1"/>
  <c r="M1324" i="5"/>
  <c r="N1324" i="5" s="1"/>
  <c r="Q1324" i="5"/>
  <c r="R1324" i="5" s="1"/>
  <c r="S1324" i="5"/>
  <c r="T1324" i="5" s="1"/>
  <c r="W1324" i="5"/>
  <c r="X1324" i="5" s="1"/>
  <c r="Y1324" i="5"/>
  <c r="Z1324" i="5" s="1"/>
  <c r="AC1324" i="5"/>
  <c r="AD1324" i="5" s="1"/>
  <c r="AE1324" i="5"/>
  <c r="AF1324" i="5" s="1"/>
  <c r="AI1324" i="5"/>
  <c r="AJ1324" i="5" s="1"/>
  <c r="AK1324" i="5"/>
  <c r="AL1324" i="5" s="1"/>
  <c r="K1325" i="5"/>
  <c r="L1325" i="5" s="1"/>
  <c r="M1325" i="5"/>
  <c r="N1325" i="5" s="1"/>
  <c r="Q1325" i="5"/>
  <c r="R1325" i="5" s="1"/>
  <c r="S1325" i="5"/>
  <c r="T1325" i="5" s="1"/>
  <c r="W1325" i="5"/>
  <c r="X1325" i="5" s="1"/>
  <c r="Y1325" i="5"/>
  <c r="Z1325" i="5" s="1"/>
  <c r="AC1325" i="5"/>
  <c r="AD1325" i="5" s="1"/>
  <c r="AE1325" i="5"/>
  <c r="AF1325" i="5" s="1"/>
  <c r="AI1325" i="5"/>
  <c r="AJ1325" i="5" s="1"/>
  <c r="AK1325" i="5"/>
  <c r="AL1325" i="5" s="1"/>
  <c r="K1326" i="5"/>
  <c r="L1326" i="5" s="1"/>
  <c r="Q1326" i="5"/>
  <c r="R1326" i="5" s="1"/>
  <c r="S1326" i="5"/>
  <c r="T1326" i="5" s="1"/>
  <c r="W1326" i="5"/>
  <c r="X1326" i="5" s="1"/>
  <c r="Y1326" i="5"/>
  <c r="Z1326" i="5" s="1"/>
  <c r="AC1326" i="5"/>
  <c r="AD1326" i="5" s="1"/>
  <c r="AE1326" i="5"/>
  <c r="AF1326" i="5" s="1"/>
  <c r="AI1326" i="5"/>
  <c r="AJ1326" i="5" s="1"/>
  <c r="AK1326" i="5"/>
  <c r="AL1326" i="5" s="1"/>
  <c r="K1327" i="5"/>
  <c r="L1327" i="5" s="1"/>
  <c r="M1327" i="5"/>
  <c r="N1327" i="5" s="1"/>
  <c r="Q1327" i="5"/>
  <c r="R1327" i="5" s="1"/>
  <c r="S1327" i="5"/>
  <c r="T1327" i="5" s="1"/>
  <c r="Y1327" i="5"/>
  <c r="Z1327" i="5" s="1"/>
  <c r="AC1327" i="5"/>
  <c r="AD1327" i="5" s="1"/>
  <c r="AE1327" i="5"/>
  <c r="AF1327" i="5" s="1"/>
  <c r="AI1327" i="5"/>
  <c r="AJ1327" i="5" s="1"/>
  <c r="AK1327" i="5"/>
  <c r="AL1327" i="5" s="1"/>
  <c r="K1328" i="5"/>
  <c r="L1328" i="5" s="1"/>
  <c r="M1328" i="5"/>
  <c r="N1328" i="5" s="1"/>
  <c r="Q1328" i="5"/>
  <c r="R1328" i="5" s="1"/>
  <c r="S1328" i="5"/>
  <c r="T1328" i="5" s="1"/>
  <c r="W1328" i="5"/>
  <c r="X1328" i="5" s="1"/>
  <c r="Y1328" i="5"/>
  <c r="Z1328" i="5" s="1"/>
  <c r="AC1328" i="5"/>
  <c r="AD1328" i="5" s="1"/>
  <c r="AE1328" i="5"/>
  <c r="AF1328" i="5" s="1"/>
  <c r="AI1328" i="5"/>
  <c r="AJ1328" i="5" s="1"/>
  <c r="AK1328" i="5"/>
  <c r="AL1328" i="5" s="1"/>
  <c r="K1329" i="5"/>
  <c r="L1329" i="5" s="1"/>
  <c r="M1329" i="5"/>
  <c r="N1329" i="5" s="1"/>
  <c r="Q1329" i="5"/>
  <c r="R1329" i="5" s="1"/>
  <c r="S1329" i="5"/>
  <c r="T1329" i="5" s="1"/>
  <c r="W1329" i="5"/>
  <c r="X1329" i="5" s="1"/>
  <c r="Y1329" i="5"/>
  <c r="Z1329" i="5" s="1"/>
  <c r="AC1329" i="5"/>
  <c r="AD1329" i="5" s="1"/>
  <c r="AE1329" i="5"/>
  <c r="AF1329" i="5" s="1"/>
  <c r="AI1329" i="5"/>
  <c r="AJ1329" i="5" s="1"/>
  <c r="AK1329" i="5"/>
  <c r="AL1329" i="5" s="1"/>
  <c r="K1330" i="5"/>
  <c r="L1330" i="5" s="1"/>
  <c r="M1330" i="5"/>
  <c r="N1330" i="5" s="1"/>
  <c r="Q1330" i="5"/>
  <c r="R1330" i="5" s="1"/>
  <c r="S1330" i="5"/>
  <c r="T1330" i="5" s="1"/>
  <c r="W1330" i="5"/>
  <c r="X1330" i="5" s="1"/>
  <c r="Y1330" i="5"/>
  <c r="Z1330" i="5" s="1"/>
  <c r="AC1330" i="5"/>
  <c r="AD1330" i="5" s="1"/>
  <c r="AI1330" i="5"/>
  <c r="AJ1330" i="5" s="1"/>
  <c r="AK1330" i="5"/>
  <c r="AL1330" i="5" s="1"/>
  <c r="K1331" i="5"/>
  <c r="L1331" i="5" s="1"/>
  <c r="M1331" i="5"/>
  <c r="N1331" i="5" s="1"/>
  <c r="Q1331" i="5"/>
  <c r="R1331" i="5" s="1"/>
  <c r="S1331" i="5"/>
  <c r="T1331" i="5" s="1"/>
  <c r="W1331" i="5"/>
  <c r="X1331" i="5" s="1"/>
  <c r="Y1331" i="5"/>
  <c r="Z1331" i="5" s="1"/>
  <c r="AC1331" i="5"/>
  <c r="AD1331" i="5" s="1"/>
  <c r="AE1331" i="5"/>
  <c r="AF1331" i="5" s="1"/>
  <c r="AI1331" i="5"/>
  <c r="AJ1331" i="5" s="1"/>
  <c r="AK1331" i="5"/>
  <c r="AL1331" i="5" s="1"/>
  <c r="K1332" i="5"/>
  <c r="L1332" i="5" s="1"/>
  <c r="M1332" i="5"/>
  <c r="N1332" i="5" s="1"/>
  <c r="Q1332" i="5"/>
  <c r="R1332" i="5" s="1"/>
  <c r="S1332" i="5"/>
  <c r="T1332" i="5" s="1"/>
  <c r="W1332" i="5"/>
  <c r="X1332" i="5" s="1"/>
  <c r="Y1332" i="5"/>
  <c r="Z1332" i="5" s="1"/>
  <c r="AC1332" i="5"/>
  <c r="AD1332" i="5" s="1"/>
  <c r="AE1332" i="5"/>
  <c r="AF1332" i="5" s="1"/>
  <c r="AI1332" i="5"/>
  <c r="AJ1332" i="5" s="1"/>
  <c r="AK1332" i="5"/>
  <c r="AL1332" i="5" s="1"/>
  <c r="M1333" i="5"/>
  <c r="N1333" i="5" s="1"/>
  <c r="Q1333" i="5"/>
  <c r="R1333" i="5" s="1"/>
  <c r="S1333" i="5"/>
  <c r="T1333" i="5" s="1"/>
  <c r="W1333" i="5"/>
  <c r="X1333" i="5" s="1"/>
  <c r="Y1333" i="5"/>
  <c r="Z1333" i="5" s="1"/>
  <c r="AC1333" i="5"/>
  <c r="AD1333" i="5" s="1"/>
  <c r="AE1333" i="5"/>
  <c r="AF1333" i="5" s="1"/>
  <c r="AI1333" i="5"/>
  <c r="AJ1333" i="5" s="1"/>
  <c r="AK1333" i="5"/>
  <c r="AL1333" i="5" s="1"/>
  <c r="K1334" i="5"/>
  <c r="L1334" i="5" s="1"/>
  <c r="M1334" i="5"/>
  <c r="N1334" i="5" s="1"/>
  <c r="Q1334" i="5"/>
  <c r="R1334" i="5" s="1"/>
  <c r="W1334" i="5"/>
  <c r="X1334" i="5" s="1"/>
  <c r="Y1334" i="5"/>
  <c r="Z1334" i="5" s="1"/>
  <c r="AC1334" i="5"/>
  <c r="AD1334" i="5" s="1"/>
  <c r="AE1334" i="5"/>
  <c r="AF1334" i="5" s="1"/>
  <c r="AI1334" i="5"/>
  <c r="AJ1334" i="5" s="1"/>
  <c r="AK1334" i="5"/>
  <c r="AL1334" i="5" s="1"/>
  <c r="K1335" i="5"/>
  <c r="L1335" i="5" s="1"/>
  <c r="M1335" i="5"/>
  <c r="N1335" i="5" s="1"/>
  <c r="Q1335" i="5"/>
  <c r="R1335" i="5" s="1"/>
  <c r="S1335" i="5"/>
  <c r="T1335" i="5" s="1"/>
  <c r="W1335" i="5"/>
  <c r="X1335" i="5" s="1"/>
  <c r="Y1335" i="5"/>
  <c r="Z1335" i="5" s="1"/>
  <c r="AE1335" i="5"/>
  <c r="AF1335" i="5" s="1"/>
  <c r="AI1335" i="5"/>
  <c r="AJ1335" i="5" s="1"/>
  <c r="AK1335" i="5"/>
  <c r="AL1335" i="5" s="1"/>
  <c r="K1336" i="5"/>
  <c r="L1336" i="5" s="1"/>
  <c r="M1336" i="5"/>
  <c r="N1336" i="5" s="1"/>
  <c r="Q1336" i="5"/>
  <c r="R1336" i="5" s="1"/>
  <c r="S1336" i="5"/>
  <c r="T1336" i="5" s="1"/>
  <c r="W1336" i="5"/>
  <c r="X1336" i="5" s="1"/>
  <c r="Y1336" i="5"/>
  <c r="Z1336" i="5" s="1"/>
  <c r="AC1336" i="5"/>
  <c r="AD1336" i="5" s="1"/>
  <c r="AE1336" i="5"/>
  <c r="AF1336" i="5" s="1"/>
  <c r="AI1336" i="5"/>
  <c r="AJ1336" i="5" s="1"/>
  <c r="AK1336" i="5"/>
  <c r="AL1336" i="5" s="1"/>
  <c r="K1337" i="5"/>
  <c r="L1337" i="5" s="1"/>
  <c r="M1337" i="5"/>
  <c r="N1337" i="5" s="1"/>
  <c r="Q1337" i="5"/>
  <c r="R1337" i="5" s="1"/>
  <c r="S1337" i="5"/>
  <c r="T1337" i="5" s="1"/>
  <c r="W1337" i="5"/>
  <c r="X1337" i="5" s="1"/>
  <c r="Y1337" i="5"/>
  <c r="Z1337" i="5" s="1"/>
  <c r="AC1337" i="5"/>
  <c r="AD1337" i="5" s="1"/>
  <c r="AE1337" i="5"/>
  <c r="AF1337" i="5" s="1"/>
  <c r="AI1337" i="5"/>
  <c r="AJ1337" i="5" s="1"/>
  <c r="K1338" i="5"/>
  <c r="L1338" i="5" s="1"/>
  <c r="M1338" i="5"/>
  <c r="N1338" i="5" s="1"/>
  <c r="Q1338" i="5"/>
  <c r="R1338" i="5" s="1"/>
  <c r="S1338" i="5"/>
  <c r="T1338" i="5" s="1"/>
  <c r="W1338" i="5"/>
  <c r="X1338" i="5" s="1"/>
  <c r="Y1338" i="5"/>
  <c r="Z1338" i="5" s="1"/>
  <c r="AC1338" i="5"/>
  <c r="AD1338" i="5" s="1"/>
  <c r="AE1338" i="5"/>
  <c r="AF1338" i="5" s="1"/>
  <c r="AI1338" i="5"/>
  <c r="AJ1338" i="5" s="1"/>
  <c r="AK1338" i="5"/>
  <c r="AL1338" i="5" s="1"/>
  <c r="K1339" i="5"/>
  <c r="L1339" i="5" s="1"/>
  <c r="M1339" i="5"/>
  <c r="N1339" i="5" s="1"/>
  <c r="Q1339" i="5"/>
  <c r="R1339" i="5" s="1"/>
  <c r="S1339" i="5"/>
  <c r="T1339" i="5" s="1"/>
  <c r="W1339" i="5"/>
  <c r="X1339" i="5" s="1"/>
  <c r="Y1339" i="5"/>
  <c r="Z1339" i="5" s="1"/>
  <c r="AC1339" i="5"/>
  <c r="AD1339" i="5" s="1"/>
  <c r="AE1339" i="5"/>
  <c r="AF1339" i="5" s="1"/>
  <c r="AI1339" i="5"/>
  <c r="AJ1339" i="5" s="1"/>
  <c r="AK1339" i="5"/>
  <c r="AL1339" i="5" s="1"/>
  <c r="K1340" i="5"/>
  <c r="L1340" i="5" s="1"/>
  <c r="M1340" i="5"/>
  <c r="N1340" i="5" s="1"/>
  <c r="S1340" i="5"/>
  <c r="T1340" i="5" s="1"/>
  <c r="W1340" i="5"/>
  <c r="X1340" i="5" s="1"/>
  <c r="Y1340" i="5"/>
  <c r="Z1340" i="5" s="1"/>
  <c r="AC1340" i="5"/>
  <c r="AD1340" i="5" s="1"/>
  <c r="AE1340" i="5"/>
  <c r="AF1340" i="5" s="1"/>
  <c r="AI1340" i="5"/>
  <c r="AJ1340" i="5" s="1"/>
  <c r="AK1340" i="5"/>
  <c r="AL1340" i="5" s="1"/>
  <c r="K1341" i="5"/>
  <c r="L1341" i="5" s="1"/>
  <c r="M1341" i="5"/>
  <c r="N1341" i="5" s="1"/>
  <c r="Q1341" i="5"/>
  <c r="R1341" i="5" s="1"/>
  <c r="S1341" i="5"/>
  <c r="T1341" i="5" s="1"/>
  <c r="W1341" i="5"/>
  <c r="X1341" i="5" s="1"/>
  <c r="AC1341" i="5"/>
  <c r="AD1341" i="5" s="1"/>
  <c r="AE1341" i="5"/>
  <c r="AF1341" i="5" s="1"/>
  <c r="AI1341" i="5"/>
  <c r="AJ1341" i="5" s="1"/>
  <c r="AK1341" i="5"/>
  <c r="AL1341" i="5" s="1"/>
  <c r="K1342" i="5"/>
  <c r="L1342" i="5" s="1"/>
  <c r="M1342" i="5"/>
  <c r="N1342" i="5" s="1"/>
  <c r="Q1342" i="5"/>
  <c r="R1342" i="5" s="1"/>
  <c r="S1342" i="5"/>
  <c r="T1342" i="5" s="1"/>
  <c r="W1342" i="5"/>
  <c r="X1342" i="5" s="1"/>
  <c r="Y1342" i="5"/>
  <c r="Z1342" i="5" s="1"/>
  <c r="AC1342" i="5"/>
  <c r="AD1342" i="5" s="1"/>
  <c r="AE1342" i="5"/>
  <c r="AF1342" i="5" s="1"/>
  <c r="AI1342" i="5"/>
  <c r="AJ1342" i="5" s="1"/>
  <c r="AK1342" i="5"/>
  <c r="AL1342" i="5" s="1"/>
  <c r="K1343" i="5"/>
  <c r="L1343" i="5" s="1"/>
  <c r="M1343" i="5"/>
  <c r="N1343" i="5" s="1"/>
  <c r="Q1343" i="5"/>
  <c r="R1343" i="5" s="1"/>
  <c r="S1343" i="5"/>
  <c r="T1343" i="5" s="1"/>
  <c r="W1343" i="5"/>
  <c r="X1343" i="5" s="1"/>
  <c r="Y1343" i="5"/>
  <c r="Z1343" i="5" s="1"/>
  <c r="AC1343" i="5"/>
  <c r="AD1343" i="5" s="1"/>
  <c r="AE1343" i="5"/>
  <c r="AF1343" i="5" s="1"/>
  <c r="AI1343" i="5"/>
  <c r="AJ1343" i="5" s="1"/>
  <c r="AK1343" i="5"/>
  <c r="AL1343" i="5" s="1"/>
  <c r="K1344" i="5"/>
  <c r="L1344" i="5" s="1"/>
  <c r="M1344" i="5"/>
  <c r="N1344" i="5" s="1"/>
  <c r="Q1344" i="5"/>
  <c r="R1344" i="5" s="1"/>
  <c r="S1344" i="5"/>
  <c r="T1344" i="5" s="1"/>
  <c r="W1344" i="5"/>
  <c r="X1344" i="5" s="1"/>
  <c r="Y1344" i="5"/>
  <c r="Z1344" i="5" s="1"/>
  <c r="AC1344" i="5"/>
  <c r="AD1344" i="5" s="1"/>
  <c r="AE1344" i="5"/>
  <c r="AF1344" i="5" s="1"/>
  <c r="AK1344" i="5"/>
  <c r="AL1344" i="5" s="1"/>
  <c r="K1345" i="5"/>
  <c r="L1345" i="5" s="1"/>
  <c r="M1345" i="5"/>
  <c r="N1345" i="5" s="1"/>
  <c r="Q1345" i="5"/>
  <c r="R1345" i="5" s="1"/>
  <c r="S1345" i="5"/>
  <c r="T1345" i="5" s="1"/>
  <c r="W1345" i="5"/>
  <c r="X1345" i="5" s="1"/>
  <c r="Y1345" i="5"/>
  <c r="Z1345" i="5" s="1"/>
  <c r="AC1345" i="5"/>
  <c r="AD1345" i="5" s="1"/>
  <c r="AE1345" i="5"/>
  <c r="AF1345" i="5" s="1"/>
  <c r="AI1345" i="5"/>
  <c r="AJ1345" i="5" s="1"/>
  <c r="AK1345" i="5"/>
  <c r="AL1345" i="5" s="1"/>
  <c r="K1346" i="5"/>
  <c r="L1346" i="5" s="1"/>
  <c r="Q1346" i="5"/>
  <c r="R1346" i="5" s="1"/>
  <c r="S1346" i="5"/>
  <c r="T1346" i="5" s="1"/>
  <c r="W1346" i="5"/>
  <c r="X1346" i="5" s="1"/>
  <c r="Y1346" i="5"/>
  <c r="Z1346" i="5" s="1"/>
  <c r="AC1346" i="5"/>
  <c r="AD1346" i="5" s="1"/>
  <c r="AE1346" i="5"/>
  <c r="AF1346" i="5" s="1"/>
  <c r="AI1346" i="5"/>
  <c r="AJ1346" i="5" s="1"/>
  <c r="AK1346" i="5"/>
  <c r="AL1346" i="5" s="1"/>
  <c r="K1347" i="5"/>
  <c r="L1347" i="5" s="1"/>
  <c r="M1347" i="5"/>
  <c r="N1347" i="5" s="1"/>
  <c r="Q1347" i="5"/>
  <c r="R1347" i="5" s="1"/>
  <c r="S1347" i="5"/>
  <c r="T1347" i="5" s="1"/>
  <c r="W1347" i="5"/>
  <c r="X1347" i="5" s="1"/>
  <c r="Y1347" i="5"/>
  <c r="Z1347" i="5" s="1"/>
  <c r="AD1347" i="5"/>
  <c r="AE1347" i="5"/>
  <c r="AF1347" i="5" s="1"/>
  <c r="AI1347" i="5"/>
  <c r="AJ1347" i="5" s="1"/>
  <c r="AK1347" i="5"/>
  <c r="AL1347" i="5" s="1"/>
  <c r="K1348" i="5"/>
  <c r="L1348" i="5" s="1"/>
  <c r="M1348" i="5"/>
  <c r="N1348" i="5" s="1"/>
  <c r="Q1348" i="5"/>
  <c r="R1348" i="5" s="1"/>
  <c r="S1348" i="5"/>
  <c r="T1348" i="5" s="1"/>
  <c r="W1348" i="5"/>
  <c r="X1348" i="5" s="1"/>
  <c r="Y1348" i="5"/>
  <c r="Z1348" i="5" s="1"/>
  <c r="AC1348" i="5"/>
  <c r="AD1348" i="5" s="1"/>
  <c r="AE1348" i="5"/>
  <c r="AF1348" i="5" s="1"/>
  <c r="AI1348" i="5"/>
  <c r="AJ1348" i="5" s="1"/>
  <c r="AK1348" i="5"/>
  <c r="AL1348" i="5" s="1"/>
  <c r="K1349" i="5"/>
  <c r="L1349" i="5" s="1"/>
  <c r="M1349" i="5"/>
  <c r="N1349" i="5" s="1"/>
  <c r="Q1349" i="5"/>
  <c r="R1349" i="5" s="1"/>
  <c r="S1349" i="5"/>
  <c r="T1349" i="5" s="1"/>
  <c r="W1349" i="5"/>
  <c r="X1349" i="5" s="1"/>
  <c r="Y1349" i="5"/>
  <c r="Z1349" i="5" s="1"/>
  <c r="AC1349" i="5"/>
  <c r="AD1349" i="5" s="1"/>
  <c r="AE1349" i="5"/>
  <c r="AF1349" i="5" s="1"/>
  <c r="AI1349" i="5"/>
  <c r="AJ1349" i="5" s="1"/>
  <c r="AL1349" i="5"/>
  <c r="K1350" i="5"/>
  <c r="L1350" i="5" s="1"/>
  <c r="M1350" i="5"/>
  <c r="N1350" i="5" s="1"/>
  <c r="Q1350" i="5"/>
  <c r="R1350" i="5" s="1"/>
  <c r="S1350" i="5"/>
  <c r="T1350" i="5" s="1"/>
  <c r="W1350" i="5"/>
  <c r="X1350" i="5" s="1"/>
  <c r="Y1350" i="5"/>
  <c r="Z1350" i="5" s="1"/>
  <c r="AC1350" i="5"/>
  <c r="AD1350" i="5" s="1"/>
  <c r="AE1350" i="5"/>
  <c r="AF1350" i="5" s="1"/>
  <c r="AI1350" i="5"/>
  <c r="AJ1350" i="5" s="1"/>
  <c r="AK1350" i="5"/>
  <c r="AL1350" i="5" s="1"/>
  <c r="K1351" i="5"/>
  <c r="L1351" i="5" s="1"/>
  <c r="M1351" i="5"/>
  <c r="N1351" i="5" s="1"/>
  <c r="Q1351" i="5"/>
  <c r="R1351" i="5" s="1"/>
  <c r="S1351" i="5"/>
  <c r="T1351" i="5" s="1"/>
  <c r="W1351" i="5"/>
  <c r="X1351" i="5" s="1"/>
  <c r="Y1351" i="5"/>
  <c r="Z1351" i="5" s="1"/>
  <c r="AC1351" i="5"/>
  <c r="AD1351" i="5" s="1"/>
  <c r="AE1351" i="5"/>
  <c r="AF1351" i="5" s="1"/>
  <c r="AI1351" i="5"/>
  <c r="AJ1351" i="5" s="1"/>
  <c r="AK1351" i="5"/>
  <c r="AL1351" i="5" s="1"/>
  <c r="K1352" i="5"/>
  <c r="L1352" i="5" s="1"/>
  <c r="M1352" i="5"/>
  <c r="N1352" i="5" s="1"/>
  <c r="Q1352" i="5"/>
  <c r="R1352" i="5" s="1"/>
  <c r="S1352" i="5"/>
  <c r="T1352" i="5" s="1"/>
  <c r="W1352" i="5"/>
  <c r="X1352" i="5" s="1"/>
  <c r="Y1352" i="5"/>
  <c r="Z1352" i="5" s="1"/>
  <c r="AC1352" i="5"/>
  <c r="AD1352" i="5" s="1"/>
  <c r="AI1352" i="5"/>
  <c r="AJ1352" i="5" s="1"/>
  <c r="AK1352" i="5"/>
  <c r="AL1352" i="5" s="1"/>
  <c r="M1353" i="5"/>
  <c r="N1353" i="5" s="1"/>
  <c r="Q1353" i="5"/>
  <c r="R1353" i="5" s="1"/>
  <c r="S1353" i="5"/>
  <c r="T1353" i="5" s="1"/>
  <c r="W1353" i="5"/>
  <c r="X1353" i="5" s="1"/>
  <c r="Y1353" i="5"/>
  <c r="Z1353" i="5" s="1"/>
  <c r="AC1353" i="5"/>
  <c r="AD1353" i="5" s="1"/>
  <c r="AE1353" i="5"/>
  <c r="AF1353" i="5" s="1"/>
  <c r="AI1353" i="5"/>
  <c r="AJ1353" i="5" s="1"/>
  <c r="AK1353" i="5"/>
  <c r="AL1353" i="5" s="1"/>
  <c r="K1354" i="5"/>
  <c r="L1354" i="5" s="1"/>
  <c r="N1354" i="5"/>
  <c r="Q1354" i="5"/>
  <c r="R1354" i="5" s="1"/>
  <c r="S1354" i="5"/>
  <c r="T1354" i="5" s="1"/>
  <c r="Y1354" i="5"/>
  <c r="Z1354" i="5" s="1"/>
  <c r="AC1354" i="5"/>
  <c r="AD1354" i="5" s="1"/>
  <c r="AE1354" i="5"/>
  <c r="AF1354" i="5" s="1"/>
  <c r="AI1354" i="5"/>
  <c r="AJ1354" i="5" s="1"/>
  <c r="AK1354" i="5"/>
  <c r="AL1354" i="5" s="1"/>
  <c r="K1355" i="5"/>
  <c r="L1355" i="5" s="1"/>
  <c r="M1355" i="5"/>
  <c r="N1355" i="5" s="1"/>
  <c r="Q1355" i="5"/>
  <c r="R1355" i="5" s="1"/>
  <c r="S1355" i="5"/>
  <c r="T1355" i="5" s="1"/>
  <c r="W1355" i="5"/>
  <c r="X1355" i="5" s="1"/>
  <c r="Y1355" i="5"/>
  <c r="Z1355" i="5" s="1"/>
  <c r="AC1355" i="5"/>
  <c r="AD1355" i="5" s="1"/>
  <c r="AE1355" i="5"/>
  <c r="AF1355" i="5" s="1"/>
  <c r="AI1355" i="5"/>
  <c r="AJ1355" i="5" s="1"/>
  <c r="AK1355" i="5"/>
  <c r="AL1355" i="5" s="1"/>
  <c r="K1356" i="5"/>
  <c r="L1356" i="5" s="1"/>
  <c r="M1356" i="5"/>
  <c r="N1356" i="5" s="1"/>
  <c r="Q1356" i="5"/>
  <c r="R1356" i="5" s="1"/>
  <c r="S1356" i="5"/>
  <c r="T1356" i="5" s="1"/>
  <c r="W1356" i="5"/>
  <c r="X1356" i="5" s="1"/>
  <c r="Y1356" i="5"/>
  <c r="Z1356" i="5" s="1"/>
  <c r="AC1356" i="5"/>
  <c r="AD1356" i="5" s="1"/>
  <c r="AE1356" i="5"/>
  <c r="AF1356" i="5" s="1"/>
  <c r="AI1356" i="5"/>
  <c r="AJ1356" i="5" s="1"/>
  <c r="AK1356" i="5"/>
  <c r="AL1356" i="5" s="1"/>
  <c r="K1357" i="5"/>
  <c r="L1357" i="5" s="1"/>
  <c r="M1357" i="5"/>
  <c r="N1357" i="5" s="1"/>
  <c r="Q1357" i="5"/>
  <c r="R1357" i="5" s="1"/>
  <c r="W1357" i="5"/>
  <c r="X1357" i="5" s="1"/>
  <c r="Y1357" i="5"/>
  <c r="Z1357" i="5" s="1"/>
  <c r="AC1357" i="5"/>
  <c r="AD1357" i="5" s="1"/>
  <c r="AE1357" i="5"/>
  <c r="AF1357" i="5" s="1"/>
  <c r="AI1357" i="5"/>
  <c r="AJ1357" i="5" s="1"/>
  <c r="AK1357" i="5"/>
  <c r="AL1357" i="5" s="1"/>
  <c r="K1358" i="5"/>
  <c r="L1358" i="5" s="1"/>
  <c r="M1358" i="5"/>
  <c r="N1358" i="5" s="1"/>
  <c r="Q1358" i="5"/>
  <c r="R1358" i="5" s="1"/>
  <c r="S1358" i="5"/>
  <c r="T1358" i="5" s="1"/>
  <c r="W1358" i="5"/>
  <c r="X1358" i="5" s="1"/>
  <c r="Y1358" i="5"/>
  <c r="Z1358" i="5" s="1"/>
  <c r="AC1358" i="5"/>
  <c r="AD1358" i="5" s="1"/>
  <c r="AE1358" i="5"/>
  <c r="AF1358" i="5" s="1"/>
  <c r="AI1358" i="5"/>
  <c r="AJ1358" i="5" s="1"/>
  <c r="AK1358" i="5"/>
  <c r="AL1358" i="5" s="1"/>
  <c r="K1359" i="5"/>
  <c r="L1359" i="5" s="1"/>
  <c r="M1359" i="5"/>
  <c r="N1359" i="5" s="1"/>
  <c r="Q1359" i="5"/>
  <c r="R1359" i="5" s="1"/>
  <c r="S1359" i="5"/>
  <c r="T1359" i="5" s="1"/>
  <c r="W1359" i="5"/>
  <c r="X1359" i="5" s="1"/>
  <c r="Y1359" i="5"/>
  <c r="Z1359" i="5" s="1"/>
  <c r="AE1359" i="5"/>
  <c r="AF1359" i="5" s="1"/>
  <c r="AI1359" i="5"/>
  <c r="AJ1359" i="5" s="1"/>
  <c r="AK1359" i="5"/>
  <c r="AL1359" i="5" s="1"/>
  <c r="K1360" i="5"/>
  <c r="L1360" i="5" s="1"/>
  <c r="M1360" i="5"/>
  <c r="N1360" i="5" s="1"/>
  <c r="Q1360" i="5"/>
  <c r="R1360" i="5" s="1"/>
  <c r="S1360" i="5"/>
  <c r="T1360" i="5" s="1"/>
  <c r="W1360" i="5"/>
  <c r="X1360" i="5" s="1"/>
  <c r="Y1360" i="5"/>
  <c r="Z1360" i="5" s="1"/>
  <c r="AC1360" i="5"/>
  <c r="AD1360" i="5" s="1"/>
  <c r="AE1360" i="5"/>
  <c r="AF1360" i="5" s="1"/>
  <c r="AI1360" i="5"/>
  <c r="AJ1360" i="5" s="1"/>
  <c r="AK1360" i="5"/>
  <c r="AL1360" i="5" s="1"/>
  <c r="K1361" i="5"/>
  <c r="L1361" i="5" s="1"/>
  <c r="M1361" i="5"/>
  <c r="N1361" i="5" s="1"/>
  <c r="Q1361" i="5"/>
  <c r="R1361" i="5" s="1"/>
  <c r="S1361" i="5"/>
  <c r="T1361" i="5" s="1"/>
  <c r="W1361" i="5"/>
  <c r="X1361" i="5" s="1"/>
  <c r="Y1361" i="5"/>
  <c r="Z1361" i="5" s="1"/>
  <c r="AC1361" i="5"/>
  <c r="AD1361" i="5" s="1"/>
  <c r="AE1361" i="5"/>
  <c r="AF1361" i="5" s="1"/>
  <c r="AI1361" i="5"/>
  <c r="AJ1361" i="5" s="1"/>
  <c r="AK1361" i="5"/>
  <c r="AL1361" i="5" s="1"/>
  <c r="K1362" i="5"/>
  <c r="L1362" i="5" s="1"/>
  <c r="M1362" i="5"/>
  <c r="N1362" i="5" s="1"/>
  <c r="Q1362" i="5"/>
  <c r="R1362" i="5" s="1"/>
  <c r="S1362" i="5"/>
  <c r="T1362" i="5" s="1"/>
  <c r="W1362" i="5"/>
  <c r="X1362" i="5" s="1"/>
  <c r="Y1362" i="5"/>
  <c r="Z1362" i="5" s="1"/>
  <c r="AC1362" i="5"/>
  <c r="AD1362" i="5" s="1"/>
  <c r="AE1362" i="5"/>
  <c r="AF1362" i="5" s="1"/>
  <c r="AI1362" i="5"/>
  <c r="AJ1362" i="5" s="1"/>
  <c r="L1363" i="5"/>
  <c r="M1363" i="5"/>
  <c r="N1363" i="5" s="1"/>
  <c r="Q1363" i="5"/>
  <c r="R1363" i="5" s="1"/>
  <c r="S1363" i="5"/>
  <c r="T1363" i="5" s="1"/>
  <c r="X1363" i="5"/>
  <c r="Y1363" i="5"/>
  <c r="Z1363" i="5" s="1"/>
  <c r="AC1363" i="5"/>
  <c r="AD1363" i="5" s="1"/>
  <c r="AE1363" i="5"/>
  <c r="AF1363" i="5" s="1"/>
  <c r="AI1363" i="5"/>
  <c r="AJ1363" i="5" s="1"/>
  <c r="AK1363" i="5"/>
  <c r="AL1363" i="5" s="1"/>
  <c r="L1364" i="5"/>
  <c r="M1364" i="5"/>
  <c r="N1364" i="5" s="1"/>
  <c r="Q1364" i="5"/>
  <c r="R1364" i="5" s="1"/>
  <c r="S1364" i="5"/>
  <c r="T1364" i="5" s="1"/>
  <c r="W1364" i="5"/>
  <c r="X1364" i="5" s="1"/>
  <c r="Y1364" i="5"/>
  <c r="Z1364" i="5" s="1"/>
  <c r="AC1364" i="5"/>
  <c r="AD1364" i="5" s="1"/>
  <c r="AE1364" i="5"/>
  <c r="AF1364" i="5" s="1"/>
  <c r="AI1364" i="5"/>
  <c r="AJ1364" i="5" s="1"/>
  <c r="AK1364" i="5"/>
  <c r="AL1364" i="5" s="1"/>
  <c r="K1365" i="5"/>
  <c r="L1365" i="5" s="1"/>
  <c r="M1365" i="5"/>
  <c r="N1365" i="5" s="1"/>
  <c r="Q1365" i="5"/>
  <c r="R1365" i="5" s="1"/>
  <c r="S1365" i="5"/>
  <c r="T1365" i="5" s="1"/>
  <c r="W1365" i="5"/>
  <c r="X1365" i="5" s="1"/>
  <c r="Y1365" i="5"/>
  <c r="Z1365" i="5" s="1"/>
  <c r="AC1365" i="5"/>
  <c r="AD1365" i="5" s="1"/>
  <c r="AE1365" i="5"/>
  <c r="AF1365" i="5" s="1"/>
  <c r="AI1365" i="5"/>
  <c r="AJ1365" i="5" s="1"/>
  <c r="AK1365" i="5"/>
  <c r="AL1365" i="5" s="1"/>
  <c r="K1366" i="5"/>
  <c r="L1366" i="5" s="1"/>
  <c r="M1366" i="5"/>
  <c r="N1366" i="5" s="1"/>
  <c r="S1366" i="5"/>
  <c r="T1366" i="5" s="1"/>
  <c r="W1366" i="5"/>
  <c r="X1366" i="5" s="1"/>
  <c r="Y1366" i="5"/>
  <c r="Z1366" i="5" s="1"/>
  <c r="AC1366" i="5"/>
  <c r="AD1366" i="5" s="1"/>
  <c r="AE1366" i="5"/>
  <c r="AF1366" i="5" s="1"/>
  <c r="AI1366" i="5"/>
  <c r="AJ1366" i="5" s="1"/>
  <c r="AK1366" i="5"/>
  <c r="AL1366" i="5" s="1"/>
  <c r="K1367" i="5"/>
  <c r="L1367" i="5" s="1"/>
  <c r="Q1367" i="5"/>
  <c r="R1367" i="5" s="1"/>
  <c r="S1367" i="5"/>
  <c r="T1367" i="5" s="1"/>
  <c r="W1367" i="5"/>
  <c r="X1367" i="5" s="1"/>
  <c r="Y1367" i="5"/>
  <c r="Z1367" i="5" s="1"/>
  <c r="AC1367" i="5"/>
  <c r="AD1367" i="5" s="1"/>
  <c r="AE1367" i="5"/>
  <c r="AF1367" i="5" s="1"/>
  <c r="AI1367" i="5"/>
  <c r="AJ1367" i="5" s="1"/>
  <c r="AK1367" i="5"/>
  <c r="AL1367" i="5" s="1"/>
  <c r="K1368" i="5"/>
  <c r="L1368" i="5" s="1"/>
  <c r="M1368" i="5"/>
  <c r="N1368" i="5" s="1"/>
  <c r="Q1368" i="5"/>
  <c r="R1368" i="5" s="1"/>
  <c r="S1368" i="5"/>
  <c r="T1368" i="5" s="1"/>
  <c r="W1368" i="5"/>
  <c r="X1368" i="5" s="1"/>
  <c r="Y1368" i="5"/>
  <c r="Z1368" i="5" s="1"/>
  <c r="AC1368" i="5"/>
  <c r="AD1368" i="5" s="1"/>
  <c r="AE1368" i="5"/>
  <c r="AF1368" i="5" s="1"/>
  <c r="AI1368" i="5"/>
  <c r="AJ1368" i="5" s="1"/>
  <c r="AK1368" i="5"/>
  <c r="AL1368" i="5" s="1"/>
  <c r="K1369" i="5"/>
  <c r="L1369" i="5" s="1"/>
  <c r="M1369" i="5"/>
  <c r="N1369" i="5" s="1"/>
  <c r="Q1369" i="5"/>
  <c r="R1369" i="5" s="1"/>
  <c r="S1369" i="5"/>
  <c r="T1369" i="5" s="1"/>
  <c r="W1369" i="5"/>
  <c r="X1369" i="5" s="1"/>
  <c r="Y1369" i="5"/>
  <c r="Z1369" i="5" s="1"/>
  <c r="AC1369" i="5"/>
  <c r="AD1369" i="5" s="1"/>
  <c r="AE1369" i="5"/>
  <c r="AF1369" i="5" s="1"/>
  <c r="AI1369" i="5"/>
  <c r="AJ1369" i="5" s="1"/>
  <c r="AK1369" i="5"/>
  <c r="AL1369" i="5" s="1"/>
  <c r="K1370" i="5"/>
  <c r="L1370" i="5" s="1"/>
  <c r="M1370" i="5"/>
  <c r="N1370" i="5" s="1"/>
  <c r="Q1370" i="5"/>
  <c r="R1370" i="5" s="1"/>
  <c r="S1370" i="5"/>
  <c r="T1370" i="5" s="1"/>
  <c r="W1370" i="5"/>
  <c r="X1370" i="5" s="1"/>
  <c r="Y1370" i="5"/>
  <c r="Z1370" i="5" s="1"/>
  <c r="AC1370" i="5"/>
  <c r="AD1370" i="5" s="1"/>
  <c r="AE1370" i="5"/>
  <c r="AF1370" i="5" s="1"/>
  <c r="AI1370" i="5"/>
  <c r="AJ1370" i="5" s="1"/>
  <c r="AK1370" i="5"/>
  <c r="AL1370" i="5" s="1"/>
  <c r="K1371" i="5"/>
  <c r="L1371" i="5" s="1"/>
  <c r="M1371" i="5"/>
  <c r="N1371" i="5" s="1"/>
  <c r="Q1371" i="5"/>
  <c r="R1371" i="5" s="1"/>
  <c r="S1371" i="5"/>
  <c r="T1371" i="5" s="1"/>
  <c r="W1371" i="5"/>
  <c r="X1371" i="5" s="1"/>
  <c r="Y1371" i="5"/>
  <c r="Z1371" i="5" s="1"/>
  <c r="AC1371" i="5"/>
  <c r="AD1371" i="5" s="1"/>
  <c r="AE1371" i="5"/>
  <c r="AF1371" i="5" s="1"/>
  <c r="AI1371" i="5"/>
  <c r="AJ1371" i="5" s="1"/>
  <c r="AK1371" i="5"/>
  <c r="AL1371" i="5" s="1"/>
  <c r="K1372" i="5"/>
  <c r="L1372" i="5" s="1"/>
  <c r="M1372" i="5"/>
  <c r="N1372" i="5" s="1"/>
  <c r="Q1372" i="5"/>
  <c r="R1372" i="5" s="1"/>
  <c r="S1372" i="5"/>
  <c r="T1372" i="5" s="1"/>
  <c r="W1372" i="5"/>
  <c r="X1372" i="5" s="1"/>
  <c r="AC1372" i="5"/>
  <c r="AD1372" i="5" s="1"/>
  <c r="AE1372" i="5"/>
  <c r="AF1372" i="5" s="1"/>
  <c r="AI1372" i="5"/>
  <c r="AJ1372" i="5" s="1"/>
  <c r="AK1372" i="5"/>
  <c r="AL1372" i="5" s="1"/>
  <c r="K1373" i="5"/>
  <c r="L1373" i="5" s="1"/>
  <c r="M1373" i="5"/>
  <c r="N1373" i="5" s="1"/>
  <c r="Q1373" i="5"/>
  <c r="R1373" i="5" s="1"/>
  <c r="S1373" i="5"/>
  <c r="T1373" i="5" s="1"/>
  <c r="W1373" i="5"/>
  <c r="X1373" i="5" s="1"/>
  <c r="Y1373" i="5"/>
  <c r="Z1373" i="5" s="1"/>
  <c r="AC1373" i="5"/>
  <c r="AD1373" i="5" s="1"/>
  <c r="AE1373" i="5"/>
  <c r="AF1373" i="5" s="1"/>
  <c r="AI1373" i="5"/>
  <c r="AJ1373" i="5" s="1"/>
  <c r="AK1373" i="5"/>
  <c r="AL1373" i="5" s="1"/>
  <c r="K1374" i="5"/>
  <c r="L1374" i="5" s="1"/>
  <c r="M1374" i="5"/>
  <c r="N1374" i="5" s="1"/>
  <c r="Q1374" i="5"/>
  <c r="R1374" i="5" s="1"/>
  <c r="S1374" i="5"/>
  <c r="T1374" i="5" s="1"/>
  <c r="W1374" i="5"/>
  <c r="X1374" i="5" s="1"/>
  <c r="Y1374" i="5"/>
  <c r="Z1374" i="5" s="1"/>
  <c r="AC1374" i="5"/>
  <c r="AD1374" i="5" s="1"/>
  <c r="AE1374" i="5"/>
  <c r="AF1374" i="5" s="1"/>
  <c r="AI1374" i="5"/>
  <c r="AJ1374" i="5" s="1"/>
  <c r="AK1374" i="5"/>
  <c r="AL1374" i="5" s="1"/>
  <c r="K1375" i="5"/>
  <c r="L1375" i="5" s="1"/>
  <c r="M1375" i="5"/>
  <c r="N1375" i="5" s="1"/>
  <c r="Q1375" i="5"/>
  <c r="R1375" i="5" s="1"/>
  <c r="S1375" i="5"/>
  <c r="T1375" i="5" s="1"/>
  <c r="W1375" i="5"/>
  <c r="X1375" i="5" s="1"/>
  <c r="Y1375" i="5"/>
  <c r="Z1375" i="5" s="1"/>
  <c r="AC1375" i="5"/>
  <c r="AD1375" i="5" s="1"/>
  <c r="AE1375" i="5"/>
  <c r="AF1375" i="5" s="1"/>
  <c r="AI1375" i="5"/>
  <c r="AJ1375" i="5" s="1"/>
  <c r="AK1375" i="5"/>
  <c r="AL1375" i="5" s="1"/>
  <c r="K1376" i="5"/>
  <c r="L1376" i="5" s="1"/>
  <c r="M1376" i="5"/>
  <c r="N1376" i="5" s="1"/>
  <c r="Q1376" i="5"/>
  <c r="R1376" i="5" s="1"/>
  <c r="S1376" i="5"/>
  <c r="T1376" i="5" s="1"/>
  <c r="W1376" i="5"/>
  <c r="X1376" i="5" s="1"/>
  <c r="Y1376" i="5"/>
  <c r="Z1376" i="5" s="1"/>
  <c r="AC1376" i="5"/>
  <c r="AD1376" i="5" s="1"/>
  <c r="AE1376" i="5"/>
  <c r="AF1376" i="5" s="1"/>
  <c r="AI1376" i="5"/>
  <c r="AJ1376" i="5" s="1"/>
  <c r="AK1376" i="5"/>
  <c r="AL1376" i="5" s="1"/>
  <c r="K1377" i="5"/>
  <c r="L1377" i="5" s="1"/>
  <c r="M1377" i="5"/>
  <c r="N1377" i="5" s="1"/>
  <c r="Q1377" i="5"/>
  <c r="R1377" i="5" s="1"/>
  <c r="S1377" i="5"/>
  <c r="T1377" i="5" s="1"/>
  <c r="W1377" i="5"/>
  <c r="X1377" i="5" s="1"/>
  <c r="Y1377" i="5"/>
  <c r="Z1377" i="5" s="1"/>
  <c r="AC1377" i="5"/>
  <c r="AD1377" i="5" s="1"/>
  <c r="AI1377" i="5"/>
  <c r="AJ1377" i="5" s="1"/>
  <c r="AK1377" i="5"/>
  <c r="AL1377" i="5" s="1"/>
  <c r="K1378" i="5"/>
  <c r="L1378" i="5" s="1"/>
  <c r="M1378" i="5"/>
  <c r="N1378" i="5" s="1"/>
  <c r="Q1378" i="5"/>
  <c r="R1378" i="5" s="1"/>
  <c r="S1378" i="5"/>
  <c r="T1378" i="5" s="1"/>
  <c r="W1378" i="5"/>
  <c r="X1378" i="5" s="1"/>
  <c r="Y1378" i="5"/>
  <c r="Z1378" i="5" s="1"/>
  <c r="AC1378" i="5"/>
  <c r="AD1378" i="5" s="1"/>
  <c r="AE1378" i="5"/>
  <c r="AF1378" i="5" s="1"/>
  <c r="AI1378" i="5"/>
  <c r="AJ1378" i="5" s="1"/>
  <c r="AK1378" i="5"/>
  <c r="AL1378" i="5" s="1"/>
  <c r="K1379" i="5"/>
  <c r="L1379" i="5" s="1"/>
  <c r="M1379" i="5"/>
  <c r="N1379" i="5" s="1"/>
  <c r="Q1379" i="5"/>
  <c r="R1379" i="5" s="1"/>
  <c r="S1379" i="5"/>
  <c r="T1379" i="5" s="1"/>
  <c r="W1379" i="5"/>
  <c r="X1379" i="5" s="1"/>
  <c r="Y1379" i="5"/>
  <c r="Z1379" i="5" s="1"/>
  <c r="AC1379" i="5"/>
  <c r="AD1379" i="5" s="1"/>
  <c r="AE1379" i="5"/>
  <c r="AF1379" i="5" s="1"/>
  <c r="AI1379" i="5"/>
  <c r="AJ1379" i="5" s="1"/>
  <c r="AK1379" i="5"/>
  <c r="AL1379" i="5" s="1"/>
  <c r="K1380" i="5"/>
  <c r="L1380" i="5" s="1"/>
  <c r="M1380" i="5"/>
  <c r="N1380" i="5" s="1"/>
  <c r="Q1380" i="5"/>
  <c r="R1380" i="5" s="1"/>
  <c r="S1380" i="5"/>
  <c r="T1380" i="5" s="1"/>
  <c r="W1380" i="5"/>
  <c r="X1380" i="5" s="1"/>
  <c r="Y1380" i="5"/>
  <c r="Z1380" i="5" s="1"/>
  <c r="AC1380" i="5"/>
  <c r="AD1380" i="5" s="1"/>
  <c r="AE1380" i="5"/>
  <c r="AF1380" i="5" s="1"/>
  <c r="AI1380" i="5"/>
  <c r="AJ1380" i="5" s="1"/>
  <c r="AK1380" i="5"/>
  <c r="AL1380" i="5" s="1"/>
  <c r="K1381" i="5"/>
  <c r="L1381" i="5" s="1"/>
  <c r="M1381" i="5"/>
  <c r="N1381" i="5" s="1"/>
  <c r="Q1381" i="5"/>
  <c r="R1381" i="5" s="1"/>
  <c r="W1381" i="5"/>
  <c r="X1381" i="5" s="1"/>
  <c r="Y1381" i="5"/>
  <c r="Z1381" i="5" s="1"/>
  <c r="AC1381" i="5"/>
  <c r="AD1381" i="5" s="1"/>
  <c r="AE1381" i="5"/>
  <c r="AF1381" i="5" s="1"/>
  <c r="AI1381" i="5"/>
  <c r="AJ1381" i="5" s="1"/>
  <c r="AK1381" i="5"/>
  <c r="AL1381" i="5" s="1"/>
  <c r="M1382" i="5"/>
  <c r="N1382" i="5" s="1"/>
  <c r="Q1382" i="5"/>
  <c r="R1382" i="5" s="1"/>
  <c r="S1382" i="5"/>
  <c r="T1382" i="5" s="1"/>
  <c r="W1382" i="5"/>
  <c r="X1382" i="5" s="1"/>
  <c r="Y1382" i="5"/>
  <c r="Z1382" i="5" s="1"/>
  <c r="AC1382" i="5"/>
  <c r="AD1382" i="5" s="1"/>
  <c r="AE1382" i="5"/>
  <c r="AF1382" i="5" s="1"/>
  <c r="AI1382" i="5"/>
  <c r="AJ1382" i="5" s="1"/>
  <c r="AK1382" i="5"/>
  <c r="AL1382" i="5" s="1"/>
  <c r="K1383" i="5"/>
  <c r="L1383" i="5" s="1"/>
  <c r="M1383" i="5"/>
  <c r="N1383" i="5" s="1"/>
  <c r="Q1383" i="5"/>
  <c r="R1383" i="5" s="1"/>
  <c r="S1383" i="5"/>
  <c r="T1383" i="5" s="1"/>
  <c r="W1383" i="5"/>
  <c r="X1383" i="5" s="1"/>
  <c r="Y1383" i="5"/>
  <c r="Z1383" i="5" s="1"/>
  <c r="AE1383" i="5"/>
  <c r="AF1383" i="5" s="1"/>
  <c r="AI1383" i="5"/>
  <c r="AJ1383" i="5" s="1"/>
  <c r="AK1383" i="5"/>
  <c r="AL1383" i="5" s="1"/>
  <c r="K1384" i="5"/>
  <c r="L1384" i="5" s="1"/>
  <c r="M1384" i="5"/>
  <c r="N1384" i="5" s="1"/>
  <c r="Q1384" i="5"/>
  <c r="R1384" i="5" s="1"/>
  <c r="S1384" i="5"/>
  <c r="T1384" i="5" s="1"/>
  <c r="Y1384" i="5"/>
  <c r="Z1384" i="5" s="1"/>
  <c r="AC1384" i="5"/>
  <c r="AD1384" i="5" s="1"/>
  <c r="AE1384" i="5"/>
  <c r="AF1384" i="5" s="1"/>
  <c r="AI1384" i="5"/>
  <c r="AJ1384" i="5" s="1"/>
  <c r="AK1384" i="5"/>
  <c r="AL1384" i="5" s="1"/>
  <c r="K1385" i="5"/>
  <c r="L1385" i="5" s="1"/>
  <c r="Q1385" i="5"/>
  <c r="R1385" i="5" s="1"/>
  <c r="S1385" i="5"/>
  <c r="T1385" i="5" s="1"/>
  <c r="W1385" i="5"/>
  <c r="X1385" i="5" s="1"/>
  <c r="Y1385" i="5"/>
  <c r="Z1385" i="5" s="1"/>
  <c r="AC1385" i="5"/>
  <c r="AD1385" i="5" s="1"/>
  <c r="AE1385" i="5"/>
  <c r="AF1385" i="5" s="1"/>
  <c r="AI1385" i="5"/>
  <c r="AJ1385" i="5" s="1"/>
  <c r="AK1385" i="5"/>
  <c r="AL1385" i="5" s="1"/>
  <c r="K1386" i="5"/>
  <c r="L1386" i="5" s="1"/>
  <c r="M1386" i="5"/>
  <c r="N1386" i="5" s="1"/>
  <c r="Q1386" i="5"/>
  <c r="R1386" i="5" s="1"/>
  <c r="S1386" i="5"/>
  <c r="T1386" i="5" s="1"/>
  <c r="W1386" i="5"/>
  <c r="X1386" i="5" s="1"/>
  <c r="Y1386" i="5"/>
  <c r="Z1386" i="5" s="1"/>
  <c r="AC1386" i="5"/>
  <c r="AD1386" i="5" s="1"/>
  <c r="AE1386" i="5"/>
  <c r="AF1386" i="5" s="1"/>
  <c r="AI1386" i="5"/>
  <c r="AJ1386" i="5" s="1"/>
  <c r="AK1386" i="5"/>
  <c r="AL1386" i="5" s="1"/>
  <c r="K1387" i="5"/>
  <c r="L1387" i="5" s="1"/>
  <c r="M1387" i="5"/>
  <c r="N1387" i="5" s="1"/>
  <c r="Q1387" i="5"/>
  <c r="R1387" i="5" s="1"/>
  <c r="S1387" i="5"/>
  <c r="T1387" i="5" s="1"/>
  <c r="W1387" i="5"/>
  <c r="X1387" i="5" s="1"/>
  <c r="AC1387" i="5"/>
  <c r="AD1387" i="5" s="1"/>
  <c r="AE1387" i="5"/>
  <c r="AF1387" i="5" s="1"/>
  <c r="AI1387" i="5"/>
  <c r="AJ1387" i="5" s="1"/>
  <c r="AK1387" i="5"/>
  <c r="AL1387" i="5" s="1"/>
  <c r="K1388" i="5"/>
  <c r="L1388" i="5" s="1"/>
  <c r="M1388" i="5"/>
  <c r="N1388" i="5" s="1"/>
  <c r="S1388" i="5"/>
  <c r="T1388" i="5" s="1"/>
  <c r="W1388" i="5"/>
  <c r="X1388" i="5" s="1"/>
  <c r="Y1388" i="5"/>
  <c r="Z1388" i="5" s="1"/>
  <c r="AC1388" i="5"/>
  <c r="AD1388" i="5" s="1"/>
  <c r="AE1388" i="5"/>
  <c r="AF1388" i="5" s="1"/>
  <c r="AI1388" i="5"/>
  <c r="AJ1388" i="5" s="1"/>
  <c r="AK1388" i="5"/>
  <c r="AL1388" i="5" s="1"/>
  <c r="K1389" i="5"/>
  <c r="L1389" i="5" s="1"/>
  <c r="M1389" i="5"/>
  <c r="N1389" i="5" s="1"/>
  <c r="Q1389" i="5"/>
  <c r="R1389" i="5" s="1"/>
  <c r="S1389" i="5"/>
  <c r="T1389" i="5" s="1"/>
  <c r="W1389" i="5"/>
  <c r="X1389" i="5" s="1"/>
  <c r="Y1389" i="5"/>
  <c r="Z1389" i="5" s="1"/>
  <c r="AC1389" i="5"/>
  <c r="AD1389" i="5" s="1"/>
  <c r="AE1389" i="5"/>
  <c r="AF1389" i="5" s="1"/>
  <c r="AI1389" i="5"/>
  <c r="AJ1389" i="5" s="1"/>
  <c r="AK1389" i="5"/>
  <c r="AL1389" i="5" s="1"/>
  <c r="K1390" i="5"/>
  <c r="L1390" i="5" s="1"/>
  <c r="M1390" i="5"/>
  <c r="N1390" i="5" s="1"/>
  <c r="Q1390" i="5"/>
  <c r="R1390" i="5" s="1"/>
  <c r="S1390" i="5"/>
  <c r="T1390" i="5" s="1"/>
  <c r="W1390" i="5"/>
  <c r="X1390" i="5" s="1"/>
  <c r="Y1390" i="5"/>
  <c r="Z1390" i="5" s="1"/>
  <c r="AC1390" i="5"/>
  <c r="AD1390" i="5" s="1"/>
  <c r="AE1390" i="5"/>
  <c r="AF1390" i="5" s="1"/>
  <c r="AI1390" i="5"/>
  <c r="AJ1390" i="5" s="1"/>
  <c r="AK1390" i="5"/>
  <c r="AL1390" i="5" s="1"/>
  <c r="K1391" i="5"/>
  <c r="L1391" i="5" s="1"/>
  <c r="M1391" i="5"/>
  <c r="N1391" i="5" s="1"/>
  <c r="Q1391" i="5"/>
  <c r="R1391" i="5" s="1"/>
  <c r="S1391" i="5"/>
  <c r="T1391" i="5" s="1"/>
  <c r="W1391" i="5"/>
  <c r="X1391" i="5" s="1"/>
  <c r="Y1391" i="5"/>
  <c r="Z1391" i="5" s="1"/>
  <c r="AC1391" i="5"/>
  <c r="AD1391" i="5" s="1"/>
  <c r="AI1391" i="5"/>
  <c r="AJ1391" i="5" s="1"/>
  <c r="AK1391" i="5"/>
  <c r="AL1391" i="5" s="1"/>
  <c r="K1392" i="5"/>
  <c r="L1392" i="5" s="1"/>
  <c r="M1392" i="5"/>
  <c r="N1392" i="5" s="1"/>
  <c r="Q1392" i="5"/>
  <c r="R1392" i="5" s="1"/>
  <c r="S1392" i="5"/>
  <c r="T1392" i="5" s="1"/>
  <c r="W1392" i="5"/>
  <c r="X1392" i="5" s="1"/>
  <c r="Y1392" i="5"/>
  <c r="Z1392" i="5" s="1"/>
  <c r="AC1392" i="5"/>
  <c r="AD1392" i="5" s="1"/>
  <c r="AE1392" i="5"/>
  <c r="AF1392" i="5" s="1"/>
  <c r="AI1392" i="5"/>
  <c r="AJ1392" i="5" s="1"/>
  <c r="AK1392" i="5"/>
  <c r="AL1392" i="5" s="1"/>
  <c r="M1393" i="5"/>
  <c r="N1393" i="5" s="1"/>
  <c r="Q1393" i="5"/>
  <c r="R1393" i="5" s="1"/>
  <c r="S1393" i="5"/>
  <c r="T1393" i="5" s="1"/>
  <c r="W1393" i="5"/>
  <c r="X1393" i="5" s="1"/>
  <c r="Y1393" i="5"/>
  <c r="Z1393" i="5" s="1"/>
  <c r="AC1393" i="5"/>
  <c r="AD1393" i="5" s="1"/>
  <c r="AE1393" i="5"/>
  <c r="AF1393" i="5" s="1"/>
  <c r="AI1393" i="5"/>
  <c r="AJ1393" i="5" s="1"/>
  <c r="AK1393" i="5"/>
  <c r="AL1393" i="5" s="1"/>
  <c r="K1394" i="5"/>
  <c r="L1394" i="5" s="1"/>
  <c r="M1394" i="5"/>
  <c r="N1394" i="5" s="1"/>
  <c r="Q1394" i="5"/>
  <c r="R1394" i="5" s="1"/>
  <c r="S1394" i="5"/>
  <c r="T1394" i="5" s="1"/>
  <c r="W1394" i="5"/>
  <c r="X1394" i="5" s="1"/>
  <c r="Y1394" i="5"/>
  <c r="Z1394" i="5" s="1"/>
  <c r="AC1394" i="5"/>
  <c r="AD1394" i="5" s="1"/>
  <c r="AE1394" i="5"/>
  <c r="AF1394" i="5" s="1"/>
  <c r="AK1394" i="5"/>
  <c r="AL1394" i="5" s="1"/>
  <c r="K1395" i="5"/>
  <c r="L1395" i="5" s="1"/>
  <c r="M1395" i="5"/>
  <c r="N1395" i="5" s="1"/>
  <c r="Q1395" i="5"/>
  <c r="R1395" i="5" s="1"/>
  <c r="W1395" i="5"/>
  <c r="X1395" i="5" s="1"/>
  <c r="Z1395" i="5"/>
  <c r="AC1395" i="5"/>
  <c r="AD1395" i="5" s="1"/>
  <c r="AE1395" i="5"/>
  <c r="AF1395" i="5" s="1"/>
  <c r="AI1395" i="5"/>
  <c r="AJ1395" i="5" s="1"/>
  <c r="AK1395" i="5"/>
  <c r="AL1395" i="5" s="1"/>
  <c r="K1396" i="5"/>
  <c r="L1396" i="5" s="1"/>
  <c r="M1396" i="5"/>
  <c r="N1396" i="5" s="1"/>
  <c r="Q1396" i="5"/>
  <c r="R1396" i="5" s="1"/>
  <c r="S1396" i="5"/>
  <c r="T1396" i="5" s="1"/>
  <c r="W1396" i="5"/>
  <c r="X1396" i="5" s="1"/>
  <c r="Y1396" i="5"/>
  <c r="Z1396" i="5" s="1"/>
  <c r="AC1396" i="5"/>
  <c r="AD1396" i="5" s="1"/>
  <c r="AE1396" i="5"/>
  <c r="AF1396" i="5" s="1"/>
  <c r="AI1396" i="5"/>
  <c r="AJ1396" i="5" s="1"/>
  <c r="AK1396" i="5"/>
  <c r="AL1396" i="5" s="1"/>
  <c r="K1397" i="5"/>
  <c r="L1397" i="5" s="1"/>
  <c r="M1397" i="5"/>
  <c r="N1397" i="5" s="1"/>
  <c r="Q1397" i="5"/>
  <c r="R1397" i="5" s="1"/>
  <c r="S1397" i="5"/>
  <c r="T1397" i="5" s="1"/>
  <c r="W1397" i="5"/>
  <c r="X1397" i="5" s="1"/>
  <c r="Y1397" i="5"/>
  <c r="Z1397" i="5" s="1"/>
  <c r="AC1397" i="5"/>
  <c r="AD1397" i="5" s="1"/>
  <c r="AE1397" i="5"/>
  <c r="AF1397" i="5" s="1"/>
  <c r="AI1397" i="5"/>
  <c r="AJ1397" i="5" s="1"/>
  <c r="AK1397" i="5"/>
  <c r="AL1397" i="5" s="1"/>
  <c r="K1398" i="5"/>
  <c r="L1398" i="5" s="1"/>
  <c r="M1398" i="5"/>
  <c r="N1398" i="5" s="1"/>
  <c r="Q1398" i="5"/>
  <c r="R1398" i="5" s="1"/>
  <c r="S1398" i="5"/>
  <c r="T1398" i="5" s="1"/>
  <c r="W1398" i="5"/>
  <c r="X1398" i="5" s="1"/>
  <c r="Y1398" i="5"/>
  <c r="Z1398" i="5" s="1"/>
  <c r="AC1398" i="5"/>
  <c r="AD1398" i="5" s="1"/>
  <c r="AE1398" i="5"/>
  <c r="AF1398" i="5" s="1"/>
  <c r="AI1398" i="5"/>
  <c r="AJ1398" i="5" s="1"/>
  <c r="AK1398" i="5"/>
  <c r="AL1398" i="5" s="1"/>
  <c r="K1399" i="5"/>
  <c r="L1399" i="5" s="1"/>
  <c r="M1399" i="5"/>
  <c r="N1399" i="5" s="1"/>
  <c r="Q1399" i="5"/>
  <c r="R1399" i="5" s="1"/>
  <c r="S1399" i="5"/>
  <c r="T1399" i="5" s="1"/>
  <c r="Y1399" i="5"/>
  <c r="Z1399" i="5" s="1"/>
  <c r="AC1399" i="5"/>
  <c r="AD1399" i="5" s="1"/>
  <c r="AE1399" i="5"/>
  <c r="AF1399" i="5" s="1"/>
  <c r="AI1399" i="5"/>
  <c r="AJ1399" i="5" s="1"/>
  <c r="AK1399" i="5"/>
  <c r="AL1399" i="5" s="1"/>
  <c r="K1400" i="5"/>
  <c r="L1400" i="5" s="1"/>
  <c r="Q1400" i="5"/>
  <c r="R1400" i="5" s="1"/>
  <c r="S1400" i="5"/>
  <c r="T1400" i="5" s="1"/>
  <c r="W1400" i="5"/>
  <c r="X1400" i="5" s="1"/>
  <c r="Y1400" i="5"/>
  <c r="Z1400" i="5" s="1"/>
  <c r="AC1400" i="5"/>
  <c r="AD1400" i="5" s="1"/>
  <c r="AE1400" i="5"/>
  <c r="AF1400" i="5" s="1"/>
  <c r="AI1400" i="5"/>
  <c r="AJ1400" i="5" s="1"/>
  <c r="AK1400" i="5"/>
  <c r="AL1400" i="5" s="1"/>
  <c r="K1401" i="5"/>
  <c r="L1401" i="5" s="1"/>
  <c r="M1401" i="5"/>
  <c r="N1401" i="5" s="1"/>
  <c r="Q1401" i="5"/>
  <c r="R1401" i="5" s="1"/>
  <c r="S1401" i="5"/>
  <c r="T1401" i="5" s="1"/>
  <c r="W1401" i="5"/>
  <c r="X1401" i="5" s="1"/>
  <c r="Y1401" i="5"/>
  <c r="Z1401" i="5" s="1"/>
  <c r="AC1401" i="5"/>
  <c r="AD1401" i="5" s="1"/>
  <c r="AE1401" i="5"/>
  <c r="AF1401" i="5" s="1"/>
  <c r="AI1401" i="5"/>
  <c r="AJ1401" i="5" s="1"/>
  <c r="AK1401" i="5"/>
  <c r="AL1401" i="5" s="1"/>
  <c r="K1402" i="5"/>
  <c r="L1402" i="5" s="1"/>
  <c r="M1402" i="5"/>
  <c r="N1402" i="5" s="1"/>
  <c r="Q1402" i="5"/>
  <c r="R1402" i="5" s="1"/>
  <c r="S1402" i="5"/>
  <c r="T1402" i="5" s="1"/>
  <c r="W1402" i="5"/>
  <c r="X1402" i="5" s="1"/>
  <c r="Y1402" i="5"/>
  <c r="Z1402" i="5" s="1"/>
  <c r="AC1402" i="5"/>
  <c r="AD1402" i="5" s="1"/>
  <c r="AE1402" i="5"/>
  <c r="AF1402" i="5" s="1"/>
  <c r="AI1402" i="5"/>
  <c r="AJ1402" i="5" s="1"/>
  <c r="AK1402" i="5"/>
  <c r="AL1402" i="5" s="1"/>
  <c r="K1403" i="5"/>
  <c r="L1403" i="5" s="1"/>
  <c r="M1403" i="5"/>
  <c r="N1403" i="5" s="1"/>
  <c r="Q1403" i="5"/>
  <c r="R1403" i="5" s="1"/>
  <c r="S1403" i="5"/>
  <c r="T1403" i="5" s="1"/>
  <c r="W1403" i="5"/>
  <c r="X1403" i="5" s="1"/>
  <c r="Y1403" i="5"/>
  <c r="Z1403" i="5" s="1"/>
  <c r="AC1403" i="5"/>
  <c r="AD1403" i="5" s="1"/>
  <c r="AE1403" i="5"/>
  <c r="AF1403" i="5" s="1"/>
  <c r="AI1403" i="5"/>
  <c r="AJ1403" i="5" s="1"/>
  <c r="AK1403" i="5"/>
  <c r="AL1403" i="5" s="1"/>
  <c r="K1404" i="5"/>
  <c r="L1404" i="5" s="1"/>
  <c r="M1404" i="5"/>
  <c r="N1404" i="5" s="1"/>
  <c r="Q1404" i="5"/>
  <c r="R1404" i="5" s="1"/>
  <c r="S1404" i="5"/>
  <c r="T1404" i="5" s="1"/>
  <c r="W1404" i="5"/>
  <c r="X1404" i="5" s="1"/>
  <c r="Y1404" i="5"/>
  <c r="Z1404" i="5" s="1"/>
  <c r="AC1404" i="5"/>
  <c r="AD1404" i="5" s="1"/>
  <c r="AE1404" i="5"/>
  <c r="AF1404" i="5" s="1"/>
  <c r="AI1404" i="5"/>
  <c r="AJ1404" i="5" s="1"/>
  <c r="K1405" i="5"/>
  <c r="L1405" i="5" s="1"/>
  <c r="M1405" i="5"/>
  <c r="N1405" i="5" s="1"/>
  <c r="Q1405" i="5"/>
  <c r="R1405" i="5" s="1"/>
  <c r="S1405" i="5"/>
  <c r="T1405" i="5" s="1"/>
  <c r="W1405" i="5"/>
  <c r="X1405" i="5" s="1"/>
  <c r="Y1405" i="5"/>
  <c r="Z1405" i="5" s="1"/>
  <c r="AE1405" i="5"/>
  <c r="AF1405" i="5" s="1"/>
  <c r="AI1405" i="5"/>
  <c r="AJ1405" i="5" s="1"/>
  <c r="AK1405" i="5"/>
  <c r="AL1405" i="5" s="1"/>
  <c r="K1406" i="5"/>
  <c r="L1406" i="5" s="1"/>
  <c r="M1406" i="5"/>
  <c r="N1406" i="5" s="1"/>
  <c r="S1406" i="5"/>
  <c r="T1406" i="5" s="1"/>
  <c r="W1406" i="5"/>
  <c r="X1406" i="5" s="1"/>
  <c r="Y1406" i="5"/>
  <c r="Z1406" i="5" s="1"/>
  <c r="AC1406" i="5"/>
  <c r="AD1406" i="5" s="1"/>
  <c r="AE1406" i="5"/>
  <c r="AF1406" i="5" s="1"/>
  <c r="AI1406" i="5"/>
  <c r="AJ1406" i="5" s="1"/>
  <c r="AK1406" i="5"/>
  <c r="AL1406" i="5" s="1"/>
  <c r="K1407" i="5"/>
  <c r="L1407" i="5" s="1"/>
  <c r="M1407" i="5"/>
  <c r="N1407" i="5" s="1"/>
  <c r="Q1407" i="5"/>
  <c r="R1407" i="5" s="1"/>
  <c r="S1407" i="5"/>
  <c r="T1407" i="5" s="1"/>
  <c r="W1407" i="5"/>
  <c r="X1407" i="5" s="1"/>
  <c r="Y1407" i="5"/>
  <c r="Z1407" i="5" s="1"/>
  <c r="AC1407" i="5"/>
  <c r="AD1407" i="5" s="1"/>
  <c r="AE1407" i="5"/>
  <c r="AF1407" i="5" s="1"/>
  <c r="AI1407" i="5"/>
  <c r="AJ1407" i="5" s="1"/>
  <c r="AK1407" i="5"/>
  <c r="AL1407" i="5" s="1"/>
  <c r="K1408" i="5"/>
  <c r="L1408" i="5" s="1"/>
  <c r="M1408" i="5"/>
  <c r="N1408" i="5" s="1"/>
  <c r="Q1408" i="5"/>
  <c r="R1408" i="5" s="1"/>
  <c r="S1408" i="5"/>
  <c r="T1408" i="5" s="1"/>
  <c r="W1408" i="5"/>
  <c r="X1408" i="5" s="1"/>
  <c r="AC1408" i="5"/>
  <c r="AD1408" i="5" s="1"/>
  <c r="AE1408" i="5"/>
  <c r="AF1408" i="5" s="1"/>
  <c r="AI1408" i="5"/>
  <c r="AJ1408" i="5" s="1"/>
  <c r="AK1408" i="5"/>
  <c r="AL1408" i="5" s="1"/>
  <c r="K1409" i="5"/>
  <c r="L1409" i="5" s="1"/>
  <c r="M1409" i="5"/>
  <c r="N1409" i="5" s="1"/>
  <c r="Q1409" i="5"/>
  <c r="R1409" i="5" s="1"/>
  <c r="S1409" i="5"/>
  <c r="T1409" i="5" s="1"/>
  <c r="W1409" i="5"/>
  <c r="X1409" i="5" s="1"/>
  <c r="Y1409" i="5"/>
  <c r="Z1409" i="5" s="1"/>
  <c r="AC1409" i="5"/>
  <c r="AD1409" i="5" s="1"/>
  <c r="AE1409" i="5"/>
  <c r="AF1409" i="5" s="1"/>
  <c r="AI1409" i="5"/>
  <c r="AJ1409" i="5" s="1"/>
  <c r="AK1409" i="5"/>
  <c r="AL1409" i="5" s="1"/>
  <c r="K1410" i="5"/>
  <c r="L1410" i="5" s="1"/>
  <c r="M1410" i="5"/>
  <c r="N1410" i="5" s="1"/>
  <c r="Q1410" i="5"/>
  <c r="R1410" i="5" s="1"/>
  <c r="S1410" i="5"/>
  <c r="T1410" i="5" s="1"/>
  <c r="W1410" i="5"/>
  <c r="X1410" i="5" s="1"/>
  <c r="Y1410" i="5"/>
  <c r="Z1410" i="5" s="1"/>
  <c r="AC1410" i="5"/>
  <c r="AD1410" i="5" s="1"/>
  <c r="AE1410" i="5"/>
  <c r="AF1410" i="5" s="1"/>
  <c r="AI1410" i="5"/>
  <c r="AJ1410" i="5" s="1"/>
  <c r="AK1410" i="5"/>
  <c r="AL1410" i="5" s="1"/>
  <c r="M1411" i="5"/>
  <c r="N1411" i="5" s="1"/>
  <c r="Q1411" i="5"/>
  <c r="R1411" i="5" s="1"/>
  <c r="S1411" i="5"/>
  <c r="T1411" i="5" s="1"/>
  <c r="W1411" i="5"/>
  <c r="X1411" i="5" s="1"/>
  <c r="Y1411" i="5"/>
  <c r="Z1411" i="5" s="1"/>
  <c r="AC1411" i="5"/>
  <c r="AD1411" i="5" s="1"/>
  <c r="AE1411" i="5"/>
  <c r="AF1411" i="5" s="1"/>
  <c r="AI1411" i="5"/>
  <c r="AJ1411" i="5" s="1"/>
  <c r="AK1411" i="5"/>
  <c r="AL1411" i="5" s="1"/>
  <c r="K1412" i="5"/>
  <c r="L1412" i="5" s="1"/>
  <c r="M1412" i="5"/>
  <c r="N1412" i="5" s="1"/>
  <c r="Q1412" i="5"/>
  <c r="R1412" i="5" s="1"/>
  <c r="S1412" i="5"/>
  <c r="T1412" i="5" s="1"/>
  <c r="W1412" i="5"/>
  <c r="X1412" i="5" s="1"/>
  <c r="Y1412" i="5"/>
  <c r="Z1412" i="5" s="1"/>
  <c r="AC1412" i="5"/>
  <c r="AD1412" i="5" s="1"/>
  <c r="AI1412" i="5"/>
  <c r="AJ1412" i="5" s="1"/>
  <c r="AK1412" i="5"/>
  <c r="AL1412" i="5" s="1"/>
  <c r="K1413" i="5"/>
  <c r="L1413" i="5" s="1"/>
  <c r="N1413" i="5"/>
  <c r="R1413" i="5"/>
  <c r="S1413" i="5"/>
  <c r="T1413" i="5" s="1"/>
  <c r="W1413" i="5"/>
  <c r="X1413" i="5" s="1"/>
  <c r="Y1413" i="5"/>
  <c r="Z1413" i="5" s="1"/>
  <c r="AC1413" i="5"/>
  <c r="AD1413" i="5" s="1"/>
  <c r="AE1413" i="5"/>
  <c r="AF1413" i="5" s="1"/>
  <c r="AK1413" i="5"/>
  <c r="AL1413" i="5" s="1"/>
  <c r="K1414" i="5"/>
  <c r="L1414" i="5" s="1"/>
  <c r="M1414" i="5"/>
  <c r="N1414" i="5" s="1"/>
  <c r="Q1414" i="5"/>
  <c r="R1414" i="5" s="1"/>
  <c r="S1414" i="5"/>
  <c r="T1414" i="5" s="1"/>
  <c r="W1414" i="5"/>
  <c r="X1414" i="5" s="1"/>
  <c r="Y1414" i="5"/>
  <c r="Z1414" i="5" s="1"/>
  <c r="AC1414" i="5"/>
  <c r="AD1414" i="5" s="1"/>
  <c r="AE1414" i="5"/>
  <c r="AF1414" i="5" s="1"/>
  <c r="AI1414" i="5"/>
  <c r="AJ1414" i="5" s="1"/>
  <c r="AK1414" i="5"/>
  <c r="AL1414" i="5" s="1"/>
  <c r="K1415" i="5"/>
  <c r="L1415" i="5" s="1"/>
  <c r="M1415" i="5"/>
  <c r="N1415" i="5" s="1"/>
  <c r="Q1415" i="5"/>
  <c r="R1415" i="5" s="1"/>
  <c r="S1415" i="5"/>
  <c r="T1415" i="5" s="1"/>
  <c r="W1415" i="5"/>
  <c r="X1415" i="5" s="1"/>
  <c r="Y1415" i="5"/>
  <c r="Z1415" i="5" s="1"/>
  <c r="AC1415" i="5"/>
  <c r="AD1415" i="5" s="1"/>
  <c r="AE1415" i="5"/>
  <c r="AF1415" i="5" s="1"/>
  <c r="AI1415" i="5"/>
  <c r="AJ1415" i="5" s="1"/>
  <c r="AK1415" i="5"/>
  <c r="AL1415" i="5" s="1"/>
  <c r="K1416" i="5"/>
  <c r="L1416" i="5" s="1"/>
  <c r="M1416" i="5"/>
  <c r="N1416" i="5" s="1"/>
  <c r="Q1416" i="5"/>
  <c r="R1416" i="5" s="1"/>
  <c r="S1416" i="5"/>
  <c r="T1416" i="5" s="1"/>
  <c r="W1416" i="5"/>
  <c r="X1416" i="5" s="1"/>
  <c r="Y1416" i="5"/>
  <c r="Z1416" i="5" s="1"/>
  <c r="AC1416" i="5"/>
  <c r="AD1416" i="5" s="1"/>
  <c r="AE1416" i="5"/>
  <c r="AF1416" i="5" s="1"/>
  <c r="AI1416" i="5"/>
  <c r="AJ1416" i="5" s="1"/>
  <c r="AK1416" i="5"/>
  <c r="AL1416" i="5" s="1"/>
  <c r="K1417" i="5"/>
  <c r="L1417" i="5" s="1"/>
  <c r="M1417" i="5"/>
  <c r="N1417" i="5" s="1"/>
  <c r="Q1417" i="5"/>
  <c r="R1417" i="5" s="1"/>
  <c r="W1417" i="5"/>
  <c r="X1417" i="5" s="1"/>
  <c r="Y1417" i="5"/>
  <c r="Z1417" i="5" s="1"/>
  <c r="AC1417" i="5"/>
  <c r="AD1417" i="5" s="1"/>
  <c r="AE1417" i="5"/>
  <c r="AF1417" i="5" s="1"/>
  <c r="AI1417" i="5"/>
  <c r="AJ1417" i="5" s="1"/>
  <c r="AK1417" i="5"/>
  <c r="AL1417" i="5" s="1"/>
  <c r="K1418" i="5"/>
  <c r="L1418" i="5" s="1"/>
  <c r="M1418" i="5"/>
  <c r="N1418" i="5" s="1"/>
  <c r="Q1418" i="5"/>
  <c r="R1418" i="5" s="1"/>
  <c r="S1418" i="5"/>
  <c r="T1418" i="5" s="1"/>
  <c r="W1418" i="5"/>
  <c r="X1418" i="5" s="1"/>
  <c r="Y1418" i="5"/>
  <c r="Z1418" i="5" s="1"/>
  <c r="AC1418" i="5"/>
  <c r="AD1418" i="5" s="1"/>
  <c r="AE1418" i="5"/>
  <c r="AF1418" i="5" s="1"/>
  <c r="AI1418" i="5"/>
  <c r="AJ1418" i="5" s="1"/>
  <c r="AK1418" i="5"/>
  <c r="AL1418" i="5" s="1"/>
  <c r="K1419" i="5"/>
  <c r="L1419" i="5" s="1"/>
  <c r="M1419" i="5"/>
  <c r="N1419" i="5" s="1"/>
  <c r="Q1419" i="5"/>
  <c r="R1419" i="5" s="1"/>
  <c r="S1419" i="5"/>
  <c r="T1419" i="5" s="1"/>
  <c r="W1419" i="5"/>
  <c r="X1419" i="5" s="1"/>
  <c r="Y1419" i="5"/>
  <c r="Z1419" i="5" s="1"/>
  <c r="AC1419" i="5"/>
  <c r="AD1419" i="5" s="1"/>
  <c r="AE1419" i="5"/>
  <c r="AF1419" i="5" s="1"/>
  <c r="AI1419" i="5"/>
  <c r="AJ1419" i="5" s="1"/>
  <c r="AK1419" i="5"/>
  <c r="AL1419" i="5" s="1"/>
  <c r="K1420" i="5"/>
  <c r="L1420" i="5" s="1"/>
  <c r="M1420" i="5"/>
  <c r="N1420" i="5" s="1"/>
  <c r="Q1420" i="5"/>
  <c r="R1420" i="5" s="1"/>
  <c r="S1420" i="5"/>
  <c r="T1420" i="5" s="1"/>
  <c r="W1420" i="5"/>
  <c r="X1420" i="5" s="1"/>
  <c r="Y1420" i="5"/>
  <c r="Z1420" i="5" s="1"/>
  <c r="AC1420" i="5"/>
  <c r="AD1420" i="5" s="1"/>
  <c r="AE1420" i="5"/>
  <c r="AF1420" i="5" s="1"/>
  <c r="AI1420" i="5"/>
  <c r="AJ1420" i="5" s="1"/>
  <c r="AK1420" i="5"/>
  <c r="AL1420" i="5" s="1"/>
  <c r="K1421" i="5"/>
  <c r="L1421" i="5" s="1"/>
  <c r="M1421" i="5"/>
  <c r="N1421" i="5" s="1"/>
  <c r="Q1421" i="5"/>
  <c r="R1421" i="5" s="1"/>
  <c r="S1421" i="5"/>
  <c r="T1421" i="5" s="1"/>
  <c r="W1421" i="5"/>
  <c r="X1421" i="5" s="1"/>
  <c r="Y1421" i="5"/>
  <c r="Z1421" i="5" s="1"/>
  <c r="AC1421" i="5"/>
  <c r="AD1421" i="5" s="1"/>
  <c r="AE1421" i="5"/>
  <c r="AF1421" i="5" s="1"/>
  <c r="AI1421" i="5"/>
  <c r="AJ1421" i="5" s="1"/>
  <c r="AK1421" i="5"/>
  <c r="AL1421" i="5" s="1"/>
  <c r="K1422" i="5"/>
  <c r="L1422" i="5" s="1"/>
  <c r="Q1422" i="5"/>
  <c r="R1422" i="5" s="1"/>
  <c r="S1422" i="5"/>
  <c r="T1422" i="5" s="1"/>
  <c r="W1422" i="5"/>
  <c r="X1422" i="5" s="1"/>
  <c r="Y1422" i="5"/>
  <c r="Z1422" i="5" s="1"/>
  <c r="AC1422" i="5"/>
  <c r="AD1422" i="5" s="1"/>
  <c r="AE1422" i="5"/>
  <c r="AF1422" i="5" s="1"/>
  <c r="AI1422" i="5"/>
  <c r="AJ1422" i="5" s="1"/>
  <c r="AK1422" i="5"/>
  <c r="AL1422" i="5" s="1"/>
  <c r="K1423" i="5"/>
  <c r="L1423" i="5" s="1"/>
  <c r="M1423" i="5"/>
  <c r="N1423" i="5" s="1"/>
  <c r="Q1423" i="5"/>
  <c r="R1423" i="5" s="1"/>
  <c r="S1423" i="5"/>
  <c r="T1423" i="5" s="1"/>
  <c r="Y1423" i="5"/>
  <c r="Z1423" i="5" s="1"/>
  <c r="AC1423" i="5"/>
  <c r="AD1423" i="5" s="1"/>
  <c r="AE1423" i="5"/>
  <c r="AF1423" i="5" s="1"/>
  <c r="AI1423" i="5"/>
  <c r="AJ1423" i="5" s="1"/>
  <c r="AK1423" i="5"/>
  <c r="AL1423" i="5" s="1"/>
  <c r="K1424" i="5"/>
  <c r="L1424" i="5" s="1"/>
  <c r="M1424" i="5"/>
  <c r="N1424" i="5" s="1"/>
  <c r="Q1424" i="5"/>
  <c r="R1424" i="5" s="1"/>
  <c r="S1424" i="5"/>
  <c r="T1424" i="5" s="1"/>
  <c r="W1424" i="5"/>
  <c r="X1424" i="5" s="1"/>
  <c r="Y1424" i="5"/>
  <c r="Z1424" i="5" s="1"/>
  <c r="AC1424" i="5"/>
  <c r="AD1424" i="5" s="1"/>
  <c r="AE1424" i="5"/>
  <c r="AF1424" i="5" s="1"/>
  <c r="AI1424" i="5"/>
  <c r="AJ1424" i="5" s="1"/>
  <c r="AK1424" i="5"/>
  <c r="AL1424" i="5" s="1"/>
  <c r="K1425" i="5"/>
  <c r="L1425" i="5" s="1"/>
  <c r="M1425" i="5"/>
  <c r="N1425" i="5" s="1"/>
  <c r="Q1425" i="5"/>
  <c r="R1425" i="5" s="1"/>
  <c r="S1425" i="5"/>
  <c r="T1425" i="5" s="1"/>
  <c r="W1425" i="5"/>
  <c r="X1425" i="5" s="1"/>
  <c r="Y1425" i="5"/>
  <c r="Z1425" i="5" s="1"/>
  <c r="AC1425" i="5"/>
  <c r="AD1425" i="5" s="1"/>
  <c r="AE1425" i="5"/>
  <c r="AF1425" i="5" s="1"/>
  <c r="AI1425" i="5"/>
  <c r="AJ1425" i="5" s="1"/>
  <c r="AK1425" i="5"/>
  <c r="AL1425" i="5" s="1"/>
  <c r="K1426" i="5"/>
  <c r="L1426" i="5" s="1"/>
  <c r="M1426" i="5"/>
  <c r="N1426" i="5" s="1"/>
  <c r="Q1426" i="5"/>
  <c r="R1426" i="5" s="1"/>
  <c r="S1426" i="5"/>
  <c r="T1426" i="5" s="1"/>
  <c r="W1426" i="5"/>
  <c r="X1426" i="5" s="1"/>
  <c r="Y1426" i="5"/>
  <c r="Z1426" i="5" s="1"/>
  <c r="AC1426" i="5"/>
  <c r="AD1426" i="5" s="1"/>
  <c r="AE1426" i="5"/>
  <c r="AF1426" i="5" s="1"/>
  <c r="AI1426" i="5"/>
  <c r="AJ1426" i="5" s="1"/>
  <c r="M1427" i="5"/>
  <c r="N1427" i="5" s="1"/>
  <c r="Q1427" i="5"/>
  <c r="R1427" i="5" s="1"/>
  <c r="S1427" i="5"/>
  <c r="T1427" i="5" s="1"/>
  <c r="W1427" i="5"/>
  <c r="X1427" i="5" s="1"/>
  <c r="Y1427" i="5"/>
  <c r="Z1427" i="5" s="1"/>
  <c r="AC1427" i="5"/>
  <c r="AD1427" i="5" s="1"/>
  <c r="AE1427" i="5"/>
  <c r="AF1427" i="5" s="1"/>
  <c r="AI1427" i="5"/>
  <c r="AJ1427" i="5" s="1"/>
  <c r="AK1427" i="5"/>
  <c r="AL1427" i="5" s="1"/>
  <c r="K1428" i="5"/>
  <c r="L1428" i="5" s="1"/>
  <c r="M1428" i="5"/>
  <c r="N1428" i="5" s="1"/>
  <c r="Q1428" i="5"/>
  <c r="R1428" i="5" s="1"/>
  <c r="S1428" i="5"/>
  <c r="T1428" i="5" s="1"/>
  <c r="W1428" i="5"/>
  <c r="X1428" i="5" s="1"/>
  <c r="Y1428" i="5"/>
  <c r="Z1428" i="5" s="1"/>
  <c r="AE1428" i="5"/>
  <c r="AF1428" i="5" s="1"/>
  <c r="AI1428" i="5"/>
  <c r="AJ1428" i="5" s="1"/>
  <c r="AK1428" i="5"/>
  <c r="AL1428" i="5" s="1"/>
  <c r="K1429" i="5"/>
  <c r="L1429" i="5" s="1"/>
  <c r="M1429" i="5"/>
  <c r="N1429" i="5" s="1"/>
  <c r="Q1429" i="5"/>
  <c r="R1429" i="5" s="1"/>
  <c r="S1429" i="5"/>
  <c r="T1429" i="5" s="1"/>
  <c r="W1429" i="5"/>
  <c r="X1429" i="5" s="1"/>
  <c r="Y1429" i="5"/>
  <c r="Z1429" i="5" s="1"/>
  <c r="AC1429" i="5"/>
  <c r="AD1429" i="5" s="1"/>
  <c r="AE1429" i="5"/>
  <c r="AF1429" i="5" s="1"/>
  <c r="AI1429" i="5"/>
  <c r="AJ1429" i="5" s="1"/>
  <c r="AK1429" i="5"/>
  <c r="AL1429" i="5" s="1"/>
  <c r="K1430" i="5"/>
  <c r="L1430" i="5" s="1"/>
  <c r="M1430" i="5"/>
  <c r="N1430" i="5" s="1"/>
  <c r="Q1430" i="5"/>
  <c r="R1430" i="5" s="1"/>
  <c r="S1430" i="5"/>
  <c r="T1430" i="5" s="1"/>
  <c r="W1430" i="5"/>
  <c r="X1430" i="5" s="1"/>
  <c r="AC1430" i="5"/>
  <c r="AD1430" i="5" s="1"/>
  <c r="AE1430" i="5"/>
  <c r="AF1430" i="5" s="1"/>
  <c r="AI1430" i="5"/>
  <c r="AJ1430" i="5" s="1"/>
  <c r="AK1430" i="5"/>
  <c r="AL1430" i="5" s="1"/>
  <c r="K1431" i="5"/>
  <c r="L1431" i="5" s="1"/>
  <c r="M1431" i="5"/>
  <c r="N1431" i="5" s="1"/>
  <c r="Q1431" i="5"/>
  <c r="R1431" i="5" s="1"/>
  <c r="S1431" i="5"/>
  <c r="T1431" i="5" s="1"/>
  <c r="W1431" i="5"/>
  <c r="X1431" i="5" s="1"/>
  <c r="Y1431" i="5"/>
  <c r="Z1431" i="5" s="1"/>
  <c r="AC1431" i="5"/>
  <c r="AD1431" i="5" s="1"/>
  <c r="AE1431" i="5"/>
  <c r="AF1431" i="5" s="1"/>
  <c r="AI1431" i="5"/>
  <c r="AJ1431" i="5" s="1"/>
  <c r="AK1431" i="5"/>
  <c r="AL1431" i="5" s="1"/>
  <c r="K1432" i="5"/>
  <c r="L1432" i="5" s="1"/>
  <c r="M1432" i="5"/>
  <c r="N1432" i="5" s="1"/>
  <c r="S1432" i="5"/>
  <c r="T1432" i="5" s="1"/>
  <c r="W1432" i="5"/>
  <c r="X1432" i="5" s="1"/>
  <c r="Y1432" i="5"/>
  <c r="Z1432" i="5" s="1"/>
  <c r="AC1432" i="5"/>
  <c r="AD1432" i="5" s="1"/>
  <c r="AE1432" i="5"/>
  <c r="AF1432" i="5" s="1"/>
  <c r="AI1432" i="5"/>
  <c r="AJ1432" i="5" s="1"/>
  <c r="AK1432" i="5"/>
  <c r="AL1432" i="5" s="1"/>
  <c r="K1433" i="5"/>
  <c r="L1433" i="5" s="1"/>
  <c r="M1433" i="5"/>
  <c r="N1433" i="5" s="1"/>
  <c r="Q1433" i="5"/>
  <c r="R1433" i="5" s="1"/>
  <c r="S1433" i="5"/>
  <c r="T1433" i="5" s="1"/>
  <c r="W1433" i="5"/>
  <c r="X1433" i="5" s="1"/>
  <c r="Y1433" i="5"/>
  <c r="Z1433" i="5" s="1"/>
  <c r="AC1433" i="5"/>
  <c r="AD1433" i="5" s="1"/>
  <c r="AE1433" i="5"/>
  <c r="AF1433" i="5" s="1"/>
  <c r="AI1433" i="5"/>
  <c r="AJ1433" i="5" s="1"/>
  <c r="AK1433" i="5"/>
  <c r="AL1433" i="5" s="1"/>
  <c r="K1434" i="5"/>
  <c r="L1434" i="5" s="1"/>
  <c r="Q1434" i="5"/>
  <c r="R1434" i="5" s="1"/>
  <c r="S1434" i="5"/>
  <c r="T1434" i="5" s="1"/>
  <c r="W1434" i="5"/>
  <c r="X1434" i="5" s="1"/>
  <c r="Y1434" i="5"/>
  <c r="Z1434" i="5" s="1"/>
  <c r="AC1434" i="5"/>
  <c r="AD1434" i="5" s="1"/>
  <c r="AE1434" i="5"/>
  <c r="AF1434" i="5" s="1"/>
  <c r="AI1434" i="5"/>
  <c r="AJ1434" i="5" s="1"/>
  <c r="AK1434" i="5"/>
  <c r="AL1434" i="5" s="1"/>
  <c r="K1435" i="5"/>
  <c r="L1435" i="5" s="1"/>
  <c r="M1435" i="5"/>
  <c r="N1435" i="5" s="1"/>
  <c r="Q1435" i="5"/>
  <c r="R1435" i="5" s="1"/>
  <c r="S1435" i="5"/>
  <c r="T1435" i="5" s="1"/>
  <c r="W1435" i="5"/>
  <c r="X1435" i="5" s="1"/>
  <c r="Y1435" i="5"/>
  <c r="Z1435" i="5" s="1"/>
  <c r="AC1435" i="5"/>
  <c r="AD1435" i="5" s="1"/>
  <c r="AE1435" i="5"/>
  <c r="AF1435" i="5" s="1"/>
  <c r="AI1435" i="5"/>
  <c r="AJ1435" i="5" s="1"/>
  <c r="AK1435" i="5"/>
  <c r="AL1435" i="5" s="1"/>
  <c r="K1436" i="5"/>
  <c r="L1436" i="5" s="1"/>
  <c r="M1436" i="5"/>
  <c r="N1436" i="5" s="1"/>
  <c r="Q1436" i="5"/>
  <c r="R1436" i="5" s="1"/>
  <c r="S1436" i="5"/>
  <c r="T1436" i="5" s="1"/>
  <c r="W1436" i="5"/>
  <c r="X1436" i="5" s="1"/>
  <c r="Y1436" i="5"/>
  <c r="Z1436" i="5" s="1"/>
  <c r="AC1436" i="5"/>
  <c r="AD1436" i="5" s="1"/>
  <c r="AE1436" i="5"/>
  <c r="AF1436" i="5" s="1"/>
  <c r="AI1436" i="5"/>
  <c r="AJ1436" i="5" s="1"/>
  <c r="AK1436" i="5"/>
  <c r="AL1436" i="5" s="1"/>
  <c r="K1437" i="5"/>
  <c r="L1437" i="5" s="1"/>
  <c r="M1437" i="5"/>
  <c r="N1437" i="5" s="1"/>
  <c r="Q1437" i="5"/>
  <c r="R1437" i="5"/>
  <c r="S1437" i="5"/>
  <c r="T1437" i="5" s="1"/>
  <c r="W1437" i="5"/>
  <c r="X1437" i="5" s="1"/>
  <c r="Y1437" i="5"/>
  <c r="Z1437" i="5" s="1"/>
  <c r="AC1437" i="5"/>
  <c r="AD1437" i="5" s="1"/>
  <c r="AE1437" i="5"/>
  <c r="AF1437" i="5" s="1"/>
  <c r="AI1437" i="5"/>
  <c r="AJ1437" i="5" s="1"/>
  <c r="AK1437" i="5"/>
  <c r="AL1437" i="5" s="1"/>
  <c r="K1438" i="5"/>
  <c r="L1438" i="5" s="1"/>
  <c r="M1438" i="5"/>
  <c r="N1438" i="5" s="1"/>
  <c r="Q1438" i="5"/>
  <c r="R1438" i="5" s="1"/>
  <c r="S1438" i="5"/>
  <c r="T1438" i="5" s="1"/>
  <c r="W1438" i="5"/>
  <c r="X1438" i="5" s="1"/>
  <c r="Y1438" i="5"/>
  <c r="Z1438" i="5" s="1"/>
  <c r="AC1438" i="5"/>
  <c r="AD1438" i="5" s="1"/>
  <c r="AI1438" i="5"/>
  <c r="AJ1438" i="5" s="1"/>
  <c r="AK1438" i="5"/>
  <c r="AL1438" i="5" s="1"/>
  <c r="K1439" i="5"/>
  <c r="L1439" i="5" s="1"/>
  <c r="M1439" i="5"/>
  <c r="N1439" i="5" s="1"/>
  <c r="Q1439" i="5"/>
  <c r="R1439" i="5" s="1"/>
  <c r="S1439" i="5"/>
  <c r="T1439" i="5" s="1"/>
  <c r="W1439" i="5"/>
  <c r="X1439" i="5" s="1"/>
  <c r="Y1439" i="5"/>
  <c r="Z1439" i="5" s="1"/>
  <c r="AC1439" i="5"/>
  <c r="AD1439" i="5" s="1"/>
  <c r="AE1439" i="5"/>
  <c r="AF1439" i="5" s="1"/>
  <c r="AK1439" i="5"/>
  <c r="AL1439" i="5" s="1"/>
  <c r="K1440" i="5"/>
  <c r="L1440" i="5" s="1"/>
  <c r="M1440" i="5"/>
  <c r="N1440" i="5" s="1"/>
  <c r="Q1440" i="5"/>
  <c r="R1440" i="5" s="1"/>
  <c r="S1440" i="5"/>
  <c r="T1440" i="5" s="1"/>
  <c r="W1440" i="5"/>
  <c r="X1440" i="5" s="1"/>
  <c r="Y1440" i="5"/>
  <c r="Z1440" i="5" s="1"/>
  <c r="AC1440" i="5"/>
  <c r="AD1440" i="5" s="1"/>
  <c r="AE1440" i="5"/>
  <c r="AF1440" i="5" s="1"/>
  <c r="AI1440" i="5"/>
  <c r="AJ1440" i="5" s="1"/>
  <c r="AK1440" i="5"/>
  <c r="AL1440" i="5" s="1"/>
  <c r="K1441" i="5"/>
  <c r="L1441" i="5" s="1"/>
  <c r="M1441" i="5"/>
  <c r="N1441" i="5" s="1"/>
  <c r="Q1441" i="5"/>
  <c r="R1441" i="5" s="1"/>
  <c r="S1441" i="5"/>
  <c r="T1441" i="5" s="1"/>
  <c r="W1441" i="5"/>
  <c r="X1441" i="5" s="1"/>
  <c r="Y1441" i="5"/>
  <c r="Z1441" i="5" s="1"/>
  <c r="AC1441" i="5"/>
  <c r="AD1441" i="5" s="1"/>
  <c r="AE1441" i="5"/>
  <c r="AF1441" i="5" s="1"/>
  <c r="AI1441" i="5"/>
  <c r="AJ1441" i="5" s="1"/>
  <c r="AK1441" i="5"/>
  <c r="AL1441" i="5" s="1"/>
  <c r="K1442" i="5"/>
  <c r="L1442" i="5" s="1"/>
  <c r="M1442" i="5"/>
  <c r="N1442" i="5" s="1"/>
  <c r="Q1442" i="5"/>
  <c r="R1442" i="5" s="1"/>
  <c r="S1442" i="5"/>
  <c r="T1442" i="5" s="1"/>
  <c r="W1442" i="5"/>
  <c r="X1442" i="5" s="1"/>
  <c r="Y1442" i="5"/>
  <c r="Z1442" i="5" s="1"/>
  <c r="AC1442" i="5"/>
  <c r="AD1442" i="5" s="1"/>
  <c r="AE1442" i="5"/>
  <c r="AF1442" i="5" s="1"/>
  <c r="AI1442" i="5"/>
  <c r="AJ1442" i="5" s="1"/>
  <c r="AK1442" i="5"/>
  <c r="AL1442" i="5" s="1"/>
  <c r="K1443" i="5"/>
  <c r="L1443" i="5" s="1"/>
  <c r="M1443" i="5"/>
  <c r="N1443" i="5" s="1"/>
  <c r="Q1443" i="5"/>
  <c r="R1443" i="5" s="1"/>
  <c r="W1443" i="5"/>
  <c r="X1443" i="5" s="1"/>
  <c r="Y1443" i="5"/>
  <c r="Z1443" i="5" s="1"/>
  <c r="AC1443" i="5"/>
  <c r="AD1443" i="5" s="1"/>
  <c r="AE1443" i="5"/>
  <c r="AF1443" i="5" s="1"/>
  <c r="AI1443" i="5"/>
  <c r="AJ1443" i="5" s="1"/>
  <c r="AK1443" i="5"/>
  <c r="AL1443" i="5" s="1"/>
  <c r="K1444" i="5"/>
  <c r="L1444" i="5" s="1"/>
  <c r="M1444" i="5"/>
  <c r="N1444" i="5" s="1"/>
  <c r="Q1444" i="5"/>
  <c r="R1444" i="5"/>
  <c r="S1444" i="5"/>
  <c r="T1444" i="5" s="1"/>
  <c r="W1444" i="5"/>
  <c r="X1444" i="5" s="1"/>
  <c r="Y1444" i="5"/>
  <c r="Z1444" i="5" s="1"/>
  <c r="AC1444" i="5"/>
  <c r="AD1444" i="5" s="1"/>
  <c r="AE1444" i="5"/>
  <c r="AF1444" i="5" s="1"/>
  <c r="AI1444" i="5"/>
  <c r="AJ1444" i="5" s="1"/>
  <c r="AK1444" i="5"/>
  <c r="AL1444" i="5" s="1"/>
  <c r="K1445" i="5"/>
  <c r="L1445" i="5" s="1"/>
  <c r="M1445" i="5"/>
  <c r="N1445" i="5" s="1"/>
  <c r="Q1445" i="5"/>
  <c r="R1445" i="5" s="1"/>
  <c r="S1445" i="5"/>
  <c r="T1445" i="5" s="1"/>
  <c r="Y1445" i="5"/>
  <c r="Z1445" i="5" s="1"/>
  <c r="AC1445" i="5"/>
  <c r="AD1445" i="5" s="1"/>
  <c r="AE1445" i="5"/>
  <c r="AF1445" i="5" s="1"/>
  <c r="AI1445" i="5"/>
  <c r="AJ1445" i="5" s="1"/>
  <c r="AK1445" i="5"/>
  <c r="AL1445" i="5" s="1"/>
  <c r="K1446" i="5"/>
  <c r="L1446" i="5" s="1"/>
  <c r="M1446" i="5"/>
  <c r="N1446" i="5" s="1"/>
  <c r="Q1446" i="5"/>
  <c r="R1446" i="5" s="1"/>
  <c r="S1446" i="5"/>
  <c r="T1446" i="5" s="1"/>
  <c r="W1446" i="5"/>
  <c r="X1446" i="5" s="1"/>
  <c r="Y1446" i="5"/>
  <c r="Z1446" i="5" s="1"/>
  <c r="AC1446" i="5"/>
  <c r="AD1446" i="5" s="1"/>
  <c r="AE1446" i="5"/>
  <c r="AF1446" i="5" s="1"/>
  <c r="AI1446" i="5"/>
  <c r="AJ1446" i="5" s="1"/>
  <c r="AK1446" i="5"/>
  <c r="AL1446" i="5" s="1"/>
  <c r="K1447" i="5"/>
  <c r="L1447" i="5" s="1"/>
  <c r="M1447" i="5"/>
  <c r="N1447" i="5" s="1"/>
  <c r="Q1447" i="5"/>
  <c r="R1447" i="5" s="1"/>
  <c r="S1447" i="5"/>
  <c r="T1447" i="5" s="1"/>
  <c r="W1447" i="5"/>
  <c r="X1447" i="5" s="1"/>
  <c r="Y1447" i="5"/>
  <c r="Z1447" i="5" s="1"/>
  <c r="AC1447" i="5"/>
  <c r="AD1447" i="5" s="1"/>
  <c r="AE1447" i="5"/>
  <c r="AF1447" i="5" s="1"/>
  <c r="AI1447" i="5"/>
  <c r="AJ1447" i="5" s="1"/>
  <c r="K1448" i="5"/>
  <c r="L1448" i="5" s="1"/>
  <c r="M1448" i="5"/>
  <c r="N1448" i="5" s="1"/>
  <c r="Q1448" i="5"/>
  <c r="R1448" i="5" s="1"/>
  <c r="S1448" i="5"/>
  <c r="T1448" i="5" s="1"/>
  <c r="W1448" i="5"/>
  <c r="X1448" i="5" s="1"/>
  <c r="Y1448" i="5"/>
  <c r="Z1448" i="5" s="1"/>
  <c r="AC1448" i="5"/>
  <c r="AD1448" i="5" s="1"/>
  <c r="AE1448" i="5"/>
  <c r="AF1448" i="5" s="1"/>
  <c r="AI1448" i="5"/>
  <c r="AJ1448" i="5" s="1"/>
  <c r="AK1448" i="5"/>
  <c r="AL1448" i="5" s="1"/>
  <c r="M1449" i="5"/>
  <c r="N1449" i="5" s="1"/>
  <c r="Q1449" i="5"/>
  <c r="R1449" i="5" s="1"/>
  <c r="S1449" i="5"/>
  <c r="T1449" i="5" s="1"/>
  <c r="W1449" i="5"/>
  <c r="X1449" i="5" s="1"/>
  <c r="Y1449" i="5"/>
  <c r="Z1449" i="5" s="1"/>
  <c r="AC1449" i="5"/>
  <c r="AD1449" i="5" s="1"/>
  <c r="AE1449" i="5"/>
  <c r="AF1449" i="5" s="1"/>
  <c r="AI1449" i="5"/>
  <c r="AJ1449" i="5" s="1"/>
  <c r="AK1449" i="5"/>
  <c r="AL1449" i="5" s="1"/>
  <c r="K1450" i="5"/>
  <c r="L1450" i="5" s="1"/>
  <c r="M1450" i="5"/>
  <c r="N1450" i="5" s="1"/>
  <c r="Q1450" i="5"/>
  <c r="R1450" i="5" s="1"/>
  <c r="S1450" i="5"/>
  <c r="T1450" i="5" s="1"/>
  <c r="W1450" i="5"/>
  <c r="X1450" i="5" s="1"/>
  <c r="Y1450" i="5"/>
  <c r="Z1450" i="5" s="1"/>
  <c r="AC1450" i="5"/>
  <c r="AD1450" i="5" s="1"/>
  <c r="AE1450" i="5"/>
  <c r="AF1450" i="5" s="1"/>
  <c r="AI1450" i="5"/>
  <c r="AJ1450" i="5" s="1"/>
  <c r="AK1450" i="5"/>
  <c r="AL1450" i="5" s="1"/>
  <c r="K1451" i="5"/>
  <c r="L1451" i="5" s="1"/>
  <c r="M1451" i="5"/>
  <c r="N1451" i="5" s="1"/>
  <c r="Q1451" i="5"/>
  <c r="R1451" i="5" s="1"/>
  <c r="S1451" i="5"/>
  <c r="T1451" i="5" s="1"/>
  <c r="W1451" i="5"/>
  <c r="X1451" i="5" s="1"/>
  <c r="Y1451" i="5"/>
  <c r="Z1451" i="5" s="1"/>
  <c r="AC1451" i="5"/>
  <c r="AD1451" i="5" s="1"/>
  <c r="AE1451" i="5"/>
  <c r="AF1451" i="5" s="1"/>
  <c r="AI1451" i="5"/>
  <c r="AJ1451" i="5" s="1"/>
  <c r="AK1451" i="5"/>
  <c r="AL1451" i="5" s="1"/>
  <c r="K1452" i="5"/>
  <c r="L1452" i="5" s="1"/>
  <c r="M1452" i="5"/>
  <c r="N1452" i="5" s="1"/>
  <c r="Q1452" i="5"/>
  <c r="R1452" i="5" s="1"/>
  <c r="S1452" i="5"/>
  <c r="T1452" i="5" s="1"/>
  <c r="W1452" i="5"/>
  <c r="X1452" i="5" s="1"/>
  <c r="AC1452" i="5"/>
  <c r="AD1452" i="5" s="1"/>
  <c r="AE1452" i="5"/>
  <c r="AF1452" i="5" s="1"/>
  <c r="AI1452" i="5"/>
  <c r="AJ1452" i="5" s="1"/>
  <c r="AK1452" i="5"/>
  <c r="AL1452" i="5" s="1"/>
  <c r="K1453" i="5"/>
  <c r="L1453" i="5" s="1"/>
  <c r="M1453" i="5"/>
  <c r="N1453" i="5" s="1"/>
  <c r="Q1453" i="5"/>
  <c r="R1453" i="5" s="1"/>
  <c r="S1453" i="5"/>
  <c r="T1453" i="5" s="1"/>
  <c r="W1453" i="5"/>
  <c r="X1453" i="5" s="1"/>
  <c r="Y1453" i="5"/>
  <c r="Z1453" i="5" s="1"/>
  <c r="AE1453" i="5"/>
  <c r="AF1453" i="5" s="1"/>
  <c r="AI1453" i="5"/>
  <c r="AJ1453" i="5" s="1"/>
  <c r="AK1453" i="5"/>
  <c r="AL1453" i="5" s="1"/>
  <c r="K1454" i="5"/>
  <c r="L1454" i="5" s="1"/>
  <c r="M1454" i="5"/>
  <c r="N1454" i="5" s="1"/>
  <c r="S1454" i="5"/>
  <c r="T1454" i="5" s="1"/>
  <c r="W1454" i="5"/>
  <c r="X1454" i="5" s="1"/>
  <c r="Y1454" i="5"/>
  <c r="Z1454" i="5" s="1"/>
  <c r="AC1454" i="5"/>
  <c r="AD1454" i="5" s="1"/>
  <c r="AE1454" i="5"/>
  <c r="AF1454" i="5" s="1"/>
  <c r="AI1454" i="5"/>
  <c r="AJ1454" i="5" s="1"/>
  <c r="AK1454" i="5"/>
  <c r="AL1454" i="5" s="1"/>
  <c r="K1455" i="5"/>
  <c r="L1455" i="5" s="1"/>
  <c r="M1455" i="5"/>
  <c r="N1455" i="5" s="1"/>
  <c r="Q1455" i="5"/>
  <c r="R1455" i="5" s="1"/>
  <c r="S1455" i="5"/>
  <c r="T1455" i="5" s="1"/>
  <c r="W1455" i="5"/>
  <c r="X1455" i="5" s="1"/>
  <c r="Y1455" i="5"/>
  <c r="Z1455" i="5" s="1"/>
  <c r="AC1455" i="5"/>
  <c r="AD1455" i="5" s="1"/>
  <c r="AE1455" i="5"/>
  <c r="AF1455" i="5" s="1"/>
  <c r="AI1455" i="5"/>
  <c r="AJ1455" i="5" s="1"/>
  <c r="AK1455" i="5"/>
  <c r="AL1455" i="5" s="1"/>
  <c r="K1456" i="5"/>
  <c r="L1456" i="5" s="1"/>
  <c r="Q1456" i="5"/>
  <c r="R1456" i="5" s="1"/>
  <c r="S1456" i="5"/>
  <c r="T1456" i="5" s="1"/>
  <c r="W1456" i="5"/>
  <c r="X1456" i="5" s="1"/>
  <c r="Y1456" i="5"/>
  <c r="Z1456" i="5" s="1"/>
  <c r="AC1456" i="5"/>
  <c r="AD1456" i="5" s="1"/>
  <c r="AE1456" i="5"/>
  <c r="AF1456" i="5" s="1"/>
  <c r="AI1456" i="5"/>
  <c r="AJ1456" i="5" s="1"/>
  <c r="AK1456" i="5"/>
  <c r="AL1456" i="5" s="1"/>
  <c r="K1457" i="5"/>
  <c r="L1457" i="5" s="1"/>
  <c r="M1457" i="5"/>
  <c r="N1457" i="5" s="1"/>
  <c r="Q1457" i="5"/>
  <c r="R1457" i="5" s="1"/>
  <c r="S1457" i="5"/>
  <c r="T1457" i="5" s="1"/>
  <c r="W1457" i="5"/>
  <c r="X1457" i="5" s="1"/>
  <c r="Y1457" i="5"/>
  <c r="Z1457" i="5" s="1"/>
  <c r="AC1457" i="5"/>
  <c r="AD1457" i="5" s="1"/>
  <c r="AE1457" i="5"/>
  <c r="AF1457" i="5" s="1"/>
  <c r="AI1457" i="5"/>
  <c r="AJ1457" i="5" s="1"/>
  <c r="AK1457" i="5"/>
  <c r="AL1457" i="5" s="1"/>
  <c r="K1458" i="5"/>
  <c r="L1458" i="5" s="1"/>
  <c r="M1458" i="5"/>
  <c r="N1458" i="5" s="1"/>
  <c r="Q1458" i="5"/>
  <c r="R1458" i="5" s="1"/>
  <c r="S1458" i="5"/>
  <c r="T1458" i="5" s="1"/>
  <c r="W1458" i="5"/>
  <c r="X1458" i="5" s="1"/>
  <c r="Y1458" i="5"/>
  <c r="Z1458" i="5" s="1"/>
  <c r="AC1458" i="5"/>
  <c r="AD1458" i="5" s="1"/>
  <c r="AE1458" i="5"/>
  <c r="AF1458" i="5" s="1"/>
  <c r="AI1458" i="5"/>
  <c r="AJ1458" i="5" s="1"/>
  <c r="AK1458" i="5"/>
  <c r="AL1458" i="5" s="1"/>
  <c r="K1459" i="5"/>
  <c r="L1459" i="5" s="1"/>
  <c r="M1459" i="5"/>
  <c r="N1459" i="5" s="1"/>
  <c r="Q1459" i="5"/>
  <c r="R1459" i="5" s="1"/>
  <c r="S1459" i="5"/>
  <c r="T1459" i="5" s="1"/>
  <c r="W1459" i="5"/>
  <c r="X1459" i="5" s="1"/>
  <c r="Y1459" i="5"/>
  <c r="Z1459" i="5" s="1"/>
  <c r="AC1459" i="5"/>
  <c r="AD1459" i="5" s="1"/>
  <c r="AE1459" i="5"/>
  <c r="AF1459" i="5" s="1"/>
  <c r="AK1459" i="5"/>
  <c r="AL1459" i="5" s="1"/>
  <c r="K1460" i="5"/>
  <c r="L1460" i="5" s="1"/>
  <c r="M1460" i="5"/>
  <c r="N1460" i="5" s="1"/>
  <c r="Q1460" i="5"/>
  <c r="R1460" i="5" s="1"/>
  <c r="S1460" i="5"/>
  <c r="T1460" i="5" s="1"/>
  <c r="W1460" i="5"/>
  <c r="X1460" i="5" s="1"/>
  <c r="Y1460" i="5"/>
  <c r="Z1460" i="5" s="1"/>
  <c r="AC1460" i="5"/>
  <c r="AD1460" i="5" s="1"/>
  <c r="AE1460" i="5"/>
  <c r="AF1460" i="5" s="1"/>
  <c r="AI1460" i="5"/>
  <c r="AJ1460" i="5" s="1"/>
  <c r="AK1460" i="5"/>
  <c r="AL1460" i="5" s="1"/>
  <c r="K1461" i="5"/>
  <c r="L1461" i="5" s="1"/>
  <c r="M1461" i="5"/>
  <c r="N1461" i="5" s="1"/>
  <c r="Q1461" i="5"/>
  <c r="R1461" i="5" s="1"/>
  <c r="S1461" i="5"/>
  <c r="T1461" i="5" s="1"/>
  <c r="Y1461" i="5"/>
  <c r="Z1461" i="5" s="1"/>
  <c r="AC1461" i="5"/>
  <c r="AD1461" i="5" s="1"/>
  <c r="AE1461" i="5"/>
  <c r="AF1461" i="5" s="1"/>
  <c r="AI1461" i="5"/>
  <c r="AJ1461" i="5" s="1"/>
  <c r="AK1461" i="5"/>
  <c r="AL1461" i="5" s="1"/>
  <c r="K1462" i="5"/>
  <c r="L1462" i="5" s="1"/>
  <c r="M1462" i="5"/>
  <c r="N1462" i="5" s="1"/>
  <c r="Q1462" i="5"/>
  <c r="R1462" i="5" s="1"/>
  <c r="S1462" i="5"/>
  <c r="T1462" i="5" s="1"/>
  <c r="W1462" i="5"/>
  <c r="X1462" i="5" s="1"/>
  <c r="Y1462" i="5"/>
  <c r="Z1462" i="5" s="1"/>
  <c r="AC1462" i="5"/>
  <c r="AD1462" i="5" s="1"/>
  <c r="AI1462" i="5"/>
  <c r="AJ1462" i="5" s="1"/>
  <c r="AK1462" i="5"/>
  <c r="AL1462" i="5" s="1"/>
  <c r="M1463" i="5"/>
  <c r="N1463" i="5" s="1"/>
  <c r="Q1463" i="5"/>
  <c r="R1463" i="5" s="1"/>
  <c r="S1463" i="5"/>
  <c r="T1463" i="5" s="1"/>
  <c r="W1463" i="5"/>
  <c r="X1463" i="5" s="1"/>
  <c r="Y1463" i="5"/>
  <c r="Z1463" i="5" s="1"/>
  <c r="AC1463" i="5"/>
  <c r="AD1463" i="5" s="1"/>
  <c r="AE1463" i="5"/>
  <c r="AF1463" i="5" s="1"/>
  <c r="AI1463" i="5"/>
  <c r="AJ1463" i="5" s="1"/>
  <c r="AK1463" i="5"/>
  <c r="AL1463" i="5" s="1"/>
  <c r="K1464" i="5"/>
  <c r="L1464" i="5" s="1"/>
  <c r="M1464" i="5"/>
  <c r="N1464" i="5" s="1"/>
  <c r="Q1464" i="5"/>
  <c r="R1464" i="5" s="1"/>
  <c r="S1464" i="5"/>
  <c r="T1464" i="5" s="1"/>
  <c r="W1464" i="5"/>
  <c r="X1464" i="5" s="1"/>
  <c r="Y1464" i="5"/>
  <c r="Z1464" i="5" s="1"/>
  <c r="AC1464" i="5"/>
  <c r="AD1464" i="5" s="1"/>
  <c r="AE1464" i="5"/>
  <c r="AF1464" i="5" s="1"/>
  <c r="AI1464" i="5"/>
  <c r="AJ1464" i="5" s="1"/>
  <c r="AK1464" i="5"/>
  <c r="AL1464" i="5" s="1"/>
  <c r="K1465" i="5"/>
  <c r="L1465" i="5" s="1"/>
  <c r="M1465" i="5"/>
  <c r="N1465" i="5" s="1"/>
  <c r="Q1465" i="5"/>
  <c r="R1465" i="5" s="1"/>
  <c r="W1465" i="5"/>
  <c r="X1465" i="5" s="1"/>
  <c r="Y1465" i="5"/>
  <c r="Z1465" i="5" s="1"/>
  <c r="AC1465" i="5"/>
  <c r="AD1465" i="5" s="1"/>
  <c r="AE1465" i="5"/>
  <c r="AF1465" i="5" s="1"/>
  <c r="AI1465" i="5"/>
  <c r="AJ1465" i="5" s="1"/>
  <c r="AK1465" i="5"/>
  <c r="AL1465" i="5" s="1"/>
  <c r="K1466" i="5"/>
  <c r="L1466" i="5" s="1"/>
  <c r="M1466" i="5"/>
  <c r="N1466" i="5" s="1"/>
  <c r="Q1466" i="5"/>
  <c r="R1466" i="5" s="1"/>
  <c r="S1466" i="5"/>
  <c r="T1466" i="5" s="1"/>
  <c r="W1466" i="5"/>
  <c r="X1466" i="5" s="1"/>
  <c r="Y1466" i="5"/>
  <c r="Z1466" i="5" s="1"/>
  <c r="AC1466" i="5"/>
  <c r="AD1466" i="5" s="1"/>
  <c r="AE1466" i="5"/>
  <c r="AF1466" i="5" s="1"/>
  <c r="AI1466" i="5"/>
  <c r="AJ1466" i="5" s="1"/>
  <c r="AK1466" i="5"/>
  <c r="AL1466" i="5" s="1"/>
  <c r="K1467" i="5"/>
  <c r="L1467" i="5" s="1"/>
  <c r="M1467" i="5"/>
  <c r="N1467" i="5" s="1"/>
  <c r="Q1467" i="5"/>
  <c r="R1467" i="5" s="1"/>
  <c r="S1467" i="5"/>
  <c r="T1467" i="5" s="1"/>
  <c r="W1467" i="5"/>
  <c r="X1467" i="5" s="1"/>
  <c r="Y1467" i="5"/>
  <c r="Z1467" i="5" s="1"/>
  <c r="AC1467" i="5"/>
  <c r="AD1467" i="5" s="1"/>
  <c r="AE1467" i="5"/>
  <c r="AF1467" i="5" s="1"/>
  <c r="AI1467" i="5"/>
  <c r="AJ1467" i="5" s="1"/>
  <c r="AK1467" i="5"/>
  <c r="AL1467" i="5" s="1"/>
  <c r="K1468" i="5"/>
  <c r="L1468" i="5"/>
  <c r="M1468" i="5"/>
  <c r="N1468" i="5" s="1"/>
  <c r="Q1468" i="5"/>
  <c r="R1468" i="5" s="1"/>
  <c r="S1468" i="5"/>
  <c r="T1468" i="5" s="1"/>
  <c r="W1468" i="5"/>
  <c r="X1468" i="5" s="1"/>
  <c r="Y1468" i="5"/>
  <c r="Z1468" i="5" s="1"/>
  <c r="AC1468" i="5"/>
  <c r="AD1468" i="5" s="1"/>
  <c r="AE1468" i="5"/>
  <c r="AF1468" i="5" s="1"/>
  <c r="AI1468" i="5"/>
  <c r="AJ1468" i="5" s="1"/>
  <c r="AK1468" i="5"/>
  <c r="AL1468" i="5" s="1"/>
  <c r="K1469" i="5"/>
  <c r="L1469" i="5" s="1"/>
  <c r="M1469" i="5"/>
  <c r="N1469" i="5" s="1"/>
  <c r="Q1469" i="5"/>
  <c r="R1469" i="5" s="1"/>
  <c r="S1469" i="5"/>
  <c r="T1469" i="5" s="1"/>
  <c r="W1469" i="5"/>
  <c r="X1469" i="5" s="1"/>
  <c r="Y1469" i="5"/>
  <c r="Z1469" i="5" s="1"/>
  <c r="AC1469" i="5"/>
  <c r="AD1469" i="5" s="1"/>
  <c r="AE1469" i="5"/>
  <c r="AF1469" i="5" s="1"/>
  <c r="AI1469" i="5"/>
  <c r="AJ1469" i="5" s="1"/>
  <c r="AK1469" i="5"/>
  <c r="AL1469" i="5" s="1"/>
  <c r="K1470" i="5"/>
  <c r="L1470" i="5" s="1"/>
  <c r="M1470" i="5"/>
  <c r="N1470" i="5" s="1"/>
  <c r="Q1470" i="5"/>
  <c r="R1470" i="5" s="1"/>
  <c r="S1470" i="5"/>
  <c r="T1470" i="5" s="1"/>
  <c r="W1470" i="5"/>
  <c r="X1470" i="5" s="1"/>
  <c r="Y1470" i="5"/>
  <c r="Z1470" i="5" s="1"/>
  <c r="AC1470" i="5"/>
  <c r="AD1470" i="5" s="1"/>
  <c r="AE1470" i="5"/>
  <c r="AF1470" i="5" s="1"/>
  <c r="AI1470" i="5"/>
  <c r="AJ1470" i="5" s="1"/>
  <c r="K1471" i="5"/>
  <c r="L1471" i="5" s="1"/>
  <c r="M1471" i="5"/>
  <c r="N1471" i="5" s="1"/>
  <c r="Q1471" i="5"/>
  <c r="R1471" i="5" s="1"/>
  <c r="S1471" i="5"/>
  <c r="T1471" i="5" s="1"/>
  <c r="W1471" i="5"/>
  <c r="X1471" i="5" s="1"/>
  <c r="Y1471" i="5"/>
  <c r="Z1471" i="5" s="1"/>
  <c r="AE1471" i="5"/>
  <c r="AF1471" i="5" s="1"/>
  <c r="AI1471" i="5"/>
  <c r="AJ1471" i="5" s="1"/>
  <c r="AK1471" i="5"/>
  <c r="AL1471" i="5" s="1"/>
  <c r="K1472" i="5"/>
  <c r="L1472" i="5" s="1"/>
  <c r="M1472" i="5"/>
  <c r="N1472" i="5" s="1"/>
  <c r="S1472" i="5"/>
  <c r="T1472" i="5" s="1"/>
  <c r="W1472" i="5"/>
  <c r="X1472" i="5" s="1"/>
  <c r="Y1472" i="5"/>
  <c r="Z1472" i="5" s="1"/>
  <c r="AC1472" i="5"/>
  <c r="AD1472" i="5" s="1"/>
  <c r="AE1472" i="5"/>
  <c r="AF1472" i="5" s="1"/>
  <c r="AI1472" i="5"/>
  <c r="AJ1472" i="5" s="1"/>
  <c r="AK1472" i="5"/>
  <c r="AL1472" i="5" s="1"/>
  <c r="K1473" i="5"/>
  <c r="L1473" i="5" s="1"/>
  <c r="M1473" i="5"/>
  <c r="N1473" i="5" s="1"/>
  <c r="Q1473" i="5"/>
  <c r="R1473" i="5" s="1"/>
  <c r="S1473" i="5"/>
  <c r="T1473" i="5" s="1"/>
  <c r="W1473" i="5"/>
  <c r="X1473" i="5" s="1"/>
  <c r="Y1473" i="5"/>
  <c r="Z1473" i="5" s="1"/>
  <c r="AC1473" i="5"/>
  <c r="AD1473" i="5" s="1"/>
  <c r="AE1473" i="5"/>
  <c r="AF1473" i="5" s="1"/>
  <c r="AI1473" i="5"/>
  <c r="AJ1473" i="5" s="1"/>
  <c r="AK1473" i="5"/>
  <c r="AL1473" i="5" s="1"/>
  <c r="K1474" i="5"/>
  <c r="L1474" i="5" s="1"/>
  <c r="M1474" i="5"/>
  <c r="N1474" i="5" s="1"/>
  <c r="Q1474" i="5"/>
  <c r="R1474" i="5" s="1"/>
  <c r="S1474" i="5"/>
  <c r="T1474" i="5" s="1"/>
  <c r="W1474" i="5"/>
  <c r="X1474" i="5" s="1"/>
  <c r="Y1474" i="5"/>
  <c r="Z1474" i="5" s="1"/>
  <c r="AC1474" i="5"/>
  <c r="AD1474" i="5" s="1"/>
  <c r="AE1474" i="5"/>
  <c r="AF1474" i="5" s="1"/>
  <c r="AK1474" i="5"/>
  <c r="AL1474" i="5" s="1"/>
  <c r="K1475" i="5"/>
  <c r="L1475" i="5" s="1"/>
  <c r="M1475" i="5"/>
  <c r="N1475" i="5" s="1"/>
  <c r="Q1475" i="5"/>
  <c r="R1475" i="5" s="1"/>
  <c r="S1475" i="5"/>
  <c r="T1475" i="5" s="1"/>
  <c r="W1475" i="5"/>
  <c r="X1475" i="5" s="1"/>
  <c r="AC1475" i="5"/>
  <c r="AD1475" i="5" s="1"/>
  <c r="AE1475" i="5"/>
  <c r="AF1475" i="5" s="1"/>
  <c r="AI1475" i="5"/>
  <c r="AJ1475" i="5" s="1"/>
  <c r="AK1475" i="5"/>
  <c r="AL1475" i="5" s="1"/>
  <c r="K1476" i="5"/>
  <c r="L1476" i="5" s="1"/>
  <c r="M1476" i="5"/>
  <c r="N1476" i="5" s="1"/>
  <c r="Q1476" i="5"/>
  <c r="R1476" i="5" s="1"/>
  <c r="S1476" i="5"/>
  <c r="T1476" i="5" s="1"/>
  <c r="W1476" i="5"/>
  <c r="X1476" i="5" s="1"/>
  <c r="Y1476" i="5"/>
  <c r="Z1476" i="5" s="1"/>
  <c r="AC1476" i="5"/>
  <c r="AD1476" i="5" s="1"/>
  <c r="AE1476" i="5"/>
  <c r="AF1476" i="5" s="1"/>
  <c r="AI1476" i="5"/>
  <c r="AJ1476" i="5" s="1"/>
  <c r="AK1476" i="5"/>
  <c r="AL1476" i="5" s="1"/>
  <c r="K1477" i="5"/>
  <c r="L1477" i="5" s="1"/>
  <c r="M1477" i="5"/>
  <c r="N1477" i="5" s="1"/>
  <c r="Q1477" i="5"/>
  <c r="R1477" i="5" s="1"/>
  <c r="S1477" i="5"/>
  <c r="T1477" i="5" s="1"/>
  <c r="W1477" i="5"/>
  <c r="X1477" i="5" s="1"/>
  <c r="Y1477" i="5"/>
  <c r="Z1477" i="5" s="1"/>
  <c r="AC1477" i="5"/>
  <c r="AD1477" i="5" s="1"/>
  <c r="AE1477" i="5"/>
  <c r="AF1477" i="5" s="1"/>
  <c r="AI1477" i="5"/>
  <c r="AJ1477" i="5" s="1"/>
  <c r="AK1477" i="5"/>
  <c r="AL1477" i="5" s="1"/>
  <c r="K1478" i="5"/>
  <c r="L1478" i="5" s="1"/>
  <c r="M1478" i="5"/>
  <c r="N1478" i="5" s="1"/>
  <c r="Q1478" i="5"/>
  <c r="R1478" i="5" s="1"/>
  <c r="S1478" i="5"/>
  <c r="T1478" i="5" s="1"/>
  <c r="W1478" i="5"/>
  <c r="X1478" i="5" s="1"/>
  <c r="Y1478" i="5"/>
  <c r="Z1478" i="5" s="1"/>
  <c r="AC1478" i="5"/>
  <c r="AD1478" i="5" s="1"/>
  <c r="AE1478" i="5"/>
  <c r="AF1478" i="5" s="1"/>
  <c r="AI1478" i="5"/>
  <c r="AJ1478" i="5" s="1"/>
  <c r="AK1478" i="5"/>
  <c r="AL1478" i="5" s="1"/>
  <c r="K1479" i="5"/>
  <c r="L1479" i="5" s="1"/>
  <c r="Q1479" i="5"/>
  <c r="R1479" i="5" s="1"/>
  <c r="S1479" i="5"/>
  <c r="T1479" i="5" s="1"/>
  <c r="W1479" i="5"/>
  <c r="X1479" i="5" s="1"/>
  <c r="Y1479" i="5"/>
  <c r="Z1479" i="5" s="1"/>
  <c r="AC1479" i="5"/>
  <c r="AD1479" i="5" s="1"/>
  <c r="AE1479" i="5"/>
  <c r="AF1479" i="5" s="1"/>
  <c r="AI1479" i="5"/>
  <c r="AJ1479" i="5" s="1"/>
  <c r="AK1479" i="5"/>
  <c r="AL1479" i="5" s="1"/>
  <c r="K1480" i="5"/>
  <c r="L1480" i="5" s="1"/>
  <c r="M1480" i="5"/>
  <c r="N1480" i="5" s="1"/>
  <c r="Q1480" i="5"/>
  <c r="R1480" i="5" s="1"/>
  <c r="S1480" i="5"/>
  <c r="T1480" i="5" s="1"/>
  <c r="Y1480" i="5"/>
  <c r="Z1480" i="5" s="1"/>
  <c r="AC1480" i="5"/>
  <c r="AD1480" i="5" s="1"/>
  <c r="AE1480" i="5"/>
  <c r="AF1480" i="5" s="1"/>
  <c r="AI1480" i="5"/>
  <c r="AJ1480" i="5" s="1"/>
  <c r="AK1480" i="5"/>
  <c r="AL1480" i="5" s="1"/>
  <c r="K1481" i="5"/>
  <c r="L1481" i="5" s="1"/>
  <c r="M1481" i="5"/>
  <c r="N1481" i="5" s="1"/>
  <c r="Q1481" i="5"/>
  <c r="R1481" i="5" s="1"/>
  <c r="S1481" i="5"/>
  <c r="T1481" i="5" s="1"/>
  <c r="W1481" i="5"/>
  <c r="X1481" i="5" s="1"/>
  <c r="Y1481" i="5"/>
  <c r="Z1481" i="5" s="1"/>
  <c r="AC1481" i="5"/>
  <c r="AD1481" i="5" s="1"/>
  <c r="AE1481" i="5"/>
  <c r="AF1481" i="5" s="1"/>
  <c r="AI1481" i="5"/>
  <c r="AJ1481" i="5" s="1"/>
  <c r="AK1481" i="5"/>
  <c r="AL1481" i="5" s="1"/>
  <c r="K1482" i="5"/>
  <c r="L1482" i="5" s="1"/>
  <c r="M1482" i="5"/>
  <c r="N1482" i="5" s="1"/>
  <c r="Q1482" i="5"/>
  <c r="R1482" i="5" s="1"/>
  <c r="S1482" i="5"/>
  <c r="T1482" i="5" s="1"/>
  <c r="W1482" i="5"/>
  <c r="X1482" i="5" s="1"/>
  <c r="Y1482" i="5"/>
  <c r="Z1482" i="5" s="1"/>
  <c r="AC1482" i="5"/>
  <c r="AD1482" i="5" s="1"/>
  <c r="AE1482" i="5"/>
  <c r="AF1482" i="5"/>
  <c r="AI1482" i="5"/>
  <c r="AJ1482" i="5" s="1"/>
  <c r="AK1482" i="5"/>
  <c r="AL1482" i="5" s="1"/>
  <c r="K1483" i="5"/>
  <c r="L1483" i="5" s="1"/>
  <c r="M1483" i="5"/>
  <c r="N1483" i="5" s="1"/>
  <c r="Q1483" i="5"/>
  <c r="R1483" i="5" s="1"/>
  <c r="S1483" i="5"/>
  <c r="T1483" i="5" s="1"/>
  <c r="W1483" i="5"/>
  <c r="X1483" i="5" s="1"/>
  <c r="Y1483" i="5"/>
  <c r="Z1483" i="5" s="1"/>
  <c r="AC1483" i="5"/>
  <c r="AD1483" i="5" s="1"/>
  <c r="AI1483" i="5"/>
  <c r="AJ1483" i="5" s="1"/>
  <c r="AK1483" i="5"/>
  <c r="AL1483" i="5" s="1"/>
  <c r="K1484" i="5"/>
  <c r="L1484" i="5" s="1"/>
  <c r="M1484" i="5"/>
  <c r="N1484" i="5" s="1"/>
  <c r="Q1484" i="5"/>
  <c r="R1484" i="5" s="1"/>
  <c r="S1484" i="5"/>
  <c r="T1484" i="5" s="1"/>
  <c r="W1484" i="5"/>
  <c r="X1484" i="5" s="1"/>
  <c r="Y1484" i="5"/>
  <c r="Z1484" i="5" s="1"/>
  <c r="AC1484" i="5"/>
  <c r="AD1484" i="5" s="1"/>
  <c r="AE1484" i="5"/>
  <c r="AF1484" i="5" s="1"/>
  <c r="AI1484" i="5"/>
  <c r="AJ1484" i="5" s="1"/>
  <c r="AK1484" i="5"/>
  <c r="AL1484" i="5" s="1"/>
  <c r="K1485" i="5"/>
  <c r="L1485" i="5" s="1"/>
  <c r="M1485" i="5"/>
  <c r="N1485" i="5" s="1"/>
  <c r="Q1485" i="5"/>
  <c r="R1485" i="5" s="1"/>
  <c r="S1485" i="5"/>
  <c r="T1485" i="5" s="1"/>
  <c r="W1485" i="5"/>
  <c r="X1485" i="5" s="1"/>
  <c r="Y1485" i="5"/>
  <c r="Z1485" i="5" s="1"/>
  <c r="AC1485" i="5"/>
  <c r="AD1485" i="5" s="1"/>
  <c r="AE1485" i="5"/>
  <c r="AF1485" i="5" s="1"/>
  <c r="AI1485" i="5"/>
  <c r="AJ1485" i="5" s="1"/>
  <c r="AK1485" i="5"/>
  <c r="AL1485" i="5" s="1"/>
  <c r="M1486" i="5"/>
  <c r="N1486" i="5" s="1"/>
  <c r="Q1486" i="5"/>
  <c r="R1486" i="5" s="1"/>
  <c r="S1486" i="5"/>
  <c r="T1486" i="5" s="1"/>
  <c r="W1486" i="5"/>
  <c r="X1486" i="5" s="1"/>
  <c r="Y1486" i="5"/>
  <c r="Z1486" i="5" s="1"/>
  <c r="AC1486" i="5"/>
  <c r="AD1486" i="5" s="1"/>
  <c r="AE1486" i="5"/>
  <c r="AF1486" i="5" s="1"/>
  <c r="AI1486" i="5"/>
  <c r="AJ1486" i="5" s="1"/>
  <c r="AK1486" i="5"/>
  <c r="AL1486" i="5" s="1"/>
  <c r="K1487" i="5"/>
  <c r="L1487" i="5" s="1"/>
  <c r="M1487" i="5"/>
  <c r="N1487" i="5" s="1"/>
  <c r="Q1487" i="5"/>
  <c r="R1487" i="5" s="1"/>
  <c r="W1487" i="5"/>
  <c r="X1487" i="5" s="1"/>
  <c r="Y1487" i="5"/>
  <c r="Z1487" i="5" s="1"/>
  <c r="AC1487" i="5"/>
  <c r="AD1487" i="5" s="1"/>
  <c r="AE1487" i="5"/>
  <c r="AF1487" i="5" s="1"/>
  <c r="AI1487" i="5"/>
  <c r="AJ1487" i="5" s="1"/>
  <c r="AK1487" i="5"/>
  <c r="AL1487" i="5" s="1"/>
  <c r="K1488" i="5"/>
  <c r="L1488" i="5" s="1"/>
  <c r="M1488" i="5"/>
  <c r="N1488" i="5" s="1"/>
  <c r="Q1488" i="5"/>
  <c r="R1488" i="5" s="1"/>
  <c r="S1488" i="5"/>
  <c r="T1488" i="5" s="1"/>
  <c r="W1488" i="5"/>
  <c r="X1488" i="5" s="1"/>
  <c r="Y1488" i="5"/>
  <c r="Z1488" i="5" s="1"/>
  <c r="AE1488" i="5"/>
  <c r="AF1488" i="5" s="1"/>
  <c r="AI1488" i="5"/>
  <c r="AJ1488" i="5" s="1"/>
  <c r="AK1488" i="5"/>
  <c r="AL1488" i="5" s="1"/>
  <c r="K1489" i="5"/>
  <c r="L1489" i="5" s="1"/>
  <c r="M1489" i="5"/>
  <c r="N1489" i="5" s="1"/>
  <c r="Q1489" i="5"/>
  <c r="R1489" i="5" s="1"/>
  <c r="S1489" i="5"/>
  <c r="T1489" i="5" s="1"/>
  <c r="W1489" i="5"/>
  <c r="X1489" i="5" s="1"/>
  <c r="Y1489" i="5"/>
  <c r="Z1489" i="5" s="1"/>
  <c r="AC1489" i="5"/>
  <c r="AD1489" i="5" s="1"/>
  <c r="AE1489" i="5"/>
  <c r="AF1489" i="5" s="1"/>
  <c r="AI1489" i="5"/>
  <c r="AJ1489" i="5" s="1"/>
  <c r="AK1489" i="5"/>
  <c r="AL1489" i="5" s="1"/>
  <c r="K1490" i="5"/>
  <c r="L1490" i="5" s="1"/>
  <c r="M1490" i="5"/>
  <c r="N1490" i="5" s="1"/>
  <c r="Q1490" i="5"/>
  <c r="R1490" i="5" s="1"/>
  <c r="S1490" i="5"/>
  <c r="T1490" i="5" s="1"/>
  <c r="W1490" i="5"/>
  <c r="X1490" i="5" s="1"/>
  <c r="Y1490" i="5"/>
  <c r="Z1490" i="5" s="1"/>
  <c r="AC1490" i="5"/>
  <c r="AD1490" i="5" s="1"/>
  <c r="AE1490" i="5"/>
  <c r="AF1490" i="5" s="1"/>
  <c r="AI1490" i="5"/>
  <c r="AJ1490" i="5" s="1"/>
  <c r="K1491" i="5"/>
  <c r="L1491" i="5" s="1"/>
  <c r="M1491" i="5"/>
  <c r="N1491" i="5" s="1"/>
  <c r="Q1491" i="5"/>
  <c r="R1491" i="5" s="1"/>
  <c r="S1491" i="5"/>
  <c r="T1491" i="5" s="1"/>
  <c r="W1491" i="5"/>
  <c r="X1491" i="5" s="1"/>
  <c r="Y1491" i="5"/>
  <c r="Z1491" i="5" s="1"/>
  <c r="AC1491" i="5"/>
  <c r="AD1491" i="5" s="1"/>
  <c r="AE1491" i="5"/>
  <c r="AF1491" i="5" s="1"/>
  <c r="AI1491" i="5"/>
  <c r="AJ1491" i="5" s="1"/>
  <c r="AK1491" i="5"/>
  <c r="AL1491" i="5" s="1"/>
  <c r="K1492" i="5"/>
  <c r="L1492" i="5" s="1"/>
  <c r="M1492" i="5"/>
  <c r="N1492" i="5" s="1"/>
  <c r="Q1492" i="5"/>
  <c r="R1492" i="5" s="1"/>
  <c r="S1492" i="5"/>
  <c r="T1492" i="5" s="1"/>
  <c r="W1492" i="5"/>
  <c r="X1492" i="5" s="1"/>
  <c r="Y1492" i="5"/>
  <c r="Z1492" i="5" s="1"/>
  <c r="AC1492" i="5"/>
  <c r="AD1492" i="5" s="1"/>
  <c r="AE1492" i="5"/>
  <c r="AF1492" i="5" s="1"/>
  <c r="AI1492" i="5"/>
  <c r="AJ1492" i="5" s="1"/>
  <c r="AK1492" i="5"/>
  <c r="AL1492" i="5" s="1"/>
  <c r="K1493" i="5"/>
  <c r="L1493" i="5" s="1"/>
  <c r="M1493" i="5"/>
  <c r="N1493" i="5" s="1"/>
  <c r="Q1493" i="5"/>
  <c r="R1493" i="5" s="1"/>
  <c r="S1493" i="5"/>
  <c r="T1493" i="5" s="1"/>
  <c r="W1493" i="5"/>
  <c r="X1493" i="5" s="1"/>
  <c r="Y1493" i="5"/>
  <c r="Z1493" i="5" s="1"/>
  <c r="AC1493" i="5"/>
  <c r="AD1493" i="5" s="1"/>
  <c r="AE1493" i="5"/>
  <c r="AF1493" i="5" s="1"/>
  <c r="AI1493" i="5"/>
  <c r="AJ1493" i="5" s="1"/>
  <c r="AK1493" i="5"/>
  <c r="AL1493" i="5" s="1"/>
  <c r="K1494" i="5"/>
  <c r="L1494" i="5" s="1"/>
  <c r="M1494" i="5"/>
  <c r="N1494" i="5" s="1"/>
  <c r="Q1494" i="5"/>
  <c r="R1494" i="5" s="1"/>
  <c r="S1494" i="5"/>
  <c r="T1494" i="5" s="1"/>
  <c r="W1494" i="5"/>
  <c r="X1494" i="5" s="1"/>
  <c r="AC1494" i="5"/>
  <c r="AD1494" i="5" s="1"/>
  <c r="AE1494" i="5"/>
  <c r="AF1494" i="5" s="1"/>
  <c r="AI1494" i="5"/>
  <c r="AJ1494" i="5" s="1"/>
  <c r="AK1494" i="5"/>
  <c r="AL1494" i="5" s="1"/>
  <c r="K1495" i="5"/>
  <c r="L1495" i="5" s="1"/>
  <c r="M1495" i="5"/>
  <c r="N1495" i="5" s="1"/>
  <c r="Q1495" i="5"/>
  <c r="R1495" i="5" s="1"/>
  <c r="S1495" i="5"/>
  <c r="T1495" i="5" s="1"/>
  <c r="W1495" i="5"/>
  <c r="X1495" i="5" s="1"/>
  <c r="Y1495" i="5"/>
  <c r="Z1495" i="5" s="1"/>
  <c r="AC1495" i="5"/>
  <c r="AD1495" i="5" s="1"/>
  <c r="AE1495" i="5"/>
  <c r="AF1495" i="5" s="1"/>
  <c r="AI1495" i="5"/>
  <c r="AJ1495" i="5" s="1"/>
  <c r="AK1495" i="5"/>
  <c r="AL1495" i="5" s="1"/>
  <c r="K1496" i="5"/>
  <c r="L1496" i="5" s="1"/>
  <c r="M1496" i="5"/>
  <c r="N1496" i="5" s="1"/>
  <c r="Q1496" i="5"/>
  <c r="R1496" i="5" s="1"/>
  <c r="S1496" i="5"/>
  <c r="T1496" i="5" s="1"/>
  <c r="W1496" i="5"/>
  <c r="X1496" i="5" s="1"/>
  <c r="Y1496" i="5"/>
  <c r="Z1496" i="5" s="1"/>
  <c r="AC1496" i="5"/>
  <c r="AD1496" i="5" s="1"/>
  <c r="AE1496" i="5"/>
  <c r="AF1496" i="5" s="1"/>
  <c r="AI1496" i="5"/>
  <c r="AJ1496" i="5" s="1"/>
  <c r="AK1496" i="5"/>
  <c r="AL1496" i="5" s="1"/>
  <c r="K1497" i="5"/>
  <c r="L1497" i="5" s="1"/>
  <c r="M1497" i="5"/>
  <c r="N1497" i="5" s="1"/>
  <c r="Q1497" i="5"/>
  <c r="R1497" i="5" s="1"/>
  <c r="S1497" i="5"/>
  <c r="T1497" i="5" s="1"/>
  <c r="W1497" i="5"/>
  <c r="X1497" i="5" s="1"/>
  <c r="Y1497" i="5"/>
  <c r="Z1497" i="5" s="1"/>
  <c r="AC1497" i="5"/>
  <c r="AD1497" i="5" s="1"/>
  <c r="AE1497" i="5"/>
  <c r="AF1497" i="5" s="1"/>
  <c r="AI1497" i="5"/>
  <c r="AJ1497" i="5" s="1"/>
  <c r="AK1497" i="5"/>
  <c r="AL1497" i="5" s="1"/>
  <c r="K1498" i="5"/>
  <c r="L1498" i="5" s="1"/>
  <c r="M1498" i="5"/>
  <c r="N1498" i="5" s="1"/>
  <c r="Q1498" i="5"/>
  <c r="R1498" i="5" s="1"/>
  <c r="S1498" i="5"/>
  <c r="T1498" i="5" s="1"/>
  <c r="W1498" i="5"/>
  <c r="X1498" i="5" s="1"/>
  <c r="Y1498" i="5"/>
  <c r="Z1498" i="5" s="1"/>
  <c r="AC1498" i="5"/>
  <c r="AD1498" i="5" s="1"/>
  <c r="AE1498" i="5"/>
  <c r="AF1498" i="5" s="1"/>
  <c r="AI1498" i="5"/>
  <c r="AJ1498" i="5" s="1"/>
  <c r="AK1498" i="5"/>
  <c r="AL1498" i="5" s="1"/>
  <c r="K1499" i="5"/>
  <c r="L1499" i="5" s="1"/>
  <c r="Q1499" i="5"/>
  <c r="R1499" i="5" s="1"/>
  <c r="S1499" i="5"/>
  <c r="T1499" i="5" s="1"/>
  <c r="W1499" i="5"/>
  <c r="X1499" i="5" s="1"/>
  <c r="Y1499" i="5"/>
  <c r="Z1499" i="5" s="1"/>
  <c r="AC1499" i="5"/>
  <c r="AD1499" i="5" s="1"/>
  <c r="AE1499" i="5"/>
  <c r="AF1499" i="5" s="1"/>
  <c r="AI1499" i="5"/>
  <c r="AJ1499" i="5" s="1"/>
  <c r="AK1499" i="5"/>
  <c r="AL1499" i="5" s="1"/>
  <c r="K1500" i="5"/>
  <c r="L1500" i="5" s="1"/>
  <c r="M1500" i="5"/>
  <c r="N1500" i="5" s="1"/>
  <c r="Q1500" i="5"/>
  <c r="R1500" i="5" s="1"/>
  <c r="S1500" i="5"/>
  <c r="T1500" i="5" s="1"/>
  <c r="W1500" i="5"/>
  <c r="X1500" i="5" s="1"/>
  <c r="Y1500" i="5"/>
  <c r="Z1500" i="5" s="1"/>
  <c r="AC1500" i="5"/>
  <c r="AD1500" i="5" s="1"/>
  <c r="AE1500" i="5"/>
  <c r="AF1500" i="5" s="1"/>
  <c r="AI1500" i="5"/>
  <c r="AJ1500" i="5" s="1"/>
  <c r="AK1500" i="5"/>
  <c r="AL1500" i="5" s="1"/>
  <c r="K1501" i="5"/>
  <c r="L1501" i="5" s="1"/>
  <c r="M1501" i="5"/>
  <c r="N1501" i="5" s="1"/>
  <c r="Q1501" i="5"/>
  <c r="R1501" i="5" s="1"/>
  <c r="S1501" i="5"/>
  <c r="T1501" i="5" s="1"/>
  <c r="W1501" i="5"/>
  <c r="X1501" i="5" s="1"/>
  <c r="Y1501" i="5"/>
  <c r="Z1501" i="5" s="1"/>
  <c r="AC1501" i="5"/>
  <c r="AD1501" i="5" s="1"/>
  <c r="AE1501" i="5"/>
  <c r="AF1501" i="5" s="1"/>
  <c r="AI1501" i="5"/>
  <c r="AJ1501" i="5" s="1"/>
  <c r="AK1501" i="5"/>
  <c r="AL1501" i="5" s="1"/>
  <c r="K1502" i="5"/>
  <c r="L1502" i="5" s="1"/>
  <c r="M1502" i="5"/>
  <c r="N1502" i="5" s="1"/>
  <c r="Q1502" i="5"/>
  <c r="R1502" i="5" s="1"/>
  <c r="S1502" i="5"/>
  <c r="T1502" i="5" s="1"/>
  <c r="W1502" i="5"/>
  <c r="X1502" i="5" s="1"/>
  <c r="Y1502" i="5"/>
  <c r="Z1502" i="5" s="1"/>
  <c r="AC1502" i="5"/>
  <c r="AD1502" i="5" s="1"/>
  <c r="AE1502" i="5"/>
  <c r="AF1502" i="5" s="1"/>
  <c r="AI1502" i="5"/>
  <c r="AJ1502" i="5" s="1"/>
  <c r="AK1502" i="5"/>
  <c r="AL1502" i="5" s="1"/>
  <c r="K1503" i="5"/>
  <c r="L1503" i="5" s="1"/>
  <c r="M1503" i="5"/>
  <c r="N1503" i="5" s="1"/>
  <c r="Q1503" i="5"/>
  <c r="R1503" i="5" s="1"/>
  <c r="S1503" i="5"/>
  <c r="T1503" i="5" s="1"/>
  <c r="W1503" i="5"/>
  <c r="X1503" i="5" s="1"/>
  <c r="Y1503" i="5"/>
  <c r="Z1503" i="5" s="1"/>
  <c r="AC1503" i="5"/>
  <c r="AD1503" i="5" s="1"/>
  <c r="AE1503" i="5"/>
  <c r="AF1503" i="5" s="1"/>
  <c r="AI1503" i="5"/>
  <c r="AJ1503" i="5" s="1"/>
  <c r="AK1503" i="5"/>
  <c r="AL1503" i="5" s="1"/>
  <c r="K1504" i="5"/>
  <c r="L1504" i="5" s="1"/>
  <c r="M1504" i="5"/>
  <c r="N1504" i="5" s="1"/>
  <c r="Q1504" i="5"/>
  <c r="R1504" i="5" s="1"/>
  <c r="S1504" i="5"/>
  <c r="T1504" i="5" s="1"/>
  <c r="W1504" i="5"/>
  <c r="X1504" i="5" s="1"/>
  <c r="Y1504" i="5"/>
  <c r="Z1504" i="5" s="1"/>
  <c r="AC1504" i="5"/>
  <c r="AD1504" i="5" s="1"/>
  <c r="AE1504" i="5"/>
  <c r="AF1504" i="5" s="1"/>
  <c r="AI1504" i="5"/>
  <c r="AJ1504" i="5" s="1"/>
  <c r="AK1504" i="5"/>
  <c r="AL1504" i="5" s="1"/>
  <c r="K1505" i="5"/>
  <c r="L1505" i="5" s="1"/>
  <c r="M1505" i="5"/>
  <c r="N1505" i="5" s="1"/>
  <c r="Q1505" i="5"/>
  <c r="R1505" i="5" s="1"/>
  <c r="S1505" i="5"/>
  <c r="T1505" i="5" s="1"/>
  <c r="W1505" i="5"/>
  <c r="X1505" i="5" s="1"/>
  <c r="Y1505" i="5"/>
  <c r="Z1505" i="5" s="1"/>
  <c r="AC1505" i="5"/>
  <c r="AD1505" i="5" s="1"/>
  <c r="AI1505" i="5"/>
  <c r="AJ1505" i="5" s="1"/>
  <c r="AK1505" i="5"/>
  <c r="AL1505" i="5" s="1"/>
  <c r="K606" i="5"/>
  <c r="L606" i="5" s="1"/>
  <c r="M606" i="5"/>
  <c r="N606" i="5" s="1"/>
  <c r="Q606" i="5"/>
  <c r="R606" i="5" s="1"/>
  <c r="S606" i="5"/>
  <c r="T606" i="5" s="1"/>
  <c r="W606" i="5"/>
  <c r="X606" i="5" s="1"/>
  <c r="Y606" i="5"/>
  <c r="Z606" i="5" s="1"/>
  <c r="AC606" i="5"/>
  <c r="AD606" i="5" s="1"/>
  <c r="AE606" i="5"/>
  <c r="AF606" i="5" s="1"/>
  <c r="AI606" i="5"/>
  <c r="AJ606" i="5" s="1"/>
  <c r="AK606" i="5"/>
  <c r="AL606" i="5" s="1"/>
  <c r="K607" i="5"/>
  <c r="L607" i="5" s="1"/>
  <c r="M607" i="5"/>
  <c r="N607" i="5" s="1"/>
  <c r="Q607" i="5"/>
  <c r="R607" i="5" s="1"/>
  <c r="S607" i="5"/>
  <c r="T607" i="5" s="1"/>
  <c r="W607" i="5"/>
  <c r="X607" i="5" s="1"/>
  <c r="AC607" i="5"/>
  <c r="AD607" i="5" s="1"/>
  <c r="AE607" i="5"/>
  <c r="AF607" i="5" s="1"/>
  <c r="AI607" i="5"/>
  <c r="AJ607" i="5" s="1"/>
  <c r="AK607" i="5"/>
  <c r="AL607" i="5" s="1"/>
  <c r="K608" i="5"/>
  <c r="L608" i="5" s="1"/>
  <c r="M608" i="5"/>
  <c r="N608" i="5" s="1"/>
  <c r="Q608" i="5"/>
  <c r="R608" i="5" s="1"/>
  <c r="S608" i="5"/>
  <c r="T608" i="5" s="1"/>
  <c r="W608" i="5"/>
  <c r="X608" i="5" s="1"/>
  <c r="Y608" i="5"/>
  <c r="Z608" i="5" s="1"/>
  <c r="AC608" i="5"/>
  <c r="AD608" i="5" s="1"/>
  <c r="AE608" i="5"/>
  <c r="AF608" i="5" s="1"/>
  <c r="AI608" i="5"/>
  <c r="AJ608" i="5" s="1"/>
  <c r="AK608" i="5"/>
  <c r="AL608" i="5" s="1"/>
  <c r="K609" i="5"/>
  <c r="L609" i="5" s="1"/>
  <c r="M609" i="5"/>
  <c r="N609" i="5" s="1"/>
  <c r="Q609" i="5"/>
  <c r="R609" i="5" s="1"/>
  <c r="S609" i="5"/>
  <c r="T609" i="5" s="1"/>
  <c r="W609" i="5"/>
  <c r="X609" i="5" s="1"/>
  <c r="Y609" i="5"/>
  <c r="Z609" i="5" s="1"/>
  <c r="AC609" i="5"/>
  <c r="AD609" i="5" s="1"/>
  <c r="AE609" i="5"/>
  <c r="AF609" i="5" s="1"/>
  <c r="AI609" i="5"/>
  <c r="AJ609" i="5" s="1"/>
  <c r="AK609" i="5"/>
  <c r="AL609" i="5" s="1"/>
  <c r="K610" i="5"/>
  <c r="L610" i="5" s="1"/>
  <c r="M610" i="5"/>
  <c r="N610" i="5" s="1"/>
  <c r="Q610" i="5"/>
  <c r="R610" i="5" s="1"/>
  <c r="S610" i="5"/>
  <c r="T610" i="5" s="1"/>
  <c r="W610" i="5"/>
  <c r="X610" i="5" s="1"/>
  <c r="Y610" i="5"/>
  <c r="Z610" i="5" s="1"/>
  <c r="AC610" i="5"/>
  <c r="AD610" i="5" s="1"/>
  <c r="AE610" i="5"/>
  <c r="AF610" i="5" s="1"/>
  <c r="AI610" i="5"/>
  <c r="AJ610" i="5" s="1"/>
  <c r="AK610" i="5"/>
  <c r="AL610" i="5" s="1"/>
  <c r="K611" i="5"/>
  <c r="L611" i="5" s="1"/>
  <c r="M611" i="5"/>
  <c r="N611" i="5" s="1"/>
  <c r="Q611" i="5"/>
  <c r="R611" i="5" s="1"/>
  <c r="S611" i="5"/>
  <c r="T611" i="5" s="1"/>
  <c r="W611" i="5"/>
  <c r="X611" i="5" s="1"/>
  <c r="Y611" i="5"/>
  <c r="Z611" i="5" s="1"/>
  <c r="AC611" i="5"/>
  <c r="AD611" i="5" s="1"/>
  <c r="AE611" i="5"/>
  <c r="AF611" i="5" s="1"/>
  <c r="AI611" i="5"/>
  <c r="AJ611" i="5" s="1"/>
  <c r="AK611" i="5"/>
  <c r="AL611" i="5" s="1"/>
  <c r="K612" i="5"/>
  <c r="L612" i="5" s="1"/>
  <c r="M612" i="5"/>
  <c r="N612" i="5" s="1"/>
  <c r="Q612" i="5"/>
  <c r="R612" i="5" s="1"/>
  <c r="S612" i="5"/>
  <c r="T612" i="5" s="1"/>
  <c r="W612" i="5"/>
  <c r="X612" i="5" s="1"/>
  <c r="Y612" i="5"/>
  <c r="Z612" i="5" s="1"/>
  <c r="AC612" i="5"/>
  <c r="AD612" i="5" s="1"/>
  <c r="AI612" i="5"/>
  <c r="AJ612" i="5" s="1"/>
  <c r="AK612" i="5"/>
  <c r="AL612" i="5" s="1"/>
  <c r="K613" i="5"/>
  <c r="L613" i="5" s="1"/>
  <c r="M613" i="5"/>
  <c r="N613" i="5" s="1"/>
  <c r="Q613" i="5"/>
  <c r="R613" i="5" s="1"/>
  <c r="S613" i="5"/>
  <c r="T613" i="5" s="1"/>
  <c r="W613" i="5"/>
  <c r="X613" i="5" s="1"/>
  <c r="Y613" i="5"/>
  <c r="Z613" i="5" s="1"/>
  <c r="AC613" i="5"/>
  <c r="AD613" i="5" s="1"/>
  <c r="AE613" i="5"/>
  <c r="AF613" i="5" s="1"/>
  <c r="AI613" i="5"/>
  <c r="AJ613" i="5" s="1"/>
  <c r="AK613" i="5"/>
  <c r="AL613" i="5" s="1"/>
  <c r="K614" i="5"/>
  <c r="L614" i="5" s="1"/>
  <c r="M614" i="5"/>
  <c r="N614" i="5" s="1"/>
  <c r="Q614" i="5"/>
  <c r="R614" i="5" s="1"/>
  <c r="S614" i="5"/>
  <c r="T614" i="5" s="1"/>
  <c r="W614" i="5"/>
  <c r="X614" i="5" s="1"/>
  <c r="Y614" i="5"/>
  <c r="Z614" i="5" s="1"/>
  <c r="AC614" i="5"/>
  <c r="AD614" i="5" s="1"/>
  <c r="AE614" i="5"/>
  <c r="AF614" i="5" s="1"/>
  <c r="AI614" i="5"/>
  <c r="AJ614" i="5" s="1"/>
  <c r="AK614" i="5"/>
  <c r="AL614" i="5" s="1"/>
  <c r="K615" i="5"/>
  <c r="L615" i="5" s="1"/>
  <c r="M615" i="5"/>
  <c r="N615" i="5" s="1"/>
  <c r="Q615" i="5"/>
  <c r="R615" i="5" s="1"/>
  <c r="S615" i="5"/>
  <c r="T615" i="5" s="1"/>
  <c r="W615" i="5"/>
  <c r="X615" i="5" s="1"/>
  <c r="Y615" i="5"/>
  <c r="Z615" i="5" s="1"/>
  <c r="AC615" i="5"/>
  <c r="AD615" i="5" s="1"/>
  <c r="AE615" i="5"/>
  <c r="AF615" i="5" s="1"/>
  <c r="AI615" i="5"/>
  <c r="AJ615" i="5" s="1"/>
  <c r="AK615" i="5"/>
  <c r="AL615" i="5" s="1"/>
  <c r="K616" i="5"/>
  <c r="L616" i="5" s="1"/>
  <c r="M616" i="5"/>
  <c r="N616" i="5" s="1"/>
  <c r="Q616" i="5"/>
  <c r="R616" i="5" s="1"/>
  <c r="W616" i="5"/>
  <c r="X616" i="5" s="1"/>
  <c r="Y616" i="5"/>
  <c r="Z616" i="5" s="1"/>
  <c r="AC616" i="5"/>
  <c r="AD616" i="5" s="1"/>
  <c r="AE616" i="5"/>
  <c r="AF616" i="5" s="1"/>
  <c r="AI616" i="5"/>
  <c r="AJ616" i="5" s="1"/>
  <c r="AK616" i="5"/>
  <c r="AL616" i="5" s="1"/>
  <c r="M617" i="5"/>
  <c r="N617" i="5" s="1"/>
  <c r="Q617" i="5"/>
  <c r="R617" i="5" s="1"/>
  <c r="S617" i="5"/>
  <c r="T617" i="5" s="1"/>
  <c r="W617" i="5"/>
  <c r="X617" i="5" s="1"/>
  <c r="Y617" i="5"/>
  <c r="Z617" i="5" s="1"/>
  <c r="AC617" i="5"/>
  <c r="AD617" i="5" s="1"/>
  <c r="AE617" i="5"/>
  <c r="AF617" i="5" s="1"/>
  <c r="AI617" i="5"/>
  <c r="AJ617" i="5" s="1"/>
  <c r="AK617" i="5"/>
  <c r="AL617" i="5" s="1"/>
  <c r="K618" i="5"/>
  <c r="L618" i="5" s="1"/>
  <c r="M618" i="5"/>
  <c r="N618" i="5" s="1"/>
  <c r="Q618" i="5"/>
  <c r="R618" i="5" s="1"/>
  <c r="S618" i="5"/>
  <c r="T618" i="5" s="1"/>
  <c r="W618" i="5"/>
  <c r="X618" i="5" s="1"/>
  <c r="Y618" i="5"/>
  <c r="Z618" i="5" s="1"/>
  <c r="AE618" i="5"/>
  <c r="AF618" i="5" s="1"/>
  <c r="AI618" i="5"/>
  <c r="AJ618" i="5" s="1"/>
  <c r="AK618" i="5"/>
  <c r="AL618" i="5" s="1"/>
  <c r="K619" i="5"/>
  <c r="L619" i="5" s="1"/>
  <c r="M619" i="5"/>
  <c r="N619" i="5" s="1"/>
  <c r="Q619" i="5"/>
  <c r="R619" i="5" s="1"/>
  <c r="S619" i="5"/>
  <c r="T619" i="5" s="1"/>
  <c r="Y619" i="5"/>
  <c r="Z619" i="5" s="1"/>
  <c r="AC619" i="5"/>
  <c r="AD619" i="5" s="1"/>
  <c r="AE619" i="5"/>
  <c r="AF619" i="5" s="1"/>
  <c r="AI619" i="5"/>
  <c r="AJ619" i="5" s="1"/>
  <c r="AK619" i="5"/>
  <c r="AL619" i="5" s="1"/>
  <c r="K620" i="5"/>
  <c r="L620" i="5" s="1"/>
  <c r="Q620" i="5"/>
  <c r="R620" i="5" s="1"/>
  <c r="S620" i="5"/>
  <c r="T620" i="5" s="1"/>
  <c r="W620" i="5"/>
  <c r="X620" i="5" s="1"/>
  <c r="Y620" i="5"/>
  <c r="Z620" i="5" s="1"/>
  <c r="AC620" i="5"/>
  <c r="AD620" i="5" s="1"/>
  <c r="AE620" i="5"/>
  <c r="AF620" i="5" s="1"/>
  <c r="AI620" i="5"/>
  <c r="AJ620" i="5" s="1"/>
  <c r="AK620" i="5"/>
  <c r="AL620" i="5" s="1"/>
  <c r="K621" i="5"/>
  <c r="L621" i="5" s="1"/>
  <c r="M621" i="5"/>
  <c r="N621" i="5" s="1"/>
  <c r="Q621" i="5"/>
  <c r="R621" i="5" s="1"/>
  <c r="S621" i="5"/>
  <c r="T621" i="5" s="1"/>
  <c r="W621" i="5"/>
  <c r="X621" i="5" s="1"/>
  <c r="Y621" i="5"/>
  <c r="Z621" i="5" s="1"/>
  <c r="AC621" i="5"/>
  <c r="AD621" i="5" s="1"/>
  <c r="AE621" i="5"/>
  <c r="AF621" i="5" s="1"/>
  <c r="AI621" i="5"/>
  <c r="AJ621" i="5" s="1"/>
  <c r="AK621" i="5"/>
  <c r="AL621" i="5" s="1"/>
  <c r="K622" i="5"/>
  <c r="L622" i="5" s="1"/>
  <c r="M622" i="5"/>
  <c r="N622" i="5" s="1"/>
  <c r="Q622" i="5"/>
  <c r="R622" i="5" s="1"/>
  <c r="S622" i="5"/>
  <c r="T622" i="5" s="1"/>
  <c r="W622" i="5"/>
  <c r="X622" i="5" s="1"/>
  <c r="AC622" i="5"/>
  <c r="AD622" i="5" s="1"/>
  <c r="AE622" i="5"/>
  <c r="AF622" i="5" s="1"/>
  <c r="AI622" i="5"/>
  <c r="AJ622" i="5" s="1"/>
  <c r="AK622" i="5"/>
  <c r="AL622" i="5" s="1"/>
  <c r="K623" i="5"/>
  <c r="L623" i="5" s="1"/>
  <c r="M623" i="5"/>
  <c r="N623" i="5" s="1"/>
  <c r="S623" i="5"/>
  <c r="T623" i="5" s="1"/>
  <c r="W623" i="5"/>
  <c r="X623" i="5" s="1"/>
  <c r="Y623" i="5"/>
  <c r="Z623" i="5" s="1"/>
  <c r="AC623" i="5"/>
  <c r="AD623" i="5" s="1"/>
  <c r="AE623" i="5"/>
  <c r="AF623" i="5" s="1"/>
  <c r="AI623" i="5"/>
  <c r="AJ623" i="5" s="1"/>
  <c r="AK623" i="5"/>
  <c r="AL623" i="5" s="1"/>
  <c r="K624" i="5"/>
  <c r="L624" i="5" s="1"/>
  <c r="M624" i="5"/>
  <c r="N624" i="5" s="1"/>
  <c r="Q624" i="5"/>
  <c r="R624" i="5" s="1"/>
  <c r="S624" i="5"/>
  <c r="T624" i="5" s="1"/>
  <c r="W624" i="5"/>
  <c r="X624" i="5" s="1"/>
  <c r="Y624" i="5"/>
  <c r="Z624" i="5" s="1"/>
  <c r="AC624" i="5"/>
  <c r="AD624" i="5" s="1"/>
  <c r="AE624" i="5"/>
  <c r="AF624" i="5" s="1"/>
  <c r="AI624" i="5"/>
  <c r="AJ624" i="5" s="1"/>
  <c r="AK624" i="5"/>
  <c r="AL624" i="5" s="1"/>
  <c r="K625" i="5"/>
  <c r="L625" i="5" s="1"/>
  <c r="M625" i="5"/>
  <c r="N625" i="5" s="1"/>
  <c r="Q625" i="5"/>
  <c r="R625" i="5" s="1"/>
  <c r="S625" i="5"/>
  <c r="T625" i="5" s="1"/>
  <c r="W625" i="5"/>
  <c r="X625" i="5" s="1"/>
  <c r="Y625" i="5"/>
  <c r="Z625" i="5" s="1"/>
  <c r="AC625" i="5"/>
  <c r="AD625" i="5" s="1"/>
  <c r="AE625" i="5"/>
  <c r="AF625" i="5" s="1"/>
  <c r="AI625" i="5"/>
  <c r="AJ625" i="5" s="1"/>
  <c r="AK625" i="5"/>
  <c r="AL625" i="5" s="1"/>
  <c r="K626" i="5"/>
  <c r="L626" i="5" s="1"/>
  <c r="M626" i="5"/>
  <c r="N626" i="5" s="1"/>
  <c r="Q626" i="5"/>
  <c r="R626" i="5" s="1"/>
  <c r="S626" i="5"/>
  <c r="T626" i="5" s="1"/>
  <c r="W626" i="5"/>
  <c r="X626" i="5" s="1"/>
  <c r="Y626" i="5"/>
  <c r="Z626" i="5" s="1"/>
  <c r="AC626" i="5"/>
  <c r="AD626" i="5" s="1"/>
  <c r="AI626" i="5"/>
  <c r="AJ626" i="5" s="1"/>
  <c r="AK626" i="5"/>
  <c r="AL626" i="5" s="1"/>
  <c r="K627" i="5"/>
  <c r="L627" i="5" s="1"/>
  <c r="M627" i="5"/>
  <c r="N627" i="5" s="1"/>
  <c r="Q627" i="5"/>
  <c r="R627" i="5" s="1"/>
  <c r="S627" i="5"/>
  <c r="T627" i="5" s="1"/>
  <c r="W627" i="5"/>
  <c r="X627" i="5" s="1"/>
  <c r="Y627" i="5"/>
  <c r="Z627" i="5" s="1"/>
  <c r="AC627" i="5"/>
  <c r="AD627" i="5" s="1"/>
  <c r="AE627" i="5"/>
  <c r="AF627" i="5" s="1"/>
  <c r="AI627" i="5"/>
  <c r="AJ627" i="5" s="1"/>
  <c r="AK627" i="5"/>
  <c r="AL627" i="5" s="1"/>
  <c r="M628" i="5"/>
  <c r="N628" i="5" s="1"/>
  <c r="Q628" i="5"/>
  <c r="R628" i="5" s="1"/>
  <c r="S628" i="5"/>
  <c r="T628" i="5" s="1"/>
  <c r="W628" i="5"/>
  <c r="X628" i="5" s="1"/>
  <c r="Y628" i="5"/>
  <c r="Z628" i="5" s="1"/>
  <c r="AC628" i="5"/>
  <c r="AD628" i="5" s="1"/>
  <c r="AE628" i="5"/>
  <c r="AF628" i="5" s="1"/>
  <c r="AI628" i="5"/>
  <c r="AJ628" i="5" s="1"/>
  <c r="AK628" i="5"/>
  <c r="AL628" i="5" s="1"/>
  <c r="K629" i="5"/>
  <c r="L629" i="5" s="1"/>
  <c r="M629" i="5"/>
  <c r="N629" i="5" s="1"/>
  <c r="Q629" i="5"/>
  <c r="R629" i="5" s="1"/>
  <c r="S629" i="5"/>
  <c r="T629" i="5" s="1"/>
  <c r="W629" i="5"/>
  <c r="X629" i="5" s="1"/>
  <c r="Y629" i="5"/>
  <c r="Z629" i="5" s="1"/>
  <c r="AC629" i="5"/>
  <c r="AD629" i="5" s="1"/>
  <c r="AE629" i="5"/>
  <c r="AF629" i="5" s="1"/>
  <c r="AK629" i="5"/>
  <c r="AL629" i="5" s="1"/>
  <c r="K630" i="5"/>
  <c r="L630" i="5" s="1"/>
  <c r="M630" i="5"/>
  <c r="N630" i="5" s="1"/>
  <c r="Q630" i="5"/>
  <c r="R630" i="5" s="1"/>
  <c r="W630" i="5"/>
  <c r="X630" i="5" s="1"/>
  <c r="Y630" i="5"/>
  <c r="Z630" i="5" s="1"/>
  <c r="AC630" i="5"/>
  <c r="AD630" i="5" s="1"/>
  <c r="AE630" i="5"/>
  <c r="AF630" i="5" s="1"/>
  <c r="AI630" i="5"/>
  <c r="AJ630" i="5" s="1"/>
  <c r="AK630" i="5"/>
  <c r="AL630" i="5" s="1"/>
  <c r="K631" i="5"/>
  <c r="L631" i="5" s="1"/>
  <c r="M631" i="5"/>
  <c r="N631" i="5" s="1"/>
  <c r="Q631" i="5"/>
  <c r="R631" i="5" s="1"/>
  <c r="S631" i="5"/>
  <c r="T631" i="5" s="1"/>
  <c r="W631" i="5"/>
  <c r="X631" i="5" s="1"/>
  <c r="Y631" i="5"/>
  <c r="Z631" i="5" s="1"/>
  <c r="AC631" i="5"/>
  <c r="AD631" i="5" s="1"/>
  <c r="AE631" i="5"/>
  <c r="AF631" i="5" s="1"/>
  <c r="AI631" i="5"/>
  <c r="AJ631" i="5" s="1"/>
  <c r="AK631" i="5"/>
  <c r="AL631" i="5" s="1"/>
  <c r="K632" i="5"/>
  <c r="L632" i="5" s="1"/>
  <c r="M632" i="5"/>
  <c r="N632" i="5" s="1"/>
  <c r="Q632" i="5"/>
  <c r="R632" i="5" s="1"/>
  <c r="S632" i="5"/>
  <c r="T632" i="5" s="1"/>
  <c r="W632" i="5"/>
  <c r="X632" i="5" s="1"/>
  <c r="Y632" i="5"/>
  <c r="Z632" i="5" s="1"/>
  <c r="AC632" i="5"/>
  <c r="AD632" i="5" s="1"/>
  <c r="AE632" i="5"/>
  <c r="AF632" i="5" s="1"/>
  <c r="AI632" i="5"/>
  <c r="AJ632" i="5" s="1"/>
  <c r="AK632" i="5"/>
  <c r="AL632" i="5" s="1"/>
  <c r="K633" i="5"/>
  <c r="L633" i="5" s="1"/>
  <c r="M633" i="5"/>
  <c r="N633" i="5" s="1"/>
  <c r="Q633" i="5"/>
  <c r="R633" i="5" s="1"/>
  <c r="S633" i="5"/>
  <c r="T633" i="5" s="1"/>
  <c r="W633" i="5"/>
  <c r="X633" i="5" s="1"/>
  <c r="Y633" i="5"/>
  <c r="Z633" i="5" s="1"/>
  <c r="AC633" i="5"/>
  <c r="AD633" i="5" s="1"/>
  <c r="AE633" i="5"/>
  <c r="AF633" i="5" s="1"/>
  <c r="AI633" i="5"/>
  <c r="AJ633" i="5" s="1"/>
  <c r="AK633" i="5"/>
  <c r="AL633" i="5" s="1"/>
  <c r="K634" i="5"/>
  <c r="L634" i="5" s="1"/>
  <c r="M634" i="5"/>
  <c r="N634" i="5" s="1"/>
  <c r="Q634" i="5"/>
  <c r="R634" i="5" s="1"/>
  <c r="S634" i="5"/>
  <c r="T634" i="5" s="1"/>
  <c r="Y634" i="5"/>
  <c r="Z634" i="5" s="1"/>
  <c r="AC634" i="5"/>
  <c r="AD634" i="5" s="1"/>
  <c r="AE634" i="5"/>
  <c r="AF634" i="5" s="1"/>
  <c r="AI634" i="5"/>
  <c r="AJ634" i="5" s="1"/>
  <c r="AK634" i="5"/>
  <c r="AL634" i="5" s="1"/>
  <c r="K635" i="5"/>
  <c r="L635" i="5" s="1"/>
  <c r="Q635" i="5"/>
  <c r="R635" i="5" s="1"/>
  <c r="S635" i="5"/>
  <c r="T635" i="5" s="1"/>
  <c r="W635" i="5"/>
  <c r="X635" i="5" s="1"/>
  <c r="Y635" i="5"/>
  <c r="Z635" i="5" s="1"/>
  <c r="AC635" i="5"/>
  <c r="AD635" i="5" s="1"/>
  <c r="AE635" i="5"/>
  <c r="AF635" i="5" s="1"/>
  <c r="AI635" i="5"/>
  <c r="AJ635" i="5" s="1"/>
  <c r="AK635" i="5"/>
  <c r="AL635" i="5" s="1"/>
  <c r="K636" i="5"/>
  <c r="L636" i="5" s="1"/>
  <c r="M636" i="5"/>
  <c r="N636" i="5" s="1"/>
  <c r="Q636" i="5"/>
  <c r="R636" i="5" s="1"/>
  <c r="S636" i="5"/>
  <c r="T636" i="5" s="1"/>
  <c r="W636" i="5"/>
  <c r="X636" i="5" s="1"/>
  <c r="Y636" i="5"/>
  <c r="Z636" i="5" s="1"/>
  <c r="AC636" i="5"/>
  <c r="AD636" i="5" s="1"/>
  <c r="AE636" i="5"/>
  <c r="AF636" i="5" s="1"/>
  <c r="AI636" i="5"/>
  <c r="AJ636" i="5" s="1"/>
  <c r="AK636" i="5"/>
  <c r="AL636" i="5" s="1"/>
  <c r="K637" i="5"/>
  <c r="L637" i="5" s="1"/>
  <c r="M637" i="5"/>
  <c r="N637" i="5" s="1"/>
  <c r="Q637" i="5"/>
  <c r="R637" i="5" s="1"/>
  <c r="S637" i="5"/>
  <c r="T637" i="5" s="1"/>
  <c r="W637" i="5"/>
  <c r="X637" i="5" s="1"/>
  <c r="Y637" i="5"/>
  <c r="Z637" i="5" s="1"/>
  <c r="AC637" i="5"/>
  <c r="AD637" i="5" s="1"/>
  <c r="AE637" i="5"/>
  <c r="AF637" i="5" s="1"/>
  <c r="AI637" i="5"/>
  <c r="AJ637" i="5" s="1"/>
  <c r="AK637" i="5"/>
  <c r="AL637" i="5" s="1"/>
  <c r="K638" i="5"/>
  <c r="L638" i="5" s="1"/>
  <c r="M638" i="5"/>
  <c r="N638" i="5" s="1"/>
  <c r="Q638" i="5"/>
  <c r="R638" i="5" s="1"/>
  <c r="S638" i="5"/>
  <c r="T638" i="5" s="1"/>
  <c r="W638" i="5"/>
  <c r="X638" i="5" s="1"/>
  <c r="Y638" i="5"/>
  <c r="Z638" i="5" s="1"/>
  <c r="AC638" i="5"/>
  <c r="AD638" i="5" s="1"/>
  <c r="AE638" i="5"/>
  <c r="AF638" i="5" s="1"/>
  <c r="AI638" i="5"/>
  <c r="AJ638" i="5" s="1"/>
  <c r="AK638" i="5"/>
  <c r="AL638" i="5" s="1"/>
  <c r="K639" i="5"/>
  <c r="L639" i="5" s="1"/>
  <c r="M639" i="5"/>
  <c r="N639" i="5" s="1"/>
  <c r="Q639" i="5"/>
  <c r="R639" i="5" s="1"/>
  <c r="S639" i="5"/>
  <c r="T639" i="5" s="1"/>
  <c r="W639" i="5"/>
  <c r="X639" i="5" s="1"/>
  <c r="Y639" i="5"/>
  <c r="Z639" i="5" s="1"/>
  <c r="AC639" i="5"/>
  <c r="AD639" i="5" s="1"/>
  <c r="AE639" i="5"/>
  <c r="AF639" i="5" s="1"/>
  <c r="AI639" i="5"/>
  <c r="AJ639" i="5" s="1"/>
  <c r="K640" i="5"/>
  <c r="L640" i="5" s="1"/>
  <c r="M640" i="5"/>
  <c r="N640" i="5" s="1"/>
  <c r="Q640" i="5"/>
  <c r="R640" i="5" s="1"/>
  <c r="S640" i="5"/>
  <c r="T640" i="5" s="1"/>
  <c r="W640" i="5"/>
  <c r="X640" i="5" s="1"/>
  <c r="Y640" i="5"/>
  <c r="Z640" i="5" s="1"/>
  <c r="AE640" i="5"/>
  <c r="AF640" i="5" s="1"/>
  <c r="AI640" i="5"/>
  <c r="AJ640" i="5" s="1"/>
  <c r="AK640" i="5"/>
  <c r="AL640" i="5" s="1"/>
  <c r="K641" i="5"/>
  <c r="L641" i="5" s="1"/>
  <c r="M641" i="5"/>
  <c r="N641" i="5" s="1"/>
  <c r="S641" i="5"/>
  <c r="T641" i="5" s="1"/>
  <c r="W641" i="5"/>
  <c r="X641" i="5" s="1"/>
  <c r="Y641" i="5"/>
  <c r="Z641" i="5" s="1"/>
  <c r="AC641" i="5"/>
  <c r="AD641" i="5" s="1"/>
  <c r="AE641" i="5"/>
  <c r="AF641" i="5" s="1"/>
  <c r="AI641" i="5"/>
  <c r="AJ641" i="5" s="1"/>
  <c r="AK641" i="5"/>
  <c r="AL641" i="5" s="1"/>
  <c r="K642" i="5"/>
  <c r="L642" i="5" s="1"/>
  <c r="M642" i="5"/>
  <c r="N642" i="5" s="1"/>
  <c r="Q642" i="5"/>
  <c r="R642" i="5" s="1"/>
  <c r="S642" i="5"/>
  <c r="T642" i="5" s="1"/>
  <c r="W642" i="5"/>
  <c r="X642" i="5" s="1"/>
  <c r="Y642" i="5"/>
  <c r="Z642" i="5" s="1"/>
  <c r="AC642" i="5"/>
  <c r="AD642" i="5" s="1"/>
  <c r="AE642" i="5"/>
  <c r="AF642" i="5" s="1"/>
  <c r="AI642" i="5"/>
  <c r="AJ642" i="5" s="1"/>
  <c r="AK642" i="5"/>
  <c r="AL642" i="5" s="1"/>
  <c r="K643" i="5"/>
  <c r="L643" i="5" s="1"/>
  <c r="M643" i="5"/>
  <c r="N643" i="5" s="1"/>
  <c r="Q643" i="5"/>
  <c r="R643" i="5" s="1"/>
  <c r="S643" i="5"/>
  <c r="T643" i="5" s="1"/>
  <c r="W643" i="5"/>
  <c r="X643" i="5" s="1"/>
  <c r="AC643" i="5"/>
  <c r="AD643" i="5" s="1"/>
  <c r="AE643" i="5"/>
  <c r="AF643" i="5" s="1"/>
  <c r="AI643" i="5"/>
  <c r="AJ643" i="5" s="1"/>
  <c r="AK643" i="5"/>
  <c r="AL643" i="5" s="1"/>
  <c r="K644" i="5"/>
  <c r="L644" i="5" s="1"/>
  <c r="M644" i="5"/>
  <c r="N644" i="5" s="1"/>
  <c r="Q644" i="5"/>
  <c r="R644" i="5" s="1"/>
  <c r="S644" i="5"/>
  <c r="T644" i="5" s="1"/>
  <c r="W644" i="5"/>
  <c r="X644" i="5" s="1"/>
  <c r="Y644" i="5"/>
  <c r="Z644" i="5" s="1"/>
  <c r="AC644" i="5"/>
  <c r="AD644" i="5" s="1"/>
  <c r="AE644" i="5"/>
  <c r="AF644" i="5" s="1"/>
  <c r="AI644" i="5"/>
  <c r="AJ644" i="5" s="1"/>
  <c r="AK644" i="5"/>
  <c r="AL644" i="5" s="1"/>
  <c r="A6" i="5"/>
  <c r="A7" i="5" s="1"/>
  <c r="AK7" i="7" l="1"/>
  <c r="AK10" i="7" s="1"/>
  <c r="AF7" i="7"/>
  <c r="AF10" i="7" s="1"/>
  <c r="AA7" i="7"/>
  <c r="AA10" i="7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16" i="7"/>
  <c r="Z24" i="7"/>
  <c r="Z32" i="7"/>
  <c r="Z40" i="7"/>
  <c r="Z48" i="7"/>
  <c r="Z56" i="7"/>
  <c r="Z64" i="7"/>
  <c r="Z70" i="7"/>
  <c r="Z76" i="7"/>
  <c r="Z81" i="7"/>
  <c r="Z86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5" i="7"/>
  <c r="Z33" i="7"/>
  <c r="Z41" i="7"/>
  <c r="Z49" i="7"/>
  <c r="Z57" i="7"/>
  <c r="Z65" i="7"/>
  <c r="Z72" i="7"/>
  <c r="Z77" i="7"/>
  <c r="Z82" i="7"/>
  <c r="Z88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28" i="7"/>
  <c r="Z44" i="7"/>
  <c r="Z60" i="7"/>
  <c r="Z73" i="7"/>
  <c r="Z84" i="7"/>
  <c r="Z94" i="7"/>
  <c r="Z102" i="7"/>
  <c r="Z110" i="7"/>
  <c r="Z118" i="7"/>
  <c r="Z126" i="7"/>
  <c r="Z134" i="7"/>
  <c r="Z142" i="7"/>
  <c r="Z150" i="7"/>
  <c r="Z158" i="7"/>
  <c r="Z166" i="7"/>
  <c r="Z174" i="7"/>
  <c r="Z182" i="7"/>
  <c r="Z190" i="7"/>
  <c r="Z198" i="7"/>
  <c r="Z206" i="7"/>
  <c r="Z214" i="7"/>
  <c r="Z222" i="7"/>
  <c r="Z230" i="7"/>
  <c r="Z238" i="7"/>
  <c r="Z246" i="7"/>
  <c r="Z254" i="7"/>
  <c r="Z262" i="7"/>
  <c r="Z270" i="7"/>
  <c r="Z278" i="7"/>
  <c r="Z286" i="7"/>
  <c r="Z294" i="7"/>
  <c r="Z302" i="7"/>
  <c r="Z310" i="7"/>
  <c r="Z318" i="7"/>
  <c r="Z326" i="7"/>
  <c r="Z334" i="7"/>
  <c r="Z342" i="7"/>
  <c r="Z350" i="7"/>
  <c r="Z358" i="7"/>
  <c r="Z366" i="7"/>
  <c r="Z374" i="7"/>
  <c r="Z382" i="7"/>
  <c r="Z390" i="7"/>
  <c r="Z398" i="7"/>
  <c r="Z406" i="7"/>
  <c r="Z414" i="7"/>
  <c r="Z422" i="7"/>
  <c r="Z428" i="7"/>
  <c r="Z434" i="7"/>
  <c r="Z439" i="7"/>
  <c r="Z444" i="7"/>
  <c r="Z450" i="7"/>
  <c r="Z455" i="7"/>
  <c r="Z460" i="7"/>
  <c r="Z466" i="7"/>
  <c r="Z471" i="7"/>
  <c r="Z476" i="7"/>
  <c r="Z482" i="7"/>
  <c r="Z487" i="7"/>
  <c r="Z492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29" i="7"/>
  <c r="Z45" i="7"/>
  <c r="Z61" i="7"/>
  <c r="Z74" i="7"/>
  <c r="Z85" i="7"/>
  <c r="Z95" i="7"/>
  <c r="Z103" i="7"/>
  <c r="Z111" i="7"/>
  <c r="Z119" i="7"/>
  <c r="Z127" i="7"/>
  <c r="Z135" i="7"/>
  <c r="Z143" i="7"/>
  <c r="Z151" i="7"/>
  <c r="Z159" i="7"/>
  <c r="Z167" i="7"/>
  <c r="Z175" i="7"/>
  <c r="Z183" i="7"/>
  <c r="Z191" i="7"/>
  <c r="Z199" i="7"/>
  <c r="Z207" i="7"/>
  <c r="Z215" i="7"/>
  <c r="Z223" i="7"/>
  <c r="Z231" i="7"/>
  <c r="Z239" i="7"/>
  <c r="Z247" i="7"/>
  <c r="Z255" i="7"/>
  <c r="Z263" i="7"/>
  <c r="Z271" i="7"/>
  <c r="Z279" i="7"/>
  <c r="Z287" i="7"/>
  <c r="Z295" i="7"/>
  <c r="Z303" i="7"/>
  <c r="Z311" i="7"/>
  <c r="Z319" i="7"/>
  <c r="Z327" i="7"/>
  <c r="Z335" i="7"/>
  <c r="Z343" i="7"/>
  <c r="Z351" i="7"/>
  <c r="Z359" i="7"/>
  <c r="Z367" i="7"/>
  <c r="Z375" i="7"/>
  <c r="Z383" i="7"/>
  <c r="Z391" i="7"/>
  <c r="Z399" i="7"/>
  <c r="Z407" i="7"/>
  <c r="Z415" i="7"/>
  <c r="Z423" i="7"/>
  <c r="Z430" i="7"/>
  <c r="Z435" i="7"/>
  <c r="Z440" i="7"/>
  <c r="Z446" i="7"/>
  <c r="Z451" i="7"/>
  <c r="Z456" i="7"/>
  <c r="Z462" i="7"/>
  <c r="Z467" i="7"/>
  <c r="Z472" i="7"/>
  <c r="Z478" i="7"/>
  <c r="Z483" i="7"/>
  <c r="Z488" i="7"/>
  <c r="Z494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0" i="7"/>
  <c r="Z36" i="7"/>
  <c r="Z52" i="7"/>
  <c r="Z68" i="7"/>
  <c r="Z78" i="7"/>
  <c r="Z89" i="7"/>
  <c r="Z98" i="7"/>
  <c r="Z106" i="7"/>
  <c r="Z114" i="7"/>
  <c r="Z122" i="7"/>
  <c r="Z130" i="7"/>
  <c r="Z138" i="7"/>
  <c r="Z146" i="7"/>
  <c r="Z154" i="7"/>
  <c r="Z162" i="7"/>
  <c r="Z170" i="7"/>
  <c r="Z178" i="7"/>
  <c r="Z186" i="7"/>
  <c r="Z194" i="7"/>
  <c r="Z202" i="7"/>
  <c r="Z210" i="7"/>
  <c r="Z218" i="7"/>
  <c r="Z226" i="7"/>
  <c r="Z234" i="7"/>
  <c r="Z242" i="7"/>
  <c r="Z250" i="7"/>
  <c r="Z258" i="7"/>
  <c r="Z266" i="7"/>
  <c r="Z274" i="7"/>
  <c r="Z282" i="7"/>
  <c r="Z290" i="7"/>
  <c r="Z298" i="7"/>
  <c r="Z306" i="7"/>
  <c r="Z314" i="7"/>
  <c r="Z322" i="7"/>
  <c r="Z330" i="7"/>
  <c r="Z338" i="7"/>
  <c r="Z346" i="7"/>
  <c r="Z354" i="7"/>
  <c r="Z362" i="7"/>
  <c r="Z370" i="7"/>
  <c r="Z378" i="7"/>
  <c r="Z386" i="7"/>
  <c r="Z394" i="7"/>
  <c r="Z402" i="7"/>
  <c r="Z410" i="7"/>
  <c r="Z418" i="7"/>
  <c r="Z426" i="7"/>
  <c r="Z69" i="7"/>
  <c r="Z107" i="7"/>
  <c r="Z139" i="7"/>
  <c r="Z171" i="7"/>
  <c r="Z203" i="7"/>
  <c r="Z235" i="7"/>
  <c r="Z267" i="7"/>
  <c r="Z299" i="7"/>
  <c r="Z331" i="7"/>
  <c r="Z363" i="7"/>
  <c r="Z395" i="7"/>
  <c r="Z427" i="7"/>
  <c r="Z438" i="7"/>
  <c r="Z448" i="7"/>
  <c r="Z459" i="7"/>
  <c r="Z470" i="7"/>
  <c r="Z480" i="7"/>
  <c r="Z491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9" i="7"/>
  <c r="Z677" i="7"/>
  <c r="Z685" i="7"/>
  <c r="Z693" i="7"/>
  <c r="Z701" i="7"/>
  <c r="Z709" i="7"/>
  <c r="Z717" i="7"/>
  <c r="Z725" i="7"/>
  <c r="Z733" i="7"/>
  <c r="Z741" i="7"/>
  <c r="Z749" i="7"/>
  <c r="Z757" i="7"/>
  <c r="Z765" i="7"/>
  <c r="Z773" i="7"/>
  <c r="Z781" i="7"/>
  <c r="Z789" i="7"/>
  <c r="Z797" i="7"/>
  <c r="Z805" i="7"/>
  <c r="Z813" i="7"/>
  <c r="Z821" i="7"/>
  <c r="Z829" i="7"/>
  <c r="Z837" i="7"/>
  <c r="Z845" i="7"/>
  <c r="Z853" i="7"/>
  <c r="Z861" i="7"/>
  <c r="Z869" i="7"/>
  <c r="Z877" i="7"/>
  <c r="Z885" i="7"/>
  <c r="Z893" i="7"/>
  <c r="Z901" i="7"/>
  <c r="Z909" i="7"/>
  <c r="Z917" i="7"/>
  <c r="Z925" i="7"/>
  <c r="Z933" i="7"/>
  <c r="Z941" i="7"/>
  <c r="Z949" i="7"/>
  <c r="Z957" i="7"/>
  <c r="Z965" i="7"/>
  <c r="Z973" i="7"/>
  <c r="Z981" i="7"/>
  <c r="Z989" i="7"/>
  <c r="Z997" i="7"/>
  <c r="Z1005" i="7"/>
  <c r="Z1013" i="7"/>
  <c r="Z1021" i="7"/>
  <c r="Z1029" i="7"/>
  <c r="Z1037" i="7"/>
  <c r="Z21" i="7"/>
  <c r="Z80" i="7"/>
  <c r="Z115" i="7"/>
  <c r="Z147" i="7"/>
  <c r="Z179" i="7"/>
  <c r="Z211" i="7"/>
  <c r="Z243" i="7"/>
  <c r="Z275" i="7"/>
  <c r="Z307" i="7"/>
  <c r="Z339" i="7"/>
  <c r="Z371" i="7"/>
  <c r="Z403" i="7"/>
  <c r="Z431" i="7"/>
  <c r="Z442" i="7"/>
  <c r="Z452" i="7"/>
  <c r="Z463" i="7"/>
  <c r="Z474" i="7"/>
  <c r="Z484" i="7"/>
  <c r="Z495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72" i="7"/>
  <c r="Z680" i="7"/>
  <c r="Z688" i="7"/>
  <c r="Z696" i="7"/>
  <c r="Z704" i="7"/>
  <c r="Z712" i="7"/>
  <c r="Z720" i="7"/>
  <c r="Z728" i="7"/>
  <c r="Z736" i="7"/>
  <c r="Z744" i="7"/>
  <c r="Z752" i="7"/>
  <c r="Z760" i="7"/>
  <c r="Z768" i="7"/>
  <c r="Z776" i="7"/>
  <c r="Z784" i="7"/>
  <c r="Z792" i="7"/>
  <c r="Z800" i="7"/>
  <c r="Z808" i="7"/>
  <c r="Z816" i="7"/>
  <c r="Z824" i="7"/>
  <c r="Z832" i="7"/>
  <c r="Z840" i="7"/>
  <c r="Z848" i="7"/>
  <c r="Z856" i="7"/>
  <c r="Z864" i="7"/>
  <c r="Z872" i="7"/>
  <c r="Z880" i="7"/>
  <c r="Z888" i="7"/>
  <c r="Z896" i="7"/>
  <c r="Z904" i="7"/>
  <c r="Z912" i="7"/>
  <c r="Z920" i="7"/>
  <c r="Z928" i="7"/>
  <c r="Z936" i="7"/>
  <c r="Z944" i="7"/>
  <c r="Z952" i="7"/>
  <c r="Z960" i="7"/>
  <c r="Z968" i="7"/>
  <c r="Z976" i="7"/>
  <c r="Z984" i="7"/>
  <c r="Z992" i="7"/>
  <c r="Z1000" i="7"/>
  <c r="Z1008" i="7"/>
  <c r="Z1016" i="7"/>
  <c r="Z1024" i="7"/>
  <c r="Z1032" i="7"/>
  <c r="Z13" i="7"/>
  <c r="Z37" i="7"/>
  <c r="Z90" i="7"/>
  <c r="Z123" i="7"/>
  <c r="Z155" i="7"/>
  <c r="Z187" i="7"/>
  <c r="Z219" i="7"/>
  <c r="Z251" i="7"/>
  <c r="Z283" i="7"/>
  <c r="Z315" i="7"/>
  <c r="Z347" i="7"/>
  <c r="Z379" i="7"/>
  <c r="Z411" i="7"/>
  <c r="Z432" i="7"/>
  <c r="Z443" i="7"/>
  <c r="Z454" i="7"/>
  <c r="Z464" i="7"/>
  <c r="Z475" i="7"/>
  <c r="Z486" i="7"/>
  <c r="Z496" i="7"/>
  <c r="Z505" i="7"/>
  <c r="Z513" i="7"/>
  <c r="Z521" i="7"/>
  <c r="Z529" i="7"/>
  <c r="Z537" i="7"/>
  <c r="Z545" i="7"/>
  <c r="Z553" i="7"/>
  <c r="Z561" i="7"/>
  <c r="Z569" i="7"/>
  <c r="Z577" i="7"/>
  <c r="Z585" i="7"/>
  <c r="Z593" i="7"/>
  <c r="Z601" i="7"/>
  <c r="Z609" i="7"/>
  <c r="Z617" i="7"/>
  <c r="Z625" i="7"/>
  <c r="Z633" i="7"/>
  <c r="Z641" i="7"/>
  <c r="Z649" i="7"/>
  <c r="Z657" i="7"/>
  <c r="Z665" i="7"/>
  <c r="Z673" i="7"/>
  <c r="Z681" i="7"/>
  <c r="Z689" i="7"/>
  <c r="Z697" i="7"/>
  <c r="Z705" i="7"/>
  <c r="Z713" i="7"/>
  <c r="Z721" i="7"/>
  <c r="Z729" i="7"/>
  <c r="Z737" i="7"/>
  <c r="Z745" i="7"/>
  <c r="Z753" i="7"/>
  <c r="Z761" i="7"/>
  <c r="Z769" i="7"/>
  <c r="Z777" i="7"/>
  <c r="Z785" i="7"/>
  <c r="Z793" i="7"/>
  <c r="Z801" i="7"/>
  <c r="Z809" i="7"/>
  <c r="Z817" i="7"/>
  <c r="Z825" i="7"/>
  <c r="Z833" i="7"/>
  <c r="Z841" i="7"/>
  <c r="Z849" i="7"/>
  <c r="Z857" i="7"/>
  <c r="Z865" i="7"/>
  <c r="Z873" i="7"/>
  <c r="Z881" i="7"/>
  <c r="Z889" i="7"/>
  <c r="Z897" i="7"/>
  <c r="Z905" i="7"/>
  <c r="Z913" i="7"/>
  <c r="Z921" i="7"/>
  <c r="Z929" i="7"/>
  <c r="Z937" i="7"/>
  <c r="Z945" i="7"/>
  <c r="Z953" i="7"/>
  <c r="Z961" i="7"/>
  <c r="Z969" i="7"/>
  <c r="Z977" i="7"/>
  <c r="Z985" i="7"/>
  <c r="Z993" i="7"/>
  <c r="Z1001" i="7"/>
  <c r="Z1009" i="7"/>
  <c r="Z1017" i="7"/>
  <c r="Z1025" i="7"/>
  <c r="Z1033" i="7"/>
  <c r="Z53" i="7"/>
  <c r="Z99" i="7"/>
  <c r="Z131" i="7"/>
  <c r="Z163" i="7"/>
  <c r="Z195" i="7"/>
  <c r="Z227" i="7"/>
  <c r="Z259" i="7"/>
  <c r="Z291" i="7"/>
  <c r="Z323" i="7"/>
  <c r="Z355" i="7"/>
  <c r="Z387" i="7"/>
  <c r="Z419" i="7"/>
  <c r="Z436" i="7"/>
  <c r="Z447" i="7"/>
  <c r="Z458" i="7"/>
  <c r="Z468" i="7"/>
  <c r="Z479" i="7"/>
  <c r="Z490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8" i="7"/>
  <c r="Z676" i="7"/>
  <c r="Z684" i="7"/>
  <c r="Z692" i="7"/>
  <c r="Z700" i="7"/>
  <c r="Z708" i="7"/>
  <c r="Z716" i="7"/>
  <c r="Z724" i="7"/>
  <c r="Z732" i="7"/>
  <c r="Z740" i="7"/>
  <c r="Z748" i="7"/>
  <c r="Z756" i="7"/>
  <c r="Z764" i="7"/>
  <c r="Z772" i="7"/>
  <c r="Z780" i="7"/>
  <c r="Z788" i="7"/>
  <c r="Z796" i="7"/>
  <c r="Z804" i="7"/>
  <c r="Z812" i="7"/>
  <c r="Z820" i="7"/>
  <c r="Z828" i="7"/>
  <c r="Z836" i="7"/>
  <c r="Z844" i="7"/>
  <c r="Z852" i="7"/>
  <c r="Z860" i="7"/>
  <c r="Z868" i="7"/>
  <c r="Z876" i="7"/>
  <c r="Z884" i="7"/>
  <c r="Z892" i="7"/>
  <c r="Z900" i="7"/>
  <c r="Z908" i="7"/>
  <c r="Z916" i="7"/>
  <c r="Z924" i="7"/>
  <c r="Z932" i="7"/>
  <c r="Z940" i="7"/>
  <c r="Z948" i="7"/>
  <c r="Z956" i="7"/>
  <c r="Z964" i="7"/>
  <c r="Z996" i="7"/>
  <c r="Z1028" i="7"/>
  <c r="Z972" i="7"/>
  <c r="Z1004" i="7"/>
  <c r="Z1036" i="7"/>
  <c r="Z1020" i="7"/>
  <c r="Z980" i="7"/>
  <c r="Z1012" i="7"/>
  <c r="Z988" i="7"/>
  <c r="A8" i="5"/>
  <c r="AG6" i="5"/>
  <c r="AL13" i="7" l="1"/>
  <c r="AM13" i="7" s="1"/>
  <c r="AL14" i="7" s="1"/>
  <c r="AM14" i="7" s="1"/>
  <c r="AL15" i="7" s="1"/>
  <c r="AM15" i="7" s="1"/>
  <c r="AL16" i="7" s="1"/>
  <c r="AM16" i="7" s="1"/>
  <c r="AL17" i="7" s="1"/>
  <c r="AM17" i="7" s="1"/>
  <c r="AL18" i="7" s="1"/>
  <c r="AM18" i="7" s="1"/>
  <c r="AL19" i="7" s="1"/>
  <c r="AM19" i="7" s="1"/>
  <c r="AL20" i="7" s="1"/>
  <c r="AM20" i="7" s="1"/>
  <c r="AL21" i="7" s="1"/>
  <c r="AM21" i="7" s="1"/>
  <c r="AL22" i="7" s="1"/>
  <c r="AM22" i="7" s="1"/>
  <c r="AL23" i="7" s="1"/>
  <c r="AM23" i="7" s="1"/>
  <c r="AL24" i="7" s="1"/>
  <c r="AM24" i="7" s="1"/>
  <c r="AL25" i="7" s="1"/>
  <c r="AM25" i="7" s="1"/>
  <c r="AL26" i="7" s="1"/>
  <c r="AM26" i="7" s="1"/>
  <c r="AL27" i="7" s="1"/>
  <c r="AM27" i="7" s="1"/>
  <c r="AL28" i="7" s="1"/>
  <c r="AM28" i="7" s="1"/>
  <c r="AL29" i="7" s="1"/>
  <c r="AM29" i="7" s="1"/>
  <c r="AL30" i="7" s="1"/>
  <c r="AM30" i="7" s="1"/>
  <c r="AL31" i="7" s="1"/>
  <c r="AM31" i="7" s="1"/>
  <c r="AL32" i="7" s="1"/>
  <c r="AM32" i="7" s="1"/>
  <c r="AL33" i="7" s="1"/>
  <c r="AM33" i="7" s="1"/>
  <c r="AL34" i="7" s="1"/>
  <c r="AM34" i="7" s="1"/>
  <c r="AL35" i="7" s="1"/>
  <c r="AM35" i="7" s="1"/>
  <c r="AL36" i="7" s="1"/>
  <c r="AM36" i="7" s="1"/>
  <c r="AL37" i="7" s="1"/>
  <c r="AM37" i="7" s="1"/>
  <c r="AL38" i="7" s="1"/>
  <c r="AM38" i="7" s="1"/>
  <c r="AL39" i="7" s="1"/>
  <c r="AM39" i="7" s="1"/>
  <c r="AL40" i="7" s="1"/>
  <c r="AM40" i="7" s="1"/>
  <c r="AL41" i="7" s="1"/>
  <c r="AM41" i="7" s="1"/>
  <c r="AL42" i="7" s="1"/>
  <c r="AM42" i="7" s="1"/>
  <c r="AL43" i="7" s="1"/>
  <c r="AM43" i="7" s="1"/>
  <c r="AL44" i="7" s="1"/>
  <c r="AM44" i="7" s="1"/>
  <c r="AL45" i="7" s="1"/>
  <c r="AM45" i="7" s="1"/>
  <c r="AL46" i="7" s="1"/>
  <c r="AM46" i="7" s="1"/>
  <c r="AL47" i="7" s="1"/>
  <c r="AM47" i="7" s="1"/>
  <c r="AL48" i="7" s="1"/>
  <c r="AM48" i="7" s="1"/>
  <c r="AL49" i="7" s="1"/>
  <c r="AM49" i="7" s="1"/>
  <c r="AL50" i="7" s="1"/>
  <c r="AM50" i="7" s="1"/>
  <c r="AL51" i="7" s="1"/>
  <c r="AM51" i="7" s="1"/>
  <c r="AL52" i="7" s="1"/>
  <c r="AM52" i="7" s="1"/>
  <c r="AL53" i="7" s="1"/>
  <c r="AM53" i="7" s="1"/>
  <c r="AL54" i="7" s="1"/>
  <c r="AM54" i="7" s="1"/>
  <c r="AL55" i="7" s="1"/>
  <c r="AM55" i="7" s="1"/>
  <c r="AL56" i="7" s="1"/>
  <c r="AM56" i="7" s="1"/>
  <c r="AL57" i="7" s="1"/>
  <c r="AM57" i="7" s="1"/>
  <c r="AL58" i="7" s="1"/>
  <c r="AM58" i="7" s="1"/>
  <c r="AL59" i="7" s="1"/>
  <c r="AM59" i="7" s="1"/>
  <c r="AL60" i="7" s="1"/>
  <c r="AM60" i="7" s="1"/>
  <c r="AL61" i="7" s="1"/>
  <c r="AM61" i="7" s="1"/>
  <c r="AL62" i="7" s="1"/>
  <c r="AM62" i="7" s="1"/>
  <c r="AL63" i="7" s="1"/>
  <c r="AM63" i="7" s="1"/>
  <c r="AL64" i="7" s="1"/>
  <c r="AM64" i="7" s="1"/>
  <c r="AL65" i="7" s="1"/>
  <c r="AM65" i="7" s="1"/>
  <c r="AL66" i="7" s="1"/>
  <c r="AM66" i="7" s="1"/>
  <c r="AL67" i="7" s="1"/>
  <c r="AM67" i="7" s="1"/>
  <c r="AL68" i="7" s="1"/>
  <c r="AM68" i="7" s="1"/>
  <c r="AL69" i="7" s="1"/>
  <c r="AM69" i="7" s="1"/>
  <c r="AL70" i="7" s="1"/>
  <c r="AM70" i="7" s="1"/>
  <c r="AL71" i="7" s="1"/>
  <c r="AM71" i="7" s="1"/>
  <c r="AL72" i="7" s="1"/>
  <c r="AM72" i="7" s="1"/>
  <c r="AL73" i="7" s="1"/>
  <c r="AM73" i="7" s="1"/>
  <c r="AL74" i="7" s="1"/>
  <c r="AM74" i="7" s="1"/>
  <c r="AL75" i="7" s="1"/>
  <c r="AM75" i="7" s="1"/>
  <c r="AL76" i="7" s="1"/>
  <c r="AM76" i="7" s="1"/>
  <c r="AL77" i="7" s="1"/>
  <c r="AM77" i="7" s="1"/>
  <c r="AL78" i="7" s="1"/>
  <c r="AM78" i="7" s="1"/>
  <c r="AL79" i="7" s="1"/>
  <c r="AM79" i="7" s="1"/>
  <c r="AL80" i="7" s="1"/>
  <c r="AM80" i="7" s="1"/>
  <c r="AL81" i="7" s="1"/>
  <c r="AM81" i="7" s="1"/>
  <c r="AL82" i="7" s="1"/>
  <c r="AM82" i="7" s="1"/>
  <c r="AL83" i="7" s="1"/>
  <c r="AM83" i="7" s="1"/>
  <c r="AL84" i="7" s="1"/>
  <c r="AM84" i="7" s="1"/>
  <c r="AL85" i="7" s="1"/>
  <c r="AM85" i="7" s="1"/>
  <c r="AL86" i="7" s="1"/>
  <c r="AM86" i="7" s="1"/>
  <c r="AL87" i="7" s="1"/>
  <c r="AM87" i="7" s="1"/>
  <c r="AL88" i="7" s="1"/>
  <c r="AM88" i="7" s="1"/>
  <c r="AL89" i="7" s="1"/>
  <c r="AM89" i="7" s="1"/>
  <c r="AL90" i="7" s="1"/>
  <c r="AM90" i="7" s="1"/>
  <c r="AL91" i="7" s="1"/>
  <c r="AM91" i="7" s="1"/>
  <c r="AL92" i="7" s="1"/>
  <c r="AM92" i="7" s="1"/>
  <c r="AL93" i="7" s="1"/>
  <c r="AM93" i="7" s="1"/>
  <c r="AL94" i="7" s="1"/>
  <c r="AM94" i="7" s="1"/>
  <c r="AL95" i="7" s="1"/>
  <c r="AM95" i="7" s="1"/>
  <c r="AL96" i="7" s="1"/>
  <c r="AM96" i="7" s="1"/>
  <c r="AL97" i="7" s="1"/>
  <c r="AM97" i="7" s="1"/>
  <c r="AL98" i="7" s="1"/>
  <c r="AM98" i="7" s="1"/>
  <c r="AL99" i="7" s="1"/>
  <c r="AM99" i="7" s="1"/>
  <c r="AL100" i="7" s="1"/>
  <c r="AM100" i="7" s="1"/>
  <c r="AL101" i="7" s="1"/>
  <c r="AM101" i="7" s="1"/>
  <c r="AL102" i="7" s="1"/>
  <c r="AM102" i="7" s="1"/>
  <c r="AL103" i="7" s="1"/>
  <c r="AM103" i="7" s="1"/>
  <c r="AL104" i="7" s="1"/>
  <c r="AM104" i="7" s="1"/>
  <c r="AL105" i="7" s="1"/>
  <c r="AM105" i="7" s="1"/>
  <c r="AL106" i="7" s="1"/>
  <c r="AM106" i="7" s="1"/>
  <c r="AL107" i="7" s="1"/>
  <c r="AM107" i="7" s="1"/>
  <c r="AL108" i="7" s="1"/>
  <c r="AM108" i="7" s="1"/>
  <c r="AL109" i="7" s="1"/>
  <c r="AM109" i="7" s="1"/>
  <c r="AL110" i="7" s="1"/>
  <c r="AM110" i="7" s="1"/>
  <c r="AL111" i="7" s="1"/>
  <c r="AM111" i="7" s="1"/>
  <c r="AL112" i="7" s="1"/>
  <c r="AM112" i="7" s="1"/>
  <c r="AL113" i="7" s="1"/>
  <c r="AM113" i="7" s="1"/>
  <c r="AL114" i="7" s="1"/>
  <c r="AM114" i="7" s="1"/>
  <c r="AL115" i="7" s="1"/>
  <c r="AM115" i="7" s="1"/>
  <c r="AL116" i="7" s="1"/>
  <c r="AM116" i="7" s="1"/>
  <c r="AL117" i="7" s="1"/>
  <c r="AM117" i="7" s="1"/>
  <c r="AL118" i="7" s="1"/>
  <c r="AM118" i="7" s="1"/>
  <c r="AL119" i="7" s="1"/>
  <c r="AM119" i="7" s="1"/>
  <c r="AL120" i="7" s="1"/>
  <c r="AM120" i="7" s="1"/>
  <c r="AL121" i="7" s="1"/>
  <c r="AM121" i="7" s="1"/>
  <c r="AL122" i="7" s="1"/>
  <c r="AM122" i="7" s="1"/>
  <c r="AL123" i="7" s="1"/>
  <c r="AM123" i="7" s="1"/>
  <c r="AL124" i="7" s="1"/>
  <c r="AM124" i="7" s="1"/>
  <c r="AL125" i="7" s="1"/>
  <c r="AM125" i="7" s="1"/>
  <c r="AL126" i="7" s="1"/>
  <c r="AM126" i="7" s="1"/>
  <c r="AL127" i="7" s="1"/>
  <c r="AM127" i="7" s="1"/>
  <c r="AL128" i="7" s="1"/>
  <c r="AM128" i="7" s="1"/>
  <c r="AL129" i="7" s="1"/>
  <c r="AM129" i="7" s="1"/>
  <c r="AL130" i="7" s="1"/>
  <c r="AM130" i="7" s="1"/>
  <c r="AL131" i="7" s="1"/>
  <c r="AM131" i="7" s="1"/>
  <c r="AL132" i="7" s="1"/>
  <c r="AM132" i="7" s="1"/>
  <c r="AL133" i="7" s="1"/>
  <c r="AM133" i="7" s="1"/>
  <c r="AL134" i="7" s="1"/>
  <c r="AM134" i="7" s="1"/>
  <c r="AL135" i="7" s="1"/>
  <c r="AM135" i="7" s="1"/>
  <c r="AL136" i="7" s="1"/>
  <c r="AM136" i="7" s="1"/>
  <c r="AL137" i="7" s="1"/>
  <c r="AM137" i="7" s="1"/>
  <c r="AL138" i="7" s="1"/>
  <c r="AM138" i="7" s="1"/>
  <c r="AL139" i="7" s="1"/>
  <c r="AM139" i="7" s="1"/>
  <c r="AL140" i="7" s="1"/>
  <c r="AM140" i="7" s="1"/>
  <c r="AL141" i="7" s="1"/>
  <c r="AM141" i="7" s="1"/>
  <c r="AL142" i="7" s="1"/>
  <c r="AM142" i="7" s="1"/>
  <c r="AL143" i="7" s="1"/>
  <c r="AM143" i="7" s="1"/>
  <c r="AL144" i="7" s="1"/>
  <c r="AM144" i="7" s="1"/>
  <c r="AL145" i="7" s="1"/>
  <c r="AM145" i="7" s="1"/>
  <c r="AL146" i="7" s="1"/>
  <c r="AM146" i="7" s="1"/>
  <c r="AL147" i="7" s="1"/>
  <c r="AM147" i="7" s="1"/>
  <c r="AL148" i="7" s="1"/>
  <c r="AM148" i="7" s="1"/>
  <c r="AL149" i="7" s="1"/>
  <c r="AM149" i="7" s="1"/>
  <c r="AL150" i="7" s="1"/>
  <c r="AM150" i="7" s="1"/>
  <c r="AL151" i="7" s="1"/>
  <c r="AM151" i="7" s="1"/>
  <c r="AL152" i="7" s="1"/>
  <c r="AM152" i="7" s="1"/>
  <c r="AL153" i="7" s="1"/>
  <c r="AM153" i="7" s="1"/>
  <c r="AL154" i="7" s="1"/>
  <c r="AM154" i="7" s="1"/>
  <c r="AL155" i="7" s="1"/>
  <c r="AM155" i="7" s="1"/>
  <c r="AL156" i="7" s="1"/>
  <c r="AM156" i="7" s="1"/>
  <c r="AL157" i="7" s="1"/>
  <c r="AM157" i="7" s="1"/>
  <c r="AL158" i="7" s="1"/>
  <c r="AM158" i="7" s="1"/>
  <c r="AL159" i="7" s="1"/>
  <c r="AM159" i="7" s="1"/>
  <c r="AL160" i="7" s="1"/>
  <c r="AM160" i="7" s="1"/>
  <c r="AL161" i="7" s="1"/>
  <c r="AM161" i="7" s="1"/>
  <c r="AL162" i="7" s="1"/>
  <c r="AM162" i="7" s="1"/>
  <c r="AL163" i="7" s="1"/>
  <c r="AM163" i="7" s="1"/>
  <c r="AL164" i="7" s="1"/>
  <c r="AM164" i="7" s="1"/>
  <c r="AL165" i="7" s="1"/>
  <c r="AM165" i="7" s="1"/>
  <c r="AL166" i="7" s="1"/>
  <c r="AM166" i="7" s="1"/>
  <c r="AL167" i="7" s="1"/>
  <c r="AM167" i="7" s="1"/>
  <c r="AL168" i="7" s="1"/>
  <c r="AM168" i="7" s="1"/>
  <c r="AL169" i="7" s="1"/>
  <c r="AM169" i="7" s="1"/>
  <c r="AL170" i="7" s="1"/>
  <c r="AM170" i="7" s="1"/>
  <c r="AL171" i="7" s="1"/>
  <c r="AM171" i="7" s="1"/>
  <c r="AL172" i="7" s="1"/>
  <c r="AM172" i="7" s="1"/>
  <c r="AL173" i="7" s="1"/>
  <c r="AM173" i="7" s="1"/>
  <c r="AL174" i="7" s="1"/>
  <c r="AM174" i="7" s="1"/>
  <c r="AL175" i="7" s="1"/>
  <c r="AM175" i="7" s="1"/>
  <c r="AL176" i="7" s="1"/>
  <c r="AM176" i="7" s="1"/>
  <c r="AL177" i="7" s="1"/>
  <c r="AM177" i="7" s="1"/>
  <c r="AL178" i="7" s="1"/>
  <c r="AM178" i="7" s="1"/>
  <c r="AL179" i="7" s="1"/>
  <c r="AM179" i="7" s="1"/>
  <c r="AL180" i="7" s="1"/>
  <c r="AM180" i="7" s="1"/>
  <c r="AL181" i="7" s="1"/>
  <c r="AM181" i="7" s="1"/>
  <c r="AL182" i="7" s="1"/>
  <c r="AM182" i="7" s="1"/>
  <c r="AL183" i="7" s="1"/>
  <c r="AM183" i="7" s="1"/>
  <c r="AL184" i="7" s="1"/>
  <c r="AM184" i="7" s="1"/>
  <c r="AL185" i="7" s="1"/>
  <c r="AM185" i="7" s="1"/>
  <c r="AL186" i="7" s="1"/>
  <c r="AM186" i="7" s="1"/>
  <c r="AL187" i="7" s="1"/>
  <c r="AM187" i="7" s="1"/>
  <c r="AL188" i="7" s="1"/>
  <c r="AM188" i="7" s="1"/>
  <c r="AL189" i="7" s="1"/>
  <c r="AM189" i="7" s="1"/>
  <c r="AL190" i="7" s="1"/>
  <c r="AM190" i="7" s="1"/>
  <c r="AL191" i="7" s="1"/>
  <c r="AM191" i="7" s="1"/>
  <c r="AL192" i="7" s="1"/>
  <c r="AM192" i="7" s="1"/>
  <c r="AL193" i="7" s="1"/>
  <c r="AM193" i="7" s="1"/>
  <c r="AL194" i="7" s="1"/>
  <c r="AM194" i="7" s="1"/>
  <c r="AL195" i="7" s="1"/>
  <c r="AM195" i="7" s="1"/>
  <c r="AL196" i="7" s="1"/>
  <c r="AM196" i="7" s="1"/>
  <c r="AL197" i="7" s="1"/>
  <c r="AM197" i="7" s="1"/>
  <c r="AL198" i="7" s="1"/>
  <c r="AM198" i="7" s="1"/>
  <c r="AL199" i="7" s="1"/>
  <c r="AM199" i="7" s="1"/>
  <c r="AL200" i="7" s="1"/>
  <c r="AM200" i="7" s="1"/>
  <c r="AL201" i="7" s="1"/>
  <c r="AM201" i="7" s="1"/>
  <c r="AL202" i="7" s="1"/>
  <c r="AM202" i="7" s="1"/>
  <c r="AL203" i="7" s="1"/>
  <c r="AM203" i="7" s="1"/>
  <c r="AL204" i="7" s="1"/>
  <c r="AM204" i="7" s="1"/>
  <c r="AL205" i="7" s="1"/>
  <c r="AM205" i="7" s="1"/>
  <c r="AL206" i="7" s="1"/>
  <c r="AM206" i="7" s="1"/>
  <c r="AL207" i="7" s="1"/>
  <c r="AM207" i="7" s="1"/>
  <c r="AL208" i="7" s="1"/>
  <c r="AM208" i="7" s="1"/>
  <c r="AL209" i="7" s="1"/>
  <c r="AM209" i="7" s="1"/>
  <c r="AL210" i="7" s="1"/>
  <c r="AM210" i="7" s="1"/>
  <c r="AL211" i="7" s="1"/>
  <c r="AM211" i="7" s="1"/>
  <c r="AL212" i="7" s="1"/>
  <c r="AM212" i="7" s="1"/>
  <c r="AL213" i="7" s="1"/>
  <c r="AM213" i="7" s="1"/>
  <c r="AL214" i="7" s="1"/>
  <c r="AM214" i="7" s="1"/>
  <c r="AL215" i="7" s="1"/>
  <c r="AM215" i="7" s="1"/>
  <c r="AL216" i="7" s="1"/>
  <c r="AM216" i="7" s="1"/>
  <c r="AL217" i="7" s="1"/>
  <c r="AM217" i="7" s="1"/>
  <c r="AL218" i="7" s="1"/>
  <c r="AM218" i="7" s="1"/>
  <c r="AL219" i="7" s="1"/>
  <c r="AM219" i="7" s="1"/>
  <c r="AL220" i="7" s="1"/>
  <c r="AM220" i="7" s="1"/>
  <c r="AL221" i="7" s="1"/>
  <c r="AM221" i="7" s="1"/>
  <c r="AL222" i="7" s="1"/>
  <c r="AM222" i="7" s="1"/>
  <c r="AL223" i="7" s="1"/>
  <c r="AM223" i="7" s="1"/>
  <c r="AL224" i="7" s="1"/>
  <c r="AM224" i="7" s="1"/>
  <c r="AL225" i="7" s="1"/>
  <c r="AM225" i="7" s="1"/>
  <c r="AL226" i="7" s="1"/>
  <c r="AM226" i="7" s="1"/>
  <c r="AL227" i="7" s="1"/>
  <c r="AM227" i="7" s="1"/>
  <c r="AL228" i="7" s="1"/>
  <c r="AM228" i="7" s="1"/>
  <c r="AL229" i="7" s="1"/>
  <c r="AM229" i="7" s="1"/>
  <c r="AL230" i="7" s="1"/>
  <c r="AM230" i="7" s="1"/>
  <c r="AL231" i="7" s="1"/>
  <c r="AM231" i="7" s="1"/>
  <c r="AL232" i="7" s="1"/>
  <c r="AM232" i="7" s="1"/>
  <c r="AL233" i="7" s="1"/>
  <c r="AM233" i="7" s="1"/>
  <c r="AL234" i="7" s="1"/>
  <c r="AM234" i="7" s="1"/>
  <c r="AL235" i="7" s="1"/>
  <c r="AM235" i="7" s="1"/>
  <c r="AL236" i="7" s="1"/>
  <c r="AM236" i="7" s="1"/>
  <c r="AL237" i="7" s="1"/>
  <c r="AM237" i="7" s="1"/>
  <c r="AL238" i="7" s="1"/>
  <c r="AM238" i="7" s="1"/>
  <c r="AL239" i="7" s="1"/>
  <c r="AM239" i="7" s="1"/>
  <c r="AL240" i="7" s="1"/>
  <c r="AM240" i="7" s="1"/>
  <c r="AL241" i="7" s="1"/>
  <c r="AM241" i="7" s="1"/>
  <c r="AL242" i="7" s="1"/>
  <c r="AM242" i="7" s="1"/>
  <c r="AL243" i="7" s="1"/>
  <c r="AM243" i="7" s="1"/>
  <c r="AL244" i="7" s="1"/>
  <c r="AM244" i="7" s="1"/>
  <c r="AL245" i="7" s="1"/>
  <c r="AM245" i="7" s="1"/>
  <c r="AL246" i="7" s="1"/>
  <c r="AM246" i="7" s="1"/>
  <c r="AL247" i="7" s="1"/>
  <c r="AM247" i="7" s="1"/>
  <c r="AL248" i="7" s="1"/>
  <c r="AM248" i="7" s="1"/>
  <c r="AL249" i="7" s="1"/>
  <c r="AM249" i="7" s="1"/>
  <c r="AL250" i="7" s="1"/>
  <c r="AM250" i="7" s="1"/>
  <c r="AL251" i="7" s="1"/>
  <c r="AM251" i="7" s="1"/>
  <c r="AL252" i="7" s="1"/>
  <c r="AM252" i="7" s="1"/>
  <c r="AL253" i="7" s="1"/>
  <c r="AM253" i="7" s="1"/>
  <c r="AL254" i="7" s="1"/>
  <c r="AM254" i="7" s="1"/>
  <c r="AL255" i="7" s="1"/>
  <c r="AM255" i="7" s="1"/>
  <c r="AL256" i="7" s="1"/>
  <c r="AM256" i="7" s="1"/>
  <c r="AL257" i="7" s="1"/>
  <c r="AM257" i="7" s="1"/>
  <c r="AL258" i="7" s="1"/>
  <c r="AM258" i="7" s="1"/>
  <c r="AL259" i="7" s="1"/>
  <c r="AM259" i="7" s="1"/>
  <c r="AL260" i="7" s="1"/>
  <c r="AM260" i="7" s="1"/>
  <c r="AL261" i="7" s="1"/>
  <c r="AM261" i="7" s="1"/>
  <c r="AL262" i="7" s="1"/>
  <c r="AM262" i="7" s="1"/>
  <c r="AL263" i="7" s="1"/>
  <c r="AM263" i="7" s="1"/>
  <c r="AL264" i="7" s="1"/>
  <c r="AM264" i="7" s="1"/>
  <c r="AL265" i="7" s="1"/>
  <c r="AM265" i="7" s="1"/>
  <c r="AL266" i="7" s="1"/>
  <c r="AM266" i="7" s="1"/>
  <c r="AL267" i="7" s="1"/>
  <c r="AM267" i="7" s="1"/>
  <c r="AL268" i="7" s="1"/>
  <c r="AM268" i="7" s="1"/>
  <c r="AL269" i="7" s="1"/>
  <c r="AM269" i="7" s="1"/>
  <c r="AL270" i="7" s="1"/>
  <c r="AM270" i="7" s="1"/>
  <c r="AL271" i="7" s="1"/>
  <c r="AM271" i="7" s="1"/>
  <c r="AL272" i="7" s="1"/>
  <c r="AM272" i="7" s="1"/>
  <c r="AL273" i="7" s="1"/>
  <c r="AM273" i="7" s="1"/>
  <c r="AL274" i="7" s="1"/>
  <c r="AM274" i="7" s="1"/>
  <c r="AL275" i="7" s="1"/>
  <c r="AM275" i="7" s="1"/>
  <c r="AL276" i="7" s="1"/>
  <c r="AM276" i="7" s="1"/>
  <c r="AL277" i="7" s="1"/>
  <c r="AM277" i="7" s="1"/>
  <c r="AL278" i="7" s="1"/>
  <c r="AM278" i="7" s="1"/>
  <c r="AL279" i="7" s="1"/>
  <c r="AM279" i="7" s="1"/>
  <c r="AL280" i="7" s="1"/>
  <c r="AM280" i="7" s="1"/>
  <c r="AL281" i="7" s="1"/>
  <c r="AM281" i="7" s="1"/>
  <c r="AL282" i="7" s="1"/>
  <c r="AM282" i="7" s="1"/>
  <c r="AL283" i="7" s="1"/>
  <c r="AM283" i="7" s="1"/>
  <c r="AL284" i="7" s="1"/>
  <c r="AM284" i="7" s="1"/>
  <c r="AL285" i="7" s="1"/>
  <c r="AM285" i="7" s="1"/>
  <c r="AL286" i="7" s="1"/>
  <c r="AM286" i="7" s="1"/>
  <c r="AL287" i="7" s="1"/>
  <c r="AM287" i="7" s="1"/>
  <c r="AL288" i="7" s="1"/>
  <c r="AM288" i="7" s="1"/>
  <c r="AL289" i="7" s="1"/>
  <c r="AM289" i="7" s="1"/>
  <c r="AL290" i="7" s="1"/>
  <c r="AM290" i="7" s="1"/>
  <c r="AL291" i="7" s="1"/>
  <c r="AM291" i="7" s="1"/>
  <c r="AL292" i="7" s="1"/>
  <c r="AM292" i="7" s="1"/>
  <c r="AL293" i="7" s="1"/>
  <c r="AM293" i="7" s="1"/>
  <c r="AL294" i="7" s="1"/>
  <c r="AM294" i="7" s="1"/>
  <c r="AL295" i="7" s="1"/>
  <c r="AM295" i="7" s="1"/>
  <c r="AL296" i="7" s="1"/>
  <c r="AM296" i="7" s="1"/>
  <c r="AL297" i="7" s="1"/>
  <c r="AM297" i="7" s="1"/>
  <c r="AL298" i="7" s="1"/>
  <c r="AM298" i="7" s="1"/>
  <c r="AL299" i="7" s="1"/>
  <c r="AM299" i="7" s="1"/>
  <c r="AL300" i="7" s="1"/>
  <c r="AM300" i="7" s="1"/>
  <c r="AL301" i="7" s="1"/>
  <c r="AM301" i="7" s="1"/>
  <c r="AL302" i="7" s="1"/>
  <c r="AM302" i="7" s="1"/>
  <c r="AL303" i="7" s="1"/>
  <c r="AM303" i="7" s="1"/>
  <c r="AL304" i="7" s="1"/>
  <c r="AM304" i="7" s="1"/>
  <c r="AL305" i="7" s="1"/>
  <c r="AM305" i="7" s="1"/>
  <c r="AL306" i="7" s="1"/>
  <c r="AM306" i="7" s="1"/>
  <c r="AL307" i="7" s="1"/>
  <c r="AM307" i="7" s="1"/>
  <c r="AL308" i="7" s="1"/>
  <c r="AM308" i="7" s="1"/>
  <c r="AL309" i="7" s="1"/>
  <c r="AM309" i="7" s="1"/>
  <c r="AL310" i="7" s="1"/>
  <c r="AM310" i="7" s="1"/>
  <c r="AL311" i="7" s="1"/>
  <c r="AM311" i="7" s="1"/>
  <c r="AL312" i="7" s="1"/>
  <c r="AM312" i="7" s="1"/>
  <c r="AL313" i="7" s="1"/>
  <c r="AM313" i="7" s="1"/>
  <c r="AL314" i="7" s="1"/>
  <c r="AM314" i="7" s="1"/>
  <c r="AL315" i="7" s="1"/>
  <c r="AM315" i="7" s="1"/>
  <c r="AL316" i="7" s="1"/>
  <c r="AM316" i="7" s="1"/>
  <c r="AL317" i="7" s="1"/>
  <c r="AM317" i="7" s="1"/>
  <c r="AL318" i="7" s="1"/>
  <c r="AM318" i="7" s="1"/>
  <c r="AL319" i="7" s="1"/>
  <c r="AM319" i="7" s="1"/>
  <c r="AL320" i="7" s="1"/>
  <c r="AM320" i="7" s="1"/>
  <c r="AL321" i="7" s="1"/>
  <c r="AM321" i="7" s="1"/>
  <c r="AL322" i="7" s="1"/>
  <c r="AM322" i="7" s="1"/>
  <c r="AL323" i="7" s="1"/>
  <c r="AM323" i="7" s="1"/>
  <c r="AL324" i="7" s="1"/>
  <c r="AM324" i="7" s="1"/>
  <c r="AL325" i="7" s="1"/>
  <c r="AM325" i="7" s="1"/>
  <c r="AL326" i="7" s="1"/>
  <c r="AM326" i="7" s="1"/>
  <c r="AL327" i="7" s="1"/>
  <c r="AM327" i="7" s="1"/>
  <c r="AL328" i="7" s="1"/>
  <c r="AM328" i="7" s="1"/>
  <c r="AL329" i="7" s="1"/>
  <c r="AM329" i="7" s="1"/>
  <c r="AL330" i="7" s="1"/>
  <c r="AM330" i="7" s="1"/>
  <c r="AL331" i="7" s="1"/>
  <c r="AM331" i="7" s="1"/>
  <c r="AL332" i="7" s="1"/>
  <c r="AM332" i="7" s="1"/>
  <c r="AL333" i="7" s="1"/>
  <c r="AM333" i="7" s="1"/>
  <c r="AL334" i="7" s="1"/>
  <c r="AM334" i="7" s="1"/>
  <c r="AL335" i="7" s="1"/>
  <c r="AM335" i="7" s="1"/>
  <c r="AL336" i="7" s="1"/>
  <c r="AM336" i="7" s="1"/>
  <c r="AL337" i="7" s="1"/>
  <c r="AM337" i="7" s="1"/>
  <c r="AL338" i="7" s="1"/>
  <c r="AM338" i="7" s="1"/>
  <c r="AL339" i="7" s="1"/>
  <c r="AM339" i="7" s="1"/>
  <c r="AL340" i="7" s="1"/>
  <c r="AM340" i="7" s="1"/>
  <c r="AL341" i="7" s="1"/>
  <c r="AM341" i="7" s="1"/>
  <c r="AL342" i="7" s="1"/>
  <c r="AM342" i="7" s="1"/>
  <c r="AL343" i="7" s="1"/>
  <c r="AM343" i="7" s="1"/>
  <c r="AL344" i="7" s="1"/>
  <c r="AM344" i="7" s="1"/>
  <c r="AL345" i="7" s="1"/>
  <c r="AM345" i="7" s="1"/>
  <c r="AL346" i="7" s="1"/>
  <c r="AM346" i="7" s="1"/>
  <c r="AL347" i="7" s="1"/>
  <c r="AM347" i="7" s="1"/>
  <c r="AL348" i="7" s="1"/>
  <c r="AM348" i="7" s="1"/>
  <c r="AL349" i="7" s="1"/>
  <c r="AM349" i="7" s="1"/>
  <c r="AL350" i="7" s="1"/>
  <c r="AM350" i="7" s="1"/>
  <c r="AL351" i="7" s="1"/>
  <c r="AM351" i="7" s="1"/>
  <c r="AL352" i="7" s="1"/>
  <c r="AM352" i="7" s="1"/>
  <c r="AL353" i="7" s="1"/>
  <c r="AM353" i="7" s="1"/>
  <c r="AL354" i="7" s="1"/>
  <c r="AM354" i="7" s="1"/>
  <c r="AL355" i="7" s="1"/>
  <c r="AM355" i="7" s="1"/>
  <c r="AL356" i="7" s="1"/>
  <c r="AM356" i="7" s="1"/>
  <c r="AL357" i="7" s="1"/>
  <c r="AM357" i="7" s="1"/>
  <c r="AL358" i="7" s="1"/>
  <c r="AM358" i="7" s="1"/>
  <c r="AL359" i="7" s="1"/>
  <c r="AM359" i="7" s="1"/>
  <c r="AL360" i="7" s="1"/>
  <c r="AM360" i="7" s="1"/>
  <c r="AL361" i="7" s="1"/>
  <c r="AM361" i="7" s="1"/>
  <c r="AL362" i="7" s="1"/>
  <c r="AM362" i="7" s="1"/>
  <c r="AL363" i="7" s="1"/>
  <c r="AM363" i="7" s="1"/>
  <c r="AL364" i="7" s="1"/>
  <c r="AM364" i="7" s="1"/>
  <c r="AL365" i="7" s="1"/>
  <c r="AM365" i="7" s="1"/>
  <c r="AL366" i="7" s="1"/>
  <c r="AM366" i="7" s="1"/>
  <c r="AL367" i="7" s="1"/>
  <c r="AM367" i="7" s="1"/>
  <c r="AL368" i="7" s="1"/>
  <c r="AM368" i="7" s="1"/>
  <c r="AL369" i="7" s="1"/>
  <c r="AM369" i="7" s="1"/>
  <c r="AL370" i="7" s="1"/>
  <c r="AM370" i="7" s="1"/>
  <c r="AL371" i="7" s="1"/>
  <c r="AM371" i="7" s="1"/>
  <c r="AL372" i="7" s="1"/>
  <c r="AM372" i="7" s="1"/>
  <c r="AL373" i="7" s="1"/>
  <c r="AM373" i="7" s="1"/>
  <c r="AL374" i="7" s="1"/>
  <c r="AM374" i="7" s="1"/>
  <c r="AL375" i="7" s="1"/>
  <c r="AM375" i="7" s="1"/>
  <c r="AL376" i="7" s="1"/>
  <c r="AM376" i="7" s="1"/>
  <c r="AL377" i="7" s="1"/>
  <c r="AM377" i="7" s="1"/>
  <c r="AL378" i="7" s="1"/>
  <c r="AM378" i="7" s="1"/>
  <c r="AL379" i="7" s="1"/>
  <c r="AM379" i="7" s="1"/>
  <c r="AL380" i="7" s="1"/>
  <c r="AM380" i="7" s="1"/>
  <c r="AL381" i="7" s="1"/>
  <c r="AM381" i="7" s="1"/>
  <c r="AL382" i="7" s="1"/>
  <c r="AM382" i="7" s="1"/>
  <c r="AL383" i="7" s="1"/>
  <c r="AM383" i="7" s="1"/>
  <c r="AL384" i="7" s="1"/>
  <c r="AM384" i="7" s="1"/>
  <c r="AL385" i="7" s="1"/>
  <c r="AM385" i="7" s="1"/>
  <c r="AL386" i="7" s="1"/>
  <c r="AM386" i="7" s="1"/>
  <c r="AL387" i="7" s="1"/>
  <c r="AM387" i="7" s="1"/>
  <c r="AL388" i="7" s="1"/>
  <c r="AM388" i="7" s="1"/>
  <c r="AL389" i="7" s="1"/>
  <c r="AM389" i="7" s="1"/>
  <c r="AL390" i="7" s="1"/>
  <c r="AM390" i="7" s="1"/>
  <c r="AL391" i="7" s="1"/>
  <c r="AM391" i="7" s="1"/>
  <c r="AL392" i="7" s="1"/>
  <c r="AM392" i="7" s="1"/>
  <c r="AL393" i="7" s="1"/>
  <c r="AM393" i="7" s="1"/>
  <c r="AL394" i="7" s="1"/>
  <c r="AM394" i="7" s="1"/>
  <c r="AL395" i="7" s="1"/>
  <c r="AM395" i="7" s="1"/>
  <c r="AL396" i="7" s="1"/>
  <c r="AM396" i="7" s="1"/>
  <c r="AL397" i="7" s="1"/>
  <c r="AM397" i="7" s="1"/>
  <c r="AL398" i="7" s="1"/>
  <c r="AM398" i="7" s="1"/>
  <c r="AL399" i="7" s="1"/>
  <c r="AM399" i="7" s="1"/>
  <c r="AL400" i="7" s="1"/>
  <c r="AM400" i="7" s="1"/>
  <c r="AL401" i="7" s="1"/>
  <c r="AM401" i="7" s="1"/>
  <c r="AL402" i="7" s="1"/>
  <c r="AM402" i="7" s="1"/>
  <c r="AL403" i="7" s="1"/>
  <c r="AM403" i="7" s="1"/>
  <c r="AL404" i="7" s="1"/>
  <c r="AM404" i="7" s="1"/>
  <c r="AL405" i="7" s="1"/>
  <c r="AM405" i="7" s="1"/>
  <c r="AL406" i="7" s="1"/>
  <c r="AM406" i="7" s="1"/>
  <c r="AL407" i="7" s="1"/>
  <c r="AM407" i="7" s="1"/>
  <c r="AL408" i="7" s="1"/>
  <c r="AM408" i="7" s="1"/>
  <c r="AL409" i="7" s="1"/>
  <c r="AM409" i="7" s="1"/>
  <c r="AL410" i="7" s="1"/>
  <c r="AM410" i="7" s="1"/>
  <c r="AL411" i="7" s="1"/>
  <c r="AM411" i="7" s="1"/>
  <c r="AL412" i="7" s="1"/>
  <c r="AM412" i="7" s="1"/>
  <c r="AL413" i="7" s="1"/>
  <c r="AM413" i="7" s="1"/>
  <c r="AL414" i="7" s="1"/>
  <c r="AM414" i="7" s="1"/>
  <c r="AL415" i="7" s="1"/>
  <c r="AM415" i="7" s="1"/>
  <c r="AL416" i="7" s="1"/>
  <c r="AM416" i="7" s="1"/>
  <c r="AL417" i="7" s="1"/>
  <c r="AM417" i="7" s="1"/>
  <c r="AL418" i="7" s="1"/>
  <c r="AM418" i="7" s="1"/>
  <c r="AL419" i="7" s="1"/>
  <c r="AM419" i="7" s="1"/>
  <c r="AL420" i="7" s="1"/>
  <c r="AM420" i="7" s="1"/>
  <c r="AL421" i="7" s="1"/>
  <c r="AM421" i="7" s="1"/>
  <c r="AL422" i="7" s="1"/>
  <c r="AM422" i="7" s="1"/>
  <c r="AL423" i="7" s="1"/>
  <c r="AM423" i="7" s="1"/>
  <c r="AL424" i="7" s="1"/>
  <c r="AM424" i="7" s="1"/>
  <c r="AL425" i="7" s="1"/>
  <c r="AM425" i="7" s="1"/>
  <c r="AL426" i="7" s="1"/>
  <c r="AM426" i="7" s="1"/>
  <c r="AL427" i="7" s="1"/>
  <c r="AM427" i="7" s="1"/>
  <c r="AL428" i="7" s="1"/>
  <c r="AM428" i="7" s="1"/>
  <c r="AL429" i="7" s="1"/>
  <c r="AM429" i="7" s="1"/>
  <c r="AL430" i="7" s="1"/>
  <c r="AM430" i="7" s="1"/>
  <c r="AL431" i="7" s="1"/>
  <c r="AM431" i="7" s="1"/>
  <c r="AL432" i="7" s="1"/>
  <c r="AM432" i="7" s="1"/>
  <c r="AL433" i="7" s="1"/>
  <c r="AM433" i="7" s="1"/>
  <c r="AL434" i="7" s="1"/>
  <c r="AM434" i="7" s="1"/>
  <c r="AL435" i="7" s="1"/>
  <c r="AM435" i="7" s="1"/>
  <c r="AL436" i="7" s="1"/>
  <c r="AM436" i="7" s="1"/>
  <c r="AL437" i="7" s="1"/>
  <c r="AM437" i="7" s="1"/>
  <c r="AL438" i="7" s="1"/>
  <c r="AM438" i="7" s="1"/>
  <c r="AL439" i="7" s="1"/>
  <c r="AM439" i="7" s="1"/>
  <c r="AL440" i="7" s="1"/>
  <c r="AM440" i="7" s="1"/>
  <c r="AL441" i="7" s="1"/>
  <c r="AM441" i="7" s="1"/>
  <c r="AL442" i="7" s="1"/>
  <c r="AM442" i="7" s="1"/>
  <c r="AL443" i="7" s="1"/>
  <c r="AM443" i="7" s="1"/>
  <c r="AL444" i="7" s="1"/>
  <c r="AM444" i="7" s="1"/>
  <c r="AL445" i="7" s="1"/>
  <c r="AM445" i="7" s="1"/>
  <c r="AL446" i="7" s="1"/>
  <c r="AM446" i="7" s="1"/>
  <c r="AL447" i="7" s="1"/>
  <c r="AM447" i="7" s="1"/>
  <c r="AL448" i="7" s="1"/>
  <c r="AM448" i="7" s="1"/>
  <c r="AL449" i="7" s="1"/>
  <c r="AM449" i="7" s="1"/>
  <c r="AL450" i="7" s="1"/>
  <c r="AM450" i="7" s="1"/>
  <c r="AL451" i="7" s="1"/>
  <c r="AM451" i="7" s="1"/>
  <c r="AL452" i="7" s="1"/>
  <c r="AM452" i="7" s="1"/>
  <c r="AL453" i="7" s="1"/>
  <c r="AM453" i="7" s="1"/>
  <c r="AL454" i="7" s="1"/>
  <c r="AM454" i="7" s="1"/>
  <c r="AL455" i="7" s="1"/>
  <c r="AM455" i="7" s="1"/>
  <c r="AL456" i="7" s="1"/>
  <c r="AM456" i="7" s="1"/>
  <c r="AL457" i="7" s="1"/>
  <c r="AM457" i="7" s="1"/>
  <c r="AL458" i="7" s="1"/>
  <c r="AM458" i="7" s="1"/>
  <c r="AL459" i="7" s="1"/>
  <c r="AM459" i="7" s="1"/>
  <c r="AL460" i="7" s="1"/>
  <c r="AM460" i="7" s="1"/>
  <c r="AL461" i="7" s="1"/>
  <c r="AM461" i="7" s="1"/>
  <c r="AL462" i="7" s="1"/>
  <c r="AM462" i="7" s="1"/>
  <c r="AL463" i="7" s="1"/>
  <c r="AM463" i="7" s="1"/>
  <c r="AL464" i="7" s="1"/>
  <c r="AM464" i="7" s="1"/>
  <c r="AL465" i="7" s="1"/>
  <c r="AM465" i="7" s="1"/>
  <c r="AL466" i="7" s="1"/>
  <c r="AM466" i="7" s="1"/>
  <c r="AL467" i="7" s="1"/>
  <c r="AM467" i="7" s="1"/>
  <c r="AL468" i="7" s="1"/>
  <c r="AM468" i="7" s="1"/>
  <c r="AL469" i="7" s="1"/>
  <c r="AM469" i="7" s="1"/>
  <c r="AL470" i="7" s="1"/>
  <c r="AM470" i="7" s="1"/>
  <c r="AL471" i="7" s="1"/>
  <c r="AM471" i="7" s="1"/>
  <c r="AL472" i="7" s="1"/>
  <c r="AM472" i="7" s="1"/>
  <c r="AL473" i="7" s="1"/>
  <c r="AM473" i="7" s="1"/>
  <c r="AL474" i="7" s="1"/>
  <c r="AM474" i="7" s="1"/>
  <c r="AL475" i="7" s="1"/>
  <c r="AM475" i="7" s="1"/>
  <c r="AL476" i="7" s="1"/>
  <c r="AM476" i="7" s="1"/>
  <c r="AL477" i="7" s="1"/>
  <c r="AM477" i="7" s="1"/>
  <c r="AL478" i="7" s="1"/>
  <c r="AM478" i="7" s="1"/>
  <c r="AL479" i="7" s="1"/>
  <c r="AM479" i="7" s="1"/>
  <c r="AL480" i="7" s="1"/>
  <c r="AM480" i="7" s="1"/>
  <c r="AL481" i="7" s="1"/>
  <c r="AM481" i="7" s="1"/>
  <c r="AL482" i="7" s="1"/>
  <c r="AM482" i="7" s="1"/>
  <c r="AL483" i="7" s="1"/>
  <c r="AM483" i="7" s="1"/>
  <c r="AL484" i="7" s="1"/>
  <c r="AM484" i="7" s="1"/>
  <c r="AL485" i="7" s="1"/>
  <c r="AM485" i="7" s="1"/>
  <c r="AL486" i="7" s="1"/>
  <c r="AM486" i="7" s="1"/>
  <c r="AL487" i="7" s="1"/>
  <c r="AM487" i="7" s="1"/>
  <c r="AL488" i="7" s="1"/>
  <c r="AM488" i="7" s="1"/>
  <c r="AL489" i="7" s="1"/>
  <c r="AM489" i="7" s="1"/>
  <c r="AL490" i="7" s="1"/>
  <c r="AM490" i="7" s="1"/>
  <c r="AL491" i="7" s="1"/>
  <c r="AM491" i="7" s="1"/>
  <c r="AL492" i="7" s="1"/>
  <c r="AM492" i="7" s="1"/>
  <c r="AL493" i="7" s="1"/>
  <c r="AM493" i="7" s="1"/>
  <c r="AL494" i="7" s="1"/>
  <c r="AM494" i="7" s="1"/>
  <c r="AL495" i="7" s="1"/>
  <c r="AM495" i="7" s="1"/>
  <c r="AL496" i="7" s="1"/>
  <c r="AM496" i="7" s="1"/>
  <c r="AL497" i="7" s="1"/>
  <c r="AM497" i="7" s="1"/>
  <c r="AL498" i="7" s="1"/>
  <c r="AM498" i="7" s="1"/>
  <c r="AL499" i="7" s="1"/>
  <c r="AM499" i="7" s="1"/>
  <c r="AL500" i="7" s="1"/>
  <c r="AM500" i="7" s="1"/>
  <c r="AL501" i="7" s="1"/>
  <c r="AM501" i="7" s="1"/>
  <c r="AL502" i="7" s="1"/>
  <c r="AM502" i="7" s="1"/>
  <c r="AL503" i="7" s="1"/>
  <c r="AM503" i="7" s="1"/>
  <c r="AL504" i="7" s="1"/>
  <c r="AM504" i="7" s="1"/>
  <c r="AL505" i="7" s="1"/>
  <c r="AM505" i="7" s="1"/>
  <c r="AL506" i="7" s="1"/>
  <c r="AM506" i="7" s="1"/>
  <c r="AL507" i="7" s="1"/>
  <c r="AM507" i="7" s="1"/>
  <c r="AL508" i="7" s="1"/>
  <c r="AM508" i="7" s="1"/>
  <c r="AL509" i="7" s="1"/>
  <c r="AM509" i="7" s="1"/>
  <c r="AL510" i="7" s="1"/>
  <c r="AM510" i="7" s="1"/>
  <c r="AL511" i="7" s="1"/>
  <c r="AM511" i="7" s="1"/>
  <c r="AL512" i="7" s="1"/>
  <c r="AM512" i="7" s="1"/>
  <c r="AL513" i="7" s="1"/>
  <c r="AM513" i="7" s="1"/>
  <c r="AL514" i="7" s="1"/>
  <c r="AM514" i="7" s="1"/>
  <c r="AL515" i="7" s="1"/>
  <c r="AM515" i="7" s="1"/>
  <c r="AL516" i="7" s="1"/>
  <c r="AM516" i="7" s="1"/>
  <c r="AL517" i="7" s="1"/>
  <c r="AM517" i="7" s="1"/>
  <c r="AL518" i="7" s="1"/>
  <c r="AM518" i="7" s="1"/>
  <c r="AL519" i="7" s="1"/>
  <c r="AM519" i="7" s="1"/>
  <c r="AL520" i="7" s="1"/>
  <c r="AM520" i="7" s="1"/>
  <c r="AL521" i="7" s="1"/>
  <c r="AM521" i="7" s="1"/>
  <c r="AL522" i="7" s="1"/>
  <c r="AM522" i="7" s="1"/>
  <c r="AL523" i="7" s="1"/>
  <c r="AM523" i="7" s="1"/>
  <c r="AL524" i="7" s="1"/>
  <c r="AM524" i="7" s="1"/>
  <c r="AL525" i="7" s="1"/>
  <c r="AM525" i="7" s="1"/>
  <c r="AL526" i="7" s="1"/>
  <c r="AM526" i="7" s="1"/>
  <c r="AL527" i="7" s="1"/>
  <c r="AM527" i="7" s="1"/>
  <c r="AL528" i="7" s="1"/>
  <c r="AM528" i="7" s="1"/>
  <c r="AL529" i="7" s="1"/>
  <c r="AM529" i="7" s="1"/>
  <c r="AL530" i="7" s="1"/>
  <c r="AM530" i="7" s="1"/>
  <c r="AL531" i="7" s="1"/>
  <c r="AM531" i="7" s="1"/>
  <c r="AL532" i="7" s="1"/>
  <c r="AM532" i="7" s="1"/>
  <c r="AL533" i="7" s="1"/>
  <c r="AM533" i="7" s="1"/>
  <c r="AL534" i="7" s="1"/>
  <c r="AM534" i="7" s="1"/>
  <c r="AL535" i="7" s="1"/>
  <c r="AM535" i="7" s="1"/>
  <c r="AL536" i="7" s="1"/>
  <c r="AM536" i="7" s="1"/>
  <c r="AL537" i="7" s="1"/>
  <c r="AM537" i="7" s="1"/>
  <c r="AL538" i="7" s="1"/>
  <c r="AM538" i="7" s="1"/>
  <c r="AL539" i="7" s="1"/>
  <c r="AM539" i="7" s="1"/>
  <c r="AL540" i="7" s="1"/>
  <c r="AM540" i="7" s="1"/>
  <c r="AL541" i="7" s="1"/>
  <c r="AM541" i="7" s="1"/>
  <c r="AL542" i="7" s="1"/>
  <c r="AM542" i="7" s="1"/>
  <c r="AL543" i="7" s="1"/>
  <c r="AM543" i="7" s="1"/>
  <c r="AL544" i="7" s="1"/>
  <c r="AM544" i="7" s="1"/>
  <c r="AL545" i="7" s="1"/>
  <c r="AM545" i="7" s="1"/>
  <c r="AL546" i="7" s="1"/>
  <c r="AM546" i="7" s="1"/>
  <c r="AL547" i="7" s="1"/>
  <c r="AM547" i="7" s="1"/>
  <c r="AL548" i="7" s="1"/>
  <c r="AM548" i="7" s="1"/>
  <c r="AL549" i="7" s="1"/>
  <c r="AM549" i="7" s="1"/>
  <c r="AL550" i="7" s="1"/>
  <c r="AM550" i="7" s="1"/>
  <c r="AL551" i="7" s="1"/>
  <c r="AM551" i="7" s="1"/>
  <c r="AL552" i="7" s="1"/>
  <c r="AM552" i="7" s="1"/>
  <c r="AL553" i="7" s="1"/>
  <c r="AM553" i="7" s="1"/>
  <c r="AL554" i="7" s="1"/>
  <c r="AM554" i="7" s="1"/>
  <c r="AL555" i="7" s="1"/>
  <c r="AM555" i="7" s="1"/>
  <c r="AL556" i="7" s="1"/>
  <c r="AM556" i="7" s="1"/>
  <c r="AL557" i="7" s="1"/>
  <c r="AM557" i="7" s="1"/>
  <c r="AL558" i="7" s="1"/>
  <c r="AM558" i="7" s="1"/>
  <c r="AL559" i="7" s="1"/>
  <c r="AM559" i="7" s="1"/>
  <c r="AL560" i="7" s="1"/>
  <c r="AM560" i="7" s="1"/>
  <c r="AL561" i="7" s="1"/>
  <c r="AM561" i="7" s="1"/>
  <c r="AL562" i="7" s="1"/>
  <c r="AM562" i="7" s="1"/>
  <c r="AL563" i="7" s="1"/>
  <c r="AM563" i="7" s="1"/>
  <c r="AL564" i="7" s="1"/>
  <c r="AM564" i="7" s="1"/>
  <c r="AL565" i="7" s="1"/>
  <c r="AM565" i="7" s="1"/>
  <c r="AL566" i="7" s="1"/>
  <c r="AM566" i="7" s="1"/>
  <c r="AL567" i="7" s="1"/>
  <c r="AM567" i="7" s="1"/>
  <c r="AL568" i="7" s="1"/>
  <c r="AM568" i="7" s="1"/>
  <c r="AL569" i="7" s="1"/>
  <c r="AM569" i="7" s="1"/>
  <c r="AL570" i="7" s="1"/>
  <c r="AM570" i="7" s="1"/>
  <c r="AL571" i="7" s="1"/>
  <c r="AM571" i="7" s="1"/>
  <c r="AL572" i="7" s="1"/>
  <c r="AM572" i="7" s="1"/>
  <c r="AL573" i="7" s="1"/>
  <c r="AM573" i="7" s="1"/>
  <c r="AL574" i="7" s="1"/>
  <c r="AM574" i="7" s="1"/>
  <c r="AL575" i="7" s="1"/>
  <c r="AM575" i="7" s="1"/>
  <c r="AL576" i="7" s="1"/>
  <c r="AM576" i="7" s="1"/>
  <c r="AL577" i="7" s="1"/>
  <c r="AM577" i="7" s="1"/>
  <c r="AL578" i="7" s="1"/>
  <c r="AM578" i="7" s="1"/>
  <c r="AL579" i="7" s="1"/>
  <c r="AM579" i="7" s="1"/>
  <c r="AL580" i="7" s="1"/>
  <c r="AM580" i="7" s="1"/>
  <c r="AL581" i="7" s="1"/>
  <c r="AM581" i="7" s="1"/>
  <c r="AL582" i="7" s="1"/>
  <c r="AM582" i="7" s="1"/>
  <c r="AL583" i="7" s="1"/>
  <c r="AM583" i="7" s="1"/>
  <c r="AL584" i="7" s="1"/>
  <c r="AM584" i="7" s="1"/>
  <c r="AL585" i="7" s="1"/>
  <c r="AM585" i="7" s="1"/>
  <c r="AL586" i="7" s="1"/>
  <c r="AM586" i="7" s="1"/>
  <c r="AL587" i="7" s="1"/>
  <c r="AM587" i="7" s="1"/>
  <c r="AL588" i="7" s="1"/>
  <c r="AM588" i="7" s="1"/>
  <c r="AL589" i="7" s="1"/>
  <c r="AM589" i="7" s="1"/>
  <c r="AL590" i="7" s="1"/>
  <c r="AM590" i="7" s="1"/>
  <c r="AL591" i="7" s="1"/>
  <c r="AM591" i="7" s="1"/>
  <c r="AL592" i="7" s="1"/>
  <c r="AM592" i="7" s="1"/>
  <c r="AL593" i="7" s="1"/>
  <c r="AM593" i="7" s="1"/>
  <c r="AL594" i="7" s="1"/>
  <c r="AM594" i="7" s="1"/>
  <c r="AL595" i="7" s="1"/>
  <c r="AM595" i="7" s="1"/>
  <c r="AL596" i="7" s="1"/>
  <c r="AM596" i="7" s="1"/>
  <c r="AL597" i="7" s="1"/>
  <c r="AM597" i="7" s="1"/>
  <c r="AL598" i="7" s="1"/>
  <c r="AM598" i="7" s="1"/>
  <c r="AL599" i="7" s="1"/>
  <c r="AM599" i="7" s="1"/>
  <c r="AL600" i="7" s="1"/>
  <c r="AM600" i="7" s="1"/>
  <c r="AL601" i="7" s="1"/>
  <c r="AM601" i="7" s="1"/>
  <c r="AL602" i="7" s="1"/>
  <c r="AM602" i="7" s="1"/>
  <c r="AL603" i="7" s="1"/>
  <c r="AM603" i="7" s="1"/>
  <c r="AL604" i="7" s="1"/>
  <c r="AM604" i="7" s="1"/>
  <c r="AL605" i="7" s="1"/>
  <c r="AM605" i="7" s="1"/>
  <c r="AL606" i="7" s="1"/>
  <c r="AM606" i="7" s="1"/>
  <c r="AL607" i="7" s="1"/>
  <c r="AM607" i="7" s="1"/>
  <c r="AL608" i="7" s="1"/>
  <c r="AM608" i="7" s="1"/>
  <c r="AL609" i="7" s="1"/>
  <c r="AM609" i="7" s="1"/>
  <c r="AL610" i="7" s="1"/>
  <c r="AM610" i="7" s="1"/>
  <c r="AL611" i="7" s="1"/>
  <c r="AM611" i="7" s="1"/>
  <c r="AL612" i="7" s="1"/>
  <c r="AM612" i="7" s="1"/>
  <c r="AL613" i="7" s="1"/>
  <c r="AM613" i="7" s="1"/>
  <c r="AL614" i="7" s="1"/>
  <c r="AM614" i="7" s="1"/>
  <c r="AL615" i="7" s="1"/>
  <c r="AM615" i="7" s="1"/>
  <c r="AL616" i="7" s="1"/>
  <c r="AM616" i="7" s="1"/>
  <c r="AL617" i="7" s="1"/>
  <c r="AM617" i="7" s="1"/>
  <c r="AL618" i="7" s="1"/>
  <c r="AM618" i="7" s="1"/>
  <c r="AL619" i="7" s="1"/>
  <c r="AM619" i="7" s="1"/>
  <c r="AL620" i="7" s="1"/>
  <c r="AM620" i="7" s="1"/>
  <c r="AL621" i="7" s="1"/>
  <c r="AM621" i="7" s="1"/>
  <c r="AL622" i="7" s="1"/>
  <c r="AM622" i="7" s="1"/>
  <c r="AL623" i="7" s="1"/>
  <c r="AM623" i="7" s="1"/>
  <c r="AL624" i="7" s="1"/>
  <c r="AM624" i="7" s="1"/>
  <c r="AL625" i="7" s="1"/>
  <c r="AM625" i="7" s="1"/>
  <c r="AL626" i="7" s="1"/>
  <c r="AM626" i="7" s="1"/>
  <c r="AL627" i="7" s="1"/>
  <c r="AM627" i="7" s="1"/>
  <c r="AL628" i="7" s="1"/>
  <c r="AM628" i="7" s="1"/>
  <c r="AL629" i="7" s="1"/>
  <c r="AM629" i="7" s="1"/>
  <c r="AL630" i="7" s="1"/>
  <c r="AM630" i="7" s="1"/>
  <c r="AL631" i="7" s="1"/>
  <c r="AM631" i="7" s="1"/>
  <c r="AL632" i="7" s="1"/>
  <c r="AM632" i="7" s="1"/>
  <c r="AL633" i="7" s="1"/>
  <c r="AM633" i="7" s="1"/>
  <c r="AL634" i="7" s="1"/>
  <c r="AM634" i="7" s="1"/>
  <c r="AL635" i="7" s="1"/>
  <c r="AM635" i="7" s="1"/>
  <c r="AL636" i="7" s="1"/>
  <c r="AM636" i="7" s="1"/>
  <c r="AL637" i="7" s="1"/>
  <c r="AM637" i="7" s="1"/>
  <c r="AL638" i="7" s="1"/>
  <c r="AM638" i="7" s="1"/>
  <c r="AL639" i="7" s="1"/>
  <c r="AM639" i="7" s="1"/>
  <c r="AL640" i="7" s="1"/>
  <c r="AM640" i="7" s="1"/>
  <c r="AL641" i="7" s="1"/>
  <c r="AM641" i="7" s="1"/>
  <c r="AL642" i="7" s="1"/>
  <c r="AM642" i="7" s="1"/>
  <c r="AL643" i="7" s="1"/>
  <c r="AM643" i="7" s="1"/>
  <c r="AL644" i="7" s="1"/>
  <c r="AM644" i="7" s="1"/>
  <c r="AL645" i="7" s="1"/>
  <c r="AM645" i="7" s="1"/>
  <c r="AL646" i="7" s="1"/>
  <c r="AM646" i="7" s="1"/>
  <c r="AL647" i="7" s="1"/>
  <c r="AM647" i="7" s="1"/>
  <c r="AL648" i="7" s="1"/>
  <c r="AM648" i="7" s="1"/>
  <c r="AL649" i="7" s="1"/>
  <c r="AM649" i="7" s="1"/>
  <c r="AL650" i="7" s="1"/>
  <c r="AM650" i="7" s="1"/>
  <c r="AL651" i="7" s="1"/>
  <c r="AM651" i="7" s="1"/>
  <c r="AL652" i="7" s="1"/>
  <c r="AM652" i="7" s="1"/>
  <c r="AL653" i="7" s="1"/>
  <c r="AM653" i="7" s="1"/>
  <c r="AL654" i="7" s="1"/>
  <c r="AM654" i="7" s="1"/>
  <c r="AL655" i="7" s="1"/>
  <c r="AM655" i="7" s="1"/>
  <c r="AL656" i="7" s="1"/>
  <c r="AM656" i="7" s="1"/>
  <c r="AL657" i="7" s="1"/>
  <c r="AM657" i="7" s="1"/>
  <c r="AL658" i="7" s="1"/>
  <c r="AM658" i="7" s="1"/>
  <c r="AL659" i="7" s="1"/>
  <c r="AM659" i="7" s="1"/>
  <c r="AL660" i="7" s="1"/>
  <c r="AM660" i="7" s="1"/>
  <c r="AL661" i="7" s="1"/>
  <c r="AM661" i="7" s="1"/>
  <c r="AL662" i="7" s="1"/>
  <c r="AM662" i="7" s="1"/>
  <c r="AL663" i="7" s="1"/>
  <c r="AM663" i="7" s="1"/>
  <c r="AL664" i="7" s="1"/>
  <c r="AM664" i="7" s="1"/>
  <c r="AL665" i="7" s="1"/>
  <c r="AM665" i="7" s="1"/>
  <c r="AL666" i="7" s="1"/>
  <c r="AM666" i="7" s="1"/>
  <c r="AL667" i="7" s="1"/>
  <c r="AM667" i="7" s="1"/>
  <c r="AL668" i="7" s="1"/>
  <c r="AM668" i="7" s="1"/>
  <c r="AL669" i="7" s="1"/>
  <c r="AM669" i="7" s="1"/>
  <c r="AL670" i="7" s="1"/>
  <c r="AM670" i="7" s="1"/>
  <c r="AL671" i="7" s="1"/>
  <c r="AM671" i="7" s="1"/>
  <c r="AL672" i="7" s="1"/>
  <c r="AM672" i="7" s="1"/>
  <c r="AL673" i="7" s="1"/>
  <c r="AM673" i="7" s="1"/>
  <c r="AL674" i="7" s="1"/>
  <c r="AM674" i="7" s="1"/>
  <c r="AL675" i="7" s="1"/>
  <c r="AM675" i="7" s="1"/>
  <c r="AL676" i="7" s="1"/>
  <c r="AM676" i="7" s="1"/>
  <c r="AL677" i="7" s="1"/>
  <c r="AM677" i="7" s="1"/>
  <c r="AL678" i="7" s="1"/>
  <c r="AM678" i="7" s="1"/>
  <c r="AL679" i="7" s="1"/>
  <c r="AM679" i="7" s="1"/>
  <c r="AL680" i="7" s="1"/>
  <c r="AM680" i="7" s="1"/>
  <c r="AL681" i="7" s="1"/>
  <c r="AM681" i="7" s="1"/>
  <c r="AL682" i="7" s="1"/>
  <c r="AM682" i="7" s="1"/>
  <c r="AL683" i="7" s="1"/>
  <c r="AM683" i="7" s="1"/>
  <c r="AL684" i="7" s="1"/>
  <c r="AM684" i="7" s="1"/>
  <c r="AL685" i="7" s="1"/>
  <c r="AM685" i="7" s="1"/>
  <c r="AL686" i="7" s="1"/>
  <c r="AM686" i="7" s="1"/>
  <c r="AL687" i="7" s="1"/>
  <c r="AM687" i="7" s="1"/>
  <c r="AL688" i="7" s="1"/>
  <c r="AM688" i="7" s="1"/>
  <c r="AL689" i="7" s="1"/>
  <c r="AM689" i="7" s="1"/>
  <c r="AL690" i="7" s="1"/>
  <c r="AM690" i="7" s="1"/>
  <c r="AL691" i="7" s="1"/>
  <c r="AM691" i="7" s="1"/>
  <c r="AL692" i="7" s="1"/>
  <c r="AM692" i="7" s="1"/>
  <c r="AL693" i="7" s="1"/>
  <c r="AM693" i="7" s="1"/>
  <c r="AL694" i="7" s="1"/>
  <c r="AM694" i="7" s="1"/>
  <c r="AL695" i="7" s="1"/>
  <c r="AM695" i="7" s="1"/>
  <c r="AL696" i="7" s="1"/>
  <c r="AM696" i="7" s="1"/>
  <c r="AL697" i="7" s="1"/>
  <c r="AM697" i="7" s="1"/>
  <c r="AL698" i="7" s="1"/>
  <c r="AM698" i="7" s="1"/>
  <c r="AL699" i="7" s="1"/>
  <c r="AM699" i="7" s="1"/>
  <c r="AL700" i="7" s="1"/>
  <c r="AM700" i="7" s="1"/>
  <c r="AL701" i="7" s="1"/>
  <c r="AM701" i="7" s="1"/>
  <c r="AL702" i="7" s="1"/>
  <c r="AM702" i="7" s="1"/>
  <c r="AL703" i="7" s="1"/>
  <c r="AM703" i="7" s="1"/>
  <c r="AL704" i="7" s="1"/>
  <c r="AM704" i="7" s="1"/>
  <c r="AL705" i="7" s="1"/>
  <c r="AM705" i="7" s="1"/>
  <c r="AL706" i="7" s="1"/>
  <c r="AM706" i="7" s="1"/>
  <c r="AL707" i="7" s="1"/>
  <c r="AM707" i="7" s="1"/>
  <c r="AL708" i="7" s="1"/>
  <c r="AM708" i="7" s="1"/>
  <c r="AL709" i="7" s="1"/>
  <c r="AM709" i="7" s="1"/>
  <c r="AL710" i="7" s="1"/>
  <c r="AM710" i="7" s="1"/>
  <c r="AL711" i="7" s="1"/>
  <c r="AM711" i="7" s="1"/>
  <c r="AL712" i="7" s="1"/>
  <c r="AM712" i="7" s="1"/>
  <c r="AL713" i="7" s="1"/>
  <c r="AM713" i="7" s="1"/>
  <c r="AL714" i="7" s="1"/>
  <c r="AM714" i="7" s="1"/>
  <c r="AL715" i="7" s="1"/>
  <c r="AM715" i="7" s="1"/>
  <c r="AL716" i="7" s="1"/>
  <c r="AM716" i="7" s="1"/>
  <c r="AL717" i="7" s="1"/>
  <c r="AM717" i="7" s="1"/>
  <c r="AL718" i="7" s="1"/>
  <c r="AM718" i="7" s="1"/>
  <c r="AL719" i="7" s="1"/>
  <c r="AM719" i="7" s="1"/>
  <c r="AL720" i="7" s="1"/>
  <c r="AM720" i="7" s="1"/>
  <c r="AL721" i="7" s="1"/>
  <c r="AM721" i="7" s="1"/>
  <c r="AL722" i="7" s="1"/>
  <c r="AM722" i="7" s="1"/>
  <c r="AL723" i="7" s="1"/>
  <c r="AM723" i="7" s="1"/>
  <c r="AL724" i="7" s="1"/>
  <c r="AM724" i="7" s="1"/>
  <c r="AL725" i="7" s="1"/>
  <c r="AM725" i="7" s="1"/>
  <c r="AL726" i="7" s="1"/>
  <c r="AM726" i="7" s="1"/>
  <c r="AL727" i="7" s="1"/>
  <c r="AM727" i="7" s="1"/>
  <c r="AL728" i="7" s="1"/>
  <c r="AM728" i="7" s="1"/>
  <c r="AL729" i="7" s="1"/>
  <c r="AM729" i="7" s="1"/>
  <c r="AL730" i="7" s="1"/>
  <c r="AM730" i="7" s="1"/>
  <c r="AL731" i="7" s="1"/>
  <c r="AM731" i="7" s="1"/>
  <c r="AL732" i="7" s="1"/>
  <c r="AM732" i="7" s="1"/>
  <c r="AL733" i="7" s="1"/>
  <c r="AM733" i="7" s="1"/>
  <c r="AL734" i="7" s="1"/>
  <c r="AM734" i="7" s="1"/>
  <c r="AL735" i="7" s="1"/>
  <c r="AM735" i="7" s="1"/>
  <c r="AL736" i="7" s="1"/>
  <c r="AM736" i="7" s="1"/>
  <c r="AL737" i="7" s="1"/>
  <c r="AM737" i="7" s="1"/>
  <c r="AL738" i="7" s="1"/>
  <c r="AM738" i="7" s="1"/>
  <c r="AL739" i="7" s="1"/>
  <c r="AM739" i="7" s="1"/>
  <c r="AL740" i="7" s="1"/>
  <c r="AM740" i="7" s="1"/>
  <c r="AL741" i="7" s="1"/>
  <c r="AM741" i="7" s="1"/>
  <c r="AL742" i="7" s="1"/>
  <c r="AM742" i="7" s="1"/>
  <c r="AL743" i="7" s="1"/>
  <c r="AM743" i="7" s="1"/>
  <c r="AL744" i="7" s="1"/>
  <c r="AM744" i="7" s="1"/>
  <c r="AL745" i="7" s="1"/>
  <c r="AM745" i="7" s="1"/>
  <c r="AL746" i="7" s="1"/>
  <c r="AM746" i="7" s="1"/>
  <c r="AL747" i="7" s="1"/>
  <c r="AM747" i="7" s="1"/>
  <c r="AL748" i="7" s="1"/>
  <c r="AM748" i="7" s="1"/>
  <c r="AL749" i="7" s="1"/>
  <c r="AM749" i="7" s="1"/>
  <c r="AL750" i="7" s="1"/>
  <c r="AM750" i="7" s="1"/>
  <c r="AL751" i="7" s="1"/>
  <c r="AM751" i="7" s="1"/>
  <c r="AL752" i="7" s="1"/>
  <c r="AM752" i="7" s="1"/>
  <c r="AL753" i="7" s="1"/>
  <c r="AM753" i="7" s="1"/>
  <c r="AL754" i="7" s="1"/>
  <c r="AM754" i="7" s="1"/>
  <c r="AL755" i="7" s="1"/>
  <c r="AM755" i="7" s="1"/>
  <c r="AL756" i="7" s="1"/>
  <c r="AM756" i="7" s="1"/>
  <c r="AL757" i="7" s="1"/>
  <c r="AM757" i="7" s="1"/>
  <c r="AL758" i="7" s="1"/>
  <c r="AM758" i="7" s="1"/>
  <c r="AL759" i="7" s="1"/>
  <c r="AM759" i="7" s="1"/>
  <c r="AL760" i="7" s="1"/>
  <c r="AM760" i="7" s="1"/>
  <c r="AL761" i="7" s="1"/>
  <c r="AM761" i="7" s="1"/>
  <c r="AL762" i="7" s="1"/>
  <c r="AM762" i="7" s="1"/>
  <c r="AL763" i="7" s="1"/>
  <c r="AM763" i="7" s="1"/>
  <c r="AL764" i="7" s="1"/>
  <c r="AM764" i="7" s="1"/>
  <c r="AL765" i="7" s="1"/>
  <c r="AM765" i="7" s="1"/>
  <c r="AL766" i="7" s="1"/>
  <c r="AM766" i="7" s="1"/>
  <c r="AL767" i="7" s="1"/>
  <c r="AM767" i="7" s="1"/>
  <c r="AL768" i="7" s="1"/>
  <c r="AM768" i="7" s="1"/>
  <c r="AL769" i="7" s="1"/>
  <c r="AM769" i="7" s="1"/>
  <c r="AL770" i="7" s="1"/>
  <c r="AM770" i="7" s="1"/>
  <c r="AL771" i="7" s="1"/>
  <c r="AM771" i="7" s="1"/>
  <c r="AL772" i="7" s="1"/>
  <c r="AM772" i="7" s="1"/>
  <c r="AL773" i="7" s="1"/>
  <c r="AM773" i="7" s="1"/>
  <c r="AL774" i="7" s="1"/>
  <c r="AM774" i="7" s="1"/>
  <c r="AL775" i="7" s="1"/>
  <c r="AM775" i="7" s="1"/>
  <c r="AL776" i="7" s="1"/>
  <c r="AM776" i="7" s="1"/>
  <c r="AL777" i="7" s="1"/>
  <c r="AM777" i="7" s="1"/>
  <c r="AL778" i="7" s="1"/>
  <c r="AM778" i="7" s="1"/>
  <c r="AL779" i="7" s="1"/>
  <c r="AM779" i="7" s="1"/>
  <c r="AL780" i="7" s="1"/>
  <c r="AM780" i="7" s="1"/>
  <c r="AL781" i="7" s="1"/>
  <c r="AM781" i="7" s="1"/>
  <c r="AL782" i="7" s="1"/>
  <c r="AM782" i="7" s="1"/>
  <c r="AL783" i="7" s="1"/>
  <c r="AM783" i="7" s="1"/>
  <c r="AL784" i="7" s="1"/>
  <c r="AM784" i="7" s="1"/>
  <c r="AL785" i="7" s="1"/>
  <c r="AM785" i="7" s="1"/>
  <c r="AL786" i="7" s="1"/>
  <c r="AM786" i="7" s="1"/>
  <c r="AL787" i="7" s="1"/>
  <c r="AM787" i="7" s="1"/>
  <c r="AL788" i="7" s="1"/>
  <c r="AM788" i="7" s="1"/>
  <c r="AL789" i="7" s="1"/>
  <c r="AM789" i="7" s="1"/>
  <c r="AL790" i="7" s="1"/>
  <c r="AM790" i="7" s="1"/>
  <c r="AL791" i="7" s="1"/>
  <c r="AM791" i="7" s="1"/>
  <c r="AL792" i="7" s="1"/>
  <c r="AM792" i="7" s="1"/>
  <c r="AL793" i="7" s="1"/>
  <c r="AM793" i="7" s="1"/>
  <c r="AL794" i="7" s="1"/>
  <c r="AM794" i="7" s="1"/>
  <c r="AL795" i="7" s="1"/>
  <c r="AM795" i="7" s="1"/>
  <c r="AL796" i="7" s="1"/>
  <c r="AM796" i="7" s="1"/>
  <c r="AL797" i="7" s="1"/>
  <c r="AM797" i="7" s="1"/>
  <c r="AL798" i="7" s="1"/>
  <c r="AM798" i="7" s="1"/>
  <c r="AL799" i="7" s="1"/>
  <c r="AM799" i="7" s="1"/>
  <c r="AL800" i="7" s="1"/>
  <c r="AM800" i="7" s="1"/>
  <c r="AL801" i="7" s="1"/>
  <c r="AM801" i="7" s="1"/>
  <c r="AL802" i="7" s="1"/>
  <c r="AM802" i="7" s="1"/>
  <c r="AL803" i="7" s="1"/>
  <c r="AM803" i="7" s="1"/>
  <c r="AL804" i="7" s="1"/>
  <c r="AM804" i="7" s="1"/>
  <c r="AL805" i="7" s="1"/>
  <c r="AM805" i="7" s="1"/>
  <c r="AL806" i="7" s="1"/>
  <c r="AM806" i="7" s="1"/>
  <c r="AL807" i="7" s="1"/>
  <c r="AM807" i="7" s="1"/>
  <c r="AL808" i="7" s="1"/>
  <c r="AM808" i="7" s="1"/>
  <c r="AL809" i="7" s="1"/>
  <c r="AM809" i="7" s="1"/>
  <c r="AL810" i="7" s="1"/>
  <c r="AM810" i="7" s="1"/>
  <c r="AL811" i="7" s="1"/>
  <c r="AM811" i="7" s="1"/>
  <c r="AL812" i="7" s="1"/>
  <c r="AM812" i="7" s="1"/>
  <c r="AL813" i="7" s="1"/>
  <c r="AM813" i="7" s="1"/>
  <c r="AL814" i="7" s="1"/>
  <c r="AM814" i="7" s="1"/>
  <c r="AL815" i="7" s="1"/>
  <c r="AM815" i="7" s="1"/>
  <c r="AL816" i="7" s="1"/>
  <c r="AM816" i="7" s="1"/>
  <c r="AL817" i="7" s="1"/>
  <c r="AM817" i="7" s="1"/>
  <c r="AL818" i="7" s="1"/>
  <c r="AM818" i="7" s="1"/>
  <c r="AL819" i="7" s="1"/>
  <c r="AM819" i="7" s="1"/>
  <c r="AL820" i="7" s="1"/>
  <c r="AM820" i="7" s="1"/>
  <c r="AL821" i="7" s="1"/>
  <c r="AM821" i="7" s="1"/>
  <c r="AL822" i="7" s="1"/>
  <c r="AM822" i="7" s="1"/>
  <c r="AL823" i="7" s="1"/>
  <c r="AM823" i="7" s="1"/>
  <c r="AL824" i="7" s="1"/>
  <c r="AM824" i="7" s="1"/>
  <c r="AL825" i="7" s="1"/>
  <c r="AM825" i="7" s="1"/>
  <c r="AL826" i="7" s="1"/>
  <c r="AM826" i="7" s="1"/>
  <c r="AL827" i="7" s="1"/>
  <c r="AM827" i="7" s="1"/>
  <c r="AL828" i="7" s="1"/>
  <c r="AM828" i="7" s="1"/>
  <c r="AL829" i="7" s="1"/>
  <c r="AM829" i="7" s="1"/>
  <c r="AL830" i="7" s="1"/>
  <c r="AM830" i="7" s="1"/>
  <c r="AL831" i="7" s="1"/>
  <c r="AM831" i="7" s="1"/>
  <c r="AL832" i="7" s="1"/>
  <c r="AM832" i="7" s="1"/>
  <c r="AL833" i="7" s="1"/>
  <c r="AM833" i="7" s="1"/>
  <c r="AL834" i="7" s="1"/>
  <c r="AM834" i="7" s="1"/>
  <c r="AL835" i="7" s="1"/>
  <c r="AM835" i="7" s="1"/>
  <c r="AL836" i="7" s="1"/>
  <c r="AM836" i="7" s="1"/>
  <c r="AL837" i="7" s="1"/>
  <c r="AM837" i="7" s="1"/>
  <c r="AL838" i="7" s="1"/>
  <c r="AM838" i="7" s="1"/>
  <c r="AL839" i="7" s="1"/>
  <c r="AM839" i="7" s="1"/>
  <c r="AL840" i="7" s="1"/>
  <c r="AM840" i="7" s="1"/>
  <c r="AL841" i="7" s="1"/>
  <c r="AM841" i="7" s="1"/>
  <c r="AL842" i="7" s="1"/>
  <c r="AM842" i="7" s="1"/>
  <c r="AL843" i="7" s="1"/>
  <c r="AM843" i="7" s="1"/>
  <c r="AL844" i="7" s="1"/>
  <c r="AM844" i="7" s="1"/>
  <c r="AL845" i="7" s="1"/>
  <c r="AM845" i="7" s="1"/>
  <c r="AL846" i="7" s="1"/>
  <c r="AM846" i="7" s="1"/>
  <c r="AL847" i="7" s="1"/>
  <c r="AM847" i="7" s="1"/>
  <c r="AL848" i="7" s="1"/>
  <c r="AM848" i="7" s="1"/>
  <c r="AL849" i="7" s="1"/>
  <c r="AM849" i="7" s="1"/>
  <c r="AL850" i="7" s="1"/>
  <c r="AM850" i="7" s="1"/>
  <c r="AL851" i="7" s="1"/>
  <c r="AM851" i="7" s="1"/>
  <c r="AL852" i="7" s="1"/>
  <c r="AM852" i="7" s="1"/>
  <c r="AL853" i="7" s="1"/>
  <c r="AM853" i="7" s="1"/>
  <c r="AL854" i="7" s="1"/>
  <c r="AM854" i="7" s="1"/>
  <c r="AL855" i="7" s="1"/>
  <c r="AM855" i="7" s="1"/>
  <c r="AL856" i="7" s="1"/>
  <c r="AM856" i="7" s="1"/>
  <c r="AL857" i="7" s="1"/>
  <c r="AM857" i="7" s="1"/>
  <c r="AL858" i="7" s="1"/>
  <c r="AM858" i="7" s="1"/>
  <c r="AL859" i="7" s="1"/>
  <c r="AM859" i="7" s="1"/>
  <c r="AL860" i="7" s="1"/>
  <c r="AM860" i="7" s="1"/>
  <c r="AL861" i="7" s="1"/>
  <c r="AM861" i="7" s="1"/>
  <c r="AL862" i="7" s="1"/>
  <c r="AM862" i="7" s="1"/>
  <c r="AL863" i="7" s="1"/>
  <c r="AM863" i="7" s="1"/>
  <c r="AL864" i="7" s="1"/>
  <c r="AM864" i="7" s="1"/>
  <c r="AL865" i="7" s="1"/>
  <c r="AM865" i="7" s="1"/>
  <c r="AL866" i="7" s="1"/>
  <c r="AM866" i="7" s="1"/>
  <c r="AL867" i="7" s="1"/>
  <c r="AM867" i="7" s="1"/>
  <c r="AL868" i="7" s="1"/>
  <c r="AM868" i="7" s="1"/>
  <c r="AL869" i="7" s="1"/>
  <c r="AM869" i="7" s="1"/>
  <c r="AL870" i="7" s="1"/>
  <c r="AM870" i="7" s="1"/>
  <c r="AL871" i="7" s="1"/>
  <c r="AM871" i="7" s="1"/>
  <c r="AL872" i="7" s="1"/>
  <c r="AM872" i="7" s="1"/>
  <c r="AL873" i="7" s="1"/>
  <c r="AM873" i="7" s="1"/>
  <c r="AL874" i="7" s="1"/>
  <c r="AM874" i="7" s="1"/>
  <c r="AL875" i="7" s="1"/>
  <c r="AM875" i="7" s="1"/>
  <c r="AL876" i="7" s="1"/>
  <c r="AM876" i="7" s="1"/>
  <c r="AL877" i="7" s="1"/>
  <c r="AM877" i="7" s="1"/>
  <c r="AL878" i="7" s="1"/>
  <c r="AM878" i="7" s="1"/>
  <c r="AL879" i="7" s="1"/>
  <c r="AM879" i="7" s="1"/>
  <c r="AL880" i="7" s="1"/>
  <c r="AM880" i="7" s="1"/>
  <c r="AL881" i="7" s="1"/>
  <c r="AM881" i="7" s="1"/>
  <c r="AL882" i="7" s="1"/>
  <c r="AM882" i="7" s="1"/>
  <c r="AL883" i="7" s="1"/>
  <c r="AM883" i="7" s="1"/>
  <c r="AL884" i="7" s="1"/>
  <c r="AM884" i="7" s="1"/>
  <c r="AL885" i="7" s="1"/>
  <c r="AM885" i="7" s="1"/>
  <c r="AL886" i="7" s="1"/>
  <c r="AM886" i="7" s="1"/>
  <c r="AL887" i="7" s="1"/>
  <c r="AM887" i="7" s="1"/>
  <c r="AL888" i="7" s="1"/>
  <c r="AM888" i="7" s="1"/>
  <c r="AL889" i="7" s="1"/>
  <c r="AM889" i="7" s="1"/>
  <c r="AL890" i="7" s="1"/>
  <c r="AM890" i="7" s="1"/>
  <c r="AL891" i="7" s="1"/>
  <c r="AM891" i="7" s="1"/>
  <c r="AL892" i="7" s="1"/>
  <c r="AM892" i="7" s="1"/>
  <c r="AL893" i="7" s="1"/>
  <c r="AM893" i="7" s="1"/>
  <c r="AL894" i="7" s="1"/>
  <c r="AM894" i="7" s="1"/>
  <c r="AL895" i="7" s="1"/>
  <c r="AM895" i="7" s="1"/>
  <c r="AL896" i="7" s="1"/>
  <c r="AM896" i="7" s="1"/>
  <c r="AL897" i="7" s="1"/>
  <c r="AM897" i="7" s="1"/>
  <c r="AL898" i="7" s="1"/>
  <c r="AM898" i="7" s="1"/>
  <c r="AL899" i="7" s="1"/>
  <c r="AM899" i="7" s="1"/>
  <c r="AL900" i="7" s="1"/>
  <c r="AM900" i="7" s="1"/>
  <c r="AL901" i="7" s="1"/>
  <c r="AM901" i="7" s="1"/>
  <c r="AL902" i="7" s="1"/>
  <c r="AM902" i="7" s="1"/>
  <c r="AL903" i="7" s="1"/>
  <c r="AM903" i="7" s="1"/>
  <c r="AL904" i="7" s="1"/>
  <c r="AM904" i="7" s="1"/>
  <c r="AL905" i="7" s="1"/>
  <c r="AM905" i="7" s="1"/>
  <c r="AL906" i="7" s="1"/>
  <c r="AM906" i="7" s="1"/>
  <c r="AL907" i="7" s="1"/>
  <c r="AM907" i="7" s="1"/>
  <c r="AL908" i="7" s="1"/>
  <c r="AM908" i="7" s="1"/>
  <c r="AL909" i="7" s="1"/>
  <c r="AM909" i="7" s="1"/>
  <c r="AL910" i="7" s="1"/>
  <c r="AM910" i="7" s="1"/>
  <c r="AL911" i="7" s="1"/>
  <c r="AM911" i="7" s="1"/>
  <c r="AL912" i="7" s="1"/>
  <c r="AM912" i="7" s="1"/>
  <c r="AL913" i="7" s="1"/>
  <c r="AM913" i="7" s="1"/>
  <c r="AL914" i="7" s="1"/>
  <c r="AM914" i="7" s="1"/>
  <c r="AL915" i="7" s="1"/>
  <c r="AM915" i="7" s="1"/>
  <c r="AL916" i="7" s="1"/>
  <c r="AM916" i="7" s="1"/>
  <c r="AL917" i="7" s="1"/>
  <c r="AM917" i="7" s="1"/>
  <c r="AL918" i="7" s="1"/>
  <c r="AM918" i="7" s="1"/>
  <c r="AL919" i="7" s="1"/>
  <c r="AM919" i="7" s="1"/>
  <c r="AL920" i="7" s="1"/>
  <c r="AM920" i="7" s="1"/>
  <c r="AL921" i="7" s="1"/>
  <c r="AM921" i="7" s="1"/>
  <c r="AL922" i="7" s="1"/>
  <c r="AM922" i="7" s="1"/>
  <c r="AL923" i="7" s="1"/>
  <c r="AM923" i="7" s="1"/>
  <c r="AL924" i="7" s="1"/>
  <c r="AM924" i="7" s="1"/>
  <c r="AL925" i="7" s="1"/>
  <c r="AM925" i="7" s="1"/>
  <c r="AL926" i="7" s="1"/>
  <c r="AM926" i="7" s="1"/>
  <c r="AL927" i="7" s="1"/>
  <c r="AM927" i="7" s="1"/>
  <c r="AL928" i="7" s="1"/>
  <c r="AM928" i="7" s="1"/>
  <c r="AL929" i="7" s="1"/>
  <c r="AM929" i="7" s="1"/>
  <c r="AL930" i="7" s="1"/>
  <c r="AM930" i="7" s="1"/>
  <c r="AL931" i="7" s="1"/>
  <c r="AM931" i="7" s="1"/>
  <c r="AL932" i="7" s="1"/>
  <c r="AM932" i="7" s="1"/>
  <c r="AL933" i="7" s="1"/>
  <c r="AM933" i="7" s="1"/>
  <c r="AL934" i="7" s="1"/>
  <c r="AM934" i="7" s="1"/>
  <c r="AL935" i="7" s="1"/>
  <c r="AM935" i="7" s="1"/>
  <c r="AL936" i="7" s="1"/>
  <c r="AM936" i="7" s="1"/>
  <c r="AL937" i="7" s="1"/>
  <c r="AM937" i="7" s="1"/>
  <c r="AL938" i="7" s="1"/>
  <c r="AM938" i="7" s="1"/>
  <c r="AL939" i="7" s="1"/>
  <c r="AM939" i="7" s="1"/>
  <c r="AL940" i="7" s="1"/>
  <c r="AM940" i="7" s="1"/>
  <c r="AL941" i="7" s="1"/>
  <c r="AM941" i="7" s="1"/>
  <c r="AL942" i="7" s="1"/>
  <c r="AM942" i="7" s="1"/>
  <c r="AL943" i="7" s="1"/>
  <c r="AM943" i="7" s="1"/>
  <c r="AL944" i="7" s="1"/>
  <c r="AM944" i="7" s="1"/>
  <c r="AL945" i="7" s="1"/>
  <c r="AM945" i="7" s="1"/>
  <c r="AL946" i="7" s="1"/>
  <c r="AM946" i="7" s="1"/>
  <c r="AL947" i="7" s="1"/>
  <c r="AM947" i="7" s="1"/>
  <c r="AL948" i="7" s="1"/>
  <c r="AM948" i="7" s="1"/>
  <c r="AL949" i="7" s="1"/>
  <c r="AM949" i="7" s="1"/>
  <c r="AL950" i="7" s="1"/>
  <c r="AM950" i="7" s="1"/>
  <c r="AL951" i="7" s="1"/>
  <c r="AM951" i="7" s="1"/>
  <c r="AL952" i="7" s="1"/>
  <c r="AM952" i="7" s="1"/>
  <c r="AL953" i="7" s="1"/>
  <c r="AM953" i="7" s="1"/>
  <c r="AL954" i="7" s="1"/>
  <c r="AM954" i="7" s="1"/>
  <c r="AL955" i="7" s="1"/>
  <c r="AM955" i="7" s="1"/>
  <c r="AL956" i="7" s="1"/>
  <c r="AM956" i="7" s="1"/>
  <c r="AL957" i="7" s="1"/>
  <c r="AM957" i="7" s="1"/>
  <c r="AL958" i="7" s="1"/>
  <c r="AM958" i="7" s="1"/>
  <c r="AL959" i="7" s="1"/>
  <c r="AM959" i="7" s="1"/>
  <c r="AL960" i="7" s="1"/>
  <c r="AM960" i="7" s="1"/>
  <c r="AL961" i="7" s="1"/>
  <c r="AM961" i="7" s="1"/>
  <c r="AL962" i="7" s="1"/>
  <c r="AM962" i="7" s="1"/>
  <c r="AL963" i="7" s="1"/>
  <c r="AM963" i="7" s="1"/>
  <c r="AL964" i="7" s="1"/>
  <c r="AM964" i="7" s="1"/>
  <c r="AL965" i="7" s="1"/>
  <c r="AM965" i="7" s="1"/>
  <c r="AL966" i="7" s="1"/>
  <c r="AM966" i="7" s="1"/>
  <c r="AL967" i="7" s="1"/>
  <c r="AM967" i="7" s="1"/>
  <c r="AL968" i="7" s="1"/>
  <c r="AM968" i="7" s="1"/>
  <c r="AL969" i="7" s="1"/>
  <c r="AM969" i="7" s="1"/>
  <c r="AL970" i="7" s="1"/>
  <c r="AM970" i="7" s="1"/>
  <c r="AL971" i="7" s="1"/>
  <c r="AM971" i="7" s="1"/>
  <c r="AL972" i="7" s="1"/>
  <c r="AM972" i="7" s="1"/>
  <c r="AL973" i="7" s="1"/>
  <c r="AM973" i="7" s="1"/>
  <c r="AL974" i="7" s="1"/>
  <c r="AM974" i="7" s="1"/>
  <c r="AL975" i="7" s="1"/>
  <c r="AM975" i="7" s="1"/>
  <c r="AL976" i="7" s="1"/>
  <c r="AM976" i="7" s="1"/>
  <c r="AL977" i="7" s="1"/>
  <c r="AM977" i="7" s="1"/>
  <c r="AL978" i="7" s="1"/>
  <c r="AM978" i="7" s="1"/>
  <c r="AL979" i="7" s="1"/>
  <c r="AM979" i="7" s="1"/>
  <c r="AL980" i="7" s="1"/>
  <c r="AM980" i="7" s="1"/>
  <c r="AL981" i="7" s="1"/>
  <c r="AM981" i="7" s="1"/>
  <c r="AL982" i="7" s="1"/>
  <c r="AM982" i="7" s="1"/>
  <c r="AL983" i="7" s="1"/>
  <c r="AM983" i="7" s="1"/>
  <c r="AL984" i="7" s="1"/>
  <c r="AM984" i="7" s="1"/>
  <c r="AL985" i="7" s="1"/>
  <c r="AM985" i="7" s="1"/>
  <c r="AL986" i="7" s="1"/>
  <c r="AM986" i="7" s="1"/>
  <c r="AL987" i="7" s="1"/>
  <c r="AM987" i="7" s="1"/>
  <c r="AL988" i="7" s="1"/>
  <c r="AM988" i="7" s="1"/>
  <c r="AL989" i="7" s="1"/>
  <c r="AM989" i="7" s="1"/>
  <c r="AL990" i="7" s="1"/>
  <c r="AM990" i="7" s="1"/>
  <c r="AL991" i="7" s="1"/>
  <c r="AM991" i="7" s="1"/>
  <c r="AL992" i="7" s="1"/>
  <c r="AM992" i="7" s="1"/>
  <c r="AL993" i="7" s="1"/>
  <c r="AM993" i="7" s="1"/>
  <c r="AL994" i="7" s="1"/>
  <c r="AM994" i="7" s="1"/>
  <c r="AL995" i="7" s="1"/>
  <c r="AM995" i="7" s="1"/>
  <c r="AL996" i="7" s="1"/>
  <c r="AM996" i="7" s="1"/>
  <c r="AL997" i="7" s="1"/>
  <c r="AM997" i="7" s="1"/>
  <c r="AL998" i="7" s="1"/>
  <c r="AM998" i="7" s="1"/>
  <c r="AL999" i="7" s="1"/>
  <c r="AM999" i="7" s="1"/>
  <c r="AL1000" i="7" s="1"/>
  <c r="AM1000" i="7" s="1"/>
  <c r="AL1001" i="7" s="1"/>
  <c r="AM1001" i="7" s="1"/>
  <c r="AL1002" i="7" s="1"/>
  <c r="AM1002" i="7" s="1"/>
  <c r="AL1003" i="7" s="1"/>
  <c r="AM1003" i="7" s="1"/>
  <c r="AL1004" i="7" s="1"/>
  <c r="AM1004" i="7" s="1"/>
  <c r="AL1005" i="7" s="1"/>
  <c r="AM1005" i="7" s="1"/>
  <c r="AL1006" i="7" s="1"/>
  <c r="AM1006" i="7" s="1"/>
  <c r="AL1007" i="7" s="1"/>
  <c r="AM1007" i="7" s="1"/>
  <c r="AL1008" i="7" s="1"/>
  <c r="AM1008" i="7" s="1"/>
  <c r="AL1009" i="7" s="1"/>
  <c r="AM1009" i="7" s="1"/>
  <c r="AL1010" i="7" s="1"/>
  <c r="AM1010" i="7" s="1"/>
  <c r="AL1011" i="7" s="1"/>
  <c r="AM1011" i="7" s="1"/>
  <c r="AL1012" i="7" s="1"/>
  <c r="AM1012" i="7" s="1"/>
  <c r="AL1013" i="7" s="1"/>
  <c r="AM1013" i="7" s="1"/>
  <c r="AL1014" i="7" s="1"/>
  <c r="AM1014" i="7" s="1"/>
  <c r="AL1015" i="7" s="1"/>
  <c r="AM1015" i="7" s="1"/>
  <c r="AL1016" i="7" s="1"/>
  <c r="AM1016" i="7" s="1"/>
  <c r="AL1017" i="7" s="1"/>
  <c r="AM1017" i="7" s="1"/>
  <c r="AL1018" i="7" s="1"/>
  <c r="AM1018" i="7" s="1"/>
  <c r="AL1019" i="7" s="1"/>
  <c r="AM1019" i="7" s="1"/>
  <c r="AL1020" i="7" s="1"/>
  <c r="AM1020" i="7" s="1"/>
  <c r="AL1021" i="7" s="1"/>
  <c r="AM1021" i="7" s="1"/>
  <c r="AL1022" i="7" s="1"/>
  <c r="AM1022" i="7" s="1"/>
  <c r="AL1023" i="7" s="1"/>
  <c r="AM1023" i="7" s="1"/>
  <c r="AL1024" i="7" s="1"/>
  <c r="AM1024" i="7" s="1"/>
  <c r="AL1025" i="7" s="1"/>
  <c r="AM1025" i="7" s="1"/>
  <c r="AL1026" i="7" s="1"/>
  <c r="AM1026" i="7" s="1"/>
  <c r="AL1027" i="7" s="1"/>
  <c r="AM1027" i="7" s="1"/>
  <c r="AL1028" i="7" s="1"/>
  <c r="AM1028" i="7" s="1"/>
  <c r="AL1029" i="7" s="1"/>
  <c r="AM1029" i="7" s="1"/>
  <c r="AL1030" i="7" s="1"/>
  <c r="AM1030" i="7" s="1"/>
  <c r="AL1031" i="7" s="1"/>
  <c r="AM1031" i="7" s="1"/>
  <c r="AL1032" i="7" s="1"/>
  <c r="AM1032" i="7" s="1"/>
  <c r="AL1033" i="7" s="1"/>
  <c r="AM1033" i="7" s="1"/>
  <c r="AL1034" i="7" s="1"/>
  <c r="AM1034" i="7" s="1"/>
  <c r="AL1035" i="7" s="1"/>
  <c r="AM1035" i="7" s="1"/>
  <c r="AL1036" i="7" s="1"/>
  <c r="AM1036" i="7" s="1"/>
  <c r="AL1037" i="7" s="1"/>
  <c r="AM1037" i="7" s="1"/>
  <c r="AL1038" i="7" s="1"/>
  <c r="AM1038" i="7" s="1"/>
  <c r="AK6" i="7"/>
  <c r="AK9" i="7" s="1"/>
  <c r="AG13" i="7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G7" i="5"/>
  <c r="A10" i="5" l="1"/>
  <c r="AG8" i="5"/>
  <c r="A11" i="5" l="1"/>
  <c r="AG9" i="5"/>
  <c r="A12" i="5" l="1"/>
  <c r="AG10" i="5"/>
  <c r="A13" i="5" l="1"/>
  <c r="U11" i="5"/>
  <c r="A14" i="5" l="1"/>
  <c r="U12" i="5"/>
  <c r="A15" i="5" l="1"/>
  <c r="U13" i="5"/>
  <c r="A16" i="5" l="1"/>
  <c r="A17" i="5" s="1"/>
  <c r="U14" i="5"/>
  <c r="A18" i="5" l="1"/>
  <c r="O16" i="5"/>
  <c r="A19" i="5" l="1"/>
  <c r="O17" i="5"/>
  <c r="A20" i="5" l="1"/>
  <c r="O18" i="5"/>
  <c r="A21" i="5" l="1"/>
  <c r="A22" i="5" l="1"/>
  <c r="A23" i="5" l="1"/>
  <c r="A24" i="5" l="1"/>
  <c r="A25" i="5" l="1"/>
  <c r="A26" i="5" l="1"/>
  <c r="A27" i="5" l="1"/>
  <c r="A28" i="5" l="1"/>
  <c r="A29" i="5" s="1"/>
  <c r="A30" i="5" l="1"/>
  <c r="AG28" i="5"/>
  <c r="A31" i="5" l="1"/>
  <c r="AG29" i="5"/>
  <c r="U29" i="5"/>
  <c r="A32" i="5" l="1"/>
  <c r="AG30" i="5"/>
  <c r="U30" i="5"/>
  <c r="A33" i="5" l="1"/>
  <c r="U31" i="5"/>
  <c r="A34" i="5" l="1"/>
  <c r="U32" i="5"/>
  <c r="A35" i="5" l="1"/>
  <c r="U33" i="5"/>
  <c r="A36" i="5" l="1"/>
  <c r="O34" i="5"/>
  <c r="U34" i="5"/>
  <c r="A37" i="5" l="1"/>
  <c r="U35" i="5"/>
  <c r="O35" i="5"/>
  <c r="A38" i="5" l="1"/>
  <c r="O36" i="5"/>
  <c r="A39" i="5" l="1"/>
  <c r="O37" i="5"/>
  <c r="A40" i="5" l="1"/>
  <c r="O38" i="5"/>
  <c r="A41" i="5" l="1"/>
  <c r="O39" i="5"/>
  <c r="A42" i="5" l="1"/>
  <c r="A43" i="5" l="1"/>
  <c r="A44" i="5" l="1"/>
  <c r="A45" i="5" l="1"/>
  <c r="A46" i="5" s="1"/>
  <c r="A47" i="5" s="1"/>
  <c r="A48" i="5" l="1"/>
  <c r="A49" i="5" l="1"/>
  <c r="A50" i="5" l="1"/>
  <c r="A51" i="5" s="1"/>
  <c r="A52" i="5" l="1"/>
  <c r="O50" i="5"/>
  <c r="A53" i="5" l="1"/>
  <c r="AG51" i="5"/>
  <c r="O51" i="5"/>
  <c r="A54" i="5" l="1"/>
  <c r="AG52" i="5"/>
  <c r="O52" i="5"/>
  <c r="A55" i="5" l="1"/>
  <c r="AG53" i="5"/>
  <c r="A56" i="5" l="1"/>
  <c r="AG54" i="5"/>
  <c r="A57" i="5" l="1"/>
  <c r="AG55" i="5"/>
  <c r="U55" i="5"/>
  <c r="A58" i="5" l="1"/>
  <c r="AG56" i="5"/>
  <c r="U56" i="5"/>
  <c r="A59" i="5" l="1"/>
  <c r="U57" i="5"/>
  <c r="A60" i="5" l="1"/>
  <c r="U58" i="5"/>
  <c r="A61" i="5" l="1"/>
  <c r="U59" i="5"/>
  <c r="A62" i="5" l="1"/>
  <c r="A63" i="5" s="1"/>
  <c r="U60" i="5"/>
  <c r="A64" i="5" l="1"/>
  <c r="A65" i="5" l="1"/>
  <c r="A66" i="5" l="1"/>
  <c r="A67" i="5" l="1"/>
  <c r="A68" i="5" s="1"/>
  <c r="A69" i="5" s="1"/>
  <c r="A70" i="5" l="1"/>
  <c r="A71" i="5" l="1"/>
  <c r="A72" i="5" l="1"/>
  <c r="A73" i="5" s="1"/>
  <c r="A74" i="5" l="1"/>
  <c r="O72" i="5"/>
  <c r="A75" i="5" l="1"/>
  <c r="O73" i="5"/>
  <c r="A76" i="5" l="1"/>
  <c r="A77" i="5" s="1"/>
  <c r="O74" i="5"/>
  <c r="A78" i="5" l="1"/>
  <c r="AG76" i="5"/>
  <c r="A79" i="5" l="1"/>
  <c r="AG77" i="5"/>
  <c r="U77" i="5"/>
  <c r="A80" i="5" l="1"/>
  <c r="AG78" i="5"/>
  <c r="U78" i="5"/>
  <c r="A81" i="5" l="1"/>
  <c r="AG79" i="5"/>
  <c r="U79" i="5"/>
  <c r="A82" i="5" l="1"/>
  <c r="U80" i="5"/>
  <c r="A83" i="5" l="1"/>
  <c r="U81" i="5"/>
  <c r="A84" i="5" l="1"/>
  <c r="U82" i="5"/>
  <c r="A85" i="5" l="1"/>
  <c r="U83" i="5"/>
  <c r="A86" i="5" l="1"/>
  <c r="A87" i="5" l="1"/>
  <c r="A88" i="5" l="1"/>
  <c r="O86" i="5"/>
  <c r="A89" i="5" l="1"/>
  <c r="O87" i="5"/>
  <c r="A90" i="5" l="1"/>
  <c r="O88" i="5"/>
  <c r="A91" i="5" l="1"/>
  <c r="O89" i="5"/>
  <c r="A92" i="5" l="1"/>
  <c r="O90" i="5"/>
  <c r="A93" i="5" l="1"/>
  <c r="O91" i="5"/>
  <c r="A94" i="5" l="1"/>
  <c r="O92" i="5"/>
  <c r="A95" i="5" l="1"/>
  <c r="O93" i="5"/>
  <c r="A96" i="5" l="1"/>
  <c r="AG94" i="5"/>
  <c r="O94" i="5"/>
  <c r="A97" i="5" l="1"/>
  <c r="AG95" i="5"/>
  <c r="U95" i="5"/>
  <c r="O95" i="5"/>
  <c r="A98" i="5" l="1"/>
  <c r="AG96" i="5"/>
  <c r="U96" i="5"/>
  <c r="O96" i="5"/>
  <c r="A99" i="5" l="1"/>
  <c r="AG97" i="5"/>
  <c r="O97" i="5"/>
  <c r="U97" i="5"/>
  <c r="A100" i="5" l="1"/>
  <c r="AG98" i="5"/>
  <c r="U98" i="5"/>
  <c r="A101" i="5" l="1"/>
  <c r="AG99" i="5"/>
  <c r="U99" i="5"/>
  <c r="A102" i="5" l="1"/>
  <c r="AG100" i="5"/>
  <c r="U100" i="5"/>
  <c r="A103" i="5" l="1"/>
  <c r="AG101" i="5"/>
  <c r="U101" i="5"/>
  <c r="A104" i="5" l="1"/>
  <c r="U102" i="5"/>
  <c r="A105" i="5" l="1"/>
  <c r="U103" i="5"/>
  <c r="A106" i="5" l="1"/>
  <c r="U104" i="5"/>
  <c r="A107" i="5" l="1"/>
  <c r="U105" i="5"/>
  <c r="A108" i="5" l="1"/>
  <c r="A109" i="5" l="1"/>
  <c r="A110" i="5" l="1"/>
  <c r="A111" i="5" l="1"/>
  <c r="O109" i="5"/>
  <c r="A112" i="5" l="1"/>
  <c r="O110" i="5"/>
  <c r="AK6" i="5"/>
  <c r="AL6" i="5" s="1"/>
  <c r="AK7" i="5"/>
  <c r="AL7" i="5" s="1"/>
  <c r="AK8" i="5"/>
  <c r="AL8" i="5" s="1"/>
  <c r="AK9" i="5"/>
  <c r="AL9" i="5" s="1"/>
  <c r="AK10" i="5"/>
  <c r="AL10" i="5" s="1"/>
  <c r="AK11" i="5"/>
  <c r="AL11" i="5" s="1"/>
  <c r="AK12" i="5"/>
  <c r="AL12" i="5" s="1"/>
  <c r="AK13" i="5"/>
  <c r="AL13" i="5" s="1"/>
  <c r="AK14" i="5"/>
  <c r="AL14" i="5" s="1"/>
  <c r="AK15" i="5"/>
  <c r="AL15" i="5" s="1"/>
  <c r="AK16" i="5"/>
  <c r="AL16" i="5" s="1"/>
  <c r="AK17" i="5"/>
  <c r="AL17" i="5" s="1"/>
  <c r="AK18" i="5"/>
  <c r="AL18" i="5" s="1"/>
  <c r="AK19" i="5"/>
  <c r="AL19" i="5" s="1"/>
  <c r="AK20" i="5"/>
  <c r="AL20" i="5" s="1"/>
  <c r="AK21" i="5"/>
  <c r="AL21" i="5" s="1"/>
  <c r="AK22" i="5"/>
  <c r="AL22" i="5" s="1"/>
  <c r="AK23" i="5"/>
  <c r="AL23" i="5" s="1"/>
  <c r="AK24" i="5"/>
  <c r="AL24" i="5" s="1"/>
  <c r="AK25" i="5"/>
  <c r="AL25" i="5" s="1"/>
  <c r="AK26" i="5"/>
  <c r="AL26" i="5" s="1"/>
  <c r="AK27" i="5"/>
  <c r="AL27" i="5" s="1"/>
  <c r="AK28" i="5"/>
  <c r="AL28" i="5" s="1"/>
  <c r="AK29" i="5"/>
  <c r="AL29" i="5" s="1"/>
  <c r="AK30" i="5"/>
  <c r="AL30" i="5" s="1"/>
  <c r="AK31" i="5"/>
  <c r="AL31" i="5" s="1"/>
  <c r="AK32" i="5"/>
  <c r="AL32" i="5" s="1"/>
  <c r="AK33" i="5"/>
  <c r="AL33" i="5" s="1"/>
  <c r="AK34" i="5"/>
  <c r="AL34" i="5" s="1"/>
  <c r="AK35" i="5"/>
  <c r="AL35" i="5" s="1"/>
  <c r="AK36" i="5"/>
  <c r="AL36" i="5" s="1"/>
  <c r="AK37" i="5"/>
  <c r="AL37" i="5" s="1"/>
  <c r="AK38" i="5"/>
  <c r="AL38" i="5" s="1"/>
  <c r="AK39" i="5"/>
  <c r="AL39" i="5" s="1"/>
  <c r="AK40" i="5"/>
  <c r="AL40" i="5" s="1"/>
  <c r="AK41" i="5"/>
  <c r="AL41" i="5" s="1"/>
  <c r="AK42" i="5"/>
  <c r="AL42" i="5" s="1"/>
  <c r="AK43" i="5"/>
  <c r="AL43" i="5" s="1"/>
  <c r="AK44" i="5"/>
  <c r="AL44" i="5" s="1"/>
  <c r="AK45" i="5"/>
  <c r="AL45" i="5" s="1"/>
  <c r="AK46" i="5"/>
  <c r="AL46" i="5" s="1"/>
  <c r="AK47" i="5"/>
  <c r="AL47" i="5" s="1"/>
  <c r="AK48" i="5"/>
  <c r="AL48" i="5" s="1"/>
  <c r="AK49" i="5"/>
  <c r="AL49" i="5" s="1"/>
  <c r="AK50" i="5"/>
  <c r="AL50" i="5" s="1"/>
  <c r="AK51" i="5"/>
  <c r="AL51" i="5" s="1"/>
  <c r="AK52" i="5"/>
  <c r="AL52" i="5" s="1"/>
  <c r="AK53" i="5"/>
  <c r="AL53" i="5" s="1"/>
  <c r="AK54" i="5"/>
  <c r="AL54" i="5" s="1"/>
  <c r="AK55" i="5"/>
  <c r="AL55" i="5" s="1"/>
  <c r="AK56" i="5"/>
  <c r="AL56" i="5" s="1"/>
  <c r="AK57" i="5"/>
  <c r="AL57" i="5" s="1"/>
  <c r="AK58" i="5"/>
  <c r="AL58" i="5" s="1"/>
  <c r="AK59" i="5"/>
  <c r="AL59" i="5" s="1"/>
  <c r="AK60" i="5"/>
  <c r="AL60" i="5" s="1"/>
  <c r="AK61" i="5"/>
  <c r="AL61" i="5" s="1"/>
  <c r="AK62" i="5"/>
  <c r="AL62" i="5" s="1"/>
  <c r="AK63" i="5"/>
  <c r="AL63" i="5" s="1"/>
  <c r="AK64" i="5"/>
  <c r="AL64" i="5" s="1"/>
  <c r="AK65" i="5"/>
  <c r="AL65" i="5" s="1"/>
  <c r="AK66" i="5"/>
  <c r="AL66" i="5" s="1"/>
  <c r="AK67" i="5"/>
  <c r="AL67" i="5" s="1"/>
  <c r="AK68" i="5"/>
  <c r="AL68" i="5" s="1"/>
  <c r="AK69" i="5"/>
  <c r="AL69" i="5" s="1"/>
  <c r="AK70" i="5"/>
  <c r="AL70" i="5" s="1"/>
  <c r="AK71" i="5"/>
  <c r="AL71" i="5" s="1"/>
  <c r="AK72" i="5"/>
  <c r="AL72" i="5" s="1"/>
  <c r="AK73" i="5"/>
  <c r="AL73" i="5" s="1"/>
  <c r="AK74" i="5"/>
  <c r="AL74" i="5" s="1"/>
  <c r="AK75" i="5"/>
  <c r="AL75" i="5" s="1"/>
  <c r="AK76" i="5"/>
  <c r="AL76" i="5" s="1"/>
  <c r="AK77" i="5"/>
  <c r="AL77" i="5" s="1"/>
  <c r="AK78" i="5"/>
  <c r="AL78" i="5" s="1"/>
  <c r="AK79" i="5"/>
  <c r="AL79" i="5" s="1"/>
  <c r="AK80" i="5"/>
  <c r="AL80" i="5" s="1"/>
  <c r="AK81" i="5"/>
  <c r="AL81" i="5" s="1"/>
  <c r="AK82" i="5"/>
  <c r="AL82" i="5" s="1"/>
  <c r="AK83" i="5"/>
  <c r="AL83" i="5" s="1"/>
  <c r="AK84" i="5"/>
  <c r="AL84" i="5" s="1"/>
  <c r="AK85" i="5"/>
  <c r="AL85" i="5" s="1"/>
  <c r="AK86" i="5"/>
  <c r="AL86" i="5" s="1"/>
  <c r="AK87" i="5"/>
  <c r="AL87" i="5" s="1"/>
  <c r="AK88" i="5"/>
  <c r="AL88" i="5" s="1"/>
  <c r="AK89" i="5"/>
  <c r="AL89" i="5" s="1"/>
  <c r="AK90" i="5"/>
  <c r="AL90" i="5" s="1"/>
  <c r="AK91" i="5"/>
  <c r="AL91" i="5" s="1"/>
  <c r="AK92" i="5"/>
  <c r="AL92" i="5" s="1"/>
  <c r="AK93" i="5"/>
  <c r="AL93" i="5" s="1"/>
  <c r="AK94" i="5"/>
  <c r="AL94" i="5" s="1"/>
  <c r="AK95" i="5"/>
  <c r="AL95" i="5" s="1"/>
  <c r="AK96" i="5"/>
  <c r="AL96" i="5" s="1"/>
  <c r="AK97" i="5"/>
  <c r="AL97" i="5" s="1"/>
  <c r="AK98" i="5"/>
  <c r="AL98" i="5" s="1"/>
  <c r="AK99" i="5"/>
  <c r="AL99" i="5" s="1"/>
  <c r="AK100" i="5"/>
  <c r="AL100" i="5" s="1"/>
  <c r="AK101" i="5"/>
  <c r="AL101" i="5" s="1"/>
  <c r="AK102" i="5"/>
  <c r="AL102" i="5" s="1"/>
  <c r="AK103" i="5"/>
  <c r="AL103" i="5" s="1"/>
  <c r="AK104" i="5"/>
  <c r="AL104" i="5" s="1"/>
  <c r="AK105" i="5"/>
  <c r="AL105" i="5" s="1"/>
  <c r="AK106" i="5"/>
  <c r="AL106" i="5" s="1"/>
  <c r="AK107" i="5"/>
  <c r="AL107" i="5" s="1"/>
  <c r="AK108" i="5"/>
  <c r="AL108" i="5" s="1"/>
  <c r="AK109" i="5"/>
  <c r="AL109" i="5" s="1"/>
  <c r="AK110" i="5"/>
  <c r="AL110" i="5" s="1"/>
  <c r="AK111" i="5"/>
  <c r="AL111" i="5" s="1"/>
  <c r="AK112" i="5"/>
  <c r="AL112" i="5" s="1"/>
  <c r="AK114" i="5"/>
  <c r="AL114" i="5" s="1"/>
  <c r="AK115" i="5"/>
  <c r="AL115" i="5" s="1"/>
  <c r="AK116" i="5"/>
  <c r="AL116" i="5" s="1"/>
  <c r="AK117" i="5"/>
  <c r="AL117" i="5" s="1"/>
  <c r="AK118" i="5"/>
  <c r="AL118" i="5" s="1"/>
  <c r="AK119" i="5"/>
  <c r="AL119" i="5" s="1"/>
  <c r="AK120" i="5"/>
  <c r="AL120" i="5" s="1"/>
  <c r="AK121" i="5"/>
  <c r="AL121" i="5" s="1"/>
  <c r="AK122" i="5"/>
  <c r="AL122" i="5" s="1"/>
  <c r="AK123" i="5"/>
  <c r="AL123" i="5" s="1"/>
  <c r="AK124" i="5"/>
  <c r="AL124" i="5" s="1"/>
  <c r="AK125" i="5"/>
  <c r="AL125" i="5" s="1"/>
  <c r="AK126" i="5"/>
  <c r="AL126" i="5" s="1"/>
  <c r="AK127" i="5"/>
  <c r="AL127" i="5" s="1"/>
  <c r="AK128" i="5"/>
  <c r="AL128" i="5" s="1"/>
  <c r="AK129" i="5"/>
  <c r="AL129" i="5" s="1"/>
  <c r="AK130" i="5"/>
  <c r="AL130" i="5" s="1"/>
  <c r="AK131" i="5"/>
  <c r="AL131" i="5" s="1"/>
  <c r="AK132" i="5"/>
  <c r="AL132" i="5" s="1"/>
  <c r="AK133" i="5"/>
  <c r="AL133" i="5" s="1"/>
  <c r="AK134" i="5"/>
  <c r="AL134" i="5" s="1"/>
  <c r="AK135" i="5"/>
  <c r="AL135" i="5" s="1"/>
  <c r="AK136" i="5"/>
  <c r="AL136" i="5" s="1"/>
  <c r="AK137" i="5"/>
  <c r="AL137" i="5" s="1"/>
  <c r="AK139" i="5"/>
  <c r="AL139" i="5" s="1"/>
  <c r="AK140" i="5"/>
  <c r="AL140" i="5" s="1"/>
  <c r="AK141" i="5"/>
  <c r="AL141" i="5" s="1"/>
  <c r="AK142" i="5"/>
  <c r="AL142" i="5" s="1"/>
  <c r="AK143" i="5"/>
  <c r="AL143" i="5" s="1"/>
  <c r="AK144" i="5"/>
  <c r="AL144" i="5" s="1"/>
  <c r="AK145" i="5"/>
  <c r="AL145" i="5" s="1"/>
  <c r="AK146" i="5"/>
  <c r="AL146" i="5" s="1"/>
  <c r="AK147" i="5"/>
  <c r="AL147" i="5" s="1"/>
  <c r="AK148" i="5"/>
  <c r="AL148" i="5" s="1"/>
  <c r="AK149" i="5"/>
  <c r="AL149" i="5" s="1"/>
  <c r="AK150" i="5"/>
  <c r="AL150" i="5" s="1"/>
  <c r="AK151" i="5"/>
  <c r="AL151" i="5" s="1"/>
  <c r="AK152" i="5"/>
  <c r="AL152" i="5" s="1"/>
  <c r="AK153" i="5"/>
  <c r="AL153" i="5" s="1"/>
  <c r="AK154" i="5"/>
  <c r="AL154" i="5" s="1"/>
  <c r="AK155" i="5"/>
  <c r="AL155" i="5" s="1"/>
  <c r="AK156" i="5"/>
  <c r="AL156" i="5" s="1"/>
  <c r="AK157" i="5"/>
  <c r="AL157" i="5" s="1"/>
  <c r="AK158" i="5"/>
  <c r="AL158" i="5" s="1"/>
  <c r="AK159" i="5"/>
  <c r="AL159" i="5" s="1"/>
  <c r="AK160" i="5"/>
  <c r="AL160" i="5" s="1"/>
  <c r="AK161" i="5"/>
  <c r="AL161" i="5" s="1"/>
  <c r="AK162" i="5"/>
  <c r="AL162" i="5" s="1"/>
  <c r="AK163" i="5"/>
  <c r="AL163" i="5" s="1"/>
  <c r="AK164" i="5"/>
  <c r="AL164" i="5" s="1"/>
  <c r="AK165" i="5"/>
  <c r="AL165" i="5" s="1"/>
  <c r="AK166" i="5"/>
  <c r="AL166" i="5" s="1"/>
  <c r="AK167" i="5"/>
  <c r="AL167" i="5" s="1"/>
  <c r="AK168" i="5"/>
  <c r="AL168" i="5" s="1"/>
  <c r="AK169" i="5"/>
  <c r="AL169" i="5" s="1"/>
  <c r="AK170" i="5"/>
  <c r="AL170" i="5" s="1"/>
  <c r="AK171" i="5"/>
  <c r="AL171" i="5" s="1"/>
  <c r="AK172" i="5"/>
  <c r="AL172" i="5" s="1"/>
  <c r="AK173" i="5"/>
  <c r="AL173" i="5" s="1"/>
  <c r="AK174" i="5"/>
  <c r="AL174" i="5" s="1"/>
  <c r="AK175" i="5"/>
  <c r="AL175" i="5" s="1"/>
  <c r="AK176" i="5"/>
  <c r="AL176" i="5" s="1"/>
  <c r="AK177" i="5"/>
  <c r="AL177" i="5" s="1"/>
  <c r="AK178" i="5"/>
  <c r="AL178" i="5" s="1"/>
  <c r="AK179" i="5"/>
  <c r="AL179" i="5" s="1"/>
  <c r="AK181" i="5"/>
  <c r="AL181" i="5" s="1"/>
  <c r="AK182" i="5"/>
  <c r="AL182" i="5" s="1"/>
  <c r="AK183" i="5"/>
  <c r="AL183" i="5" s="1"/>
  <c r="AK184" i="5"/>
  <c r="AL184" i="5" s="1"/>
  <c r="AK185" i="5"/>
  <c r="AL185" i="5" s="1"/>
  <c r="AK186" i="5"/>
  <c r="AL186" i="5" s="1"/>
  <c r="AK187" i="5"/>
  <c r="AL187" i="5" s="1"/>
  <c r="AK188" i="5"/>
  <c r="AL188" i="5" s="1"/>
  <c r="AK189" i="5"/>
  <c r="AL189" i="5" s="1"/>
  <c r="AK190" i="5"/>
  <c r="AL190" i="5" s="1"/>
  <c r="AK191" i="5"/>
  <c r="AL191" i="5" s="1"/>
  <c r="AK192" i="5"/>
  <c r="AL192" i="5" s="1"/>
  <c r="AK193" i="5"/>
  <c r="AL193" i="5" s="1"/>
  <c r="AK194" i="5"/>
  <c r="AL194" i="5" s="1"/>
  <c r="AK195" i="5"/>
  <c r="AL195" i="5" s="1"/>
  <c r="AK196" i="5"/>
  <c r="AL196" i="5" s="1"/>
  <c r="AK197" i="5"/>
  <c r="AL197" i="5" s="1"/>
  <c r="AK198" i="5"/>
  <c r="AL198" i="5" s="1"/>
  <c r="AK199" i="5"/>
  <c r="AL199" i="5" s="1"/>
  <c r="AK200" i="5"/>
  <c r="AL200" i="5" s="1"/>
  <c r="AK201" i="5"/>
  <c r="AL201" i="5" s="1"/>
  <c r="AK203" i="5"/>
  <c r="AL203" i="5" s="1"/>
  <c r="AK204" i="5"/>
  <c r="AL204" i="5" s="1"/>
  <c r="AK205" i="5"/>
  <c r="AL205" i="5" s="1"/>
  <c r="AK206" i="5"/>
  <c r="AL206" i="5" s="1"/>
  <c r="AK207" i="5"/>
  <c r="AL207" i="5" s="1"/>
  <c r="AK208" i="5"/>
  <c r="AL208" i="5" s="1"/>
  <c r="AK209" i="5"/>
  <c r="AL209" i="5" s="1"/>
  <c r="AK210" i="5"/>
  <c r="AL210" i="5" s="1"/>
  <c r="AK211" i="5"/>
  <c r="AL211" i="5" s="1"/>
  <c r="AK212" i="5"/>
  <c r="AL212" i="5" s="1"/>
  <c r="AK213" i="5"/>
  <c r="AL213" i="5" s="1"/>
  <c r="AK214" i="5"/>
  <c r="AL214" i="5" s="1"/>
  <c r="AK215" i="5"/>
  <c r="AL215" i="5" s="1"/>
  <c r="AK216" i="5"/>
  <c r="AL216" i="5" s="1"/>
  <c r="AK217" i="5"/>
  <c r="AL217" i="5" s="1"/>
  <c r="AK218" i="5"/>
  <c r="AL218" i="5" s="1"/>
  <c r="AK219" i="5"/>
  <c r="AL219" i="5" s="1"/>
  <c r="AK220" i="5"/>
  <c r="AL220" i="5" s="1"/>
  <c r="AK221" i="5"/>
  <c r="AL221" i="5" s="1"/>
  <c r="AK222" i="5"/>
  <c r="AL222" i="5" s="1"/>
  <c r="AK224" i="5"/>
  <c r="AL224" i="5" s="1"/>
  <c r="AK225" i="5"/>
  <c r="AL225" i="5" s="1"/>
  <c r="AK226" i="5"/>
  <c r="AL226" i="5" s="1"/>
  <c r="AK227" i="5"/>
  <c r="AL227" i="5" s="1"/>
  <c r="AK228" i="5"/>
  <c r="AL228" i="5" s="1"/>
  <c r="AK229" i="5"/>
  <c r="AL229" i="5" s="1"/>
  <c r="AK230" i="5"/>
  <c r="AL230" i="5" s="1"/>
  <c r="AK231" i="5"/>
  <c r="AL231" i="5" s="1"/>
  <c r="AK232" i="5"/>
  <c r="AL232" i="5" s="1"/>
  <c r="AK233" i="5"/>
  <c r="AL233" i="5" s="1"/>
  <c r="AK234" i="5"/>
  <c r="AL234" i="5" s="1"/>
  <c r="AK235" i="5"/>
  <c r="AL235" i="5" s="1"/>
  <c r="AK236" i="5"/>
  <c r="AL236" i="5" s="1"/>
  <c r="AK237" i="5"/>
  <c r="AL237" i="5" s="1"/>
  <c r="AK238" i="5"/>
  <c r="AL238" i="5" s="1"/>
  <c r="AK239" i="5"/>
  <c r="AL239" i="5" s="1"/>
  <c r="AK240" i="5"/>
  <c r="AL240" i="5" s="1"/>
  <c r="AK241" i="5"/>
  <c r="AL241" i="5" s="1"/>
  <c r="AK242" i="5"/>
  <c r="AL242" i="5" s="1"/>
  <c r="AK243" i="5"/>
  <c r="AL243" i="5" s="1"/>
  <c r="AK244" i="5"/>
  <c r="AL244" i="5" s="1"/>
  <c r="AK245" i="5"/>
  <c r="AL245" i="5" s="1"/>
  <c r="AK247" i="5"/>
  <c r="AL247" i="5" s="1"/>
  <c r="AK248" i="5"/>
  <c r="AL248" i="5" s="1"/>
  <c r="AK249" i="5"/>
  <c r="AL249" i="5" s="1"/>
  <c r="AK250" i="5"/>
  <c r="AL250" i="5" s="1"/>
  <c r="AK251" i="5"/>
  <c r="AL251" i="5" s="1"/>
  <c r="AK252" i="5"/>
  <c r="AL252" i="5" s="1"/>
  <c r="AK253" i="5"/>
  <c r="AL253" i="5" s="1"/>
  <c r="AK254" i="5"/>
  <c r="AL254" i="5" s="1"/>
  <c r="AK255" i="5"/>
  <c r="AL255" i="5" s="1"/>
  <c r="AK256" i="5"/>
  <c r="AL256" i="5" s="1"/>
  <c r="AK257" i="5"/>
  <c r="AL257" i="5" s="1"/>
  <c r="AK258" i="5"/>
  <c r="AL258" i="5" s="1"/>
  <c r="AK259" i="5"/>
  <c r="AL259" i="5" s="1"/>
  <c r="AK260" i="5"/>
  <c r="AL260" i="5" s="1"/>
  <c r="AK261" i="5"/>
  <c r="AL261" i="5" s="1"/>
  <c r="AK262" i="5"/>
  <c r="AL262" i="5" s="1"/>
  <c r="AK263" i="5"/>
  <c r="AL263" i="5" s="1"/>
  <c r="AK264" i="5"/>
  <c r="AL264" i="5" s="1"/>
  <c r="AK265" i="5"/>
  <c r="AL265" i="5" s="1"/>
  <c r="AK267" i="5"/>
  <c r="AL267" i="5" s="1"/>
  <c r="AK268" i="5"/>
  <c r="AL268" i="5" s="1"/>
  <c r="AK269" i="5"/>
  <c r="AL269" i="5" s="1"/>
  <c r="AK270" i="5"/>
  <c r="AL270" i="5" s="1"/>
  <c r="AK271" i="5"/>
  <c r="AL271" i="5" s="1"/>
  <c r="AK272" i="5"/>
  <c r="AL272" i="5" s="1"/>
  <c r="AK273" i="5"/>
  <c r="AL273" i="5" s="1"/>
  <c r="AK274" i="5"/>
  <c r="AL274" i="5" s="1"/>
  <c r="AK275" i="5"/>
  <c r="AL275" i="5" s="1"/>
  <c r="AK276" i="5"/>
  <c r="AL276" i="5" s="1"/>
  <c r="AK277" i="5"/>
  <c r="AL277" i="5" s="1"/>
  <c r="AK278" i="5"/>
  <c r="AL278" i="5" s="1"/>
  <c r="AK279" i="5"/>
  <c r="AL279" i="5" s="1"/>
  <c r="AK280" i="5"/>
  <c r="AL280" i="5" s="1"/>
  <c r="AK281" i="5"/>
  <c r="AL281" i="5" s="1"/>
  <c r="AK282" i="5"/>
  <c r="AL282" i="5" s="1"/>
  <c r="AK283" i="5"/>
  <c r="AL283" i="5" s="1"/>
  <c r="AK284" i="5"/>
  <c r="AL284" i="5" s="1"/>
  <c r="AK285" i="5"/>
  <c r="AL285" i="5" s="1"/>
  <c r="AK286" i="5"/>
  <c r="AL286" i="5" s="1"/>
  <c r="AK287" i="5"/>
  <c r="AL287" i="5" s="1"/>
  <c r="AK288" i="5"/>
  <c r="AL288" i="5" s="1"/>
  <c r="AK289" i="5"/>
  <c r="AL289" i="5" s="1"/>
  <c r="AK290" i="5"/>
  <c r="AL290" i="5" s="1"/>
  <c r="AK292" i="5"/>
  <c r="AL292" i="5" s="1"/>
  <c r="AK293" i="5"/>
  <c r="AL293" i="5" s="1"/>
  <c r="AK294" i="5"/>
  <c r="AL294" i="5" s="1"/>
  <c r="AK295" i="5"/>
  <c r="AL295" i="5" s="1"/>
  <c r="AK296" i="5"/>
  <c r="AL296" i="5" s="1"/>
  <c r="AK297" i="5"/>
  <c r="AL297" i="5" s="1"/>
  <c r="AK298" i="5"/>
  <c r="AL298" i="5" s="1"/>
  <c r="AK299" i="5"/>
  <c r="AL299" i="5" s="1"/>
  <c r="AK300" i="5"/>
  <c r="AL300" i="5" s="1"/>
  <c r="AK301" i="5"/>
  <c r="AL301" i="5" s="1"/>
  <c r="AK302" i="5"/>
  <c r="AL302" i="5" s="1"/>
  <c r="AK303" i="5"/>
  <c r="AL303" i="5" s="1"/>
  <c r="AK304" i="5"/>
  <c r="AL304" i="5" s="1"/>
  <c r="AK305" i="5"/>
  <c r="AL305" i="5" s="1"/>
  <c r="AK306" i="5"/>
  <c r="AL306" i="5" s="1"/>
  <c r="AK307" i="5"/>
  <c r="AL307" i="5" s="1"/>
  <c r="AK308" i="5"/>
  <c r="AL308" i="5" s="1"/>
  <c r="AK309" i="5"/>
  <c r="AL309" i="5" s="1"/>
  <c r="AK310" i="5"/>
  <c r="AL310" i="5" s="1"/>
  <c r="AK311" i="5"/>
  <c r="AL311" i="5" s="1"/>
  <c r="AK312" i="5"/>
  <c r="AL312" i="5" s="1"/>
  <c r="AK313" i="5"/>
  <c r="AL313" i="5" s="1"/>
  <c r="AK314" i="5"/>
  <c r="AL314" i="5" s="1"/>
  <c r="AK315" i="5"/>
  <c r="AL315" i="5" s="1"/>
  <c r="AK316" i="5"/>
  <c r="AL316" i="5" s="1"/>
  <c r="AK317" i="5"/>
  <c r="AL317" i="5" s="1"/>
  <c r="AK318" i="5"/>
  <c r="AL318" i="5" s="1"/>
  <c r="AK319" i="5"/>
  <c r="AL319" i="5" s="1"/>
  <c r="AK320" i="5"/>
  <c r="AL320" i="5" s="1"/>
  <c r="AK321" i="5"/>
  <c r="AL321" i="5" s="1"/>
  <c r="AK322" i="5"/>
  <c r="AL322" i="5" s="1"/>
  <c r="AK323" i="5"/>
  <c r="AL323" i="5" s="1"/>
  <c r="AK324" i="5"/>
  <c r="AL324" i="5" s="1"/>
  <c r="AK325" i="5"/>
  <c r="AL325" i="5" s="1"/>
  <c r="AK326" i="5"/>
  <c r="AL326" i="5" s="1"/>
  <c r="AK327" i="5"/>
  <c r="AL327" i="5" s="1"/>
  <c r="AK328" i="5"/>
  <c r="AL328" i="5" s="1"/>
  <c r="AK329" i="5"/>
  <c r="AL329" i="5" s="1"/>
  <c r="AK330" i="5"/>
  <c r="AL330" i="5" s="1"/>
  <c r="AK331" i="5"/>
  <c r="AL331" i="5" s="1"/>
  <c r="AK332" i="5"/>
  <c r="AL332" i="5" s="1"/>
  <c r="AK334" i="5"/>
  <c r="AL334" i="5" s="1"/>
  <c r="AK335" i="5"/>
  <c r="AL335" i="5" s="1"/>
  <c r="AK336" i="5"/>
  <c r="AL336" i="5" s="1"/>
  <c r="AK337" i="5"/>
  <c r="AL337" i="5" s="1"/>
  <c r="AK338" i="5"/>
  <c r="AL338" i="5" s="1"/>
  <c r="AK339" i="5"/>
  <c r="AL339" i="5" s="1"/>
  <c r="AK340" i="5"/>
  <c r="AL340" i="5" s="1"/>
  <c r="AK341" i="5"/>
  <c r="AL341" i="5" s="1"/>
  <c r="AK342" i="5"/>
  <c r="AL342" i="5" s="1"/>
  <c r="AK343" i="5"/>
  <c r="AL343" i="5" s="1"/>
  <c r="AK344" i="5"/>
  <c r="AL344" i="5" s="1"/>
  <c r="AK345" i="5"/>
  <c r="AL345" i="5" s="1"/>
  <c r="AK346" i="5"/>
  <c r="AL346" i="5" s="1"/>
  <c r="AK347" i="5"/>
  <c r="AL347" i="5" s="1"/>
  <c r="AK348" i="5"/>
  <c r="AL348" i="5" s="1"/>
  <c r="AK349" i="5"/>
  <c r="AL349" i="5" s="1"/>
  <c r="AK350" i="5"/>
  <c r="AL350" i="5" s="1"/>
  <c r="AK351" i="5"/>
  <c r="AL351" i="5" s="1"/>
  <c r="AK352" i="5"/>
  <c r="AL352" i="5" s="1"/>
  <c r="AK353" i="5"/>
  <c r="AL353" i="5" s="1"/>
  <c r="AK354" i="5"/>
  <c r="AL354" i="5" s="1"/>
  <c r="AK356" i="5"/>
  <c r="AL356" i="5" s="1"/>
  <c r="AK357" i="5"/>
  <c r="AL357" i="5" s="1"/>
  <c r="AK358" i="5"/>
  <c r="AL358" i="5" s="1"/>
  <c r="AK359" i="5"/>
  <c r="AL359" i="5" s="1"/>
  <c r="AK360" i="5"/>
  <c r="AL360" i="5" s="1"/>
  <c r="AK361" i="5"/>
  <c r="AL361" i="5" s="1"/>
  <c r="AK362" i="5"/>
  <c r="AL362" i="5" s="1"/>
  <c r="AK363" i="5"/>
  <c r="AL363" i="5" s="1"/>
  <c r="AK364" i="5"/>
  <c r="AL364" i="5" s="1"/>
  <c r="AK365" i="5"/>
  <c r="AL365" i="5" s="1"/>
  <c r="AK366" i="5"/>
  <c r="AL366" i="5" s="1"/>
  <c r="AK367" i="5"/>
  <c r="AL367" i="5" s="1"/>
  <c r="AK368" i="5"/>
  <c r="AL368" i="5" s="1"/>
  <c r="AK369" i="5"/>
  <c r="AL369" i="5" s="1"/>
  <c r="AK370" i="5"/>
  <c r="AL370" i="5" s="1"/>
  <c r="AK371" i="5"/>
  <c r="AL371" i="5" s="1"/>
  <c r="AK372" i="5"/>
  <c r="AL372" i="5" s="1"/>
  <c r="AK373" i="5"/>
  <c r="AL373" i="5" s="1"/>
  <c r="AK374" i="5"/>
  <c r="AL374" i="5" s="1"/>
  <c r="AK375" i="5"/>
  <c r="AL375" i="5" s="1"/>
  <c r="AK377" i="5"/>
  <c r="AL377" i="5" s="1"/>
  <c r="AK378" i="5"/>
  <c r="AL378" i="5" s="1"/>
  <c r="AK379" i="5"/>
  <c r="AL379" i="5" s="1"/>
  <c r="AK380" i="5"/>
  <c r="AL380" i="5" s="1"/>
  <c r="AK381" i="5"/>
  <c r="AL381" i="5" s="1"/>
  <c r="AK382" i="5"/>
  <c r="AL382" i="5" s="1"/>
  <c r="AK383" i="5"/>
  <c r="AL383" i="5" s="1"/>
  <c r="AK384" i="5"/>
  <c r="AL384" i="5" s="1"/>
  <c r="AK385" i="5"/>
  <c r="AL385" i="5" s="1"/>
  <c r="AK386" i="5"/>
  <c r="AL386" i="5" s="1"/>
  <c r="AK387" i="5"/>
  <c r="AL387" i="5" s="1"/>
  <c r="AK388" i="5"/>
  <c r="AL388" i="5" s="1"/>
  <c r="AK389" i="5"/>
  <c r="AL389" i="5" s="1"/>
  <c r="AK390" i="5"/>
  <c r="AL390" i="5" s="1"/>
  <c r="AK391" i="5"/>
  <c r="AL391" i="5" s="1"/>
  <c r="AK392" i="5"/>
  <c r="AL392" i="5" s="1"/>
  <c r="AK393" i="5"/>
  <c r="AL393" i="5" s="1"/>
  <c r="AK394" i="5"/>
  <c r="AL394" i="5" s="1"/>
  <c r="AK395" i="5"/>
  <c r="AL395" i="5" s="1"/>
  <c r="AK396" i="5"/>
  <c r="AL396" i="5" s="1"/>
  <c r="AK397" i="5"/>
  <c r="AL397" i="5" s="1"/>
  <c r="AK398" i="5"/>
  <c r="AL398" i="5" s="1"/>
  <c r="AK400" i="5"/>
  <c r="AL400" i="5" s="1"/>
  <c r="AK401" i="5"/>
  <c r="AL401" i="5" s="1"/>
  <c r="AK402" i="5"/>
  <c r="AL402" i="5" s="1"/>
  <c r="AK403" i="5"/>
  <c r="AL403" i="5" s="1"/>
  <c r="AK404" i="5"/>
  <c r="AL404" i="5" s="1"/>
  <c r="AK405" i="5"/>
  <c r="AL405" i="5" s="1"/>
  <c r="AK406" i="5"/>
  <c r="AL406" i="5" s="1"/>
  <c r="AK407" i="5"/>
  <c r="AL407" i="5" s="1"/>
  <c r="AK408" i="5"/>
  <c r="AL408" i="5" s="1"/>
  <c r="AK409" i="5"/>
  <c r="AL409" i="5" s="1"/>
  <c r="AK410" i="5"/>
  <c r="AL410" i="5" s="1"/>
  <c r="AK411" i="5"/>
  <c r="AL411" i="5" s="1"/>
  <c r="AK412" i="5"/>
  <c r="AL412" i="5" s="1"/>
  <c r="AK413" i="5"/>
  <c r="AL413" i="5" s="1"/>
  <c r="AK414" i="5"/>
  <c r="AL414" i="5" s="1"/>
  <c r="AK415" i="5"/>
  <c r="AL415" i="5" s="1"/>
  <c r="AK416" i="5"/>
  <c r="AL416" i="5" s="1"/>
  <c r="AK417" i="5"/>
  <c r="AL417" i="5" s="1"/>
  <c r="AK418" i="5"/>
  <c r="AL418" i="5" s="1"/>
  <c r="AK420" i="5"/>
  <c r="AL420" i="5" s="1"/>
  <c r="AK421" i="5"/>
  <c r="AL421" i="5" s="1"/>
  <c r="AK422" i="5"/>
  <c r="AL422" i="5" s="1"/>
  <c r="AK423" i="5"/>
  <c r="AL423" i="5" s="1"/>
  <c r="AK424" i="5"/>
  <c r="AL424" i="5" s="1"/>
  <c r="AK425" i="5"/>
  <c r="AL425" i="5" s="1"/>
  <c r="AK426" i="5"/>
  <c r="AL426" i="5" s="1"/>
  <c r="AK427" i="5"/>
  <c r="AL427" i="5" s="1"/>
  <c r="AK428" i="5"/>
  <c r="AL428" i="5" s="1"/>
  <c r="AK429" i="5"/>
  <c r="AL429" i="5" s="1"/>
  <c r="AK430" i="5"/>
  <c r="AL430" i="5" s="1"/>
  <c r="AK431" i="5"/>
  <c r="AL431" i="5" s="1"/>
  <c r="AK432" i="5"/>
  <c r="AL432" i="5" s="1"/>
  <c r="AK433" i="5"/>
  <c r="AL433" i="5" s="1"/>
  <c r="AK434" i="5"/>
  <c r="AL434" i="5" s="1"/>
  <c r="AK435" i="5"/>
  <c r="AL435" i="5" s="1"/>
  <c r="AK436" i="5"/>
  <c r="AL436" i="5" s="1"/>
  <c r="AK437" i="5"/>
  <c r="AL437" i="5" s="1"/>
  <c r="AK438" i="5"/>
  <c r="AL438" i="5" s="1"/>
  <c r="AK439" i="5"/>
  <c r="AL439" i="5" s="1"/>
  <c r="AK440" i="5"/>
  <c r="AL440" i="5" s="1"/>
  <c r="AK441" i="5"/>
  <c r="AL441" i="5" s="1"/>
  <c r="AK442" i="5"/>
  <c r="AL442" i="5" s="1"/>
  <c r="AK443" i="5"/>
  <c r="AL443" i="5" s="1"/>
  <c r="AK445" i="5"/>
  <c r="AL445" i="5" s="1"/>
  <c r="AK446" i="5"/>
  <c r="AL446" i="5" s="1"/>
  <c r="AK447" i="5"/>
  <c r="AL447" i="5" s="1"/>
  <c r="AK448" i="5"/>
  <c r="AL448" i="5" s="1"/>
  <c r="AK449" i="5"/>
  <c r="AL449" i="5" s="1"/>
  <c r="AK450" i="5"/>
  <c r="AL450" i="5" s="1"/>
  <c r="AK451" i="5"/>
  <c r="AL451" i="5" s="1"/>
  <c r="AK452" i="5"/>
  <c r="AL452" i="5" s="1"/>
  <c r="AK453" i="5"/>
  <c r="AL453" i="5" s="1"/>
  <c r="AK454" i="5"/>
  <c r="AL454" i="5" s="1"/>
  <c r="AK455" i="5"/>
  <c r="AL455" i="5" s="1"/>
  <c r="AK456" i="5"/>
  <c r="AL456" i="5" s="1"/>
  <c r="AK457" i="5"/>
  <c r="AL457" i="5" s="1"/>
  <c r="AK458" i="5"/>
  <c r="AL458" i="5" s="1"/>
  <c r="AK459" i="5"/>
  <c r="AL459" i="5" s="1"/>
  <c r="AK460" i="5"/>
  <c r="AL460" i="5" s="1"/>
  <c r="AK461" i="5"/>
  <c r="AL461" i="5" s="1"/>
  <c r="AK462" i="5"/>
  <c r="AL462" i="5" s="1"/>
  <c r="AK463" i="5"/>
  <c r="AL463" i="5" s="1"/>
  <c r="AK464" i="5"/>
  <c r="AL464" i="5" s="1"/>
  <c r="AK465" i="5"/>
  <c r="AL465" i="5" s="1"/>
  <c r="AK466" i="5"/>
  <c r="AL466" i="5" s="1"/>
  <c r="AK467" i="5"/>
  <c r="AL467" i="5" s="1"/>
  <c r="AK468" i="5"/>
  <c r="AL468" i="5" s="1"/>
  <c r="AK469" i="5"/>
  <c r="AL469" i="5" s="1"/>
  <c r="AK470" i="5"/>
  <c r="AL470" i="5" s="1"/>
  <c r="AK471" i="5"/>
  <c r="AL471" i="5" s="1"/>
  <c r="AK472" i="5"/>
  <c r="AL472" i="5" s="1"/>
  <c r="AK473" i="5"/>
  <c r="AL473" i="5" s="1"/>
  <c r="AK474" i="5"/>
  <c r="AL474" i="5" s="1"/>
  <c r="AK475" i="5"/>
  <c r="AL475" i="5" s="1"/>
  <c r="AK476" i="5"/>
  <c r="AL476" i="5" s="1"/>
  <c r="AK477" i="5"/>
  <c r="AL477" i="5" s="1"/>
  <c r="AK478" i="5"/>
  <c r="AL478" i="5" s="1"/>
  <c r="AK479" i="5"/>
  <c r="AL479" i="5" s="1"/>
  <c r="AK480" i="5"/>
  <c r="AL480" i="5" s="1"/>
  <c r="AK481" i="5"/>
  <c r="AL481" i="5" s="1"/>
  <c r="AK482" i="5"/>
  <c r="AL482" i="5" s="1"/>
  <c r="AK483" i="5"/>
  <c r="AL483" i="5" s="1"/>
  <c r="AK484" i="5"/>
  <c r="AL484" i="5" s="1"/>
  <c r="AK485" i="5"/>
  <c r="AL485" i="5" s="1"/>
  <c r="AK487" i="5"/>
  <c r="AL487" i="5" s="1"/>
  <c r="AK488" i="5"/>
  <c r="AL488" i="5" s="1"/>
  <c r="AK489" i="5"/>
  <c r="AL489" i="5" s="1"/>
  <c r="AK490" i="5"/>
  <c r="AL490" i="5" s="1"/>
  <c r="AK491" i="5"/>
  <c r="AL491" i="5" s="1"/>
  <c r="AK492" i="5"/>
  <c r="AL492" i="5" s="1"/>
  <c r="AK493" i="5"/>
  <c r="AL493" i="5" s="1"/>
  <c r="AK494" i="5"/>
  <c r="AL494" i="5" s="1"/>
  <c r="AK495" i="5"/>
  <c r="AL495" i="5" s="1"/>
  <c r="AK496" i="5"/>
  <c r="AL496" i="5" s="1"/>
  <c r="AK497" i="5"/>
  <c r="AL497" i="5" s="1"/>
  <c r="AK498" i="5"/>
  <c r="AL498" i="5" s="1"/>
  <c r="AK499" i="5"/>
  <c r="AL499" i="5" s="1"/>
  <c r="AK500" i="5"/>
  <c r="AL500" i="5" s="1"/>
  <c r="AK501" i="5"/>
  <c r="AL501" i="5" s="1"/>
  <c r="AK502" i="5"/>
  <c r="AL502" i="5" s="1"/>
  <c r="AK503" i="5"/>
  <c r="AL503" i="5" s="1"/>
  <c r="AK504" i="5"/>
  <c r="AL504" i="5" s="1"/>
  <c r="AK505" i="5"/>
  <c r="AL505" i="5" s="1"/>
  <c r="AK506" i="5"/>
  <c r="AL506" i="5" s="1"/>
  <c r="AK507" i="5"/>
  <c r="AL507" i="5" s="1"/>
  <c r="AK509" i="5"/>
  <c r="AL509" i="5" s="1"/>
  <c r="AK510" i="5"/>
  <c r="AL510" i="5" s="1"/>
  <c r="AK511" i="5"/>
  <c r="AL511" i="5" s="1"/>
  <c r="AK512" i="5"/>
  <c r="AL512" i="5" s="1"/>
  <c r="AK513" i="5"/>
  <c r="AL513" i="5" s="1"/>
  <c r="AK514" i="5"/>
  <c r="AL514" i="5" s="1"/>
  <c r="AK515" i="5"/>
  <c r="AL515" i="5" s="1"/>
  <c r="AK516" i="5"/>
  <c r="AL516" i="5" s="1"/>
  <c r="AK517" i="5"/>
  <c r="AL517" i="5" s="1"/>
  <c r="AK518" i="5"/>
  <c r="AL518" i="5" s="1"/>
  <c r="AK519" i="5"/>
  <c r="AL519" i="5" s="1"/>
  <c r="AK520" i="5"/>
  <c r="AL520" i="5" s="1"/>
  <c r="AK521" i="5"/>
  <c r="AL521" i="5" s="1"/>
  <c r="AK522" i="5"/>
  <c r="AL522" i="5" s="1"/>
  <c r="AK523" i="5"/>
  <c r="AL523" i="5" s="1"/>
  <c r="AK524" i="5"/>
  <c r="AL524" i="5" s="1"/>
  <c r="AK525" i="5"/>
  <c r="AL525" i="5" s="1"/>
  <c r="AK526" i="5"/>
  <c r="AL526" i="5" s="1"/>
  <c r="AK527" i="5"/>
  <c r="AL527" i="5" s="1"/>
  <c r="AK528" i="5"/>
  <c r="AL528" i="5" s="1"/>
  <c r="AK530" i="5"/>
  <c r="AL530" i="5" s="1"/>
  <c r="AK531" i="5"/>
  <c r="AL531" i="5" s="1"/>
  <c r="AK532" i="5"/>
  <c r="AL532" i="5" s="1"/>
  <c r="AK533" i="5"/>
  <c r="AL533" i="5" s="1"/>
  <c r="AK534" i="5"/>
  <c r="AL534" i="5" s="1"/>
  <c r="AK535" i="5"/>
  <c r="AL535" i="5" s="1"/>
  <c r="AK536" i="5"/>
  <c r="AL536" i="5" s="1"/>
  <c r="AK537" i="5"/>
  <c r="AL537" i="5" s="1"/>
  <c r="AK538" i="5"/>
  <c r="AL538" i="5" s="1"/>
  <c r="AK539" i="5"/>
  <c r="AL539" i="5" s="1"/>
  <c r="AK540" i="5"/>
  <c r="AL540" i="5" s="1"/>
  <c r="AK541" i="5"/>
  <c r="AL541" i="5" s="1"/>
  <c r="AK542" i="5"/>
  <c r="AL542" i="5" s="1"/>
  <c r="AK543" i="5"/>
  <c r="AL543" i="5" s="1"/>
  <c r="AK544" i="5"/>
  <c r="AL544" i="5" s="1"/>
  <c r="AK545" i="5"/>
  <c r="AL545" i="5" s="1"/>
  <c r="AK546" i="5"/>
  <c r="AL546" i="5" s="1"/>
  <c r="AK547" i="5"/>
  <c r="AL547" i="5" s="1"/>
  <c r="AK548" i="5"/>
  <c r="AL548" i="5" s="1"/>
  <c r="AK549" i="5"/>
  <c r="AL549" i="5" s="1"/>
  <c r="AK550" i="5"/>
  <c r="AL550" i="5" s="1"/>
  <c r="AK551" i="5"/>
  <c r="AL551" i="5" s="1"/>
  <c r="AK553" i="5"/>
  <c r="AL553" i="5" s="1"/>
  <c r="AK554" i="5"/>
  <c r="AL554" i="5" s="1"/>
  <c r="AK555" i="5"/>
  <c r="AL555" i="5" s="1"/>
  <c r="AK556" i="5"/>
  <c r="AL556" i="5" s="1"/>
  <c r="AK557" i="5"/>
  <c r="AL557" i="5" s="1"/>
  <c r="AK558" i="5"/>
  <c r="AL558" i="5" s="1"/>
  <c r="AK559" i="5"/>
  <c r="AL559" i="5" s="1"/>
  <c r="AK560" i="5"/>
  <c r="AL560" i="5" s="1"/>
  <c r="AK561" i="5"/>
  <c r="AL561" i="5" s="1"/>
  <c r="AK562" i="5"/>
  <c r="AL562" i="5" s="1"/>
  <c r="AK563" i="5"/>
  <c r="AL563" i="5" s="1"/>
  <c r="AK564" i="5"/>
  <c r="AL564" i="5" s="1"/>
  <c r="AK565" i="5"/>
  <c r="AL565" i="5" s="1"/>
  <c r="AK566" i="5"/>
  <c r="AL566" i="5" s="1"/>
  <c r="AK567" i="5"/>
  <c r="AL567" i="5" s="1"/>
  <c r="AK568" i="5"/>
  <c r="AL568" i="5" s="1"/>
  <c r="AK569" i="5"/>
  <c r="AL569" i="5" s="1"/>
  <c r="AK570" i="5"/>
  <c r="AL570" i="5" s="1"/>
  <c r="AK571" i="5"/>
  <c r="AL571" i="5" s="1"/>
  <c r="AK573" i="5"/>
  <c r="AL573" i="5" s="1"/>
  <c r="AK574" i="5"/>
  <c r="AL574" i="5" s="1"/>
  <c r="AK575" i="5"/>
  <c r="AL575" i="5" s="1"/>
  <c r="AK576" i="5"/>
  <c r="AL576" i="5" s="1"/>
  <c r="AK577" i="5"/>
  <c r="AL577" i="5" s="1"/>
  <c r="AK578" i="5"/>
  <c r="AL578" i="5" s="1"/>
  <c r="AK579" i="5"/>
  <c r="AL579" i="5" s="1"/>
  <c r="AK580" i="5"/>
  <c r="AL580" i="5" s="1"/>
  <c r="AK581" i="5"/>
  <c r="AL581" i="5" s="1"/>
  <c r="AK582" i="5"/>
  <c r="AL582" i="5" s="1"/>
  <c r="AK583" i="5"/>
  <c r="AL583" i="5" s="1"/>
  <c r="AK584" i="5"/>
  <c r="AL584" i="5" s="1"/>
  <c r="AK585" i="5"/>
  <c r="AL585" i="5" s="1"/>
  <c r="AK586" i="5"/>
  <c r="AL586" i="5" s="1"/>
  <c r="AK587" i="5"/>
  <c r="AL587" i="5" s="1"/>
  <c r="AK588" i="5"/>
  <c r="AL588" i="5" s="1"/>
  <c r="AK589" i="5"/>
  <c r="AL589" i="5" s="1"/>
  <c r="AK590" i="5"/>
  <c r="AL590" i="5" s="1"/>
  <c r="AK591" i="5"/>
  <c r="AL591" i="5" s="1"/>
  <c r="AK592" i="5"/>
  <c r="AL592" i="5" s="1"/>
  <c r="AK593" i="5"/>
  <c r="AL593" i="5" s="1"/>
  <c r="AK594" i="5"/>
  <c r="AL594" i="5" s="1"/>
  <c r="AK595" i="5"/>
  <c r="AL595" i="5" s="1"/>
  <c r="AK596" i="5"/>
  <c r="AL596" i="5" s="1"/>
  <c r="AK598" i="5"/>
  <c r="AL598" i="5" s="1"/>
  <c r="AK599" i="5"/>
  <c r="AL599" i="5" s="1"/>
  <c r="AK600" i="5"/>
  <c r="AL600" i="5" s="1"/>
  <c r="AK601" i="5"/>
  <c r="AL601" i="5" s="1"/>
  <c r="AK602" i="5"/>
  <c r="AL602" i="5" s="1"/>
  <c r="AK603" i="5"/>
  <c r="AL603" i="5" s="1"/>
  <c r="AK604" i="5"/>
  <c r="AL604" i="5" s="1"/>
  <c r="AK605" i="5"/>
  <c r="AL605" i="5" s="1"/>
  <c r="AK5" i="5"/>
  <c r="AE6" i="5"/>
  <c r="AF6" i="5" s="1"/>
  <c r="AE7" i="5"/>
  <c r="AF7" i="5" s="1"/>
  <c r="AE8" i="5"/>
  <c r="AF8" i="5" s="1"/>
  <c r="AE9" i="5"/>
  <c r="AF9" i="5" s="1"/>
  <c r="AE10" i="5"/>
  <c r="AF10" i="5" s="1"/>
  <c r="AE11" i="5"/>
  <c r="AF11" i="5" s="1"/>
  <c r="AE12" i="5"/>
  <c r="AF12" i="5" s="1"/>
  <c r="AE13" i="5"/>
  <c r="AF13" i="5" s="1"/>
  <c r="AE14" i="5"/>
  <c r="AF14" i="5" s="1"/>
  <c r="AE15" i="5"/>
  <c r="AF15" i="5" s="1"/>
  <c r="AE16" i="5"/>
  <c r="AF16" i="5" s="1"/>
  <c r="AE17" i="5"/>
  <c r="AF17" i="5" s="1"/>
  <c r="AE18" i="5"/>
  <c r="AF18" i="5" s="1"/>
  <c r="AE19" i="5"/>
  <c r="AF19" i="5" s="1"/>
  <c r="AE20" i="5"/>
  <c r="AF20" i="5" s="1"/>
  <c r="AE21" i="5"/>
  <c r="AF21" i="5" s="1"/>
  <c r="AE22" i="5"/>
  <c r="AF22" i="5" s="1"/>
  <c r="AE23" i="5"/>
  <c r="AF23" i="5" s="1"/>
  <c r="AE24" i="5"/>
  <c r="AF24" i="5" s="1"/>
  <c r="AE25" i="5"/>
  <c r="AF25" i="5" s="1"/>
  <c r="AE26" i="5"/>
  <c r="AF26" i="5" s="1"/>
  <c r="AE27" i="5"/>
  <c r="AF27" i="5" s="1"/>
  <c r="AE28" i="5"/>
  <c r="AF28" i="5" s="1"/>
  <c r="AE29" i="5"/>
  <c r="AF29" i="5" s="1"/>
  <c r="AE30" i="5"/>
  <c r="AF30" i="5" s="1"/>
  <c r="AE31" i="5"/>
  <c r="AF31" i="5" s="1"/>
  <c r="AE32" i="5"/>
  <c r="AF32" i="5" s="1"/>
  <c r="AE33" i="5"/>
  <c r="AF33" i="5" s="1"/>
  <c r="AE34" i="5"/>
  <c r="AF34" i="5" s="1"/>
  <c r="AE35" i="5"/>
  <c r="AF35" i="5" s="1"/>
  <c r="AE36" i="5"/>
  <c r="AF36" i="5" s="1"/>
  <c r="AE37" i="5"/>
  <c r="AF37" i="5" s="1"/>
  <c r="AE38" i="5"/>
  <c r="AF38" i="5" s="1"/>
  <c r="AE39" i="5"/>
  <c r="AF39" i="5" s="1"/>
  <c r="AE40" i="5"/>
  <c r="AF40" i="5" s="1"/>
  <c r="AE41" i="5"/>
  <c r="AF41" i="5" s="1"/>
  <c r="AE42" i="5"/>
  <c r="AF42" i="5" s="1"/>
  <c r="AE43" i="5"/>
  <c r="AF43" i="5" s="1"/>
  <c r="AE44" i="5"/>
  <c r="AF44" i="5" s="1"/>
  <c r="AE45" i="5"/>
  <c r="AF45" i="5" s="1"/>
  <c r="AE46" i="5"/>
  <c r="AF46" i="5" s="1"/>
  <c r="AE47" i="5"/>
  <c r="AF47" i="5" s="1"/>
  <c r="AE48" i="5"/>
  <c r="AF48" i="5" s="1"/>
  <c r="AE49" i="5"/>
  <c r="AF49" i="5" s="1"/>
  <c r="AE50" i="5"/>
  <c r="AF50" i="5" s="1"/>
  <c r="AE51" i="5"/>
  <c r="AF51" i="5" s="1"/>
  <c r="AE52" i="5"/>
  <c r="AF52" i="5" s="1"/>
  <c r="AE53" i="5"/>
  <c r="AF53" i="5" s="1"/>
  <c r="AE54" i="5"/>
  <c r="AF54" i="5" s="1"/>
  <c r="AE55" i="5"/>
  <c r="AF55" i="5" s="1"/>
  <c r="AE56" i="5"/>
  <c r="AF56" i="5" s="1"/>
  <c r="AE57" i="5"/>
  <c r="AF57" i="5" s="1"/>
  <c r="AE58" i="5"/>
  <c r="AF58" i="5" s="1"/>
  <c r="AE59" i="5"/>
  <c r="AF59" i="5" s="1"/>
  <c r="AE60" i="5"/>
  <c r="AF60" i="5" s="1"/>
  <c r="AE61" i="5"/>
  <c r="AF61" i="5" s="1"/>
  <c r="AE62" i="5"/>
  <c r="AF62" i="5" s="1"/>
  <c r="AE63" i="5"/>
  <c r="AF63" i="5" s="1"/>
  <c r="AE64" i="5"/>
  <c r="AF64" i="5" s="1"/>
  <c r="AE65" i="5"/>
  <c r="AF65" i="5" s="1"/>
  <c r="AE66" i="5"/>
  <c r="AF66" i="5" s="1"/>
  <c r="AE67" i="5"/>
  <c r="AF67" i="5" s="1"/>
  <c r="AE68" i="5"/>
  <c r="AF68" i="5" s="1"/>
  <c r="AE69" i="5"/>
  <c r="AF69" i="5" s="1"/>
  <c r="AE70" i="5"/>
  <c r="AF70" i="5" s="1"/>
  <c r="AE71" i="5"/>
  <c r="AF71" i="5" s="1"/>
  <c r="AE72" i="5"/>
  <c r="AF72" i="5" s="1"/>
  <c r="AE73" i="5"/>
  <c r="AF73" i="5" s="1"/>
  <c r="AE74" i="5"/>
  <c r="AF74" i="5" s="1"/>
  <c r="AE75" i="5"/>
  <c r="AF75" i="5" s="1"/>
  <c r="AE76" i="5"/>
  <c r="AF76" i="5" s="1"/>
  <c r="AE77" i="5"/>
  <c r="AF77" i="5" s="1"/>
  <c r="AE78" i="5"/>
  <c r="AF78" i="5" s="1"/>
  <c r="AE79" i="5"/>
  <c r="AF79" i="5" s="1"/>
  <c r="AE80" i="5"/>
  <c r="AF80" i="5" s="1"/>
  <c r="AE81" i="5"/>
  <c r="AF81" i="5" s="1"/>
  <c r="AE82" i="5"/>
  <c r="AF82" i="5" s="1"/>
  <c r="AE83" i="5"/>
  <c r="AF83" i="5" s="1"/>
  <c r="AE84" i="5"/>
  <c r="AF84" i="5" s="1"/>
  <c r="AE85" i="5"/>
  <c r="AF85" i="5" s="1"/>
  <c r="AE86" i="5"/>
  <c r="AF86" i="5" s="1"/>
  <c r="AE87" i="5"/>
  <c r="AF87" i="5" s="1"/>
  <c r="AE88" i="5"/>
  <c r="AF88" i="5" s="1"/>
  <c r="AE89" i="5"/>
  <c r="AF89" i="5" s="1"/>
  <c r="AE90" i="5"/>
  <c r="AF90" i="5" s="1"/>
  <c r="AE91" i="5"/>
  <c r="AF91" i="5" s="1"/>
  <c r="AE92" i="5"/>
  <c r="AF92" i="5" s="1"/>
  <c r="AE93" i="5"/>
  <c r="AF93" i="5" s="1"/>
  <c r="AE94" i="5"/>
  <c r="AF94" i="5" s="1"/>
  <c r="AE95" i="5"/>
  <c r="AF95" i="5" s="1"/>
  <c r="AE96" i="5"/>
  <c r="AF96" i="5" s="1"/>
  <c r="AE97" i="5"/>
  <c r="AF97" i="5" s="1"/>
  <c r="AE98" i="5"/>
  <c r="AF98" i="5" s="1"/>
  <c r="AE99" i="5"/>
  <c r="AF99" i="5" s="1"/>
  <c r="AE100" i="5"/>
  <c r="AF100" i="5" s="1"/>
  <c r="AE101" i="5"/>
  <c r="AF101" i="5" s="1"/>
  <c r="AE102" i="5"/>
  <c r="AF102" i="5" s="1"/>
  <c r="AE103" i="5"/>
  <c r="AF103" i="5" s="1"/>
  <c r="AE104" i="5"/>
  <c r="AF104" i="5" s="1"/>
  <c r="AE105" i="5"/>
  <c r="AF105" i="5" s="1"/>
  <c r="AE106" i="5"/>
  <c r="AF106" i="5" s="1"/>
  <c r="AE107" i="5"/>
  <c r="AF107" i="5" s="1"/>
  <c r="AE108" i="5"/>
  <c r="AF108" i="5" s="1"/>
  <c r="AE109" i="5"/>
  <c r="AF109" i="5" s="1"/>
  <c r="AE110" i="5"/>
  <c r="AF110" i="5" s="1"/>
  <c r="AE111" i="5"/>
  <c r="AF111" i="5" s="1"/>
  <c r="AE112" i="5"/>
  <c r="AF112" i="5" s="1"/>
  <c r="AE113" i="5"/>
  <c r="AF113" i="5" s="1"/>
  <c r="AE114" i="5"/>
  <c r="AF114" i="5" s="1"/>
  <c r="AE115" i="5"/>
  <c r="AF115" i="5" s="1"/>
  <c r="AE116" i="5"/>
  <c r="AF116" i="5" s="1"/>
  <c r="AE117" i="5"/>
  <c r="AF117" i="5" s="1"/>
  <c r="AE118" i="5"/>
  <c r="AF118" i="5" s="1"/>
  <c r="AE119" i="5"/>
  <c r="AF119" i="5" s="1"/>
  <c r="AE120" i="5"/>
  <c r="AF120" i="5" s="1"/>
  <c r="AE121" i="5"/>
  <c r="AF121" i="5" s="1"/>
  <c r="AE122" i="5"/>
  <c r="AF122" i="5" s="1"/>
  <c r="AE123" i="5"/>
  <c r="AF123" i="5" s="1"/>
  <c r="AE124" i="5"/>
  <c r="AF124" i="5" s="1"/>
  <c r="AE125" i="5"/>
  <c r="AF125" i="5" s="1"/>
  <c r="AE126" i="5"/>
  <c r="AF126" i="5" s="1"/>
  <c r="AE127" i="5"/>
  <c r="AF127" i="5" s="1"/>
  <c r="AE129" i="5"/>
  <c r="AF129" i="5" s="1"/>
  <c r="AE130" i="5"/>
  <c r="AF130" i="5" s="1"/>
  <c r="AE131" i="5"/>
  <c r="AF131" i="5" s="1"/>
  <c r="AE132" i="5"/>
  <c r="AF132" i="5" s="1"/>
  <c r="AE133" i="5"/>
  <c r="AF133" i="5" s="1"/>
  <c r="AE134" i="5"/>
  <c r="AF134" i="5" s="1"/>
  <c r="AE135" i="5"/>
  <c r="AF135" i="5" s="1"/>
  <c r="AE136" i="5"/>
  <c r="AF136" i="5" s="1"/>
  <c r="AE137" i="5"/>
  <c r="AF137" i="5" s="1"/>
  <c r="AE138" i="5"/>
  <c r="AF138" i="5" s="1"/>
  <c r="AE139" i="5"/>
  <c r="AF139" i="5" s="1"/>
  <c r="AE140" i="5"/>
  <c r="AF140" i="5" s="1"/>
  <c r="AE141" i="5"/>
  <c r="AF141" i="5" s="1"/>
  <c r="AE142" i="5"/>
  <c r="AF142" i="5" s="1"/>
  <c r="AE143" i="5"/>
  <c r="AF143" i="5" s="1"/>
  <c r="AE144" i="5"/>
  <c r="AF144" i="5" s="1"/>
  <c r="AE145" i="5"/>
  <c r="AF145" i="5" s="1"/>
  <c r="AE146" i="5"/>
  <c r="AF146" i="5" s="1"/>
  <c r="AE147" i="5"/>
  <c r="AF147" i="5" s="1"/>
  <c r="AE148" i="5"/>
  <c r="AF148" i="5" s="1"/>
  <c r="AE149" i="5"/>
  <c r="AF149" i="5" s="1"/>
  <c r="AE150" i="5"/>
  <c r="AF150" i="5" s="1"/>
  <c r="AE151" i="5"/>
  <c r="AF151" i="5" s="1"/>
  <c r="AE152" i="5"/>
  <c r="AF152" i="5" s="1"/>
  <c r="AE154" i="5"/>
  <c r="AF154" i="5" s="1"/>
  <c r="AE155" i="5"/>
  <c r="AF155" i="5" s="1"/>
  <c r="AE156" i="5"/>
  <c r="AF156" i="5" s="1"/>
  <c r="AE157" i="5"/>
  <c r="AF157" i="5" s="1"/>
  <c r="AE158" i="5"/>
  <c r="AF158" i="5" s="1"/>
  <c r="AE159" i="5"/>
  <c r="AF159" i="5" s="1"/>
  <c r="AE160" i="5"/>
  <c r="AF160" i="5" s="1"/>
  <c r="AE161" i="5"/>
  <c r="AF161" i="5" s="1"/>
  <c r="AE162" i="5"/>
  <c r="AF162" i="5" s="1"/>
  <c r="AE163" i="5"/>
  <c r="AF163" i="5" s="1"/>
  <c r="AE164" i="5"/>
  <c r="AF164" i="5" s="1"/>
  <c r="AE165" i="5"/>
  <c r="AF165" i="5" s="1"/>
  <c r="AE166" i="5"/>
  <c r="AF166" i="5" s="1"/>
  <c r="AE168" i="5"/>
  <c r="AF168" i="5" s="1"/>
  <c r="AE169" i="5"/>
  <c r="AF169" i="5" s="1"/>
  <c r="AE170" i="5"/>
  <c r="AF170" i="5" s="1"/>
  <c r="AE171" i="5"/>
  <c r="AF171" i="5" s="1"/>
  <c r="AE172" i="5"/>
  <c r="AF172" i="5" s="1"/>
  <c r="AE173" i="5"/>
  <c r="AF173" i="5" s="1"/>
  <c r="AE174" i="5"/>
  <c r="AF174" i="5" s="1"/>
  <c r="AE175" i="5"/>
  <c r="AF175" i="5" s="1"/>
  <c r="AE176" i="5"/>
  <c r="AF176" i="5" s="1"/>
  <c r="AE177" i="5"/>
  <c r="AF177" i="5" s="1"/>
  <c r="AE178" i="5"/>
  <c r="AF178" i="5" s="1"/>
  <c r="AE179" i="5"/>
  <c r="AF179" i="5" s="1"/>
  <c r="AE180" i="5"/>
  <c r="AF180" i="5" s="1"/>
  <c r="AE181" i="5"/>
  <c r="AF181" i="5" s="1"/>
  <c r="AE182" i="5"/>
  <c r="AF182" i="5" s="1"/>
  <c r="AE183" i="5"/>
  <c r="AF183" i="5" s="1"/>
  <c r="AE184" i="5"/>
  <c r="AF184" i="5" s="1"/>
  <c r="AE185" i="5"/>
  <c r="AF185" i="5" s="1"/>
  <c r="AE186" i="5"/>
  <c r="AF186" i="5" s="1"/>
  <c r="AE187" i="5"/>
  <c r="AF187" i="5" s="1"/>
  <c r="AE189" i="5"/>
  <c r="AF189" i="5" s="1"/>
  <c r="AE190" i="5"/>
  <c r="AF190" i="5" s="1"/>
  <c r="AE191" i="5"/>
  <c r="AF191" i="5" s="1"/>
  <c r="AE192" i="5"/>
  <c r="AF192" i="5" s="1"/>
  <c r="AE193" i="5"/>
  <c r="AF193" i="5" s="1"/>
  <c r="AE194" i="5"/>
  <c r="AF194" i="5" s="1"/>
  <c r="AE195" i="5"/>
  <c r="AF195" i="5" s="1"/>
  <c r="AE196" i="5"/>
  <c r="AF196" i="5" s="1"/>
  <c r="AE197" i="5"/>
  <c r="AF197" i="5" s="1"/>
  <c r="AE198" i="5"/>
  <c r="AF198" i="5" s="1"/>
  <c r="AE199" i="5"/>
  <c r="AF199" i="5" s="1"/>
  <c r="AE200" i="5"/>
  <c r="AF200" i="5" s="1"/>
  <c r="AE201" i="5"/>
  <c r="AF201" i="5" s="1"/>
  <c r="AE202" i="5"/>
  <c r="AF202" i="5" s="1"/>
  <c r="AE203" i="5"/>
  <c r="AF203" i="5" s="1"/>
  <c r="AE204" i="5"/>
  <c r="AF204" i="5" s="1"/>
  <c r="AE205" i="5"/>
  <c r="AF205" i="5" s="1"/>
  <c r="AE206" i="5"/>
  <c r="AF206" i="5" s="1"/>
  <c r="AE207" i="5"/>
  <c r="AF207" i="5" s="1"/>
  <c r="AE208" i="5"/>
  <c r="AF208" i="5" s="1"/>
  <c r="AE209" i="5"/>
  <c r="AF209" i="5" s="1"/>
  <c r="AE210" i="5"/>
  <c r="AF210" i="5" s="1"/>
  <c r="AE211" i="5"/>
  <c r="AF211" i="5" s="1"/>
  <c r="AE212" i="5"/>
  <c r="AF212" i="5" s="1"/>
  <c r="AE213" i="5"/>
  <c r="AF213" i="5" s="1"/>
  <c r="AE215" i="5"/>
  <c r="AF215" i="5" s="1"/>
  <c r="AE216" i="5"/>
  <c r="AF216" i="5" s="1"/>
  <c r="AE217" i="5"/>
  <c r="AF217" i="5" s="1"/>
  <c r="AE218" i="5"/>
  <c r="AF218" i="5" s="1"/>
  <c r="AE219" i="5"/>
  <c r="AF219" i="5" s="1"/>
  <c r="AE220" i="5"/>
  <c r="AF220" i="5" s="1"/>
  <c r="AE221" i="5"/>
  <c r="AF221" i="5" s="1"/>
  <c r="AE222" i="5"/>
  <c r="AF222" i="5" s="1"/>
  <c r="AE223" i="5"/>
  <c r="AF223" i="5" s="1"/>
  <c r="AE224" i="5"/>
  <c r="AF224" i="5" s="1"/>
  <c r="AE225" i="5"/>
  <c r="AF225" i="5" s="1"/>
  <c r="AE226" i="5"/>
  <c r="AF226" i="5" s="1"/>
  <c r="AE227" i="5"/>
  <c r="AF227" i="5" s="1"/>
  <c r="AE228" i="5"/>
  <c r="AF228" i="5" s="1"/>
  <c r="AE229" i="5"/>
  <c r="AF229" i="5" s="1"/>
  <c r="AE230" i="5"/>
  <c r="AF230" i="5" s="1"/>
  <c r="AE231" i="5"/>
  <c r="AF231" i="5" s="1"/>
  <c r="AE232" i="5"/>
  <c r="AF232" i="5" s="1"/>
  <c r="AE233" i="5"/>
  <c r="AF233" i="5" s="1"/>
  <c r="AE234" i="5"/>
  <c r="AF234" i="5" s="1"/>
  <c r="AE235" i="5"/>
  <c r="AF235" i="5" s="1"/>
  <c r="AE236" i="5"/>
  <c r="AF236" i="5" s="1"/>
  <c r="AE237" i="5"/>
  <c r="AF237" i="5" s="1"/>
  <c r="AE239" i="5"/>
  <c r="AF239" i="5" s="1"/>
  <c r="AE240" i="5"/>
  <c r="AF240" i="5" s="1"/>
  <c r="AE241" i="5"/>
  <c r="AF241" i="5" s="1"/>
  <c r="AE242" i="5"/>
  <c r="AF242" i="5" s="1"/>
  <c r="AE243" i="5"/>
  <c r="AF243" i="5" s="1"/>
  <c r="AE244" i="5"/>
  <c r="AF244" i="5" s="1"/>
  <c r="AE245" i="5"/>
  <c r="AF245" i="5" s="1"/>
  <c r="AE246" i="5"/>
  <c r="AF246" i="5" s="1"/>
  <c r="AE247" i="5"/>
  <c r="AF247" i="5" s="1"/>
  <c r="AE248" i="5"/>
  <c r="AF248" i="5" s="1"/>
  <c r="AE249" i="5"/>
  <c r="AF249" i="5" s="1"/>
  <c r="AE250" i="5"/>
  <c r="AF250" i="5" s="1"/>
  <c r="AE251" i="5"/>
  <c r="AF251" i="5" s="1"/>
  <c r="AE252" i="5"/>
  <c r="AF252" i="5" s="1"/>
  <c r="AE253" i="5"/>
  <c r="AF253" i="5" s="1"/>
  <c r="AE254" i="5"/>
  <c r="AF254" i="5" s="1"/>
  <c r="AE255" i="5"/>
  <c r="AF255" i="5" s="1"/>
  <c r="AE256" i="5"/>
  <c r="AF256" i="5" s="1"/>
  <c r="AE257" i="5"/>
  <c r="AF257" i="5" s="1"/>
  <c r="AE258" i="5"/>
  <c r="AF258" i="5" s="1"/>
  <c r="AE260" i="5"/>
  <c r="AF260" i="5" s="1"/>
  <c r="AE261" i="5"/>
  <c r="AF261" i="5" s="1"/>
  <c r="AE262" i="5"/>
  <c r="AF262" i="5" s="1"/>
  <c r="AE263" i="5"/>
  <c r="AF263" i="5" s="1"/>
  <c r="AE264" i="5"/>
  <c r="AF264" i="5" s="1"/>
  <c r="AE265" i="5"/>
  <c r="AF265" i="5" s="1"/>
  <c r="AE266" i="5"/>
  <c r="AF266" i="5" s="1"/>
  <c r="AE267" i="5"/>
  <c r="AF267" i="5" s="1"/>
  <c r="AE268" i="5"/>
  <c r="AF268" i="5" s="1"/>
  <c r="AE269" i="5"/>
  <c r="AF269" i="5" s="1"/>
  <c r="AE270" i="5"/>
  <c r="AF270" i="5" s="1"/>
  <c r="AE271" i="5"/>
  <c r="AF271" i="5" s="1"/>
  <c r="AE272" i="5"/>
  <c r="AF272" i="5" s="1"/>
  <c r="AE273" i="5"/>
  <c r="AF273" i="5" s="1"/>
  <c r="AE274" i="5"/>
  <c r="AF274" i="5" s="1"/>
  <c r="AE275" i="5"/>
  <c r="AF275" i="5" s="1"/>
  <c r="AE276" i="5"/>
  <c r="AF276" i="5" s="1"/>
  <c r="AE277" i="5"/>
  <c r="AF277" i="5" s="1"/>
  <c r="AE278" i="5"/>
  <c r="AF278" i="5" s="1"/>
  <c r="AE279" i="5"/>
  <c r="AF279" i="5" s="1"/>
  <c r="AE280" i="5"/>
  <c r="AF280" i="5" s="1"/>
  <c r="AE282" i="5"/>
  <c r="AF282" i="5" s="1"/>
  <c r="AE283" i="5"/>
  <c r="AF283" i="5" s="1"/>
  <c r="AE284" i="5"/>
  <c r="AF284" i="5" s="1"/>
  <c r="AE285" i="5"/>
  <c r="AF285" i="5" s="1"/>
  <c r="AE286" i="5"/>
  <c r="AF286" i="5" s="1"/>
  <c r="AE287" i="5"/>
  <c r="AF287" i="5" s="1"/>
  <c r="AE288" i="5"/>
  <c r="AF288" i="5" s="1"/>
  <c r="AE289" i="5"/>
  <c r="AF289" i="5" s="1"/>
  <c r="AE290" i="5"/>
  <c r="AF290" i="5" s="1"/>
  <c r="AE291" i="5"/>
  <c r="AF291" i="5" s="1"/>
  <c r="AE292" i="5"/>
  <c r="AF292" i="5" s="1"/>
  <c r="AE293" i="5"/>
  <c r="AF293" i="5" s="1"/>
  <c r="AE294" i="5"/>
  <c r="AF294" i="5" s="1"/>
  <c r="AE295" i="5"/>
  <c r="AF295" i="5" s="1"/>
  <c r="AE296" i="5"/>
  <c r="AF296" i="5" s="1"/>
  <c r="AE297" i="5"/>
  <c r="AF297" i="5" s="1"/>
  <c r="AE298" i="5"/>
  <c r="AF298" i="5" s="1"/>
  <c r="AE299" i="5"/>
  <c r="AF299" i="5" s="1"/>
  <c r="AE300" i="5"/>
  <c r="AF300" i="5" s="1"/>
  <c r="AE301" i="5"/>
  <c r="AF301" i="5" s="1"/>
  <c r="AE302" i="5"/>
  <c r="AF302" i="5" s="1"/>
  <c r="AE303" i="5"/>
  <c r="AF303" i="5" s="1"/>
  <c r="AE304" i="5"/>
  <c r="AF304" i="5" s="1"/>
  <c r="AE305" i="5"/>
  <c r="AF305" i="5" s="1"/>
  <c r="AE307" i="5"/>
  <c r="AF307" i="5" s="1"/>
  <c r="AE308" i="5"/>
  <c r="AF308" i="5" s="1"/>
  <c r="AE309" i="5"/>
  <c r="AF309" i="5" s="1"/>
  <c r="AE310" i="5"/>
  <c r="AF310" i="5" s="1"/>
  <c r="AE311" i="5"/>
  <c r="AF311" i="5" s="1"/>
  <c r="AE312" i="5"/>
  <c r="AF312" i="5" s="1"/>
  <c r="AE313" i="5"/>
  <c r="AF313" i="5" s="1"/>
  <c r="AE314" i="5"/>
  <c r="AF314" i="5" s="1"/>
  <c r="AE315" i="5"/>
  <c r="AF315" i="5" s="1"/>
  <c r="AE316" i="5"/>
  <c r="AF316" i="5" s="1"/>
  <c r="AE317" i="5"/>
  <c r="AF317" i="5" s="1"/>
  <c r="AE318" i="5"/>
  <c r="AF318" i="5" s="1"/>
  <c r="AE319" i="5"/>
  <c r="AF319" i="5" s="1"/>
  <c r="AE321" i="5"/>
  <c r="AF321" i="5" s="1"/>
  <c r="AE322" i="5"/>
  <c r="AF322" i="5" s="1"/>
  <c r="AE323" i="5"/>
  <c r="AF323" i="5" s="1"/>
  <c r="AE324" i="5"/>
  <c r="AF324" i="5" s="1"/>
  <c r="AE325" i="5"/>
  <c r="AF325" i="5" s="1"/>
  <c r="AE326" i="5"/>
  <c r="AF326" i="5" s="1"/>
  <c r="AE327" i="5"/>
  <c r="AF327" i="5" s="1"/>
  <c r="AE328" i="5"/>
  <c r="AF328" i="5" s="1"/>
  <c r="AE329" i="5"/>
  <c r="AF329" i="5" s="1"/>
  <c r="AE330" i="5"/>
  <c r="AF330" i="5" s="1"/>
  <c r="AE331" i="5"/>
  <c r="AF331" i="5" s="1"/>
  <c r="AE332" i="5"/>
  <c r="AF332" i="5" s="1"/>
  <c r="AE333" i="5"/>
  <c r="AF333" i="5" s="1"/>
  <c r="AE334" i="5"/>
  <c r="AF334" i="5" s="1"/>
  <c r="AE335" i="5"/>
  <c r="AF335" i="5" s="1"/>
  <c r="AE336" i="5"/>
  <c r="AF336" i="5" s="1"/>
  <c r="AE337" i="5"/>
  <c r="AF337" i="5" s="1"/>
  <c r="AE338" i="5"/>
  <c r="AF338" i="5" s="1"/>
  <c r="AE339" i="5"/>
  <c r="AF339" i="5" s="1"/>
  <c r="AE340" i="5"/>
  <c r="AF340" i="5" s="1"/>
  <c r="AE342" i="5"/>
  <c r="AF342" i="5" s="1"/>
  <c r="AE343" i="5"/>
  <c r="AF343" i="5" s="1"/>
  <c r="AE344" i="5"/>
  <c r="AF344" i="5" s="1"/>
  <c r="AE345" i="5"/>
  <c r="AF345" i="5" s="1"/>
  <c r="AE346" i="5"/>
  <c r="AF346" i="5" s="1"/>
  <c r="AE347" i="5"/>
  <c r="AF347" i="5" s="1"/>
  <c r="AE348" i="5"/>
  <c r="AF348" i="5" s="1"/>
  <c r="AE349" i="5"/>
  <c r="AF349" i="5" s="1"/>
  <c r="AE350" i="5"/>
  <c r="AF350" i="5" s="1"/>
  <c r="AE351" i="5"/>
  <c r="AF351" i="5" s="1"/>
  <c r="AE352" i="5"/>
  <c r="AF352" i="5" s="1"/>
  <c r="AE353" i="5"/>
  <c r="AF353" i="5" s="1"/>
  <c r="AE354" i="5"/>
  <c r="AF354" i="5" s="1"/>
  <c r="AE355" i="5"/>
  <c r="AF355" i="5" s="1"/>
  <c r="AE356" i="5"/>
  <c r="AF356" i="5" s="1"/>
  <c r="AE357" i="5"/>
  <c r="AF357" i="5" s="1"/>
  <c r="AE358" i="5"/>
  <c r="AF358" i="5" s="1"/>
  <c r="AE359" i="5"/>
  <c r="AF359" i="5" s="1"/>
  <c r="AE360" i="5"/>
  <c r="AF360" i="5" s="1"/>
  <c r="AE361" i="5"/>
  <c r="AF361" i="5" s="1"/>
  <c r="AE362" i="5"/>
  <c r="AF362" i="5" s="1"/>
  <c r="AE363" i="5"/>
  <c r="AF363" i="5" s="1"/>
  <c r="AE364" i="5"/>
  <c r="AF364" i="5" s="1"/>
  <c r="AE365" i="5"/>
  <c r="AF365" i="5" s="1"/>
  <c r="AE366" i="5"/>
  <c r="AF366" i="5" s="1"/>
  <c r="AE368" i="5"/>
  <c r="AF368" i="5" s="1"/>
  <c r="AE369" i="5"/>
  <c r="AF369" i="5" s="1"/>
  <c r="AE370" i="5"/>
  <c r="AF370" i="5" s="1"/>
  <c r="AE371" i="5"/>
  <c r="AF371" i="5" s="1"/>
  <c r="AE372" i="5"/>
  <c r="AF372" i="5" s="1"/>
  <c r="AE373" i="5"/>
  <c r="AF373" i="5" s="1"/>
  <c r="AE374" i="5"/>
  <c r="AF374" i="5" s="1"/>
  <c r="AE375" i="5"/>
  <c r="AF375" i="5" s="1"/>
  <c r="AE376" i="5"/>
  <c r="AF376" i="5" s="1"/>
  <c r="AE377" i="5"/>
  <c r="AF377" i="5" s="1"/>
  <c r="AE378" i="5"/>
  <c r="AF378" i="5" s="1"/>
  <c r="AE379" i="5"/>
  <c r="AF379" i="5" s="1"/>
  <c r="AE380" i="5"/>
  <c r="AF380" i="5" s="1"/>
  <c r="AE381" i="5"/>
  <c r="AF381" i="5" s="1"/>
  <c r="AE382" i="5"/>
  <c r="AF382" i="5" s="1"/>
  <c r="AE383" i="5"/>
  <c r="AF383" i="5" s="1"/>
  <c r="AE384" i="5"/>
  <c r="AF384" i="5" s="1"/>
  <c r="AE385" i="5"/>
  <c r="AF385" i="5" s="1"/>
  <c r="AE386" i="5"/>
  <c r="AF386" i="5" s="1"/>
  <c r="AE387" i="5"/>
  <c r="AF387" i="5" s="1"/>
  <c r="AE388" i="5"/>
  <c r="AF388" i="5" s="1"/>
  <c r="AE389" i="5"/>
  <c r="AF389" i="5" s="1"/>
  <c r="AE390" i="5"/>
  <c r="AF390" i="5" s="1"/>
  <c r="AE392" i="5"/>
  <c r="AF392" i="5" s="1"/>
  <c r="AE393" i="5"/>
  <c r="AF393" i="5" s="1"/>
  <c r="AE394" i="5"/>
  <c r="AF394" i="5" s="1"/>
  <c r="AE395" i="5"/>
  <c r="AF395" i="5" s="1"/>
  <c r="AE396" i="5"/>
  <c r="AF396" i="5" s="1"/>
  <c r="AE397" i="5"/>
  <c r="AF397" i="5" s="1"/>
  <c r="AE398" i="5"/>
  <c r="AF398" i="5" s="1"/>
  <c r="AE399" i="5"/>
  <c r="AF399" i="5" s="1"/>
  <c r="AE400" i="5"/>
  <c r="AF400" i="5" s="1"/>
  <c r="AE401" i="5"/>
  <c r="AF401" i="5" s="1"/>
  <c r="AE402" i="5"/>
  <c r="AF402" i="5" s="1"/>
  <c r="AE403" i="5"/>
  <c r="AF403" i="5" s="1"/>
  <c r="AE404" i="5"/>
  <c r="AF404" i="5" s="1"/>
  <c r="AE405" i="5"/>
  <c r="AF405" i="5" s="1"/>
  <c r="AE406" i="5"/>
  <c r="AF406" i="5" s="1"/>
  <c r="AE407" i="5"/>
  <c r="AF407" i="5" s="1"/>
  <c r="AE408" i="5"/>
  <c r="AF408" i="5" s="1"/>
  <c r="AE409" i="5"/>
  <c r="AF409" i="5" s="1"/>
  <c r="AE410" i="5"/>
  <c r="AF410" i="5" s="1"/>
  <c r="AE411" i="5"/>
  <c r="AF411" i="5" s="1"/>
  <c r="AE413" i="5"/>
  <c r="AF413" i="5" s="1"/>
  <c r="AE414" i="5"/>
  <c r="AF414" i="5" s="1"/>
  <c r="AE415" i="5"/>
  <c r="AF415" i="5" s="1"/>
  <c r="AE416" i="5"/>
  <c r="AF416" i="5" s="1"/>
  <c r="AE417" i="5"/>
  <c r="AF417" i="5" s="1"/>
  <c r="AE418" i="5"/>
  <c r="AF418" i="5" s="1"/>
  <c r="AE419" i="5"/>
  <c r="AF419" i="5" s="1"/>
  <c r="AE420" i="5"/>
  <c r="AF420" i="5" s="1"/>
  <c r="AE421" i="5"/>
  <c r="AF421" i="5" s="1"/>
  <c r="AE422" i="5"/>
  <c r="AF422" i="5" s="1"/>
  <c r="AE423" i="5"/>
  <c r="AF423" i="5" s="1"/>
  <c r="AE424" i="5"/>
  <c r="AF424" i="5" s="1"/>
  <c r="AE425" i="5"/>
  <c r="AF425" i="5" s="1"/>
  <c r="AE426" i="5"/>
  <c r="AF426" i="5" s="1"/>
  <c r="AE427" i="5"/>
  <c r="AF427" i="5" s="1"/>
  <c r="AE428" i="5"/>
  <c r="AF428" i="5" s="1"/>
  <c r="AE429" i="5"/>
  <c r="AF429" i="5" s="1"/>
  <c r="AE430" i="5"/>
  <c r="AF430" i="5" s="1"/>
  <c r="AE431" i="5"/>
  <c r="AF431" i="5" s="1"/>
  <c r="AE432" i="5"/>
  <c r="AF432" i="5" s="1"/>
  <c r="AE433" i="5"/>
  <c r="AF433" i="5" s="1"/>
  <c r="AE435" i="5"/>
  <c r="AF435" i="5" s="1"/>
  <c r="AE436" i="5"/>
  <c r="AF436" i="5" s="1"/>
  <c r="AE437" i="5"/>
  <c r="AF437" i="5" s="1"/>
  <c r="AE438" i="5"/>
  <c r="AF438" i="5" s="1"/>
  <c r="AE439" i="5"/>
  <c r="AF439" i="5" s="1"/>
  <c r="AE440" i="5"/>
  <c r="AF440" i="5" s="1"/>
  <c r="AE441" i="5"/>
  <c r="AF441" i="5" s="1"/>
  <c r="AE442" i="5"/>
  <c r="AF442" i="5" s="1"/>
  <c r="AE443" i="5"/>
  <c r="AF443" i="5" s="1"/>
  <c r="AE444" i="5"/>
  <c r="AF444" i="5" s="1"/>
  <c r="AE445" i="5"/>
  <c r="AF445" i="5" s="1"/>
  <c r="AE446" i="5"/>
  <c r="AF446" i="5" s="1"/>
  <c r="AE447" i="5"/>
  <c r="AF447" i="5" s="1"/>
  <c r="AE448" i="5"/>
  <c r="AF448" i="5" s="1"/>
  <c r="AE449" i="5"/>
  <c r="AF449" i="5" s="1"/>
  <c r="AE450" i="5"/>
  <c r="AF450" i="5" s="1"/>
  <c r="AE451" i="5"/>
  <c r="AF451" i="5" s="1"/>
  <c r="AE452" i="5"/>
  <c r="AF452" i="5" s="1"/>
  <c r="AE453" i="5"/>
  <c r="AF453" i="5" s="1"/>
  <c r="AE454" i="5"/>
  <c r="AF454" i="5" s="1"/>
  <c r="AE455" i="5"/>
  <c r="AF455" i="5" s="1"/>
  <c r="AE456" i="5"/>
  <c r="AF456" i="5" s="1"/>
  <c r="AE457" i="5"/>
  <c r="AF457" i="5" s="1"/>
  <c r="AE458" i="5"/>
  <c r="AF458" i="5" s="1"/>
  <c r="AE460" i="5"/>
  <c r="AF460" i="5" s="1"/>
  <c r="AE461" i="5"/>
  <c r="AF461" i="5" s="1"/>
  <c r="AE462" i="5"/>
  <c r="AF462" i="5" s="1"/>
  <c r="AE463" i="5"/>
  <c r="AF463" i="5" s="1"/>
  <c r="AE464" i="5"/>
  <c r="AF464" i="5" s="1"/>
  <c r="AE465" i="5"/>
  <c r="AF465" i="5" s="1"/>
  <c r="AE466" i="5"/>
  <c r="AF466" i="5" s="1"/>
  <c r="AE467" i="5"/>
  <c r="AF467" i="5" s="1"/>
  <c r="AE468" i="5"/>
  <c r="AF468" i="5" s="1"/>
  <c r="AE469" i="5"/>
  <c r="AF469" i="5" s="1"/>
  <c r="AE470" i="5"/>
  <c r="AF470" i="5" s="1"/>
  <c r="AE471" i="5"/>
  <c r="AF471" i="5" s="1"/>
  <c r="AE472" i="5"/>
  <c r="AF472" i="5" s="1"/>
  <c r="AE474" i="5"/>
  <c r="AF474" i="5" s="1"/>
  <c r="AE475" i="5"/>
  <c r="AF475" i="5" s="1"/>
  <c r="AE476" i="5"/>
  <c r="AF476" i="5" s="1"/>
  <c r="AE477" i="5"/>
  <c r="AF477" i="5" s="1"/>
  <c r="AE478" i="5"/>
  <c r="AF478" i="5" s="1"/>
  <c r="AE479" i="5"/>
  <c r="AF479" i="5" s="1"/>
  <c r="AE480" i="5"/>
  <c r="AF480" i="5" s="1"/>
  <c r="AE481" i="5"/>
  <c r="AF481" i="5" s="1"/>
  <c r="AE482" i="5"/>
  <c r="AF482" i="5" s="1"/>
  <c r="AE483" i="5"/>
  <c r="AF483" i="5" s="1"/>
  <c r="AE484" i="5"/>
  <c r="AF484" i="5" s="1"/>
  <c r="AE485" i="5"/>
  <c r="AF485" i="5" s="1"/>
  <c r="AE486" i="5"/>
  <c r="AF486" i="5" s="1"/>
  <c r="AE487" i="5"/>
  <c r="AF487" i="5" s="1"/>
  <c r="AE488" i="5"/>
  <c r="AF488" i="5" s="1"/>
  <c r="AE489" i="5"/>
  <c r="AF489" i="5" s="1"/>
  <c r="AE490" i="5"/>
  <c r="AF490" i="5" s="1"/>
  <c r="AE491" i="5"/>
  <c r="AF491" i="5" s="1"/>
  <c r="AE492" i="5"/>
  <c r="AF492" i="5" s="1"/>
  <c r="AE493" i="5"/>
  <c r="AF493" i="5" s="1"/>
  <c r="AE495" i="5"/>
  <c r="AF495" i="5" s="1"/>
  <c r="AE496" i="5"/>
  <c r="AF496" i="5" s="1"/>
  <c r="AE497" i="5"/>
  <c r="AF497" i="5" s="1"/>
  <c r="AE498" i="5"/>
  <c r="AF498" i="5" s="1"/>
  <c r="AE499" i="5"/>
  <c r="AF499" i="5" s="1"/>
  <c r="AE500" i="5"/>
  <c r="AF500" i="5" s="1"/>
  <c r="AE501" i="5"/>
  <c r="AF501" i="5" s="1"/>
  <c r="AE502" i="5"/>
  <c r="AF502" i="5" s="1"/>
  <c r="AE503" i="5"/>
  <c r="AF503" i="5" s="1"/>
  <c r="AE504" i="5"/>
  <c r="AF504" i="5" s="1"/>
  <c r="AE505" i="5"/>
  <c r="AF505" i="5" s="1"/>
  <c r="AE506" i="5"/>
  <c r="AF506" i="5" s="1"/>
  <c r="AE507" i="5"/>
  <c r="AF507" i="5" s="1"/>
  <c r="AE508" i="5"/>
  <c r="AF508" i="5" s="1"/>
  <c r="AE509" i="5"/>
  <c r="AF509" i="5" s="1"/>
  <c r="AE510" i="5"/>
  <c r="AF510" i="5" s="1"/>
  <c r="AE511" i="5"/>
  <c r="AF511" i="5" s="1"/>
  <c r="AE512" i="5"/>
  <c r="AF512" i="5" s="1"/>
  <c r="AE513" i="5"/>
  <c r="AF513" i="5" s="1"/>
  <c r="AE514" i="5"/>
  <c r="AF514" i="5" s="1"/>
  <c r="AE515" i="5"/>
  <c r="AF515" i="5" s="1"/>
  <c r="AE516" i="5"/>
  <c r="AF516" i="5" s="1"/>
  <c r="AE517" i="5"/>
  <c r="AF517" i="5" s="1"/>
  <c r="AE518" i="5"/>
  <c r="AF518" i="5" s="1"/>
  <c r="AE519" i="5"/>
  <c r="AF519" i="5" s="1"/>
  <c r="AE521" i="5"/>
  <c r="AF521" i="5" s="1"/>
  <c r="AE522" i="5"/>
  <c r="AF522" i="5" s="1"/>
  <c r="AE523" i="5"/>
  <c r="AF523" i="5" s="1"/>
  <c r="AE524" i="5"/>
  <c r="AF524" i="5" s="1"/>
  <c r="AE525" i="5"/>
  <c r="AF525" i="5" s="1"/>
  <c r="AE526" i="5"/>
  <c r="AF526" i="5" s="1"/>
  <c r="AE527" i="5"/>
  <c r="AF527" i="5" s="1"/>
  <c r="AE528" i="5"/>
  <c r="AF528" i="5" s="1"/>
  <c r="AE529" i="5"/>
  <c r="AF529" i="5" s="1"/>
  <c r="AE530" i="5"/>
  <c r="AF530" i="5" s="1"/>
  <c r="AE531" i="5"/>
  <c r="AF531" i="5" s="1"/>
  <c r="AE532" i="5"/>
  <c r="AF532" i="5" s="1"/>
  <c r="AE533" i="5"/>
  <c r="AF533" i="5" s="1"/>
  <c r="AE534" i="5"/>
  <c r="AF534" i="5" s="1"/>
  <c r="AE535" i="5"/>
  <c r="AF535" i="5" s="1"/>
  <c r="AE536" i="5"/>
  <c r="AF536" i="5" s="1"/>
  <c r="AE537" i="5"/>
  <c r="AF537" i="5" s="1"/>
  <c r="AE538" i="5"/>
  <c r="AF538" i="5" s="1"/>
  <c r="AE539" i="5"/>
  <c r="AF539" i="5" s="1"/>
  <c r="AE540" i="5"/>
  <c r="AF540" i="5" s="1"/>
  <c r="AE541" i="5"/>
  <c r="AF541" i="5" s="1"/>
  <c r="AE542" i="5"/>
  <c r="AF542" i="5" s="1"/>
  <c r="AE543" i="5"/>
  <c r="AF543" i="5" s="1"/>
  <c r="AE545" i="5"/>
  <c r="AF545" i="5" s="1"/>
  <c r="AE546" i="5"/>
  <c r="AF546" i="5" s="1"/>
  <c r="AE547" i="5"/>
  <c r="AF547" i="5" s="1"/>
  <c r="AE548" i="5"/>
  <c r="AF548" i="5" s="1"/>
  <c r="AE549" i="5"/>
  <c r="AF549" i="5" s="1"/>
  <c r="AE550" i="5"/>
  <c r="AF550" i="5" s="1"/>
  <c r="AE551" i="5"/>
  <c r="AF551" i="5" s="1"/>
  <c r="AE552" i="5"/>
  <c r="AF552" i="5" s="1"/>
  <c r="AE553" i="5"/>
  <c r="AF553" i="5" s="1"/>
  <c r="AE554" i="5"/>
  <c r="AF554" i="5" s="1"/>
  <c r="AE555" i="5"/>
  <c r="AF555" i="5" s="1"/>
  <c r="AE556" i="5"/>
  <c r="AF556" i="5" s="1"/>
  <c r="AE557" i="5"/>
  <c r="AF557" i="5" s="1"/>
  <c r="AE558" i="5"/>
  <c r="AF558" i="5" s="1"/>
  <c r="AE559" i="5"/>
  <c r="AF559" i="5" s="1"/>
  <c r="AE560" i="5"/>
  <c r="AF560" i="5" s="1"/>
  <c r="AE561" i="5"/>
  <c r="AF561" i="5" s="1"/>
  <c r="AE562" i="5"/>
  <c r="AF562" i="5" s="1"/>
  <c r="AE563" i="5"/>
  <c r="AF563" i="5" s="1"/>
  <c r="AE564" i="5"/>
  <c r="AF564" i="5" s="1"/>
  <c r="AE566" i="5"/>
  <c r="AF566" i="5" s="1"/>
  <c r="AE567" i="5"/>
  <c r="AF567" i="5" s="1"/>
  <c r="AE568" i="5"/>
  <c r="AF568" i="5" s="1"/>
  <c r="AE569" i="5"/>
  <c r="AF569" i="5" s="1"/>
  <c r="AE570" i="5"/>
  <c r="AF570" i="5" s="1"/>
  <c r="AE571" i="5"/>
  <c r="AF571" i="5" s="1"/>
  <c r="AE572" i="5"/>
  <c r="AF572" i="5" s="1"/>
  <c r="AE573" i="5"/>
  <c r="AF573" i="5" s="1"/>
  <c r="AE574" i="5"/>
  <c r="AF574" i="5" s="1"/>
  <c r="AE575" i="5"/>
  <c r="AF575" i="5" s="1"/>
  <c r="AE576" i="5"/>
  <c r="AF576" i="5" s="1"/>
  <c r="AE577" i="5"/>
  <c r="AF577" i="5" s="1"/>
  <c r="AE578" i="5"/>
  <c r="AF578" i="5" s="1"/>
  <c r="AE579" i="5"/>
  <c r="AF579" i="5" s="1"/>
  <c r="AE580" i="5"/>
  <c r="AF580" i="5" s="1"/>
  <c r="AE581" i="5"/>
  <c r="AF581" i="5" s="1"/>
  <c r="AE582" i="5"/>
  <c r="AF582" i="5" s="1"/>
  <c r="AE583" i="5"/>
  <c r="AF583" i="5" s="1"/>
  <c r="AE584" i="5"/>
  <c r="AF584" i="5" s="1"/>
  <c r="AE585" i="5"/>
  <c r="AF585" i="5" s="1"/>
  <c r="AE586" i="5"/>
  <c r="AF586" i="5" s="1"/>
  <c r="AE588" i="5"/>
  <c r="AF588" i="5" s="1"/>
  <c r="AE589" i="5"/>
  <c r="AF589" i="5" s="1"/>
  <c r="AE590" i="5"/>
  <c r="AF590" i="5" s="1"/>
  <c r="AE591" i="5"/>
  <c r="AF591" i="5" s="1"/>
  <c r="AE592" i="5"/>
  <c r="AF592" i="5" s="1"/>
  <c r="AE593" i="5"/>
  <c r="AF593" i="5" s="1"/>
  <c r="AE594" i="5"/>
  <c r="AF594" i="5" s="1"/>
  <c r="AE595" i="5"/>
  <c r="AF595" i="5" s="1"/>
  <c r="AE596" i="5"/>
  <c r="AF596" i="5" s="1"/>
  <c r="AE597" i="5"/>
  <c r="AF597" i="5" s="1"/>
  <c r="AE598" i="5"/>
  <c r="AF598" i="5" s="1"/>
  <c r="AE599" i="5"/>
  <c r="AF599" i="5" s="1"/>
  <c r="AE600" i="5"/>
  <c r="AF600" i="5" s="1"/>
  <c r="AE601" i="5"/>
  <c r="AF601" i="5" s="1"/>
  <c r="AE602" i="5"/>
  <c r="AF602" i="5" s="1"/>
  <c r="AE603" i="5"/>
  <c r="AF603" i="5" s="1"/>
  <c r="AE604" i="5"/>
  <c r="AF604" i="5" s="1"/>
  <c r="AE605" i="5"/>
  <c r="AF605" i="5" s="1"/>
  <c r="AE5" i="5"/>
  <c r="Y6" i="5"/>
  <c r="Z6" i="5" s="1"/>
  <c r="Y7" i="5"/>
  <c r="Z7" i="5" s="1"/>
  <c r="Y8" i="5"/>
  <c r="Z8" i="5" s="1"/>
  <c r="Y9" i="5"/>
  <c r="Z9" i="5" s="1"/>
  <c r="Y10" i="5"/>
  <c r="Z10" i="5" s="1"/>
  <c r="Y11" i="5"/>
  <c r="Z11" i="5" s="1"/>
  <c r="Y12" i="5"/>
  <c r="Z12" i="5" s="1"/>
  <c r="Y13" i="5"/>
  <c r="Z13" i="5" s="1"/>
  <c r="Y14" i="5"/>
  <c r="Z14" i="5" s="1"/>
  <c r="Y15" i="5"/>
  <c r="Z15" i="5" s="1"/>
  <c r="Y16" i="5"/>
  <c r="Z16" i="5" s="1"/>
  <c r="Y17" i="5"/>
  <c r="Z17" i="5" s="1"/>
  <c r="Y18" i="5"/>
  <c r="Z18" i="5" s="1"/>
  <c r="Y19" i="5"/>
  <c r="Z19" i="5" s="1"/>
  <c r="Y20" i="5"/>
  <c r="Z20" i="5" s="1"/>
  <c r="Y21" i="5"/>
  <c r="Z21" i="5" s="1"/>
  <c r="Y22" i="5"/>
  <c r="Z22" i="5" s="1"/>
  <c r="Y23" i="5"/>
  <c r="Z23" i="5" s="1"/>
  <c r="Y24" i="5"/>
  <c r="Z24" i="5" s="1"/>
  <c r="Y25" i="5"/>
  <c r="Z25" i="5" s="1"/>
  <c r="Y26" i="5"/>
  <c r="Z26" i="5" s="1"/>
  <c r="Y27" i="5"/>
  <c r="Z27" i="5" s="1"/>
  <c r="Y28" i="5"/>
  <c r="Z28" i="5" s="1"/>
  <c r="Y29" i="5"/>
  <c r="Z29" i="5" s="1"/>
  <c r="Y30" i="5"/>
  <c r="Z30" i="5" s="1"/>
  <c r="Y31" i="5"/>
  <c r="Z31" i="5" s="1"/>
  <c r="Y32" i="5"/>
  <c r="Z32" i="5" s="1"/>
  <c r="Y33" i="5"/>
  <c r="Z33" i="5" s="1"/>
  <c r="Y34" i="5"/>
  <c r="Z34" i="5" s="1"/>
  <c r="Y35" i="5"/>
  <c r="Z35" i="5" s="1"/>
  <c r="Y36" i="5"/>
  <c r="Z36" i="5" s="1"/>
  <c r="Y37" i="5"/>
  <c r="Z37" i="5" s="1"/>
  <c r="Y38" i="5"/>
  <c r="Z38" i="5" s="1"/>
  <c r="Y39" i="5"/>
  <c r="Z39" i="5" s="1"/>
  <c r="Y40" i="5"/>
  <c r="Z40" i="5" s="1"/>
  <c r="Y41" i="5"/>
  <c r="Z41" i="5" s="1"/>
  <c r="Y42" i="5"/>
  <c r="Z42" i="5" s="1"/>
  <c r="Y43" i="5"/>
  <c r="Z43" i="5" s="1"/>
  <c r="Y44" i="5"/>
  <c r="Z44" i="5" s="1"/>
  <c r="Y45" i="5"/>
  <c r="Z45" i="5" s="1"/>
  <c r="Y46" i="5"/>
  <c r="Z46" i="5" s="1"/>
  <c r="Y47" i="5"/>
  <c r="Z47" i="5" s="1"/>
  <c r="Y48" i="5"/>
  <c r="Z48" i="5" s="1"/>
  <c r="Y49" i="5"/>
  <c r="Z49" i="5" s="1"/>
  <c r="Y50" i="5"/>
  <c r="Z50" i="5" s="1"/>
  <c r="Y51" i="5"/>
  <c r="Z51" i="5" s="1"/>
  <c r="Y52" i="5"/>
  <c r="Z52" i="5" s="1"/>
  <c r="Y53" i="5"/>
  <c r="Z53" i="5" s="1"/>
  <c r="Y54" i="5"/>
  <c r="Z54" i="5" s="1"/>
  <c r="Y55" i="5"/>
  <c r="Z55" i="5" s="1"/>
  <c r="Y56" i="5"/>
  <c r="Z56" i="5" s="1"/>
  <c r="Y57" i="5"/>
  <c r="Z57" i="5" s="1"/>
  <c r="Y58" i="5"/>
  <c r="Z58" i="5" s="1"/>
  <c r="Y59" i="5"/>
  <c r="Z59" i="5" s="1"/>
  <c r="Y60" i="5"/>
  <c r="Z60" i="5" s="1"/>
  <c r="Y61" i="5"/>
  <c r="Z61" i="5" s="1"/>
  <c r="Y62" i="5"/>
  <c r="Z62" i="5" s="1"/>
  <c r="Y63" i="5"/>
  <c r="Z63" i="5" s="1"/>
  <c r="Y64" i="5"/>
  <c r="Z64" i="5" s="1"/>
  <c r="Y65" i="5"/>
  <c r="Z65" i="5" s="1"/>
  <c r="Y66" i="5"/>
  <c r="Z66" i="5" s="1"/>
  <c r="Y67" i="5"/>
  <c r="Z67" i="5" s="1"/>
  <c r="Y68" i="5"/>
  <c r="Z68" i="5" s="1"/>
  <c r="Y69" i="5"/>
  <c r="Z69" i="5" s="1"/>
  <c r="Y70" i="5"/>
  <c r="Z70" i="5" s="1"/>
  <c r="Y71" i="5"/>
  <c r="Z71" i="5" s="1"/>
  <c r="Y72" i="5"/>
  <c r="Z72" i="5" s="1"/>
  <c r="Y73" i="5"/>
  <c r="Z73" i="5" s="1"/>
  <c r="Y74" i="5"/>
  <c r="Z74" i="5" s="1"/>
  <c r="Y75" i="5"/>
  <c r="Z75" i="5" s="1"/>
  <c r="Y76" i="5"/>
  <c r="Z76" i="5" s="1"/>
  <c r="Y77" i="5"/>
  <c r="Z77" i="5" s="1"/>
  <c r="Y78" i="5"/>
  <c r="Z78" i="5" s="1"/>
  <c r="Y79" i="5"/>
  <c r="Z79" i="5" s="1"/>
  <c r="Y80" i="5"/>
  <c r="Z80" i="5" s="1"/>
  <c r="Y81" i="5"/>
  <c r="Z81" i="5" s="1"/>
  <c r="Y82" i="5"/>
  <c r="Z82" i="5" s="1"/>
  <c r="Y83" i="5"/>
  <c r="Z83" i="5" s="1"/>
  <c r="Y84" i="5"/>
  <c r="Z84" i="5" s="1"/>
  <c r="Y85" i="5"/>
  <c r="Z85" i="5" s="1"/>
  <c r="Y86" i="5"/>
  <c r="Z86" i="5" s="1"/>
  <c r="Y87" i="5"/>
  <c r="Z87" i="5" s="1"/>
  <c r="Y88" i="5"/>
  <c r="Z88" i="5" s="1"/>
  <c r="Y89" i="5"/>
  <c r="Z89" i="5" s="1"/>
  <c r="Y90" i="5"/>
  <c r="Z90" i="5" s="1"/>
  <c r="Y91" i="5"/>
  <c r="Z91" i="5" s="1"/>
  <c r="Y92" i="5"/>
  <c r="Z92" i="5" s="1"/>
  <c r="Y93" i="5"/>
  <c r="Z93" i="5" s="1"/>
  <c r="Y94" i="5"/>
  <c r="Z94" i="5" s="1"/>
  <c r="Y95" i="5"/>
  <c r="Z95" i="5" s="1"/>
  <c r="Y96" i="5"/>
  <c r="Z96" i="5" s="1"/>
  <c r="Y97" i="5"/>
  <c r="Z97" i="5" s="1"/>
  <c r="Y98" i="5"/>
  <c r="Z98" i="5" s="1"/>
  <c r="Y99" i="5"/>
  <c r="Z99" i="5" s="1"/>
  <c r="Y100" i="5"/>
  <c r="Z100" i="5" s="1"/>
  <c r="Y101" i="5"/>
  <c r="Z101" i="5" s="1"/>
  <c r="Y102" i="5"/>
  <c r="Z102" i="5" s="1"/>
  <c r="Y103" i="5"/>
  <c r="Z103" i="5" s="1"/>
  <c r="Y104" i="5"/>
  <c r="Z104" i="5" s="1"/>
  <c r="Y105" i="5"/>
  <c r="Z105" i="5" s="1"/>
  <c r="Y106" i="5"/>
  <c r="Z106" i="5" s="1"/>
  <c r="Y107" i="5"/>
  <c r="Z107" i="5" s="1"/>
  <c r="Y108" i="5"/>
  <c r="Z108" i="5" s="1"/>
  <c r="Y109" i="5"/>
  <c r="Z109" i="5" s="1"/>
  <c r="Y110" i="5"/>
  <c r="Z110" i="5" s="1"/>
  <c r="Y111" i="5"/>
  <c r="Z111" i="5" s="1"/>
  <c r="Y112" i="5"/>
  <c r="Z112" i="5" s="1"/>
  <c r="Y113" i="5"/>
  <c r="Z113" i="5" s="1"/>
  <c r="Y114" i="5"/>
  <c r="Z114" i="5" s="1"/>
  <c r="Y115" i="5"/>
  <c r="Z115" i="5" s="1"/>
  <c r="Y116" i="5"/>
  <c r="Z116" i="5" s="1"/>
  <c r="Y118" i="5"/>
  <c r="Z118" i="5" s="1"/>
  <c r="Y119" i="5"/>
  <c r="Z119" i="5" s="1"/>
  <c r="Y120" i="5"/>
  <c r="Z120" i="5" s="1"/>
  <c r="Y121" i="5"/>
  <c r="Z121" i="5" s="1"/>
  <c r="Y122" i="5"/>
  <c r="Z122" i="5" s="1"/>
  <c r="Y123" i="5"/>
  <c r="Z123" i="5" s="1"/>
  <c r="Y124" i="5"/>
  <c r="Z124" i="5" s="1"/>
  <c r="Y125" i="5"/>
  <c r="Z125" i="5" s="1"/>
  <c r="Y126" i="5"/>
  <c r="Z126" i="5" s="1"/>
  <c r="Y127" i="5"/>
  <c r="Z127" i="5" s="1"/>
  <c r="Y128" i="5"/>
  <c r="Z128" i="5" s="1"/>
  <c r="Y129" i="5"/>
  <c r="Z129" i="5" s="1"/>
  <c r="Y130" i="5"/>
  <c r="Z130" i="5" s="1"/>
  <c r="Y131" i="5"/>
  <c r="Z131" i="5" s="1"/>
  <c r="Y132" i="5"/>
  <c r="Z132" i="5" s="1"/>
  <c r="Y133" i="5"/>
  <c r="Z133" i="5" s="1"/>
  <c r="Y134" i="5"/>
  <c r="Z134" i="5" s="1"/>
  <c r="Y135" i="5"/>
  <c r="Z135" i="5" s="1"/>
  <c r="Y136" i="5"/>
  <c r="Z136" i="5" s="1"/>
  <c r="Y137" i="5"/>
  <c r="Z137" i="5" s="1"/>
  <c r="Y138" i="5"/>
  <c r="Z138" i="5" s="1"/>
  <c r="Y139" i="5"/>
  <c r="Z139" i="5" s="1"/>
  <c r="Y140" i="5"/>
  <c r="Z140" i="5" s="1"/>
  <c r="Y141" i="5"/>
  <c r="Z141" i="5" s="1"/>
  <c r="Y142" i="5"/>
  <c r="Z142" i="5" s="1"/>
  <c r="Y143" i="5"/>
  <c r="Z143" i="5" s="1"/>
  <c r="Y144" i="5"/>
  <c r="Z144" i="5" s="1"/>
  <c r="Y145" i="5"/>
  <c r="Z145" i="5" s="1"/>
  <c r="Y146" i="5"/>
  <c r="Z146" i="5" s="1"/>
  <c r="Y147" i="5"/>
  <c r="Z147" i="5" s="1"/>
  <c r="Y149" i="5"/>
  <c r="Z149" i="5" s="1"/>
  <c r="Y150" i="5"/>
  <c r="Z150" i="5" s="1"/>
  <c r="Y151" i="5"/>
  <c r="Z151" i="5" s="1"/>
  <c r="Y152" i="5"/>
  <c r="Z152" i="5" s="1"/>
  <c r="Y153" i="5"/>
  <c r="Z153" i="5" s="1"/>
  <c r="Y154" i="5"/>
  <c r="Z154" i="5" s="1"/>
  <c r="Y155" i="5"/>
  <c r="Z155" i="5" s="1"/>
  <c r="Y156" i="5"/>
  <c r="Z156" i="5" s="1"/>
  <c r="Y157" i="5"/>
  <c r="Z157" i="5" s="1"/>
  <c r="Y158" i="5"/>
  <c r="Z158" i="5" s="1"/>
  <c r="Y159" i="5"/>
  <c r="Z159" i="5" s="1"/>
  <c r="Y160" i="5"/>
  <c r="Z160" i="5" s="1"/>
  <c r="Y161" i="5"/>
  <c r="Z161" i="5" s="1"/>
  <c r="Y162" i="5"/>
  <c r="Z162" i="5" s="1"/>
  <c r="Y164" i="5"/>
  <c r="Z164" i="5" s="1"/>
  <c r="Y165" i="5"/>
  <c r="Z165" i="5" s="1"/>
  <c r="Y166" i="5"/>
  <c r="Z166" i="5" s="1"/>
  <c r="Y167" i="5"/>
  <c r="Z167" i="5" s="1"/>
  <c r="Y168" i="5"/>
  <c r="Z168" i="5" s="1"/>
  <c r="Y169" i="5"/>
  <c r="Z169" i="5" s="1"/>
  <c r="Y170" i="5"/>
  <c r="Z170" i="5" s="1"/>
  <c r="Y171" i="5"/>
  <c r="Z171" i="5" s="1"/>
  <c r="Y172" i="5"/>
  <c r="Z172" i="5" s="1"/>
  <c r="Y173" i="5"/>
  <c r="Z173" i="5" s="1"/>
  <c r="Y174" i="5"/>
  <c r="Z174" i="5" s="1"/>
  <c r="Y175" i="5"/>
  <c r="Z175" i="5" s="1"/>
  <c r="Y176" i="5"/>
  <c r="Z176" i="5" s="1"/>
  <c r="Y177" i="5"/>
  <c r="Z177" i="5" s="1"/>
  <c r="Y178" i="5"/>
  <c r="Z178" i="5" s="1"/>
  <c r="Y179" i="5"/>
  <c r="Z179" i="5" s="1"/>
  <c r="Y180" i="5"/>
  <c r="Z180" i="5" s="1"/>
  <c r="Y181" i="5"/>
  <c r="Z181" i="5" s="1"/>
  <c r="Y182" i="5"/>
  <c r="Z182" i="5" s="1"/>
  <c r="Y183" i="5"/>
  <c r="Z183" i="5" s="1"/>
  <c r="Y185" i="5"/>
  <c r="Z185" i="5" s="1"/>
  <c r="Y186" i="5"/>
  <c r="Z186" i="5" s="1"/>
  <c r="Y187" i="5"/>
  <c r="Z187" i="5" s="1"/>
  <c r="Y188" i="5"/>
  <c r="Z188" i="5" s="1"/>
  <c r="Y189" i="5"/>
  <c r="Z189" i="5" s="1"/>
  <c r="Y190" i="5"/>
  <c r="Z190" i="5" s="1"/>
  <c r="Y191" i="5"/>
  <c r="Z191" i="5" s="1"/>
  <c r="Y192" i="5"/>
  <c r="Z192" i="5" s="1"/>
  <c r="Y193" i="5"/>
  <c r="Z193" i="5" s="1"/>
  <c r="Y194" i="5"/>
  <c r="Z194" i="5" s="1"/>
  <c r="Y195" i="5"/>
  <c r="Z195" i="5" s="1"/>
  <c r="Y196" i="5"/>
  <c r="Z196" i="5" s="1"/>
  <c r="Y197" i="5"/>
  <c r="Z197" i="5" s="1"/>
  <c r="Y198" i="5"/>
  <c r="Z198" i="5" s="1"/>
  <c r="Y199" i="5"/>
  <c r="Z199" i="5" s="1"/>
  <c r="Y200" i="5"/>
  <c r="Z200" i="5" s="1"/>
  <c r="Y201" i="5"/>
  <c r="Z201" i="5" s="1"/>
  <c r="Y202" i="5"/>
  <c r="Z202" i="5" s="1"/>
  <c r="Y203" i="5"/>
  <c r="Z203" i="5" s="1"/>
  <c r="Y204" i="5"/>
  <c r="Z204" i="5" s="1"/>
  <c r="Y205" i="5"/>
  <c r="Z205" i="5" s="1"/>
  <c r="Y207" i="5"/>
  <c r="Z207" i="5" s="1"/>
  <c r="Y208" i="5"/>
  <c r="Z208" i="5" s="1"/>
  <c r="Y209" i="5"/>
  <c r="Z209" i="5" s="1"/>
  <c r="Y210" i="5"/>
  <c r="Z210" i="5" s="1"/>
  <c r="Y211" i="5"/>
  <c r="Z211" i="5" s="1"/>
  <c r="Y212" i="5"/>
  <c r="Z212" i="5" s="1"/>
  <c r="Y213" i="5"/>
  <c r="Z213" i="5" s="1"/>
  <c r="Y214" i="5"/>
  <c r="Z214" i="5" s="1"/>
  <c r="Y215" i="5"/>
  <c r="Z215" i="5" s="1"/>
  <c r="Y216" i="5"/>
  <c r="Z216" i="5" s="1"/>
  <c r="Y217" i="5"/>
  <c r="Z217" i="5" s="1"/>
  <c r="Y218" i="5"/>
  <c r="Z218" i="5" s="1"/>
  <c r="Y219" i="5"/>
  <c r="Z219" i="5" s="1"/>
  <c r="Y220" i="5"/>
  <c r="Z220" i="5" s="1"/>
  <c r="Y221" i="5"/>
  <c r="Z221" i="5" s="1"/>
  <c r="Y222" i="5"/>
  <c r="Z222" i="5" s="1"/>
  <c r="Y223" i="5"/>
  <c r="Z223" i="5" s="1"/>
  <c r="Y224" i="5"/>
  <c r="Z224" i="5" s="1"/>
  <c r="Y225" i="5"/>
  <c r="Z225" i="5" s="1"/>
  <c r="Y226" i="5"/>
  <c r="Z226" i="5" s="1"/>
  <c r="Y227" i="5"/>
  <c r="Z227" i="5" s="1"/>
  <c r="Y229" i="5"/>
  <c r="Z229" i="5" s="1"/>
  <c r="Y230" i="5"/>
  <c r="Z230" i="5" s="1"/>
  <c r="Y231" i="5"/>
  <c r="Z231" i="5" s="1"/>
  <c r="Y232" i="5"/>
  <c r="Z232" i="5" s="1"/>
  <c r="Y233" i="5"/>
  <c r="Z233" i="5" s="1"/>
  <c r="Y234" i="5"/>
  <c r="Z234" i="5" s="1"/>
  <c r="Y235" i="5"/>
  <c r="Z235" i="5" s="1"/>
  <c r="Y236" i="5"/>
  <c r="Z236" i="5" s="1"/>
  <c r="Y237" i="5"/>
  <c r="Z237" i="5" s="1"/>
  <c r="Y238" i="5"/>
  <c r="Z238" i="5" s="1"/>
  <c r="Y239" i="5"/>
  <c r="Z239" i="5" s="1"/>
  <c r="Y240" i="5"/>
  <c r="Z240" i="5" s="1"/>
  <c r="Y241" i="5"/>
  <c r="Z241" i="5" s="1"/>
  <c r="Y242" i="5"/>
  <c r="Z242" i="5" s="1"/>
  <c r="Y243" i="5"/>
  <c r="Z243" i="5" s="1"/>
  <c r="Y244" i="5"/>
  <c r="Z244" i="5" s="1"/>
  <c r="Y245" i="5"/>
  <c r="Z245" i="5" s="1"/>
  <c r="Y246" i="5"/>
  <c r="Z246" i="5" s="1"/>
  <c r="Y247" i="5"/>
  <c r="Z247" i="5" s="1"/>
  <c r="Y248" i="5"/>
  <c r="Z248" i="5" s="1"/>
  <c r="Y249" i="5"/>
  <c r="Z249" i="5" s="1"/>
  <c r="Y250" i="5"/>
  <c r="Z250" i="5" s="1"/>
  <c r="Y252" i="5"/>
  <c r="Z252" i="5" s="1"/>
  <c r="Y253" i="5"/>
  <c r="Z253" i="5" s="1"/>
  <c r="Y254" i="5"/>
  <c r="Z254" i="5" s="1"/>
  <c r="Y255" i="5"/>
  <c r="Z255" i="5" s="1"/>
  <c r="Y256" i="5"/>
  <c r="Z256" i="5" s="1"/>
  <c r="Y257" i="5"/>
  <c r="Z257" i="5" s="1"/>
  <c r="Y258" i="5"/>
  <c r="Z258" i="5" s="1"/>
  <c r="Y259" i="5"/>
  <c r="Z259" i="5" s="1"/>
  <c r="Y260" i="5"/>
  <c r="Z260" i="5" s="1"/>
  <c r="Y261" i="5"/>
  <c r="Z261" i="5" s="1"/>
  <c r="Y262" i="5"/>
  <c r="Z262" i="5" s="1"/>
  <c r="Y263" i="5"/>
  <c r="Z263" i="5" s="1"/>
  <c r="Y264" i="5"/>
  <c r="Z264" i="5" s="1"/>
  <c r="Y265" i="5"/>
  <c r="Z265" i="5" s="1"/>
  <c r="Y266" i="5"/>
  <c r="Z266" i="5" s="1"/>
  <c r="Y267" i="5"/>
  <c r="Z267" i="5" s="1"/>
  <c r="Y268" i="5"/>
  <c r="Z268" i="5" s="1"/>
  <c r="Y269" i="5"/>
  <c r="Z269" i="5" s="1"/>
  <c r="Y271" i="5"/>
  <c r="Z271" i="5" s="1"/>
  <c r="Y272" i="5"/>
  <c r="Z272" i="5" s="1"/>
  <c r="Y273" i="5"/>
  <c r="Z273" i="5" s="1"/>
  <c r="Y274" i="5"/>
  <c r="Z274" i="5" s="1"/>
  <c r="Y275" i="5"/>
  <c r="Z275" i="5" s="1"/>
  <c r="Y276" i="5"/>
  <c r="Z276" i="5" s="1"/>
  <c r="Y277" i="5"/>
  <c r="Z277" i="5" s="1"/>
  <c r="Y278" i="5"/>
  <c r="Z278" i="5" s="1"/>
  <c r="Y279" i="5"/>
  <c r="Z279" i="5" s="1"/>
  <c r="Y280" i="5"/>
  <c r="Z280" i="5" s="1"/>
  <c r="Y281" i="5"/>
  <c r="Z281" i="5" s="1"/>
  <c r="Y282" i="5"/>
  <c r="Z282" i="5" s="1"/>
  <c r="Y283" i="5"/>
  <c r="Z283" i="5" s="1"/>
  <c r="Y284" i="5"/>
  <c r="Z284" i="5" s="1"/>
  <c r="Y285" i="5"/>
  <c r="Z285" i="5" s="1"/>
  <c r="Y286" i="5"/>
  <c r="Z286" i="5" s="1"/>
  <c r="Y287" i="5"/>
  <c r="Z287" i="5" s="1"/>
  <c r="Y288" i="5"/>
  <c r="Z288" i="5" s="1"/>
  <c r="Y289" i="5"/>
  <c r="Z289" i="5" s="1"/>
  <c r="Y290" i="5"/>
  <c r="Z290" i="5" s="1"/>
  <c r="Y291" i="5"/>
  <c r="Z291" i="5" s="1"/>
  <c r="Y292" i="5"/>
  <c r="Z292" i="5" s="1"/>
  <c r="Y293" i="5"/>
  <c r="Z293" i="5" s="1"/>
  <c r="Y294" i="5"/>
  <c r="Z294" i="5" s="1"/>
  <c r="Y295" i="5"/>
  <c r="Z295" i="5" s="1"/>
  <c r="Y296" i="5"/>
  <c r="Z296" i="5" s="1"/>
  <c r="Y297" i="5"/>
  <c r="Z297" i="5" s="1"/>
  <c r="Y298" i="5"/>
  <c r="Z298" i="5" s="1"/>
  <c r="Y299" i="5"/>
  <c r="Z299" i="5" s="1"/>
  <c r="Y300" i="5"/>
  <c r="Z300" i="5" s="1"/>
  <c r="Y302" i="5"/>
  <c r="Z302" i="5" s="1"/>
  <c r="Y303" i="5"/>
  <c r="Z303" i="5" s="1"/>
  <c r="Y304" i="5"/>
  <c r="Z304" i="5" s="1"/>
  <c r="Y305" i="5"/>
  <c r="Z305" i="5" s="1"/>
  <c r="Y306" i="5"/>
  <c r="Z306" i="5" s="1"/>
  <c r="Y307" i="5"/>
  <c r="Z307" i="5" s="1"/>
  <c r="Y308" i="5"/>
  <c r="Z308" i="5" s="1"/>
  <c r="Y309" i="5"/>
  <c r="Z309" i="5" s="1"/>
  <c r="Y310" i="5"/>
  <c r="Z310" i="5" s="1"/>
  <c r="Y311" i="5"/>
  <c r="Z311" i="5" s="1"/>
  <c r="Y312" i="5"/>
  <c r="Z312" i="5" s="1"/>
  <c r="Y313" i="5"/>
  <c r="Z313" i="5" s="1"/>
  <c r="Y314" i="5"/>
  <c r="Z314" i="5" s="1"/>
  <c r="Y315" i="5"/>
  <c r="Z315" i="5" s="1"/>
  <c r="Y317" i="5"/>
  <c r="Z317" i="5" s="1"/>
  <c r="Y318" i="5"/>
  <c r="Z318" i="5" s="1"/>
  <c r="Y319" i="5"/>
  <c r="Z319" i="5" s="1"/>
  <c r="Y320" i="5"/>
  <c r="Z320" i="5" s="1"/>
  <c r="Y321" i="5"/>
  <c r="Z321" i="5" s="1"/>
  <c r="Y322" i="5"/>
  <c r="Z322" i="5" s="1"/>
  <c r="Y323" i="5"/>
  <c r="Z323" i="5" s="1"/>
  <c r="Y324" i="5"/>
  <c r="Z324" i="5" s="1"/>
  <c r="Y325" i="5"/>
  <c r="Z325" i="5" s="1"/>
  <c r="Y326" i="5"/>
  <c r="Z326" i="5" s="1"/>
  <c r="Y327" i="5"/>
  <c r="Z327" i="5" s="1"/>
  <c r="Y328" i="5"/>
  <c r="Z328" i="5" s="1"/>
  <c r="Y329" i="5"/>
  <c r="Z329" i="5" s="1"/>
  <c r="Y330" i="5"/>
  <c r="Z330" i="5" s="1"/>
  <c r="Y331" i="5"/>
  <c r="Z331" i="5" s="1"/>
  <c r="Y332" i="5"/>
  <c r="Z332" i="5" s="1"/>
  <c r="Y333" i="5"/>
  <c r="Z333" i="5" s="1"/>
  <c r="Y334" i="5"/>
  <c r="Z334" i="5" s="1"/>
  <c r="Y335" i="5"/>
  <c r="Z335" i="5" s="1"/>
  <c r="Y336" i="5"/>
  <c r="Z336" i="5" s="1"/>
  <c r="Y338" i="5"/>
  <c r="Z338" i="5" s="1"/>
  <c r="Y339" i="5"/>
  <c r="Z339" i="5" s="1"/>
  <c r="Y340" i="5"/>
  <c r="Z340" i="5" s="1"/>
  <c r="Y341" i="5"/>
  <c r="Z341" i="5" s="1"/>
  <c r="Y342" i="5"/>
  <c r="Z342" i="5" s="1"/>
  <c r="Y343" i="5"/>
  <c r="Z343" i="5" s="1"/>
  <c r="Y344" i="5"/>
  <c r="Z344" i="5" s="1"/>
  <c r="Y345" i="5"/>
  <c r="Z345" i="5" s="1"/>
  <c r="Y346" i="5"/>
  <c r="Z346" i="5" s="1"/>
  <c r="Y347" i="5"/>
  <c r="Z347" i="5" s="1"/>
  <c r="Y348" i="5"/>
  <c r="Z348" i="5" s="1"/>
  <c r="Y349" i="5"/>
  <c r="Z349" i="5" s="1"/>
  <c r="Y350" i="5"/>
  <c r="Z350" i="5" s="1"/>
  <c r="Y351" i="5"/>
  <c r="Z351" i="5" s="1"/>
  <c r="Y352" i="5"/>
  <c r="Z352" i="5" s="1"/>
  <c r="Y353" i="5"/>
  <c r="Z353" i="5" s="1"/>
  <c r="Y354" i="5"/>
  <c r="Z354" i="5" s="1"/>
  <c r="Y355" i="5"/>
  <c r="Z355" i="5" s="1"/>
  <c r="Y356" i="5"/>
  <c r="Z356" i="5" s="1"/>
  <c r="Y357" i="5"/>
  <c r="Z357" i="5" s="1"/>
  <c r="Y358" i="5"/>
  <c r="Z358" i="5" s="1"/>
  <c r="Y360" i="5"/>
  <c r="Z360" i="5" s="1"/>
  <c r="Y361" i="5"/>
  <c r="Z361" i="5" s="1"/>
  <c r="Y362" i="5"/>
  <c r="Z362" i="5" s="1"/>
  <c r="Y363" i="5"/>
  <c r="Z363" i="5" s="1"/>
  <c r="Y364" i="5"/>
  <c r="Z364" i="5" s="1"/>
  <c r="Y365" i="5"/>
  <c r="Z365" i="5" s="1"/>
  <c r="Y366" i="5"/>
  <c r="Z366" i="5" s="1"/>
  <c r="Y367" i="5"/>
  <c r="Z367" i="5" s="1"/>
  <c r="Y368" i="5"/>
  <c r="Z368" i="5" s="1"/>
  <c r="Y369" i="5"/>
  <c r="Z369" i="5" s="1"/>
  <c r="Y370" i="5"/>
  <c r="Z370" i="5" s="1"/>
  <c r="Y371" i="5"/>
  <c r="Z371" i="5" s="1"/>
  <c r="Y372" i="5"/>
  <c r="Z372" i="5" s="1"/>
  <c r="Y373" i="5"/>
  <c r="Z373" i="5" s="1"/>
  <c r="Y374" i="5"/>
  <c r="Z374" i="5" s="1"/>
  <c r="Y375" i="5"/>
  <c r="Z375" i="5" s="1"/>
  <c r="Y376" i="5"/>
  <c r="Z376" i="5" s="1"/>
  <c r="Y377" i="5"/>
  <c r="Z377" i="5" s="1"/>
  <c r="Y378" i="5"/>
  <c r="Z378" i="5" s="1"/>
  <c r="Y379" i="5"/>
  <c r="Z379" i="5" s="1"/>
  <c r="Y380" i="5"/>
  <c r="Z380" i="5" s="1"/>
  <c r="Y382" i="5"/>
  <c r="Z382" i="5" s="1"/>
  <c r="Y383" i="5"/>
  <c r="Z383" i="5" s="1"/>
  <c r="Y384" i="5"/>
  <c r="Z384" i="5" s="1"/>
  <c r="Y385" i="5"/>
  <c r="Z385" i="5" s="1"/>
  <c r="Y386" i="5"/>
  <c r="Z386" i="5" s="1"/>
  <c r="Y387" i="5"/>
  <c r="Z387" i="5" s="1"/>
  <c r="Y388" i="5"/>
  <c r="Z388" i="5" s="1"/>
  <c r="Y389" i="5"/>
  <c r="Z389" i="5" s="1"/>
  <c r="Y390" i="5"/>
  <c r="Z390" i="5" s="1"/>
  <c r="Y391" i="5"/>
  <c r="Z391" i="5" s="1"/>
  <c r="Y392" i="5"/>
  <c r="Z392" i="5" s="1"/>
  <c r="Y393" i="5"/>
  <c r="Z393" i="5" s="1"/>
  <c r="Y394" i="5"/>
  <c r="Z394" i="5" s="1"/>
  <c r="Y395" i="5"/>
  <c r="Z395" i="5" s="1"/>
  <c r="Y396" i="5"/>
  <c r="Z396" i="5" s="1"/>
  <c r="Y397" i="5"/>
  <c r="Z397" i="5" s="1"/>
  <c r="Y398" i="5"/>
  <c r="Z398" i="5" s="1"/>
  <c r="Y399" i="5"/>
  <c r="Z399" i="5" s="1"/>
  <c r="Y400" i="5"/>
  <c r="Z400" i="5" s="1"/>
  <c r="Y401" i="5"/>
  <c r="Z401" i="5" s="1"/>
  <c r="Y402" i="5"/>
  <c r="Z402" i="5" s="1"/>
  <c r="Y403" i="5"/>
  <c r="Z403" i="5" s="1"/>
  <c r="Y405" i="5"/>
  <c r="Z405" i="5" s="1"/>
  <c r="Y406" i="5"/>
  <c r="Z406" i="5" s="1"/>
  <c r="Y407" i="5"/>
  <c r="Z407" i="5" s="1"/>
  <c r="Y408" i="5"/>
  <c r="Z408" i="5" s="1"/>
  <c r="Y409" i="5"/>
  <c r="Z409" i="5" s="1"/>
  <c r="Y410" i="5"/>
  <c r="Z410" i="5" s="1"/>
  <c r="Y411" i="5"/>
  <c r="Z411" i="5" s="1"/>
  <c r="Y412" i="5"/>
  <c r="Z412" i="5" s="1"/>
  <c r="Y413" i="5"/>
  <c r="Z413" i="5" s="1"/>
  <c r="Y414" i="5"/>
  <c r="Z414" i="5" s="1"/>
  <c r="Y415" i="5"/>
  <c r="Z415" i="5" s="1"/>
  <c r="Y416" i="5"/>
  <c r="Z416" i="5" s="1"/>
  <c r="Y417" i="5"/>
  <c r="Z417" i="5" s="1"/>
  <c r="Y418" i="5"/>
  <c r="Z418" i="5" s="1"/>
  <c r="Y419" i="5"/>
  <c r="Z419" i="5" s="1"/>
  <c r="Y420" i="5"/>
  <c r="Z420" i="5" s="1"/>
  <c r="Y421" i="5"/>
  <c r="Z421" i="5" s="1"/>
  <c r="Y422" i="5"/>
  <c r="Z422" i="5" s="1"/>
  <c r="Y424" i="5"/>
  <c r="Z424" i="5" s="1"/>
  <c r="Y425" i="5"/>
  <c r="Z425" i="5" s="1"/>
  <c r="Y426" i="5"/>
  <c r="Z426" i="5" s="1"/>
  <c r="Y427" i="5"/>
  <c r="Z427" i="5" s="1"/>
  <c r="Y428" i="5"/>
  <c r="Z428" i="5" s="1"/>
  <c r="Y429" i="5"/>
  <c r="Z429" i="5" s="1"/>
  <c r="Y430" i="5"/>
  <c r="Z430" i="5" s="1"/>
  <c r="Y431" i="5"/>
  <c r="Z431" i="5" s="1"/>
  <c r="Y432" i="5"/>
  <c r="Z432" i="5" s="1"/>
  <c r="Y433" i="5"/>
  <c r="Z433" i="5" s="1"/>
  <c r="Y434" i="5"/>
  <c r="Z434" i="5" s="1"/>
  <c r="Y435" i="5"/>
  <c r="Z435" i="5" s="1"/>
  <c r="Y436" i="5"/>
  <c r="Z436" i="5" s="1"/>
  <c r="Y437" i="5"/>
  <c r="Z437" i="5" s="1"/>
  <c r="Y438" i="5"/>
  <c r="Z438" i="5" s="1"/>
  <c r="Y439" i="5"/>
  <c r="Z439" i="5" s="1"/>
  <c r="Y440" i="5"/>
  <c r="Z440" i="5" s="1"/>
  <c r="Y441" i="5"/>
  <c r="Z441" i="5" s="1"/>
  <c r="Y442" i="5"/>
  <c r="Z442" i="5" s="1"/>
  <c r="Y443" i="5"/>
  <c r="Z443" i="5" s="1"/>
  <c r="Y444" i="5"/>
  <c r="Z444" i="5" s="1"/>
  <c r="Y445" i="5"/>
  <c r="Z445" i="5" s="1"/>
  <c r="Y446" i="5"/>
  <c r="Z446" i="5" s="1"/>
  <c r="Y447" i="5"/>
  <c r="Z447" i="5" s="1"/>
  <c r="Y448" i="5"/>
  <c r="Z448" i="5" s="1"/>
  <c r="Y449" i="5"/>
  <c r="Z449" i="5" s="1"/>
  <c r="Y450" i="5"/>
  <c r="Z450" i="5" s="1"/>
  <c r="Y451" i="5"/>
  <c r="Z451" i="5" s="1"/>
  <c r="Y452" i="5"/>
  <c r="Z452" i="5" s="1"/>
  <c r="Y453" i="5"/>
  <c r="Z453" i="5" s="1"/>
  <c r="Y455" i="5"/>
  <c r="Z455" i="5" s="1"/>
  <c r="Y456" i="5"/>
  <c r="Z456" i="5" s="1"/>
  <c r="Y457" i="5"/>
  <c r="Z457" i="5" s="1"/>
  <c r="Y458" i="5"/>
  <c r="Z458" i="5" s="1"/>
  <c r="Y459" i="5"/>
  <c r="Z459" i="5" s="1"/>
  <c r="Y460" i="5"/>
  <c r="Z460" i="5" s="1"/>
  <c r="Y461" i="5"/>
  <c r="Z461" i="5" s="1"/>
  <c r="Y462" i="5"/>
  <c r="Z462" i="5" s="1"/>
  <c r="Y463" i="5"/>
  <c r="Z463" i="5" s="1"/>
  <c r="Y464" i="5"/>
  <c r="Z464" i="5" s="1"/>
  <c r="Y465" i="5"/>
  <c r="Z465" i="5" s="1"/>
  <c r="Y466" i="5"/>
  <c r="Z466" i="5" s="1"/>
  <c r="Y467" i="5"/>
  <c r="Z467" i="5" s="1"/>
  <c r="Y468" i="5"/>
  <c r="Z468" i="5" s="1"/>
  <c r="Y470" i="5"/>
  <c r="Z470" i="5" s="1"/>
  <c r="Y471" i="5"/>
  <c r="Z471" i="5" s="1"/>
  <c r="Y472" i="5"/>
  <c r="Z472" i="5" s="1"/>
  <c r="Y473" i="5"/>
  <c r="Z473" i="5" s="1"/>
  <c r="Y474" i="5"/>
  <c r="Z474" i="5" s="1"/>
  <c r="Y475" i="5"/>
  <c r="Z475" i="5" s="1"/>
  <c r="Y476" i="5"/>
  <c r="Z476" i="5" s="1"/>
  <c r="Y477" i="5"/>
  <c r="Z477" i="5" s="1"/>
  <c r="Y478" i="5"/>
  <c r="Z478" i="5" s="1"/>
  <c r="Y479" i="5"/>
  <c r="Z479" i="5" s="1"/>
  <c r="Y480" i="5"/>
  <c r="Z480" i="5" s="1"/>
  <c r="Y481" i="5"/>
  <c r="Z481" i="5" s="1"/>
  <c r="Y482" i="5"/>
  <c r="Z482" i="5" s="1"/>
  <c r="Y483" i="5"/>
  <c r="Z483" i="5" s="1"/>
  <c r="Y484" i="5"/>
  <c r="Z484" i="5" s="1"/>
  <c r="Y485" i="5"/>
  <c r="Z485" i="5" s="1"/>
  <c r="Y486" i="5"/>
  <c r="Z486" i="5" s="1"/>
  <c r="Y487" i="5"/>
  <c r="Z487" i="5" s="1"/>
  <c r="Y488" i="5"/>
  <c r="Z488" i="5" s="1"/>
  <c r="Y489" i="5"/>
  <c r="Z489" i="5" s="1"/>
  <c r="Y491" i="5"/>
  <c r="Z491" i="5" s="1"/>
  <c r="Y492" i="5"/>
  <c r="Z492" i="5" s="1"/>
  <c r="Y493" i="5"/>
  <c r="Z493" i="5" s="1"/>
  <c r="Y494" i="5"/>
  <c r="Z494" i="5" s="1"/>
  <c r="Y495" i="5"/>
  <c r="Z495" i="5" s="1"/>
  <c r="Y496" i="5"/>
  <c r="Z496" i="5" s="1"/>
  <c r="Y497" i="5"/>
  <c r="Z497" i="5" s="1"/>
  <c r="Y498" i="5"/>
  <c r="Z498" i="5" s="1"/>
  <c r="Y499" i="5"/>
  <c r="Z499" i="5" s="1"/>
  <c r="Y500" i="5"/>
  <c r="Z500" i="5" s="1"/>
  <c r="Y501" i="5"/>
  <c r="Z501" i="5" s="1"/>
  <c r="Y502" i="5"/>
  <c r="Z502" i="5" s="1"/>
  <c r="Y503" i="5"/>
  <c r="Z503" i="5" s="1"/>
  <c r="Y504" i="5"/>
  <c r="Z504" i="5" s="1"/>
  <c r="Y505" i="5"/>
  <c r="Z505" i="5" s="1"/>
  <c r="Y506" i="5"/>
  <c r="Z506" i="5" s="1"/>
  <c r="Y507" i="5"/>
  <c r="Z507" i="5" s="1"/>
  <c r="Y508" i="5"/>
  <c r="Z508" i="5" s="1"/>
  <c r="Y509" i="5"/>
  <c r="Z509" i="5" s="1"/>
  <c r="Y510" i="5"/>
  <c r="Z510" i="5" s="1"/>
  <c r="Y511" i="5"/>
  <c r="Z511" i="5" s="1"/>
  <c r="Y513" i="5"/>
  <c r="Z513" i="5" s="1"/>
  <c r="Y514" i="5"/>
  <c r="Z514" i="5" s="1"/>
  <c r="Y515" i="5"/>
  <c r="Z515" i="5" s="1"/>
  <c r="Y516" i="5"/>
  <c r="Z516" i="5" s="1"/>
  <c r="Y517" i="5"/>
  <c r="Z517" i="5" s="1"/>
  <c r="Y518" i="5"/>
  <c r="Z518" i="5" s="1"/>
  <c r="Y519" i="5"/>
  <c r="Z519" i="5" s="1"/>
  <c r="Y520" i="5"/>
  <c r="Z520" i="5" s="1"/>
  <c r="Y521" i="5"/>
  <c r="Z521" i="5" s="1"/>
  <c r="Y522" i="5"/>
  <c r="Z522" i="5" s="1"/>
  <c r="Y523" i="5"/>
  <c r="Z523" i="5" s="1"/>
  <c r="Y524" i="5"/>
  <c r="Z524" i="5" s="1"/>
  <c r="Y525" i="5"/>
  <c r="Z525" i="5" s="1"/>
  <c r="Y526" i="5"/>
  <c r="Z526" i="5" s="1"/>
  <c r="Y527" i="5"/>
  <c r="Z527" i="5" s="1"/>
  <c r="Y528" i="5"/>
  <c r="Z528" i="5" s="1"/>
  <c r="Y529" i="5"/>
  <c r="Z529" i="5" s="1"/>
  <c r="Y530" i="5"/>
  <c r="Z530" i="5" s="1"/>
  <c r="Y531" i="5"/>
  <c r="Z531" i="5" s="1"/>
  <c r="Y532" i="5"/>
  <c r="Z532" i="5" s="1"/>
  <c r="Y533" i="5"/>
  <c r="Z533" i="5" s="1"/>
  <c r="Y535" i="5"/>
  <c r="Z535" i="5" s="1"/>
  <c r="Y536" i="5"/>
  <c r="Z536" i="5" s="1"/>
  <c r="Y537" i="5"/>
  <c r="Z537" i="5" s="1"/>
  <c r="Y538" i="5"/>
  <c r="Z538" i="5" s="1"/>
  <c r="Y539" i="5"/>
  <c r="Z539" i="5" s="1"/>
  <c r="Y540" i="5"/>
  <c r="Z540" i="5" s="1"/>
  <c r="Y541" i="5"/>
  <c r="Z541" i="5" s="1"/>
  <c r="Y542" i="5"/>
  <c r="Z542" i="5" s="1"/>
  <c r="Y543" i="5"/>
  <c r="Z543" i="5" s="1"/>
  <c r="Y544" i="5"/>
  <c r="Z544" i="5" s="1"/>
  <c r="Y545" i="5"/>
  <c r="Z545" i="5" s="1"/>
  <c r="Y546" i="5"/>
  <c r="Z546" i="5" s="1"/>
  <c r="Y547" i="5"/>
  <c r="Z547" i="5" s="1"/>
  <c r="Y548" i="5"/>
  <c r="Z548" i="5" s="1"/>
  <c r="Y549" i="5"/>
  <c r="Z549" i="5" s="1"/>
  <c r="Y550" i="5"/>
  <c r="Z550" i="5" s="1"/>
  <c r="Y551" i="5"/>
  <c r="Z551" i="5" s="1"/>
  <c r="Y552" i="5"/>
  <c r="Z552" i="5" s="1"/>
  <c r="Y553" i="5"/>
  <c r="Z553" i="5" s="1"/>
  <c r="Y554" i="5"/>
  <c r="Z554" i="5" s="1"/>
  <c r="Y555" i="5"/>
  <c r="Z555" i="5" s="1"/>
  <c r="Y556" i="5"/>
  <c r="Z556" i="5" s="1"/>
  <c r="Y558" i="5"/>
  <c r="Z558" i="5" s="1"/>
  <c r="Y559" i="5"/>
  <c r="Z559" i="5" s="1"/>
  <c r="Y560" i="5"/>
  <c r="Z560" i="5" s="1"/>
  <c r="Y561" i="5"/>
  <c r="Z561" i="5" s="1"/>
  <c r="Y562" i="5"/>
  <c r="Z562" i="5" s="1"/>
  <c r="Y563" i="5"/>
  <c r="Z563" i="5" s="1"/>
  <c r="Y564" i="5"/>
  <c r="Z564" i="5" s="1"/>
  <c r="Y565" i="5"/>
  <c r="Z565" i="5" s="1"/>
  <c r="Y566" i="5"/>
  <c r="Z566" i="5" s="1"/>
  <c r="Y567" i="5"/>
  <c r="Z567" i="5" s="1"/>
  <c r="Y568" i="5"/>
  <c r="Z568" i="5" s="1"/>
  <c r="Y569" i="5"/>
  <c r="Z569" i="5" s="1"/>
  <c r="Y570" i="5"/>
  <c r="Z570" i="5" s="1"/>
  <c r="Y571" i="5"/>
  <c r="Z571" i="5" s="1"/>
  <c r="Y572" i="5"/>
  <c r="Z572" i="5" s="1"/>
  <c r="Y573" i="5"/>
  <c r="Z573" i="5" s="1"/>
  <c r="Y574" i="5"/>
  <c r="Z574" i="5" s="1"/>
  <c r="Y575" i="5"/>
  <c r="Z575" i="5" s="1"/>
  <c r="Y577" i="5"/>
  <c r="Z577" i="5" s="1"/>
  <c r="Y578" i="5"/>
  <c r="Z578" i="5" s="1"/>
  <c r="Y579" i="5"/>
  <c r="Z579" i="5" s="1"/>
  <c r="Y580" i="5"/>
  <c r="Z580" i="5" s="1"/>
  <c r="Y581" i="5"/>
  <c r="Z581" i="5" s="1"/>
  <c r="Y582" i="5"/>
  <c r="Z582" i="5" s="1"/>
  <c r="Y583" i="5"/>
  <c r="Z583" i="5" s="1"/>
  <c r="Y584" i="5"/>
  <c r="Z584" i="5" s="1"/>
  <c r="Y585" i="5"/>
  <c r="Z585" i="5" s="1"/>
  <c r="Y586" i="5"/>
  <c r="Z586" i="5" s="1"/>
  <c r="Y587" i="5"/>
  <c r="Z587" i="5" s="1"/>
  <c r="Y588" i="5"/>
  <c r="Z588" i="5" s="1"/>
  <c r="Y589" i="5"/>
  <c r="Z589" i="5" s="1"/>
  <c r="Y590" i="5"/>
  <c r="Z590" i="5" s="1"/>
  <c r="Y591" i="5"/>
  <c r="Z591" i="5" s="1"/>
  <c r="Y592" i="5"/>
  <c r="Z592" i="5" s="1"/>
  <c r="Y593" i="5"/>
  <c r="Z593" i="5" s="1"/>
  <c r="Y594" i="5"/>
  <c r="Z594" i="5" s="1"/>
  <c r="Y595" i="5"/>
  <c r="Z595" i="5" s="1"/>
  <c r="Y596" i="5"/>
  <c r="Z596" i="5" s="1"/>
  <c r="Y597" i="5"/>
  <c r="Z597" i="5" s="1"/>
  <c r="Y598" i="5"/>
  <c r="Z598" i="5" s="1"/>
  <c r="Y599" i="5"/>
  <c r="Z599" i="5" s="1"/>
  <c r="Y600" i="5"/>
  <c r="Z600" i="5" s="1"/>
  <c r="Y601" i="5"/>
  <c r="Z601" i="5" s="1"/>
  <c r="Y602" i="5"/>
  <c r="Z602" i="5" s="1"/>
  <c r="Y603" i="5"/>
  <c r="Z603" i="5" s="1"/>
  <c r="Y604" i="5"/>
  <c r="Z604" i="5" s="1"/>
  <c r="Y605" i="5"/>
  <c r="Z605" i="5" s="1"/>
  <c r="Y5" i="5"/>
  <c r="S6" i="5"/>
  <c r="T6" i="5" s="1"/>
  <c r="S7" i="5"/>
  <c r="T7" i="5" s="1"/>
  <c r="S8" i="5"/>
  <c r="T8" i="5" s="1"/>
  <c r="S9" i="5"/>
  <c r="T9" i="5" s="1"/>
  <c r="S10" i="5"/>
  <c r="T10" i="5" s="1"/>
  <c r="S11" i="5"/>
  <c r="T11" i="5" s="1"/>
  <c r="S12" i="5"/>
  <c r="T12" i="5" s="1"/>
  <c r="S13" i="5"/>
  <c r="T13" i="5" s="1"/>
  <c r="S14" i="5"/>
  <c r="T14" i="5" s="1"/>
  <c r="S15" i="5"/>
  <c r="T15" i="5" s="1"/>
  <c r="S16" i="5"/>
  <c r="T16" i="5" s="1"/>
  <c r="S17" i="5"/>
  <c r="T17" i="5" s="1"/>
  <c r="S18" i="5"/>
  <c r="T18" i="5" s="1"/>
  <c r="S19" i="5"/>
  <c r="T19" i="5" s="1"/>
  <c r="S20" i="5"/>
  <c r="T20" i="5" s="1"/>
  <c r="S21" i="5"/>
  <c r="T21" i="5" s="1"/>
  <c r="S22" i="5"/>
  <c r="T22" i="5" s="1"/>
  <c r="S23" i="5"/>
  <c r="T23" i="5" s="1"/>
  <c r="S24" i="5"/>
  <c r="T24" i="5" s="1"/>
  <c r="S25" i="5"/>
  <c r="T25" i="5" s="1"/>
  <c r="S26" i="5"/>
  <c r="T26" i="5" s="1"/>
  <c r="S27" i="5"/>
  <c r="T27" i="5" s="1"/>
  <c r="S28" i="5"/>
  <c r="T28" i="5" s="1"/>
  <c r="S29" i="5"/>
  <c r="T29" i="5" s="1"/>
  <c r="S30" i="5"/>
  <c r="T30" i="5" s="1"/>
  <c r="S31" i="5"/>
  <c r="T31" i="5" s="1"/>
  <c r="S32" i="5"/>
  <c r="T32" i="5" s="1"/>
  <c r="S33" i="5"/>
  <c r="T33" i="5" s="1"/>
  <c r="S34" i="5"/>
  <c r="T34" i="5" s="1"/>
  <c r="S35" i="5"/>
  <c r="T35" i="5" s="1"/>
  <c r="S36" i="5"/>
  <c r="T36" i="5" s="1"/>
  <c r="S37" i="5"/>
  <c r="T37" i="5" s="1"/>
  <c r="S38" i="5"/>
  <c r="T38" i="5" s="1"/>
  <c r="S39" i="5"/>
  <c r="T39" i="5" s="1"/>
  <c r="S40" i="5"/>
  <c r="T40" i="5" s="1"/>
  <c r="S41" i="5"/>
  <c r="T41" i="5" s="1"/>
  <c r="S42" i="5"/>
  <c r="T42" i="5" s="1"/>
  <c r="S43" i="5"/>
  <c r="T43" i="5" s="1"/>
  <c r="S44" i="5"/>
  <c r="T44" i="5" s="1"/>
  <c r="S45" i="5"/>
  <c r="T45" i="5" s="1"/>
  <c r="S46" i="5"/>
  <c r="T46" i="5" s="1"/>
  <c r="S47" i="5"/>
  <c r="T47" i="5" s="1"/>
  <c r="S48" i="5"/>
  <c r="T48" i="5" s="1"/>
  <c r="S49" i="5"/>
  <c r="T49" i="5" s="1"/>
  <c r="S50" i="5"/>
  <c r="T50" i="5" s="1"/>
  <c r="S51" i="5"/>
  <c r="T51" i="5" s="1"/>
  <c r="S52" i="5"/>
  <c r="T52" i="5" s="1"/>
  <c r="S53" i="5"/>
  <c r="T53" i="5" s="1"/>
  <c r="S54" i="5"/>
  <c r="T54" i="5" s="1"/>
  <c r="S55" i="5"/>
  <c r="T55" i="5" s="1"/>
  <c r="S56" i="5"/>
  <c r="T56" i="5" s="1"/>
  <c r="S57" i="5"/>
  <c r="T57" i="5" s="1"/>
  <c r="S58" i="5"/>
  <c r="T58" i="5" s="1"/>
  <c r="S59" i="5"/>
  <c r="T59" i="5" s="1"/>
  <c r="S60" i="5"/>
  <c r="T60" i="5" s="1"/>
  <c r="S61" i="5"/>
  <c r="T61" i="5" s="1"/>
  <c r="S62" i="5"/>
  <c r="T62" i="5" s="1"/>
  <c r="S63" i="5"/>
  <c r="T63" i="5" s="1"/>
  <c r="S64" i="5"/>
  <c r="T64" i="5" s="1"/>
  <c r="S65" i="5"/>
  <c r="T65" i="5" s="1"/>
  <c r="S66" i="5"/>
  <c r="T66" i="5" s="1"/>
  <c r="S67" i="5"/>
  <c r="T67" i="5" s="1"/>
  <c r="S68" i="5"/>
  <c r="T68" i="5" s="1"/>
  <c r="S69" i="5"/>
  <c r="T69" i="5" s="1"/>
  <c r="S70" i="5"/>
  <c r="T70" i="5" s="1"/>
  <c r="S71" i="5"/>
  <c r="T71" i="5" s="1"/>
  <c r="S72" i="5"/>
  <c r="T72" i="5" s="1"/>
  <c r="S73" i="5"/>
  <c r="T73" i="5" s="1"/>
  <c r="S74" i="5"/>
  <c r="T74" i="5" s="1"/>
  <c r="S75" i="5"/>
  <c r="T75" i="5" s="1"/>
  <c r="S76" i="5"/>
  <c r="T76" i="5" s="1"/>
  <c r="S77" i="5"/>
  <c r="T77" i="5" s="1"/>
  <c r="S78" i="5"/>
  <c r="T78" i="5" s="1"/>
  <c r="S79" i="5"/>
  <c r="T79" i="5" s="1"/>
  <c r="S80" i="5"/>
  <c r="T80" i="5" s="1"/>
  <c r="S81" i="5"/>
  <c r="T81" i="5" s="1"/>
  <c r="S82" i="5"/>
  <c r="T82" i="5" s="1"/>
  <c r="S83" i="5"/>
  <c r="T83" i="5" s="1"/>
  <c r="S84" i="5"/>
  <c r="T84" i="5" s="1"/>
  <c r="S85" i="5"/>
  <c r="T85" i="5" s="1"/>
  <c r="S86" i="5"/>
  <c r="T86" i="5" s="1"/>
  <c r="S87" i="5"/>
  <c r="T87" i="5" s="1"/>
  <c r="S88" i="5"/>
  <c r="T88" i="5" s="1"/>
  <c r="S89" i="5"/>
  <c r="T89" i="5" s="1"/>
  <c r="S90" i="5"/>
  <c r="T90" i="5" s="1"/>
  <c r="S91" i="5"/>
  <c r="T91" i="5" s="1"/>
  <c r="S92" i="5"/>
  <c r="T92" i="5" s="1"/>
  <c r="S93" i="5"/>
  <c r="T93" i="5" s="1"/>
  <c r="S94" i="5"/>
  <c r="T94" i="5" s="1"/>
  <c r="S95" i="5"/>
  <c r="T95" i="5" s="1"/>
  <c r="S96" i="5"/>
  <c r="T96" i="5" s="1"/>
  <c r="S97" i="5"/>
  <c r="T97" i="5" s="1"/>
  <c r="S98" i="5"/>
  <c r="T98" i="5" s="1"/>
  <c r="S99" i="5"/>
  <c r="T99" i="5" s="1"/>
  <c r="S100" i="5"/>
  <c r="T100" i="5" s="1"/>
  <c r="S101" i="5"/>
  <c r="T101" i="5" s="1"/>
  <c r="S102" i="5"/>
  <c r="T102" i="5" s="1"/>
  <c r="S103" i="5"/>
  <c r="T103" i="5" s="1"/>
  <c r="S104" i="5"/>
  <c r="T104" i="5" s="1"/>
  <c r="S105" i="5"/>
  <c r="T105" i="5" s="1"/>
  <c r="S106" i="5"/>
  <c r="T106" i="5" s="1"/>
  <c r="S107" i="5"/>
  <c r="T107" i="5" s="1"/>
  <c r="S108" i="5"/>
  <c r="T108" i="5" s="1"/>
  <c r="S109" i="5"/>
  <c r="T109" i="5" s="1"/>
  <c r="S110" i="5"/>
  <c r="T110" i="5" s="1"/>
  <c r="S111" i="5"/>
  <c r="T111" i="5" s="1"/>
  <c r="S112" i="5"/>
  <c r="T112" i="5" s="1"/>
  <c r="S113" i="5"/>
  <c r="T113" i="5" s="1"/>
  <c r="S114" i="5"/>
  <c r="T114" i="5" s="1"/>
  <c r="S115" i="5"/>
  <c r="T115" i="5" s="1"/>
  <c r="S116" i="5"/>
  <c r="T116" i="5" s="1"/>
  <c r="S117" i="5"/>
  <c r="T117" i="5" s="1"/>
  <c r="S118" i="5"/>
  <c r="T118" i="5" s="1"/>
  <c r="S119" i="5"/>
  <c r="T119" i="5" s="1"/>
  <c r="S120" i="5"/>
  <c r="T120" i="5" s="1"/>
  <c r="S121" i="5"/>
  <c r="T121" i="5" s="1"/>
  <c r="S122" i="5"/>
  <c r="T122" i="5" s="1"/>
  <c r="S123" i="5"/>
  <c r="T123" i="5" s="1"/>
  <c r="S124" i="5"/>
  <c r="T124" i="5" s="1"/>
  <c r="S125" i="5"/>
  <c r="T125" i="5" s="1"/>
  <c r="S126" i="5"/>
  <c r="T126" i="5" s="1"/>
  <c r="S127" i="5"/>
  <c r="T127" i="5" s="1"/>
  <c r="S128" i="5"/>
  <c r="T128" i="5" s="1"/>
  <c r="S129" i="5"/>
  <c r="T129" i="5" s="1"/>
  <c r="S130" i="5"/>
  <c r="T130" i="5" s="1"/>
  <c r="S131" i="5"/>
  <c r="T131" i="5" s="1"/>
  <c r="S132" i="5"/>
  <c r="T132" i="5" s="1"/>
  <c r="S134" i="5"/>
  <c r="T134" i="5" s="1"/>
  <c r="S135" i="5"/>
  <c r="T135" i="5" s="1"/>
  <c r="S136" i="5"/>
  <c r="T136" i="5" s="1"/>
  <c r="S137" i="5"/>
  <c r="T137" i="5" s="1"/>
  <c r="S138" i="5"/>
  <c r="T138" i="5" s="1"/>
  <c r="S139" i="5"/>
  <c r="T139" i="5" s="1"/>
  <c r="S140" i="5"/>
  <c r="T140" i="5" s="1"/>
  <c r="S141" i="5"/>
  <c r="T141" i="5" s="1"/>
  <c r="S142" i="5"/>
  <c r="T142" i="5" s="1"/>
  <c r="S143" i="5"/>
  <c r="T143" i="5" s="1"/>
  <c r="S144" i="5"/>
  <c r="T144" i="5" s="1"/>
  <c r="S145" i="5"/>
  <c r="T145" i="5" s="1"/>
  <c r="S146" i="5"/>
  <c r="T146" i="5" s="1"/>
  <c r="S147" i="5"/>
  <c r="T147" i="5" s="1"/>
  <c r="S148" i="5"/>
  <c r="T148" i="5" s="1"/>
  <c r="S149" i="5"/>
  <c r="T149" i="5" s="1"/>
  <c r="S150" i="5"/>
  <c r="T150" i="5" s="1"/>
  <c r="S151" i="5"/>
  <c r="T151" i="5" s="1"/>
  <c r="S152" i="5"/>
  <c r="T152" i="5" s="1"/>
  <c r="S153" i="5"/>
  <c r="T153" i="5" s="1"/>
  <c r="S154" i="5"/>
  <c r="T154" i="5" s="1"/>
  <c r="S155" i="5"/>
  <c r="T155" i="5" s="1"/>
  <c r="S156" i="5"/>
  <c r="T156" i="5" s="1"/>
  <c r="S158" i="5"/>
  <c r="T158" i="5" s="1"/>
  <c r="S159" i="5"/>
  <c r="T159" i="5" s="1"/>
  <c r="S160" i="5"/>
  <c r="T160" i="5" s="1"/>
  <c r="S161" i="5"/>
  <c r="T161" i="5" s="1"/>
  <c r="S162" i="5"/>
  <c r="T162" i="5" s="1"/>
  <c r="S163" i="5"/>
  <c r="T163" i="5" s="1"/>
  <c r="S164" i="5"/>
  <c r="T164" i="5" s="1"/>
  <c r="S165" i="5"/>
  <c r="T165" i="5" s="1"/>
  <c r="S166" i="5"/>
  <c r="T166" i="5" s="1"/>
  <c r="S167" i="5"/>
  <c r="T167" i="5" s="1"/>
  <c r="S168" i="5"/>
  <c r="T168" i="5" s="1"/>
  <c r="S169" i="5"/>
  <c r="T169" i="5" s="1"/>
  <c r="S170" i="5"/>
  <c r="T170" i="5" s="1"/>
  <c r="S172" i="5"/>
  <c r="T172" i="5" s="1"/>
  <c r="S173" i="5"/>
  <c r="T173" i="5" s="1"/>
  <c r="S174" i="5"/>
  <c r="T174" i="5" s="1"/>
  <c r="S175" i="5"/>
  <c r="T175" i="5" s="1"/>
  <c r="S176" i="5"/>
  <c r="T176" i="5" s="1"/>
  <c r="S177" i="5"/>
  <c r="T177" i="5" s="1"/>
  <c r="S178" i="5"/>
  <c r="T178" i="5" s="1"/>
  <c r="S179" i="5"/>
  <c r="T179" i="5" s="1"/>
  <c r="S180" i="5"/>
  <c r="T180" i="5" s="1"/>
  <c r="S181" i="5"/>
  <c r="T181" i="5" s="1"/>
  <c r="S182" i="5"/>
  <c r="T182" i="5" s="1"/>
  <c r="S183" i="5"/>
  <c r="T183" i="5" s="1"/>
  <c r="S184" i="5"/>
  <c r="T184" i="5" s="1"/>
  <c r="S185" i="5"/>
  <c r="T185" i="5" s="1"/>
  <c r="S186" i="5"/>
  <c r="T186" i="5" s="1"/>
  <c r="S187" i="5"/>
  <c r="T187" i="5" s="1"/>
  <c r="S188" i="5"/>
  <c r="T188" i="5" s="1"/>
  <c r="S189" i="5"/>
  <c r="T189" i="5" s="1"/>
  <c r="S190" i="5"/>
  <c r="T190" i="5" s="1"/>
  <c r="S191" i="5"/>
  <c r="T191" i="5" s="1"/>
  <c r="S192" i="5"/>
  <c r="T192" i="5" s="1"/>
  <c r="S194" i="5"/>
  <c r="T194" i="5" s="1"/>
  <c r="S195" i="5"/>
  <c r="T195" i="5" s="1"/>
  <c r="S196" i="5"/>
  <c r="T196" i="5" s="1"/>
  <c r="S197" i="5"/>
  <c r="T197" i="5" s="1"/>
  <c r="S198" i="5"/>
  <c r="T198" i="5" s="1"/>
  <c r="S199" i="5"/>
  <c r="T199" i="5" s="1"/>
  <c r="S200" i="5"/>
  <c r="T200" i="5" s="1"/>
  <c r="S201" i="5"/>
  <c r="T201" i="5" s="1"/>
  <c r="S202" i="5"/>
  <c r="T202" i="5" s="1"/>
  <c r="S203" i="5"/>
  <c r="T203" i="5" s="1"/>
  <c r="S204" i="5"/>
  <c r="T204" i="5" s="1"/>
  <c r="S205" i="5"/>
  <c r="T205" i="5" s="1"/>
  <c r="S206" i="5"/>
  <c r="T206" i="5" s="1"/>
  <c r="S207" i="5"/>
  <c r="T207" i="5" s="1"/>
  <c r="S208" i="5"/>
  <c r="T208" i="5" s="1"/>
  <c r="S209" i="5"/>
  <c r="T209" i="5" s="1"/>
  <c r="S210" i="5"/>
  <c r="T210" i="5" s="1"/>
  <c r="S211" i="5"/>
  <c r="T211" i="5" s="1"/>
  <c r="S212" i="5"/>
  <c r="T212" i="5" s="1"/>
  <c r="S213" i="5"/>
  <c r="T213" i="5" s="1"/>
  <c r="S214" i="5"/>
  <c r="T214" i="5" s="1"/>
  <c r="S215" i="5"/>
  <c r="T215" i="5" s="1"/>
  <c r="S216" i="5"/>
  <c r="T216" i="5" s="1"/>
  <c r="S217" i="5"/>
  <c r="T217" i="5" s="1"/>
  <c r="S218" i="5"/>
  <c r="T218" i="5" s="1"/>
  <c r="S220" i="5"/>
  <c r="T220" i="5" s="1"/>
  <c r="S221" i="5"/>
  <c r="T221" i="5" s="1"/>
  <c r="S222" i="5"/>
  <c r="T222" i="5" s="1"/>
  <c r="S223" i="5"/>
  <c r="T223" i="5" s="1"/>
  <c r="S224" i="5"/>
  <c r="T224" i="5" s="1"/>
  <c r="S225" i="5"/>
  <c r="T225" i="5" s="1"/>
  <c r="S226" i="5"/>
  <c r="T226" i="5" s="1"/>
  <c r="S227" i="5"/>
  <c r="T227" i="5" s="1"/>
  <c r="S228" i="5"/>
  <c r="T228" i="5" s="1"/>
  <c r="S229" i="5"/>
  <c r="T229" i="5" s="1"/>
  <c r="S230" i="5"/>
  <c r="T230" i="5" s="1"/>
  <c r="S231" i="5"/>
  <c r="T231" i="5" s="1"/>
  <c r="S232" i="5"/>
  <c r="T232" i="5" s="1"/>
  <c r="S233" i="5"/>
  <c r="T233" i="5" s="1"/>
  <c r="S234" i="5"/>
  <c r="T234" i="5" s="1"/>
  <c r="S235" i="5"/>
  <c r="T235" i="5" s="1"/>
  <c r="S236" i="5"/>
  <c r="T236" i="5" s="1"/>
  <c r="S237" i="5"/>
  <c r="T237" i="5" s="1"/>
  <c r="S238" i="5"/>
  <c r="T238" i="5" s="1"/>
  <c r="S239" i="5"/>
  <c r="T239" i="5" s="1"/>
  <c r="S240" i="5"/>
  <c r="T240" i="5" s="1"/>
  <c r="S242" i="5"/>
  <c r="T242" i="5" s="1"/>
  <c r="S243" i="5"/>
  <c r="T243" i="5" s="1"/>
  <c r="S244" i="5"/>
  <c r="T244" i="5" s="1"/>
  <c r="S245" i="5"/>
  <c r="T245" i="5" s="1"/>
  <c r="S246" i="5"/>
  <c r="T246" i="5" s="1"/>
  <c r="S247" i="5"/>
  <c r="T247" i="5" s="1"/>
  <c r="S248" i="5"/>
  <c r="T248" i="5" s="1"/>
  <c r="S249" i="5"/>
  <c r="T249" i="5" s="1"/>
  <c r="S250" i="5"/>
  <c r="T250" i="5" s="1"/>
  <c r="S251" i="5"/>
  <c r="T251" i="5" s="1"/>
  <c r="S252" i="5"/>
  <c r="T252" i="5" s="1"/>
  <c r="S253" i="5"/>
  <c r="T253" i="5" s="1"/>
  <c r="S254" i="5"/>
  <c r="T254" i="5" s="1"/>
  <c r="S255" i="5"/>
  <c r="T255" i="5" s="1"/>
  <c r="S256" i="5"/>
  <c r="T256" i="5" s="1"/>
  <c r="S257" i="5"/>
  <c r="T257" i="5" s="1"/>
  <c r="S258" i="5"/>
  <c r="T258" i="5" s="1"/>
  <c r="S259" i="5"/>
  <c r="T259" i="5" s="1"/>
  <c r="S260" i="5"/>
  <c r="T260" i="5" s="1"/>
  <c r="S261" i="5"/>
  <c r="T261" i="5" s="1"/>
  <c r="S262" i="5"/>
  <c r="T262" i="5" s="1"/>
  <c r="S264" i="5"/>
  <c r="T264" i="5" s="1"/>
  <c r="S265" i="5"/>
  <c r="T265" i="5" s="1"/>
  <c r="S266" i="5"/>
  <c r="T266" i="5" s="1"/>
  <c r="S267" i="5"/>
  <c r="T267" i="5" s="1"/>
  <c r="S268" i="5"/>
  <c r="T268" i="5" s="1"/>
  <c r="S269" i="5"/>
  <c r="T269" i="5" s="1"/>
  <c r="S270" i="5"/>
  <c r="T270" i="5" s="1"/>
  <c r="S271" i="5"/>
  <c r="T271" i="5" s="1"/>
  <c r="S272" i="5"/>
  <c r="T272" i="5" s="1"/>
  <c r="S273" i="5"/>
  <c r="T273" i="5" s="1"/>
  <c r="S274" i="5"/>
  <c r="T274" i="5" s="1"/>
  <c r="S275" i="5"/>
  <c r="T275" i="5" s="1"/>
  <c r="S276" i="5"/>
  <c r="T276" i="5" s="1"/>
  <c r="S277" i="5"/>
  <c r="T277" i="5" s="1"/>
  <c r="S278" i="5"/>
  <c r="T278" i="5" s="1"/>
  <c r="S279" i="5"/>
  <c r="T279" i="5" s="1"/>
  <c r="S280" i="5"/>
  <c r="T280" i="5" s="1"/>
  <c r="S281" i="5"/>
  <c r="T281" i="5" s="1"/>
  <c r="S282" i="5"/>
  <c r="T282" i="5" s="1"/>
  <c r="S283" i="5"/>
  <c r="T283" i="5" s="1"/>
  <c r="S284" i="5"/>
  <c r="T284" i="5" s="1"/>
  <c r="S285" i="5"/>
  <c r="T285" i="5" s="1"/>
  <c r="S287" i="5"/>
  <c r="T287" i="5" s="1"/>
  <c r="S288" i="5"/>
  <c r="T288" i="5" s="1"/>
  <c r="S289" i="5"/>
  <c r="T289" i="5" s="1"/>
  <c r="S290" i="5"/>
  <c r="T290" i="5" s="1"/>
  <c r="S291" i="5"/>
  <c r="T291" i="5" s="1"/>
  <c r="S292" i="5"/>
  <c r="T292" i="5" s="1"/>
  <c r="S293" i="5"/>
  <c r="T293" i="5" s="1"/>
  <c r="S294" i="5"/>
  <c r="T294" i="5" s="1"/>
  <c r="S295" i="5"/>
  <c r="T295" i="5" s="1"/>
  <c r="S296" i="5"/>
  <c r="T296" i="5" s="1"/>
  <c r="S297" i="5"/>
  <c r="T297" i="5" s="1"/>
  <c r="S298" i="5"/>
  <c r="T298" i="5" s="1"/>
  <c r="S299" i="5"/>
  <c r="T299" i="5" s="1"/>
  <c r="S300" i="5"/>
  <c r="T300" i="5" s="1"/>
  <c r="S301" i="5"/>
  <c r="T301" i="5" s="1"/>
  <c r="S302" i="5"/>
  <c r="T302" i="5" s="1"/>
  <c r="S303" i="5"/>
  <c r="T303" i="5" s="1"/>
  <c r="S304" i="5"/>
  <c r="T304" i="5" s="1"/>
  <c r="S305" i="5"/>
  <c r="T305" i="5" s="1"/>
  <c r="S306" i="5"/>
  <c r="T306" i="5" s="1"/>
  <c r="S307" i="5"/>
  <c r="T307" i="5" s="1"/>
  <c r="S308" i="5"/>
  <c r="T308" i="5" s="1"/>
  <c r="S309" i="5"/>
  <c r="T309" i="5" s="1"/>
  <c r="S311" i="5"/>
  <c r="T311" i="5" s="1"/>
  <c r="S312" i="5"/>
  <c r="T312" i="5" s="1"/>
  <c r="S313" i="5"/>
  <c r="T313" i="5" s="1"/>
  <c r="S314" i="5"/>
  <c r="T314" i="5" s="1"/>
  <c r="S315" i="5"/>
  <c r="T315" i="5" s="1"/>
  <c r="S316" i="5"/>
  <c r="T316" i="5" s="1"/>
  <c r="S317" i="5"/>
  <c r="T317" i="5" s="1"/>
  <c r="S318" i="5"/>
  <c r="T318" i="5" s="1"/>
  <c r="S319" i="5"/>
  <c r="T319" i="5" s="1"/>
  <c r="S320" i="5"/>
  <c r="T320" i="5" s="1"/>
  <c r="S321" i="5"/>
  <c r="T321" i="5" s="1"/>
  <c r="S322" i="5"/>
  <c r="T322" i="5" s="1"/>
  <c r="S323" i="5"/>
  <c r="T323" i="5" s="1"/>
  <c r="S325" i="5"/>
  <c r="T325" i="5" s="1"/>
  <c r="S326" i="5"/>
  <c r="T326" i="5" s="1"/>
  <c r="S327" i="5"/>
  <c r="T327" i="5" s="1"/>
  <c r="S328" i="5"/>
  <c r="T328" i="5" s="1"/>
  <c r="S329" i="5"/>
  <c r="T329" i="5" s="1"/>
  <c r="S330" i="5"/>
  <c r="T330" i="5" s="1"/>
  <c r="S331" i="5"/>
  <c r="T331" i="5" s="1"/>
  <c r="S332" i="5"/>
  <c r="T332" i="5" s="1"/>
  <c r="S333" i="5"/>
  <c r="T333" i="5" s="1"/>
  <c r="S334" i="5"/>
  <c r="T334" i="5" s="1"/>
  <c r="S335" i="5"/>
  <c r="T335" i="5" s="1"/>
  <c r="S336" i="5"/>
  <c r="T336" i="5" s="1"/>
  <c r="S337" i="5"/>
  <c r="T337" i="5" s="1"/>
  <c r="S338" i="5"/>
  <c r="T338" i="5" s="1"/>
  <c r="S339" i="5"/>
  <c r="T339" i="5" s="1"/>
  <c r="S340" i="5"/>
  <c r="T340" i="5" s="1"/>
  <c r="S341" i="5"/>
  <c r="T341" i="5" s="1"/>
  <c r="S342" i="5"/>
  <c r="T342" i="5" s="1"/>
  <c r="S343" i="5"/>
  <c r="T343" i="5" s="1"/>
  <c r="S344" i="5"/>
  <c r="T344" i="5" s="1"/>
  <c r="S345" i="5"/>
  <c r="T345" i="5" s="1"/>
  <c r="S347" i="5"/>
  <c r="T347" i="5" s="1"/>
  <c r="S348" i="5"/>
  <c r="T348" i="5" s="1"/>
  <c r="S349" i="5"/>
  <c r="T349" i="5" s="1"/>
  <c r="S350" i="5"/>
  <c r="T350" i="5" s="1"/>
  <c r="S351" i="5"/>
  <c r="T351" i="5" s="1"/>
  <c r="S352" i="5"/>
  <c r="T352" i="5" s="1"/>
  <c r="S353" i="5"/>
  <c r="T353" i="5" s="1"/>
  <c r="S354" i="5"/>
  <c r="T354" i="5" s="1"/>
  <c r="S355" i="5"/>
  <c r="T355" i="5" s="1"/>
  <c r="S356" i="5"/>
  <c r="T356" i="5" s="1"/>
  <c r="S357" i="5"/>
  <c r="T357" i="5" s="1"/>
  <c r="S358" i="5"/>
  <c r="T358" i="5" s="1"/>
  <c r="S359" i="5"/>
  <c r="T359" i="5" s="1"/>
  <c r="S360" i="5"/>
  <c r="T360" i="5" s="1"/>
  <c r="S361" i="5"/>
  <c r="T361" i="5" s="1"/>
  <c r="S362" i="5"/>
  <c r="T362" i="5" s="1"/>
  <c r="S363" i="5"/>
  <c r="T363" i="5" s="1"/>
  <c r="S364" i="5"/>
  <c r="T364" i="5" s="1"/>
  <c r="S365" i="5"/>
  <c r="T365" i="5" s="1"/>
  <c r="S366" i="5"/>
  <c r="T366" i="5" s="1"/>
  <c r="S367" i="5"/>
  <c r="T367" i="5" s="1"/>
  <c r="S368" i="5"/>
  <c r="T368" i="5" s="1"/>
  <c r="S369" i="5"/>
  <c r="T369" i="5" s="1"/>
  <c r="S370" i="5"/>
  <c r="T370" i="5" s="1"/>
  <c r="S371" i="5"/>
  <c r="T371" i="5" s="1"/>
  <c r="S373" i="5"/>
  <c r="T373" i="5" s="1"/>
  <c r="S374" i="5"/>
  <c r="T374" i="5" s="1"/>
  <c r="S375" i="5"/>
  <c r="T375" i="5" s="1"/>
  <c r="S376" i="5"/>
  <c r="T376" i="5" s="1"/>
  <c r="S377" i="5"/>
  <c r="T377" i="5" s="1"/>
  <c r="S378" i="5"/>
  <c r="T378" i="5" s="1"/>
  <c r="S379" i="5"/>
  <c r="T379" i="5" s="1"/>
  <c r="S380" i="5"/>
  <c r="T380" i="5" s="1"/>
  <c r="S381" i="5"/>
  <c r="T381" i="5" s="1"/>
  <c r="S382" i="5"/>
  <c r="T382" i="5" s="1"/>
  <c r="S383" i="5"/>
  <c r="T383" i="5" s="1"/>
  <c r="S384" i="5"/>
  <c r="T384" i="5" s="1"/>
  <c r="S385" i="5"/>
  <c r="T385" i="5" s="1"/>
  <c r="S386" i="5"/>
  <c r="T386" i="5" s="1"/>
  <c r="S387" i="5"/>
  <c r="T387" i="5" s="1"/>
  <c r="S388" i="5"/>
  <c r="T388" i="5" s="1"/>
  <c r="S389" i="5"/>
  <c r="T389" i="5" s="1"/>
  <c r="S390" i="5"/>
  <c r="T390" i="5" s="1"/>
  <c r="S391" i="5"/>
  <c r="T391" i="5" s="1"/>
  <c r="S392" i="5"/>
  <c r="T392" i="5" s="1"/>
  <c r="S393" i="5"/>
  <c r="T393" i="5" s="1"/>
  <c r="S395" i="5"/>
  <c r="T395" i="5" s="1"/>
  <c r="S396" i="5"/>
  <c r="T396" i="5" s="1"/>
  <c r="S397" i="5"/>
  <c r="T397" i="5" s="1"/>
  <c r="S398" i="5"/>
  <c r="T398" i="5" s="1"/>
  <c r="S399" i="5"/>
  <c r="T399" i="5" s="1"/>
  <c r="S400" i="5"/>
  <c r="T400" i="5" s="1"/>
  <c r="S401" i="5"/>
  <c r="T401" i="5" s="1"/>
  <c r="S402" i="5"/>
  <c r="T402" i="5" s="1"/>
  <c r="S403" i="5"/>
  <c r="T403" i="5" s="1"/>
  <c r="S404" i="5"/>
  <c r="T404" i="5" s="1"/>
  <c r="S405" i="5"/>
  <c r="T405" i="5" s="1"/>
  <c r="S406" i="5"/>
  <c r="T406" i="5" s="1"/>
  <c r="S407" i="5"/>
  <c r="T407" i="5" s="1"/>
  <c r="S408" i="5"/>
  <c r="T408" i="5" s="1"/>
  <c r="S409" i="5"/>
  <c r="T409" i="5" s="1"/>
  <c r="S410" i="5"/>
  <c r="T410" i="5" s="1"/>
  <c r="S411" i="5"/>
  <c r="T411" i="5" s="1"/>
  <c r="S412" i="5"/>
  <c r="T412" i="5" s="1"/>
  <c r="S413" i="5"/>
  <c r="T413" i="5" s="1"/>
  <c r="S414" i="5"/>
  <c r="T414" i="5" s="1"/>
  <c r="S415" i="5"/>
  <c r="T415" i="5" s="1"/>
  <c r="S417" i="5"/>
  <c r="T417" i="5" s="1"/>
  <c r="S418" i="5"/>
  <c r="T418" i="5" s="1"/>
  <c r="S419" i="5"/>
  <c r="T419" i="5" s="1"/>
  <c r="S420" i="5"/>
  <c r="T420" i="5" s="1"/>
  <c r="S421" i="5"/>
  <c r="T421" i="5" s="1"/>
  <c r="S422" i="5"/>
  <c r="T422" i="5" s="1"/>
  <c r="S423" i="5"/>
  <c r="T423" i="5" s="1"/>
  <c r="S424" i="5"/>
  <c r="T424" i="5" s="1"/>
  <c r="S425" i="5"/>
  <c r="T425" i="5" s="1"/>
  <c r="S426" i="5"/>
  <c r="T426" i="5" s="1"/>
  <c r="S427" i="5"/>
  <c r="T427" i="5" s="1"/>
  <c r="S428" i="5"/>
  <c r="T428" i="5" s="1"/>
  <c r="S429" i="5"/>
  <c r="T429" i="5" s="1"/>
  <c r="S430" i="5"/>
  <c r="T430" i="5" s="1"/>
  <c r="S431" i="5"/>
  <c r="T431" i="5" s="1"/>
  <c r="S432" i="5"/>
  <c r="T432" i="5" s="1"/>
  <c r="S433" i="5"/>
  <c r="T433" i="5" s="1"/>
  <c r="S434" i="5"/>
  <c r="T434" i="5" s="1"/>
  <c r="S435" i="5"/>
  <c r="T435" i="5" s="1"/>
  <c r="S436" i="5"/>
  <c r="T436" i="5" s="1"/>
  <c r="S437" i="5"/>
  <c r="T437" i="5" s="1"/>
  <c r="S438" i="5"/>
  <c r="T438" i="5" s="1"/>
  <c r="S440" i="5"/>
  <c r="T440" i="5" s="1"/>
  <c r="S441" i="5"/>
  <c r="T441" i="5" s="1"/>
  <c r="S442" i="5"/>
  <c r="T442" i="5" s="1"/>
  <c r="S443" i="5"/>
  <c r="T443" i="5" s="1"/>
  <c r="S444" i="5"/>
  <c r="T444" i="5" s="1"/>
  <c r="S445" i="5"/>
  <c r="T445" i="5" s="1"/>
  <c r="S446" i="5"/>
  <c r="T446" i="5" s="1"/>
  <c r="S447" i="5"/>
  <c r="T447" i="5" s="1"/>
  <c r="S448" i="5"/>
  <c r="T448" i="5" s="1"/>
  <c r="S449" i="5"/>
  <c r="T449" i="5" s="1"/>
  <c r="S450" i="5"/>
  <c r="T450" i="5" s="1"/>
  <c r="S451" i="5"/>
  <c r="T451" i="5" s="1"/>
  <c r="S452" i="5"/>
  <c r="T452" i="5" s="1"/>
  <c r="S453" i="5"/>
  <c r="T453" i="5" s="1"/>
  <c r="S454" i="5"/>
  <c r="T454" i="5" s="1"/>
  <c r="S455" i="5"/>
  <c r="T455" i="5" s="1"/>
  <c r="S456" i="5"/>
  <c r="T456" i="5" s="1"/>
  <c r="S457" i="5"/>
  <c r="T457" i="5" s="1"/>
  <c r="S458" i="5"/>
  <c r="T458" i="5" s="1"/>
  <c r="S459" i="5"/>
  <c r="T459" i="5" s="1"/>
  <c r="S460" i="5"/>
  <c r="T460" i="5" s="1"/>
  <c r="S461" i="5"/>
  <c r="T461" i="5" s="1"/>
  <c r="S462" i="5"/>
  <c r="T462" i="5" s="1"/>
  <c r="S464" i="5"/>
  <c r="T464" i="5" s="1"/>
  <c r="S465" i="5"/>
  <c r="T465" i="5" s="1"/>
  <c r="S466" i="5"/>
  <c r="T466" i="5" s="1"/>
  <c r="S467" i="5"/>
  <c r="T467" i="5" s="1"/>
  <c r="S468" i="5"/>
  <c r="T468" i="5" s="1"/>
  <c r="S469" i="5"/>
  <c r="T469" i="5" s="1"/>
  <c r="S470" i="5"/>
  <c r="T470" i="5" s="1"/>
  <c r="S471" i="5"/>
  <c r="T471" i="5" s="1"/>
  <c r="S472" i="5"/>
  <c r="T472" i="5" s="1"/>
  <c r="S473" i="5"/>
  <c r="T473" i="5" s="1"/>
  <c r="S474" i="5"/>
  <c r="T474" i="5" s="1"/>
  <c r="S475" i="5"/>
  <c r="T475" i="5" s="1"/>
  <c r="S476" i="5"/>
  <c r="T476" i="5" s="1"/>
  <c r="S478" i="5"/>
  <c r="T478" i="5" s="1"/>
  <c r="S479" i="5"/>
  <c r="T479" i="5" s="1"/>
  <c r="S480" i="5"/>
  <c r="T480" i="5" s="1"/>
  <c r="S481" i="5"/>
  <c r="T481" i="5" s="1"/>
  <c r="S482" i="5"/>
  <c r="T482" i="5" s="1"/>
  <c r="S483" i="5"/>
  <c r="T483" i="5" s="1"/>
  <c r="S484" i="5"/>
  <c r="T484" i="5" s="1"/>
  <c r="S485" i="5"/>
  <c r="T485" i="5" s="1"/>
  <c r="S486" i="5"/>
  <c r="T486" i="5" s="1"/>
  <c r="S487" i="5"/>
  <c r="T487" i="5" s="1"/>
  <c r="S488" i="5"/>
  <c r="T488" i="5" s="1"/>
  <c r="S489" i="5"/>
  <c r="T489" i="5" s="1"/>
  <c r="S490" i="5"/>
  <c r="T490" i="5" s="1"/>
  <c r="S491" i="5"/>
  <c r="T491" i="5" s="1"/>
  <c r="S492" i="5"/>
  <c r="T492" i="5" s="1"/>
  <c r="S493" i="5"/>
  <c r="T493" i="5" s="1"/>
  <c r="S494" i="5"/>
  <c r="T494" i="5" s="1"/>
  <c r="S495" i="5"/>
  <c r="T495" i="5" s="1"/>
  <c r="S496" i="5"/>
  <c r="T496" i="5" s="1"/>
  <c r="S497" i="5"/>
  <c r="T497" i="5" s="1"/>
  <c r="S498" i="5"/>
  <c r="T498" i="5" s="1"/>
  <c r="S500" i="5"/>
  <c r="T500" i="5" s="1"/>
  <c r="S501" i="5"/>
  <c r="T501" i="5" s="1"/>
  <c r="S502" i="5"/>
  <c r="T502" i="5" s="1"/>
  <c r="S503" i="5"/>
  <c r="T503" i="5" s="1"/>
  <c r="S504" i="5"/>
  <c r="T504" i="5" s="1"/>
  <c r="S505" i="5"/>
  <c r="T505" i="5" s="1"/>
  <c r="S506" i="5"/>
  <c r="T506" i="5" s="1"/>
  <c r="S507" i="5"/>
  <c r="T507" i="5" s="1"/>
  <c r="S508" i="5"/>
  <c r="T508" i="5" s="1"/>
  <c r="S509" i="5"/>
  <c r="T509" i="5" s="1"/>
  <c r="S510" i="5"/>
  <c r="T510" i="5" s="1"/>
  <c r="S511" i="5"/>
  <c r="T511" i="5" s="1"/>
  <c r="S512" i="5"/>
  <c r="T512" i="5" s="1"/>
  <c r="S513" i="5"/>
  <c r="T513" i="5" s="1"/>
  <c r="S514" i="5"/>
  <c r="T514" i="5" s="1"/>
  <c r="S515" i="5"/>
  <c r="T515" i="5" s="1"/>
  <c r="S516" i="5"/>
  <c r="T516" i="5" s="1"/>
  <c r="S517" i="5"/>
  <c r="T517" i="5" s="1"/>
  <c r="S518" i="5"/>
  <c r="T518" i="5" s="1"/>
  <c r="S519" i="5"/>
  <c r="T519" i="5" s="1"/>
  <c r="S520" i="5"/>
  <c r="T520" i="5" s="1"/>
  <c r="S521" i="5"/>
  <c r="T521" i="5" s="1"/>
  <c r="S522" i="5"/>
  <c r="T522" i="5" s="1"/>
  <c r="S523" i="5"/>
  <c r="T523" i="5" s="1"/>
  <c r="S524" i="5"/>
  <c r="T524" i="5" s="1"/>
  <c r="S526" i="5"/>
  <c r="T526" i="5" s="1"/>
  <c r="S527" i="5"/>
  <c r="T527" i="5" s="1"/>
  <c r="S528" i="5"/>
  <c r="T528" i="5" s="1"/>
  <c r="S529" i="5"/>
  <c r="T529" i="5" s="1"/>
  <c r="S530" i="5"/>
  <c r="T530" i="5" s="1"/>
  <c r="S531" i="5"/>
  <c r="T531" i="5" s="1"/>
  <c r="S532" i="5"/>
  <c r="T532" i="5" s="1"/>
  <c r="S533" i="5"/>
  <c r="T533" i="5" s="1"/>
  <c r="S534" i="5"/>
  <c r="T534" i="5" s="1"/>
  <c r="S535" i="5"/>
  <c r="T535" i="5" s="1"/>
  <c r="S536" i="5"/>
  <c r="T536" i="5" s="1"/>
  <c r="S537" i="5"/>
  <c r="T537" i="5" s="1"/>
  <c r="S538" i="5"/>
  <c r="T538" i="5" s="1"/>
  <c r="S539" i="5"/>
  <c r="T539" i="5" s="1"/>
  <c r="S540" i="5"/>
  <c r="T540" i="5" s="1"/>
  <c r="S541" i="5"/>
  <c r="T541" i="5" s="1"/>
  <c r="S542" i="5"/>
  <c r="T542" i="5" s="1"/>
  <c r="S543" i="5"/>
  <c r="T543" i="5" s="1"/>
  <c r="S544" i="5"/>
  <c r="T544" i="5" s="1"/>
  <c r="S545" i="5"/>
  <c r="T545" i="5" s="1"/>
  <c r="S546" i="5"/>
  <c r="T546" i="5" s="1"/>
  <c r="S548" i="5"/>
  <c r="T548" i="5" s="1"/>
  <c r="S549" i="5"/>
  <c r="T549" i="5" s="1"/>
  <c r="S550" i="5"/>
  <c r="T550" i="5" s="1"/>
  <c r="S551" i="5"/>
  <c r="T551" i="5" s="1"/>
  <c r="S552" i="5"/>
  <c r="T552" i="5" s="1"/>
  <c r="S553" i="5"/>
  <c r="T553" i="5" s="1"/>
  <c r="S554" i="5"/>
  <c r="T554" i="5" s="1"/>
  <c r="S555" i="5"/>
  <c r="T555" i="5" s="1"/>
  <c r="S556" i="5"/>
  <c r="T556" i="5" s="1"/>
  <c r="S557" i="5"/>
  <c r="T557" i="5" s="1"/>
  <c r="S558" i="5"/>
  <c r="T558" i="5" s="1"/>
  <c r="S559" i="5"/>
  <c r="T559" i="5" s="1"/>
  <c r="S560" i="5"/>
  <c r="T560" i="5" s="1"/>
  <c r="S561" i="5"/>
  <c r="T561" i="5" s="1"/>
  <c r="S562" i="5"/>
  <c r="T562" i="5" s="1"/>
  <c r="S563" i="5"/>
  <c r="T563" i="5" s="1"/>
  <c r="S564" i="5"/>
  <c r="T564" i="5" s="1"/>
  <c r="S565" i="5"/>
  <c r="T565" i="5" s="1"/>
  <c r="S566" i="5"/>
  <c r="T566" i="5" s="1"/>
  <c r="S567" i="5"/>
  <c r="T567" i="5" s="1"/>
  <c r="S568" i="5"/>
  <c r="T568" i="5" s="1"/>
  <c r="S570" i="5"/>
  <c r="T570" i="5" s="1"/>
  <c r="S571" i="5"/>
  <c r="T571" i="5" s="1"/>
  <c r="S572" i="5"/>
  <c r="T572" i="5" s="1"/>
  <c r="S573" i="5"/>
  <c r="T573" i="5" s="1"/>
  <c r="S574" i="5"/>
  <c r="T574" i="5" s="1"/>
  <c r="S575" i="5"/>
  <c r="T575" i="5" s="1"/>
  <c r="S576" i="5"/>
  <c r="T576" i="5" s="1"/>
  <c r="S577" i="5"/>
  <c r="T577" i="5" s="1"/>
  <c r="S578" i="5"/>
  <c r="T578" i="5" s="1"/>
  <c r="S579" i="5"/>
  <c r="T579" i="5" s="1"/>
  <c r="S580" i="5"/>
  <c r="T580" i="5" s="1"/>
  <c r="S581" i="5"/>
  <c r="T581" i="5" s="1"/>
  <c r="S582" i="5"/>
  <c r="T582" i="5" s="1"/>
  <c r="S583" i="5"/>
  <c r="T583" i="5" s="1"/>
  <c r="S584" i="5"/>
  <c r="T584" i="5" s="1"/>
  <c r="S585" i="5"/>
  <c r="T585" i="5" s="1"/>
  <c r="S586" i="5"/>
  <c r="T586" i="5" s="1"/>
  <c r="S587" i="5"/>
  <c r="T587" i="5" s="1"/>
  <c r="S588" i="5"/>
  <c r="T588" i="5" s="1"/>
  <c r="S589" i="5"/>
  <c r="T589" i="5" s="1"/>
  <c r="S590" i="5"/>
  <c r="T590" i="5" s="1"/>
  <c r="S591" i="5"/>
  <c r="T591" i="5" s="1"/>
  <c r="S593" i="5"/>
  <c r="T593" i="5" s="1"/>
  <c r="S594" i="5"/>
  <c r="T594" i="5" s="1"/>
  <c r="S595" i="5"/>
  <c r="T595" i="5" s="1"/>
  <c r="S596" i="5"/>
  <c r="T596" i="5" s="1"/>
  <c r="S597" i="5"/>
  <c r="T597" i="5" s="1"/>
  <c r="S598" i="5"/>
  <c r="T598" i="5" s="1"/>
  <c r="S599" i="5"/>
  <c r="T599" i="5" s="1"/>
  <c r="S600" i="5"/>
  <c r="T600" i="5" s="1"/>
  <c r="S601" i="5"/>
  <c r="T601" i="5" s="1"/>
  <c r="S602" i="5"/>
  <c r="T602" i="5" s="1"/>
  <c r="S603" i="5"/>
  <c r="T603" i="5" s="1"/>
  <c r="S604" i="5"/>
  <c r="T604" i="5" s="1"/>
  <c r="S605" i="5"/>
  <c r="T605" i="5" s="1"/>
  <c r="S5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3" i="5"/>
  <c r="AJ113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8" i="5"/>
  <c r="AJ138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0" i="5"/>
  <c r="AJ180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2" i="5"/>
  <c r="AJ202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3" i="5"/>
  <c r="AJ223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6" i="5"/>
  <c r="AJ246" i="5" s="1"/>
  <c r="AI247" i="5"/>
  <c r="AJ247" i="5" s="1"/>
  <c r="AI248" i="5"/>
  <c r="AJ248" i="5" s="1"/>
  <c r="AI249" i="5"/>
  <c r="AJ249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6" i="5"/>
  <c r="AJ266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1" i="5"/>
  <c r="AJ291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3" i="5"/>
  <c r="AJ333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5" i="5"/>
  <c r="AJ355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6" i="5"/>
  <c r="AJ376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399" i="5"/>
  <c r="AJ399" i="5" s="1"/>
  <c r="AI400" i="5"/>
  <c r="AJ400" i="5" s="1"/>
  <c r="AI401" i="5"/>
  <c r="AJ401" i="5" s="1"/>
  <c r="AI402" i="5"/>
  <c r="AJ402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19" i="5"/>
  <c r="AJ419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4" i="5"/>
  <c r="AJ444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6" i="5"/>
  <c r="AJ486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8" i="5"/>
  <c r="AJ508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29" i="5"/>
  <c r="AJ529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2" i="5"/>
  <c r="AJ552" i="5" s="1"/>
  <c r="AI553" i="5"/>
  <c r="AJ553" i="5" s="1"/>
  <c r="AI554" i="5"/>
  <c r="AJ554" i="5" s="1"/>
  <c r="AI555" i="5"/>
  <c r="AJ555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2" i="5"/>
  <c r="AJ572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7" i="5"/>
  <c r="AJ597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8" i="5"/>
  <c r="AD128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3" i="5"/>
  <c r="AD153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7" i="5"/>
  <c r="AD167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8" i="5"/>
  <c r="AD188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4" i="5"/>
  <c r="AD214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8" i="5"/>
  <c r="AD238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59" i="5"/>
  <c r="AD259" i="5" s="1"/>
  <c r="AC260" i="5"/>
  <c r="AD260" i="5" s="1"/>
  <c r="AC261" i="5"/>
  <c r="AD261" i="5" s="1"/>
  <c r="AC262" i="5"/>
  <c r="AD262" i="5" s="1"/>
  <c r="AC263" i="5"/>
  <c r="AD263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1" i="5"/>
  <c r="AD281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6" i="5"/>
  <c r="AD306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0" i="5"/>
  <c r="AD320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1" i="5"/>
  <c r="AD341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7" i="5"/>
  <c r="AD367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1" i="5"/>
  <c r="AD391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2" i="5"/>
  <c r="AD412" i="5" s="1"/>
  <c r="AC413" i="5"/>
  <c r="AD413" i="5" s="1"/>
  <c r="AC414" i="5"/>
  <c r="AD414" i="5" s="1"/>
  <c r="AC415" i="5"/>
  <c r="AD415" i="5" s="1"/>
  <c r="AC416" i="5"/>
  <c r="AD416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4" i="5"/>
  <c r="AD434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59" i="5"/>
  <c r="AD459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3" i="5"/>
  <c r="AD473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4" i="5"/>
  <c r="AD494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0" i="5"/>
  <c r="AD520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4" i="5"/>
  <c r="AD544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5" i="5"/>
  <c r="AD565" i="5" s="1"/>
  <c r="AC566" i="5"/>
  <c r="AD566" i="5" s="1"/>
  <c r="AC567" i="5"/>
  <c r="AD567" i="5" s="1"/>
  <c r="AC568" i="5"/>
  <c r="AD568" i="5" s="1"/>
  <c r="AC569" i="5"/>
  <c r="AD569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7" i="5"/>
  <c r="AD587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7" i="5"/>
  <c r="X117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8" i="5"/>
  <c r="X148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1" i="5"/>
  <c r="X161" i="5" s="1"/>
  <c r="W162" i="5"/>
  <c r="X162" i="5" s="1"/>
  <c r="W163" i="5"/>
  <c r="X163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4" i="5"/>
  <c r="X184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6" i="5"/>
  <c r="X206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8" i="5"/>
  <c r="X228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1" i="5"/>
  <c r="X251" i="5" s="1"/>
  <c r="W252" i="5"/>
  <c r="X252" i="5" s="1"/>
  <c r="W253" i="5"/>
  <c r="X253" i="5" s="1"/>
  <c r="W254" i="5"/>
  <c r="X254" i="5" s="1"/>
  <c r="W255" i="5"/>
  <c r="X255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0" i="5"/>
  <c r="X270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1" i="5"/>
  <c r="X301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4" i="5"/>
  <c r="X314" i="5" s="1"/>
  <c r="W315" i="5"/>
  <c r="X315" i="5" s="1"/>
  <c r="W316" i="5"/>
  <c r="X316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7" i="5"/>
  <c r="X337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59" i="5"/>
  <c r="X359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1" i="5"/>
  <c r="X381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4" i="5"/>
  <c r="X404" i="5" s="1"/>
  <c r="W405" i="5"/>
  <c r="X405" i="5" s="1"/>
  <c r="W406" i="5"/>
  <c r="X406" i="5" s="1"/>
  <c r="W407" i="5"/>
  <c r="X407" i="5" s="1"/>
  <c r="W408" i="5"/>
  <c r="X408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3" i="5"/>
  <c r="X423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4" i="5"/>
  <c r="X454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7" i="5"/>
  <c r="X467" i="5" s="1"/>
  <c r="W468" i="5"/>
  <c r="X468" i="5" s="1"/>
  <c r="W469" i="5"/>
  <c r="X469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0" i="5"/>
  <c r="X490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2" i="5"/>
  <c r="X512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4" i="5"/>
  <c r="X534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7" i="5"/>
  <c r="X557" i="5" s="1"/>
  <c r="W558" i="5"/>
  <c r="X558" i="5" s="1"/>
  <c r="W559" i="5"/>
  <c r="X559" i="5" s="1"/>
  <c r="W560" i="5"/>
  <c r="X560" i="5" s="1"/>
  <c r="W561" i="5"/>
  <c r="X561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6" i="5"/>
  <c r="X576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3" i="5"/>
  <c r="R133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7" i="5"/>
  <c r="R157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1" i="5"/>
  <c r="R171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3" i="5"/>
  <c r="R193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19" i="5"/>
  <c r="R219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1" i="5"/>
  <c r="R241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3" i="5"/>
  <c r="R263" i="5" s="1"/>
  <c r="Q264" i="5"/>
  <c r="R264" i="5" s="1"/>
  <c r="Q265" i="5"/>
  <c r="R265" i="5" s="1"/>
  <c r="Q266" i="5"/>
  <c r="R266" i="5" s="1"/>
  <c r="Q267" i="5"/>
  <c r="R267" i="5" s="1"/>
  <c r="Q268" i="5"/>
  <c r="R268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6" i="5"/>
  <c r="R286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0" i="5"/>
  <c r="R310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4" i="5"/>
  <c r="R324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6" i="5"/>
  <c r="R346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2" i="5"/>
  <c r="R372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4" i="5"/>
  <c r="R394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6" i="5"/>
  <c r="R416" i="5" s="1"/>
  <c r="Q417" i="5"/>
  <c r="R417" i="5" s="1"/>
  <c r="Q418" i="5"/>
  <c r="R418" i="5" s="1"/>
  <c r="Q419" i="5"/>
  <c r="R419" i="5" s="1"/>
  <c r="Q420" i="5"/>
  <c r="R420" i="5" s="1"/>
  <c r="Q421" i="5"/>
  <c r="R421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39" i="5"/>
  <c r="R439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3" i="5"/>
  <c r="R463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7" i="5"/>
  <c r="R477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499" i="5"/>
  <c r="R499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5" i="5"/>
  <c r="R525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7" i="5"/>
  <c r="R547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69" i="5"/>
  <c r="R569" i="5" s="1"/>
  <c r="Q570" i="5"/>
  <c r="R570" i="5" s="1"/>
  <c r="Q571" i="5"/>
  <c r="R571" i="5" s="1"/>
  <c r="Q572" i="5"/>
  <c r="R572" i="5" s="1"/>
  <c r="Q573" i="5"/>
  <c r="R573" i="5" s="1"/>
  <c r="Q574" i="5"/>
  <c r="R574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2" i="5"/>
  <c r="R592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2" i="5"/>
  <c r="R602" i="5" s="1"/>
  <c r="Q603" i="5"/>
  <c r="R603" i="5" s="1"/>
  <c r="Q604" i="5"/>
  <c r="R604" i="5" s="1"/>
  <c r="Q605" i="5"/>
  <c r="R605" i="5" s="1"/>
  <c r="Q5" i="5"/>
  <c r="M6" i="5"/>
  <c r="N6" i="5" s="1"/>
  <c r="M7" i="5"/>
  <c r="N7" i="5" s="1"/>
  <c r="M8" i="5"/>
  <c r="N8" i="5" s="1"/>
  <c r="M9" i="5"/>
  <c r="N9" i="5" s="1"/>
  <c r="M10" i="5"/>
  <c r="N10" i="5" s="1"/>
  <c r="M11" i="5"/>
  <c r="N11" i="5" s="1"/>
  <c r="M12" i="5"/>
  <c r="N12" i="5" s="1"/>
  <c r="M13" i="5"/>
  <c r="N13" i="5" s="1"/>
  <c r="M14" i="5"/>
  <c r="N14" i="5" s="1"/>
  <c r="M15" i="5"/>
  <c r="N15" i="5" s="1"/>
  <c r="M16" i="5"/>
  <c r="N16" i="5" s="1"/>
  <c r="M17" i="5"/>
  <c r="N17" i="5" s="1"/>
  <c r="M18" i="5"/>
  <c r="N18" i="5" s="1"/>
  <c r="M19" i="5"/>
  <c r="N19" i="5" s="1"/>
  <c r="M20" i="5"/>
  <c r="N20" i="5" s="1"/>
  <c r="M21" i="5"/>
  <c r="N21" i="5" s="1"/>
  <c r="M22" i="5"/>
  <c r="N22" i="5" s="1"/>
  <c r="M23" i="5"/>
  <c r="N23" i="5" s="1"/>
  <c r="M24" i="5"/>
  <c r="N24" i="5" s="1"/>
  <c r="M25" i="5"/>
  <c r="N25" i="5" s="1"/>
  <c r="M26" i="5"/>
  <c r="N26" i="5" s="1"/>
  <c r="M27" i="5"/>
  <c r="N27" i="5" s="1"/>
  <c r="M28" i="5"/>
  <c r="N28" i="5" s="1"/>
  <c r="M29" i="5"/>
  <c r="N29" i="5" s="1"/>
  <c r="M30" i="5"/>
  <c r="N30" i="5" s="1"/>
  <c r="M31" i="5"/>
  <c r="N31" i="5" s="1"/>
  <c r="M32" i="5"/>
  <c r="N32" i="5" s="1"/>
  <c r="M33" i="5"/>
  <c r="N33" i="5" s="1"/>
  <c r="M34" i="5"/>
  <c r="N34" i="5" s="1"/>
  <c r="M35" i="5"/>
  <c r="N35" i="5" s="1"/>
  <c r="M36" i="5"/>
  <c r="N36" i="5" s="1"/>
  <c r="M37" i="5"/>
  <c r="N37" i="5" s="1"/>
  <c r="M38" i="5"/>
  <c r="N38" i="5" s="1"/>
  <c r="M39" i="5"/>
  <c r="N39" i="5" s="1"/>
  <c r="M40" i="5"/>
  <c r="N40" i="5" s="1"/>
  <c r="M41" i="5"/>
  <c r="N41" i="5" s="1"/>
  <c r="M42" i="5"/>
  <c r="N42" i="5" s="1"/>
  <c r="M43" i="5"/>
  <c r="N43" i="5" s="1"/>
  <c r="M44" i="5"/>
  <c r="N44" i="5" s="1"/>
  <c r="M45" i="5"/>
  <c r="N45" i="5" s="1"/>
  <c r="M46" i="5"/>
  <c r="N46" i="5" s="1"/>
  <c r="M47" i="5"/>
  <c r="N47" i="5" s="1"/>
  <c r="M48" i="5"/>
  <c r="N48" i="5" s="1"/>
  <c r="M49" i="5"/>
  <c r="N49" i="5" s="1"/>
  <c r="M50" i="5"/>
  <c r="N50" i="5" s="1"/>
  <c r="M51" i="5"/>
  <c r="N51" i="5" s="1"/>
  <c r="M52" i="5"/>
  <c r="N52" i="5" s="1"/>
  <c r="M53" i="5"/>
  <c r="N53" i="5" s="1"/>
  <c r="M54" i="5"/>
  <c r="N54" i="5" s="1"/>
  <c r="M55" i="5"/>
  <c r="N55" i="5" s="1"/>
  <c r="M56" i="5"/>
  <c r="N56" i="5" s="1"/>
  <c r="M57" i="5"/>
  <c r="N57" i="5" s="1"/>
  <c r="M58" i="5"/>
  <c r="N58" i="5" s="1"/>
  <c r="M59" i="5"/>
  <c r="N59" i="5" s="1"/>
  <c r="M60" i="5"/>
  <c r="N60" i="5" s="1"/>
  <c r="M61" i="5"/>
  <c r="N61" i="5" s="1"/>
  <c r="M62" i="5"/>
  <c r="N62" i="5" s="1"/>
  <c r="M63" i="5"/>
  <c r="N63" i="5" s="1"/>
  <c r="M64" i="5"/>
  <c r="N64" i="5" s="1"/>
  <c r="M65" i="5"/>
  <c r="N65" i="5" s="1"/>
  <c r="M66" i="5"/>
  <c r="N66" i="5" s="1"/>
  <c r="M67" i="5"/>
  <c r="N67" i="5" s="1"/>
  <c r="M68" i="5"/>
  <c r="N68" i="5" s="1"/>
  <c r="M69" i="5"/>
  <c r="N69" i="5" s="1"/>
  <c r="M70" i="5"/>
  <c r="N70" i="5" s="1"/>
  <c r="M71" i="5"/>
  <c r="N71" i="5" s="1"/>
  <c r="M72" i="5"/>
  <c r="N72" i="5" s="1"/>
  <c r="M73" i="5"/>
  <c r="N73" i="5" s="1"/>
  <c r="M74" i="5"/>
  <c r="N74" i="5" s="1"/>
  <c r="M75" i="5"/>
  <c r="N75" i="5" s="1"/>
  <c r="M76" i="5"/>
  <c r="N76" i="5" s="1"/>
  <c r="M77" i="5"/>
  <c r="N77" i="5" s="1"/>
  <c r="M78" i="5"/>
  <c r="N78" i="5" s="1"/>
  <c r="M79" i="5"/>
  <c r="N79" i="5" s="1"/>
  <c r="M80" i="5"/>
  <c r="N80" i="5" s="1"/>
  <c r="M81" i="5"/>
  <c r="N81" i="5" s="1"/>
  <c r="M82" i="5"/>
  <c r="N82" i="5" s="1"/>
  <c r="M83" i="5"/>
  <c r="N83" i="5" s="1"/>
  <c r="M84" i="5"/>
  <c r="N84" i="5" s="1"/>
  <c r="M85" i="5"/>
  <c r="N85" i="5" s="1"/>
  <c r="M86" i="5"/>
  <c r="N86" i="5" s="1"/>
  <c r="M87" i="5"/>
  <c r="N87" i="5" s="1"/>
  <c r="M88" i="5"/>
  <c r="N88" i="5" s="1"/>
  <c r="M89" i="5"/>
  <c r="N89" i="5" s="1"/>
  <c r="M90" i="5"/>
  <c r="N90" i="5" s="1"/>
  <c r="M91" i="5"/>
  <c r="N91" i="5" s="1"/>
  <c r="M92" i="5"/>
  <c r="N92" i="5" s="1"/>
  <c r="M93" i="5"/>
  <c r="N93" i="5" s="1"/>
  <c r="M94" i="5"/>
  <c r="N94" i="5" s="1"/>
  <c r="M95" i="5"/>
  <c r="N95" i="5" s="1"/>
  <c r="M96" i="5"/>
  <c r="N96" i="5" s="1"/>
  <c r="M97" i="5"/>
  <c r="N97" i="5" s="1"/>
  <c r="M98" i="5"/>
  <c r="N98" i="5" s="1"/>
  <c r="M99" i="5"/>
  <c r="N99" i="5" s="1"/>
  <c r="M100" i="5"/>
  <c r="N100" i="5" s="1"/>
  <c r="M101" i="5"/>
  <c r="N101" i="5" s="1"/>
  <c r="M102" i="5"/>
  <c r="N102" i="5" s="1"/>
  <c r="M103" i="5"/>
  <c r="N103" i="5" s="1"/>
  <c r="M104" i="5"/>
  <c r="N104" i="5" s="1"/>
  <c r="M105" i="5"/>
  <c r="N105" i="5" s="1"/>
  <c r="M106" i="5"/>
  <c r="N106" i="5" s="1"/>
  <c r="M107" i="5"/>
  <c r="N107" i="5" s="1"/>
  <c r="M108" i="5"/>
  <c r="N108" i="5" s="1"/>
  <c r="M109" i="5"/>
  <c r="N109" i="5" s="1"/>
  <c r="M110" i="5"/>
  <c r="N110" i="5" s="1"/>
  <c r="M111" i="5"/>
  <c r="N111" i="5" s="1"/>
  <c r="M112" i="5"/>
  <c r="N112" i="5" s="1"/>
  <c r="M113" i="5"/>
  <c r="N113" i="5" s="1"/>
  <c r="M114" i="5"/>
  <c r="N114" i="5" s="1"/>
  <c r="M115" i="5"/>
  <c r="N115" i="5" s="1"/>
  <c r="M116" i="5"/>
  <c r="N116" i="5" s="1"/>
  <c r="M117" i="5"/>
  <c r="N117" i="5" s="1"/>
  <c r="M118" i="5"/>
  <c r="N118" i="5" s="1"/>
  <c r="M119" i="5"/>
  <c r="N119" i="5" s="1"/>
  <c r="M120" i="5"/>
  <c r="N120" i="5" s="1"/>
  <c r="M121" i="5"/>
  <c r="N121" i="5" s="1"/>
  <c r="M123" i="5"/>
  <c r="N123" i="5" s="1"/>
  <c r="M124" i="5"/>
  <c r="N124" i="5" s="1"/>
  <c r="M125" i="5"/>
  <c r="N125" i="5" s="1"/>
  <c r="M126" i="5"/>
  <c r="N126" i="5" s="1"/>
  <c r="M127" i="5"/>
  <c r="N127" i="5" s="1"/>
  <c r="M128" i="5"/>
  <c r="N128" i="5" s="1"/>
  <c r="M129" i="5"/>
  <c r="N129" i="5" s="1"/>
  <c r="M130" i="5"/>
  <c r="N130" i="5" s="1"/>
  <c r="M131" i="5"/>
  <c r="N131" i="5" s="1"/>
  <c r="M132" i="5"/>
  <c r="N132" i="5" s="1"/>
  <c r="M133" i="5"/>
  <c r="N133" i="5" s="1"/>
  <c r="M134" i="5"/>
  <c r="N134" i="5" s="1"/>
  <c r="M135" i="5"/>
  <c r="N135" i="5" s="1"/>
  <c r="M136" i="5"/>
  <c r="N136" i="5" s="1"/>
  <c r="M137" i="5"/>
  <c r="N137" i="5" s="1"/>
  <c r="M138" i="5"/>
  <c r="N138" i="5" s="1"/>
  <c r="M139" i="5"/>
  <c r="N139" i="5" s="1"/>
  <c r="M140" i="5"/>
  <c r="N140" i="5" s="1"/>
  <c r="M141" i="5"/>
  <c r="N141" i="5" s="1"/>
  <c r="M142" i="5"/>
  <c r="N142" i="5" s="1"/>
  <c r="M144" i="5"/>
  <c r="N144" i="5" s="1"/>
  <c r="M145" i="5"/>
  <c r="N145" i="5" s="1"/>
  <c r="M146" i="5"/>
  <c r="N146" i="5" s="1"/>
  <c r="M147" i="5"/>
  <c r="N147" i="5" s="1"/>
  <c r="M148" i="5"/>
  <c r="N148" i="5" s="1"/>
  <c r="M149" i="5"/>
  <c r="N149" i="5" s="1"/>
  <c r="M150" i="5"/>
  <c r="N150" i="5" s="1"/>
  <c r="M151" i="5"/>
  <c r="N151" i="5" s="1"/>
  <c r="M152" i="5"/>
  <c r="N152" i="5" s="1"/>
  <c r="M153" i="5"/>
  <c r="N153" i="5" s="1"/>
  <c r="M154" i="5"/>
  <c r="N154" i="5" s="1"/>
  <c r="M155" i="5"/>
  <c r="N155" i="5" s="1"/>
  <c r="M156" i="5"/>
  <c r="N156" i="5" s="1"/>
  <c r="M157" i="5"/>
  <c r="N157" i="5" s="1"/>
  <c r="M158" i="5"/>
  <c r="N158" i="5" s="1"/>
  <c r="M159" i="5"/>
  <c r="N159" i="5" s="1"/>
  <c r="M160" i="5"/>
  <c r="N160" i="5" s="1"/>
  <c r="M162" i="5"/>
  <c r="N162" i="5" s="1"/>
  <c r="M163" i="5"/>
  <c r="N163" i="5" s="1"/>
  <c r="M164" i="5"/>
  <c r="N164" i="5" s="1"/>
  <c r="M165" i="5"/>
  <c r="N165" i="5" s="1"/>
  <c r="M166" i="5"/>
  <c r="N166" i="5" s="1"/>
  <c r="M167" i="5"/>
  <c r="N167" i="5" s="1"/>
  <c r="M168" i="5"/>
  <c r="N168" i="5" s="1"/>
  <c r="M169" i="5"/>
  <c r="N169" i="5" s="1"/>
  <c r="M170" i="5"/>
  <c r="N170" i="5" s="1"/>
  <c r="M171" i="5"/>
  <c r="N171" i="5" s="1"/>
  <c r="M172" i="5"/>
  <c r="N172" i="5" s="1"/>
  <c r="M173" i="5"/>
  <c r="N173" i="5" s="1"/>
  <c r="M174" i="5"/>
  <c r="N174" i="5" s="1"/>
  <c r="M175" i="5"/>
  <c r="N175" i="5" s="1"/>
  <c r="M177" i="5"/>
  <c r="N177" i="5" s="1"/>
  <c r="M178" i="5"/>
  <c r="N178" i="5" s="1"/>
  <c r="M179" i="5"/>
  <c r="N179" i="5" s="1"/>
  <c r="M180" i="5"/>
  <c r="N180" i="5" s="1"/>
  <c r="M181" i="5"/>
  <c r="N181" i="5" s="1"/>
  <c r="M182" i="5"/>
  <c r="N182" i="5" s="1"/>
  <c r="M183" i="5"/>
  <c r="N183" i="5" s="1"/>
  <c r="M184" i="5"/>
  <c r="N184" i="5" s="1"/>
  <c r="M185" i="5"/>
  <c r="N185" i="5" s="1"/>
  <c r="M186" i="5"/>
  <c r="N186" i="5" s="1"/>
  <c r="M187" i="5"/>
  <c r="N187" i="5" s="1"/>
  <c r="M188" i="5"/>
  <c r="N188" i="5" s="1"/>
  <c r="M189" i="5"/>
  <c r="N189" i="5" s="1"/>
  <c r="M190" i="5"/>
  <c r="N190" i="5" s="1"/>
  <c r="M191" i="5"/>
  <c r="N191" i="5" s="1"/>
  <c r="M192" i="5"/>
  <c r="N192" i="5" s="1"/>
  <c r="M193" i="5"/>
  <c r="N193" i="5" s="1"/>
  <c r="M194" i="5"/>
  <c r="N194" i="5" s="1"/>
  <c r="M195" i="5"/>
  <c r="N195" i="5" s="1"/>
  <c r="M196" i="5"/>
  <c r="N196" i="5" s="1"/>
  <c r="M197" i="5"/>
  <c r="N197" i="5" s="1"/>
  <c r="M199" i="5"/>
  <c r="N199" i="5" s="1"/>
  <c r="M200" i="5"/>
  <c r="N200" i="5" s="1"/>
  <c r="M201" i="5"/>
  <c r="N201" i="5" s="1"/>
  <c r="M202" i="5"/>
  <c r="N202" i="5" s="1"/>
  <c r="M203" i="5"/>
  <c r="N203" i="5" s="1"/>
  <c r="M204" i="5"/>
  <c r="N204" i="5" s="1"/>
  <c r="M205" i="5"/>
  <c r="N205" i="5" s="1"/>
  <c r="M206" i="5"/>
  <c r="N206" i="5" s="1"/>
  <c r="M207" i="5"/>
  <c r="N207" i="5" s="1"/>
  <c r="M208" i="5"/>
  <c r="N208" i="5" s="1"/>
  <c r="M209" i="5"/>
  <c r="N209" i="5" s="1"/>
  <c r="M211" i="5"/>
  <c r="N211" i="5" s="1"/>
  <c r="M212" i="5"/>
  <c r="N212" i="5" s="1"/>
  <c r="M213" i="5"/>
  <c r="N213" i="5" s="1"/>
  <c r="M214" i="5"/>
  <c r="N214" i="5" s="1"/>
  <c r="M215" i="5"/>
  <c r="N215" i="5" s="1"/>
  <c r="M216" i="5"/>
  <c r="N216" i="5" s="1"/>
  <c r="M217" i="5"/>
  <c r="N217" i="5" s="1"/>
  <c r="M218" i="5"/>
  <c r="N218" i="5" s="1"/>
  <c r="M219" i="5"/>
  <c r="N219" i="5" s="1"/>
  <c r="M220" i="5"/>
  <c r="N220" i="5" s="1"/>
  <c r="M221" i="5"/>
  <c r="N221" i="5" s="1"/>
  <c r="M222" i="5"/>
  <c r="N222" i="5" s="1"/>
  <c r="M223" i="5"/>
  <c r="N223" i="5" s="1"/>
  <c r="M224" i="5"/>
  <c r="N224" i="5" s="1"/>
  <c r="M225" i="5"/>
  <c r="N225" i="5" s="1"/>
  <c r="M226" i="5"/>
  <c r="N226" i="5" s="1"/>
  <c r="M227" i="5"/>
  <c r="N227" i="5" s="1"/>
  <c r="M228" i="5"/>
  <c r="N228" i="5" s="1"/>
  <c r="M229" i="5"/>
  <c r="N229" i="5" s="1"/>
  <c r="M230" i="5"/>
  <c r="N230" i="5" s="1"/>
  <c r="M231" i="5"/>
  <c r="N231" i="5" s="1"/>
  <c r="M233" i="5"/>
  <c r="N233" i="5" s="1"/>
  <c r="M234" i="5"/>
  <c r="N234" i="5" s="1"/>
  <c r="M235" i="5"/>
  <c r="N235" i="5" s="1"/>
  <c r="M236" i="5"/>
  <c r="N236" i="5" s="1"/>
  <c r="M237" i="5"/>
  <c r="N237" i="5" s="1"/>
  <c r="M238" i="5"/>
  <c r="N238" i="5" s="1"/>
  <c r="M239" i="5"/>
  <c r="N239" i="5" s="1"/>
  <c r="M240" i="5"/>
  <c r="N240" i="5" s="1"/>
  <c r="M241" i="5"/>
  <c r="N241" i="5" s="1"/>
  <c r="M242" i="5"/>
  <c r="N242" i="5" s="1"/>
  <c r="M243" i="5"/>
  <c r="N243" i="5" s="1"/>
  <c r="M244" i="5"/>
  <c r="N244" i="5" s="1"/>
  <c r="M245" i="5"/>
  <c r="N245" i="5" s="1"/>
  <c r="M246" i="5"/>
  <c r="N246" i="5" s="1"/>
  <c r="M247" i="5"/>
  <c r="N247" i="5" s="1"/>
  <c r="M248" i="5"/>
  <c r="N248" i="5" s="1"/>
  <c r="M249" i="5"/>
  <c r="N249" i="5" s="1"/>
  <c r="M250" i="5"/>
  <c r="N250" i="5" s="1"/>
  <c r="M251" i="5"/>
  <c r="N251" i="5" s="1"/>
  <c r="M252" i="5"/>
  <c r="N252" i="5" s="1"/>
  <c r="M253" i="5"/>
  <c r="N253" i="5" s="1"/>
  <c r="M254" i="5"/>
  <c r="N254" i="5" s="1"/>
  <c r="M256" i="5"/>
  <c r="N256" i="5" s="1"/>
  <c r="M257" i="5"/>
  <c r="N257" i="5" s="1"/>
  <c r="M258" i="5"/>
  <c r="N258" i="5" s="1"/>
  <c r="M259" i="5"/>
  <c r="N259" i="5" s="1"/>
  <c r="M260" i="5"/>
  <c r="N260" i="5" s="1"/>
  <c r="M261" i="5"/>
  <c r="N261" i="5" s="1"/>
  <c r="M262" i="5"/>
  <c r="N262" i="5" s="1"/>
  <c r="M263" i="5"/>
  <c r="N263" i="5" s="1"/>
  <c r="M264" i="5"/>
  <c r="N264" i="5" s="1"/>
  <c r="M265" i="5"/>
  <c r="N265" i="5" s="1"/>
  <c r="M266" i="5"/>
  <c r="N266" i="5" s="1"/>
  <c r="M267" i="5"/>
  <c r="N267" i="5" s="1"/>
  <c r="M268" i="5"/>
  <c r="N268" i="5" s="1"/>
  <c r="M269" i="5"/>
  <c r="N269" i="5" s="1"/>
  <c r="M270" i="5"/>
  <c r="N270" i="5" s="1"/>
  <c r="M271" i="5"/>
  <c r="N271" i="5" s="1"/>
  <c r="M272" i="5"/>
  <c r="N272" i="5" s="1"/>
  <c r="M273" i="5"/>
  <c r="N273" i="5" s="1"/>
  <c r="M274" i="5"/>
  <c r="N274" i="5" s="1"/>
  <c r="M276" i="5"/>
  <c r="N276" i="5" s="1"/>
  <c r="M277" i="5"/>
  <c r="N277" i="5" s="1"/>
  <c r="M278" i="5"/>
  <c r="N278" i="5" s="1"/>
  <c r="M279" i="5"/>
  <c r="N279" i="5" s="1"/>
  <c r="M280" i="5"/>
  <c r="N280" i="5" s="1"/>
  <c r="M281" i="5"/>
  <c r="N281" i="5" s="1"/>
  <c r="M282" i="5"/>
  <c r="N282" i="5" s="1"/>
  <c r="M283" i="5"/>
  <c r="N283" i="5" s="1"/>
  <c r="M284" i="5"/>
  <c r="N284" i="5" s="1"/>
  <c r="M285" i="5"/>
  <c r="N285" i="5" s="1"/>
  <c r="M286" i="5"/>
  <c r="N286" i="5" s="1"/>
  <c r="M287" i="5"/>
  <c r="N287" i="5" s="1"/>
  <c r="M288" i="5"/>
  <c r="N288" i="5" s="1"/>
  <c r="M289" i="5"/>
  <c r="N289" i="5" s="1"/>
  <c r="M290" i="5"/>
  <c r="N290" i="5" s="1"/>
  <c r="M291" i="5"/>
  <c r="N291" i="5" s="1"/>
  <c r="M292" i="5"/>
  <c r="N292" i="5" s="1"/>
  <c r="M293" i="5"/>
  <c r="N293" i="5" s="1"/>
  <c r="M294" i="5"/>
  <c r="N294" i="5" s="1"/>
  <c r="M295" i="5"/>
  <c r="N295" i="5" s="1"/>
  <c r="M297" i="5"/>
  <c r="N297" i="5" s="1"/>
  <c r="M298" i="5"/>
  <c r="N298" i="5" s="1"/>
  <c r="M299" i="5"/>
  <c r="N299" i="5" s="1"/>
  <c r="M300" i="5"/>
  <c r="N300" i="5" s="1"/>
  <c r="M301" i="5"/>
  <c r="N301" i="5" s="1"/>
  <c r="M302" i="5"/>
  <c r="N302" i="5" s="1"/>
  <c r="M303" i="5"/>
  <c r="N303" i="5" s="1"/>
  <c r="M304" i="5"/>
  <c r="N304" i="5" s="1"/>
  <c r="M305" i="5"/>
  <c r="N305" i="5" s="1"/>
  <c r="M306" i="5"/>
  <c r="N306" i="5" s="1"/>
  <c r="M307" i="5"/>
  <c r="N307" i="5" s="1"/>
  <c r="M308" i="5"/>
  <c r="N308" i="5" s="1"/>
  <c r="M309" i="5"/>
  <c r="N309" i="5" s="1"/>
  <c r="M310" i="5"/>
  <c r="N310" i="5" s="1"/>
  <c r="M311" i="5"/>
  <c r="N311" i="5" s="1"/>
  <c r="M312" i="5"/>
  <c r="N312" i="5" s="1"/>
  <c r="M313" i="5"/>
  <c r="N313" i="5" s="1"/>
  <c r="M315" i="5"/>
  <c r="N315" i="5" s="1"/>
  <c r="M316" i="5"/>
  <c r="N316" i="5" s="1"/>
  <c r="M317" i="5"/>
  <c r="N317" i="5" s="1"/>
  <c r="M318" i="5"/>
  <c r="N318" i="5" s="1"/>
  <c r="M319" i="5"/>
  <c r="N319" i="5" s="1"/>
  <c r="M320" i="5"/>
  <c r="N320" i="5" s="1"/>
  <c r="M321" i="5"/>
  <c r="N321" i="5" s="1"/>
  <c r="M322" i="5"/>
  <c r="N322" i="5" s="1"/>
  <c r="M323" i="5"/>
  <c r="N323" i="5" s="1"/>
  <c r="M324" i="5"/>
  <c r="N324" i="5" s="1"/>
  <c r="M325" i="5"/>
  <c r="N325" i="5" s="1"/>
  <c r="M326" i="5"/>
  <c r="N326" i="5" s="1"/>
  <c r="M327" i="5"/>
  <c r="N327" i="5" s="1"/>
  <c r="M328" i="5"/>
  <c r="N328" i="5" s="1"/>
  <c r="M330" i="5"/>
  <c r="N330" i="5" s="1"/>
  <c r="M331" i="5"/>
  <c r="N331" i="5" s="1"/>
  <c r="M332" i="5"/>
  <c r="N332" i="5" s="1"/>
  <c r="M333" i="5"/>
  <c r="N333" i="5" s="1"/>
  <c r="M334" i="5"/>
  <c r="N334" i="5" s="1"/>
  <c r="M335" i="5"/>
  <c r="N335" i="5" s="1"/>
  <c r="M336" i="5"/>
  <c r="N336" i="5" s="1"/>
  <c r="M337" i="5"/>
  <c r="N337" i="5" s="1"/>
  <c r="M338" i="5"/>
  <c r="N338" i="5" s="1"/>
  <c r="M339" i="5"/>
  <c r="N339" i="5" s="1"/>
  <c r="M340" i="5"/>
  <c r="N340" i="5" s="1"/>
  <c r="M341" i="5"/>
  <c r="N341" i="5" s="1"/>
  <c r="M342" i="5"/>
  <c r="N342" i="5" s="1"/>
  <c r="M343" i="5"/>
  <c r="N343" i="5" s="1"/>
  <c r="M344" i="5"/>
  <c r="N344" i="5" s="1"/>
  <c r="M345" i="5"/>
  <c r="N345" i="5" s="1"/>
  <c r="M346" i="5"/>
  <c r="N346" i="5" s="1"/>
  <c r="M347" i="5"/>
  <c r="N347" i="5" s="1"/>
  <c r="M348" i="5"/>
  <c r="N348" i="5" s="1"/>
  <c r="M349" i="5"/>
  <c r="N349" i="5" s="1"/>
  <c r="M350" i="5"/>
  <c r="N350" i="5" s="1"/>
  <c r="M352" i="5"/>
  <c r="N352" i="5" s="1"/>
  <c r="M353" i="5"/>
  <c r="N353" i="5" s="1"/>
  <c r="M354" i="5"/>
  <c r="N354" i="5" s="1"/>
  <c r="M355" i="5"/>
  <c r="N355" i="5" s="1"/>
  <c r="M356" i="5"/>
  <c r="N356" i="5" s="1"/>
  <c r="M357" i="5"/>
  <c r="N357" i="5" s="1"/>
  <c r="M358" i="5"/>
  <c r="N358" i="5" s="1"/>
  <c r="M359" i="5"/>
  <c r="N359" i="5" s="1"/>
  <c r="M360" i="5"/>
  <c r="N360" i="5" s="1"/>
  <c r="M361" i="5"/>
  <c r="N361" i="5" s="1"/>
  <c r="M362" i="5"/>
  <c r="N362" i="5" s="1"/>
  <c r="M364" i="5"/>
  <c r="N364" i="5" s="1"/>
  <c r="M365" i="5"/>
  <c r="N365" i="5" s="1"/>
  <c r="M366" i="5"/>
  <c r="N366" i="5" s="1"/>
  <c r="M367" i="5"/>
  <c r="N367" i="5" s="1"/>
  <c r="M368" i="5"/>
  <c r="N368" i="5" s="1"/>
  <c r="M369" i="5"/>
  <c r="N369" i="5" s="1"/>
  <c r="M370" i="5"/>
  <c r="N370" i="5" s="1"/>
  <c r="M371" i="5"/>
  <c r="N371" i="5" s="1"/>
  <c r="M372" i="5"/>
  <c r="N372" i="5" s="1"/>
  <c r="M373" i="5"/>
  <c r="N373" i="5" s="1"/>
  <c r="M374" i="5"/>
  <c r="N374" i="5" s="1"/>
  <c r="M375" i="5"/>
  <c r="N375" i="5" s="1"/>
  <c r="M376" i="5"/>
  <c r="N376" i="5" s="1"/>
  <c r="M377" i="5"/>
  <c r="N377" i="5" s="1"/>
  <c r="M378" i="5"/>
  <c r="N378" i="5" s="1"/>
  <c r="M379" i="5"/>
  <c r="N379" i="5" s="1"/>
  <c r="M380" i="5"/>
  <c r="N380" i="5" s="1"/>
  <c r="M381" i="5"/>
  <c r="N381" i="5" s="1"/>
  <c r="M382" i="5"/>
  <c r="N382" i="5" s="1"/>
  <c r="M383" i="5"/>
  <c r="N383" i="5" s="1"/>
  <c r="M384" i="5"/>
  <c r="N384" i="5" s="1"/>
  <c r="M386" i="5"/>
  <c r="N386" i="5" s="1"/>
  <c r="M387" i="5"/>
  <c r="N387" i="5" s="1"/>
  <c r="M388" i="5"/>
  <c r="N388" i="5" s="1"/>
  <c r="M389" i="5"/>
  <c r="N389" i="5" s="1"/>
  <c r="M390" i="5"/>
  <c r="N390" i="5" s="1"/>
  <c r="M391" i="5"/>
  <c r="N391" i="5" s="1"/>
  <c r="M392" i="5"/>
  <c r="N392" i="5" s="1"/>
  <c r="M393" i="5"/>
  <c r="N393" i="5" s="1"/>
  <c r="M394" i="5"/>
  <c r="N394" i="5" s="1"/>
  <c r="M395" i="5"/>
  <c r="N395" i="5" s="1"/>
  <c r="M396" i="5"/>
  <c r="N396" i="5" s="1"/>
  <c r="M397" i="5"/>
  <c r="N397" i="5" s="1"/>
  <c r="M398" i="5"/>
  <c r="N398" i="5" s="1"/>
  <c r="M399" i="5"/>
  <c r="N399" i="5" s="1"/>
  <c r="M400" i="5"/>
  <c r="N400" i="5" s="1"/>
  <c r="M401" i="5"/>
  <c r="N401" i="5" s="1"/>
  <c r="M402" i="5"/>
  <c r="N402" i="5" s="1"/>
  <c r="M403" i="5"/>
  <c r="N403" i="5" s="1"/>
  <c r="M404" i="5"/>
  <c r="N404" i="5" s="1"/>
  <c r="M405" i="5"/>
  <c r="N405" i="5" s="1"/>
  <c r="M406" i="5"/>
  <c r="N406" i="5" s="1"/>
  <c r="M407" i="5"/>
  <c r="N407" i="5" s="1"/>
  <c r="M409" i="5"/>
  <c r="N409" i="5" s="1"/>
  <c r="M410" i="5"/>
  <c r="N410" i="5" s="1"/>
  <c r="M411" i="5"/>
  <c r="N411" i="5" s="1"/>
  <c r="M412" i="5"/>
  <c r="N412" i="5" s="1"/>
  <c r="M413" i="5"/>
  <c r="N413" i="5" s="1"/>
  <c r="M414" i="5"/>
  <c r="N414" i="5" s="1"/>
  <c r="M415" i="5"/>
  <c r="N415" i="5" s="1"/>
  <c r="M416" i="5"/>
  <c r="N416" i="5" s="1"/>
  <c r="M417" i="5"/>
  <c r="N417" i="5" s="1"/>
  <c r="M418" i="5"/>
  <c r="N418" i="5" s="1"/>
  <c r="M419" i="5"/>
  <c r="N419" i="5" s="1"/>
  <c r="M420" i="5"/>
  <c r="N420" i="5" s="1"/>
  <c r="M421" i="5"/>
  <c r="N421" i="5" s="1"/>
  <c r="M422" i="5"/>
  <c r="N422" i="5" s="1"/>
  <c r="M423" i="5"/>
  <c r="N423" i="5" s="1"/>
  <c r="M424" i="5"/>
  <c r="N424" i="5" s="1"/>
  <c r="M425" i="5"/>
  <c r="N425" i="5" s="1"/>
  <c r="M426" i="5"/>
  <c r="N426" i="5" s="1"/>
  <c r="M427" i="5"/>
  <c r="N427" i="5" s="1"/>
  <c r="M429" i="5"/>
  <c r="N429" i="5" s="1"/>
  <c r="M430" i="5"/>
  <c r="N430" i="5" s="1"/>
  <c r="M431" i="5"/>
  <c r="N431" i="5" s="1"/>
  <c r="M432" i="5"/>
  <c r="N432" i="5" s="1"/>
  <c r="M433" i="5"/>
  <c r="N433" i="5" s="1"/>
  <c r="M434" i="5"/>
  <c r="N434" i="5" s="1"/>
  <c r="M435" i="5"/>
  <c r="N435" i="5" s="1"/>
  <c r="M436" i="5"/>
  <c r="N436" i="5" s="1"/>
  <c r="M437" i="5"/>
  <c r="N437" i="5" s="1"/>
  <c r="M438" i="5"/>
  <c r="N438" i="5" s="1"/>
  <c r="M439" i="5"/>
  <c r="N439" i="5" s="1"/>
  <c r="M440" i="5"/>
  <c r="N440" i="5" s="1"/>
  <c r="M441" i="5"/>
  <c r="N441" i="5" s="1"/>
  <c r="M442" i="5"/>
  <c r="N442" i="5" s="1"/>
  <c r="M443" i="5"/>
  <c r="N443" i="5" s="1"/>
  <c r="M444" i="5"/>
  <c r="N444" i="5" s="1"/>
  <c r="M445" i="5"/>
  <c r="N445" i="5" s="1"/>
  <c r="M446" i="5"/>
  <c r="N446" i="5" s="1"/>
  <c r="M447" i="5"/>
  <c r="N447" i="5" s="1"/>
  <c r="M448" i="5"/>
  <c r="N448" i="5" s="1"/>
  <c r="M450" i="5"/>
  <c r="N450" i="5" s="1"/>
  <c r="M451" i="5"/>
  <c r="N451" i="5" s="1"/>
  <c r="M452" i="5"/>
  <c r="N452" i="5" s="1"/>
  <c r="M453" i="5"/>
  <c r="N453" i="5" s="1"/>
  <c r="M454" i="5"/>
  <c r="N454" i="5" s="1"/>
  <c r="M455" i="5"/>
  <c r="N455" i="5" s="1"/>
  <c r="M456" i="5"/>
  <c r="N456" i="5" s="1"/>
  <c r="M457" i="5"/>
  <c r="N457" i="5" s="1"/>
  <c r="M458" i="5"/>
  <c r="N458" i="5" s="1"/>
  <c r="M459" i="5"/>
  <c r="N459" i="5" s="1"/>
  <c r="M460" i="5"/>
  <c r="N460" i="5" s="1"/>
  <c r="M461" i="5"/>
  <c r="N461" i="5" s="1"/>
  <c r="M462" i="5"/>
  <c r="N462" i="5" s="1"/>
  <c r="M463" i="5"/>
  <c r="N463" i="5" s="1"/>
  <c r="M464" i="5"/>
  <c r="N464" i="5" s="1"/>
  <c r="M465" i="5"/>
  <c r="N465" i="5" s="1"/>
  <c r="M466" i="5"/>
  <c r="N466" i="5" s="1"/>
  <c r="M468" i="5"/>
  <c r="N468" i="5" s="1"/>
  <c r="M469" i="5"/>
  <c r="N469" i="5" s="1"/>
  <c r="M470" i="5"/>
  <c r="N470" i="5" s="1"/>
  <c r="M471" i="5"/>
  <c r="N471" i="5" s="1"/>
  <c r="M472" i="5"/>
  <c r="N472" i="5" s="1"/>
  <c r="M473" i="5"/>
  <c r="N473" i="5" s="1"/>
  <c r="M474" i="5"/>
  <c r="N474" i="5" s="1"/>
  <c r="M475" i="5"/>
  <c r="N475" i="5" s="1"/>
  <c r="M476" i="5"/>
  <c r="N476" i="5" s="1"/>
  <c r="M477" i="5"/>
  <c r="N477" i="5" s="1"/>
  <c r="M478" i="5"/>
  <c r="N478" i="5" s="1"/>
  <c r="M479" i="5"/>
  <c r="N479" i="5" s="1"/>
  <c r="M480" i="5"/>
  <c r="N480" i="5" s="1"/>
  <c r="M481" i="5"/>
  <c r="N481" i="5" s="1"/>
  <c r="M483" i="5"/>
  <c r="N483" i="5" s="1"/>
  <c r="M484" i="5"/>
  <c r="N484" i="5" s="1"/>
  <c r="M485" i="5"/>
  <c r="N485" i="5" s="1"/>
  <c r="M486" i="5"/>
  <c r="N486" i="5" s="1"/>
  <c r="M487" i="5"/>
  <c r="N487" i="5" s="1"/>
  <c r="M488" i="5"/>
  <c r="N488" i="5" s="1"/>
  <c r="M489" i="5"/>
  <c r="N489" i="5" s="1"/>
  <c r="M490" i="5"/>
  <c r="N490" i="5" s="1"/>
  <c r="M491" i="5"/>
  <c r="N491" i="5" s="1"/>
  <c r="M492" i="5"/>
  <c r="N492" i="5" s="1"/>
  <c r="M493" i="5"/>
  <c r="N493" i="5" s="1"/>
  <c r="M494" i="5"/>
  <c r="N494" i="5" s="1"/>
  <c r="M495" i="5"/>
  <c r="N495" i="5" s="1"/>
  <c r="M496" i="5"/>
  <c r="N496" i="5" s="1"/>
  <c r="M497" i="5"/>
  <c r="N497" i="5" s="1"/>
  <c r="M498" i="5"/>
  <c r="N498" i="5" s="1"/>
  <c r="M499" i="5"/>
  <c r="N499" i="5" s="1"/>
  <c r="M500" i="5"/>
  <c r="N500" i="5" s="1"/>
  <c r="M501" i="5"/>
  <c r="N501" i="5" s="1"/>
  <c r="M502" i="5"/>
  <c r="N502" i="5" s="1"/>
  <c r="M503" i="5"/>
  <c r="N503" i="5" s="1"/>
  <c r="M505" i="5"/>
  <c r="N505" i="5" s="1"/>
  <c r="M506" i="5"/>
  <c r="N506" i="5" s="1"/>
  <c r="M507" i="5"/>
  <c r="N507" i="5" s="1"/>
  <c r="M508" i="5"/>
  <c r="N508" i="5" s="1"/>
  <c r="M509" i="5"/>
  <c r="N509" i="5" s="1"/>
  <c r="M510" i="5"/>
  <c r="N510" i="5" s="1"/>
  <c r="M511" i="5"/>
  <c r="N511" i="5" s="1"/>
  <c r="M512" i="5"/>
  <c r="N512" i="5" s="1"/>
  <c r="M513" i="5"/>
  <c r="N513" i="5" s="1"/>
  <c r="M514" i="5"/>
  <c r="N514" i="5" s="1"/>
  <c r="M515" i="5"/>
  <c r="N515" i="5" s="1"/>
  <c r="M517" i="5"/>
  <c r="N517" i="5" s="1"/>
  <c r="M518" i="5"/>
  <c r="N518" i="5" s="1"/>
  <c r="M519" i="5"/>
  <c r="N519" i="5" s="1"/>
  <c r="M520" i="5"/>
  <c r="N520" i="5" s="1"/>
  <c r="M521" i="5"/>
  <c r="N521" i="5" s="1"/>
  <c r="M522" i="5"/>
  <c r="N522" i="5" s="1"/>
  <c r="M523" i="5"/>
  <c r="N523" i="5" s="1"/>
  <c r="M524" i="5"/>
  <c r="N524" i="5" s="1"/>
  <c r="M525" i="5"/>
  <c r="N525" i="5" s="1"/>
  <c r="M526" i="5"/>
  <c r="N526" i="5" s="1"/>
  <c r="M527" i="5"/>
  <c r="N527" i="5" s="1"/>
  <c r="M528" i="5"/>
  <c r="N528" i="5" s="1"/>
  <c r="M529" i="5"/>
  <c r="N529" i="5" s="1"/>
  <c r="M530" i="5"/>
  <c r="N530" i="5" s="1"/>
  <c r="M531" i="5"/>
  <c r="N531" i="5" s="1"/>
  <c r="M532" i="5"/>
  <c r="N532" i="5" s="1"/>
  <c r="M533" i="5"/>
  <c r="N533" i="5" s="1"/>
  <c r="M534" i="5"/>
  <c r="N534" i="5" s="1"/>
  <c r="M535" i="5"/>
  <c r="N535" i="5" s="1"/>
  <c r="M536" i="5"/>
  <c r="N536" i="5" s="1"/>
  <c r="M537" i="5"/>
  <c r="N537" i="5" s="1"/>
  <c r="M539" i="5"/>
  <c r="N539" i="5" s="1"/>
  <c r="M540" i="5"/>
  <c r="N540" i="5" s="1"/>
  <c r="M541" i="5"/>
  <c r="N541" i="5" s="1"/>
  <c r="M542" i="5"/>
  <c r="N542" i="5" s="1"/>
  <c r="M543" i="5"/>
  <c r="N543" i="5" s="1"/>
  <c r="M544" i="5"/>
  <c r="N544" i="5" s="1"/>
  <c r="M545" i="5"/>
  <c r="N545" i="5" s="1"/>
  <c r="M546" i="5"/>
  <c r="N546" i="5" s="1"/>
  <c r="M547" i="5"/>
  <c r="N547" i="5" s="1"/>
  <c r="M548" i="5"/>
  <c r="N548" i="5" s="1"/>
  <c r="M549" i="5"/>
  <c r="N549" i="5" s="1"/>
  <c r="M550" i="5"/>
  <c r="N550" i="5" s="1"/>
  <c r="M551" i="5"/>
  <c r="N551" i="5" s="1"/>
  <c r="M552" i="5"/>
  <c r="N552" i="5" s="1"/>
  <c r="M553" i="5"/>
  <c r="N553" i="5" s="1"/>
  <c r="M554" i="5"/>
  <c r="N554" i="5" s="1"/>
  <c r="M555" i="5"/>
  <c r="N555" i="5" s="1"/>
  <c r="M556" i="5"/>
  <c r="N556" i="5" s="1"/>
  <c r="M557" i="5"/>
  <c r="N557" i="5" s="1"/>
  <c r="M558" i="5"/>
  <c r="N558" i="5" s="1"/>
  <c r="M559" i="5"/>
  <c r="N559" i="5" s="1"/>
  <c r="M560" i="5"/>
  <c r="N560" i="5" s="1"/>
  <c r="M562" i="5"/>
  <c r="N562" i="5" s="1"/>
  <c r="M563" i="5"/>
  <c r="N563" i="5" s="1"/>
  <c r="M564" i="5"/>
  <c r="N564" i="5" s="1"/>
  <c r="M565" i="5"/>
  <c r="N565" i="5" s="1"/>
  <c r="M566" i="5"/>
  <c r="N566" i="5" s="1"/>
  <c r="M567" i="5"/>
  <c r="N567" i="5" s="1"/>
  <c r="M568" i="5"/>
  <c r="N568" i="5" s="1"/>
  <c r="M569" i="5"/>
  <c r="N569" i="5" s="1"/>
  <c r="M570" i="5"/>
  <c r="N570" i="5" s="1"/>
  <c r="M571" i="5"/>
  <c r="N571" i="5" s="1"/>
  <c r="M572" i="5"/>
  <c r="N572" i="5" s="1"/>
  <c r="M573" i="5"/>
  <c r="N573" i="5" s="1"/>
  <c r="M574" i="5"/>
  <c r="N574" i="5" s="1"/>
  <c r="M575" i="5"/>
  <c r="N575" i="5" s="1"/>
  <c r="M576" i="5"/>
  <c r="N576" i="5" s="1"/>
  <c r="M577" i="5"/>
  <c r="N577" i="5" s="1"/>
  <c r="M578" i="5"/>
  <c r="N578" i="5" s="1"/>
  <c r="M579" i="5"/>
  <c r="N579" i="5" s="1"/>
  <c r="M580" i="5"/>
  <c r="N580" i="5" s="1"/>
  <c r="M582" i="5"/>
  <c r="N582" i="5" s="1"/>
  <c r="M583" i="5"/>
  <c r="N583" i="5" s="1"/>
  <c r="M584" i="5"/>
  <c r="N584" i="5" s="1"/>
  <c r="M585" i="5"/>
  <c r="N585" i="5" s="1"/>
  <c r="M586" i="5"/>
  <c r="N586" i="5" s="1"/>
  <c r="M587" i="5"/>
  <c r="N587" i="5" s="1"/>
  <c r="M588" i="5"/>
  <c r="N588" i="5" s="1"/>
  <c r="M589" i="5"/>
  <c r="N589" i="5" s="1"/>
  <c r="M590" i="5"/>
  <c r="N590" i="5" s="1"/>
  <c r="M591" i="5"/>
  <c r="N591" i="5" s="1"/>
  <c r="M592" i="5"/>
  <c r="N592" i="5" s="1"/>
  <c r="M593" i="5"/>
  <c r="N593" i="5" s="1"/>
  <c r="M594" i="5"/>
  <c r="N594" i="5" s="1"/>
  <c r="M595" i="5"/>
  <c r="N595" i="5" s="1"/>
  <c r="M596" i="5"/>
  <c r="N596" i="5" s="1"/>
  <c r="M597" i="5"/>
  <c r="N597" i="5" s="1"/>
  <c r="M598" i="5"/>
  <c r="N598" i="5" s="1"/>
  <c r="M599" i="5"/>
  <c r="N599" i="5" s="1"/>
  <c r="M600" i="5"/>
  <c r="N600" i="5" s="1"/>
  <c r="M601" i="5"/>
  <c r="N601" i="5" s="1"/>
  <c r="M603" i="5"/>
  <c r="N603" i="5" s="1"/>
  <c r="M604" i="5"/>
  <c r="N604" i="5" s="1"/>
  <c r="M605" i="5"/>
  <c r="N605" i="5" s="1"/>
  <c r="M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2" i="5"/>
  <c r="L122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3" i="5"/>
  <c r="L143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9" i="5"/>
  <c r="L159" i="5" s="1"/>
  <c r="K160" i="5"/>
  <c r="L160" i="5" s="1"/>
  <c r="K161" i="5"/>
  <c r="L161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6" i="5"/>
  <c r="L176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8" i="5"/>
  <c r="L198" i="5" s="1"/>
  <c r="K199" i="5"/>
  <c r="L199" i="5" s="1"/>
  <c r="K200" i="5"/>
  <c r="L200" i="5" s="1"/>
  <c r="K201" i="5"/>
  <c r="L201" i="5" s="1"/>
  <c r="K202" i="5"/>
  <c r="L202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0" i="5"/>
  <c r="L210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2" i="5"/>
  <c r="L232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5" i="5"/>
  <c r="L255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5" i="5"/>
  <c r="L275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L296" i="5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2" i="5"/>
  <c r="L312" i="5" s="1"/>
  <c r="K313" i="5"/>
  <c r="L313" i="5" s="1"/>
  <c r="K314" i="5"/>
  <c r="L314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29" i="5"/>
  <c r="L329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1" i="5"/>
  <c r="L351" i="5" s="1"/>
  <c r="K352" i="5"/>
  <c r="L352" i="5" s="1"/>
  <c r="K353" i="5"/>
  <c r="L353" i="5" s="1"/>
  <c r="K354" i="5"/>
  <c r="L354" i="5" s="1"/>
  <c r="K355" i="5"/>
  <c r="L355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3" i="5"/>
  <c r="L363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5" i="5"/>
  <c r="L385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8" i="5"/>
  <c r="L408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8" i="5"/>
  <c r="L428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49" i="5"/>
  <c r="L449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5" i="5"/>
  <c r="L465" i="5" s="1"/>
  <c r="K466" i="5"/>
  <c r="L466" i="5" s="1"/>
  <c r="K467" i="5"/>
  <c r="L467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2" i="5"/>
  <c r="L482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4" i="5"/>
  <c r="L504" i="5" s="1"/>
  <c r="K505" i="5"/>
  <c r="L505" i="5" s="1"/>
  <c r="K506" i="5"/>
  <c r="L506" i="5" s="1"/>
  <c r="K507" i="5"/>
  <c r="L507" i="5" s="1"/>
  <c r="K508" i="5"/>
  <c r="L508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6" i="5"/>
  <c r="L516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8" i="5"/>
  <c r="L538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1" i="5"/>
  <c r="L561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1" i="5"/>
  <c r="L581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2" i="5"/>
  <c r="L602" i="5" s="1"/>
  <c r="K603" i="5"/>
  <c r="L603" i="5" s="1"/>
  <c r="K604" i="5"/>
  <c r="L604" i="5" s="1"/>
  <c r="K605" i="5"/>
  <c r="L605" i="5" s="1"/>
  <c r="K5" i="5"/>
  <c r="L5" i="5" l="1"/>
  <c r="A113" i="5"/>
  <c r="AG111" i="5"/>
  <c r="O111" i="5"/>
  <c r="N5" i="5"/>
  <c r="R5" i="5"/>
  <c r="X5" i="5"/>
  <c r="AD5" i="5"/>
  <c r="AJ5" i="5"/>
  <c r="T5" i="5"/>
  <c r="Z5" i="5"/>
  <c r="AF5" i="5"/>
  <c r="AL5" i="5"/>
  <c r="A114" i="5" l="1"/>
  <c r="AG112" i="5"/>
  <c r="O112" i="5"/>
  <c r="AK113" i="5"/>
  <c r="AL113" i="5" l="1"/>
  <c r="A115" i="5"/>
  <c r="AG113" i="5"/>
  <c r="O113" i="5"/>
  <c r="A116" i="5" l="1"/>
  <c r="AG114" i="5"/>
  <c r="O114" i="5"/>
  <c r="A117" i="5" l="1"/>
  <c r="AG115" i="5"/>
  <c r="O115" i="5"/>
  <c r="Q116" i="5"/>
  <c r="R116" i="5" l="1"/>
  <c r="A118" i="5"/>
  <c r="AG116" i="5"/>
  <c r="U116" i="5"/>
  <c r="O116" i="5"/>
  <c r="Y117" i="5"/>
  <c r="Z117" i="5" l="1"/>
  <c r="A119" i="5"/>
  <c r="AG117" i="5"/>
  <c r="U117" i="5"/>
  <c r="A120" i="5" l="1"/>
  <c r="AG118" i="5"/>
  <c r="U118" i="5"/>
  <c r="A121" i="5" l="1"/>
  <c r="AG119" i="5"/>
  <c r="U119" i="5"/>
  <c r="AI120" i="5"/>
  <c r="AJ120" i="5" l="1"/>
  <c r="A122" i="5"/>
  <c r="AG120" i="5"/>
  <c r="U120" i="5"/>
  <c r="A123" i="5" l="1"/>
  <c r="AG121" i="5"/>
  <c r="U121" i="5"/>
  <c r="M122" i="5"/>
  <c r="N122" i="5" l="1"/>
  <c r="A124" i="5"/>
  <c r="U122" i="5"/>
  <c r="A125" i="5" l="1"/>
  <c r="U123" i="5"/>
  <c r="A126" i="5" l="1"/>
  <c r="U124" i="5"/>
  <c r="A127" i="5" l="1"/>
  <c r="U125" i="5"/>
  <c r="A128" i="5" l="1"/>
  <c r="U126" i="5"/>
  <c r="A129" i="5" l="1"/>
  <c r="U127" i="5"/>
  <c r="AE128" i="5"/>
  <c r="AF128" i="5" l="1"/>
  <c r="A130" i="5"/>
  <c r="K129" i="5"/>
  <c r="L129" i="5" l="1"/>
  <c r="A131" i="5"/>
  <c r="O129" i="5"/>
  <c r="W130" i="5"/>
  <c r="A132" i="5" l="1"/>
  <c r="O130" i="5"/>
  <c r="X130" i="5"/>
  <c r="A133" i="5" l="1"/>
  <c r="O131" i="5"/>
  <c r="A134" i="5" l="1"/>
  <c r="O132" i="5"/>
  <c r="S133" i="5"/>
  <c r="T133" i="5" l="1"/>
  <c r="A135" i="5"/>
  <c r="O133" i="5"/>
  <c r="A136" i="5" l="1"/>
  <c r="O134" i="5"/>
  <c r="AC135" i="5"/>
  <c r="AD135" i="5" l="1"/>
  <c r="A137" i="5"/>
  <c r="AG135" i="5"/>
  <c r="O135" i="5"/>
  <c r="A138" i="5" l="1"/>
  <c r="AG136" i="5"/>
  <c r="O136" i="5"/>
  <c r="A139" i="5" l="1"/>
  <c r="AG137" i="5"/>
  <c r="O137" i="5"/>
  <c r="AK138" i="5"/>
  <c r="AL138" i="5" l="1"/>
  <c r="A140" i="5"/>
  <c r="AG138" i="5"/>
  <c r="A141" i="5" l="1"/>
  <c r="AG139" i="5"/>
  <c r="A142" i="5" l="1"/>
  <c r="AG140" i="5"/>
  <c r="A143" i="5" l="1"/>
  <c r="AG141" i="5"/>
  <c r="Q142" i="5"/>
  <c r="R142" i="5" l="1"/>
  <c r="A144" i="5"/>
  <c r="AG142" i="5"/>
  <c r="U142" i="5"/>
  <c r="M143" i="5"/>
  <c r="N143" i="5" l="1"/>
  <c r="A145" i="5"/>
  <c r="AG143" i="5"/>
  <c r="U143" i="5"/>
  <c r="A146" i="5" l="1"/>
  <c r="AG144" i="5"/>
  <c r="U144" i="5"/>
  <c r="A147" i="5" l="1"/>
  <c r="AG145" i="5"/>
  <c r="U145" i="5"/>
  <c r="A148" i="5" l="1"/>
  <c r="AG146" i="5"/>
  <c r="U146" i="5"/>
  <c r="A149" i="5" l="1"/>
  <c r="AG147" i="5"/>
  <c r="U147" i="5"/>
  <c r="Y148" i="5"/>
  <c r="Z148" i="5" l="1"/>
  <c r="A150" i="5"/>
  <c r="U148" i="5"/>
  <c r="A151" i="5" l="1"/>
  <c r="U149" i="5"/>
  <c r="A152" i="5" l="1"/>
  <c r="U150" i="5"/>
  <c r="A153" i="5" l="1"/>
  <c r="U151" i="5"/>
  <c r="A154" i="5" l="1"/>
  <c r="A155" i="5" s="1"/>
  <c r="A156" i="5" s="1"/>
  <c r="A157" i="5" s="1"/>
  <c r="U152" i="5"/>
  <c r="AE153" i="5"/>
  <c r="AF153" i="5" l="1"/>
  <c r="A158" i="5"/>
  <c r="S157" i="5"/>
  <c r="T157" i="5" l="1"/>
  <c r="A159" i="5"/>
  <c r="K158" i="5"/>
  <c r="L158" i="5" l="1"/>
  <c r="A160" i="5"/>
  <c r="AC159" i="5"/>
  <c r="AD159" i="5" l="1"/>
  <c r="A161" i="5"/>
  <c r="AG159" i="5"/>
  <c r="W160" i="5"/>
  <c r="X160" i="5" l="1"/>
  <c r="A162" i="5"/>
  <c r="AG160" i="5"/>
  <c r="M161" i="5"/>
  <c r="A163" i="5" l="1"/>
  <c r="AG161" i="5"/>
  <c r="N161" i="5"/>
  <c r="A164" i="5" l="1"/>
  <c r="AG162" i="5"/>
  <c r="Y163" i="5"/>
  <c r="Z163" i="5" l="1"/>
  <c r="A165" i="5"/>
  <c r="AG163" i="5"/>
  <c r="Q164" i="5"/>
  <c r="R164" i="5" l="1"/>
  <c r="A166" i="5"/>
  <c r="U164" i="5"/>
  <c r="A167" i="5" l="1"/>
  <c r="U165" i="5"/>
  <c r="A168" i="5" l="1"/>
  <c r="U166" i="5"/>
  <c r="AE167" i="5"/>
  <c r="AF167" i="5" l="1"/>
  <c r="A169" i="5"/>
  <c r="U167" i="5"/>
  <c r="A170" i="5" l="1"/>
  <c r="K169" i="5"/>
  <c r="L169" i="5" l="1"/>
  <c r="A171" i="5"/>
  <c r="O169" i="5"/>
  <c r="AI170" i="5"/>
  <c r="AJ170" i="5" l="1"/>
  <c r="A172" i="5"/>
  <c r="O170" i="5"/>
  <c r="S171" i="5"/>
  <c r="A173" i="5" l="1"/>
  <c r="O171" i="5"/>
  <c r="T171" i="5"/>
  <c r="A174" i="5" l="1"/>
  <c r="A175" i="5" l="1"/>
  <c r="A176" i="5" l="1"/>
  <c r="W175" i="5"/>
  <c r="A177" i="5" l="1"/>
  <c r="M176" i="5"/>
  <c r="N176" i="5" s="1"/>
  <c r="X175" i="5"/>
  <c r="A178" i="5" l="1"/>
  <c r="A179" i="5" l="1"/>
  <c r="A180" i="5" l="1"/>
  <c r="A181" i="5" l="1"/>
  <c r="AK180" i="5"/>
  <c r="A182" i="5" l="1"/>
  <c r="AC181" i="5"/>
  <c r="AL180" i="5"/>
  <c r="A183" i="5" l="1"/>
  <c r="AG181" i="5"/>
  <c r="Q182" i="5"/>
  <c r="R182" i="5" s="1"/>
  <c r="AD181" i="5"/>
  <c r="A184" i="5" l="1"/>
  <c r="AG182" i="5"/>
  <c r="U182" i="5"/>
  <c r="A185" i="5" l="1"/>
  <c r="AG183" i="5"/>
  <c r="U183" i="5"/>
  <c r="Y184" i="5"/>
  <c r="Z184" i="5" s="1"/>
  <c r="A186" i="5" l="1"/>
  <c r="U184" i="5"/>
  <c r="A187" i="5" l="1"/>
  <c r="U185" i="5"/>
  <c r="A188" i="5" l="1"/>
  <c r="U186" i="5"/>
  <c r="K187" i="5"/>
  <c r="L187" i="5" l="1"/>
  <c r="A189" i="5"/>
  <c r="U187" i="5"/>
  <c r="O187" i="5"/>
  <c r="AE188" i="5"/>
  <c r="AF188" i="5" s="1"/>
  <c r="A190" i="5" l="1"/>
  <c r="U188" i="5"/>
  <c r="O188" i="5"/>
  <c r="AI189" i="5"/>
  <c r="AJ189" i="5" l="1"/>
  <c r="A191" i="5"/>
  <c r="O189" i="5"/>
  <c r="A192" i="5" l="1"/>
  <c r="O190" i="5"/>
  <c r="A193" i="5" l="1"/>
  <c r="O191" i="5"/>
  <c r="A194" i="5" l="1"/>
  <c r="O192" i="5"/>
  <c r="S193" i="5"/>
  <c r="T193" i="5" s="1"/>
  <c r="A195" i="5" l="1"/>
  <c r="A196" i="5" l="1"/>
  <c r="A197" i="5" l="1"/>
  <c r="A198" i="5" l="1"/>
  <c r="A199" i="5" l="1"/>
  <c r="M198" i="5"/>
  <c r="N198" i="5" s="1"/>
  <c r="A200" i="5" l="1"/>
  <c r="W199" i="5"/>
  <c r="X199" i="5" s="1"/>
  <c r="A201" i="5" l="1"/>
  <c r="A202" i="5" l="1"/>
  <c r="A203" i="5" l="1"/>
  <c r="AK202" i="5"/>
  <c r="AL202" i="5" s="1"/>
  <c r="A204" i="5" l="1"/>
  <c r="K203" i="5"/>
  <c r="L203" i="5" s="1"/>
  <c r="A205" i="5" l="1"/>
  <c r="O203" i="5"/>
  <c r="AC204" i="5"/>
  <c r="AD204" i="5" s="1"/>
  <c r="A206" i="5" l="1"/>
  <c r="AG204" i="5"/>
  <c r="O204" i="5"/>
  <c r="A207" i="5" l="1"/>
  <c r="AG205" i="5"/>
  <c r="O205" i="5"/>
  <c r="Y206" i="5"/>
  <c r="Z206" i="5" s="1"/>
  <c r="A208" i="5" l="1"/>
  <c r="AG206" i="5"/>
  <c r="A209" i="5" l="1"/>
  <c r="AG207" i="5"/>
  <c r="Q208" i="5"/>
  <c r="R208" i="5" s="1"/>
  <c r="A210" i="5" l="1"/>
  <c r="AG208" i="5"/>
  <c r="U208" i="5"/>
  <c r="A211" i="5" l="1"/>
  <c r="AG209" i="5"/>
  <c r="U209" i="5"/>
  <c r="M210" i="5"/>
  <c r="N210" i="5" s="1"/>
  <c r="A212" i="5" l="1"/>
  <c r="U210" i="5"/>
  <c r="A213" i="5" l="1"/>
  <c r="U211" i="5"/>
  <c r="A214" i="5" l="1"/>
  <c r="U212" i="5"/>
  <c r="A215" i="5" l="1"/>
  <c r="U213" i="5"/>
  <c r="AE214" i="5"/>
  <c r="AF214" i="5" s="1"/>
  <c r="A216" i="5" l="1"/>
  <c r="AI215" i="5"/>
  <c r="AJ215" i="5" s="1"/>
  <c r="A217" i="5" l="1"/>
  <c r="A218" i="5" l="1"/>
  <c r="A219" i="5" l="1"/>
  <c r="A220" i="5" l="1"/>
  <c r="A221" i="5" s="1"/>
  <c r="S219" i="5"/>
  <c r="T219" i="5" s="1"/>
  <c r="A222" i="5" l="1"/>
  <c r="W221" i="5"/>
  <c r="X221" i="5" s="1"/>
  <c r="A223" i="5" l="1"/>
  <c r="A224" i="5" l="1"/>
  <c r="AK223" i="5"/>
  <c r="AL223" i="5" s="1"/>
  <c r="A225" i="5" l="1"/>
  <c r="A226" i="5" l="1"/>
  <c r="K225" i="5"/>
  <c r="L225" i="5" s="1"/>
  <c r="A227" i="5" l="1"/>
  <c r="O225" i="5"/>
  <c r="A228" i="5" l="1"/>
  <c r="O226" i="5"/>
  <c r="A229" i="5" l="1"/>
  <c r="O227" i="5"/>
  <c r="Y228" i="5"/>
  <c r="Z228" i="5" s="1"/>
  <c r="A230" i="5" l="1"/>
  <c r="AC229" i="5"/>
  <c r="AD229" i="5" s="1"/>
  <c r="A231" i="5" l="1"/>
  <c r="AG229" i="5"/>
  <c r="Q230" i="5"/>
  <c r="R230" i="5" s="1"/>
  <c r="A232" i="5" l="1"/>
  <c r="AG230" i="5"/>
  <c r="U230" i="5"/>
  <c r="A233" i="5" l="1"/>
  <c r="AG231" i="5"/>
  <c r="U231" i="5"/>
  <c r="M232" i="5"/>
  <c r="N232" i="5" s="1"/>
  <c r="A234" i="5" l="1"/>
  <c r="AG232" i="5"/>
  <c r="U232" i="5"/>
  <c r="A235" i="5" l="1"/>
  <c r="U233" i="5"/>
  <c r="A236" i="5" l="1"/>
  <c r="U234" i="5"/>
  <c r="AI235" i="5"/>
  <c r="AJ235" i="5" s="1"/>
  <c r="A237" i="5" l="1"/>
  <c r="U235" i="5"/>
  <c r="A238" i="5" l="1"/>
  <c r="U236" i="5"/>
  <c r="W237" i="5"/>
  <c r="X237" i="5" s="1"/>
  <c r="A239" i="5" l="1"/>
  <c r="AE238" i="5"/>
  <c r="AF238" i="5" s="1"/>
  <c r="A240" i="5" l="1"/>
  <c r="K239" i="5"/>
  <c r="L239" i="5" s="1"/>
  <c r="A241" i="5" l="1"/>
  <c r="O239" i="5"/>
  <c r="A242" i="5" l="1"/>
  <c r="O240" i="5"/>
  <c r="S241" i="5"/>
  <c r="T241" i="5" s="1"/>
  <c r="A243" i="5" l="1"/>
  <c r="O241" i="5"/>
  <c r="A244" i="5" l="1"/>
  <c r="O242" i="5"/>
  <c r="A245" i="5" l="1"/>
  <c r="O243" i="5"/>
  <c r="A246" i="5" l="1"/>
  <c r="O244" i="5"/>
  <c r="A247" i="5" l="1"/>
  <c r="O245" i="5"/>
  <c r="AK246" i="5"/>
  <c r="AL246" i="5" s="1"/>
  <c r="A248" i="5" l="1"/>
  <c r="O246" i="5"/>
  <c r="AC247" i="5"/>
  <c r="AD247" i="5" s="1"/>
  <c r="A249" i="5" l="1"/>
  <c r="AG247" i="5"/>
  <c r="O247" i="5"/>
  <c r="Q248" i="5"/>
  <c r="R248" i="5" s="1"/>
  <c r="A250" i="5" l="1"/>
  <c r="AG248" i="5"/>
  <c r="U248" i="5"/>
  <c r="O248" i="5"/>
  <c r="A251" i="5" l="1"/>
  <c r="AG249" i="5"/>
  <c r="U249" i="5"/>
  <c r="O249" i="5"/>
  <c r="AI250" i="5"/>
  <c r="AJ250" i="5" s="1"/>
  <c r="A252" i="5" l="1"/>
  <c r="AG250" i="5"/>
  <c r="U250" i="5"/>
  <c r="O250" i="5"/>
  <c r="Y251" i="5"/>
  <c r="Z251" i="5" s="1"/>
  <c r="A253" i="5" l="1"/>
  <c r="AG251" i="5"/>
  <c r="U251" i="5"/>
  <c r="A254" i="5" l="1"/>
  <c r="AG252" i="5"/>
  <c r="U252" i="5"/>
  <c r="A255" i="5" l="1"/>
  <c r="AG253" i="5"/>
  <c r="U253" i="5"/>
  <c r="A256" i="5" l="1"/>
  <c r="AG254" i="5"/>
  <c r="U254" i="5"/>
  <c r="M255" i="5"/>
  <c r="N255" i="5" s="1"/>
  <c r="A257" i="5" l="1"/>
  <c r="U255" i="5"/>
  <c r="W256" i="5"/>
  <c r="X256" i="5" s="1"/>
  <c r="A258" i="5" l="1"/>
  <c r="U256" i="5"/>
  <c r="A259" i="5" l="1"/>
  <c r="U257" i="5"/>
  <c r="A260" i="5" l="1"/>
  <c r="U258" i="5"/>
  <c r="AE259" i="5"/>
  <c r="AF259" i="5" s="1"/>
  <c r="A261" i="5" l="1"/>
  <c r="A262" i="5" l="1"/>
  <c r="A263" i="5" l="1"/>
  <c r="K262" i="5"/>
  <c r="L262" i="5" s="1"/>
  <c r="A264" i="5" l="1"/>
  <c r="O262" i="5"/>
  <c r="S263" i="5"/>
  <c r="T263" i="5" s="1"/>
  <c r="A265" i="5" l="1"/>
  <c r="O263" i="5"/>
  <c r="AC264" i="5"/>
  <c r="AD264" i="5" s="1"/>
  <c r="A266" i="5" l="1"/>
  <c r="AG264" i="5"/>
  <c r="O264" i="5"/>
  <c r="A267" i="5" l="1"/>
  <c r="AG265" i="5"/>
  <c r="O265" i="5"/>
  <c r="AK266" i="5"/>
  <c r="AL266" i="5" s="1"/>
  <c r="A268" i="5" l="1"/>
  <c r="AG266" i="5"/>
  <c r="O266" i="5"/>
  <c r="A269" i="5" l="1"/>
  <c r="AG267" i="5"/>
  <c r="O267" i="5"/>
  <c r="A270" i="5" l="1"/>
  <c r="AG268" i="5"/>
  <c r="O268" i="5"/>
  <c r="Q269" i="5"/>
  <c r="R269" i="5" s="1"/>
  <c r="A271" i="5" l="1"/>
  <c r="AG269" i="5"/>
  <c r="U269" i="5"/>
  <c r="O269" i="5"/>
  <c r="Y270" i="5"/>
  <c r="Z270" i="5" s="1"/>
  <c r="A272" i="5" l="1"/>
  <c r="AG270" i="5"/>
  <c r="U270" i="5"/>
  <c r="A273" i="5" l="1"/>
  <c r="AG271" i="5"/>
  <c r="U271" i="5"/>
  <c r="A274" i="5" l="1"/>
  <c r="AG272" i="5"/>
  <c r="U272" i="5"/>
  <c r="AI273" i="5"/>
  <c r="AJ273" i="5" s="1"/>
  <c r="A275" i="5" l="1"/>
  <c r="AG273" i="5"/>
  <c r="U273" i="5"/>
  <c r="A276" i="5" l="1"/>
  <c r="AG274" i="5"/>
  <c r="U274" i="5"/>
  <c r="M275" i="5"/>
  <c r="N275" i="5" s="1"/>
  <c r="A277" i="5" l="1"/>
  <c r="U275" i="5"/>
  <c r="A278" i="5" l="1"/>
  <c r="U276" i="5"/>
  <c r="A279" i="5" l="1"/>
  <c r="U277" i="5"/>
  <c r="A280" i="5" l="1"/>
  <c r="U278" i="5"/>
  <c r="A281" i="5" l="1"/>
  <c r="U279" i="5"/>
  <c r="A282" i="5" l="1"/>
  <c r="U280" i="5"/>
  <c r="AE281" i="5"/>
  <c r="AF281" i="5" s="1"/>
  <c r="A283" i="5" l="1"/>
  <c r="K282" i="5"/>
  <c r="L282" i="5" s="1"/>
  <c r="A284" i="5" l="1"/>
  <c r="O282" i="5"/>
  <c r="W283" i="5"/>
  <c r="X283" i="5" s="1"/>
  <c r="A285" i="5" l="1"/>
  <c r="O283" i="5"/>
  <c r="A286" i="5" l="1"/>
  <c r="O284" i="5"/>
  <c r="A287" i="5" l="1"/>
  <c r="O285" i="5"/>
  <c r="S286" i="5"/>
  <c r="T286" i="5" s="1"/>
  <c r="A288" i="5" l="1"/>
  <c r="O286" i="5"/>
  <c r="A289" i="5" l="1"/>
  <c r="O287" i="5"/>
  <c r="AC288" i="5"/>
  <c r="AD288" i="5" s="1"/>
  <c r="A290" i="5" l="1"/>
  <c r="AG288" i="5"/>
  <c r="O288" i="5"/>
  <c r="A291" i="5" l="1"/>
  <c r="AG289" i="5"/>
  <c r="O289" i="5"/>
  <c r="A292" i="5" l="1"/>
  <c r="AG290" i="5"/>
  <c r="O290" i="5"/>
  <c r="AK291" i="5"/>
  <c r="AL291" i="5" s="1"/>
  <c r="A293" i="5" l="1"/>
  <c r="AG291" i="5"/>
  <c r="A294" i="5" l="1"/>
  <c r="AG292" i="5"/>
  <c r="A295" i="5" l="1"/>
  <c r="AG293" i="5"/>
  <c r="A296" i="5" l="1"/>
  <c r="AG294" i="5"/>
  <c r="Q295" i="5"/>
  <c r="R295" i="5" s="1"/>
  <c r="A297" i="5" l="1"/>
  <c r="AG295" i="5"/>
  <c r="U295" i="5"/>
  <c r="M296" i="5"/>
  <c r="N296" i="5" s="1"/>
  <c r="A298" i="5" l="1"/>
  <c r="AG296" i="5"/>
  <c r="U296" i="5"/>
  <c r="A299" i="5" l="1"/>
  <c r="AG297" i="5"/>
  <c r="U297" i="5"/>
  <c r="A300" i="5" l="1"/>
  <c r="AG298" i="5"/>
  <c r="U298" i="5"/>
  <c r="A301" i="5" l="1"/>
  <c r="AG299" i="5"/>
  <c r="U299" i="5"/>
  <c r="A302" i="5" l="1"/>
  <c r="AG300" i="5"/>
  <c r="U300" i="5"/>
  <c r="Y301" i="5"/>
  <c r="Z301" i="5" s="1"/>
  <c r="A303" i="5" l="1"/>
  <c r="U301" i="5"/>
  <c r="A304" i="5" l="1"/>
  <c r="U302" i="5"/>
  <c r="A305" i="5" l="1"/>
  <c r="U303" i="5"/>
  <c r="A306" i="5" l="1"/>
  <c r="U304" i="5"/>
  <c r="A307" i="5" l="1"/>
  <c r="A308" i="5" s="1"/>
  <c r="A309" i="5" s="1"/>
  <c r="A310" i="5" s="1"/>
  <c r="U305" i="5"/>
  <c r="AE306" i="5"/>
  <c r="AF306" i="5" s="1"/>
  <c r="A311" i="5" l="1"/>
  <c r="S310" i="5"/>
  <c r="T310" i="5" s="1"/>
  <c r="A312" i="5" l="1"/>
  <c r="K311" i="5"/>
  <c r="L311" i="5" s="1"/>
  <c r="A313" i="5" l="1"/>
  <c r="AC312" i="5"/>
  <c r="AD312" i="5" s="1"/>
  <c r="A314" i="5" l="1"/>
  <c r="AG312" i="5"/>
  <c r="W313" i="5"/>
  <c r="X313" i="5" s="1"/>
  <c r="A315" i="5" l="1"/>
  <c r="AG313" i="5"/>
  <c r="M314" i="5"/>
  <c r="N314" i="5" s="1"/>
  <c r="A316" i="5" l="1"/>
  <c r="AG314" i="5"/>
  <c r="A317" i="5" l="1"/>
  <c r="AG315" i="5"/>
  <c r="Y316" i="5"/>
  <c r="Z316" i="5" s="1"/>
  <c r="A318" i="5" l="1"/>
  <c r="AG316" i="5"/>
  <c r="Q317" i="5"/>
  <c r="R317" i="5" s="1"/>
  <c r="A319" i="5" l="1"/>
  <c r="U317" i="5"/>
  <c r="A320" i="5" l="1"/>
  <c r="U318" i="5"/>
  <c r="A321" i="5" l="1"/>
  <c r="U319" i="5"/>
  <c r="AE320" i="5"/>
  <c r="AF320" i="5" s="1"/>
  <c r="A322" i="5" l="1"/>
  <c r="U320" i="5"/>
  <c r="A323" i="5" l="1"/>
  <c r="K322" i="5"/>
  <c r="L322" i="5" s="1"/>
  <c r="A324" i="5" l="1"/>
  <c r="O322" i="5"/>
  <c r="AI323" i="5"/>
  <c r="AJ323" i="5" s="1"/>
  <c r="A325" i="5" l="1"/>
  <c r="O323" i="5"/>
  <c r="S324" i="5"/>
  <c r="T324" i="5" s="1"/>
  <c r="A326" i="5" l="1"/>
  <c r="O324" i="5"/>
  <c r="A327" i="5" l="1"/>
  <c r="A328" i="5" l="1"/>
  <c r="A329" i="5" l="1"/>
  <c r="W328" i="5"/>
  <c r="X328" i="5" s="1"/>
  <c r="A330" i="5" l="1"/>
  <c r="M329" i="5"/>
  <c r="N329" i="5" s="1"/>
  <c r="A331" i="5" l="1"/>
  <c r="A332" i="5" l="1"/>
  <c r="A333" i="5" l="1"/>
  <c r="A334" i="5" l="1"/>
  <c r="AK333" i="5"/>
  <c r="AL333" i="5" s="1"/>
  <c r="A335" i="5" l="1"/>
  <c r="AC334" i="5"/>
  <c r="AD334" i="5" s="1"/>
  <c r="A336" i="5" l="1"/>
  <c r="AG334" i="5"/>
  <c r="Q335" i="5"/>
  <c r="R335" i="5" s="1"/>
  <c r="A337" i="5" l="1"/>
  <c r="AG335" i="5"/>
  <c r="U335" i="5"/>
  <c r="A338" i="5" l="1"/>
  <c r="AG336" i="5"/>
  <c r="U336" i="5"/>
  <c r="Y337" i="5"/>
  <c r="Z337" i="5" s="1"/>
  <c r="A339" i="5" l="1"/>
  <c r="U337" i="5"/>
  <c r="A340" i="5" l="1"/>
  <c r="U338" i="5"/>
  <c r="A341" i="5" l="1"/>
  <c r="U339" i="5"/>
  <c r="K340" i="5"/>
  <c r="L340" i="5" s="1"/>
  <c r="A342" i="5" l="1"/>
  <c r="U340" i="5"/>
  <c r="O340" i="5"/>
  <c r="AE341" i="5"/>
  <c r="AF341" i="5" s="1"/>
  <c r="A343" i="5" l="1"/>
  <c r="U341" i="5"/>
  <c r="O341" i="5"/>
  <c r="AI342" i="5"/>
  <c r="AJ342" i="5" s="1"/>
  <c r="A344" i="5" l="1"/>
  <c r="O342" i="5"/>
  <c r="A345" i="5" l="1"/>
  <c r="O343" i="5"/>
  <c r="A346" i="5" l="1"/>
  <c r="O344" i="5"/>
  <c r="A347" i="5" l="1"/>
  <c r="O345" i="5"/>
  <c r="S346" i="5"/>
  <c r="T346" i="5" s="1"/>
  <c r="A348" i="5" l="1"/>
  <c r="A349" i="5" l="1"/>
  <c r="A350" i="5" l="1"/>
  <c r="A351" i="5" l="1"/>
  <c r="A352" i="5" l="1"/>
  <c r="M351" i="5"/>
  <c r="N351" i="5" s="1"/>
  <c r="A353" i="5" l="1"/>
  <c r="W352" i="5"/>
  <c r="X352" i="5" s="1"/>
  <c r="A354" i="5" l="1"/>
  <c r="A355" i="5" l="1"/>
  <c r="A356" i="5" l="1"/>
  <c r="AK355" i="5"/>
  <c r="AL355" i="5" s="1"/>
  <c r="A357" i="5" l="1"/>
  <c r="K356" i="5"/>
  <c r="L356" i="5" s="1"/>
  <c r="A358" i="5" l="1"/>
  <c r="O356" i="5"/>
  <c r="AC357" i="5"/>
  <c r="AD357" i="5" s="1"/>
  <c r="A359" i="5" l="1"/>
  <c r="AG357" i="5"/>
  <c r="O357" i="5"/>
  <c r="A360" i="5" l="1"/>
  <c r="AG358" i="5"/>
  <c r="O358" i="5"/>
  <c r="Y359" i="5"/>
  <c r="Z359" i="5" s="1"/>
  <c r="A361" i="5" l="1"/>
  <c r="AG359" i="5"/>
  <c r="A362" i="5" l="1"/>
  <c r="AG360" i="5"/>
  <c r="Q361" i="5"/>
  <c r="R361" i="5" s="1"/>
  <c r="A363" i="5" l="1"/>
  <c r="AG361" i="5"/>
  <c r="U361" i="5"/>
  <c r="A364" i="5" l="1"/>
  <c r="AG362" i="5"/>
  <c r="U362" i="5"/>
  <c r="M363" i="5"/>
  <c r="N363" i="5" s="1"/>
  <c r="A365" i="5" l="1"/>
  <c r="U363" i="5"/>
  <c r="A366" i="5" l="1"/>
  <c r="U364" i="5"/>
  <c r="A367" i="5" l="1"/>
  <c r="U365" i="5"/>
  <c r="A368" i="5" l="1"/>
  <c r="U366" i="5"/>
  <c r="AE367" i="5"/>
  <c r="AF367" i="5" s="1"/>
  <c r="A369" i="5" l="1"/>
  <c r="AI368" i="5"/>
  <c r="AJ368" i="5" s="1"/>
  <c r="A370" i="5" l="1"/>
  <c r="A371" i="5" l="1"/>
  <c r="A372" i="5" l="1"/>
  <c r="A373" i="5" l="1"/>
  <c r="A374" i="5" s="1"/>
  <c r="S372" i="5"/>
  <c r="T372" i="5" s="1"/>
  <c r="A375" i="5" l="1"/>
  <c r="W374" i="5"/>
  <c r="X374" i="5" s="1"/>
  <c r="A376" i="5" l="1"/>
  <c r="A377" i="5" l="1"/>
  <c r="AK376" i="5"/>
  <c r="AL376" i="5" s="1"/>
  <c r="A378" i="5" l="1"/>
  <c r="A379" i="5" l="1"/>
  <c r="K378" i="5"/>
  <c r="L378" i="5" s="1"/>
  <c r="A380" i="5" l="1"/>
  <c r="O378" i="5"/>
  <c r="A381" i="5" l="1"/>
  <c r="O379" i="5"/>
  <c r="A382" i="5" l="1"/>
  <c r="O380" i="5"/>
  <c r="Y381" i="5"/>
  <c r="Z381" i="5" s="1"/>
  <c r="A383" i="5" l="1"/>
  <c r="AC382" i="5"/>
  <c r="AD382" i="5" s="1"/>
  <c r="A384" i="5" l="1"/>
  <c r="AG382" i="5"/>
  <c r="Q383" i="5"/>
  <c r="R383" i="5" s="1"/>
  <c r="A385" i="5" l="1"/>
  <c r="AG383" i="5"/>
  <c r="U383" i="5"/>
  <c r="A386" i="5" l="1"/>
  <c r="AG384" i="5"/>
  <c r="U384" i="5"/>
  <c r="M385" i="5"/>
  <c r="N385" i="5" s="1"/>
  <c r="A387" i="5" l="1"/>
  <c r="AG385" i="5"/>
  <c r="U385" i="5"/>
  <c r="A388" i="5" l="1"/>
  <c r="U386" i="5"/>
  <c r="A389" i="5" l="1"/>
  <c r="U387" i="5"/>
  <c r="AI388" i="5"/>
  <c r="AJ388" i="5" s="1"/>
  <c r="A390" i="5" l="1"/>
  <c r="U388" i="5"/>
  <c r="A391" i="5" l="1"/>
  <c r="U389" i="5"/>
  <c r="W390" i="5"/>
  <c r="X390" i="5" s="1"/>
  <c r="A392" i="5" l="1"/>
  <c r="AE391" i="5"/>
  <c r="AF391" i="5" s="1"/>
  <c r="A393" i="5" l="1"/>
  <c r="K392" i="5"/>
  <c r="L392" i="5" s="1"/>
  <c r="A394" i="5" l="1"/>
  <c r="O392" i="5"/>
  <c r="A395" i="5" l="1"/>
  <c r="O393" i="5"/>
  <c r="S394" i="5"/>
  <c r="T394" i="5" s="1"/>
  <c r="A396" i="5" l="1"/>
  <c r="O394" i="5"/>
  <c r="A397" i="5" l="1"/>
  <c r="O395" i="5"/>
  <c r="A398" i="5" l="1"/>
  <c r="O396" i="5"/>
  <c r="A399" i="5" l="1"/>
  <c r="O397" i="5"/>
  <c r="A400" i="5" l="1"/>
  <c r="O398" i="5"/>
  <c r="AK399" i="5"/>
  <c r="AL399" i="5" s="1"/>
  <c r="A401" i="5" l="1"/>
  <c r="O399" i="5"/>
  <c r="AC400" i="5"/>
  <c r="AD400" i="5" s="1"/>
  <c r="A402" i="5" l="1"/>
  <c r="AG400" i="5"/>
  <c r="O400" i="5"/>
  <c r="Q401" i="5"/>
  <c r="R401" i="5" s="1"/>
  <c r="A403" i="5" l="1"/>
  <c r="AG401" i="5"/>
  <c r="U401" i="5"/>
  <c r="O401" i="5"/>
  <c r="A404" i="5" l="1"/>
  <c r="AG402" i="5"/>
  <c r="U402" i="5"/>
  <c r="O402" i="5"/>
  <c r="AI403" i="5"/>
  <c r="AJ403" i="5" s="1"/>
  <c r="A405" i="5" l="1"/>
  <c r="AG403" i="5"/>
  <c r="U403" i="5"/>
  <c r="O403" i="5"/>
  <c r="Y404" i="5"/>
  <c r="Z404" i="5" s="1"/>
  <c r="A406" i="5" l="1"/>
  <c r="AG404" i="5"/>
  <c r="U404" i="5"/>
  <c r="A407" i="5" l="1"/>
  <c r="AG405" i="5"/>
  <c r="U405" i="5"/>
  <c r="A408" i="5" l="1"/>
  <c r="AG406" i="5"/>
  <c r="U406" i="5"/>
  <c r="A409" i="5" l="1"/>
  <c r="AG407" i="5"/>
  <c r="U407" i="5"/>
  <c r="M408" i="5"/>
  <c r="N408" i="5" s="1"/>
  <c r="A410" i="5" l="1"/>
  <c r="U408" i="5"/>
  <c r="W409" i="5"/>
  <c r="X409" i="5" s="1"/>
  <c r="A411" i="5" l="1"/>
  <c r="U409" i="5"/>
  <c r="A412" i="5" l="1"/>
  <c r="U410" i="5"/>
  <c r="A413" i="5" l="1"/>
  <c r="U411" i="5"/>
  <c r="AE412" i="5"/>
  <c r="AF412" i="5" s="1"/>
  <c r="A414" i="5" l="1"/>
  <c r="A415" i="5" l="1"/>
  <c r="A416" i="5" l="1"/>
  <c r="K415" i="5"/>
  <c r="L415" i="5" s="1"/>
  <c r="A417" i="5" l="1"/>
  <c r="O415" i="5"/>
  <c r="S416" i="5"/>
  <c r="T416" i="5" s="1"/>
  <c r="A418" i="5" l="1"/>
  <c r="O416" i="5"/>
  <c r="AC417" i="5"/>
  <c r="AD417" i="5" s="1"/>
  <c r="A419" i="5" l="1"/>
  <c r="AG417" i="5"/>
  <c r="O417" i="5"/>
  <c r="A420" i="5" l="1"/>
  <c r="AG418" i="5"/>
  <c r="O418" i="5"/>
  <c r="AK419" i="5"/>
  <c r="AL419" i="5" s="1"/>
  <c r="A421" i="5" l="1"/>
  <c r="AG419" i="5"/>
  <c r="O419" i="5"/>
  <c r="A422" i="5" l="1"/>
  <c r="AG420" i="5"/>
  <c r="O420" i="5"/>
  <c r="A423" i="5" l="1"/>
  <c r="AG421" i="5"/>
  <c r="O421" i="5"/>
  <c r="Q422" i="5"/>
  <c r="R422" i="5" s="1"/>
  <c r="A424" i="5" l="1"/>
  <c r="AG422" i="5"/>
  <c r="U422" i="5"/>
  <c r="O422" i="5"/>
  <c r="Y423" i="5"/>
  <c r="Z423" i="5" s="1"/>
  <c r="A425" i="5" l="1"/>
  <c r="AG423" i="5"/>
  <c r="U423" i="5"/>
  <c r="A426" i="5" l="1"/>
  <c r="AG424" i="5"/>
  <c r="U424" i="5"/>
  <c r="A427" i="5" l="1"/>
  <c r="AG425" i="5"/>
  <c r="U425" i="5"/>
  <c r="AI426" i="5"/>
  <c r="AJ426" i="5" s="1"/>
  <c r="A428" i="5" l="1"/>
  <c r="AG426" i="5"/>
  <c r="U426" i="5"/>
  <c r="A429" i="5" l="1"/>
  <c r="AG427" i="5"/>
  <c r="U427" i="5"/>
  <c r="M428" i="5"/>
  <c r="N428" i="5" s="1"/>
  <c r="A430" i="5" l="1"/>
  <c r="U428" i="5"/>
  <c r="A431" i="5" l="1"/>
  <c r="U429" i="5"/>
  <c r="A432" i="5" l="1"/>
  <c r="U430" i="5"/>
  <c r="A433" i="5" l="1"/>
  <c r="U431" i="5"/>
  <c r="A434" i="5" l="1"/>
  <c r="U432" i="5"/>
  <c r="A435" i="5" l="1"/>
  <c r="U433" i="5"/>
  <c r="AE434" i="5"/>
  <c r="AF434" i="5" s="1"/>
  <c r="A436" i="5" l="1"/>
  <c r="K435" i="5"/>
  <c r="L435" i="5" s="1"/>
  <c r="A437" i="5" l="1"/>
  <c r="O435" i="5"/>
  <c r="W436" i="5"/>
  <c r="X436" i="5" s="1"/>
  <c r="A438" i="5" l="1"/>
  <c r="O436" i="5"/>
  <c r="A439" i="5" l="1"/>
  <c r="O437" i="5"/>
  <c r="A440" i="5" l="1"/>
  <c r="O438" i="5"/>
  <c r="S439" i="5"/>
  <c r="T439" i="5" s="1"/>
  <c r="A441" i="5" l="1"/>
  <c r="O439" i="5"/>
  <c r="A442" i="5" l="1"/>
  <c r="O440" i="5"/>
  <c r="AC441" i="5"/>
  <c r="AD441" i="5" s="1"/>
  <c r="A443" i="5" l="1"/>
  <c r="AG441" i="5"/>
  <c r="O441" i="5"/>
  <c r="A444" i="5" l="1"/>
  <c r="AG442" i="5"/>
  <c r="O442" i="5"/>
  <c r="A445" i="5" l="1"/>
  <c r="AG443" i="5"/>
  <c r="O443" i="5"/>
  <c r="AK444" i="5"/>
  <c r="AL444" i="5" s="1"/>
  <c r="A446" i="5" l="1"/>
  <c r="AG444" i="5"/>
  <c r="A447" i="5" l="1"/>
  <c r="AG445" i="5"/>
  <c r="A448" i="5" l="1"/>
  <c r="AG446" i="5"/>
  <c r="A449" i="5" l="1"/>
  <c r="AG447" i="5"/>
  <c r="Q448" i="5"/>
  <c r="R448" i="5" s="1"/>
  <c r="A450" i="5" l="1"/>
  <c r="AG448" i="5"/>
  <c r="U448" i="5"/>
  <c r="M449" i="5"/>
  <c r="N449" i="5" s="1"/>
  <c r="A451" i="5" l="1"/>
  <c r="AG449" i="5"/>
  <c r="U449" i="5"/>
  <c r="A452" i="5" l="1"/>
  <c r="AG450" i="5"/>
  <c r="U450" i="5"/>
  <c r="A453" i="5" l="1"/>
  <c r="AG451" i="5"/>
  <c r="U451" i="5"/>
  <c r="A454" i="5" l="1"/>
  <c r="AG452" i="5"/>
  <c r="U452" i="5"/>
  <c r="A455" i="5" l="1"/>
  <c r="AG453" i="5"/>
  <c r="U453" i="5"/>
  <c r="Y454" i="5"/>
  <c r="Z454" i="5" s="1"/>
  <c r="A456" i="5" l="1"/>
  <c r="U454" i="5"/>
  <c r="A457" i="5" l="1"/>
  <c r="U455" i="5"/>
  <c r="A458" i="5" l="1"/>
  <c r="U456" i="5"/>
  <c r="A459" i="5" l="1"/>
  <c r="U457" i="5"/>
  <c r="A460" i="5" l="1"/>
  <c r="A461" i="5" s="1"/>
  <c r="A462" i="5" s="1"/>
  <c r="A463" i="5" s="1"/>
  <c r="U458" i="5"/>
  <c r="AE459" i="5"/>
  <c r="AF459" i="5" s="1"/>
  <c r="A464" i="5" l="1"/>
  <c r="S463" i="5"/>
  <c r="T463" i="5" s="1"/>
  <c r="A465" i="5" l="1"/>
  <c r="K464" i="5"/>
  <c r="L464" i="5" s="1"/>
  <c r="A466" i="5" l="1"/>
  <c r="AC465" i="5"/>
  <c r="AD465" i="5" s="1"/>
  <c r="A467" i="5" l="1"/>
  <c r="AG465" i="5"/>
  <c r="W466" i="5"/>
  <c r="X466" i="5" s="1"/>
  <c r="A468" i="5" l="1"/>
  <c r="AG466" i="5"/>
  <c r="M467" i="5"/>
  <c r="N467" i="5" s="1"/>
  <c r="A469" i="5" l="1"/>
  <c r="AG467" i="5"/>
  <c r="A470" i="5" l="1"/>
  <c r="AG468" i="5"/>
  <c r="Y469" i="5"/>
  <c r="Z469" i="5" s="1"/>
  <c r="A471" i="5" l="1"/>
  <c r="AG469" i="5"/>
  <c r="Q470" i="5"/>
  <c r="R470" i="5" s="1"/>
  <c r="A472" i="5" l="1"/>
  <c r="U470" i="5"/>
  <c r="A473" i="5" l="1"/>
  <c r="U471" i="5"/>
  <c r="A474" i="5" l="1"/>
  <c r="U472" i="5"/>
  <c r="AE473" i="5"/>
  <c r="AF473" i="5" s="1"/>
  <c r="A475" i="5" l="1"/>
  <c r="U473" i="5"/>
  <c r="A476" i="5" l="1"/>
  <c r="K475" i="5"/>
  <c r="L475" i="5" s="1"/>
  <c r="A477" i="5" l="1"/>
  <c r="O475" i="5"/>
  <c r="AI476" i="5"/>
  <c r="AJ476" i="5" s="1"/>
  <c r="A478" i="5" l="1"/>
  <c r="O476" i="5"/>
  <c r="S477" i="5"/>
  <c r="T477" i="5" s="1"/>
  <c r="A479" i="5" l="1"/>
  <c r="O477" i="5"/>
  <c r="A480" i="5" l="1"/>
  <c r="A481" i="5" l="1"/>
  <c r="A482" i="5" l="1"/>
  <c r="W481" i="5"/>
  <c r="X481" i="5" s="1"/>
  <c r="A483" i="5" l="1"/>
  <c r="M482" i="5"/>
  <c r="N482" i="5" s="1"/>
  <c r="A484" i="5" l="1"/>
  <c r="A485" i="5" l="1"/>
  <c r="A486" i="5" l="1"/>
  <c r="A487" i="5" l="1"/>
  <c r="AK486" i="5"/>
  <c r="AL486" i="5" s="1"/>
  <c r="A488" i="5" l="1"/>
  <c r="AC487" i="5"/>
  <c r="AD487" i="5" s="1"/>
  <c r="A489" i="5" l="1"/>
  <c r="AG487" i="5"/>
  <c r="Q488" i="5"/>
  <c r="R488" i="5" s="1"/>
  <c r="A490" i="5" l="1"/>
  <c r="AG488" i="5"/>
  <c r="U488" i="5"/>
  <c r="A491" i="5" l="1"/>
  <c r="AG489" i="5"/>
  <c r="U489" i="5"/>
  <c r="Y490" i="5"/>
  <c r="Z490" i="5" s="1"/>
  <c r="A492" i="5" l="1"/>
  <c r="U490" i="5"/>
  <c r="A493" i="5" l="1"/>
  <c r="U491" i="5"/>
  <c r="A494" i="5" l="1"/>
  <c r="U492" i="5"/>
  <c r="K493" i="5"/>
  <c r="L493" i="5" s="1"/>
  <c r="A495" i="5" l="1"/>
  <c r="U493" i="5"/>
  <c r="O493" i="5"/>
  <c r="AE494" i="5"/>
  <c r="AF494" i="5" s="1"/>
  <c r="A496" i="5" l="1"/>
  <c r="U494" i="5"/>
  <c r="O494" i="5"/>
  <c r="AI495" i="5"/>
  <c r="AJ495" i="5" s="1"/>
  <c r="A497" i="5" l="1"/>
  <c r="O495" i="5"/>
  <c r="A498" i="5" l="1"/>
  <c r="O496" i="5"/>
  <c r="A499" i="5" l="1"/>
  <c r="O497" i="5"/>
  <c r="A500" i="5" l="1"/>
  <c r="O498" i="5"/>
  <c r="S499" i="5"/>
  <c r="T499" i="5" s="1"/>
  <c r="A501" i="5" l="1"/>
  <c r="A502" i="5" l="1"/>
  <c r="A503" i="5" l="1"/>
  <c r="A504" i="5" l="1"/>
  <c r="A505" i="5" l="1"/>
  <c r="M504" i="5"/>
  <c r="N504" i="5" s="1"/>
  <c r="A506" i="5" l="1"/>
  <c r="W505" i="5"/>
  <c r="X505" i="5" s="1"/>
  <c r="A507" i="5" l="1"/>
  <c r="A508" i="5" l="1"/>
  <c r="A509" i="5" l="1"/>
  <c r="AK508" i="5"/>
  <c r="AL508" i="5" s="1"/>
  <c r="A510" i="5" l="1"/>
  <c r="K509" i="5"/>
  <c r="L509" i="5" s="1"/>
  <c r="A511" i="5" l="1"/>
  <c r="O509" i="5"/>
  <c r="AC510" i="5"/>
  <c r="AD510" i="5" s="1"/>
  <c r="A512" i="5" l="1"/>
  <c r="AG510" i="5"/>
  <c r="O510" i="5"/>
  <c r="A513" i="5" l="1"/>
  <c r="AG511" i="5"/>
  <c r="O511" i="5"/>
  <c r="Y512" i="5"/>
  <c r="Z512" i="5" s="1"/>
  <c r="A514" i="5" l="1"/>
  <c r="AG512" i="5"/>
  <c r="A515" i="5" l="1"/>
  <c r="AG513" i="5"/>
  <c r="Q514" i="5"/>
  <c r="R514" i="5" s="1"/>
  <c r="A516" i="5" l="1"/>
  <c r="AG514" i="5"/>
  <c r="U514" i="5"/>
  <c r="A517" i="5" l="1"/>
  <c r="AG515" i="5"/>
  <c r="U515" i="5"/>
  <c r="M516" i="5"/>
  <c r="N516" i="5" s="1"/>
  <c r="A518" i="5" l="1"/>
  <c r="U516" i="5"/>
  <c r="A519" i="5" l="1"/>
  <c r="U517" i="5"/>
  <c r="A520" i="5" l="1"/>
  <c r="U518" i="5"/>
  <c r="A521" i="5" l="1"/>
  <c r="U519" i="5"/>
  <c r="AE520" i="5"/>
  <c r="AF520" i="5" s="1"/>
  <c r="A522" i="5" l="1"/>
  <c r="AI521" i="5"/>
  <c r="AJ521" i="5" s="1"/>
  <c r="A523" i="5" l="1"/>
  <c r="A524" i="5" l="1"/>
  <c r="A525" i="5" l="1"/>
  <c r="A526" i="5" l="1"/>
  <c r="A527" i="5" s="1"/>
  <c r="S525" i="5"/>
  <c r="T525" i="5" s="1"/>
  <c r="A528" i="5" l="1"/>
  <c r="W527" i="5"/>
  <c r="X527" i="5" s="1"/>
  <c r="A529" i="5" l="1"/>
  <c r="A530" i="5" l="1"/>
  <c r="AK529" i="5"/>
  <c r="AL529" i="5" s="1"/>
  <c r="A531" i="5" l="1"/>
  <c r="A532" i="5" l="1"/>
  <c r="K531" i="5"/>
  <c r="L531" i="5" s="1"/>
  <c r="A533" i="5" l="1"/>
  <c r="O531" i="5"/>
  <c r="A534" i="5" l="1"/>
  <c r="O532" i="5"/>
  <c r="A535" i="5" l="1"/>
  <c r="O533" i="5"/>
  <c r="Y534" i="5"/>
  <c r="Z534" i="5" s="1"/>
  <c r="A536" i="5" l="1"/>
  <c r="AC535" i="5"/>
  <c r="AD535" i="5" s="1"/>
  <c r="A537" i="5" l="1"/>
  <c r="AG535" i="5"/>
  <c r="Q536" i="5"/>
  <c r="R536" i="5" s="1"/>
  <c r="A538" i="5" l="1"/>
  <c r="AG536" i="5"/>
  <c r="U536" i="5"/>
  <c r="A539" i="5" l="1"/>
  <c r="AG537" i="5"/>
  <c r="U537" i="5"/>
  <c r="M538" i="5"/>
  <c r="N538" i="5" s="1"/>
  <c r="A540" i="5" l="1"/>
  <c r="AG538" i="5"/>
  <c r="U538" i="5"/>
  <c r="A541" i="5" l="1"/>
  <c r="U539" i="5"/>
  <c r="A542" i="5" l="1"/>
  <c r="U540" i="5"/>
  <c r="AI541" i="5"/>
  <c r="AJ541" i="5" s="1"/>
  <c r="A543" i="5" l="1"/>
  <c r="U541" i="5"/>
  <c r="A544" i="5" l="1"/>
  <c r="U542" i="5"/>
  <c r="W543" i="5"/>
  <c r="X543" i="5" s="1"/>
  <c r="A545" i="5" l="1"/>
  <c r="AE544" i="5"/>
  <c r="AF544" i="5" s="1"/>
  <c r="A546" i="5" l="1"/>
  <c r="K545" i="5"/>
  <c r="L545" i="5" s="1"/>
  <c r="A547" i="5" l="1"/>
  <c r="O545" i="5"/>
  <c r="A548" i="5" l="1"/>
  <c r="O546" i="5"/>
  <c r="S547" i="5"/>
  <c r="T547" i="5" s="1"/>
  <c r="A549" i="5" l="1"/>
  <c r="O547" i="5"/>
  <c r="A550" i="5" l="1"/>
  <c r="O548" i="5"/>
  <c r="A551" i="5" l="1"/>
  <c r="O549" i="5"/>
  <c r="A552" i="5" l="1"/>
  <c r="O550" i="5"/>
  <c r="A553" i="5" l="1"/>
  <c r="O551" i="5"/>
  <c r="AK552" i="5"/>
  <c r="AL552" i="5" s="1"/>
  <c r="A554" i="5" l="1"/>
  <c r="O552" i="5"/>
  <c r="AC553" i="5"/>
  <c r="AD553" i="5" s="1"/>
  <c r="A555" i="5" l="1"/>
  <c r="AG553" i="5"/>
  <c r="O553" i="5"/>
  <c r="Q554" i="5"/>
  <c r="R554" i="5" s="1"/>
  <c r="A556" i="5" l="1"/>
  <c r="AG554" i="5"/>
  <c r="U554" i="5"/>
  <c r="O554" i="5"/>
  <c r="A557" i="5" l="1"/>
  <c r="AG555" i="5"/>
  <c r="U555" i="5"/>
  <c r="O555" i="5"/>
  <c r="AI556" i="5"/>
  <c r="AJ556" i="5" s="1"/>
  <c r="A558" i="5" l="1"/>
  <c r="AG556" i="5"/>
  <c r="U556" i="5"/>
  <c r="O556" i="5"/>
  <c r="Y557" i="5"/>
  <c r="Z557" i="5" s="1"/>
  <c r="A559" i="5" l="1"/>
  <c r="AG557" i="5"/>
  <c r="U557" i="5"/>
  <c r="A560" i="5" l="1"/>
  <c r="AG558" i="5"/>
  <c r="U558" i="5"/>
  <c r="A561" i="5" l="1"/>
  <c r="AG559" i="5"/>
  <c r="U559" i="5"/>
  <c r="A562" i="5" l="1"/>
  <c r="AG560" i="5"/>
  <c r="U560" i="5"/>
  <c r="M561" i="5"/>
  <c r="N561" i="5" s="1"/>
  <c r="A563" i="5" l="1"/>
  <c r="U561" i="5"/>
  <c r="W562" i="5"/>
  <c r="X562" i="5" s="1"/>
  <c r="A564" i="5" l="1"/>
  <c r="U562" i="5"/>
  <c r="A565" i="5" l="1"/>
  <c r="U563" i="5"/>
  <c r="A566" i="5" l="1"/>
  <c r="U564" i="5"/>
  <c r="AE565" i="5"/>
  <c r="AF565" i="5" s="1"/>
  <c r="A567" i="5" l="1"/>
  <c r="A568" i="5" l="1"/>
  <c r="A569" i="5" l="1"/>
  <c r="K568" i="5"/>
  <c r="L568" i="5" s="1"/>
  <c r="A570" i="5" l="1"/>
  <c r="O568" i="5"/>
  <c r="S569" i="5"/>
  <c r="T569" i="5" s="1"/>
  <c r="A571" i="5" l="1"/>
  <c r="O569" i="5"/>
  <c r="AC570" i="5"/>
  <c r="AD570" i="5" s="1"/>
  <c r="A572" i="5" l="1"/>
  <c r="AG570" i="5"/>
  <c r="O570" i="5"/>
  <c r="A573" i="5" l="1"/>
  <c r="AG571" i="5"/>
  <c r="O571" i="5"/>
  <c r="AK572" i="5"/>
  <c r="AL572" i="5" s="1"/>
  <c r="A574" i="5" l="1"/>
  <c r="AG572" i="5"/>
  <c r="O572" i="5"/>
  <c r="A575" i="5" l="1"/>
  <c r="AG573" i="5"/>
  <c r="O573" i="5"/>
  <c r="A576" i="5" l="1"/>
  <c r="AG574" i="5"/>
  <c r="O574" i="5"/>
  <c r="Q575" i="5"/>
  <c r="R575" i="5" s="1"/>
  <c r="A577" i="5" l="1"/>
  <c r="AG575" i="5"/>
  <c r="U575" i="5"/>
  <c r="O575" i="5"/>
  <c r="Y576" i="5"/>
  <c r="Z576" i="5" s="1"/>
  <c r="A578" i="5" l="1"/>
  <c r="AG576" i="5"/>
  <c r="U576" i="5"/>
  <c r="A579" i="5" l="1"/>
  <c r="AG577" i="5"/>
  <c r="U577" i="5"/>
  <c r="A580" i="5" l="1"/>
  <c r="AG578" i="5"/>
  <c r="U578" i="5"/>
  <c r="AI579" i="5"/>
  <c r="AJ579" i="5" s="1"/>
  <c r="A581" i="5" l="1"/>
  <c r="AG579" i="5"/>
  <c r="U579" i="5"/>
  <c r="A582" i="5" l="1"/>
  <c r="AG580" i="5"/>
  <c r="U580" i="5"/>
  <c r="M581" i="5"/>
  <c r="N581" i="5" s="1"/>
  <c r="A583" i="5" l="1"/>
  <c r="U581" i="5"/>
  <c r="A584" i="5" l="1"/>
  <c r="U582" i="5"/>
  <c r="A585" i="5" l="1"/>
  <c r="U583" i="5"/>
  <c r="A586" i="5" l="1"/>
  <c r="U584" i="5"/>
  <c r="A587" i="5" l="1"/>
  <c r="U585" i="5"/>
  <c r="A588" i="5" l="1"/>
  <c r="U586" i="5"/>
  <c r="AE587" i="5"/>
  <c r="AF587" i="5" s="1"/>
  <c r="A589" i="5" l="1"/>
  <c r="K588" i="5"/>
  <c r="L588" i="5" s="1"/>
  <c r="A590" i="5" l="1"/>
  <c r="O588" i="5"/>
  <c r="W589" i="5"/>
  <c r="X589" i="5" s="1"/>
  <c r="A591" i="5" l="1"/>
  <c r="O589" i="5"/>
  <c r="A592" i="5" l="1"/>
  <c r="O590" i="5"/>
  <c r="A593" i="5" l="1"/>
  <c r="O591" i="5"/>
  <c r="S592" i="5"/>
  <c r="T592" i="5" s="1"/>
  <c r="A594" i="5" l="1"/>
  <c r="O592" i="5"/>
  <c r="A595" i="5" l="1"/>
  <c r="O593" i="5"/>
  <c r="AC594" i="5"/>
  <c r="AD594" i="5" s="1"/>
  <c r="A596" i="5" l="1"/>
  <c r="AG594" i="5"/>
  <c r="O594" i="5"/>
  <c r="A597" i="5" l="1"/>
  <c r="AG595" i="5"/>
  <c r="O595" i="5"/>
  <c r="A598" i="5" l="1"/>
  <c r="AG596" i="5"/>
  <c r="O596" i="5"/>
  <c r="AK597" i="5"/>
  <c r="AL597" i="5" s="1"/>
  <c r="A599" i="5" l="1"/>
  <c r="AG597" i="5"/>
  <c r="A600" i="5" l="1"/>
  <c r="AG598" i="5"/>
  <c r="A601" i="5" l="1"/>
  <c r="AG599" i="5"/>
  <c r="A602" i="5" l="1"/>
  <c r="AG600" i="5"/>
  <c r="Q601" i="5"/>
  <c r="R601" i="5" s="1"/>
  <c r="A603" i="5" l="1"/>
  <c r="AG601" i="5"/>
  <c r="U601" i="5"/>
  <c r="M602" i="5"/>
  <c r="N602" i="5" s="1"/>
  <c r="A604" i="5" l="1"/>
  <c r="AG602" i="5"/>
  <c r="U602" i="5"/>
  <c r="A605" i="5" l="1"/>
  <c r="AG603" i="5"/>
  <c r="U603" i="5"/>
  <c r="A606" i="5" l="1"/>
  <c r="AG604" i="5"/>
  <c r="U604" i="5"/>
  <c r="A607" i="5" l="1"/>
  <c r="AG605" i="5"/>
  <c r="U605" i="5"/>
  <c r="A608" i="5" l="1"/>
  <c r="AG606" i="5"/>
  <c r="U606" i="5"/>
  <c r="Y607" i="5"/>
  <c r="Z607" i="5" s="1"/>
  <c r="A609" i="5" l="1"/>
  <c r="U607" i="5"/>
  <c r="A610" i="5" l="1"/>
  <c r="U608" i="5"/>
  <c r="A611" i="5" l="1"/>
  <c r="U609" i="5"/>
  <c r="A612" i="5" l="1"/>
  <c r="U610" i="5"/>
  <c r="A613" i="5" l="1"/>
  <c r="A614" i="5" s="1"/>
  <c r="A615" i="5" s="1"/>
  <c r="A616" i="5" s="1"/>
  <c r="U611" i="5"/>
  <c r="AE612" i="5"/>
  <c r="AF612" i="5" s="1"/>
  <c r="A617" i="5" l="1"/>
  <c r="S616" i="5"/>
  <c r="T616" i="5" s="1"/>
  <c r="A618" i="5" l="1"/>
  <c r="K617" i="5"/>
  <c r="L617" i="5" s="1"/>
  <c r="A619" i="5" l="1"/>
  <c r="AC618" i="5"/>
  <c r="AD618" i="5" s="1"/>
  <c r="A620" i="5" l="1"/>
  <c r="AG618" i="5"/>
  <c r="W619" i="5"/>
  <c r="X619" i="5" s="1"/>
  <c r="A621" i="5" l="1"/>
  <c r="AG619" i="5"/>
  <c r="M620" i="5"/>
  <c r="N620" i="5" s="1"/>
  <c r="A622" i="5" l="1"/>
  <c r="AG620" i="5"/>
  <c r="A623" i="5" l="1"/>
  <c r="AG621" i="5"/>
  <c r="Y622" i="5"/>
  <c r="Z622" i="5" s="1"/>
  <c r="A624" i="5" l="1"/>
  <c r="AG622" i="5"/>
  <c r="Q623" i="5"/>
  <c r="R623" i="5" s="1"/>
  <c r="A625" i="5" l="1"/>
  <c r="U623" i="5"/>
  <c r="A626" i="5" l="1"/>
  <c r="U624" i="5"/>
  <c r="A627" i="5" l="1"/>
  <c r="U625" i="5"/>
  <c r="AE626" i="5"/>
  <c r="AF626" i="5" s="1"/>
  <c r="A628" i="5" l="1"/>
  <c r="U626" i="5"/>
  <c r="A629" i="5" l="1"/>
  <c r="K628" i="5"/>
  <c r="L628" i="5" s="1"/>
  <c r="A630" i="5" l="1"/>
  <c r="O628" i="5"/>
  <c r="AI629" i="5"/>
  <c r="AJ629" i="5" s="1"/>
  <c r="A631" i="5" l="1"/>
  <c r="O629" i="5"/>
  <c r="S630" i="5"/>
  <c r="T630" i="5" s="1"/>
  <c r="A632" i="5" l="1"/>
  <c r="O630" i="5"/>
  <c r="A633" i="5" l="1"/>
  <c r="A634" i="5" l="1"/>
  <c r="A635" i="5" l="1"/>
  <c r="W634" i="5"/>
  <c r="X634" i="5" s="1"/>
  <c r="A636" i="5" l="1"/>
  <c r="M635" i="5"/>
  <c r="N635" i="5" s="1"/>
  <c r="A637" i="5" l="1"/>
  <c r="A638" i="5" l="1"/>
  <c r="A639" i="5" l="1"/>
  <c r="A640" i="5" l="1"/>
  <c r="AK639" i="5"/>
  <c r="AL639" i="5" s="1"/>
  <c r="A641" i="5" l="1"/>
  <c r="AC640" i="5"/>
  <c r="AD640" i="5" s="1"/>
  <c r="A642" i="5" l="1"/>
  <c r="AG640" i="5"/>
  <c r="Q641" i="5"/>
  <c r="R641" i="5" s="1"/>
  <c r="A643" i="5" l="1"/>
  <c r="AG641" i="5"/>
  <c r="U641" i="5"/>
  <c r="A644" i="5" l="1"/>
  <c r="AG642" i="5"/>
  <c r="U642" i="5"/>
  <c r="Y643" i="5"/>
  <c r="Z643" i="5" s="1"/>
  <c r="A645" i="5" l="1"/>
  <c r="U643" i="5"/>
  <c r="A646" i="5" l="1"/>
  <c r="U644" i="5"/>
  <c r="A647" i="5" l="1"/>
  <c r="U645" i="5"/>
  <c r="K646" i="5"/>
  <c r="L646" i="5" s="1"/>
  <c r="A648" i="5" l="1"/>
  <c r="U646" i="5"/>
  <c r="AE647" i="5"/>
  <c r="AF647" i="5" s="1"/>
  <c r="O646" i="5"/>
  <c r="A649" i="5" l="1"/>
  <c r="U647" i="5"/>
  <c r="AI648" i="5"/>
  <c r="AJ648" i="5" s="1"/>
  <c r="O647" i="5"/>
  <c r="A650" i="5" l="1"/>
  <c r="O648" i="5"/>
  <c r="A651" i="5" l="1"/>
  <c r="O649" i="5"/>
  <c r="A652" i="5" l="1"/>
  <c r="O650" i="5"/>
  <c r="A653" i="5" l="1"/>
  <c r="S652" i="5"/>
  <c r="T652" i="5" s="1"/>
  <c r="O651" i="5"/>
  <c r="A654" i="5" l="1"/>
  <c r="A655" i="5" l="1"/>
  <c r="A656" i="5" l="1"/>
  <c r="A657" i="5" l="1"/>
  <c r="A658" i="5" l="1"/>
  <c r="M657" i="5"/>
  <c r="N657" i="5" s="1"/>
  <c r="A659" i="5" l="1"/>
  <c r="W658" i="5"/>
  <c r="X658" i="5" s="1"/>
  <c r="A660" i="5" l="1"/>
  <c r="A661" i="5" l="1"/>
  <c r="A662" i="5" l="1"/>
  <c r="AK661" i="5"/>
  <c r="AL661" i="5" s="1"/>
  <c r="A663" i="5" l="1"/>
  <c r="K662" i="5"/>
  <c r="L662" i="5" s="1"/>
  <c r="A664" i="5" l="1"/>
  <c r="O662" i="5"/>
  <c r="AC663" i="5"/>
  <c r="AD663" i="5" s="1"/>
  <c r="A665" i="5" l="1"/>
  <c r="AG663" i="5"/>
  <c r="O663" i="5"/>
  <c r="A666" i="5" l="1"/>
  <c r="AG664" i="5"/>
  <c r="O664" i="5"/>
  <c r="Y665" i="5"/>
  <c r="Z665" i="5" s="1"/>
  <c r="A667" i="5" l="1"/>
  <c r="AG665" i="5"/>
  <c r="A668" i="5" l="1"/>
  <c r="AG666" i="5"/>
  <c r="Q667" i="5"/>
  <c r="R667" i="5" s="1"/>
  <c r="A669" i="5" l="1"/>
  <c r="AG667" i="5"/>
  <c r="U667" i="5"/>
  <c r="A670" i="5" l="1"/>
  <c r="AG668" i="5"/>
  <c r="U668" i="5"/>
  <c r="M669" i="5"/>
  <c r="N669" i="5" s="1"/>
  <c r="A671" i="5" l="1"/>
  <c r="U669" i="5"/>
  <c r="A672" i="5" l="1"/>
  <c r="U670" i="5"/>
  <c r="A673" i="5" l="1"/>
  <c r="U671" i="5"/>
  <c r="A674" i="5" l="1"/>
  <c r="U672" i="5"/>
  <c r="AE673" i="5"/>
  <c r="AF673" i="5" s="1"/>
  <c r="A675" i="5" l="1"/>
  <c r="AI674" i="5"/>
  <c r="AJ674" i="5" s="1"/>
  <c r="A676" i="5" l="1"/>
  <c r="A677" i="5" l="1"/>
  <c r="A678" i="5" l="1"/>
  <c r="A679" i="5" l="1"/>
  <c r="A680" i="5" s="1"/>
  <c r="S678" i="5"/>
  <c r="T678" i="5" s="1"/>
  <c r="A681" i="5" l="1"/>
  <c r="W680" i="5"/>
  <c r="X680" i="5" s="1"/>
  <c r="A682" i="5" l="1"/>
  <c r="A683" i="5" l="1"/>
  <c r="AK682" i="5"/>
  <c r="AL682" i="5" s="1"/>
  <c r="A684" i="5" l="1"/>
  <c r="A685" i="5" l="1"/>
  <c r="K684" i="5"/>
  <c r="L684" i="5" s="1"/>
  <c r="A686" i="5" l="1"/>
  <c r="O684" i="5"/>
  <c r="A687" i="5" l="1"/>
  <c r="O685" i="5"/>
  <c r="A688" i="5" l="1"/>
  <c r="O686" i="5"/>
  <c r="Y687" i="5"/>
  <c r="Z687" i="5" s="1"/>
  <c r="A689" i="5" l="1"/>
  <c r="AC688" i="5"/>
  <c r="AD688" i="5" s="1"/>
  <c r="A690" i="5" l="1"/>
  <c r="AG688" i="5"/>
  <c r="Q689" i="5"/>
  <c r="R689" i="5" s="1"/>
  <c r="A691" i="5" l="1"/>
  <c r="AG689" i="5"/>
  <c r="U689" i="5"/>
  <c r="A692" i="5" l="1"/>
  <c r="AG690" i="5"/>
  <c r="U690" i="5"/>
  <c r="M691" i="5"/>
  <c r="N691" i="5" s="1"/>
  <c r="A693" i="5" l="1"/>
  <c r="AG691" i="5"/>
  <c r="U691" i="5"/>
  <c r="A694" i="5" l="1"/>
  <c r="U692" i="5"/>
  <c r="A695" i="5" l="1"/>
  <c r="U693" i="5"/>
  <c r="AI694" i="5"/>
  <c r="AJ694" i="5" s="1"/>
  <c r="A696" i="5" l="1"/>
  <c r="U694" i="5"/>
  <c r="A697" i="5" l="1"/>
  <c r="U695" i="5"/>
  <c r="W696" i="5"/>
  <c r="X696" i="5" s="1"/>
  <c r="A698" i="5" l="1"/>
  <c r="AE697" i="5"/>
  <c r="AF697" i="5" s="1"/>
  <c r="A699" i="5" l="1"/>
  <c r="K698" i="5"/>
  <c r="L698" i="5" s="1"/>
  <c r="A700" i="5" l="1"/>
  <c r="O698" i="5"/>
  <c r="A701" i="5" l="1"/>
  <c r="O699" i="5"/>
  <c r="S700" i="5"/>
  <c r="T700" i="5" s="1"/>
  <c r="A702" i="5" l="1"/>
  <c r="O700" i="5"/>
  <c r="A703" i="5" l="1"/>
  <c r="O701" i="5"/>
  <c r="A704" i="5" l="1"/>
  <c r="O702" i="5"/>
  <c r="A705" i="5" l="1"/>
  <c r="O703" i="5"/>
  <c r="A706" i="5" l="1"/>
  <c r="O704" i="5"/>
  <c r="AK705" i="5"/>
  <c r="AL705" i="5" s="1"/>
  <c r="A707" i="5" l="1"/>
  <c r="O705" i="5"/>
  <c r="AC706" i="5"/>
  <c r="AD706" i="5" s="1"/>
  <c r="A708" i="5" l="1"/>
  <c r="AG706" i="5"/>
  <c r="O706" i="5"/>
  <c r="Q707" i="5"/>
  <c r="R707" i="5" s="1"/>
  <c r="A709" i="5" l="1"/>
  <c r="AG707" i="5"/>
  <c r="U707" i="5"/>
  <c r="O707" i="5"/>
  <c r="A710" i="5" l="1"/>
  <c r="AG708" i="5"/>
  <c r="U708" i="5"/>
  <c r="O708" i="5"/>
  <c r="AI709" i="5"/>
  <c r="AJ709" i="5" s="1"/>
  <c r="A711" i="5" l="1"/>
  <c r="AG709" i="5"/>
  <c r="U709" i="5"/>
  <c r="O709" i="5"/>
  <c r="Y710" i="5"/>
  <c r="Z710" i="5" s="1"/>
  <c r="A712" i="5" l="1"/>
  <c r="AG710" i="5"/>
  <c r="U710" i="5"/>
  <c r="A713" i="5" l="1"/>
  <c r="AG711" i="5"/>
  <c r="U711" i="5"/>
  <c r="A714" i="5" l="1"/>
  <c r="AG712" i="5"/>
  <c r="U712" i="5"/>
  <c r="A715" i="5" l="1"/>
  <c r="AG713" i="5"/>
  <c r="U713" i="5"/>
  <c r="M714" i="5"/>
  <c r="N714" i="5" s="1"/>
  <c r="A716" i="5" l="1"/>
  <c r="U714" i="5"/>
  <c r="W715" i="5"/>
  <c r="X715" i="5" s="1"/>
  <c r="A717" i="5" l="1"/>
  <c r="U715" i="5"/>
  <c r="A718" i="5" l="1"/>
  <c r="U716" i="5"/>
  <c r="A719" i="5" l="1"/>
  <c r="U717" i="5"/>
  <c r="AE718" i="5"/>
  <c r="AF718" i="5" s="1"/>
  <c r="A720" i="5" l="1"/>
  <c r="A721" i="5" l="1"/>
  <c r="A722" i="5" l="1"/>
  <c r="K721" i="5"/>
  <c r="L721" i="5" s="1"/>
  <c r="A723" i="5" l="1"/>
  <c r="O721" i="5"/>
  <c r="S722" i="5"/>
  <c r="T722" i="5" s="1"/>
  <c r="A724" i="5" l="1"/>
  <c r="O722" i="5"/>
  <c r="AC723" i="5"/>
  <c r="AD723" i="5" s="1"/>
  <c r="A725" i="5" l="1"/>
  <c r="AG723" i="5"/>
  <c r="O723" i="5"/>
  <c r="A726" i="5" l="1"/>
  <c r="AG724" i="5"/>
  <c r="O724" i="5"/>
  <c r="AK725" i="5"/>
  <c r="AL725" i="5" s="1"/>
  <c r="A727" i="5" l="1"/>
  <c r="AG725" i="5"/>
  <c r="O725" i="5"/>
  <c r="A728" i="5" l="1"/>
  <c r="AG726" i="5"/>
  <c r="O726" i="5"/>
  <c r="A729" i="5" l="1"/>
  <c r="AG727" i="5"/>
  <c r="O727" i="5"/>
  <c r="Q728" i="5"/>
  <c r="R728" i="5" s="1"/>
  <c r="A730" i="5" l="1"/>
  <c r="AG728" i="5"/>
  <c r="U728" i="5"/>
  <c r="O728" i="5"/>
  <c r="Y729" i="5"/>
  <c r="Z729" i="5" s="1"/>
  <c r="A731" i="5" l="1"/>
  <c r="AG729" i="5"/>
  <c r="U729" i="5"/>
  <c r="A732" i="5" l="1"/>
  <c r="AG730" i="5"/>
  <c r="U730" i="5"/>
  <c r="A733" i="5" l="1"/>
  <c r="AG731" i="5"/>
  <c r="U731" i="5"/>
  <c r="AI732" i="5"/>
  <c r="AJ732" i="5" s="1"/>
  <c r="A734" i="5" l="1"/>
  <c r="AG732" i="5"/>
  <c r="U732" i="5"/>
  <c r="A735" i="5" l="1"/>
  <c r="AG733" i="5"/>
  <c r="U733" i="5"/>
  <c r="M734" i="5"/>
  <c r="N734" i="5" s="1"/>
  <c r="A736" i="5" l="1"/>
  <c r="U734" i="5"/>
  <c r="A737" i="5" l="1"/>
  <c r="U735" i="5"/>
  <c r="A738" i="5" l="1"/>
  <c r="U736" i="5"/>
  <c r="A739" i="5" l="1"/>
  <c r="U737" i="5"/>
  <c r="A740" i="5" l="1"/>
  <c r="U738" i="5"/>
  <c r="A741" i="5" l="1"/>
  <c r="U739" i="5"/>
  <c r="AE740" i="5"/>
  <c r="AF740" i="5" s="1"/>
  <c r="A742" i="5" l="1"/>
  <c r="K741" i="5"/>
  <c r="L741" i="5" s="1"/>
  <c r="A743" i="5" l="1"/>
  <c r="O741" i="5"/>
  <c r="W742" i="5"/>
  <c r="X742" i="5" s="1"/>
  <c r="A744" i="5" l="1"/>
  <c r="O742" i="5"/>
  <c r="A745" i="5" l="1"/>
  <c r="O743" i="5"/>
  <c r="A746" i="5" l="1"/>
  <c r="O744" i="5"/>
  <c r="S745" i="5"/>
  <c r="T745" i="5" s="1"/>
  <c r="A747" i="5" l="1"/>
  <c r="O745" i="5"/>
  <c r="A748" i="5" l="1"/>
  <c r="O746" i="5"/>
  <c r="AC747" i="5"/>
  <c r="AD747" i="5" s="1"/>
  <c r="A749" i="5" l="1"/>
  <c r="AG747" i="5"/>
  <c r="O747" i="5"/>
  <c r="A750" i="5" l="1"/>
  <c r="AG748" i="5"/>
  <c r="O748" i="5"/>
  <c r="A751" i="5" l="1"/>
  <c r="AG749" i="5"/>
  <c r="O749" i="5"/>
  <c r="AK750" i="5"/>
  <c r="AL750" i="5" s="1"/>
  <c r="A752" i="5" l="1"/>
  <c r="AG750" i="5"/>
  <c r="A753" i="5" l="1"/>
  <c r="AG751" i="5"/>
  <c r="A754" i="5" l="1"/>
  <c r="AG752" i="5"/>
  <c r="A755" i="5" l="1"/>
  <c r="AG753" i="5"/>
  <c r="Q754" i="5"/>
  <c r="R754" i="5" s="1"/>
  <c r="A756" i="5" l="1"/>
  <c r="AG754" i="5"/>
  <c r="U754" i="5"/>
  <c r="M755" i="5"/>
  <c r="N755" i="5" s="1"/>
  <c r="A757" i="5" l="1"/>
  <c r="AG755" i="5"/>
  <c r="U755" i="5"/>
  <c r="A758" i="5" l="1"/>
  <c r="AG756" i="5"/>
  <c r="U756" i="5"/>
  <c r="A759" i="5" l="1"/>
  <c r="AG757" i="5"/>
  <c r="U757" i="5"/>
  <c r="A760" i="5" l="1"/>
  <c r="AG758" i="5"/>
  <c r="U758" i="5"/>
  <c r="A761" i="5" l="1"/>
  <c r="AG759" i="5"/>
  <c r="U759" i="5"/>
  <c r="Y760" i="5"/>
  <c r="Z760" i="5" s="1"/>
  <c r="A762" i="5" l="1"/>
  <c r="U760" i="5"/>
  <c r="A763" i="5" l="1"/>
  <c r="U761" i="5"/>
  <c r="A764" i="5" l="1"/>
  <c r="U762" i="5"/>
  <c r="A765" i="5" l="1"/>
  <c r="U763" i="5"/>
  <c r="A766" i="5" l="1"/>
  <c r="A767" i="5" s="1"/>
  <c r="A768" i="5" s="1"/>
  <c r="A769" i="5" s="1"/>
  <c r="U764" i="5"/>
  <c r="AE765" i="5"/>
  <c r="AF765" i="5" s="1"/>
  <c r="A770" i="5" l="1"/>
  <c r="S769" i="5"/>
  <c r="T769" i="5" s="1"/>
  <c r="A771" i="5" l="1"/>
  <c r="K770" i="5"/>
  <c r="L770" i="5" s="1"/>
  <c r="A772" i="5" l="1"/>
  <c r="AC771" i="5"/>
  <c r="AD771" i="5" s="1"/>
  <c r="A773" i="5" l="1"/>
  <c r="AG771" i="5"/>
  <c r="W772" i="5"/>
  <c r="X772" i="5" s="1"/>
  <c r="A774" i="5" l="1"/>
  <c r="AG772" i="5"/>
  <c r="M773" i="5"/>
  <c r="N773" i="5" s="1"/>
  <c r="A775" i="5" l="1"/>
  <c r="AG773" i="5"/>
  <c r="A776" i="5" l="1"/>
  <c r="AG774" i="5"/>
  <c r="Y775" i="5"/>
  <c r="Z775" i="5" s="1"/>
  <c r="A777" i="5" l="1"/>
  <c r="AG775" i="5"/>
  <c r="Q776" i="5"/>
  <c r="R776" i="5" s="1"/>
  <c r="A778" i="5" l="1"/>
  <c r="U776" i="5"/>
  <c r="A779" i="5" l="1"/>
  <c r="U777" i="5"/>
  <c r="A780" i="5" l="1"/>
  <c r="U778" i="5"/>
  <c r="AE779" i="5"/>
  <c r="AF779" i="5" s="1"/>
  <c r="A781" i="5" l="1"/>
  <c r="U779" i="5"/>
  <c r="A782" i="5" l="1"/>
  <c r="K781" i="5"/>
  <c r="L781" i="5" s="1"/>
  <c r="A783" i="5" l="1"/>
  <c r="O781" i="5"/>
  <c r="AI782" i="5"/>
  <c r="AJ782" i="5" s="1"/>
  <c r="A784" i="5" l="1"/>
  <c r="O782" i="5"/>
  <c r="S783" i="5"/>
  <c r="T783" i="5" s="1"/>
  <c r="A785" i="5" l="1"/>
  <c r="O783" i="5"/>
  <c r="A786" i="5" l="1"/>
  <c r="A787" i="5" l="1"/>
  <c r="A788" i="5" l="1"/>
  <c r="W787" i="5"/>
  <c r="X787" i="5" s="1"/>
  <c r="A789" i="5" l="1"/>
  <c r="M788" i="5"/>
  <c r="N788" i="5" s="1"/>
  <c r="A790" i="5" l="1"/>
  <c r="A791" i="5" l="1"/>
  <c r="A792" i="5" l="1"/>
  <c r="A793" i="5" l="1"/>
  <c r="AK792" i="5"/>
  <c r="AL792" i="5" s="1"/>
  <c r="A794" i="5" l="1"/>
  <c r="AC793" i="5"/>
  <c r="AD793" i="5" s="1"/>
  <c r="A795" i="5" l="1"/>
  <c r="AG793" i="5"/>
  <c r="Q794" i="5"/>
  <c r="R794" i="5" s="1"/>
  <c r="A796" i="5" l="1"/>
  <c r="AG794" i="5"/>
  <c r="U794" i="5"/>
  <c r="A797" i="5" l="1"/>
  <c r="AG795" i="5"/>
  <c r="U795" i="5"/>
  <c r="Y796" i="5"/>
  <c r="Z796" i="5" s="1"/>
  <c r="A798" i="5" l="1"/>
  <c r="U796" i="5"/>
  <c r="A799" i="5" l="1"/>
  <c r="U797" i="5"/>
  <c r="A800" i="5" l="1"/>
  <c r="U798" i="5"/>
  <c r="K799" i="5"/>
  <c r="L799" i="5" s="1"/>
  <c r="A801" i="5" l="1"/>
  <c r="U799" i="5"/>
  <c r="O799" i="5"/>
  <c r="AE800" i="5"/>
  <c r="AF800" i="5" s="1"/>
  <c r="A802" i="5" l="1"/>
  <c r="U800" i="5"/>
  <c r="O800" i="5"/>
  <c r="AI801" i="5"/>
  <c r="AJ801" i="5" s="1"/>
  <c r="A803" i="5" l="1"/>
  <c r="O801" i="5"/>
  <c r="A804" i="5" l="1"/>
  <c r="O802" i="5"/>
  <c r="A805" i="5" l="1"/>
  <c r="O803" i="5"/>
  <c r="A806" i="5" l="1"/>
  <c r="O804" i="5"/>
  <c r="S805" i="5"/>
  <c r="T805" i="5" s="1"/>
  <c r="A807" i="5" l="1"/>
  <c r="A808" i="5" l="1"/>
  <c r="A809" i="5" l="1"/>
  <c r="A810" i="5" l="1"/>
  <c r="A811" i="5" l="1"/>
  <c r="M810" i="5"/>
  <c r="N810" i="5" s="1"/>
  <c r="A812" i="5" l="1"/>
  <c r="W811" i="5"/>
  <c r="X811" i="5" s="1"/>
  <c r="A813" i="5" l="1"/>
  <c r="A814" i="5" l="1"/>
  <c r="A815" i="5" l="1"/>
  <c r="AK814" i="5"/>
  <c r="AL814" i="5" s="1"/>
  <c r="A816" i="5" l="1"/>
  <c r="K815" i="5"/>
  <c r="L815" i="5" s="1"/>
  <c r="A817" i="5" l="1"/>
  <c r="O815" i="5"/>
  <c r="AC816" i="5"/>
  <c r="AD816" i="5" s="1"/>
  <c r="A818" i="5" l="1"/>
  <c r="AG816" i="5"/>
  <c r="O816" i="5"/>
  <c r="A819" i="5" l="1"/>
  <c r="AG817" i="5"/>
  <c r="O817" i="5"/>
  <c r="Y818" i="5"/>
  <c r="Z818" i="5" s="1"/>
  <c r="A820" i="5" l="1"/>
  <c r="AG818" i="5"/>
  <c r="A821" i="5" l="1"/>
  <c r="AG819" i="5"/>
  <c r="Q820" i="5"/>
  <c r="R820" i="5" s="1"/>
  <c r="A822" i="5" l="1"/>
  <c r="AG820" i="5"/>
  <c r="U820" i="5"/>
  <c r="A823" i="5" l="1"/>
  <c r="AG821" i="5"/>
  <c r="U821" i="5"/>
  <c r="M822" i="5"/>
  <c r="N822" i="5" s="1"/>
  <c r="A824" i="5" l="1"/>
  <c r="U822" i="5"/>
  <c r="A825" i="5" l="1"/>
  <c r="U823" i="5"/>
  <c r="A826" i="5" l="1"/>
  <c r="U824" i="5"/>
  <c r="A827" i="5" l="1"/>
  <c r="U825" i="5"/>
  <c r="AE826" i="5"/>
  <c r="AF826" i="5" s="1"/>
  <c r="A828" i="5" l="1"/>
  <c r="AI827" i="5"/>
  <c r="AJ827" i="5" s="1"/>
  <c r="A829" i="5" l="1"/>
  <c r="A830" i="5" l="1"/>
  <c r="A831" i="5" l="1"/>
  <c r="A832" i="5" l="1"/>
  <c r="A833" i="5" s="1"/>
  <c r="S831" i="5"/>
  <c r="T831" i="5" s="1"/>
  <c r="A834" i="5" l="1"/>
  <c r="W833" i="5"/>
  <c r="X833" i="5" s="1"/>
  <c r="A835" i="5" l="1"/>
  <c r="A836" i="5" l="1"/>
  <c r="AK835" i="5"/>
  <c r="AL835" i="5" s="1"/>
  <c r="A837" i="5" l="1"/>
  <c r="A838" i="5" l="1"/>
  <c r="K837" i="5"/>
  <c r="L837" i="5" s="1"/>
  <c r="A839" i="5" l="1"/>
  <c r="O837" i="5"/>
  <c r="A840" i="5" l="1"/>
  <c r="O838" i="5"/>
  <c r="A841" i="5" l="1"/>
  <c r="O839" i="5"/>
  <c r="Y840" i="5"/>
  <c r="Z840" i="5" s="1"/>
  <c r="A842" i="5" l="1"/>
  <c r="AC841" i="5"/>
  <c r="AD841" i="5" s="1"/>
  <c r="A843" i="5" l="1"/>
  <c r="AG841" i="5"/>
  <c r="Q842" i="5"/>
  <c r="R842" i="5" s="1"/>
  <c r="A844" i="5" l="1"/>
  <c r="AG842" i="5"/>
  <c r="U842" i="5"/>
  <c r="A845" i="5" l="1"/>
  <c r="AG843" i="5"/>
  <c r="U843" i="5"/>
  <c r="M844" i="5"/>
  <c r="N844" i="5" s="1"/>
  <c r="A846" i="5" l="1"/>
  <c r="AG844" i="5"/>
  <c r="U844" i="5"/>
  <c r="A847" i="5" l="1"/>
  <c r="U845" i="5"/>
  <c r="A848" i="5" l="1"/>
  <c r="U846" i="5"/>
  <c r="AI847" i="5"/>
  <c r="AJ847" i="5" s="1"/>
  <c r="A849" i="5" l="1"/>
  <c r="U847" i="5"/>
  <c r="A850" i="5" l="1"/>
  <c r="U848" i="5"/>
  <c r="W849" i="5"/>
  <c r="X849" i="5" s="1"/>
  <c r="A851" i="5" l="1"/>
  <c r="AE850" i="5"/>
  <c r="AF850" i="5" s="1"/>
  <c r="A852" i="5" l="1"/>
  <c r="K851" i="5"/>
  <c r="L851" i="5" s="1"/>
  <c r="A853" i="5" l="1"/>
  <c r="O851" i="5"/>
  <c r="A854" i="5" l="1"/>
  <c r="O852" i="5"/>
  <c r="S853" i="5"/>
  <c r="T853" i="5" s="1"/>
  <c r="A855" i="5" l="1"/>
  <c r="O853" i="5"/>
  <c r="A856" i="5" l="1"/>
  <c r="O854" i="5"/>
  <c r="A857" i="5" l="1"/>
  <c r="O855" i="5"/>
  <c r="A858" i="5" l="1"/>
  <c r="O856" i="5"/>
  <c r="A859" i="5" l="1"/>
  <c r="O857" i="5"/>
  <c r="AK858" i="5"/>
  <c r="AL858" i="5" s="1"/>
  <c r="A860" i="5" l="1"/>
  <c r="O858" i="5"/>
  <c r="AC859" i="5"/>
  <c r="AD859" i="5" s="1"/>
  <c r="A861" i="5" l="1"/>
  <c r="AG859" i="5"/>
  <c r="O859" i="5"/>
  <c r="Q860" i="5"/>
  <c r="R860" i="5" s="1"/>
  <c r="A862" i="5" l="1"/>
  <c r="AG860" i="5"/>
  <c r="U860" i="5"/>
  <c r="O860" i="5"/>
  <c r="A863" i="5" l="1"/>
  <c r="AG861" i="5"/>
  <c r="U861" i="5"/>
  <c r="O861" i="5"/>
  <c r="AI862" i="5"/>
  <c r="AJ862" i="5" s="1"/>
  <c r="A864" i="5" l="1"/>
  <c r="AG862" i="5"/>
  <c r="U862" i="5"/>
  <c r="O862" i="5"/>
  <c r="Y863" i="5"/>
  <c r="Z863" i="5" s="1"/>
  <c r="A865" i="5" l="1"/>
  <c r="AG863" i="5"/>
  <c r="U863" i="5"/>
  <c r="A866" i="5" l="1"/>
  <c r="AG864" i="5"/>
  <c r="U864" i="5"/>
  <c r="A867" i="5" l="1"/>
  <c r="AG865" i="5"/>
  <c r="U865" i="5"/>
  <c r="A868" i="5" l="1"/>
  <c r="AG866" i="5"/>
  <c r="U866" i="5"/>
  <c r="M867" i="5"/>
  <c r="N867" i="5" s="1"/>
  <c r="A869" i="5" l="1"/>
  <c r="U867" i="5"/>
  <c r="W868" i="5"/>
  <c r="X868" i="5" s="1"/>
  <c r="A870" i="5" l="1"/>
  <c r="U868" i="5"/>
  <c r="A871" i="5" l="1"/>
  <c r="U869" i="5"/>
  <c r="A872" i="5" l="1"/>
  <c r="U870" i="5"/>
  <c r="AE871" i="5"/>
  <c r="AF871" i="5" s="1"/>
  <c r="A873" i="5" l="1"/>
  <c r="A874" i="5" l="1"/>
  <c r="A875" i="5" l="1"/>
  <c r="K874" i="5"/>
  <c r="L874" i="5" s="1"/>
  <c r="A876" i="5" l="1"/>
  <c r="O874" i="5"/>
  <c r="S875" i="5"/>
  <c r="T875" i="5" s="1"/>
  <c r="A877" i="5" l="1"/>
  <c r="O875" i="5"/>
  <c r="AC876" i="5"/>
  <c r="AD876" i="5" s="1"/>
  <c r="A878" i="5" l="1"/>
  <c r="AG876" i="5"/>
  <c r="O876" i="5"/>
  <c r="A879" i="5" l="1"/>
  <c r="AG877" i="5"/>
  <c r="O877" i="5"/>
  <c r="AK878" i="5"/>
  <c r="AL878" i="5" s="1"/>
  <c r="A880" i="5" l="1"/>
  <c r="AG878" i="5"/>
  <c r="O878" i="5"/>
  <c r="A881" i="5" l="1"/>
  <c r="AG879" i="5"/>
  <c r="O879" i="5"/>
  <c r="A882" i="5" l="1"/>
  <c r="AG880" i="5"/>
  <c r="O880" i="5"/>
  <c r="Q881" i="5"/>
  <c r="R881" i="5" s="1"/>
  <c r="A883" i="5" l="1"/>
  <c r="AG881" i="5"/>
  <c r="U881" i="5"/>
  <c r="O881" i="5"/>
  <c r="Y882" i="5"/>
  <c r="Z882" i="5" s="1"/>
  <c r="A884" i="5" l="1"/>
  <c r="AG882" i="5"/>
  <c r="U882" i="5"/>
  <c r="A885" i="5" l="1"/>
  <c r="AG883" i="5"/>
  <c r="U883" i="5"/>
  <c r="A886" i="5" l="1"/>
  <c r="AG884" i="5"/>
  <c r="U884" i="5"/>
  <c r="AI885" i="5"/>
  <c r="AJ885" i="5" s="1"/>
  <c r="A887" i="5" l="1"/>
  <c r="AG885" i="5"/>
  <c r="U885" i="5"/>
  <c r="A888" i="5" l="1"/>
  <c r="AG886" i="5"/>
  <c r="U886" i="5"/>
  <c r="M887" i="5"/>
  <c r="N887" i="5" s="1"/>
  <c r="A889" i="5" l="1"/>
  <c r="U887" i="5"/>
  <c r="A890" i="5" l="1"/>
  <c r="U888" i="5"/>
  <c r="A891" i="5" l="1"/>
  <c r="U889" i="5"/>
  <c r="A892" i="5" l="1"/>
  <c r="U890" i="5"/>
  <c r="A893" i="5" l="1"/>
  <c r="U891" i="5"/>
  <c r="A894" i="5" l="1"/>
  <c r="U892" i="5"/>
  <c r="AE893" i="5"/>
  <c r="AF893" i="5" s="1"/>
  <c r="A895" i="5" l="1"/>
  <c r="K894" i="5"/>
  <c r="L894" i="5" s="1"/>
  <c r="A896" i="5" l="1"/>
  <c r="O894" i="5"/>
  <c r="W895" i="5"/>
  <c r="X895" i="5" s="1"/>
  <c r="A897" i="5" l="1"/>
  <c r="O895" i="5"/>
  <c r="A898" i="5" l="1"/>
  <c r="O896" i="5"/>
  <c r="A899" i="5" l="1"/>
  <c r="O897" i="5"/>
  <c r="S898" i="5"/>
  <c r="T898" i="5" s="1"/>
  <c r="A900" i="5" l="1"/>
  <c r="O898" i="5"/>
  <c r="A901" i="5" l="1"/>
  <c r="O899" i="5"/>
  <c r="AC900" i="5"/>
  <c r="AD900" i="5" s="1"/>
  <c r="A902" i="5" l="1"/>
  <c r="AG900" i="5"/>
  <c r="O900" i="5"/>
  <c r="A903" i="5" l="1"/>
  <c r="AG901" i="5"/>
  <c r="O901" i="5"/>
  <c r="A904" i="5" l="1"/>
  <c r="AG902" i="5"/>
  <c r="O902" i="5"/>
  <c r="AK903" i="5"/>
  <c r="AL903" i="5" s="1"/>
  <c r="A905" i="5" l="1"/>
  <c r="AG903" i="5"/>
  <c r="A906" i="5" l="1"/>
  <c r="AG904" i="5"/>
  <c r="A907" i="5" l="1"/>
  <c r="AG905" i="5"/>
  <c r="A908" i="5" l="1"/>
  <c r="AG906" i="5"/>
  <c r="Q907" i="5"/>
  <c r="R907" i="5" s="1"/>
  <c r="A909" i="5" l="1"/>
  <c r="AG907" i="5"/>
  <c r="U907" i="5"/>
  <c r="M908" i="5"/>
  <c r="N908" i="5" s="1"/>
  <c r="A910" i="5" l="1"/>
  <c r="AG908" i="5"/>
  <c r="U908" i="5"/>
  <c r="A911" i="5" l="1"/>
  <c r="AG909" i="5"/>
  <c r="U909" i="5"/>
  <c r="A912" i="5" l="1"/>
  <c r="AG910" i="5"/>
  <c r="U910" i="5"/>
  <c r="A913" i="5" l="1"/>
  <c r="AG911" i="5"/>
  <c r="U911" i="5"/>
  <c r="A914" i="5" l="1"/>
  <c r="AG912" i="5"/>
  <c r="U912" i="5"/>
  <c r="Y913" i="5"/>
  <c r="Z913" i="5" s="1"/>
  <c r="A915" i="5" l="1"/>
  <c r="U913" i="5"/>
  <c r="A916" i="5" l="1"/>
  <c r="U914" i="5"/>
  <c r="A917" i="5" l="1"/>
  <c r="U915" i="5"/>
  <c r="A918" i="5" l="1"/>
  <c r="U916" i="5"/>
  <c r="A919" i="5" l="1"/>
  <c r="A920" i="5" s="1"/>
  <c r="A921" i="5" s="1"/>
  <c r="A922" i="5" s="1"/>
  <c r="U917" i="5"/>
  <c r="AE918" i="5"/>
  <c r="AF918" i="5" s="1"/>
  <c r="A923" i="5" l="1"/>
  <c r="S922" i="5"/>
  <c r="T922" i="5" s="1"/>
  <c r="A924" i="5" l="1"/>
  <c r="K923" i="5"/>
  <c r="L923" i="5" s="1"/>
  <c r="A925" i="5" l="1"/>
  <c r="AC924" i="5"/>
  <c r="AD924" i="5" s="1"/>
  <c r="A926" i="5" l="1"/>
  <c r="AG924" i="5"/>
  <c r="W925" i="5"/>
  <c r="X925" i="5" s="1"/>
  <c r="A927" i="5" l="1"/>
  <c r="AG925" i="5"/>
  <c r="M926" i="5"/>
  <c r="N926" i="5" s="1"/>
  <c r="A928" i="5" l="1"/>
  <c r="AG926" i="5"/>
  <c r="A929" i="5" l="1"/>
  <c r="AG927" i="5"/>
  <c r="Y928" i="5"/>
  <c r="Z928" i="5" s="1"/>
  <c r="A930" i="5" l="1"/>
  <c r="AG928" i="5"/>
  <c r="Q929" i="5"/>
  <c r="R929" i="5" s="1"/>
  <c r="A931" i="5" l="1"/>
  <c r="U929" i="5"/>
  <c r="A932" i="5" l="1"/>
  <c r="U930" i="5"/>
  <c r="A933" i="5" l="1"/>
  <c r="U931" i="5"/>
  <c r="AE932" i="5"/>
  <c r="AF932" i="5" s="1"/>
  <c r="A934" i="5" l="1"/>
  <c r="U932" i="5"/>
  <c r="A935" i="5" l="1"/>
  <c r="K934" i="5"/>
  <c r="L934" i="5" s="1"/>
  <c r="A936" i="5" l="1"/>
  <c r="O934" i="5"/>
  <c r="AI935" i="5"/>
  <c r="AJ935" i="5" s="1"/>
  <c r="A937" i="5" l="1"/>
  <c r="O935" i="5"/>
  <c r="S936" i="5"/>
  <c r="T936" i="5" s="1"/>
  <c r="A938" i="5" l="1"/>
  <c r="O936" i="5"/>
  <c r="A939" i="5" l="1"/>
  <c r="A940" i="5" l="1"/>
  <c r="A941" i="5" l="1"/>
  <c r="W940" i="5"/>
  <c r="X940" i="5" s="1"/>
  <c r="A942" i="5" l="1"/>
  <c r="M941" i="5"/>
  <c r="N941" i="5" s="1"/>
  <c r="A943" i="5" l="1"/>
  <c r="A944" i="5" l="1"/>
  <c r="A945" i="5" l="1"/>
  <c r="A946" i="5" l="1"/>
  <c r="AK945" i="5"/>
  <c r="AL945" i="5" s="1"/>
  <c r="A947" i="5" l="1"/>
  <c r="AC946" i="5"/>
  <c r="AD946" i="5" s="1"/>
  <c r="A948" i="5" l="1"/>
  <c r="AG946" i="5"/>
  <c r="Q947" i="5"/>
  <c r="R947" i="5" s="1"/>
  <c r="A949" i="5" l="1"/>
  <c r="AG947" i="5"/>
  <c r="U947" i="5"/>
  <c r="A950" i="5" l="1"/>
  <c r="AG948" i="5"/>
  <c r="U948" i="5"/>
  <c r="Y949" i="5"/>
  <c r="Z949" i="5" s="1"/>
  <c r="A951" i="5" l="1"/>
  <c r="U949" i="5"/>
  <c r="A952" i="5" l="1"/>
  <c r="U950" i="5"/>
  <c r="A953" i="5" l="1"/>
  <c r="U951" i="5"/>
  <c r="K952" i="5"/>
  <c r="L952" i="5" s="1"/>
  <c r="A954" i="5" l="1"/>
  <c r="U952" i="5"/>
  <c r="O952" i="5"/>
  <c r="AE953" i="5"/>
  <c r="AF953" i="5" s="1"/>
  <c r="A955" i="5" l="1"/>
  <c r="U953" i="5"/>
  <c r="O953" i="5"/>
  <c r="AI954" i="5"/>
  <c r="AJ954" i="5" s="1"/>
  <c r="A956" i="5" l="1"/>
  <c r="O954" i="5"/>
  <c r="A957" i="5" l="1"/>
  <c r="O955" i="5"/>
  <c r="A958" i="5" l="1"/>
  <c r="O956" i="5"/>
  <c r="A959" i="5" l="1"/>
  <c r="O957" i="5"/>
  <c r="S958" i="5"/>
  <c r="T958" i="5" s="1"/>
  <c r="A960" i="5" l="1"/>
  <c r="A961" i="5" l="1"/>
  <c r="A962" i="5" l="1"/>
  <c r="A963" i="5" l="1"/>
  <c r="A964" i="5" l="1"/>
  <c r="M963" i="5"/>
  <c r="N963" i="5" s="1"/>
  <c r="A965" i="5" l="1"/>
  <c r="W964" i="5"/>
  <c r="X964" i="5" s="1"/>
  <c r="A966" i="5" l="1"/>
  <c r="A967" i="5" l="1"/>
  <c r="A968" i="5" l="1"/>
  <c r="AK967" i="5"/>
  <c r="AL967" i="5" s="1"/>
  <c r="A969" i="5" l="1"/>
  <c r="K968" i="5"/>
  <c r="L968" i="5" s="1"/>
  <c r="A970" i="5" l="1"/>
  <c r="O968" i="5"/>
  <c r="AC969" i="5"/>
  <c r="AD969" i="5" s="1"/>
  <c r="A971" i="5" l="1"/>
  <c r="AG969" i="5"/>
  <c r="O969" i="5"/>
  <c r="A972" i="5" l="1"/>
  <c r="AG970" i="5"/>
  <c r="O970" i="5"/>
  <c r="Y971" i="5"/>
  <c r="Z971" i="5" s="1"/>
  <c r="A973" i="5" l="1"/>
  <c r="AG971" i="5"/>
  <c r="A974" i="5" l="1"/>
  <c r="AG972" i="5"/>
  <c r="Q973" i="5"/>
  <c r="R973" i="5" s="1"/>
  <c r="A975" i="5" l="1"/>
  <c r="AG973" i="5"/>
  <c r="U973" i="5"/>
  <c r="A976" i="5" l="1"/>
  <c r="AG974" i="5"/>
  <c r="U974" i="5"/>
  <c r="M975" i="5"/>
  <c r="N975" i="5" s="1"/>
  <c r="A977" i="5" l="1"/>
  <c r="U975" i="5"/>
  <c r="A978" i="5" l="1"/>
  <c r="U976" i="5"/>
  <c r="A979" i="5" l="1"/>
  <c r="U977" i="5"/>
  <c r="A980" i="5" l="1"/>
  <c r="U978" i="5"/>
  <c r="AE979" i="5"/>
  <c r="AF979" i="5" s="1"/>
  <c r="A981" i="5" l="1"/>
  <c r="AI980" i="5"/>
  <c r="AJ980" i="5" s="1"/>
  <c r="A982" i="5" l="1"/>
  <c r="A983" i="5" l="1"/>
  <c r="A984" i="5" l="1"/>
  <c r="A985" i="5" l="1"/>
  <c r="A986" i="5" s="1"/>
  <c r="S984" i="5"/>
  <c r="T984" i="5" s="1"/>
  <c r="A987" i="5" l="1"/>
  <c r="W986" i="5"/>
  <c r="X986" i="5" s="1"/>
  <c r="A988" i="5" l="1"/>
  <c r="A989" i="5" l="1"/>
  <c r="AK988" i="5"/>
  <c r="AL988" i="5" s="1"/>
  <c r="A990" i="5" l="1"/>
  <c r="A991" i="5" l="1"/>
  <c r="K990" i="5"/>
  <c r="L990" i="5" s="1"/>
  <c r="A992" i="5" l="1"/>
  <c r="O990" i="5"/>
  <c r="A993" i="5" l="1"/>
  <c r="O991" i="5"/>
  <c r="A994" i="5" l="1"/>
  <c r="O992" i="5"/>
  <c r="Y993" i="5"/>
  <c r="Z993" i="5" s="1"/>
  <c r="A995" i="5" l="1"/>
  <c r="AC994" i="5"/>
  <c r="AD994" i="5" s="1"/>
  <c r="A996" i="5" l="1"/>
  <c r="AG994" i="5"/>
  <c r="Q995" i="5"/>
  <c r="R995" i="5" s="1"/>
  <c r="A997" i="5" l="1"/>
  <c r="AG995" i="5"/>
  <c r="U995" i="5"/>
  <c r="A998" i="5" l="1"/>
  <c r="AG996" i="5"/>
  <c r="U996" i="5"/>
  <c r="M997" i="5"/>
  <c r="N997" i="5" s="1"/>
  <c r="A999" i="5" l="1"/>
  <c r="AG997" i="5"/>
  <c r="U997" i="5"/>
  <c r="A1000" i="5" l="1"/>
  <c r="U998" i="5"/>
  <c r="A1001" i="5" l="1"/>
  <c r="U999" i="5"/>
  <c r="AI1000" i="5"/>
  <c r="AJ1000" i="5" s="1"/>
  <c r="A1002" i="5" l="1"/>
  <c r="U1000" i="5"/>
  <c r="A1003" i="5" l="1"/>
  <c r="U1001" i="5"/>
  <c r="W1002" i="5"/>
  <c r="X1002" i="5" s="1"/>
  <c r="A1004" i="5" l="1"/>
  <c r="AE1003" i="5"/>
  <c r="AF1003" i="5" s="1"/>
  <c r="A1005" i="5" l="1"/>
  <c r="K1004" i="5"/>
  <c r="L1004" i="5" s="1"/>
  <c r="A1006" i="5" l="1"/>
  <c r="O1004" i="5"/>
  <c r="A1007" i="5" l="1"/>
  <c r="O1005" i="5"/>
  <c r="S1006" i="5"/>
  <c r="T1006" i="5" s="1"/>
  <c r="A1008" i="5" l="1"/>
  <c r="O1006" i="5"/>
  <c r="A1009" i="5" l="1"/>
  <c r="O1007" i="5"/>
  <c r="A1010" i="5" l="1"/>
  <c r="O1008" i="5"/>
  <c r="A1011" i="5" l="1"/>
  <c r="O1009" i="5"/>
  <c r="A1012" i="5" l="1"/>
  <c r="O1010" i="5"/>
  <c r="AK1011" i="5"/>
  <c r="AL1011" i="5" s="1"/>
  <c r="A1013" i="5" l="1"/>
  <c r="O1011" i="5"/>
  <c r="AC1012" i="5"/>
  <c r="AD1012" i="5" s="1"/>
  <c r="A1014" i="5" l="1"/>
  <c r="AG1012" i="5"/>
  <c r="O1012" i="5"/>
  <c r="Q1013" i="5"/>
  <c r="R1013" i="5" s="1"/>
  <c r="A1015" i="5" l="1"/>
  <c r="AG1013" i="5"/>
  <c r="U1013" i="5"/>
  <c r="O1013" i="5"/>
  <c r="A1016" i="5" l="1"/>
  <c r="AG1014" i="5"/>
  <c r="U1014" i="5"/>
  <c r="O1014" i="5"/>
  <c r="AI1015" i="5"/>
  <c r="AJ1015" i="5" s="1"/>
  <c r="A1017" i="5" l="1"/>
  <c r="AG1015" i="5"/>
  <c r="U1015" i="5"/>
  <c r="O1015" i="5"/>
  <c r="Y1016" i="5"/>
  <c r="Z1016" i="5" s="1"/>
  <c r="A1018" i="5" l="1"/>
  <c r="AG1016" i="5"/>
  <c r="U1016" i="5"/>
  <c r="A1019" i="5" l="1"/>
  <c r="AG1017" i="5"/>
  <c r="U1017" i="5"/>
  <c r="A1020" i="5" l="1"/>
  <c r="AG1018" i="5"/>
  <c r="U1018" i="5"/>
  <c r="A1021" i="5" l="1"/>
  <c r="AG1019" i="5"/>
  <c r="U1019" i="5"/>
  <c r="M1020" i="5"/>
  <c r="N1020" i="5" s="1"/>
  <c r="A1022" i="5" l="1"/>
  <c r="U1020" i="5"/>
  <c r="W1021" i="5"/>
  <c r="X1021" i="5" s="1"/>
  <c r="A1023" i="5" l="1"/>
  <c r="U1021" i="5"/>
  <c r="A1024" i="5" l="1"/>
  <c r="U1022" i="5"/>
  <c r="A1025" i="5" l="1"/>
  <c r="U1023" i="5"/>
  <c r="AE1024" i="5"/>
  <c r="AF1024" i="5" s="1"/>
  <c r="A1026" i="5" l="1"/>
  <c r="A1027" i="5" l="1"/>
  <c r="A1028" i="5" l="1"/>
  <c r="K1027" i="5"/>
  <c r="L1027" i="5" s="1"/>
  <c r="A1029" i="5" l="1"/>
  <c r="O1027" i="5"/>
  <c r="S1028" i="5"/>
  <c r="T1028" i="5" s="1"/>
  <c r="A1030" i="5" l="1"/>
  <c r="O1028" i="5"/>
  <c r="AC1029" i="5"/>
  <c r="AD1029" i="5" s="1"/>
  <c r="A1031" i="5" l="1"/>
  <c r="AG1029" i="5"/>
  <c r="O1029" i="5"/>
  <c r="A1032" i="5" l="1"/>
  <c r="AG1030" i="5"/>
  <c r="O1030" i="5"/>
  <c r="AK1031" i="5"/>
  <c r="AL1031" i="5" s="1"/>
  <c r="A1033" i="5" l="1"/>
  <c r="AG1031" i="5"/>
  <c r="O1031" i="5"/>
  <c r="A1034" i="5" l="1"/>
  <c r="AG1032" i="5"/>
  <c r="O1032" i="5"/>
  <c r="A1035" i="5" l="1"/>
  <c r="AG1033" i="5"/>
  <c r="O1033" i="5"/>
  <c r="Q1034" i="5"/>
  <c r="R1034" i="5" s="1"/>
  <c r="A1036" i="5" l="1"/>
  <c r="AG1034" i="5"/>
  <c r="U1034" i="5"/>
  <c r="O1034" i="5"/>
  <c r="Y1035" i="5"/>
  <c r="Z1035" i="5" s="1"/>
  <c r="A1037" i="5" l="1"/>
  <c r="AG1035" i="5"/>
  <c r="U1035" i="5"/>
  <c r="A1038" i="5" l="1"/>
  <c r="AG1036" i="5"/>
  <c r="U1036" i="5"/>
  <c r="A1039" i="5" l="1"/>
  <c r="AG1037" i="5"/>
  <c r="U1037" i="5"/>
  <c r="AI1038" i="5"/>
  <c r="AJ1038" i="5" s="1"/>
  <c r="A1040" i="5" l="1"/>
  <c r="AG1038" i="5"/>
  <c r="U1038" i="5"/>
  <c r="A1041" i="5" l="1"/>
  <c r="AG1039" i="5"/>
  <c r="U1039" i="5"/>
  <c r="M1040" i="5"/>
  <c r="N1040" i="5" s="1"/>
  <c r="A1042" i="5" l="1"/>
  <c r="U1040" i="5"/>
  <c r="A1043" i="5" l="1"/>
  <c r="U1041" i="5"/>
  <c r="A1044" i="5" l="1"/>
  <c r="U1042" i="5"/>
  <c r="A1045" i="5" l="1"/>
  <c r="U1043" i="5"/>
  <c r="A1046" i="5" l="1"/>
  <c r="U1044" i="5"/>
  <c r="A1047" i="5" l="1"/>
  <c r="U1045" i="5"/>
  <c r="AE1046" i="5"/>
  <c r="AF1046" i="5" s="1"/>
  <c r="A1048" i="5" l="1"/>
  <c r="K1047" i="5"/>
  <c r="L1047" i="5" s="1"/>
  <c r="A1049" i="5" l="1"/>
  <c r="O1047" i="5"/>
  <c r="W1048" i="5"/>
  <c r="X1048" i="5" s="1"/>
  <c r="A1050" i="5" l="1"/>
  <c r="O1048" i="5"/>
  <c r="A1051" i="5" l="1"/>
  <c r="O1049" i="5"/>
  <c r="A1052" i="5" l="1"/>
  <c r="O1050" i="5"/>
  <c r="S1051" i="5"/>
  <c r="T1051" i="5" s="1"/>
  <c r="A1053" i="5" l="1"/>
  <c r="O1051" i="5"/>
  <c r="A1054" i="5" l="1"/>
  <c r="O1052" i="5"/>
  <c r="AC1053" i="5"/>
  <c r="AD1053" i="5" s="1"/>
  <c r="A1055" i="5" l="1"/>
  <c r="AG1053" i="5"/>
  <c r="O1053" i="5"/>
  <c r="A1056" i="5" l="1"/>
  <c r="AG1054" i="5"/>
  <c r="O1054" i="5"/>
  <c r="A1057" i="5" l="1"/>
  <c r="AG1055" i="5"/>
  <c r="O1055" i="5"/>
  <c r="AK1056" i="5"/>
  <c r="AL1056" i="5" s="1"/>
  <c r="A1058" i="5" l="1"/>
  <c r="AG1056" i="5"/>
  <c r="A1059" i="5" l="1"/>
  <c r="AG1057" i="5"/>
  <c r="A1060" i="5" l="1"/>
  <c r="AG1058" i="5"/>
  <c r="A1061" i="5" l="1"/>
  <c r="AG1059" i="5"/>
  <c r="Q1060" i="5"/>
  <c r="R1060" i="5" s="1"/>
  <c r="A1062" i="5" l="1"/>
  <c r="AG1060" i="5"/>
  <c r="U1060" i="5"/>
  <c r="M1061" i="5"/>
  <c r="N1061" i="5" s="1"/>
  <c r="A1063" i="5" l="1"/>
  <c r="AG1061" i="5"/>
  <c r="U1061" i="5"/>
  <c r="A1064" i="5" l="1"/>
  <c r="AG1062" i="5"/>
  <c r="U1062" i="5"/>
  <c r="A1065" i="5" l="1"/>
  <c r="AG1063" i="5"/>
  <c r="U1063" i="5"/>
  <c r="A1066" i="5" l="1"/>
  <c r="AG1064" i="5"/>
  <c r="U1064" i="5"/>
  <c r="A1067" i="5" l="1"/>
  <c r="AG1065" i="5"/>
  <c r="U1065" i="5"/>
  <c r="Y1066" i="5"/>
  <c r="Z1066" i="5" s="1"/>
  <c r="A1068" i="5" l="1"/>
  <c r="U1066" i="5"/>
  <c r="A1069" i="5" l="1"/>
  <c r="U1067" i="5"/>
  <c r="A1070" i="5" l="1"/>
  <c r="U1068" i="5"/>
  <c r="A1071" i="5" l="1"/>
  <c r="U1069" i="5"/>
  <c r="A1072" i="5" l="1"/>
  <c r="A1073" i="5" s="1"/>
  <c r="A1074" i="5" s="1"/>
  <c r="A1075" i="5" s="1"/>
  <c r="U1070" i="5"/>
  <c r="AE1071" i="5"/>
  <c r="AF1071" i="5" s="1"/>
  <c r="A1076" i="5" l="1"/>
  <c r="S1075" i="5"/>
  <c r="T1075" i="5" s="1"/>
  <c r="A1077" i="5" l="1"/>
  <c r="K1076" i="5"/>
  <c r="L1076" i="5" s="1"/>
  <c r="A1078" i="5" l="1"/>
  <c r="AC1077" i="5"/>
  <c r="AD1077" i="5" s="1"/>
  <c r="A1079" i="5" l="1"/>
  <c r="AG1077" i="5"/>
  <c r="W1078" i="5"/>
  <c r="X1078" i="5" s="1"/>
  <c r="A1080" i="5" l="1"/>
  <c r="AG1078" i="5"/>
  <c r="M1079" i="5"/>
  <c r="N1079" i="5" s="1"/>
  <c r="A1081" i="5" l="1"/>
  <c r="AG1079" i="5"/>
  <c r="A1082" i="5" l="1"/>
  <c r="AG1080" i="5"/>
  <c r="Y1081" i="5"/>
  <c r="Z1081" i="5" s="1"/>
  <c r="A1083" i="5" l="1"/>
  <c r="AG1081" i="5"/>
  <c r="Q1082" i="5"/>
  <c r="R1082" i="5" s="1"/>
  <c r="A1084" i="5" l="1"/>
  <c r="U1082" i="5"/>
  <c r="A1085" i="5" l="1"/>
  <c r="U1083" i="5"/>
  <c r="A1086" i="5" l="1"/>
  <c r="U1084" i="5"/>
  <c r="AE1085" i="5"/>
  <c r="AF1085" i="5" s="1"/>
  <c r="A1087" i="5" l="1"/>
  <c r="U1085" i="5"/>
  <c r="A1088" i="5" l="1"/>
  <c r="K1087" i="5"/>
  <c r="L1087" i="5" s="1"/>
  <c r="A1089" i="5" l="1"/>
  <c r="O1087" i="5"/>
  <c r="AI1088" i="5"/>
  <c r="AJ1088" i="5" s="1"/>
  <c r="A1090" i="5" l="1"/>
  <c r="O1088" i="5"/>
  <c r="S1089" i="5"/>
  <c r="T1089" i="5" s="1"/>
  <c r="A1091" i="5" l="1"/>
  <c r="O1089" i="5"/>
  <c r="A1092" i="5" l="1"/>
  <c r="A1093" i="5" l="1"/>
  <c r="A1094" i="5" l="1"/>
  <c r="W1093" i="5"/>
  <c r="X1093" i="5" s="1"/>
  <c r="A1095" i="5" l="1"/>
  <c r="M1094" i="5"/>
  <c r="N1094" i="5" s="1"/>
  <c r="A1096" i="5" l="1"/>
  <c r="A1097" i="5" l="1"/>
  <c r="A1098" i="5" l="1"/>
  <c r="A1099" i="5" l="1"/>
  <c r="AK1098" i="5"/>
  <c r="AL1098" i="5" s="1"/>
  <c r="A1100" i="5" l="1"/>
  <c r="AC1099" i="5"/>
  <c r="AD1099" i="5" s="1"/>
  <c r="A1101" i="5" l="1"/>
  <c r="AG1099" i="5"/>
  <c r="Q1100" i="5"/>
  <c r="R1100" i="5" s="1"/>
  <c r="A1102" i="5" l="1"/>
  <c r="AG1100" i="5"/>
  <c r="U1100" i="5"/>
  <c r="A1103" i="5" l="1"/>
  <c r="AG1101" i="5"/>
  <c r="U1101" i="5"/>
  <c r="Y1102" i="5"/>
  <c r="Z1102" i="5" s="1"/>
  <c r="A1104" i="5" l="1"/>
  <c r="U1102" i="5"/>
  <c r="A1105" i="5" l="1"/>
  <c r="U1103" i="5"/>
  <c r="A1106" i="5" l="1"/>
  <c r="U1104" i="5"/>
  <c r="K1105" i="5"/>
  <c r="L1105" i="5" s="1"/>
  <c r="A1107" i="5" l="1"/>
  <c r="U1105" i="5"/>
  <c r="O1105" i="5"/>
  <c r="AE1106" i="5"/>
  <c r="AF1106" i="5" s="1"/>
  <c r="A1108" i="5" l="1"/>
  <c r="U1106" i="5"/>
  <c r="O1106" i="5"/>
  <c r="AI1107" i="5"/>
  <c r="AJ1107" i="5" s="1"/>
  <c r="A1109" i="5" l="1"/>
  <c r="O1107" i="5"/>
  <c r="A1110" i="5" l="1"/>
  <c r="O1108" i="5"/>
  <c r="A1111" i="5" l="1"/>
  <c r="O1109" i="5"/>
  <c r="A1112" i="5" l="1"/>
  <c r="O1110" i="5"/>
  <c r="S1111" i="5"/>
  <c r="T1111" i="5" s="1"/>
  <c r="A1113" i="5" l="1"/>
  <c r="A1114" i="5" l="1"/>
  <c r="A1115" i="5" l="1"/>
  <c r="A1116" i="5" l="1"/>
  <c r="A1117" i="5" l="1"/>
  <c r="M1116" i="5"/>
  <c r="N1116" i="5" s="1"/>
  <c r="A1118" i="5" l="1"/>
  <c r="W1117" i="5"/>
  <c r="X1117" i="5" s="1"/>
  <c r="A1119" i="5" l="1"/>
  <c r="A1120" i="5" l="1"/>
  <c r="A1121" i="5" l="1"/>
  <c r="AK1120" i="5"/>
  <c r="AL1120" i="5" s="1"/>
  <c r="A1122" i="5" l="1"/>
  <c r="K1121" i="5"/>
  <c r="L1121" i="5" s="1"/>
  <c r="A1123" i="5" l="1"/>
  <c r="O1121" i="5"/>
  <c r="AC1122" i="5"/>
  <c r="AD1122" i="5" s="1"/>
  <c r="A1124" i="5" l="1"/>
  <c r="AG1122" i="5"/>
  <c r="O1122" i="5"/>
  <c r="A1125" i="5" l="1"/>
  <c r="AG1123" i="5"/>
  <c r="O1123" i="5"/>
  <c r="Y1124" i="5"/>
  <c r="Z1124" i="5" s="1"/>
  <c r="A1126" i="5" l="1"/>
  <c r="AG1124" i="5"/>
  <c r="A1127" i="5" l="1"/>
  <c r="AG1125" i="5"/>
  <c r="Q1126" i="5"/>
  <c r="R1126" i="5" s="1"/>
  <c r="A1128" i="5" l="1"/>
  <c r="AG1126" i="5"/>
  <c r="U1126" i="5"/>
  <c r="A1129" i="5" l="1"/>
  <c r="AG1127" i="5"/>
  <c r="U1127" i="5"/>
  <c r="M1128" i="5"/>
  <c r="N1128" i="5" s="1"/>
  <c r="A1130" i="5" l="1"/>
  <c r="U1128" i="5"/>
  <c r="A1131" i="5" l="1"/>
  <c r="U1129" i="5"/>
  <c r="A1132" i="5" l="1"/>
  <c r="U1130" i="5"/>
  <c r="A1133" i="5" l="1"/>
  <c r="U1131" i="5"/>
  <c r="AE1132" i="5"/>
  <c r="AF1132" i="5" s="1"/>
  <c r="A1134" i="5" l="1"/>
  <c r="AI1133" i="5"/>
  <c r="AJ1133" i="5" s="1"/>
  <c r="A1135" i="5" l="1"/>
  <c r="A1136" i="5" l="1"/>
  <c r="A1137" i="5" l="1"/>
  <c r="A1138" i="5" l="1"/>
  <c r="A1139" i="5" s="1"/>
  <c r="S1137" i="5"/>
  <c r="T1137" i="5" s="1"/>
  <c r="A1140" i="5" l="1"/>
  <c r="W1139" i="5"/>
  <c r="X1139" i="5" s="1"/>
  <c r="A1141" i="5" l="1"/>
  <c r="A1142" i="5" l="1"/>
  <c r="AK1141" i="5"/>
  <c r="AL1141" i="5" s="1"/>
  <c r="A1143" i="5" l="1"/>
  <c r="A1144" i="5" l="1"/>
  <c r="K1143" i="5"/>
  <c r="L1143" i="5" s="1"/>
  <c r="A1145" i="5" l="1"/>
  <c r="O1143" i="5"/>
  <c r="A1146" i="5" l="1"/>
  <c r="O1144" i="5"/>
  <c r="A1147" i="5" l="1"/>
  <c r="O1145" i="5"/>
  <c r="Y1146" i="5"/>
  <c r="Z1146" i="5" s="1"/>
  <c r="A1148" i="5" l="1"/>
  <c r="AC1147" i="5"/>
  <c r="AD1147" i="5" s="1"/>
  <c r="A1149" i="5" l="1"/>
  <c r="AG1147" i="5"/>
  <c r="Q1148" i="5"/>
  <c r="R1148" i="5" s="1"/>
  <c r="A1150" i="5" l="1"/>
  <c r="AG1148" i="5"/>
  <c r="U1148" i="5"/>
  <c r="A1151" i="5" l="1"/>
  <c r="AG1149" i="5"/>
  <c r="U1149" i="5"/>
  <c r="M1150" i="5"/>
  <c r="N1150" i="5" s="1"/>
  <c r="A1152" i="5" l="1"/>
  <c r="AG1150" i="5"/>
  <c r="U1150" i="5"/>
  <c r="A1153" i="5" l="1"/>
  <c r="U1151" i="5"/>
  <c r="A1154" i="5" l="1"/>
  <c r="U1152" i="5"/>
  <c r="AI1153" i="5"/>
  <c r="AJ1153" i="5" s="1"/>
  <c r="A1155" i="5" l="1"/>
  <c r="U1153" i="5"/>
  <c r="A1156" i="5" l="1"/>
  <c r="U1154" i="5"/>
  <c r="W1155" i="5"/>
  <c r="X1155" i="5" s="1"/>
  <c r="A1157" i="5" l="1"/>
  <c r="AE1156" i="5"/>
  <c r="AF1156" i="5" s="1"/>
  <c r="A1158" i="5" l="1"/>
  <c r="K1157" i="5"/>
  <c r="L1157" i="5" s="1"/>
  <c r="A1159" i="5" l="1"/>
  <c r="O1157" i="5"/>
  <c r="A1160" i="5" l="1"/>
  <c r="O1158" i="5"/>
  <c r="S1159" i="5"/>
  <c r="T1159" i="5" s="1"/>
  <c r="A1161" i="5" l="1"/>
  <c r="O1159" i="5"/>
  <c r="A1162" i="5" l="1"/>
  <c r="O1160" i="5"/>
  <c r="A1163" i="5" l="1"/>
  <c r="O1161" i="5"/>
  <c r="A1164" i="5" l="1"/>
  <c r="O1162" i="5"/>
  <c r="A1165" i="5" l="1"/>
  <c r="O1163" i="5"/>
  <c r="AK1164" i="5"/>
  <c r="AL1164" i="5" s="1"/>
  <c r="A1166" i="5" l="1"/>
  <c r="O1164" i="5"/>
  <c r="AC1165" i="5"/>
  <c r="AD1165" i="5" s="1"/>
  <c r="A1167" i="5" l="1"/>
  <c r="AG1165" i="5"/>
  <c r="O1165" i="5"/>
  <c r="Q1166" i="5"/>
  <c r="R1166" i="5" s="1"/>
  <c r="A1168" i="5" l="1"/>
  <c r="AG1166" i="5"/>
  <c r="U1166" i="5"/>
  <c r="O1166" i="5"/>
  <c r="A1169" i="5" l="1"/>
  <c r="AG1167" i="5"/>
  <c r="U1167" i="5"/>
  <c r="O1167" i="5"/>
  <c r="AI1168" i="5"/>
  <c r="AJ1168" i="5" s="1"/>
  <c r="A1170" i="5" l="1"/>
  <c r="AG1168" i="5"/>
  <c r="U1168" i="5"/>
  <c r="O1168" i="5"/>
  <c r="Y1169" i="5"/>
  <c r="Z1169" i="5" s="1"/>
  <c r="A1171" i="5" l="1"/>
  <c r="AG1169" i="5"/>
  <c r="U1169" i="5"/>
  <c r="A1172" i="5" l="1"/>
  <c r="AG1170" i="5"/>
  <c r="U1170" i="5"/>
  <c r="A1173" i="5" l="1"/>
  <c r="AG1171" i="5"/>
  <c r="U1171" i="5"/>
  <c r="A1174" i="5" l="1"/>
  <c r="AG1172" i="5"/>
  <c r="U1172" i="5"/>
  <c r="M1173" i="5"/>
  <c r="N1173" i="5" s="1"/>
  <c r="A1175" i="5" l="1"/>
  <c r="U1173" i="5"/>
  <c r="W1174" i="5"/>
  <c r="X1174" i="5" s="1"/>
  <c r="A1176" i="5" l="1"/>
  <c r="U1174" i="5"/>
  <c r="A1177" i="5" l="1"/>
  <c r="U1175" i="5"/>
  <c r="A1178" i="5" l="1"/>
  <c r="U1176" i="5"/>
  <c r="AE1177" i="5"/>
  <c r="AF1177" i="5" s="1"/>
  <c r="A1179" i="5" l="1"/>
  <c r="A1180" i="5" l="1"/>
  <c r="A1181" i="5" l="1"/>
  <c r="K1180" i="5"/>
  <c r="L1180" i="5" s="1"/>
  <c r="A1182" i="5" l="1"/>
  <c r="O1180" i="5"/>
  <c r="S1181" i="5"/>
  <c r="T1181" i="5" s="1"/>
  <c r="A1183" i="5" l="1"/>
  <c r="O1181" i="5"/>
  <c r="AC1182" i="5"/>
  <c r="AD1182" i="5" s="1"/>
  <c r="A1184" i="5" l="1"/>
  <c r="AG1182" i="5"/>
  <c r="O1182" i="5"/>
  <c r="A1185" i="5" l="1"/>
  <c r="AG1183" i="5"/>
  <c r="O1183" i="5"/>
  <c r="AK1184" i="5"/>
  <c r="AL1184" i="5" s="1"/>
  <c r="A1186" i="5" l="1"/>
  <c r="AG1184" i="5"/>
  <c r="O1184" i="5"/>
  <c r="A1187" i="5" l="1"/>
  <c r="AG1185" i="5"/>
  <c r="O1185" i="5"/>
  <c r="A1188" i="5" l="1"/>
  <c r="AG1186" i="5"/>
  <c r="O1186" i="5"/>
  <c r="Q1187" i="5"/>
  <c r="R1187" i="5" s="1"/>
  <c r="A1189" i="5" l="1"/>
  <c r="AG1187" i="5"/>
  <c r="U1187" i="5"/>
  <c r="O1187" i="5"/>
  <c r="Y1188" i="5"/>
  <c r="Z1188" i="5" s="1"/>
  <c r="A1190" i="5" l="1"/>
  <c r="AG1188" i="5"/>
  <c r="U1188" i="5"/>
  <c r="A1191" i="5" l="1"/>
  <c r="AG1189" i="5"/>
  <c r="U1189" i="5"/>
  <c r="A1192" i="5" l="1"/>
  <c r="AG1190" i="5"/>
  <c r="U1190" i="5"/>
  <c r="AI1191" i="5"/>
  <c r="AJ1191" i="5" s="1"/>
  <c r="A1193" i="5" l="1"/>
  <c r="AG1191" i="5"/>
  <c r="U1191" i="5"/>
  <c r="A1194" i="5" l="1"/>
  <c r="AG1192" i="5"/>
  <c r="U1192" i="5"/>
  <c r="M1193" i="5"/>
  <c r="N1193" i="5" s="1"/>
  <c r="A1195" i="5" l="1"/>
  <c r="U1193" i="5"/>
  <c r="A1196" i="5" l="1"/>
  <c r="U1194" i="5"/>
  <c r="A1197" i="5" l="1"/>
  <c r="U1195" i="5"/>
  <c r="A1198" i="5" l="1"/>
  <c r="U1196" i="5"/>
  <c r="A1199" i="5" l="1"/>
  <c r="U1197" i="5"/>
  <c r="A1200" i="5" l="1"/>
  <c r="U1198" i="5"/>
  <c r="AE1199" i="5"/>
  <c r="AF1199" i="5" s="1"/>
  <c r="A1201" i="5" l="1"/>
  <c r="K1200" i="5"/>
  <c r="L1200" i="5" s="1"/>
  <c r="A1202" i="5" l="1"/>
  <c r="O1200" i="5"/>
  <c r="W1201" i="5"/>
  <c r="X1201" i="5" s="1"/>
  <c r="A1203" i="5" l="1"/>
  <c r="O1201" i="5"/>
  <c r="A1204" i="5" l="1"/>
  <c r="O1202" i="5"/>
  <c r="A1205" i="5" l="1"/>
  <c r="O1203" i="5"/>
  <c r="S1204" i="5"/>
  <c r="T1204" i="5" s="1"/>
  <c r="A1206" i="5" l="1"/>
  <c r="O1204" i="5"/>
  <c r="A1207" i="5" l="1"/>
  <c r="O1205" i="5"/>
  <c r="AC1206" i="5"/>
  <c r="AD1206" i="5" s="1"/>
  <c r="A1208" i="5" l="1"/>
  <c r="AG1206" i="5"/>
  <c r="O1206" i="5"/>
  <c r="A1209" i="5" l="1"/>
  <c r="AG1207" i="5"/>
  <c r="O1207" i="5"/>
  <c r="A1210" i="5" l="1"/>
  <c r="AG1208" i="5"/>
  <c r="O1208" i="5"/>
  <c r="AK1209" i="5"/>
  <c r="AL1209" i="5" s="1"/>
  <c r="A1211" i="5" l="1"/>
  <c r="AG1209" i="5"/>
  <c r="A1212" i="5" l="1"/>
  <c r="AG1210" i="5"/>
  <c r="A1213" i="5" l="1"/>
  <c r="AG1211" i="5"/>
  <c r="A1214" i="5" l="1"/>
  <c r="AG1212" i="5"/>
  <c r="Q1213" i="5"/>
  <c r="R1213" i="5" s="1"/>
  <c r="A1215" i="5" l="1"/>
  <c r="AG1213" i="5"/>
  <c r="U1213" i="5"/>
  <c r="M1214" i="5"/>
  <c r="N1214" i="5" s="1"/>
  <c r="A1216" i="5" l="1"/>
  <c r="AG1214" i="5"/>
  <c r="U1214" i="5"/>
  <c r="A1217" i="5" l="1"/>
  <c r="AG1215" i="5"/>
  <c r="U1215" i="5"/>
  <c r="A1218" i="5" l="1"/>
  <c r="AG1216" i="5"/>
  <c r="U1216" i="5"/>
  <c r="A1219" i="5" l="1"/>
  <c r="AG1217" i="5"/>
  <c r="U1217" i="5"/>
  <c r="A1220" i="5" l="1"/>
  <c r="AG1218" i="5"/>
  <c r="U1218" i="5"/>
  <c r="Y1219" i="5"/>
  <c r="Z1219" i="5" s="1"/>
  <c r="A1221" i="5" l="1"/>
  <c r="U1219" i="5"/>
  <c r="A1222" i="5" l="1"/>
  <c r="U1220" i="5"/>
  <c r="A1223" i="5" l="1"/>
  <c r="U1221" i="5"/>
  <c r="A1224" i="5" l="1"/>
  <c r="U1222" i="5"/>
  <c r="A1225" i="5" l="1"/>
  <c r="A1226" i="5" s="1"/>
  <c r="A1227" i="5" s="1"/>
  <c r="A1228" i="5" s="1"/>
  <c r="U1223" i="5"/>
  <c r="AE1224" i="5"/>
  <c r="AF1224" i="5" s="1"/>
  <c r="A1229" i="5" l="1"/>
  <c r="S1228" i="5"/>
  <c r="T1228" i="5" s="1"/>
  <c r="A1230" i="5" l="1"/>
  <c r="K1229" i="5"/>
  <c r="L1229" i="5" s="1"/>
  <c r="A1231" i="5" l="1"/>
  <c r="AC1230" i="5"/>
  <c r="AD1230" i="5" s="1"/>
  <c r="A1232" i="5" l="1"/>
  <c r="AG1230" i="5"/>
  <c r="W1231" i="5"/>
  <c r="X1231" i="5" s="1"/>
  <c r="A1233" i="5" l="1"/>
  <c r="AG1231" i="5"/>
  <c r="M1232" i="5"/>
  <c r="N1232" i="5" s="1"/>
  <c r="A1234" i="5" l="1"/>
  <c r="AG1232" i="5"/>
  <c r="A1235" i="5" l="1"/>
  <c r="AG1233" i="5"/>
  <c r="Y1234" i="5"/>
  <c r="Z1234" i="5" s="1"/>
  <c r="A1236" i="5" l="1"/>
  <c r="AG1234" i="5"/>
  <c r="Q1235" i="5"/>
  <c r="R1235" i="5" s="1"/>
  <c r="A1237" i="5" l="1"/>
  <c r="U1235" i="5"/>
  <c r="A1238" i="5" l="1"/>
  <c r="U1236" i="5"/>
  <c r="A1239" i="5" l="1"/>
  <c r="U1237" i="5"/>
  <c r="AE1238" i="5"/>
  <c r="AF1238" i="5" s="1"/>
  <c r="A1240" i="5" l="1"/>
  <c r="U1238" i="5"/>
  <c r="A1241" i="5" l="1"/>
  <c r="K1240" i="5"/>
  <c r="L1240" i="5" s="1"/>
  <c r="A1242" i="5" l="1"/>
  <c r="O1240" i="5"/>
  <c r="AI1241" i="5"/>
  <c r="AJ1241" i="5" s="1"/>
  <c r="A1243" i="5" l="1"/>
  <c r="O1241" i="5"/>
  <c r="S1242" i="5"/>
  <c r="T1242" i="5" s="1"/>
  <c r="A1244" i="5" l="1"/>
  <c r="O1242" i="5"/>
  <c r="A1245" i="5" l="1"/>
  <c r="A1246" i="5" l="1"/>
  <c r="A1247" i="5" l="1"/>
  <c r="W1246" i="5"/>
  <c r="X1246" i="5" s="1"/>
  <c r="A1248" i="5" l="1"/>
  <c r="M1247" i="5"/>
  <c r="N1247" i="5" s="1"/>
  <c r="A1249" i="5" l="1"/>
  <c r="A1250" i="5" l="1"/>
  <c r="A1251" i="5" l="1"/>
  <c r="A1252" i="5" l="1"/>
  <c r="AK1251" i="5"/>
  <c r="AL1251" i="5" s="1"/>
  <c r="A1253" i="5" l="1"/>
  <c r="AC1252" i="5"/>
  <c r="AD1252" i="5" s="1"/>
  <c r="A1254" i="5" l="1"/>
  <c r="AG1252" i="5"/>
  <c r="Q1253" i="5"/>
  <c r="R1253" i="5" s="1"/>
  <c r="A1255" i="5" l="1"/>
  <c r="AG1253" i="5"/>
  <c r="U1253" i="5"/>
  <c r="A1256" i="5" l="1"/>
  <c r="AG1254" i="5"/>
  <c r="U1254" i="5"/>
  <c r="Y1255" i="5"/>
  <c r="Z1255" i="5" s="1"/>
  <c r="A1257" i="5" l="1"/>
  <c r="U1255" i="5"/>
  <c r="A1258" i="5" l="1"/>
  <c r="U1256" i="5"/>
  <c r="A1259" i="5" l="1"/>
  <c r="U1257" i="5"/>
  <c r="K1258" i="5"/>
  <c r="L1258" i="5" s="1"/>
  <c r="A1260" i="5" l="1"/>
  <c r="U1258" i="5"/>
  <c r="O1258" i="5"/>
  <c r="AE1259" i="5"/>
  <c r="AF1259" i="5" s="1"/>
  <c r="A1261" i="5" l="1"/>
  <c r="U1259" i="5"/>
  <c r="O1259" i="5"/>
  <c r="AI1260" i="5"/>
  <c r="AJ1260" i="5" s="1"/>
  <c r="A1262" i="5" l="1"/>
  <c r="O1260" i="5"/>
  <c r="A1263" i="5" l="1"/>
  <c r="O1261" i="5"/>
  <c r="A1264" i="5" l="1"/>
  <c r="O1262" i="5"/>
  <c r="A1265" i="5" l="1"/>
  <c r="O1263" i="5"/>
  <c r="S1264" i="5"/>
  <c r="T1264" i="5" s="1"/>
  <c r="A1266" i="5" l="1"/>
  <c r="A1267" i="5" l="1"/>
  <c r="A1268" i="5" l="1"/>
  <c r="A1269" i="5" l="1"/>
  <c r="A1270" i="5" l="1"/>
  <c r="M1269" i="5"/>
  <c r="N1269" i="5" s="1"/>
  <c r="A1271" i="5" l="1"/>
  <c r="W1270" i="5"/>
  <c r="X1270" i="5" s="1"/>
  <c r="A1272" i="5" l="1"/>
  <c r="A1273" i="5" l="1"/>
  <c r="A1274" i="5" l="1"/>
  <c r="AK1273" i="5"/>
  <c r="AL1273" i="5" s="1"/>
  <c r="A1275" i="5" l="1"/>
  <c r="K1274" i="5"/>
  <c r="L1274" i="5" s="1"/>
  <c r="A1276" i="5" l="1"/>
  <c r="O1274" i="5"/>
  <c r="AC1275" i="5"/>
  <c r="AD1275" i="5" s="1"/>
  <c r="A1277" i="5" l="1"/>
  <c r="AG1275" i="5"/>
  <c r="O1275" i="5"/>
  <c r="A1278" i="5" l="1"/>
  <c r="AG1276" i="5"/>
  <c r="O1276" i="5"/>
  <c r="Y1277" i="5"/>
  <c r="Z1277" i="5" s="1"/>
  <c r="A1279" i="5" l="1"/>
  <c r="AG1277" i="5"/>
  <c r="A1280" i="5" l="1"/>
  <c r="AG1278" i="5"/>
  <c r="Q1279" i="5"/>
  <c r="R1279" i="5" s="1"/>
  <c r="A1281" i="5" l="1"/>
  <c r="AG1279" i="5"/>
  <c r="U1279" i="5"/>
  <c r="A1282" i="5" l="1"/>
  <c r="AG1280" i="5"/>
  <c r="U1280" i="5"/>
  <c r="M1281" i="5"/>
  <c r="N1281" i="5" s="1"/>
  <c r="A1283" i="5" l="1"/>
  <c r="U1281" i="5"/>
  <c r="A1284" i="5" l="1"/>
  <c r="U1282" i="5"/>
  <c r="A1285" i="5" l="1"/>
  <c r="U1283" i="5"/>
  <c r="A1286" i="5" l="1"/>
  <c r="U1284" i="5"/>
  <c r="AE1285" i="5"/>
  <c r="AF1285" i="5" s="1"/>
  <c r="A1287" i="5" l="1"/>
  <c r="AI1286" i="5"/>
  <c r="AJ1286" i="5" s="1"/>
  <c r="A1288" i="5" l="1"/>
  <c r="A1289" i="5" l="1"/>
  <c r="A1290" i="5" l="1"/>
  <c r="A1291" i="5" l="1"/>
  <c r="A1292" i="5" s="1"/>
  <c r="S1290" i="5"/>
  <c r="T1290" i="5" s="1"/>
  <c r="A1293" i="5" l="1"/>
  <c r="W1292" i="5"/>
  <c r="X1292" i="5" s="1"/>
  <c r="A1294" i="5" l="1"/>
  <c r="A1295" i="5" l="1"/>
  <c r="AK1294" i="5"/>
  <c r="AL1294" i="5" s="1"/>
  <c r="A1296" i="5" l="1"/>
  <c r="A1297" i="5" l="1"/>
  <c r="K1296" i="5"/>
  <c r="L1296" i="5" s="1"/>
  <c r="A1298" i="5" l="1"/>
  <c r="O1296" i="5"/>
  <c r="A1299" i="5" l="1"/>
  <c r="O1297" i="5"/>
  <c r="A1300" i="5" l="1"/>
  <c r="O1298" i="5"/>
  <c r="Y1299" i="5"/>
  <c r="Z1299" i="5" s="1"/>
  <c r="A1301" i="5" l="1"/>
  <c r="AC1300" i="5"/>
  <c r="AD1300" i="5" s="1"/>
  <c r="A1302" i="5" l="1"/>
  <c r="AG1300" i="5"/>
  <c r="Q1301" i="5"/>
  <c r="R1301" i="5" s="1"/>
  <c r="A1303" i="5" l="1"/>
  <c r="AG1301" i="5"/>
  <c r="U1301" i="5"/>
  <c r="A1304" i="5" l="1"/>
  <c r="AG1302" i="5"/>
  <c r="U1302" i="5"/>
  <c r="M1303" i="5"/>
  <c r="N1303" i="5" s="1"/>
  <c r="A1305" i="5" l="1"/>
  <c r="AG1303" i="5"/>
  <c r="U1303" i="5"/>
  <c r="A1306" i="5" l="1"/>
  <c r="U1304" i="5"/>
  <c r="A1307" i="5" l="1"/>
  <c r="U1305" i="5"/>
  <c r="AI1306" i="5"/>
  <c r="AJ1306" i="5" s="1"/>
  <c r="A1308" i="5" l="1"/>
  <c r="U1306" i="5"/>
  <c r="A1309" i="5" l="1"/>
  <c r="U1307" i="5"/>
  <c r="W1308" i="5"/>
  <c r="X1308" i="5" s="1"/>
  <c r="A1310" i="5" l="1"/>
  <c r="AE1309" i="5"/>
  <c r="AF1309" i="5" s="1"/>
  <c r="A1311" i="5" l="1"/>
  <c r="K1310" i="5"/>
  <c r="L1310" i="5" s="1"/>
  <c r="A1312" i="5" l="1"/>
  <c r="O1310" i="5"/>
  <c r="A1313" i="5" l="1"/>
  <c r="O1311" i="5"/>
  <c r="S1312" i="5"/>
  <c r="T1312" i="5" s="1"/>
  <c r="A1314" i="5" l="1"/>
  <c r="O1312" i="5"/>
  <c r="A1315" i="5" l="1"/>
  <c r="O1313" i="5"/>
  <c r="A1316" i="5" l="1"/>
  <c r="O1314" i="5"/>
  <c r="A1317" i="5" l="1"/>
  <c r="O1315" i="5"/>
  <c r="A1318" i="5" l="1"/>
  <c r="O1316" i="5"/>
  <c r="AK1317" i="5"/>
  <c r="AL1317" i="5" s="1"/>
  <c r="A1319" i="5" l="1"/>
  <c r="O1317" i="5"/>
  <c r="AC1318" i="5"/>
  <c r="AD1318" i="5" s="1"/>
  <c r="A1320" i="5" l="1"/>
  <c r="AG1318" i="5"/>
  <c r="O1318" i="5"/>
  <c r="Q1319" i="5"/>
  <c r="R1319" i="5" s="1"/>
  <c r="A1321" i="5" l="1"/>
  <c r="AG1319" i="5"/>
  <c r="U1319" i="5"/>
  <c r="O1319" i="5"/>
  <c r="A1322" i="5" l="1"/>
  <c r="AG1320" i="5"/>
  <c r="U1320" i="5"/>
  <c r="O1320" i="5"/>
  <c r="AI1321" i="5"/>
  <c r="AJ1321" i="5" s="1"/>
  <c r="A1323" i="5" l="1"/>
  <c r="AG1321" i="5"/>
  <c r="U1321" i="5"/>
  <c r="O1321" i="5"/>
  <c r="Y1322" i="5"/>
  <c r="Z1322" i="5" s="1"/>
  <c r="A1324" i="5" l="1"/>
  <c r="AG1322" i="5"/>
  <c r="U1322" i="5"/>
  <c r="A1325" i="5" l="1"/>
  <c r="AG1323" i="5"/>
  <c r="U1323" i="5"/>
  <c r="A1326" i="5" l="1"/>
  <c r="AG1324" i="5"/>
  <c r="U1324" i="5"/>
  <c r="A1327" i="5" l="1"/>
  <c r="AG1325" i="5"/>
  <c r="U1325" i="5"/>
  <c r="M1326" i="5"/>
  <c r="N1326" i="5" s="1"/>
  <c r="A1328" i="5" l="1"/>
  <c r="U1326" i="5"/>
  <c r="W1327" i="5"/>
  <c r="X1327" i="5" s="1"/>
  <c r="A1329" i="5" l="1"/>
  <c r="U1327" i="5"/>
  <c r="A1330" i="5" l="1"/>
  <c r="U1328" i="5"/>
  <c r="A1331" i="5" l="1"/>
  <c r="U1329" i="5"/>
  <c r="AE1330" i="5"/>
  <c r="AF1330" i="5" s="1"/>
  <c r="A1332" i="5" l="1"/>
  <c r="A1333" i="5" l="1"/>
  <c r="A1334" i="5" l="1"/>
  <c r="K1333" i="5"/>
  <c r="L1333" i="5" s="1"/>
  <c r="A1335" i="5" l="1"/>
  <c r="O1333" i="5"/>
  <c r="S1334" i="5"/>
  <c r="T1334" i="5" s="1"/>
  <c r="A1336" i="5" l="1"/>
  <c r="O1334" i="5"/>
  <c r="AC1335" i="5"/>
  <c r="AD1335" i="5" s="1"/>
  <c r="A1337" i="5" l="1"/>
  <c r="AG1335" i="5"/>
  <c r="O1335" i="5"/>
  <c r="A1338" i="5" l="1"/>
  <c r="AG1336" i="5"/>
  <c r="O1336" i="5"/>
  <c r="AK1337" i="5"/>
  <c r="AL1337" i="5" s="1"/>
  <c r="A1339" i="5" l="1"/>
  <c r="AG1337" i="5"/>
  <c r="O1337" i="5"/>
  <c r="A1340" i="5" l="1"/>
  <c r="AG1338" i="5"/>
  <c r="O1338" i="5"/>
  <c r="A1341" i="5" l="1"/>
  <c r="AG1339" i="5"/>
  <c r="O1339" i="5"/>
  <c r="Q1340" i="5"/>
  <c r="R1340" i="5" s="1"/>
  <c r="A1342" i="5" l="1"/>
  <c r="AG1340" i="5"/>
  <c r="U1340" i="5"/>
  <c r="O1340" i="5"/>
  <c r="Y1341" i="5"/>
  <c r="Z1341" i="5" s="1"/>
  <c r="A1343" i="5" l="1"/>
  <c r="AG1341" i="5"/>
  <c r="U1341" i="5"/>
  <c r="A1344" i="5" l="1"/>
  <c r="AG1342" i="5"/>
  <c r="U1342" i="5"/>
  <c r="A1345" i="5" l="1"/>
  <c r="AG1343" i="5"/>
  <c r="U1343" i="5"/>
  <c r="AI1344" i="5"/>
  <c r="AJ1344" i="5" s="1"/>
  <c r="A1346" i="5" l="1"/>
  <c r="AG1344" i="5"/>
  <c r="U1344" i="5"/>
  <c r="A1347" i="5" l="1"/>
  <c r="AG1345" i="5"/>
  <c r="U1345" i="5"/>
  <c r="M1346" i="5"/>
  <c r="N1346" i="5" s="1"/>
  <c r="A1348" i="5" l="1"/>
  <c r="U1346" i="5"/>
  <c r="A1349" i="5" l="1"/>
  <c r="U1347" i="5"/>
  <c r="A1350" i="5" l="1"/>
  <c r="U1348" i="5"/>
  <c r="A1351" i="5" l="1"/>
  <c r="U1349" i="5"/>
  <c r="A1352" i="5" l="1"/>
  <c r="U1350" i="5"/>
  <c r="A1353" i="5" l="1"/>
  <c r="U1351" i="5"/>
  <c r="AE1352" i="5"/>
  <c r="AF1352" i="5" s="1"/>
  <c r="A1354" i="5" l="1"/>
  <c r="K1353" i="5"/>
  <c r="L1353" i="5" s="1"/>
  <c r="A1355" i="5" l="1"/>
  <c r="O1353" i="5"/>
  <c r="W1354" i="5"/>
  <c r="X1354" i="5" s="1"/>
  <c r="A1356" i="5" l="1"/>
  <c r="O1354" i="5"/>
  <c r="A1357" i="5" l="1"/>
  <c r="O1355" i="5"/>
  <c r="A1358" i="5" l="1"/>
  <c r="O1356" i="5"/>
  <c r="S1357" i="5"/>
  <c r="T1357" i="5" s="1"/>
  <c r="A1359" i="5" l="1"/>
  <c r="O1357" i="5"/>
  <c r="A1360" i="5" l="1"/>
  <c r="O1358" i="5"/>
  <c r="AC1359" i="5"/>
  <c r="AD1359" i="5" s="1"/>
  <c r="A1361" i="5" l="1"/>
  <c r="AG1359" i="5"/>
  <c r="O1359" i="5"/>
  <c r="A1362" i="5" l="1"/>
  <c r="AG1360" i="5"/>
  <c r="O1360" i="5"/>
  <c r="A1363" i="5" l="1"/>
  <c r="AG1361" i="5"/>
  <c r="O1361" i="5"/>
  <c r="AK1362" i="5"/>
  <c r="AL1362" i="5" s="1"/>
  <c r="A1364" i="5" l="1"/>
  <c r="AG1362" i="5"/>
  <c r="A1365" i="5" l="1"/>
  <c r="AG1363" i="5"/>
  <c r="A1366" i="5" l="1"/>
  <c r="AG1364" i="5"/>
  <c r="A1367" i="5" l="1"/>
  <c r="AG1365" i="5"/>
  <c r="Q1366" i="5"/>
  <c r="R1366" i="5" s="1"/>
  <c r="A1368" i="5" l="1"/>
  <c r="AG1366" i="5"/>
  <c r="U1366" i="5"/>
  <c r="M1367" i="5"/>
  <c r="N1367" i="5" s="1"/>
  <c r="A1369" i="5" l="1"/>
  <c r="AG1367" i="5"/>
  <c r="U1367" i="5"/>
  <c r="A1370" i="5" l="1"/>
  <c r="AG1368" i="5"/>
  <c r="U1368" i="5"/>
  <c r="A1371" i="5" l="1"/>
  <c r="AG1369" i="5"/>
  <c r="U1369" i="5"/>
  <c r="A1372" i="5" l="1"/>
  <c r="AG1370" i="5"/>
  <c r="U1370" i="5"/>
  <c r="A1373" i="5" l="1"/>
  <c r="AG1371" i="5"/>
  <c r="U1371" i="5"/>
  <c r="Y1372" i="5"/>
  <c r="Z1372" i="5" s="1"/>
  <c r="A1374" i="5" l="1"/>
  <c r="U1372" i="5"/>
  <c r="A1375" i="5" l="1"/>
  <c r="U1373" i="5"/>
  <c r="A1376" i="5" l="1"/>
  <c r="U1374" i="5"/>
  <c r="A1377" i="5" l="1"/>
  <c r="U1375" i="5"/>
  <c r="A1378" i="5" l="1"/>
  <c r="A1379" i="5" s="1"/>
  <c r="A1380" i="5" s="1"/>
  <c r="A1381" i="5" s="1"/>
  <c r="U1376" i="5"/>
  <c r="AE1377" i="5"/>
  <c r="AF1377" i="5" s="1"/>
  <c r="A1382" i="5" l="1"/>
  <c r="S1381" i="5"/>
  <c r="T1381" i="5" s="1"/>
  <c r="A1383" i="5" l="1"/>
  <c r="K1382" i="5"/>
  <c r="L1382" i="5" s="1"/>
  <c r="A1384" i="5" l="1"/>
  <c r="AC1383" i="5"/>
  <c r="AD1383" i="5" s="1"/>
  <c r="A1385" i="5" l="1"/>
  <c r="AG1383" i="5"/>
  <c r="W1384" i="5"/>
  <c r="X1384" i="5" s="1"/>
  <c r="A1386" i="5" l="1"/>
  <c r="AG1384" i="5"/>
  <c r="M1385" i="5"/>
  <c r="N1385" i="5" s="1"/>
  <c r="A1387" i="5" l="1"/>
  <c r="AG1385" i="5"/>
  <c r="A1388" i="5" l="1"/>
  <c r="AG1386" i="5"/>
  <c r="Y1387" i="5"/>
  <c r="Z1387" i="5" s="1"/>
  <c r="A1389" i="5" l="1"/>
  <c r="AG1387" i="5"/>
  <c r="Q1388" i="5"/>
  <c r="R1388" i="5" s="1"/>
  <c r="A1390" i="5" l="1"/>
  <c r="U1388" i="5"/>
  <c r="A1391" i="5" l="1"/>
  <c r="U1389" i="5"/>
  <c r="A1392" i="5" l="1"/>
  <c r="U1390" i="5"/>
  <c r="AE1391" i="5"/>
  <c r="AF1391" i="5" s="1"/>
  <c r="A1393" i="5" l="1"/>
  <c r="U1391" i="5"/>
  <c r="A1394" i="5" l="1"/>
  <c r="K1393" i="5"/>
  <c r="L1393" i="5" s="1"/>
  <c r="A1395" i="5" l="1"/>
  <c r="O1393" i="5"/>
  <c r="AI1394" i="5"/>
  <c r="AJ1394" i="5" s="1"/>
  <c r="A1396" i="5" l="1"/>
  <c r="O1394" i="5"/>
  <c r="S1395" i="5"/>
  <c r="T1395" i="5" s="1"/>
  <c r="A1397" i="5" l="1"/>
  <c r="O1395" i="5"/>
  <c r="A1398" i="5" l="1"/>
  <c r="A1399" i="5" l="1"/>
  <c r="A1400" i="5" l="1"/>
  <c r="W1399" i="5"/>
  <c r="X1399" i="5" s="1"/>
  <c r="A1401" i="5" l="1"/>
  <c r="M1400" i="5"/>
  <c r="N1400" i="5" s="1"/>
  <c r="A1402" i="5" l="1"/>
  <c r="A1403" i="5" l="1"/>
  <c r="A1404" i="5" l="1"/>
  <c r="A1405" i="5" l="1"/>
  <c r="AK1404" i="5"/>
  <c r="AL1404" i="5" s="1"/>
  <c r="A1406" i="5" l="1"/>
  <c r="AC1405" i="5"/>
  <c r="AD1405" i="5" s="1"/>
  <c r="A1407" i="5" l="1"/>
  <c r="AG1405" i="5"/>
  <c r="Q1406" i="5"/>
  <c r="R1406" i="5" s="1"/>
  <c r="A1408" i="5" l="1"/>
  <c r="AG1406" i="5"/>
  <c r="U1406" i="5"/>
  <c r="A1409" i="5" l="1"/>
  <c r="AG1407" i="5"/>
  <c r="U1407" i="5"/>
  <c r="Y1408" i="5"/>
  <c r="Z1408" i="5" s="1"/>
  <c r="A1410" i="5" l="1"/>
  <c r="U1408" i="5"/>
  <c r="A1411" i="5" l="1"/>
  <c r="U1409" i="5"/>
  <c r="A1412" i="5" l="1"/>
  <c r="U1410" i="5"/>
  <c r="K1411" i="5"/>
  <c r="L1411" i="5" s="1"/>
  <c r="A1413" i="5" l="1"/>
  <c r="U1411" i="5"/>
  <c r="O1411" i="5"/>
  <c r="AE1412" i="5"/>
  <c r="AF1412" i="5" s="1"/>
  <c r="A1414" i="5" l="1"/>
  <c r="U1412" i="5"/>
  <c r="O1412" i="5"/>
  <c r="AI1413" i="5"/>
  <c r="AJ1413" i="5" s="1"/>
  <c r="A1415" i="5" l="1"/>
  <c r="O1413" i="5"/>
  <c r="A1416" i="5" l="1"/>
  <c r="O1414" i="5"/>
  <c r="A1417" i="5" l="1"/>
  <c r="O1415" i="5"/>
  <c r="A1418" i="5" l="1"/>
  <c r="O1416" i="5"/>
  <c r="S1417" i="5"/>
  <c r="T1417" i="5" s="1"/>
  <c r="A1419" i="5" l="1"/>
  <c r="A1420" i="5" l="1"/>
  <c r="A1421" i="5" l="1"/>
  <c r="A1422" i="5" l="1"/>
  <c r="A1423" i="5" l="1"/>
  <c r="M1422" i="5"/>
  <c r="N1422" i="5" s="1"/>
  <c r="A1424" i="5" l="1"/>
  <c r="W1423" i="5"/>
  <c r="X1423" i="5" s="1"/>
  <c r="A1425" i="5" l="1"/>
  <c r="A1426" i="5" l="1"/>
  <c r="A1427" i="5" l="1"/>
  <c r="AK1426" i="5"/>
  <c r="AL1426" i="5" s="1"/>
  <c r="A1428" i="5" l="1"/>
  <c r="K1427" i="5"/>
  <c r="L1427" i="5" s="1"/>
  <c r="A1429" i="5" l="1"/>
  <c r="O1427" i="5"/>
  <c r="AC1428" i="5"/>
  <c r="AD1428" i="5" s="1"/>
  <c r="A1430" i="5" l="1"/>
  <c r="AG1428" i="5"/>
  <c r="O1428" i="5"/>
  <c r="A1431" i="5" l="1"/>
  <c r="AG1429" i="5"/>
  <c r="O1429" i="5"/>
  <c r="Y1430" i="5"/>
  <c r="Z1430" i="5" s="1"/>
  <c r="A1432" i="5" l="1"/>
  <c r="AG1430" i="5"/>
  <c r="A1433" i="5" l="1"/>
  <c r="AG1431" i="5"/>
  <c r="Q1432" i="5"/>
  <c r="R1432" i="5" s="1"/>
  <c r="A1434" i="5" l="1"/>
  <c r="AG1432" i="5"/>
  <c r="U1432" i="5"/>
  <c r="A1435" i="5" l="1"/>
  <c r="AG1433" i="5"/>
  <c r="U1433" i="5"/>
  <c r="M1434" i="5"/>
  <c r="N1434" i="5" s="1"/>
  <c r="A1436" i="5" l="1"/>
  <c r="U1434" i="5"/>
  <c r="A1437" i="5" l="1"/>
  <c r="U1435" i="5"/>
  <c r="A1438" i="5" l="1"/>
  <c r="U1436" i="5"/>
  <c r="A1439" i="5" l="1"/>
  <c r="U1437" i="5"/>
  <c r="AE1438" i="5"/>
  <c r="AF1438" i="5" s="1"/>
  <c r="A1440" i="5" l="1"/>
  <c r="AI1439" i="5"/>
  <c r="AJ1439" i="5" s="1"/>
  <c r="A1441" i="5" l="1"/>
  <c r="A1442" i="5" l="1"/>
  <c r="A1443" i="5" l="1"/>
  <c r="A1444" i="5" l="1"/>
  <c r="A1445" i="5" s="1"/>
  <c r="S1443" i="5"/>
  <c r="T1443" i="5" s="1"/>
  <c r="A1446" i="5" l="1"/>
  <c r="W1445" i="5"/>
  <c r="X1445" i="5" s="1"/>
  <c r="A1447" i="5" l="1"/>
  <c r="A1448" i="5" l="1"/>
  <c r="AK1447" i="5"/>
  <c r="AL1447" i="5" s="1"/>
  <c r="A1449" i="5" l="1"/>
  <c r="A1450" i="5" l="1"/>
  <c r="K1449" i="5"/>
  <c r="L1449" i="5" s="1"/>
  <c r="A1451" i="5" l="1"/>
  <c r="O1449" i="5"/>
  <c r="A1452" i="5" l="1"/>
  <c r="O1450" i="5"/>
  <c r="A1453" i="5" l="1"/>
  <c r="O1451" i="5"/>
  <c r="Y1452" i="5"/>
  <c r="Z1452" i="5" s="1"/>
  <c r="A1454" i="5" l="1"/>
  <c r="AC1453" i="5"/>
  <c r="AD1453" i="5" s="1"/>
  <c r="A1455" i="5" l="1"/>
  <c r="AG1453" i="5"/>
  <c r="Q1454" i="5"/>
  <c r="R1454" i="5" s="1"/>
  <c r="A1456" i="5" l="1"/>
  <c r="AG1454" i="5"/>
  <c r="U1454" i="5"/>
  <c r="A1457" i="5" l="1"/>
  <c r="AG1455" i="5"/>
  <c r="U1455" i="5"/>
  <c r="M1456" i="5"/>
  <c r="N1456" i="5" s="1"/>
  <c r="A1458" i="5" l="1"/>
  <c r="AG1456" i="5"/>
  <c r="U1456" i="5"/>
  <c r="A1459" i="5" l="1"/>
  <c r="U1457" i="5"/>
  <c r="A1460" i="5" l="1"/>
  <c r="U1458" i="5"/>
  <c r="AI1459" i="5"/>
  <c r="AJ1459" i="5" s="1"/>
  <c r="A1461" i="5" l="1"/>
  <c r="U1459" i="5"/>
  <c r="A1462" i="5" l="1"/>
  <c r="U1460" i="5"/>
  <c r="W1461" i="5"/>
  <c r="X1461" i="5" s="1"/>
  <c r="A1463" i="5" l="1"/>
  <c r="AE1462" i="5"/>
  <c r="AF1462" i="5" s="1"/>
  <c r="A1464" i="5" l="1"/>
  <c r="K1463" i="5"/>
  <c r="L1463" i="5" s="1"/>
  <c r="A1465" i="5" l="1"/>
  <c r="O1463" i="5"/>
  <c r="A1466" i="5" l="1"/>
  <c r="O1464" i="5"/>
  <c r="S1465" i="5"/>
  <c r="T1465" i="5" s="1"/>
  <c r="A1467" i="5" l="1"/>
  <c r="O1465" i="5"/>
  <c r="A1468" i="5" l="1"/>
  <c r="O1466" i="5"/>
  <c r="A1469" i="5" l="1"/>
  <c r="O1467" i="5"/>
  <c r="A1470" i="5" l="1"/>
  <c r="O1468" i="5"/>
  <c r="A1471" i="5" l="1"/>
  <c r="O1469" i="5"/>
  <c r="AK1470" i="5"/>
  <c r="AL1470" i="5" s="1"/>
  <c r="A1472" i="5" l="1"/>
  <c r="O1470" i="5"/>
  <c r="AC1471" i="5"/>
  <c r="AD1471" i="5" s="1"/>
  <c r="A1473" i="5" l="1"/>
  <c r="AG1471" i="5"/>
  <c r="O1471" i="5"/>
  <c r="Q1472" i="5"/>
  <c r="R1472" i="5" l="1"/>
  <c r="R1506" i="5" s="1"/>
  <c r="Q1506" i="5"/>
  <c r="A1474" i="5"/>
  <c r="AG1472" i="5"/>
  <c r="U1472" i="5"/>
  <c r="O1472" i="5"/>
  <c r="A1475" i="5" l="1"/>
  <c r="AG1473" i="5"/>
  <c r="U1473" i="5"/>
  <c r="O1473" i="5"/>
  <c r="AI1474" i="5"/>
  <c r="A1476" i="5" l="1"/>
  <c r="AG1474" i="5"/>
  <c r="U1474" i="5"/>
  <c r="O1474" i="5"/>
  <c r="Y1475" i="5"/>
  <c r="Z1475" i="5" s="1"/>
  <c r="AJ1474" i="5"/>
  <c r="AJ1506" i="5" s="1"/>
  <c r="AI1506" i="5"/>
  <c r="A1477" i="5" l="1"/>
  <c r="AG1475" i="5"/>
  <c r="U1475" i="5"/>
  <c r="A1478" i="5" l="1"/>
  <c r="AG1476" i="5"/>
  <c r="U1476" i="5"/>
  <c r="A1479" i="5" l="1"/>
  <c r="AG1477" i="5"/>
  <c r="U1477" i="5"/>
  <c r="A1480" i="5" l="1"/>
  <c r="AG1478" i="5"/>
  <c r="U1478" i="5"/>
  <c r="M1479" i="5"/>
  <c r="N1479" i="5" s="1"/>
  <c r="A1481" i="5" l="1"/>
  <c r="U1479" i="5"/>
  <c r="W1480" i="5"/>
  <c r="X1480" i="5" l="1"/>
  <c r="X1506" i="5" s="1"/>
  <c r="W1506" i="5"/>
  <c r="A1482" i="5"/>
  <c r="U1480" i="5"/>
  <c r="A1483" i="5" l="1"/>
  <c r="U1481" i="5"/>
  <c r="A1484" i="5" l="1"/>
  <c r="U1482" i="5"/>
  <c r="U1506" i="5" s="1"/>
  <c r="S1512" i="5" s="1"/>
  <c r="AE1483" i="5"/>
  <c r="AF1483" i="5" s="1"/>
  <c r="A1485" i="5" l="1"/>
  <c r="A1486" i="5" l="1"/>
  <c r="A1487" i="5" l="1"/>
  <c r="AM1506" i="5"/>
  <c r="AK1512" i="5" s="1"/>
  <c r="K1486" i="5"/>
  <c r="L1486" i="5" l="1"/>
  <c r="L1506" i="5" s="1"/>
  <c r="K1506" i="5"/>
  <c r="A1488" i="5"/>
  <c r="O1486" i="5"/>
  <c r="S1487" i="5"/>
  <c r="T1487" i="5" l="1"/>
  <c r="T1506" i="5" s="1"/>
  <c r="S1506" i="5"/>
  <c r="S1510" i="5" s="1"/>
  <c r="A1489" i="5"/>
  <c r="O1487" i="5"/>
  <c r="AC1488" i="5"/>
  <c r="AD1488" i="5" l="1"/>
  <c r="AD1506" i="5" s="1"/>
  <c r="AC1506" i="5"/>
  <c r="A1490" i="5"/>
  <c r="AG1488" i="5"/>
  <c r="O1488" i="5"/>
  <c r="S1517" i="5"/>
  <c r="S1518" i="5" l="1"/>
  <c r="H10" i="7" s="1"/>
  <c r="G987" i="7" s="1"/>
  <c r="H7" i="7"/>
  <c r="G604" i="7"/>
  <c r="G860" i="7"/>
  <c r="G221" i="7"/>
  <c r="G349" i="7"/>
  <c r="G605" i="7"/>
  <c r="G733" i="7"/>
  <c r="G861" i="7"/>
  <c r="G330" i="7"/>
  <c r="G842" i="7"/>
  <c r="G198" i="7"/>
  <c r="G238" i="7"/>
  <c r="G494" i="7"/>
  <c r="G750" i="7"/>
  <c r="G614" i="7"/>
  <c r="G130" i="7"/>
  <c r="G386" i="7"/>
  <c r="G642" i="7"/>
  <c r="G898" i="7"/>
  <c r="G390" i="7"/>
  <c r="G60" i="7"/>
  <c r="G316" i="7"/>
  <c r="G384" i="7"/>
  <c r="G448" i="7"/>
  <c r="G512" i="7"/>
  <c r="G576" i="7"/>
  <c r="G640" i="7"/>
  <c r="G704" i="7"/>
  <c r="G768" i="7"/>
  <c r="G832" i="7"/>
  <c r="G896" i="7"/>
  <c r="G960" i="7"/>
  <c r="G1008" i="7"/>
  <c r="G1024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G1489" i="5"/>
  <c r="AA1506" i="5"/>
  <c r="Y1512" i="5" s="1"/>
  <c r="O1489" i="5"/>
  <c r="AK1490" i="5"/>
  <c r="G732" i="7" l="1"/>
  <c r="G93" i="7"/>
  <c r="G1006" i="7"/>
  <c r="G982" i="7"/>
  <c r="G989" i="7"/>
  <c r="G477" i="7"/>
  <c r="G988" i="7"/>
  <c r="G348" i="7"/>
  <c r="G74" i="7"/>
  <c r="G797" i="7"/>
  <c r="G541" i="7"/>
  <c r="G285" i="7"/>
  <c r="G29" i="7"/>
  <c r="G796" i="7"/>
  <c r="G492" i="7"/>
  <c r="G586" i="7"/>
  <c r="G925" i="7"/>
  <c r="G669" i="7"/>
  <c r="G413" i="7"/>
  <c r="G157" i="7"/>
  <c r="G924" i="7"/>
  <c r="G668" i="7"/>
  <c r="G758" i="7"/>
  <c r="G944" i="7"/>
  <c r="G880" i="7"/>
  <c r="G816" i="7"/>
  <c r="G752" i="7"/>
  <c r="G688" i="7"/>
  <c r="G624" i="7"/>
  <c r="G560" i="7"/>
  <c r="G496" i="7"/>
  <c r="G432" i="7"/>
  <c r="G368" i="7"/>
  <c r="G252" i="7"/>
  <c r="G966" i="7"/>
  <c r="G214" i="7"/>
  <c r="G834" i="7"/>
  <c r="G578" i="7"/>
  <c r="G322" i="7"/>
  <c r="G66" i="7"/>
  <c r="G422" i="7"/>
  <c r="G942" i="7"/>
  <c r="G686" i="7"/>
  <c r="G430" i="7"/>
  <c r="G174" i="7"/>
  <c r="G790" i="7"/>
  <c r="G1034" i="7"/>
  <c r="G778" i="7"/>
  <c r="G522" i="7"/>
  <c r="G266" i="7"/>
  <c r="G1037" i="7"/>
  <c r="G973" i="7"/>
  <c r="G909" i="7"/>
  <c r="G845" i="7"/>
  <c r="G781" i="7"/>
  <c r="G717" i="7"/>
  <c r="G653" i="7"/>
  <c r="G589" i="7"/>
  <c r="G525" i="7"/>
  <c r="G461" i="7"/>
  <c r="G397" i="7"/>
  <c r="G333" i="7"/>
  <c r="G269" i="7"/>
  <c r="G205" i="7"/>
  <c r="G141" i="7"/>
  <c r="G77" i="7"/>
  <c r="G1036" i="7"/>
  <c r="G972" i="7"/>
  <c r="G908" i="7"/>
  <c r="G844" i="7"/>
  <c r="G780" i="7"/>
  <c r="G716" i="7"/>
  <c r="G652" i="7"/>
  <c r="G588" i="7"/>
  <c r="G460" i="7"/>
  <c r="G172" i="7"/>
  <c r="G30" i="7"/>
  <c r="G33" i="7"/>
  <c r="G992" i="7"/>
  <c r="G928" i="7"/>
  <c r="G864" i="7"/>
  <c r="G800" i="7"/>
  <c r="G736" i="7"/>
  <c r="G672" i="7"/>
  <c r="G608" i="7"/>
  <c r="G544" i="7"/>
  <c r="G480" i="7"/>
  <c r="G416" i="7"/>
  <c r="G352" i="7"/>
  <c r="G188" i="7"/>
  <c r="G774" i="7"/>
  <c r="G1026" i="7"/>
  <c r="G770" i="7"/>
  <c r="G514" i="7"/>
  <c r="G258" i="7"/>
  <c r="G998" i="7"/>
  <c r="G230" i="7"/>
  <c r="G878" i="7"/>
  <c r="G622" i="7"/>
  <c r="G366" i="7"/>
  <c r="G110" i="7"/>
  <c r="G582" i="7"/>
  <c r="G970" i="7"/>
  <c r="G714" i="7"/>
  <c r="G458" i="7"/>
  <c r="G202" i="7"/>
  <c r="G1021" i="7"/>
  <c r="G957" i="7"/>
  <c r="G893" i="7"/>
  <c r="G829" i="7"/>
  <c r="G765" i="7"/>
  <c r="G701" i="7"/>
  <c r="G637" i="7"/>
  <c r="G573" i="7"/>
  <c r="G509" i="7"/>
  <c r="G445" i="7"/>
  <c r="G381" i="7"/>
  <c r="G317" i="7"/>
  <c r="G253" i="7"/>
  <c r="G189" i="7"/>
  <c r="G125" i="7"/>
  <c r="G61" i="7"/>
  <c r="G1020" i="7"/>
  <c r="G956" i="7"/>
  <c r="G892" i="7"/>
  <c r="G828" i="7"/>
  <c r="G764" i="7"/>
  <c r="G700" i="7"/>
  <c r="G636" i="7"/>
  <c r="G556" i="7"/>
  <c r="G428" i="7"/>
  <c r="G534" i="7"/>
  <c r="G553" i="7"/>
  <c r="G17" i="7"/>
  <c r="G976" i="7"/>
  <c r="G912" i="7"/>
  <c r="G848" i="7"/>
  <c r="G784" i="7"/>
  <c r="G720" i="7"/>
  <c r="G656" i="7"/>
  <c r="G592" i="7"/>
  <c r="G528" i="7"/>
  <c r="G464" i="7"/>
  <c r="G400" i="7"/>
  <c r="G336" i="7"/>
  <c r="G124" i="7"/>
  <c r="G598" i="7"/>
  <c r="G962" i="7"/>
  <c r="G706" i="7"/>
  <c r="G450" i="7"/>
  <c r="G194" i="7"/>
  <c r="G806" i="7"/>
  <c r="G54" i="7"/>
  <c r="G814" i="7"/>
  <c r="G558" i="7"/>
  <c r="G302" i="7"/>
  <c r="G46" i="7"/>
  <c r="G406" i="7"/>
  <c r="G906" i="7"/>
  <c r="G650" i="7"/>
  <c r="G394" i="7"/>
  <c r="G138" i="7"/>
  <c r="G1005" i="7"/>
  <c r="G941" i="7"/>
  <c r="G877" i="7"/>
  <c r="G813" i="7"/>
  <c r="G749" i="7"/>
  <c r="G685" i="7"/>
  <c r="G621" i="7"/>
  <c r="G557" i="7"/>
  <c r="G493" i="7"/>
  <c r="G429" i="7"/>
  <c r="G365" i="7"/>
  <c r="G301" i="7"/>
  <c r="G237" i="7"/>
  <c r="G173" i="7"/>
  <c r="G109" i="7"/>
  <c r="G45" i="7"/>
  <c r="G1004" i="7"/>
  <c r="G940" i="7"/>
  <c r="G876" i="7"/>
  <c r="G812" i="7"/>
  <c r="G748" i="7"/>
  <c r="G684" i="7"/>
  <c r="G620" i="7"/>
  <c r="G524" i="7"/>
  <c r="G396" i="7"/>
  <c r="G946" i="7"/>
  <c r="G572" i="7"/>
  <c r="G508" i="7"/>
  <c r="G444" i="7"/>
  <c r="G380" i="7"/>
  <c r="G918" i="7"/>
  <c r="G498" i="7"/>
  <c r="G1001" i="7"/>
  <c r="G540" i="7"/>
  <c r="G476" i="7"/>
  <c r="G412" i="7"/>
  <c r="G300" i="7"/>
  <c r="G166" i="7"/>
  <c r="G798" i="7"/>
  <c r="G364" i="7"/>
  <c r="G236" i="7"/>
  <c r="G726" i="7"/>
  <c r="G1010" i="7"/>
  <c r="G434" i="7"/>
  <c r="G286" i="7"/>
  <c r="G873" i="7"/>
  <c r="G332" i="7"/>
  <c r="G108" i="7"/>
  <c r="G358" i="7"/>
  <c r="G690" i="7"/>
  <c r="G22" i="7"/>
  <c r="G890" i="7"/>
  <c r="G754" i="7"/>
  <c r="G178" i="7"/>
  <c r="G542" i="7"/>
  <c r="G378" i="7"/>
  <c r="G783" i="7"/>
  <c r="G242" i="7"/>
  <c r="G182" i="7"/>
  <c r="G606" i="7"/>
  <c r="G94" i="7"/>
  <c r="G634" i="7"/>
  <c r="G937" i="7"/>
  <c r="G297" i="7"/>
  <c r="G950" i="7"/>
  <c r="G862" i="7"/>
  <c r="G350" i="7"/>
  <c r="G342" i="7"/>
  <c r="G122" i="7"/>
  <c r="G745" i="7"/>
  <c r="G954" i="7"/>
  <c r="G442" i="7"/>
  <c r="G1017" i="7"/>
  <c r="G889" i="7"/>
  <c r="G681" i="7"/>
  <c r="G952" i="7"/>
  <c r="G550" i="7"/>
  <c r="G698" i="7"/>
  <c r="G186" i="7"/>
  <c r="G953" i="7"/>
  <c r="G809" i="7"/>
  <c r="G425" i="7"/>
  <c r="G761" i="7"/>
  <c r="G617" i="7"/>
  <c r="G361" i="7"/>
  <c r="G696" i="7"/>
  <c r="G825" i="7"/>
  <c r="G697" i="7"/>
  <c r="G489" i="7"/>
  <c r="G185" i="7"/>
  <c r="G569" i="7"/>
  <c r="G441" i="7"/>
  <c r="G313" i="7"/>
  <c r="G57" i="7"/>
  <c r="G488" i="7"/>
  <c r="G633" i="7"/>
  <c r="G505" i="7"/>
  <c r="G377" i="7"/>
  <c r="G249" i="7"/>
  <c r="G824" i="7"/>
  <c r="G233" i="7"/>
  <c r="G1016" i="7"/>
  <c r="G760" i="7"/>
  <c r="G974" i="7"/>
  <c r="G121" i="7"/>
  <c r="G888" i="7"/>
  <c r="G632" i="7"/>
  <c r="G105" i="7"/>
  <c r="G1000" i="7"/>
  <c r="G872" i="7"/>
  <c r="G744" i="7"/>
  <c r="G616" i="7"/>
  <c r="G597" i="7"/>
  <c r="G169" i="7"/>
  <c r="G41" i="7"/>
  <c r="G936" i="7"/>
  <c r="G808" i="7"/>
  <c r="G680" i="7"/>
  <c r="G328" i="7"/>
  <c r="G552" i="7"/>
  <c r="G866" i="7"/>
  <c r="G596" i="7"/>
  <c r="G424" i="7"/>
  <c r="G298" i="7"/>
  <c r="G504" i="7"/>
  <c r="G360" i="7"/>
  <c r="G518" i="7"/>
  <c r="G725" i="7"/>
  <c r="G419" i="7"/>
  <c r="G568" i="7"/>
  <c r="G440" i="7"/>
  <c r="G310" i="7"/>
  <c r="G810" i="7"/>
  <c r="G916" i="7"/>
  <c r="G882" i="7"/>
  <c r="G626" i="7"/>
  <c r="G370" i="7"/>
  <c r="G114" i="7"/>
  <c r="G566" i="7"/>
  <c r="G990" i="7"/>
  <c r="G734" i="7"/>
  <c r="G478" i="7"/>
  <c r="G222" i="7"/>
  <c r="G934" i="7"/>
  <c r="G150" i="7"/>
  <c r="G826" i="7"/>
  <c r="G570" i="7"/>
  <c r="G314" i="7"/>
  <c r="G58" i="7"/>
  <c r="G985" i="7"/>
  <c r="G921" i="7"/>
  <c r="G857" i="7"/>
  <c r="G793" i="7"/>
  <c r="G729" i="7"/>
  <c r="G665" i="7"/>
  <c r="G601" i="7"/>
  <c r="G537" i="7"/>
  <c r="G473" i="7"/>
  <c r="G409" i="7"/>
  <c r="G345" i="7"/>
  <c r="G281" i="7"/>
  <c r="G217" i="7"/>
  <c r="G153" i="7"/>
  <c r="G89" i="7"/>
  <c r="G25" i="7"/>
  <c r="G984" i="7"/>
  <c r="G920" i="7"/>
  <c r="G856" i="7"/>
  <c r="G792" i="7"/>
  <c r="G728" i="7"/>
  <c r="G664" i="7"/>
  <c r="G600" i="7"/>
  <c r="G536" i="7"/>
  <c r="G472" i="7"/>
  <c r="G392" i="7"/>
  <c r="G284" i="7"/>
  <c r="G610" i="7"/>
  <c r="G206" i="7"/>
  <c r="G981" i="7"/>
  <c r="G341" i="7"/>
  <c r="G288" i="7"/>
  <c r="G79" i="7"/>
  <c r="G818" i="7"/>
  <c r="G562" i="7"/>
  <c r="G306" i="7"/>
  <c r="G50" i="7"/>
  <c r="G374" i="7"/>
  <c r="G926" i="7"/>
  <c r="G670" i="7"/>
  <c r="G414" i="7"/>
  <c r="G158" i="7"/>
  <c r="G742" i="7"/>
  <c r="G1018" i="7"/>
  <c r="G762" i="7"/>
  <c r="G506" i="7"/>
  <c r="G250" i="7"/>
  <c r="G1033" i="7"/>
  <c r="G969" i="7"/>
  <c r="G905" i="7"/>
  <c r="G841" i="7"/>
  <c r="G777" i="7"/>
  <c r="G713" i="7"/>
  <c r="G649" i="7"/>
  <c r="G585" i="7"/>
  <c r="G521" i="7"/>
  <c r="G457" i="7"/>
  <c r="G393" i="7"/>
  <c r="G329" i="7"/>
  <c r="G265" i="7"/>
  <c r="G201" i="7"/>
  <c r="G137" i="7"/>
  <c r="G73" i="7"/>
  <c r="G1032" i="7"/>
  <c r="G968" i="7"/>
  <c r="G904" i="7"/>
  <c r="G840" i="7"/>
  <c r="G776" i="7"/>
  <c r="G712" i="7"/>
  <c r="G648" i="7"/>
  <c r="G584" i="7"/>
  <c r="G520" i="7"/>
  <c r="G456" i="7"/>
  <c r="G376" i="7"/>
  <c r="G220" i="7"/>
  <c r="G98" i="7"/>
  <c r="G886" i="7"/>
  <c r="G917" i="7"/>
  <c r="G85" i="7"/>
  <c r="G995" i="7"/>
  <c r="G405" i="7"/>
  <c r="G980" i="7"/>
  <c r="G340" i="7"/>
  <c r="G547" i="7"/>
  <c r="G271" i="7"/>
  <c r="G661" i="7"/>
  <c r="G213" i="7"/>
  <c r="G660" i="7"/>
  <c r="G32" i="7"/>
  <c r="G975" i="7"/>
  <c r="G462" i="7"/>
  <c r="G554" i="7"/>
  <c r="G853" i="7"/>
  <c r="G469" i="7"/>
  <c r="G149" i="7"/>
  <c r="G852" i="7"/>
  <c r="G468" i="7"/>
  <c r="G224" i="7"/>
  <c r="G931" i="7"/>
  <c r="G227" i="7"/>
  <c r="G591" i="7"/>
  <c r="G248" i="7"/>
  <c r="G724" i="7"/>
  <c r="G404" i="7"/>
  <c r="G160" i="7"/>
  <c r="G739" i="7"/>
  <c r="G35" i="7"/>
  <c r="G463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G1490" i="5"/>
  <c r="O1490" i="5"/>
  <c r="AL1490" i="5"/>
  <c r="AL1506" i="5" s="1"/>
  <c r="AK1506" i="5"/>
  <c r="AK1510" i="5" s="1"/>
  <c r="G7" i="7" l="1"/>
  <c r="G10" i="7" s="1"/>
  <c r="AK1517" i="5"/>
  <c r="A1493" i="5"/>
  <c r="AG1491" i="5"/>
  <c r="O1491" i="5"/>
  <c r="AK1518" i="5" l="1"/>
  <c r="W10" i="7" s="1"/>
  <c r="V80" i="7" s="1"/>
  <c r="W7" i="7"/>
  <c r="A1494" i="5"/>
  <c r="AG1492" i="5"/>
  <c r="O1492" i="5"/>
  <c r="V319" i="7"/>
  <c r="V44" i="7"/>
  <c r="V108" i="7"/>
  <c r="V172" i="7"/>
  <c r="V236" i="7"/>
  <c r="V300" i="7"/>
  <c r="V161" i="7"/>
  <c r="V362" i="7"/>
  <c r="V426" i="7"/>
  <c r="V490" i="7"/>
  <c r="V554" i="7"/>
  <c r="V165" i="7"/>
  <c r="V363" i="7"/>
  <c r="V427" i="7"/>
  <c r="V491" i="7"/>
  <c r="V555" i="7"/>
  <c r="V249" i="7"/>
  <c r="V384" i="7"/>
  <c r="V448" i="7"/>
  <c r="V512" i="7"/>
  <c r="V576" i="7"/>
  <c r="V409" i="7"/>
  <c r="V602" i="7"/>
  <c r="V666" i="7"/>
  <c r="V730" i="7"/>
  <c r="V794" i="7"/>
  <c r="V301" i="7"/>
  <c r="V575" i="7"/>
  <c r="V647" i="7"/>
  <c r="V711" i="7"/>
  <c r="V775" i="7"/>
  <c r="V839" i="7"/>
  <c r="V189" i="7"/>
  <c r="V561" i="7"/>
  <c r="V640" i="7"/>
  <c r="V704" i="7"/>
  <c r="V768" i="7"/>
  <c r="V832" i="7"/>
  <c r="V896" i="7"/>
  <c r="V713" i="7"/>
  <c r="V901" i="7"/>
  <c r="V966" i="7"/>
  <c r="V1030" i="7"/>
  <c r="V717" i="7"/>
  <c r="V902" i="7"/>
  <c r="V967" i="7"/>
  <c r="V1031" i="7"/>
  <c r="V721" i="7"/>
  <c r="V903" i="7"/>
  <c r="V968" i="7"/>
  <c r="V1032" i="7"/>
  <c r="V1013" i="7"/>
  <c r="V850" i="7"/>
  <c r="V853" i="7"/>
  <c r="V773" i="7"/>
  <c r="V937" i="7"/>
  <c r="V957" i="7"/>
  <c r="V961" i="7"/>
  <c r="V1019" i="7"/>
  <c r="V1020" i="7"/>
  <c r="V389" i="7"/>
  <c r="V741" i="7"/>
  <c r="V993" i="7"/>
  <c r="V971" i="7"/>
  <c r="V972" i="7"/>
  <c r="V981" i="7"/>
  <c r="V453" i="7"/>
  <c r="V517" i="7"/>
  <c r="V797" i="7"/>
  <c r="V801" i="7"/>
  <c r="V709" i="7"/>
  <c r="V921" i="7"/>
  <c r="V941" i="7"/>
  <c r="V894" i="7"/>
  <c r="V862" i="7" l="1"/>
  <c r="V854" i="7"/>
  <c r="V725" i="7"/>
  <c r="V1028" i="7"/>
  <c r="V437" i="7"/>
  <c r="V757" i="7"/>
  <c r="V989" i="7"/>
  <c r="V985" i="7"/>
  <c r="V899" i="7"/>
  <c r="V908" i="7"/>
  <c r="V907" i="7"/>
  <c r="V1037" i="7"/>
  <c r="V1033" i="7"/>
  <c r="V965" i="7"/>
  <c r="V956" i="7"/>
  <c r="V955" i="7"/>
  <c r="V945" i="7"/>
  <c r="V886" i="7"/>
  <c r="V789" i="7"/>
  <c r="V1036" i="7"/>
  <c r="V609" i="7"/>
  <c r="V953" i="7"/>
  <c r="V949" i="7"/>
  <c r="V1016" i="7"/>
  <c r="V952" i="7"/>
  <c r="V877" i="7"/>
  <c r="V657" i="7"/>
  <c r="V1015" i="7"/>
  <c r="V951" i="7"/>
  <c r="V874" i="7"/>
  <c r="V653" i="7"/>
  <c r="V1014" i="7"/>
  <c r="V950" i="7"/>
  <c r="V873" i="7"/>
  <c r="V649" i="7"/>
  <c r="V880" i="7"/>
  <c r="V816" i="7"/>
  <c r="V752" i="7"/>
  <c r="V688" i="7"/>
  <c r="V624" i="7"/>
  <c r="V497" i="7"/>
  <c r="V887" i="7"/>
  <c r="V823" i="7"/>
  <c r="V759" i="7"/>
  <c r="V695" i="7"/>
  <c r="V631" i="7"/>
  <c r="V525" i="7"/>
  <c r="V45" i="7"/>
  <c r="V778" i="7"/>
  <c r="V714" i="7"/>
  <c r="V650" i="7"/>
  <c r="V581" i="7"/>
  <c r="V337" i="7"/>
  <c r="V560" i="7"/>
  <c r="V496" i="7"/>
  <c r="V432" i="7"/>
  <c r="V368" i="7"/>
  <c r="V185" i="7"/>
  <c r="V539" i="7"/>
  <c r="V475" i="7"/>
  <c r="V411" i="7"/>
  <c r="V341" i="7"/>
  <c r="V101" i="7"/>
  <c r="V538" i="7"/>
  <c r="V474" i="7"/>
  <c r="V410" i="7"/>
  <c r="V340" i="7"/>
  <c r="V97" i="7"/>
  <c r="V284" i="7"/>
  <c r="V220" i="7"/>
  <c r="V156" i="7"/>
  <c r="V92" i="7"/>
  <c r="V28" i="7"/>
  <c r="V303" i="7"/>
  <c r="V239" i="7"/>
  <c r="V175" i="7"/>
  <c r="V111" i="7"/>
  <c r="V47" i="7"/>
  <c r="V255" i="7"/>
  <c r="V191" i="7"/>
  <c r="V127" i="7"/>
  <c r="V821" i="7"/>
  <c r="V613" i="7"/>
  <c r="V997" i="7"/>
  <c r="V988" i="7"/>
  <c r="V987" i="7"/>
  <c r="V693" i="7"/>
  <c r="V925" i="7"/>
  <c r="V905" i="7"/>
  <c r="V571" i="7"/>
  <c r="V737" i="7"/>
  <c r="V1025" i="7"/>
  <c r="V973" i="7"/>
  <c r="V969" i="7"/>
  <c r="V837" i="7"/>
  <c r="V885" i="7"/>
  <c r="V882" i="7"/>
  <c r="V929" i="7"/>
  <c r="V677" i="7"/>
  <c r="V1029" i="7"/>
  <c r="V1004" i="7"/>
  <c r="V1003" i="7"/>
  <c r="V878" i="7"/>
  <c r="V870" i="7"/>
  <c r="V1000" i="7"/>
  <c r="V936" i="7"/>
  <c r="V845" i="7"/>
  <c r="V590" i="7"/>
  <c r="V999" i="7"/>
  <c r="V935" i="7"/>
  <c r="V842" i="7"/>
  <c r="V585" i="7"/>
  <c r="V998" i="7"/>
  <c r="V934" i="7"/>
  <c r="V841" i="7"/>
  <c r="V579" i="7"/>
  <c r="V864" i="7"/>
  <c r="V800" i="7"/>
  <c r="V736" i="7"/>
  <c r="V672" i="7"/>
  <c r="V608" i="7"/>
  <c r="V433" i="7"/>
  <c r="V871" i="7"/>
  <c r="V807" i="7"/>
  <c r="V743" i="7"/>
  <c r="V679" i="7"/>
  <c r="V615" i="7"/>
  <c r="V461" i="7"/>
  <c r="V826" i="7"/>
  <c r="V762" i="7"/>
  <c r="V698" i="7"/>
  <c r="V634" i="7"/>
  <c r="V537" i="7"/>
  <c r="V93" i="7"/>
  <c r="V544" i="7"/>
  <c r="V480" i="7"/>
  <c r="V416" i="7"/>
  <c r="V352" i="7"/>
  <c r="V121" i="7"/>
  <c r="V523" i="7"/>
  <c r="V459" i="7"/>
  <c r="V395" i="7"/>
  <c r="V293" i="7"/>
  <c r="V37" i="7"/>
  <c r="V522" i="7"/>
  <c r="V458" i="7"/>
  <c r="V394" i="7"/>
  <c r="V289" i="7"/>
  <c r="V33" i="7"/>
  <c r="V268" i="7"/>
  <c r="V204" i="7"/>
  <c r="V140" i="7"/>
  <c r="V76" i="7"/>
  <c r="V351" i="7"/>
  <c r="V287" i="7"/>
  <c r="V223" i="7"/>
  <c r="V159" i="7"/>
  <c r="V95" i="7"/>
  <c r="V31" i="7"/>
  <c r="V63" i="7"/>
  <c r="V913" i="7"/>
  <c r="V1005" i="7"/>
  <c r="V1001" i="7"/>
  <c r="V917" i="7"/>
  <c r="V924" i="7"/>
  <c r="V923" i="7"/>
  <c r="V629" i="7"/>
  <c r="V805" i="7"/>
  <c r="V595" i="7"/>
  <c r="V1024" i="7"/>
  <c r="V1035" i="7"/>
  <c r="V1009" i="7"/>
  <c r="V909" i="7"/>
  <c r="V846" i="7"/>
  <c r="V269" i="7"/>
  <c r="V673" i="7"/>
  <c r="V977" i="7"/>
  <c r="V1021" i="7"/>
  <c r="V1017" i="7"/>
  <c r="V933" i="7"/>
  <c r="V940" i="7"/>
  <c r="V939" i="7"/>
  <c r="V661" i="7"/>
  <c r="V645" i="7"/>
  <c r="V984" i="7"/>
  <c r="V920" i="7"/>
  <c r="V785" i="7"/>
  <c r="V373" i="7"/>
  <c r="V983" i="7"/>
  <c r="V919" i="7"/>
  <c r="V781" i="7"/>
  <c r="V357" i="7"/>
  <c r="V982" i="7"/>
  <c r="V918" i="7"/>
  <c r="V777" i="7"/>
  <c r="V329" i="7"/>
  <c r="V848" i="7"/>
  <c r="V784" i="7"/>
  <c r="V720" i="7"/>
  <c r="V656" i="7"/>
  <c r="V589" i="7"/>
  <c r="V369" i="7"/>
  <c r="V855" i="7"/>
  <c r="V791" i="7"/>
  <c r="V727" i="7"/>
  <c r="V663" i="7"/>
  <c r="V598" i="7"/>
  <c r="V397" i="7"/>
  <c r="V810" i="7"/>
  <c r="V746" i="7"/>
  <c r="V682" i="7"/>
  <c r="V618" i="7"/>
  <c r="V473" i="7"/>
  <c r="V592" i="7"/>
  <c r="V528" i="7"/>
  <c r="V464" i="7"/>
  <c r="V400" i="7"/>
  <c r="V313" i="7"/>
  <c r="V57" i="7"/>
  <c r="V507" i="7"/>
  <c r="V443" i="7"/>
  <c r="V379" i="7"/>
  <c r="V229" i="7"/>
  <c r="V570" i="7"/>
  <c r="V506" i="7"/>
  <c r="V442" i="7"/>
  <c r="V378" i="7"/>
  <c r="V225" i="7"/>
  <c r="V316" i="7"/>
  <c r="V252" i="7"/>
  <c r="V188" i="7"/>
  <c r="V124" i="7"/>
  <c r="V60" i="7"/>
  <c r="V335" i="7"/>
  <c r="V271" i="7"/>
  <c r="V207" i="7"/>
  <c r="V143" i="7"/>
  <c r="V79" i="7"/>
  <c r="V338" i="7"/>
  <c r="V15" i="7"/>
  <c r="V322" i="7"/>
  <c r="V290" i="7"/>
  <c r="V274" i="7"/>
  <c r="V258" i="7"/>
  <c r="V306" i="7"/>
  <c r="V916" i="7"/>
  <c r="V242" i="7"/>
  <c r="V226" i="7"/>
  <c r="V210" i="7"/>
  <c r="V162" i="7"/>
  <c r="V98" i="7"/>
  <c r="V34" i="7"/>
  <c r="V980" i="7"/>
  <c r="V769" i="7"/>
  <c r="V819" i="7"/>
  <c r="V1011" i="7"/>
  <c r="V637" i="7"/>
  <c r="V633" i="7"/>
  <c r="V684" i="7"/>
  <c r="V146" i="7"/>
  <c r="V82" i="7"/>
  <c r="V18" i="7"/>
  <c r="V964" i="7"/>
  <c r="V898" i="7"/>
  <c r="V705" i="7"/>
  <c r="V979" i="7"/>
  <c r="V141" i="7"/>
  <c r="V77" i="7"/>
  <c r="V652" i="7"/>
  <c r="V787" i="7"/>
  <c r="V194" i="7"/>
  <c r="V130" i="7"/>
  <c r="V66" i="7"/>
  <c r="V1012" i="7"/>
  <c r="V948" i="7"/>
  <c r="V869" i="7"/>
  <c r="V641" i="7"/>
  <c r="V947" i="7"/>
  <c r="V946" i="7"/>
  <c r="V812" i="7"/>
  <c r="V481" i="7"/>
  <c r="V691" i="7"/>
  <c r="V178" i="7"/>
  <c r="V114" i="7"/>
  <c r="V50" i="7"/>
  <c r="V996" i="7"/>
  <c r="V932" i="7"/>
  <c r="V833" i="7"/>
  <c r="V1027" i="7"/>
  <c r="V915" i="7"/>
  <c r="V914" i="7"/>
  <c r="V780" i="7"/>
  <c r="V353" i="7"/>
  <c r="V659" i="7"/>
  <c r="V509" i="7"/>
  <c r="V381" i="7"/>
  <c r="V774" i="7"/>
  <c r="V742" i="7"/>
  <c r="V646" i="7"/>
  <c r="V460" i="7"/>
  <c r="V614" i="7"/>
  <c r="V524" i="7"/>
  <c r="V518" i="7"/>
  <c r="V391" i="7"/>
  <c r="V866" i="7"/>
  <c r="V1010" i="7"/>
  <c r="V865" i="7"/>
  <c r="V876" i="7"/>
  <c r="V748" i="7"/>
  <c r="V620" i="7"/>
  <c r="V883" i="7"/>
  <c r="V755" i="7"/>
  <c r="V627" i="7"/>
  <c r="V838" i="7"/>
  <c r="V710" i="7"/>
  <c r="V457" i="7"/>
  <c r="V396" i="7"/>
  <c r="V17" i="7"/>
  <c r="V205" i="7"/>
  <c r="V963" i="7"/>
  <c r="V765" i="7"/>
  <c r="V978" i="7"/>
  <c r="V761" i="7"/>
  <c r="V844" i="7"/>
  <c r="V716" i="7"/>
  <c r="V583" i="7"/>
  <c r="V851" i="7"/>
  <c r="V723" i="7"/>
  <c r="V593" i="7"/>
  <c r="V806" i="7"/>
  <c r="V678" i="7"/>
  <c r="V588" i="7"/>
  <c r="V297" i="7"/>
  <c r="V219" i="7"/>
  <c r="V72" i="7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G1493" i="5"/>
  <c r="O1493" i="5"/>
  <c r="O1506" i="5" s="1"/>
  <c r="M1512" i="5" s="1"/>
  <c r="Y1494" i="5"/>
  <c r="V7" i="7" l="1"/>
  <c r="V10" i="7" s="1"/>
  <c r="Z1494" i="5"/>
  <c r="Z1506" i="5" s="1"/>
  <c r="Y1506" i="5"/>
  <c r="Y1510" i="5" s="1"/>
  <c r="A1496" i="5"/>
  <c r="AG1494" i="5"/>
  <c r="A1497" i="5" l="1"/>
  <c r="AG1495" i="5"/>
  <c r="Y1517" i="5"/>
  <c r="Y1518" i="5" l="1"/>
  <c r="M10" i="7" s="1"/>
  <c r="L65" i="7" s="1"/>
  <c r="M7" i="7"/>
  <c r="L420" i="7"/>
  <c r="A1498" i="5"/>
  <c r="AG1496" i="5"/>
  <c r="L513" i="7" l="1"/>
  <c r="L693" i="7"/>
  <c r="L941" i="7"/>
  <c r="L534" i="7"/>
  <c r="L968" i="7"/>
  <c r="L569" i="7"/>
  <c r="L264" i="7"/>
  <c r="L817" i="7"/>
  <c r="L847" i="7"/>
  <c r="L712" i="7"/>
  <c r="L949" i="7"/>
  <c r="L561" i="7"/>
  <c r="L584" i="7"/>
  <c r="L719" i="7"/>
  <c r="L825" i="7"/>
  <c r="L188" i="7"/>
  <c r="L840" i="7"/>
  <c r="L975" i="7"/>
  <c r="L685" i="7"/>
  <c r="L893" i="7"/>
  <c r="L1017" i="7"/>
  <c r="L761" i="7"/>
  <c r="L460" i="7"/>
  <c r="L885" i="7"/>
  <c r="L629" i="7"/>
  <c r="L1009" i="7"/>
  <c r="L753" i="7"/>
  <c r="L428" i="7"/>
  <c r="L936" i="7"/>
  <c r="L808" i="7"/>
  <c r="L680" i="7"/>
  <c r="L549" i="7"/>
  <c r="L136" i="7"/>
  <c r="L943" i="7"/>
  <c r="L815" i="7"/>
  <c r="L687" i="7"/>
  <c r="L164" i="7"/>
  <c r="L156" i="7"/>
  <c r="L1037" i="7"/>
  <c r="L953" i="7"/>
  <c r="L697" i="7"/>
  <c r="L204" i="7"/>
  <c r="L821" i="7"/>
  <c r="L565" i="7"/>
  <c r="L945" i="7"/>
  <c r="L689" i="7"/>
  <c r="L1032" i="7"/>
  <c r="L904" i="7"/>
  <c r="L776" i="7"/>
  <c r="L648" i="7"/>
  <c r="L506" i="7"/>
  <c r="L13" i="7"/>
  <c r="L911" i="7"/>
  <c r="L783" i="7"/>
  <c r="L623" i="7"/>
  <c r="L1014" i="7"/>
  <c r="L765" i="7"/>
  <c r="L797" i="7"/>
  <c r="L781" i="7"/>
  <c r="L889" i="7"/>
  <c r="L633" i="7"/>
  <c r="L1013" i="7"/>
  <c r="L757" i="7"/>
  <c r="L444" i="7"/>
  <c r="L881" i="7"/>
  <c r="L625" i="7"/>
  <c r="L1000" i="7"/>
  <c r="L872" i="7"/>
  <c r="L744" i="7"/>
  <c r="L616" i="7"/>
  <c r="L392" i="7"/>
  <c r="L1007" i="7"/>
  <c r="L879" i="7"/>
  <c r="L751" i="7"/>
  <c r="L558" i="7"/>
  <c r="L950" i="7"/>
  <c r="L822" i="7"/>
  <c r="L758" i="7"/>
  <c r="L694" i="7"/>
  <c r="L886" i="7"/>
  <c r="L172" i="7"/>
  <c r="L984" i="7"/>
  <c r="L920" i="7"/>
  <c r="L856" i="7"/>
  <c r="L792" i="7"/>
  <c r="L728" i="7"/>
  <c r="L664" i="7"/>
  <c r="L600" i="7"/>
  <c r="L528" i="7"/>
  <c r="L328" i="7"/>
  <c r="L72" i="7"/>
  <c r="L991" i="7"/>
  <c r="L927" i="7"/>
  <c r="L863" i="7"/>
  <c r="L799" i="7"/>
  <c r="L735" i="7"/>
  <c r="L639" i="7"/>
  <c r="L484" i="7"/>
  <c r="L1030" i="7"/>
  <c r="L902" i="7"/>
  <c r="L774" i="7"/>
  <c r="L646" i="7"/>
  <c r="L504" i="7"/>
  <c r="L1016" i="7"/>
  <c r="L952" i="7"/>
  <c r="L888" i="7"/>
  <c r="L824" i="7"/>
  <c r="L760" i="7"/>
  <c r="L696" i="7"/>
  <c r="L632" i="7"/>
  <c r="L568" i="7"/>
  <c r="L456" i="7"/>
  <c r="L200" i="7"/>
  <c r="L1023" i="7"/>
  <c r="L959" i="7"/>
  <c r="L895" i="7"/>
  <c r="L831" i="7"/>
  <c r="L767" i="7"/>
  <c r="L703" i="7"/>
  <c r="L575" i="7"/>
  <c r="L228" i="7"/>
  <c r="L966" i="7"/>
  <c r="L838" i="7"/>
  <c r="L710" i="7"/>
  <c r="L559" i="7"/>
  <c r="L431" i="7"/>
  <c r="L614" i="7"/>
  <c r="L271" i="7"/>
  <c r="L384" i="7"/>
  <c r="L399" i="7"/>
  <c r="L527" i="7"/>
  <c r="L143" i="7"/>
  <c r="L394" i="7"/>
  <c r="L303" i="7"/>
  <c r="L458" i="7"/>
  <c r="L175" i="7"/>
  <c r="L671" i="7"/>
  <c r="L607" i="7"/>
  <c r="L537" i="7"/>
  <c r="L356" i="7"/>
  <c r="L100" i="7"/>
  <c r="L998" i="7"/>
  <c r="L934" i="7"/>
  <c r="L870" i="7"/>
  <c r="L806" i="7"/>
  <c r="L742" i="7"/>
  <c r="L678" i="7"/>
  <c r="L582" i="7"/>
  <c r="L256" i="7"/>
  <c r="L495" i="7"/>
  <c r="L367" i="7"/>
  <c r="L239" i="7"/>
  <c r="L95" i="7"/>
  <c r="L330" i="7"/>
  <c r="L655" i="7"/>
  <c r="L591" i="7"/>
  <c r="L516" i="7"/>
  <c r="L292" i="7"/>
  <c r="L36" i="7"/>
  <c r="L982" i="7"/>
  <c r="L918" i="7"/>
  <c r="L854" i="7"/>
  <c r="L790" i="7"/>
  <c r="L726" i="7"/>
  <c r="L662" i="7"/>
  <c r="L546" i="7"/>
  <c r="L128" i="7"/>
  <c r="L463" i="7"/>
  <c r="L335" i="7"/>
  <c r="L207" i="7"/>
  <c r="L31" i="7"/>
  <c r="L218" i="7"/>
  <c r="L598" i="7"/>
  <c r="L525" i="7"/>
  <c r="L320" i="7"/>
  <c r="L64" i="7"/>
  <c r="L511" i="7"/>
  <c r="L447" i="7"/>
  <c r="L383" i="7"/>
  <c r="L319" i="7"/>
  <c r="L255" i="7"/>
  <c r="L191" i="7"/>
  <c r="L111" i="7"/>
  <c r="L474" i="7"/>
  <c r="L346" i="7"/>
  <c r="L202" i="7"/>
  <c r="L90" i="7"/>
  <c r="L630" i="7"/>
  <c r="L566" i="7"/>
  <c r="L448" i="7"/>
  <c r="L192" i="7"/>
  <c r="L543" i="7"/>
  <c r="L479" i="7"/>
  <c r="L415" i="7"/>
  <c r="L351" i="7"/>
  <c r="L287" i="7"/>
  <c r="L223" i="7"/>
  <c r="L159" i="7"/>
  <c r="L47" i="7"/>
  <c r="L410" i="7"/>
  <c r="L282" i="7"/>
  <c r="L266" i="7"/>
  <c r="L74" i="7"/>
  <c r="L445" i="7"/>
  <c r="L317" i="7"/>
  <c r="L189" i="7"/>
  <c r="L301" i="7"/>
  <c r="L429" i="7"/>
  <c r="L173" i="7"/>
  <c r="L79" i="7"/>
  <c r="L15" i="7"/>
  <c r="L442" i="7"/>
  <c r="L378" i="7"/>
  <c r="L314" i="7"/>
  <c r="L250" i="7"/>
  <c r="L154" i="7"/>
  <c r="L26" i="7"/>
  <c r="L381" i="7"/>
  <c r="L253" i="7"/>
  <c r="L125" i="7"/>
  <c r="L127" i="7"/>
  <c r="L63" i="7"/>
  <c r="L490" i="7"/>
  <c r="L426" i="7"/>
  <c r="L362" i="7"/>
  <c r="L298" i="7"/>
  <c r="L234" i="7"/>
  <c r="L138" i="7"/>
  <c r="L493" i="7"/>
  <c r="L365" i="7"/>
  <c r="L237" i="7"/>
  <c r="L109" i="7"/>
  <c r="L877" i="7"/>
  <c r="L621" i="7"/>
  <c r="L186" i="7"/>
  <c r="L122" i="7"/>
  <c r="L58" i="7"/>
  <c r="L477" i="7"/>
  <c r="L413" i="7"/>
  <c r="L349" i="7"/>
  <c r="L285" i="7"/>
  <c r="L221" i="7"/>
  <c r="L157" i="7"/>
  <c r="L61" i="7"/>
  <c r="L348" i="7"/>
  <c r="L170" i="7"/>
  <c r="L106" i="7"/>
  <c r="L42" i="7"/>
  <c r="L461" i="7"/>
  <c r="L397" i="7"/>
  <c r="L333" i="7"/>
  <c r="L269" i="7"/>
  <c r="L205" i="7"/>
  <c r="L141" i="7"/>
  <c r="L45" i="7"/>
  <c r="L745" i="7"/>
  <c r="L1001" i="7"/>
  <c r="L701" i="7"/>
  <c r="L396" i="7"/>
  <c r="L284" i="7"/>
  <c r="L993" i="7"/>
  <c r="L550" i="7"/>
  <c r="L865" i="7"/>
  <c r="L1028" i="7"/>
  <c r="L809" i="7"/>
  <c r="L869" i="7"/>
  <c r="L741" i="7"/>
  <c r="L964" i="7"/>
  <c r="L708" i="7"/>
  <c r="L644" i="7"/>
  <c r="L93" i="7"/>
  <c r="L29" i="7"/>
  <c r="L989" i="7"/>
  <c r="L973" i="7"/>
  <c r="L937" i="7"/>
  <c r="L681" i="7"/>
  <c r="L140" i="7"/>
  <c r="L613" i="7"/>
  <c r="L737" i="7"/>
  <c r="L900" i="7"/>
  <c r="L248" i="7"/>
  <c r="L77" i="7"/>
  <c r="L573" i="7"/>
  <c r="L733" i="7"/>
  <c r="L717" i="7"/>
  <c r="L873" i="7"/>
  <c r="L617" i="7"/>
  <c r="L997" i="7"/>
  <c r="L380" i="7"/>
  <c r="L609" i="7"/>
  <c r="L836" i="7"/>
  <c r="L1035" i="7"/>
  <c r="L580" i="7"/>
  <c r="L635" i="7"/>
  <c r="L772" i="7"/>
  <c r="L500" i="7"/>
  <c r="L891" i="7"/>
  <c r="L763" i="7"/>
  <c r="L971" i="7"/>
  <c r="L805" i="7"/>
  <c r="L545" i="7"/>
  <c r="L929" i="7"/>
  <c r="L673" i="7"/>
  <c r="L996" i="7"/>
  <c r="L868" i="7"/>
  <c r="L740" i="7"/>
  <c r="L612" i="7"/>
  <c r="L376" i="7"/>
  <c r="L1003" i="7"/>
  <c r="L827" i="7"/>
  <c r="L468" i="7"/>
  <c r="L770" i="7"/>
  <c r="L933" i="7"/>
  <c r="L677" i="7"/>
  <c r="L124" i="7"/>
  <c r="L801" i="7"/>
  <c r="L364" i="7"/>
  <c r="L932" i="7"/>
  <c r="L804" i="7"/>
  <c r="L676" i="7"/>
  <c r="L544" i="7"/>
  <c r="L120" i="7"/>
  <c r="L939" i="7"/>
  <c r="L699" i="7"/>
  <c r="L1026" i="7"/>
  <c r="L540" i="7"/>
  <c r="L1012" i="7"/>
  <c r="L948" i="7"/>
  <c r="L884" i="7"/>
  <c r="L820" i="7"/>
  <c r="L756" i="7"/>
  <c r="L692" i="7"/>
  <c r="L628" i="7"/>
  <c r="L564" i="7"/>
  <c r="L440" i="7"/>
  <c r="L184" i="7"/>
  <c r="L1019" i="7"/>
  <c r="L955" i="7"/>
  <c r="L859" i="7"/>
  <c r="L731" i="7"/>
  <c r="L571" i="7"/>
  <c r="L898" i="7"/>
  <c r="L108" i="7"/>
  <c r="L980" i="7"/>
  <c r="L916" i="7"/>
  <c r="L852" i="7"/>
  <c r="L788" i="7"/>
  <c r="L724" i="7"/>
  <c r="L660" i="7"/>
  <c r="L596" i="7"/>
  <c r="L522" i="7"/>
  <c r="L312" i="7"/>
  <c r="L56" i="7"/>
  <c r="L987" i="7"/>
  <c r="L923" i="7"/>
  <c r="L795" i="7"/>
  <c r="L667" i="7"/>
  <c r="L212" i="7"/>
  <c r="L368" i="7"/>
  <c r="L962" i="7"/>
  <c r="L642" i="7"/>
  <c r="L834" i="7"/>
  <c r="L489" i="7"/>
  <c r="L706" i="7"/>
  <c r="L395" i="7"/>
  <c r="L578" i="7"/>
  <c r="L267" i="7"/>
  <c r="L523" i="7"/>
  <c r="L907" i="7"/>
  <c r="L843" i="7"/>
  <c r="L779" i="7"/>
  <c r="L715" i="7"/>
  <c r="L651" i="7"/>
  <c r="L532" i="7"/>
  <c r="L84" i="7"/>
  <c r="L930" i="7"/>
  <c r="L802" i="7"/>
  <c r="L674" i="7"/>
  <c r="L541" i="7"/>
  <c r="L459" i="7"/>
  <c r="L203" i="7"/>
  <c r="L875" i="7"/>
  <c r="L811" i="7"/>
  <c r="L747" i="7"/>
  <c r="L683" i="7"/>
  <c r="L603" i="7"/>
  <c r="L340" i="7"/>
  <c r="L994" i="7"/>
  <c r="L866" i="7"/>
  <c r="L738" i="7"/>
  <c r="L610" i="7"/>
  <c r="L112" i="7"/>
  <c r="L331" i="7"/>
  <c r="L587" i="7"/>
  <c r="L510" i="7"/>
  <c r="L276" i="7"/>
  <c r="L20" i="7"/>
  <c r="L978" i="7"/>
  <c r="L914" i="7"/>
  <c r="L850" i="7"/>
  <c r="L786" i="7"/>
  <c r="L722" i="7"/>
  <c r="L658" i="7"/>
  <c r="L594" i="7"/>
  <c r="L496" i="7"/>
  <c r="L555" i="7"/>
  <c r="L427" i="7"/>
  <c r="L299" i="7"/>
  <c r="L171" i="7"/>
  <c r="L619" i="7"/>
  <c r="L553" i="7"/>
  <c r="L404" i="7"/>
  <c r="L148" i="7"/>
  <c r="L1010" i="7"/>
  <c r="L946" i="7"/>
  <c r="L882" i="7"/>
  <c r="L818" i="7"/>
  <c r="L754" i="7"/>
  <c r="L690" i="7"/>
  <c r="L626" i="7"/>
  <c r="L562" i="7"/>
  <c r="L240" i="7"/>
  <c r="L491" i="7"/>
  <c r="L363" i="7"/>
  <c r="L235" i="7"/>
  <c r="L470" i="7"/>
  <c r="L342" i="7"/>
  <c r="L107" i="7"/>
  <c r="L214" i="7"/>
  <c r="L406" i="7"/>
  <c r="L134" i="7"/>
  <c r="L43" i="7"/>
  <c r="L278" i="7"/>
  <c r="L520" i="7"/>
  <c r="L304" i="7"/>
  <c r="L48" i="7"/>
  <c r="L507" i="7"/>
  <c r="L443" i="7"/>
  <c r="L379" i="7"/>
  <c r="L315" i="7"/>
  <c r="L251" i="7"/>
  <c r="L187" i="7"/>
  <c r="L59" i="7"/>
  <c r="L422" i="7"/>
  <c r="L294" i="7"/>
  <c r="L166" i="7"/>
  <c r="L329" i="7"/>
  <c r="L265" i="7"/>
  <c r="L432" i="7"/>
  <c r="L176" i="7"/>
  <c r="L539" i="7"/>
  <c r="L475" i="7"/>
  <c r="L411" i="7"/>
  <c r="L347" i="7"/>
  <c r="L283" i="7"/>
  <c r="L219" i="7"/>
  <c r="L123" i="7"/>
  <c r="L486" i="7"/>
  <c r="L358" i="7"/>
  <c r="L230" i="7"/>
  <c r="L38" i="7"/>
  <c r="L155" i="7"/>
  <c r="L91" i="7"/>
  <c r="L27" i="7"/>
  <c r="L454" i="7"/>
  <c r="L390" i="7"/>
  <c r="L326" i="7"/>
  <c r="L262" i="7"/>
  <c r="L198" i="7"/>
  <c r="L102" i="7"/>
  <c r="L457" i="7"/>
  <c r="L137" i="7"/>
  <c r="L139" i="7"/>
  <c r="L75" i="7"/>
  <c r="L502" i="7"/>
  <c r="L438" i="7"/>
  <c r="L374" i="7"/>
  <c r="L310" i="7"/>
  <c r="L246" i="7"/>
  <c r="L182" i="7"/>
  <c r="L70" i="7"/>
  <c r="L393" i="7"/>
  <c r="L92" i="7"/>
  <c r="L425" i="7"/>
  <c r="L297" i="7"/>
  <c r="L41" i="7"/>
  <c r="L361" i="7"/>
  <c r="L201" i="7"/>
  <c r="L917" i="7"/>
  <c r="L233" i="7"/>
  <c r="L105" i="7"/>
  <c r="L28" i="7"/>
  <c r="L169" i="7"/>
  <c r="L813" i="7"/>
  <c r="L793" i="7"/>
  <c r="L529" i="7"/>
  <c r="L150" i="7"/>
  <c r="L86" i="7"/>
  <c r="L22" i="7"/>
  <c r="L441" i="7"/>
  <c r="L377" i="7"/>
  <c r="L313" i="7"/>
  <c r="L249" i="7"/>
  <c r="L185" i="7"/>
  <c r="L121" i="7"/>
  <c r="L957" i="7"/>
  <c r="L909" i="7"/>
  <c r="L665" i="7"/>
  <c r="L789" i="7"/>
  <c r="L657" i="7"/>
  <c r="L118" i="7"/>
  <c r="L54" i="7"/>
  <c r="L473" i="7"/>
  <c r="L409" i="7"/>
  <c r="L345" i="7"/>
  <c r="L281" i="7"/>
  <c r="L217" i="7"/>
  <c r="L153" i="7"/>
  <c r="L73" i="7"/>
  <c r="L925" i="7"/>
  <c r="L921" i="7"/>
  <c r="L76" i="7"/>
  <c r="L976" i="7"/>
  <c r="L661" i="7"/>
  <c r="L848" i="7"/>
  <c r="L524" i="7"/>
  <c r="L913" i="7"/>
  <c r="L912" i="7"/>
  <c r="L44" i="7"/>
  <c r="L784" i="7"/>
  <c r="L656" i="7"/>
  <c r="L57" i="7"/>
  <c r="L476" i="7"/>
  <c r="L669" i="7"/>
  <c r="L653" i="7"/>
  <c r="L857" i="7"/>
  <c r="L601" i="7"/>
  <c r="L981" i="7"/>
  <c r="L725" i="7"/>
  <c r="L60" i="7"/>
  <c r="L518" i="7"/>
  <c r="L944" i="7"/>
  <c r="L816" i="7"/>
  <c r="L592" i="7"/>
  <c r="L903" i="7"/>
  <c r="L89" i="7"/>
  <c r="L25" i="7"/>
  <c r="L556" i="7"/>
  <c r="L637" i="7"/>
  <c r="L985" i="7"/>
  <c r="L729" i="7"/>
  <c r="L332" i="7"/>
  <c r="L853" i="7"/>
  <c r="L597" i="7"/>
  <c r="L785" i="7"/>
  <c r="L1008" i="7"/>
  <c r="L880" i="7"/>
  <c r="L720" i="7"/>
  <c r="L688" i="7"/>
  <c r="L488" i="7"/>
  <c r="L752" i="7"/>
  <c r="L624" i="7"/>
  <c r="L1031" i="7"/>
  <c r="L560" i="7"/>
  <c r="L967" i="7"/>
  <c r="L232" i="7"/>
  <c r="L316" i="7"/>
  <c r="L849" i="7"/>
  <c r="L593" i="7"/>
  <c r="L1024" i="7"/>
  <c r="L960" i="7"/>
  <c r="L896" i="7"/>
  <c r="L832" i="7"/>
  <c r="L768" i="7"/>
  <c r="L704" i="7"/>
  <c r="L640" i="7"/>
  <c r="L576" i="7"/>
  <c r="L360" i="7"/>
  <c r="L999" i="7"/>
  <c r="L871" i="7"/>
  <c r="L839" i="7"/>
  <c r="L977" i="7"/>
  <c r="L721" i="7"/>
  <c r="L300" i="7"/>
  <c r="L992" i="7"/>
  <c r="L928" i="7"/>
  <c r="L864" i="7"/>
  <c r="L800" i="7"/>
  <c r="L736" i="7"/>
  <c r="L672" i="7"/>
  <c r="L608" i="7"/>
  <c r="L538" i="7"/>
  <c r="L104" i="7"/>
  <c r="L935" i="7"/>
  <c r="L807" i="7"/>
  <c r="L679" i="7"/>
  <c r="L743" i="7"/>
  <c r="L711" i="7"/>
  <c r="L775" i="7"/>
  <c r="L615" i="7"/>
  <c r="L926" i="7"/>
  <c r="L583" i="7"/>
  <c r="L647" i="7"/>
  <c r="L68" i="7"/>
  <c r="L990" i="7"/>
  <c r="L526" i="7"/>
  <c r="L324" i="7"/>
  <c r="L862" i="7"/>
  <c r="L424" i="7"/>
  <c r="L168" i="7"/>
  <c r="L1015" i="7"/>
  <c r="L951" i="7"/>
  <c r="L887" i="7"/>
  <c r="L823" i="7"/>
  <c r="L759" i="7"/>
  <c r="L695" i="7"/>
  <c r="L631" i="7"/>
  <c r="L567" i="7"/>
  <c r="L196" i="7"/>
  <c r="L958" i="7"/>
  <c r="L798" i="7"/>
  <c r="L402" i="7"/>
  <c r="L517" i="7"/>
  <c r="L296" i="7"/>
  <c r="L40" i="7"/>
  <c r="L983" i="7"/>
  <c r="L919" i="7"/>
  <c r="L855" i="7"/>
  <c r="L791" i="7"/>
  <c r="L727" i="7"/>
  <c r="L663" i="7"/>
  <c r="L599" i="7"/>
  <c r="L452" i="7"/>
  <c r="L1022" i="7"/>
  <c r="L894" i="7"/>
  <c r="L734" i="7"/>
  <c r="L830" i="7"/>
  <c r="L670" i="7"/>
  <c r="L766" i="7"/>
  <c r="L622" i="7"/>
  <c r="L702" i="7"/>
  <c r="L416" i="7"/>
  <c r="L407" i="7"/>
  <c r="L183" i="7"/>
  <c r="L535" i="7"/>
  <c r="L505" i="7"/>
  <c r="L260" i="7"/>
  <c r="L1038" i="7"/>
  <c r="L974" i="7"/>
  <c r="L910" i="7"/>
  <c r="L846" i="7"/>
  <c r="L782" i="7"/>
  <c r="L718" i="7"/>
  <c r="L654" i="7"/>
  <c r="L160" i="7"/>
  <c r="L311" i="7"/>
  <c r="L146" i="7"/>
  <c r="L277" i="7"/>
  <c r="L548" i="7"/>
  <c r="L388" i="7"/>
  <c r="L132" i="7"/>
  <c r="L1006" i="7"/>
  <c r="L942" i="7"/>
  <c r="L878" i="7"/>
  <c r="L814" i="7"/>
  <c r="L750" i="7"/>
  <c r="L686" i="7"/>
  <c r="L557" i="7"/>
  <c r="L471" i="7"/>
  <c r="L55" i="7"/>
  <c r="L606" i="7"/>
  <c r="L536" i="7"/>
  <c r="L352" i="7"/>
  <c r="L96" i="7"/>
  <c r="L519" i="7"/>
  <c r="L455" i="7"/>
  <c r="L391" i="7"/>
  <c r="L279" i="7"/>
  <c r="L151" i="7"/>
  <c r="L23" i="7"/>
  <c r="L338" i="7"/>
  <c r="L82" i="7"/>
  <c r="L149" i="7"/>
  <c r="L590" i="7"/>
  <c r="L514" i="7"/>
  <c r="L288" i="7"/>
  <c r="L32" i="7"/>
  <c r="L503" i="7"/>
  <c r="L439" i="7"/>
  <c r="L375" i="7"/>
  <c r="L247" i="7"/>
  <c r="L119" i="7"/>
  <c r="L482" i="7"/>
  <c r="L274" i="7"/>
  <c r="L18" i="7"/>
  <c r="L21" i="7"/>
  <c r="L638" i="7"/>
  <c r="L574" i="7"/>
  <c r="L480" i="7"/>
  <c r="L224" i="7"/>
  <c r="L551" i="7"/>
  <c r="L487" i="7"/>
  <c r="L423" i="7"/>
  <c r="L343" i="7"/>
  <c r="L215" i="7"/>
  <c r="L87" i="7"/>
  <c r="L450" i="7"/>
  <c r="L210" i="7"/>
  <c r="L405" i="7"/>
  <c r="L220" i="7"/>
  <c r="L327" i="7"/>
  <c r="L263" i="7"/>
  <c r="L199" i="7"/>
  <c r="L135" i="7"/>
  <c r="L71" i="7"/>
  <c r="L498" i="7"/>
  <c r="L434" i="7"/>
  <c r="L306" i="7"/>
  <c r="L178" i="7"/>
  <c r="L50" i="7"/>
  <c r="L341" i="7"/>
  <c r="L85" i="7"/>
  <c r="L713" i="7"/>
  <c r="L252" i="7"/>
  <c r="L359" i="7"/>
  <c r="L295" i="7"/>
  <c r="L231" i="7"/>
  <c r="L167" i="7"/>
  <c r="L103" i="7"/>
  <c r="L39" i="7"/>
  <c r="L466" i="7"/>
  <c r="L370" i="7"/>
  <c r="L242" i="7"/>
  <c r="L114" i="7"/>
  <c r="L469" i="7"/>
  <c r="L213" i="7"/>
  <c r="L412" i="7"/>
  <c r="L268" i="7"/>
  <c r="L969" i="7"/>
  <c r="L386" i="7"/>
  <c r="L322" i="7"/>
  <c r="L258" i="7"/>
  <c r="L194" i="7"/>
  <c r="L130" i="7"/>
  <c r="L66" i="7"/>
  <c r="L485" i="7"/>
  <c r="L373" i="7"/>
  <c r="L245" i="7"/>
  <c r="L117" i="7"/>
  <c r="L1005" i="7"/>
  <c r="L589" i="7"/>
  <c r="L585" i="7"/>
  <c r="L705" i="7"/>
  <c r="L700" i="7"/>
  <c r="L418" i="7"/>
  <c r="L354" i="7"/>
  <c r="L290" i="7"/>
  <c r="L226" i="7"/>
  <c r="L162" i="7"/>
  <c r="L98" i="7"/>
  <c r="L34" i="7"/>
  <c r="L437" i="7"/>
  <c r="L309" i="7"/>
  <c r="L181" i="7"/>
  <c r="L53" i="7"/>
  <c r="L605" i="7"/>
  <c r="L841" i="7"/>
  <c r="L837" i="7"/>
  <c r="L236" i="7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G1497" i="5"/>
  <c r="L7" i="7" l="1"/>
  <c r="L10" i="7" s="1"/>
  <c r="A1500" i="5"/>
  <c r="A1501" i="5" s="1"/>
  <c r="A1502" i="5" s="1"/>
  <c r="A1503" i="5" s="1"/>
  <c r="A1504" i="5" s="1"/>
  <c r="A1505" i="5" s="1"/>
  <c r="AG1498" i="5"/>
  <c r="AG1506" i="5" s="1"/>
  <c r="AE1512" i="5" s="1"/>
  <c r="B1510" i="5" s="1"/>
  <c r="M1499" i="5"/>
  <c r="AE1505" i="5" l="1"/>
  <c r="Y1511" i="5"/>
  <c r="AK1511" i="5"/>
  <c r="S1511" i="5"/>
  <c r="N1499" i="5"/>
  <c r="N1506" i="5" s="1"/>
  <c r="M1506" i="5"/>
  <c r="M1510" i="5" s="1"/>
  <c r="AK1514" i="5" l="1"/>
  <c r="M1511" i="5"/>
  <c r="M1517" i="5"/>
  <c r="Y1514" i="5"/>
  <c r="S1514" i="5"/>
  <c r="AF1505" i="5"/>
  <c r="AF1506" i="5" s="1"/>
  <c r="AE1506" i="5"/>
  <c r="AE1510" i="5" s="1"/>
  <c r="M1518" i="5" l="1"/>
  <c r="C10" i="7" s="1"/>
  <c r="B59" i="7" s="1"/>
  <c r="C7" i="7"/>
  <c r="Y1515" i="5"/>
  <c r="M9" i="7" s="1"/>
  <c r="K111" i="7" s="1"/>
  <c r="M6" i="7"/>
  <c r="AK1515" i="5"/>
  <c r="W9" i="7" s="1"/>
  <c r="W6" i="7"/>
  <c r="S1515" i="5"/>
  <c r="H9" i="7" s="1"/>
  <c r="H6" i="7"/>
  <c r="B27" i="7"/>
  <c r="B624" i="7"/>
  <c r="B857" i="7"/>
  <c r="B921" i="7"/>
  <c r="B713" i="7"/>
  <c r="B810" i="7"/>
  <c r="B906" i="7"/>
  <c r="B938" i="7"/>
  <c r="B1034" i="7"/>
  <c r="B525" i="7"/>
  <c r="B653" i="7"/>
  <c r="B763" i="7"/>
  <c r="B795" i="7"/>
  <c r="B827" i="7"/>
  <c r="B859" i="7"/>
  <c r="B891" i="7"/>
  <c r="B923" i="7"/>
  <c r="B955" i="7"/>
  <c r="B987" i="7"/>
  <c r="B1019" i="7"/>
  <c r="B561" i="7"/>
  <c r="B836" i="7"/>
  <c r="B964" i="7"/>
  <c r="B641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E1517" i="5"/>
  <c r="AE1511" i="5"/>
  <c r="K100" i="7"/>
  <c r="K471" i="7"/>
  <c r="K312" i="7"/>
  <c r="K255" i="7"/>
  <c r="K575" i="7"/>
  <c r="K852" i="7"/>
  <c r="K245" i="7"/>
  <c r="K242" i="7"/>
  <c r="K15" i="7"/>
  <c r="K685" i="7"/>
  <c r="K909" i="7"/>
  <c r="K195" i="7"/>
  <c r="K618" i="7"/>
  <c r="K746" i="7"/>
  <c r="K874" i="7"/>
  <c r="K1002" i="7"/>
  <c r="K375" i="7"/>
  <c r="K631" i="7"/>
  <c r="K759" i="7"/>
  <c r="K887" i="7"/>
  <c r="K1015" i="7"/>
  <c r="K828" i="7"/>
  <c r="K760" i="7"/>
  <c r="K720" i="7"/>
  <c r="K533" i="7"/>
  <c r="K187" i="7"/>
  <c r="K128" i="7"/>
  <c r="K256" i="7"/>
  <c r="K384" i="7"/>
  <c r="K512" i="7"/>
  <c r="K137" i="7"/>
  <c r="K265" i="7"/>
  <c r="K393" i="7"/>
  <c r="K521" i="7"/>
  <c r="K134" i="7"/>
  <c r="K262" i="7"/>
  <c r="K390" i="7"/>
  <c r="K518" i="7"/>
  <c r="K223" i="7"/>
  <c r="K593" i="7"/>
  <c r="K673" i="7"/>
  <c r="K769" i="7"/>
  <c r="K849" i="7"/>
  <c r="K929" i="7"/>
  <c r="K1009" i="7"/>
  <c r="K147" i="7"/>
  <c r="K403" i="7"/>
  <c r="K568" i="7"/>
  <c r="K638" i="7"/>
  <c r="K702" i="7"/>
  <c r="K766" i="7"/>
  <c r="K830" i="7"/>
  <c r="K894" i="7"/>
  <c r="K958" i="7"/>
  <c r="K1022" i="7"/>
  <c r="K199" i="7"/>
  <c r="K455" i="7"/>
  <c r="K585" i="7"/>
  <c r="K651" i="7"/>
  <c r="K715" i="7"/>
  <c r="K779" i="7"/>
  <c r="K843" i="7"/>
  <c r="K907" i="7"/>
  <c r="K971" i="7"/>
  <c r="K1035" i="7"/>
  <c r="K652" i="7"/>
  <c r="K908" i="7"/>
  <c r="K581" i="7"/>
  <c r="K840" i="7"/>
  <c r="K528" i="7"/>
  <c r="K800" i="7"/>
  <c r="K984" i="7"/>
  <c r="K628" i="7"/>
  <c r="K884" i="7"/>
  <c r="M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K948" i="7" l="1"/>
  <c r="K692" i="7"/>
  <c r="K107" i="7"/>
  <c r="K864" i="7"/>
  <c r="K608" i="7"/>
  <c r="K904" i="7"/>
  <c r="K648" i="7"/>
  <c r="K972" i="7"/>
  <c r="K716" i="7"/>
  <c r="K203" i="7"/>
  <c r="K987" i="7"/>
  <c r="K923" i="7"/>
  <c r="K859" i="7"/>
  <c r="K795" i="7"/>
  <c r="K731" i="7"/>
  <c r="K667" i="7"/>
  <c r="K603" i="7"/>
  <c r="K519" i="7"/>
  <c r="K263" i="7"/>
  <c r="K1038" i="7"/>
  <c r="K974" i="7"/>
  <c r="K910" i="7"/>
  <c r="K846" i="7"/>
  <c r="K782" i="7"/>
  <c r="K718" i="7"/>
  <c r="K654" i="7"/>
  <c r="K589" i="7"/>
  <c r="K467" i="7"/>
  <c r="K211" i="7"/>
  <c r="K1025" i="7"/>
  <c r="K961" i="7"/>
  <c r="K865" i="7"/>
  <c r="K785" i="7"/>
  <c r="K705" i="7"/>
  <c r="K609" i="7"/>
  <c r="K415" i="7"/>
  <c r="K566" i="7"/>
  <c r="K438" i="7"/>
  <c r="K310" i="7"/>
  <c r="K182" i="7"/>
  <c r="K54" i="7"/>
  <c r="K441" i="7"/>
  <c r="K313" i="7"/>
  <c r="K185" i="7"/>
  <c r="K57" i="7"/>
  <c r="K432" i="7"/>
  <c r="K304" i="7"/>
  <c r="K176" i="7"/>
  <c r="K48" i="7"/>
  <c r="K740" i="7"/>
  <c r="K912" i="7"/>
  <c r="K952" i="7"/>
  <c r="K1020" i="7"/>
  <c r="K395" i="7"/>
  <c r="K935" i="7"/>
  <c r="K807" i="7"/>
  <c r="K679" i="7"/>
  <c r="K537" i="7"/>
  <c r="K55" i="7"/>
  <c r="K922" i="7"/>
  <c r="K794" i="7"/>
  <c r="K666" i="7"/>
  <c r="K451" i="7"/>
  <c r="K973" i="7"/>
  <c r="K765" i="7"/>
  <c r="K399" i="7"/>
  <c r="K354" i="7"/>
  <c r="K437" i="7"/>
  <c r="K236" i="7"/>
  <c r="K851" i="7"/>
  <c r="K841" i="7"/>
  <c r="K161" i="7"/>
  <c r="K959" i="7"/>
  <c r="K493" i="7"/>
  <c r="K315" i="7"/>
  <c r="K820" i="7"/>
  <c r="K555" i="7"/>
  <c r="K992" i="7"/>
  <c r="K736" i="7"/>
  <c r="K283" i="7"/>
  <c r="K776" i="7"/>
  <c r="K443" i="7"/>
  <c r="K844" i="7"/>
  <c r="K587" i="7"/>
  <c r="K1019" i="7"/>
  <c r="K955" i="7"/>
  <c r="K891" i="7"/>
  <c r="K827" i="7"/>
  <c r="K763" i="7"/>
  <c r="K699" i="7"/>
  <c r="K635" i="7"/>
  <c r="K564" i="7"/>
  <c r="K391" i="7"/>
  <c r="K135" i="7"/>
  <c r="K1006" i="7"/>
  <c r="K942" i="7"/>
  <c r="K878" i="7"/>
  <c r="K814" i="7"/>
  <c r="K750" i="7"/>
  <c r="K686" i="7"/>
  <c r="K622" i="7"/>
  <c r="K547" i="7"/>
  <c r="K339" i="7"/>
  <c r="K83" i="7"/>
  <c r="K993" i="7"/>
  <c r="K913" i="7"/>
  <c r="K833" i="7"/>
  <c r="K737" i="7"/>
  <c r="K657" i="7"/>
  <c r="K572" i="7"/>
  <c r="K159" i="7"/>
  <c r="K502" i="7"/>
  <c r="K374" i="7"/>
  <c r="K246" i="7"/>
  <c r="K118" i="7"/>
  <c r="K505" i="7"/>
  <c r="K377" i="7"/>
  <c r="K249" i="7"/>
  <c r="K121" i="7"/>
  <c r="K496" i="7"/>
  <c r="K368" i="7"/>
  <c r="K240" i="7"/>
  <c r="K112" i="7"/>
  <c r="K996" i="7"/>
  <c r="K299" i="7"/>
  <c r="K656" i="7"/>
  <c r="K696" i="7"/>
  <c r="K764" i="7"/>
  <c r="K999" i="7"/>
  <c r="K871" i="7"/>
  <c r="K743" i="7"/>
  <c r="K615" i="7"/>
  <c r="K311" i="7"/>
  <c r="K986" i="7"/>
  <c r="K858" i="7"/>
  <c r="K730" i="7"/>
  <c r="K602" i="7"/>
  <c r="K131" i="7"/>
  <c r="K893" i="7"/>
  <c r="K637" i="7"/>
  <c r="K530" i="7"/>
  <c r="K178" i="7"/>
  <c r="K101" i="7"/>
  <c r="K571" i="7"/>
  <c r="K886" i="7"/>
  <c r="K334" i="7"/>
  <c r="K1028" i="7"/>
  <c r="K419" i="7"/>
  <c r="K1012" i="7"/>
  <c r="K756" i="7"/>
  <c r="K363" i="7"/>
  <c r="K928" i="7"/>
  <c r="K672" i="7"/>
  <c r="K27" i="7"/>
  <c r="K712" i="7"/>
  <c r="K1036" i="7"/>
  <c r="K780" i="7"/>
  <c r="K459" i="7"/>
  <c r="K1003" i="7"/>
  <c r="K939" i="7"/>
  <c r="K875" i="7"/>
  <c r="K811" i="7"/>
  <c r="K747" i="7"/>
  <c r="K683" i="7"/>
  <c r="K619" i="7"/>
  <c r="K543" i="7"/>
  <c r="K327" i="7"/>
  <c r="K71" i="7"/>
  <c r="K990" i="7"/>
  <c r="K926" i="7"/>
  <c r="K862" i="7"/>
  <c r="K798" i="7"/>
  <c r="K734" i="7"/>
  <c r="K670" i="7"/>
  <c r="K606" i="7"/>
  <c r="K524" i="7"/>
  <c r="K275" i="7"/>
  <c r="K19" i="7"/>
  <c r="K977" i="7"/>
  <c r="K897" i="7"/>
  <c r="K801" i="7"/>
  <c r="K721" i="7"/>
  <c r="K641" i="7"/>
  <c r="K479" i="7"/>
  <c r="K582" i="7"/>
  <c r="K454" i="7"/>
  <c r="K326" i="7"/>
  <c r="K198" i="7"/>
  <c r="K70" i="7"/>
  <c r="K457" i="7"/>
  <c r="K329" i="7"/>
  <c r="K201" i="7"/>
  <c r="K73" i="7"/>
  <c r="K448" i="7"/>
  <c r="K320" i="7"/>
  <c r="K192" i="7"/>
  <c r="K64" i="7"/>
  <c r="K804" i="7"/>
  <c r="K976" i="7"/>
  <c r="K219" i="7"/>
  <c r="K379" i="7"/>
  <c r="K565" i="7"/>
  <c r="K951" i="7"/>
  <c r="K823" i="7"/>
  <c r="K695" i="7"/>
  <c r="K559" i="7"/>
  <c r="K119" i="7"/>
  <c r="K938" i="7"/>
  <c r="K810" i="7"/>
  <c r="K682" i="7"/>
  <c r="K515" i="7"/>
  <c r="K1005" i="7"/>
  <c r="K813" i="7"/>
  <c r="K545" i="7"/>
  <c r="K418" i="7"/>
  <c r="K82" i="7"/>
  <c r="K412" i="7"/>
  <c r="K620" i="7"/>
  <c r="K499" i="7"/>
  <c r="K481" i="7"/>
  <c r="K792" i="7"/>
  <c r="B1002" i="7"/>
  <c r="B874" i="7"/>
  <c r="B322" i="7"/>
  <c r="B793" i="7"/>
  <c r="B970" i="7"/>
  <c r="B842" i="7"/>
  <c r="B985" i="7"/>
  <c r="B645" i="7"/>
  <c r="K61" i="7"/>
  <c r="K164" i="7"/>
  <c r="K175" i="7"/>
  <c r="K591" i="7"/>
  <c r="K856" i="7"/>
  <c r="K328" i="7"/>
  <c r="K513" i="7"/>
  <c r="K319" i="7"/>
  <c r="K536" i="7"/>
  <c r="K595" i="7"/>
  <c r="K684" i="7"/>
  <c r="K916" i="7"/>
  <c r="K428" i="7"/>
  <c r="K277" i="7"/>
  <c r="K98" i="7"/>
  <c r="K274" i="7"/>
  <c r="K434" i="7"/>
  <c r="K79" i="7"/>
  <c r="K567" i="7"/>
  <c r="K701" i="7"/>
  <c r="K829" i="7"/>
  <c r="K941" i="7"/>
  <c r="K1021" i="7"/>
  <c r="K259" i="7"/>
  <c r="K563" i="7"/>
  <c r="K634" i="7"/>
  <c r="K698" i="7"/>
  <c r="K762" i="7"/>
  <c r="K826" i="7"/>
  <c r="K890" i="7"/>
  <c r="K954" i="7"/>
  <c r="K1018" i="7"/>
  <c r="K183" i="7"/>
  <c r="K439" i="7"/>
  <c r="K580" i="7"/>
  <c r="K647" i="7"/>
  <c r="K711" i="7"/>
  <c r="K775" i="7"/>
  <c r="K839" i="7"/>
  <c r="K903" i="7"/>
  <c r="K967" i="7"/>
  <c r="K1031" i="7"/>
  <c r="K636" i="7"/>
  <c r="K892" i="7"/>
  <c r="K560" i="7"/>
  <c r="K824" i="7"/>
  <c r="K475" i="7"/>
  <c r="K784" i="7"/>
  <c r="K968" i="7"/>
  <c r="K612" i="7"/>
  <c r="K868" i="7"/>
  <c r="K16" i="7"/>
  <c r="K80" i="7"/>
  <c r="K144" i="7"/>
  <c r="K208" i="7"/>
  <c r="K272" i="7"/>
  <c r="K336" i="7"/>
  <c r="K400" i="7"/>
  <c r="K464" i="7"/>
  <c r="K25" i="7"/>
  <c r="K89" i="7"/>
  <c r="K153" i="7"/>
  <c r="K217" i="7"/>
  <c r="K281" i="7"/>
  <c r="K345" i="7"/>
  <c r="K409" i="7"/>
  <c r="K473" i="7"/>
  <c r="K22" i="7"/>
  <c r="K86" i="7"/>
  <c r="K150" i="7"/>
  <c r="K214" i="7"/>
  <c r="K278" i="7"/>
  <c r="K342" i="7"/>
  <c r="K406" i="7"/>
  <c r="K470" i="7"/>
  <c r="K534" i="7"/>
  <c r="K31" i="7"/>
  <c r="K287" i="7"/>
  <c r="K529" i="7"/>
  <c r="K429" i="7"/>
  <c r="K227" i="7"/>
  <c r="K943" i="7"/>
  <c r="K900" i="7"/>
  <c r="K145" i="7"/>
  <c r="K318" i="7"/>
  <c r="K809" i="7"/>
  <c r="K870" i="7"/>
  <c r="K835" i="7"/>
  <c r="K411" i="7"/>
  <c r="K220" i="7"/>
  <c r="K85" i="7"/>
  <c r="K421" i="7"/>
  <c r="K162" i="7"/>
  <c r="K338" i="7"/>
  <c r="K498" i="7"/>
  <c r="K335" i="7"/>
  <c r="K621" i="7"/>
  <c r="K749" i="7"/>
  <c r="K877" i="7"/>
  <c r="K957" i="7"/>
  <c r="K1037" i="7"/>
  <c r="K387" i="7"/>
  <c r="K584" i="7"/>
  <c r="K650" i="7"/>
  <c r="K714" i="7"/>
  <c r="K778" i="7"/>
  <c r="K842" i="7"/>
  <c r="K906" i="7"/>
  <c r="K970" i="7"/>
  <c r="K1034" i="7"/>
  <c r="K247" i="7"/>
  <c r="K503" i="7"/>
  <c r="K599" i="7"/>
  <c r="K663" i="7"/>
  <c r="K727" i="7"/>
  <c r="K791" i="7"/>
  <c r="K855" i="7"/>
  <c r="K919" i="7"/>
  <c r="K983" i="7"/>
  <c r="K139" i="7"/>
  <c r="K700" i="7"/>
  <c r="K956" i="7"/>
  <c r="K632" i="7"/>
  <c r="K888" i="7"/>
  <c r="K592" i="7"/>
  <c r="K848" i="7"/>
  <c r="K43" i="7"/>
  <c r="K676" i="7"/>
  <c r="K932" i="7"/>
  <c r="K32" i="7"/>
  <c r="K96" i="7"/>
  <c r="K160" i="7"/>
  <c r="K224" i="7"/>
  <c r="K288" i="7"/>
  <c r="K352" i="7"/>
  <c r="K416" i="7"/>
  <c r="K480" i="7"/>
  <c r="K41" i="7"/>
  <c r="K105" i="7"/>
  <c r="K169" i="7"/>
  <c r="K233" i="7"/>
  <c r="K297" i="7"/>
  <c r="K361" i="7"/>
  <c r="K425" i="7"/>
  <c r="K489" i="7"/>
  <c r="K38" i="7"/>
  <c r="K102" i="7"/>
  <c r="K166" i="7"/>
  <c r="K230" i="7"/>
  <c r="K294" i="7"/>
  <c r="K358" i="7"/>
  <c r="K422" i="7"/>
  <c r="K486" i="7"/>
  <c r="K550" i="7"/>
  <c r="K95" i="7"/>
  <c r="K351" i="7"/>
  <c r="K551" i="7"/>
  <c r="K625" i="7"/>
  <c r="K689" i="7"/>
  <c r="K753" i="7"/>
  <c r="K817" i="7"/>
  <c r="K881" i="7"/>
  <c r="K945" i="7"/>
  <c r="B659" i="7"/>
  <c r="B1028" i="7"/>
  <c r="B772" i="7"/>
  <c r="B1003" i="7"/>
  <c r="B939" i="7"/>
  <c r="B875" i="7"/>
  <c r="B811" i="7"/>
  <c r="B717" i="7"/>
  <c r="B344" i="7"/>
  <c r="B986" i="7"/>
  <c r="B922" i="7"/>
  <c r="B858" i="7"/>
  <c r="B778" i="7"/>
  <c r="B1017" i="7"/>
  <c r="B889" i="7"/>
  <c r="B761" i="7"/>
  <c r="B560" i="7"/>
  <c r="B792" i="7"/>
  <c r="B900" i="7"/>
  <c r="B1035" i="7"/>
  <c r="B971" i="7"/>
  <c r="B907" i="7"/>
  <c r="B843" i="7"/>
  <c r="B779" i="7"/>
  <c r="B589" i="7"/>
  <c r="B1018" i="7"/>
  <c r="B954" i="7"/>
  <c r="B890" i="7"/>
  <c r="B826" i="7"/>
  <c r="B585" i="7"/>
  <c r="B953" i="7"/>
  <c r="B825" i="7"/>
  <c r="B752" i="7"/>
  <c r="B531" i="7"/>
  <c r="B486" i="7"/>
  <c r="B742" i="7"/>
  <c r="B688" i="7"/>
  <c r="B133" i="7"/>
  <c r="B469" i="7"/>
  <c r="B762" i="7"/>
  <c r="B521" i="7"/>
  <c r="B1001" i="7"/>
  <c r="B937" i="7"/>
  <c r="B873" i="7"/>
  <c r="B809" i="7"/>
  <c r="B709" i="7"/>
  <c r="B720" i="7"/>
  <c r="B592" i="7"/>
  <c r="B358" i="7"/>
  <c r="B595" i="7"/>
  <c r="B630" i="7"/>
  <c r="B794" i="7"/>
  <c r="B649" i="7"/>
  <c r="B1033" i="7"/>
  <c r="B969" i="7"/>
  <c r="B905" i="7"/>
  <c r="B841" i="7"/>
  <c r="B777" i="7"/>
  <c r="B517" i="7"/>
  <c r="B656" i="7"/>
  <c r="B528" i="7"/>
  <c r="B723" i="7"/>
  <c r="B370" i="7"/>
  <c r="B420" i="7"/>
  <c r="K18" i="7"/>
  <c r="K357" i="7"/>
  <c r="K181" i="7"/>
  <c r="K21" i="7"/>
  <c r="K348" i="7"/>
  <c r="K108" i="7"/>
  <c r="K1016" i="7"/>
  <c r="K616" i="7"/>
  <c r="K979" i="7"/>
  <c r="K723" i="7"/>
  <c r="K103" i="7"/>
  <c r="K726" i="7"/>
  <c r="K1001" i="7"/>
  <c r="K665" i="7"/>
  <c r="K510" i="7"/>
  <c r="K158" i="7"/>
  <c r="K337" i="7"/>
  <c r="K504" i="7"/>
  <c r="K152" i="7"/>
  <c r="K1008" i="7"/>
  <c r="K796" i="7"/>
  <c r="K783" i="7"/>
  <c r="K850" i="7"/>
  <c r="K821" i="7"/>
  <c r="K298" i="7"/>
  <c r="K125" i="7"/>
  <c r="K501" i="7"/>
  <c r="K341" i="7"/>
  <c r="K165" i="7"/>
  <c r="K492" i="7"/>
  <c r="K332" i="7"/>
  <c r="K92" i="7"/>
  <c r="K1024" i="7"/>
  <c r="K539" i="7"/>
  <c r="K963" i="7"/>
  <c r="K707" i="7"/>
  <c r="K39" i="7"/>
  <c r="K694" i="7"/>
  <c r="K985" i="7"/>
  <c r="K649" i="7"/>
  <c r="K478" i="7"/>
  <c r="K142" i="7"/>
  <c r="K321" i="7"/>
  <c r="K472" i="7"/>
  <c r="K136" i="7"/>
  <c r="K944" i="7"/>
  <c r="K668" i="7"/>
  <c r="K767" i="7"/>
  <c r="K834" i="7"/>
  <c r="K757" i="7"/>
  <c r="K250" i="7"/>
  <c r="K68" i="7"/>
  <c r="K180" i="7"/>
  <c r="K372" i="7"/>
  <c r="K45" i="7"/>
  <c r="K189" i="7"/>
  <c r="K317" i="7"/>
  <c r="K445" i="7"/>
  <c r="K58" i="7"/>
  <c r="K186" i="7"/>
  <c r="K314" i="7"/>
  <c r="K442" i="7"/>
  <c r="K570" i="7"/>
  <c r="K431" i="7"/>
  <c r="K645" i="7"/>
  <c r="K773" i="7"/>
  <c r="K901" i="7"/>
  <c r="K1029" i="7"/>
  <c r="K483" i="7"/>
  <c r="K658" i="7"/>
  <c r="K786" i="7"/>
  <c r="K914" i="7"/>
  <c r="K23" i="7"/>
  <c r="K527" i="7"/>
  <c r="K671" i="7"/>
  <c r="K735" i="7"/>
  <c r="K799" i="7"/>
  <c r="K863" i="7"/>
  <c r="K927" i="7"/>
  <c r="K991" i="7"/>
  <c r="K267" i="7"/>
  <c r="K732" i="7"/>
  <c r="K988" i="7"/>
  <c r="K664" i="7"/>
  <c r="K920" i="7"/>
  <c r="K624" i="7"/>
  <c r="K880" i="7"/>
  <c r="K171" i="7"/>
  <c r="K708" i="7"/>
  <c r="K964" i="7"/>
  <c r="K40" i="7"/>
  <c r="K104" i="7"/>
  <c r="K168" i="7"/>
  <c r="K232" i="7"/>
  <c r="K296" i="7"/>
  <c r="K360" i="7"/>
  <c r="K424" i="7"/>
  <c r="K488" i="7"/>
  <c r="K49" i="7"/>
  <c r="K113" i="7"/>
  <c r="K177" i="7"/>
  <c r="K241" i="7"/>
  <c r="K305" i="7"/>
  <c r="K369" i="7"/>
  <c r="K433" i="7"/>
  <c r="K497" i="7"/>
  <c r="K46" i="7"/>
  <c r="K110" i="7"/>
  <c r="K174" i="7"/>
  <c r="K238" i="7"/>
  <c r="K302" i="7"/>
  <c r="K366" i="7"/>
  <c r="K430" i="7"/>
  <c r="K494" i="7"/>
  <c r="K558" i="7"/>
  <c r="K127" i="7"/>
  <c r="K383" i="7"/>
  <c r="K561" i="7"/>
  <c r="K633" i="7"/>
  <c r="K697" i="7"/>
  <c r="K761" i="7"/>
  <c r="K825" i="7"/>
  <c r="K889" i="7"/>
  <c r="K953" i="7"/>
  <c r="K1017" i="7"/>
  <c r="K179" i="7"/>
  <c r="K435" i="7"/>
  <c r="K579" i="7"/>
  <c r="K646" i="7"/>
  <c r="K710" i="7"/>
  <c r="K774" i="7"/>
  <c r="K838" i="7"/>
  <c r="K902" i="7"/>
  <c r="K966" i="7"/>
  <c r="K1030" i="7"/>
  <c r="K231" i="7"/>
  <c r="K487" i="7"/>
  <c r="K244" i="7"/>
  <c r="K436" i="7"/>
  <c r="K173" i="7"/>
  <c r="K365" i="7"/>
  <c r="K509" i="7"/>
  <c r="K170" i="7"/>
  <c r="K362" i="7"/>
  <c r="K506" i="7"/>
  <c r="K367" i="7"/>
  <c r="K693" i="7"/>
  <c r="K837" i="7"/>
  <c r="K1013" i="7"/>
  <c r="K573" i="7"/>
  <c r="K722" i="7"/>
  <c r="K898" i="7"/>
  <c r="K215" i="7"/>
  <c r="K607" i="7"/>
  <c r="K719" i="7"/>
  <c r="K815" i="7"/>
  <c r="K895" i="7"/>
  <c r="K975" i="7"/>
  <c r="K520" i="7"/>
  <c r="K860" i="7"/>
  <c r="K600" i="7"/>
  <c r="K91" i="7"/>
  <c r="K752" i="7"/>
  <c r="K1000" i="7"/>
  <c r="K772" i="7"/>
  <c r="K1032" i="7"/>
  <c r="K88" i="7"/>
  <c r="K184" i="7"/>
  <c r="K264" i="7"/>
  <c r="K344" i="7"/>
  <c r="K440" i="7"/>
  <c r="K17" i="7"/>
  <c r="K97" i="7"/>
  <c r="K193" i="7"/>
  <c r="K273" i="7"/>
  <c r="K353" i="7"/>
  <c r="K449" i="7"/>
  <c r="K14" i="7"/>
  <c r="K94" i="7"/>
  <c r="K190" i="7"/>
  <c r="K270" i="7"/>
  <c r="K350" i="7"/>
  <c r="K446" i="7"/>
  <c r="K526" i="7"/>
  <c r="K63" i="7"/>
  <c r="K447" i="7"/>
  <c r="K601" i="7"/>
  <c r="K681" i="7"/>
  <c r="K777" i="7"/>
  <c r="K857" i="7"/>
  <c r="K937" i="7"/>
  <c r="K1033" i="7"/>
  <c r="K307" i="7"/>
  <c r="K557" i="7"/>
  <c r="K662" i="7"/>
  <c r="K742" i="7"/>
  <c r="K822" i="7"/>
  <c r="K918" i="7"/>
  <c r="K998" i="7"/>
  <c r="K167" i="7"/>
  <c r="K532" i="7"/>
  <c r="K611" i="7"/>
  <c r="K675" i="7"/>
  <c r="K739" i="7"/>
  <c r="K803" i="7"/>
  <c r="K867" i="7"/>
  <c r="K931" i="7"/>
  <c r="K995" i="7"/>
  <c r="K331" i="7"/>
  <c r="K748" i="7"/>
  <c r="K1004" i="7"/>
  <c r="K680" i="7"/>
  <c r="K936" i="7"/>
  <c r="K640" i="7"/>
  <c r="K896" i="7"/>
  <c r="K235" i="7"/>
  <c r="K724" i="7"/>
  <c r="K980" i="7"/>
  <c r="K60" i="7"/>
  <c r="K124" i="7"/>
  <c r="K188" i="7"/>
  <c r="K252" i="7"/>
  <c r="K316" i="7"/>
  <c r="K380" i="7"/>
  <c r="K444" i="7"/>
  <c r="K508" i="7"/>
  <c r="K69" i="7"/>
  <c r="K133" i="7"/>
  <c r="K197" i="7"/>
  <c r="K261" i="7"/>
  <c r="K325" i="7"/>
  <c r="K389" i="7"/>
  <c r="K453" i="7"/>
  <c r="K517" i="7"/>
  <c r="K66" i="7"/>
  <c r="K130" i="7"/>
  <c r="K194" i="7"/>
  <c r="K258" i="7"/>
  <c r="K322" i="7"/>
  <c r="K386" i="7"/>
  <c r="K450" i="7"/>
  <c r="K514" i="7"/>
  <c r="K578" i="7"/>
  <c r="K207" i="7"/>
  <c r="K292" i="7"/>
  <c r="K500" i="7"/>
  <c r="K237" i="7"/>
  <c r="K381" i="7"/>
  <c r="K42" i="7"/>
  <c r="K234" i="7"/>
  <c r="K378" i="7"/>
  <c r="K554" i="7"/>
  <c r="K556" i="7"/>
  <c r="K709" i="7"/>
  <c r="K885" i="7"/>
  <c r="K163" i="7"/>
  <c r="K594" i="7"/>
  <c r="K770" i="7"/>
  <c r="K962" i="7"/>
  <c r="K279" i="7"/>
  <c r="K655" i="7"/>
  <c r="K751" i="7"/>
  <c r="K831" i="7"/>
  <c r="K911" i="7"/>
  <c r="K1007" i="7"/>
  <c r="K604" i="7"/>
  <c r="K924" i="7"/>
  <c r="K728" i="7"/>
  <c r="K347" i="7"/>
  <c r="K816" i="7"/>
  <c r="K427" i="7"/>
  <c r="K836" i="7"/>
  <c r="K24" i="7"/>
  <c r="K120" i="7"/>
  <c r="K200" i="7"/>
  <c r="K280" i="7"/>
  <c r="K376" i="7"/>
  <c r="K456" i="7"/>
  <c r="K33" i="7"/>
  <c r="K129" i="7"/>
  <c r="K209" i="7"/>
  <c r="K289" i="7"/>
  <c r="K385" i="7"/>
  <c r="K465" i="7"/>
  <c r="K30" i="7"/>
  <c r="K126" i="7"/>
  <c r="K206" i="7"/>
  <c r="K286" i="7"/>
  <c r="K382" i="7"/>
  <c r="K462" i="7"/>
  <c r="K542" i="7"/>
  <c r="K191" i="7"/>
  <c r="K511" i="7"/>
  <c r="K617" i="7"/>
  <c r="K713" i="7"/>
  <c r="K793" i="7"/>
  <c r="K873" i="7"/>
  <c r="K969" i="7"/>
  <c r="K51" i="7"/>
  <c r="K371" i="7"/>
  <c r="K598" i="7"/>
  <c r="K678" i="7"/>
  <c r="K758" i="7"/>
  <c r="K854" i="7"/>
  <c r="K934" i="7"/>
  <c r="K1014" i="7"/>
  <c r="K295" i="7"/>
  <c r="K553" i="7"/>
  <c r="K627" i="7"/>
  <c r="K691" i="7"/>
  <c r="K755" i="7"/>
  <c r="K819" i="7"/>
  <c r="K883" i="7"/>
  <c r="K947" i="7"/>
  <c r="K1011" i="7"/>
  <c r="K544" i="7"/>
  <c r="K812" i="7"/>
  <c r="K251" i="7"/>
  <c r="K744" i="7"/>
  <c r="K155" i="7"/>
  <c r="K704" i="7"/>
  <c r="K960" i="7"/>
  <c r="K491" i="7"/>
  <c r="K788" i="7"/>
  <c r="K59" i="7"/>
  <c r="K76" i="7"/>
  <c r="K140" i="7"/>
  <c r="K204" i="7"/>
  <c r="K268" i="7"/>
  <c r="K541" i="7"/>
  <c r="K323" i="7"/>
  <c r="K67" i="7"/>
  <c r="K989" i="7"/>
  <c r="K925" i="7"/>
  <c r="K861" i="7"/>
  <c r="K797" i="7"/>
  <c r="K733" i="7"/>
  <c r="K669" i="7"/>
  <c r="K605" i="7"/>
  <c r="K523" i="7"/>
  <c r="K271" i="7"/>
  <c r="K562" i="7"/>
  <c r="K482" i="7"/>
  <c r="K402" i="7"/>
  <c r="K306" i="7"/>
  <c r="K226" i="7"/>
  <c r="K146" i="7"/>
  <c r="K50" i="7"/>
  <c r="K485" i="7"/>
  <c r="K405" i="7"/>
  <c r="K309" i="7"/>
  <c r="K229" i="7"/>
  <c r="K149" i="7"/>
  <c r="K53" i="7"/>
  <c r="K476" i="7"/>
  <c r="K396" i="7"/>
  <c r="K300" i="7"/>
  <c r="K172" i="7"/>
  <c r="K44" i="7"/>
  <c r="K660" i="7"/>
  <c r="K832" i="7"/>
  <c r="K872" i="7"/>
  <c r="K940" i="7"/>
  <c r="K75" i="7"/>
  <c r="K915" i="7"/>
  <c r="K787" i="7"/>
  <c r="K659" i="7"/>
  <c r="K423" i="7"/>
  <c r="K982" i="7"/>
  <c r="K806" i="7"/>
  <c r="K630" i="7"/>
  <c r="K243" i="7"/>
  <c r="K921" i="7"/>
  <c r="K745" i="7"/>
  <c r="K583" i="7"/>
  <c r="K590" i="7"/>
  <c r="K414" i="7"/>
  <c r="K254" i="7"/>
  <c r="K78" i="7"/>
  <c r="K417" i="7"/>
  <c r="K257" i="7"/>
  <c r="K81" i="7"/>
  <c r="K408" i="7"/>
  <c r="K248" i="7"/>
  <c r="K72" i="7"/>
  <c r="K644" i="7"/>
  <c r="K688" i="7"/>
  <c r="K507" i="7"/>
  <c r="K13" i="7"/>
  <c r="M13" i="7" s="1"/>
  <c r="N13" i="7" s="1"/>
  <c r="K879" i="7"/>
  <c r="K703" i="7"/>
  <c r="K1026" i="7"/>
  <c r="K706" i="7"/>
  <c r="K965" i="7"/>
  <c r="K629" i="7"/>
  <c r="K490" i="7"/>
  <c r="K122" i="7"/>
  <c r="K301" i="7"/>
  <c r="K420" i="7"/>
  <c r="K845" i="7"/>
  <c r="K781" i="7"/>
  <c r="K717" i="7"/>
  <c r="K653" i="7"/>
  <c r="K588" i="7"/>
  <c r="K463" i="7"/>
  <c r="K143" i="7"/>
  <c r="K546" i="7"/>
  <c r="K466" i="7"/>
  <c r="K370" i="7"/>
  <c r="K290" i="7"/>
  <c r="K210" i="7"/>
  <c r="K114" i="7"/>
  <c r="K34" i="7"/>
  <c r="K469" i="7"/>
  <c r="K373" i="7"/>
  <c r="K293" i="7"/>
  <c r="K213" i="7"/>
  <c r="K117" i="7"/>
  <c r="K37" i="7"/>
  <c r="K460" i="7"/>
  <c r="K364" i="7"/>
  <c r="K284" i="7"/>
  <c r="K156" i="7"/>
  <c r="K28" i="7"/>
  <c r="K596" i="7"/>
  <c r="K768" i="7"/>
  <c r="K808" i="7"/>
  <c r="K876" i="7"/>
  <c r="K1027" i="7"/>
  <c r="K899" i="7"/>
  <c r="K771" i="7"/>
  <c r="K643" i="7"/>
  <c r="K359" i="7"/>
  <c r="K950" i="7"/>
  <c r="K790" i="7"/>
  <c r="K614" i="7"/>
  <c r="K115" i="7"/>
  <c r="K905" i="7"/>
  <c r="K729" i="7"/>
  <c r="K540" i="7"/>
  <c r="K574" i="7"/>
  <c r="K398" i="7"/>
  <c r="K222" i="7"/>
  <c r="K62" i="7"/>
  <c r="K401" i="7"/>
  <c r="K225" i="7"/>
  <c r="K65" i="7"/>
  <c r="K392" i="7"/>
  <c r="K216" i="7"/>
  <c r="K56" i="7"/>
  <c r="K576" i="7"/>
  <c r="K549" i="7"/>
  <c r="K123" i="7"/>
  <c r="K1023" i="7"/>
  <c r="K847" i="7"/>
  <c r="K687" i="7"/>
  <c r="K978" i="7"/>
  <c r="K642" i="7"/>
  <c r="K949" i="7"/>
  <c r="K577" i="7"/>
  <c r="K426" i="7"/>
  <c r="K106" i="7"/>
  <c r="K253" i="7"/>
  <c r="K308" i="7"/>
  <c r="B581" i="7"/>
  <c r="B736" i="7"/>
  <c r="B672" i="7"/>
  <c r="B608" i="7"/>
  <c r="B544" i="7"/>
  <c r="B422" i="7"/>
  <c r="B755" i="7"/>
  <c r="B627" i="7"/>
  <c r="B494" i="7"/>
  <c r="B694" i="7"/>
  <c r="B337" i="7"/>
  <c r="B301" i="7"/>
  <c r="B704" i="7"/>
  <c r="B640" i="7"/>
  <c r="B576" i="7"/>
  <c r="B512" i="7"/>
  <c r="B261" i="7"/>
  <c r="B691" i="7"/>
  <c r="B563" i="7"/>
  <c r="B157" i="7"/>
  <c r="B499" i="7"/>
  <c r="B379" i="7"/>
  <c r="B566" i="7"/>
  <c r="B405" i="7"/>
  <c r="B257" i="7"/>
  <c r="B181" i="7"/>
  <c r="B130" i="7"/>
  <c r="B192" i="7"/>
  <c r="B707" i="7"/>
  <c r="B643" i="7"/>
  <c r="B579" i="7"/>
  <c r="B515" i="7"/>
  <c r="B285" i="7"/>
  <c r="B726" i="7"/>
  <c r="B598" i="7"/>
  <c r="B382" i="7"/>
  <c r="B437" i="7"/>
  <c r="B258" i="7"/>
  <c r="B356" i="7"/>
  <c r="B174" i="7"/>
  <c r="B739" i="7"/>
  <c r="B675" i="7"/>
  <c r="B611" i="7"/>
  <c r="B547" i="7"/>
  <c r="B434" i="7"/>
  <c r="B29" i="7"/>
  <c r="B662" i="7"/>
  <c r="B534" i="7"/>
  <c r="B501" i="7"/>
  <c r="B373" i="7"/>
  <c r="B484" i="7"/>
  <c r="B33" i="7"/>
  <c r="B179" i="7"/>
  <c r="B678" i="7"/>
  <c r="B614" i="7"/>
  <c r="B550" i="7"/>
  <c r="B446" i="7"/>
  <c r="B53" i="7"/>
  <c r="B453" i="7"/>
  <c r="B389" i="7"/>
  <c r="B316" i="7"/>
  <c r="B66" i="7"/>
  <c r="B388" i="7"/>
  <c r="B161" i="7"/>
  <c r="B302" i="7"/>
  <c r="B32" i="7"/>
  <c r="B710" i="7"/>
  <c r="B646" i="7"/>
  <c r="B582" i="7"/>
  <c r="B518" i="7"/>
  <c r="B306" i="7"/>
  <c r="B485" i="7"/>
  <c r="B421" i="7"/>
  <c r="B357" i="7"/>
  <c r="B194" i="7"/>
  <c r="B452" i="7"/>
  <c r="B314" i="7"/>
  <c r="B443" i="7"/>
  <c r="B46" i="7"/>
  <c r="B753" i="7"/>
  <c r="B226" i="7"/>
  <c r="B98" i="7"/>
  <c r="B468" i="7"/>
  <c r="B404" i="7"/>
  <c r="B336" i="7"/>
  <c r="B225" i="7"/>
  <c r="B475" i="7"/>
  <c r="B345" i="7"/>
  <c r="B110" i="7"/>
  <c r="B128" i="7"/>
  <c r="B426" i="7"/>
  <c r="B290" i="7"/>
  <c r="B162" i="7"/>
  <c r="B34" i="7"/>
  <c r="B436" i="7"/>
  <c r="B372" i="7"/>
  <c r="B289" i="7"/>
  <c r="B97" i="7"/>
  <c r="B411" i="7"/>
  <c r="B238" i="7"/>
  <c r="B288" i="7"/>
  <c r="B275" i="7"/>
  <c r="B1030" i="7"/>
  <c r="B129" i="7"/>
  <c r="B491" i="7"/>
  <c r="B427" i="7"/>
  <c r="B363" i="7"/>
  <c r="B270" i="7"/>
  <c r="B142" i="7"/>
  <c r="B14" i="7"/>
  <c r="B160" i="7"/>
  <c r="B339" i="7"/>
  <c r="B19" i="7"/>
  <c r="B935" i="7"/>
  <c r="B193" i="7"/>
  <c r="B65" i="7"/>
  <c r="B459" i="7"/>
  <c r="B395" i="7"/>
  <c r="B324" i="7"/>
  <c r="B206" i="7"/>
  <c r="B78" i="7"/>
  <c r="B256" i="7"/>
  <c r="B64" i="7"/>
  <c r="B243" i="7"/>
  <c r="B657" i="7"/>
  <c r="B498" i="7"/>
  <c r="B224" i="7"/>
  <c r="B96" i="7"/>
  <c r="B307" i="7"/>
  <c r="B99" i="7"/>
  <c r="B776" i="7"/>
  <c r="B205" i="7"/>
  <c r="B272" i="7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E1518" i="5"/>
  <c r="R10" i="7" s="1"/>
  <c r="Q99" i="7" s="1"/>
  <c r="R7" i="7"/>
  <c r="M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E1514" i="5"/>
  <c r="M14" i="7" l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A814" i="7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E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<sst xmlns="http://schemas.openxmlformats.org/spreadsheetml/2006/main" count="8152" uniqueCount="80">
  <si>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</si>
  <si>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</si>
  <si>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</si>
  <si>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</si>
  <si>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</si>
  <si>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</si>
  <si>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</si>
  <si>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</si>
  <si>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</si>
  <si>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</si>
  <si>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</si>
  <si>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</si>
  <si>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</si>
  <si>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</si>
  <si>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</si>
  <si>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</si>
  <si>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</si>
  <si>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</si>
  <si>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</si>
  <si>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</si>
  <si>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</si>
  <si>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</si>
  <si>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</si>
  <si>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</si>
  <si>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</si>
  <si>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</si>
  <si>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</si>
  <si>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</si>
  <si>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</si>
  <si>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</si>
  <si>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</si>
  <si>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</si>
  <si>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</si>
  <si>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</si>
  <si>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</si>
  <si>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</si>
  <si>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</si>
  <si>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</si>
  <si>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</si>
  <si>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</si>
  <si>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</si>
  <si>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</si>
  <si>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</si>
  <si>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</si>
  <si>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</si>
  <si>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</si>
  <si>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</si>
  <si>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</si>
  <si>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</si>
  <si>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</si>
  <si>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</si>
  <si>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</si>
  <si>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</si>
  <si>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</si>
  <si>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</si>
  <si>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</si>
  <si>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</si>
  <si>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</si>
  <si>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</si>
  <si>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</si>
  <si>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</si>
  <si>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</si>
  <si>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</si>
  <si>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</si>
  <si>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</si>
  <si>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Line 7 repd.</t>
  </si>
  <si>
    <t>Line 7</t>
  </si>
  <si>
    <t>Line 7 fails</t>
  </si>
  <si>
    <t>Line 7 Down</t>
  </si>
  <si>
    <t>Line 7 Up</t>
  </si>
  <si>
    <t>Line 7 waiting</t>
  </si>
  <si>
    <t>Line 7 Stats</t>
  </si>
  <si>
    <t>Line 8</t>
  </si>
  <si>
    <t>Line 8 Down</t>
  </si>
  <si>
    <t>Line 8 Up</t>
  </si>
  <si>
    <t>Line 8 waiting</t>
  </si>
  <si>
    <t>Line 8 fails</t>
  </si>
  <si>
    <t>Line 8 repd.</t>
  </si>
  <si>
    <t>Line 8 Stats</t>
  </si>
  <si>
    <t>1 MONTH OF DISCRETE EVENT SIMULATION ON 8 PRODUCTION LINES, 2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</si>
</sst>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5" borderId="1" xfId="0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6600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518"/>
  <sheetViews>
    <sheetView topLeftCell="A1496" workbookViewId="0">
      <selection activeCell="H8" sqref="H8"/>
    </sheetView>
  </sheetViews>
  <sheetFormatPr defaultRowHeight="15" x14ac:dyDescent="0.25"/>
  <cols>
    <col min="1" max="1" width="19.85546875" style="13" customWidth="1"/>
    <col min="2" max="2" width="12.7109375" customWidth="1"/>
    <col min="3" max="5" width="11.42578125" bestFit="1" customWidth="1"/>
    <col min="6" max="9" width="11.7109375" customWidth="1"/>
    <col min="10" max="10" width="11.42578125" customWidth="1"/>
    <col min="11" max="11" width="13.85546875" customWidth="1"/>
    <col min="12" max="12" width="6.28515625" customWidth="1"/>
    <col min="13" max="13" width="12.28515625" customWidth="1"/>
    <col min="14" max="14" width="6" customWidth="1"/>
    <col min="15" max="15" width="13.140625" customWidth="1"/>
    <col min="16" max="16" width="5" customWidth="1"/>
    <col min="17" max="17" width="12.7109375" customWidth="1"/>
    <col min="18" max="18" width="6.42578125" customWidth="1"/>
    <col min="19" max="19" width="10.85546875" customWidth="1"/>
    <col min="20" max="20" width="5.5703125" customWidth="1"/>
    <col min="21" max="21" width="13.28515625" customWidth="1"/>
    <col min="22" max="22" width="5.5703125" customWidth="1"/>
    <col min="23" max="23" width="13.42578125" customWidth="1"/>
    <col min="24" max="24" width="6.28515625" customWidth="1"/>
    <col min="25" max="25" width="11.42578125" customWidth="1"/>
    <col min="26" max="26" width="6.140625" customWidth="1"/>
    <col min="27" max="27" width="13.42578125" customWidth="1"/>
    <col min="28" max="28" width="6.140625" customWidth="1"/>
    <col min="29" max="29" width="12.85546875" customWidth="1"/>
    <col min="30" max="30" width="4.5703125" customWidth="1"/>
    <col min="31" max="31" width="11" customWidth="1"/>
    <col min="32" max="32" width="4.140625" customWidth="1"/>
    <col min="33" max="33" width="13.85546875" customWidth="1"/>
    <col min="34" max="34" width="4.140625" customWidth="1"/>
    <col min="35" max="35" width="13" customWidth="1"/>
    <col min="36" max="36" width="4.5703125" customWidth="1"/>
    <col min="37" max="37" width="13" customWidth="1"/>
    <col min="38" max="38" width="4.140625" customWidth="1"/>
    <col min="39" max="39" width="13.42578125" customWidth="1"/>
    <col min="40" max="40" width="5.42578125" customWidth="1"/>
    <col min="41" max="41" width="14.140625" customWidth="1"/>
    <col min="42" max="42" width="5.42578125" customWidth="1"/>
    <col min="43" max="43" width="11.7109375" customWidth="1"/>
    <col min="44" max="44" width="5.85546875" customWidth="1"/>
    <col min="45" max="45" width="14" customWidth="1"/>
    <col min="47" max="47" width="13" customWidth="1"/>
    <col min="48" max="48" width="5.42578125" customWidth="1"/>
    <col min="49" max="49" width="11.7109375" customWidth="1"/>
    <col min="50" max="50" width="5.140625" customWidth="1"/>
    <col min="51" max="51" width="13.28515625" customWidth="1"/>
    <col min="53" max="53" width="13.140625" customWidth="1"/>
    <col min="54" max="54" width="5.42578125" customWidth="1"/>
    <col min="55" max="55" width="11.42578125" customWidth="1"/>
    <col min="57" max="57" width="13" customWidth="1"/>
  </cols>
  <sheetData>
    <row r="1" spans="1:57" x14ac:dyDescent="0.25">
      <c r="A1" s="33" t="s">
        <v>79</v>
      </c>
      <c r="B1" s="33"/>
      <c r="C1" s="33"/>
      <c r="D1" s="33"/>
      <c r="E1" s="33"/>
      <c r="F1" s="33"/>
      <c r="G1" s="33"/>
      <c r="H1" s="33"/>
      <c r="I1" s="33"/>
      <c r="J1" s="33"/>
    </row>
    <row r="2" spans="1:57" x14ac:dyDescent="0.25">
      <c r="A2" s="24"/>
      <c r="B2" s="6"/>
      <c r="C2" s="6"/>
      <c r="D2" s="6"/>
      <c r="E2" s="6"/>
      <c r="F2" s="6"/>
      <c r="G2" s="6"/>
      <c r="H2" s="6"/>
      <c r="I2" s="6"/>
      <c r="J2" s="6"/>
    </row>
    <row r="3" spans="1:57" x14ac:dyDescent="0.25">
      <c r="A3" s="25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3" t="s">
        <v>66</v>
      </c>
      <c r="J3" s="3" t="s">
        <v>72</v>
      </c>
      <c r="K3" s="12" t="s">
        <v>23</v>
      </c>
      <c r="L3" s="12" t="s">
        <v>33</v>
      </c>
      <c r="M3" s="12" t="s">
        <v>24</v>
      </c>
      <c r="N3" s="12" t="s">
        <v>33</v>
      </c>
      <c r="O3" s="12" t="s">
        <v>44</v>
      </c>
      <c r="P3" s="12"/>
      <c r="Q3" s="12" t="s">
        <v>25</v>
      </c>
      <c r="R3" s="12" t="s">
        <v>33</v>
      </c>
      <c r="S3" s="12" t="s">
        <v>26</v>
      </c>
      <c r="T3" s="12" t="s">
        <v>33</v>
      </c>
      <c r="U3" s="12" t="s">
        <v>45</v>
      </c>
      <c r="V3" s="12"/>
      <c r="W3" s="12" t="s">
        <v>27</v>
      </c>
      <c r="X3" s="12" t="s">
        <v>33</v>
      </c>
      <c r="Y3" s="12" t="s">
        <v>28</v>
      </c>
      <c r="Z3" s="12" t="s">
        <v>33</v>
      </c>
      <c r="AA3" s="12" t="s">
        <v>46</v>
      </c>
      <c r="AB3" s="12"/>
      <c r="AC3" s="12" t="s">
        <v>29</v>
      </c>
      <c r="AD3" s="12" t="s">
        <v>33</v>
      </c>
      <c r="AE3" s="12" t="s">
        <v>30</v>
      </c>
      <c r="AF3" s="12" t="s">
        <v>33</v>
      </c>
      <c r="AG3" s="12" t="s">
        <v>47</v>
      </c>
      <c r="AH3" s="12"/>
      <c r="AI3" s="12" t="s">
        <v>31</v>
      </c>
      <c r="AJ3" s="12" t="s">
        <v>33</v>
      </c>
      <c r="AK3" s="12" t="s">
        <v>32</v>
      </c>
      <c r="AL3" s="12" t="s">
        <v>33</v>
      </c>
      <c r="AM3" s="12" t="s">
        <v>48</v>
      </c>
      <c r="AN3" s="12"/>
      <c r="AO3" s="12" t="s">
        <v>59</v>
      </c>
      <c r="AP3" s="12" t="s">
        <v>33</v>
      </c>
      <c r="AQ3" s="12" t="s">
        <v>60</v>
      </c>
      <c r="AR3" s="12" t="s">
        <v>33</v>
      </c>
      <c r="AS3" s="12" t="s">
        <v>61</v>
      </c>
      <c r="AT3" s="12"/>
      <c r="AU3" s="12" t="s">
        <v>68</v>
      </c>
      <c r="AV3" s="12" t="s">
        <v>33</v>
      </c>
      <c r="AW3" s="12" t="s">
        <v>69</v>
      </c>
      <c r="AX3" s="12" t="s">
        <v>33</v>
      </c>
      <c r="AY3" s="12" t="s">
        <v>70</v>
      </c>
      <c r="AZ3" s="12"/>
      <c r="BA3" s="12" t="s">
        <v>73</v>
      </c>
      <c r="BB3" s="12" t="s">
        <v>33</v>
      </c>
      <c r="BC3" s="12" t="s">
        <v>74</v>
      </c>
      <c r="BD3" s="12" t="s">
        <v>33</v>
      </c>
      <c r="BE3" s="12" t="s">
        <v>75</v>
      </c>
    </row>
    <row r="4" spans="1:57" x14ac:dyDescent="0.25">
      <c r="A4" s="26" t="s">
        <v>6</v>
      </c>
      <c r="B4" s="8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/>
      <c r="I4" s="4"/>
      <c r="J4" s="4" t="s">
        <v>19</v>
      </c>
      <c r="K4" s="13"/>
      <c r="L4" s="13"/>
      <c r="M4" s="13"/>
      <c r="N4" s="13"/>
      <c r="O4" s="13"/>
      <c r="P4" s="13"/>
      <c r="Q4" s="13"/>
      <c r="R4" s="13"/>
      <c r="W4" s="13"/>
      <c r="X4" s="13"/>
    </row>
    <row r="5" spans="1:57" x14ac:dyDescent="0.25">
      <c r="A5" s="23">
        <v>1.0416666666666666E-2</v>
      </c>
      <c r="B5" s="8" t="s">
        <v>13</v>
      </c>
      <c r="G5" t="s">
        <v>11</v>
      </c>
      <c r="K5" s="13">
        <f t="shared" ref="K5:K68" si="0">IF(B5="Line 1 Fails",A5,0)</f>
        <v>0</v>
      </c>
      <c r="L5" s="14">
        <f>IF(K5&gt;0,1,0)</f>
        <v>0</v>
      </c>
      <c r="M5" s="13">
        <f t="shared" ref="M5:M68" si="1">IF(B5="Line 1 repd.",A5,0)</f>
        <v>0</v>
      </c>
      <c r="N5" s="14">
        <f>IF(M5&gt;0,1,0)</f>
        <v>0</v>
      </c>
      <c r="O5" s="13">
        <f t="shared" ref="O5:O68" si="2">IF(C5="Dn(waiting)",A6-A5,0)</f>
        <v>0</v>
      </c>
      <c r="P5" s="14"/>
      <c r="Q5" s="13">
        <f t="shared" ref="Q5:Q68" si="3">IF(B5="Line 2 Fails",A5,0)</f>
        <v>0</v>
      </c>
      <c r="R5" s="14">
        <f>IF(Q5&gt;0,1,0)</f>
        <v>0</v>
      </c>
      <c r="S5" s="13">
        <f t="shared" ref="S5:S68" si="4">IF(B5="Line 2 repd.",A5,0)</f>
        <v>0</v>
      </c>
      <c r="T5" s="14">
        <f>IF(S5&gt;0,1,0)</f>
        <v>0</v>
      </c>
      <c r="U5" s="13">
        <f t="shared" ref="U5:U68" si="5">IF(D5="Dn(waiting)",A6-A5,0)</f>
        <v>0</v>
      </c>
      <c r="V5" s="14"/>
      <c r="W5" s="13">
        <f t="shared" ref="W5:W68" si="6">IF(B5="Line 3 Fails",A5,0)</f>
        <v>0</v>
      </c>
      <c r="X5" s="14">
        <f>IF(W5&gt;0,1,0)</f>
        <v>0</v>
      </c>
      <c r="Y5" s="13">
        <f t="shared" ref="Y5:Y68" si="7">IF(B5="Line 3 repd.",A5,0)</f>
        <v>0</v>
      </c>
      <c r="Z5" s="14">
        <f>IF(Y5&gt;0,1,0)</f>
        <v>0</v>
      </c>
      <c r="AA5" s="13">
        <f t="shared" ref="AA5:AA68" si="8">IF(E5="Dn(waiting)",A6-A5,0)</f>
        <v>0</v>
      </c>
      <c r="AB5" s="14"/>
      <c r="AC5" s="13">
        <f t="shared" ref="AC5:AC68" si="9">IF(B5="Line 4 Fails",A5,0)</f>
        <v>0</v>
      </c>
      <c r="AD5" s="14">
        <f>IF(AC5&gt;0,1,0)</f>
        <v>0</v>
      </c>
      <c r="AE5" s="13">
        <f t="shared" ref="AE5:AE68" si="10">IF(B5="Line 4 repd.",A5,0)</f>
        <v>0</v>
      </c>
      <c r="AF5" s="14">
        <f>IF(AE5&gt;0,1,0)</f>
        <v>0</v>
      </c>
      <c r="AG5" s="13">
        <f t="shared" ref="AG5:AG68" si="11">IF(F5="Dn(waiting)",A6-A5,0)</f>
        <v>0</v>
      </c>
      <c r="AH5" s="14"/>
      <c r="AI5" s="13">
        <f t="shared" ref="AI5:AI68" si="12">IF(B5="Line 5 Fails",A5,0)</f>
        <v>1.0416666666666666E-2</v>
      </c>
      <c r="AJ5" s="14">
        <f>IF(AI5&gt;0,1,0)</f>
        <v>1</v>
      </c>
      <c r="AK5" s="13">
        <f t="shared" ref="AK5:AK68" si="13">IF(B5="Line 5 repd.",A5,0)</f>
        <v>0</v>
      </c>
      <c r="AL5" s="14">
        <f>IF(AK5&gt;0,1,0)</f>
        <v>0</v>
      </c>
      <c r="AM5" s="13">
        <f>IF(G5="Dn(waiting)",A6-A5,0)</f>
        <v>0</v>
      </c>
      <c r="AN5" s="14"/>
      <c r="AO5" s="13">
        <f>IF(B5="Line 6 Fails",A5,0)</f>
        <v>0</v>
      </c>
      <c r="AP5" s="14">
        <f>IF(AO5&gt;0,1,0)</f>
        <v>0</v>
      </c>
      <c r="AQ5" s="13">
        <f>IF(B5="Line 6 repd.",A5,0)</f>
        <v>0</v>
      </c>
      <c r="AR5" s="14">
        <f>IF(AQ5&gt;0,1,0)</f>
        <v>0</v>
      </c>
      <c r="AS5" s="13">
        <f>IF(H5="Dn(waiting)",A6-A5,0)</f>
        <v>0</v>
      </c>
      <c r="AT5" s="14"/>
      <c r="AU5" s="13">
        <f>IF(B5="Line 7 Fails",A5,0)</f>
        <v>0</v>
      </c>
      <c r="AV5" s="14">
        <f>IF(AU5&gt;0,1,0)</f>
        <v>0</v>
      </c>
      <c r="AW5" s="13">
        <f>IF(B5="Line 7 repd.",A5,0)</f>
        <v>0</v>
      </c>
      <c r="AX5" s="14">
        <f>IF(AW5&gt;0,1,0)</f>
        <v>0</v>
      </c>
      <c r="AY5" s="13">
        <f>IF(I5="Dn(waiting)",A6-A5,0)</f>
        <v>0</v>
      </c>
      <c r="AZ5" s="14"/>
      <c r="BA5" s="13">
        <f>IF(B5="Line 8 Fails",A5,0)</f>
        <v>0</v>
      </c>
      <c r="BB5" s="14">
        <f>IF(BA5&gt;0,1,0)</f>
        <v>0</v>
      </c>
      <c r="BC5" s="13">
        <f>IF(B5="Line 8 repd.",A5,0)</f>
        <v>0</v>
      </c>
      <c r="BD5" s="14">
        <f>IF(BC5&gt;0,1,0)</f>
        <v>0</v>
      </c>
      <c r="BE5" s="13">
        <f>IF(J5="Dn(waiting)",A6-A5,0)</f>
        <v>0</v>
      </c>
    </row>
    <row r="6" spans="1:57" x14ac:dyDescent="0.25">
      <c r="A6" s="23">
        <f>A5+0.02</f>
        <v>3.0416666666666668E-2</v>
      </c>
      <c r="B6" s="8"/>
      <c r="F6" s="10"/>
      <c r="G6" t="s">
        <v>11</v>
      </c>
      <c r="H6" s="10"/>
      <c r="I6" s="10"/>
      <c r="J6" s="10"/>
      <c r="K6" s="13">
        <f t="shared" si="0"/>
        <v>0</v>
      </c>
      <c r="L6" s="14">
        <f t="shared" ref="L6:L68" si="14">IF(K6&gt;0,1,0)</f>
        <v>0</v>
      </c>
      <c r="M6" s="13">
        <f t="shared" si="1"/>
        <v>0</v>
      </c>
      <c r="N6" s="14">
        <f t="shared" ref="N6:N68" si="15">IF(M6&gt;0,1,0)</f>
        <v>0</v>
      </c>
      <c r="O6" s="13">
        <f t="shared" si="2"/>
        <v>0</v>
      </c>
      <c r="P6" s="14"/>
      <c r="Q6" s="13">
        <f t="shared" si="3"/>
        <v>0</v>
      </c>
      <c r="R6" s="14">
        <f t="shared" ref="R6:R68" si="16">IF(Q6&gt;0,1,0)</f>
        <v>0</v>
      </c>
      <c r="S6" s="13">
        <f t="shared" si="4"/>
        <v>0</v>
      </c>
      <c r="T6" s="14">
        <f t="shared" ref="T6:T68" si="17">IF(S6&gt;0,1,0)</f>
        <v>0</v>
      </c>
      <c r="U6" s="13">
        <f t="shared" si="5"/>
        <v>0</v>
      </c>
      <c r="V6" s="14"/>
      <c r="W6" s="13">
        <f t="shared" si="6"/>
        <v>0</v>
      </c>
      <c r="X6" s="14">
        <f t="shared" ref="X6:X68" si="18">IF(W6&gt;0,1,0)</f>
        <v>0</v>
      </c>
      <c r="Y6" s="13">
        <f t="shared" si="7"/>
        <v>0</v>
      </c>
      <c r="Z6" s="14">
        <f t="shared" ref="Z6:Z68" si="19">IF(Y6&gt;0,1,0)</f>
        <v>0</v>
      </c>
      <c r="AA6" s="13">
        <f t="shared" si="8"/>
        <v>0</v>
      </c>
      <c r="AB6" s="14"/>
      <c r="AC6" s="13">
        <f t="shared" si="9"/>
        <v>0</v>
      </c>
      <c r="AD6" s="14">
        <f t="shared" ref="AD6:AD68" si="20">IF(AC6&gt;0,1,0)</f>
        <v>0</v>
      </c>
      <c r="AE6" s="13">
        <f t="shared" si="10"/>
        <v>0</v>
      </c>
      <c r="AF6" s="14">
        <f t="shared" ref="AF6:AF68" si="21">IF(AE6&gt;0,1,0)</f>
        <v>0</v>
      </c>
      <c r="AG6" s="13">
        <f t="shared" si="11"/>
        <v>0</v>
      </c>
      <c r="AH6" s="14"/>
      <c r="AI6" s="13">
        <f t="shared" si="12"/>
        <v>0</v>
      </c>
      <c r="AJ6" s="14">
        <f t="shared" ref="AJ6:AJ68" si="22">IF(AI6&gt;0,1,0)</f>
        <v>0</v>
      </c>
      <c r="AK6" s="13">
        <f t="shared" si="13"/>
        <v>0</v>
      </c>
      <c r="AL6" s="14">
        <f t="shared" ref="AL6:AL68" si="23">IF(AK6&gt;0,1,0)</f>
        <v>0</v>
      </c>
      <c r="AM6" s="13">
        <f t="shared" ref="AM6:AM69" si="24">IF(G6="Dn(waiting)",A7-A6,0)</f>
        <v>0</v>
      </c>
      <c r="AN6" s="14"/>
      <c r="AO6" s="13">
        <f t="shared" ref="AO6:AO69" si="25">IF(B6="Line 6 Fails",A6,0)</f>
        <v>0</v>
      </c>
      <c r="AP6" s="14">
        <f t="shared" ref="AP6:AP69" si="26">IF(AO6&gt;0,1,0)</f>
        <v>0</v>
      </c>
      <c r="AQ6" s="13">
        <f t="shared" ref="AQ6:AQ69" si="27">IF(B6="Line 6 repd.",A6,0)</f>
        <v>0</v>
      </c>
      <c r="AR6" s="14">
        <f t="shared" ref="AR6:AR69" si="28">IF(AQ6&gt;0,1,0)</f>
        <v>0</v>
      </c>
      <c r="AS6" s="13">
        <f t="shared" ref="AS6:AS69" si="29">IF(H6="Dn(waiting)",A7-A6,0)</f>
        <v>0</v>
      </c>
      <c r="AT6" s="14"/>
      <c r="AU6" s="13">
        <f t="shared" ref="AU6:AU69" si="30">IF(B6="Line 7 Fails",A6,0)</f>
        <v>0</v>
      </c>
      <c r="AV6" s="14">
        <f t="shared" ref="AV6:AV69" si="31">IF(AU6&gt;0,1,0)</f>
        <v>0</v>
      </c>
      <c r="AW6" s="13">
        <f t="shared" ref="AW6:AW69" si="32">IF(B6="Line 7 repd.",A6,0)</f>
        <v>0</v>
      </c>
      <c r="AX6" s="14">
        <f t="shared" ref="AX6:AX69" si="33">IF(AW6&gt;0,1,0)</f>
        <v>0</v>
      </c>
      <c r="AY6" s="13">
        <f t="shared" ref="AY6:AY69" si="34">IF(J6="Dn(waiting)",A7-A6,0)</f>
        <v>0</v>
      </c>
      <c r="AZ6" s="14"/>
      <c r="BA6" s="13">
        <f t="shared" ref="BA6:BA69" si="35">IF(B6="Line 8 Fails",A6,0)</f>
        <v>0</v>
      </c>
      <c r="BB6" s="14">
        <f t="shared" ref="BB6:BB69" si="36">IF(BA6&gt;0,1,0)</f>
        <v>0</v>
      </c>
      <c r="BC6" s="13">
        <f t="shared" ref="BC6:BC69" si="37">IF(B6="Line 8 repd.",A6,0)</f>
        <v>0</v>
      </c>
      <c r="BD6" s="14">
        <f t="shared" ref="BD6:BD69" si="38">IF(BC6&gt;0,1,0)</f>
        <v>0</v>
      </c>
      <c r="BE6" s="13">
        <f t="shared" ref="BE6:BE69" si="39">IF(J6="Dn(waiting)",A7-A6,0)</f>
        <v>0</v>
      </c>
    </row>
    <row r="7" spans="1:57" x14ac:dyDescent="0.25">
      <c r="A7" s="23">
        <f t="shared" ref="A7:A70" si="40">A6+0.02</f>
        <v>5.0416666666666665E-2</v>
      </c>
      <c r="B7" s="8" t="s">
        <v>16</v>
      </c>
      <c r="C7" s="10"/>
      <c r="D7" t="s">
        <v>11</v>
      </c>
      <c r="F7" s="10"/>
      <c r="G7" t="s">
        <v>11</v>
      </c>
      <c r="H7" s="10"/>
      <c r="I7" s="10"/>
      <c r="J7" s="10"/>
      <c r="K7" s="13">
        <f t="shared" si="0"/>
        <v>0</v>
      </c>
      <c r="L7" s="14">
        <f t="shared" si="14"/>
        <v>0</v>
      </c>
      <c r="M7" s="13">
        <f t="shared" si="1"/>
        <v>0</v>
      </c>
      <c r="N7" s="14">
        <f t="shared" si="15"/>
        <v>0</v>
      </c>
      <c r="O7" s="13">
        <f t="shared" si="2"/>
        <v>0</v>
      </c>
      <c r="P7" s="14"/>
      <c r="Q7" s="13">
        <f t="shared" si="3"/>
        <v>5.0416666666666665E-2</v>
      </c>
      <c r="R7" s="14">
        <f t="shared" si="16"/>
        <v>1</v>
      </c>
      <c r="S7" s="13">
        <f t="shared" si="4"/>
        <v>0</v>
      </c>
      <c r="T7" s="14">
        <f t="shared" si="17"/>
        <v>0</v>
      </c>
      <c r="U7" s="13">
        <f t="shared" si="5"/>
        <v>0</v>
      </c>
      <c r="V7" s="14"/>
      <c r="W7" s="13">
        <f t="shared" si="6"/>
        <v>0</v>
      </c>
      <c r="X7" s="14">
        <f t="shared" si="18"/>
        <v>0</v>
      </c>
      <c r="Y7" s="13">
        <f t="shared" si="7"/>
        <v>0</v>
      </c>
      <c r="Z7" s="14">
        <f t="shared" si="19"/>
        <v>0</v>
      </c>
      <c r="AA7" s="13">
        <f t="shared" si="8"/>
        <v>0</v>
      </c>
      <c r="AB7" s="14"/>
      <c r="AC7" s="13">
        <f t="shared" si="9"/>
        <v>0</v>
      </c>
      <c r="AD7" s="14">
        <f t="shared" si="20"/>
        <v>0</v>
      </c>
      <c r="AE7" s="13">
        <f t="shared" si="10"/>
        <v>0</v>
      </c>
      <c r="AF7" s="14">
        <f t="shared" si="21"/>
        <v>0</v>
      </c>
      <c r="AG7" s="13">
        <f t="shared" si="11"/>
        <v>0</v>
      </c>
      <c r="AH7" s="14"/>
      <c r="AI7" s="13">
        <f t="shared" si="12"/>
        <v>0</v>
      </c>
      <c r="AJ7" s="14">
        <f t="shared" si="22"/>
        <v>0</v>
      </c>
      <c r="AK7" s="13">
        <f t="shared" si="13"/>
        <v>0</v>
      </c>
      <c r="AL7" s="14">
        <f t="shared" si="23"/>
        <v>0</v>
      </c>
      <c r="AM7" s="13">
        <f t="shared" si="24"/>
        <v>0</v>
      </c>
      <c r="AN7" s="14"/>
      <c r="AO7" s="13">
        <f t="shared" si="25"/>
        <v>0</v>
      </c>
      <c r="AP7" s="14">
        <f t="shared" si="26"/>
        <v>0</v>
      </c>
      <c r="AQ7" s="13">
        <f t="shared" si="27"/>
        <v>0</v>
      </c>
      <c r="AR7" s="14">
        <f t="shared" si="28"/>
        <v>0</v>
      </c>
      <c r="AS7" s="13">
        <f t="shared" si="29"/>
        <v>0</v>
      </c>
      <c r="AT7" s="14"/>
      <c r="AU7" s="13">
        <f t="shared" si="30"/>
        <v>0</v>
      </c>
      <c r="AV7" s="14">
        <f t="shared" si="31"/>
        <v>0</v>
      </c>
      <c r="AW7" s="13">
        <f t="shared" si="32"/>
        <v>0</v>
      </c>
      <c r="AX7" s="14">
        <f t="shared" si="33"/>
        <v>0</v>
      </c>
      <c r="AY7" s="13">
        <f t="shared" si="34"/>
        <v>0</v>
      </c>
      <c r="AZ7" s="14"/>
      <c r="BA7" s="13">
        <f t="shared" si="35"/>
        <v>0</v>
      </c>
      <c r="BB7" s="14">
        <f t="shared" si="36"/>
        <v>0</v>
      </c>
      <c r="BC7" s="13">
        <f t="shared" si="37"/>
        <v>0</v>
      </c>
      <c r="BD7" s="14">
        <f t="shared" si="38"/>
        <v>0</v>
      </c>
      <c r="BE7" s="13">
        <f t="shared" si="39"/>
        <v>0</v>
      </c>
    </row>
    <row r="8" spans="1:57" x14ac:dyDescent="0.25">
      <c r="A8" s="23">
        <f t="shared" si="40"/>
        <v>7.0416666666666669E-2</v>
      </c>
      <c r="B8" s="8" t="s">
        <v>67</v>
      </c>
      <c r="C8" s="10"/>
      <c r="D8" t="s">
        <v>11</v>
      </c>
      <c r="F8" s="10"/>
      <c r="G8" t="s">
        <v>11</v>
      </c>
      <c r="H8" s="10"/>
      <c r="I8" s="10" t="s">
        <v>14</v>
      </c>
      <c r="J8" s="10"/>
      <c r="K8" s="13">
        <f t="shared" si="0"/>
        <v>0</v>
      </c>
      <c r="L8" s="14">
        <f t="shared" si="14"/>
        <v>0</v>
      </c>
      <c r="M8" s="13">
        <f t="shared" si="1"/>
        <v>0</v>
      </c>
      <c r="N8" s="14">
        <f t="shared" si="15"/>
        <v>0</v>
      </c>
      <c r="O8" s="13">
        <f t="shared" si="2"/>
        <v>0</v>
      </c>
      <c r="P8" s="14"/>
      <c r="Q8" s="13">
        <f t="shared" si="3"/>
        <v>0</v>
      </c>
      <c r="R8" s="14">
        <f t="shared" si="16"/>
        <v>0</v>
      </c>
      <c r="S8" s="13">
        <f t="shared" si="4"/>
        <v>0</v>
      </c>
      <c r="T8" s="14">
        <f t="shared" si="17"/>
        <v>0</v>
      </c>
      <c r="U8" s="13">
        <f t="shared" si="5"/>
        <v>0</v>
      </c>
      <c r="V8" s="14"/>
      <c r="W8" s="13">
        <f t="shared" si="6"/>
        <v>0</v>
      </c>
      <c r="X8" s="14">
        <f t="shared" si="18"/>
        <v>0</v>
      </c>
      <c r="Y8" s="13">
        <f t="shared" si="7"/>
        <v>0</v>
      </c>
      <c r="Z8" s="14">
        <f t="shared" si="19"/>
        <v>0</v>
      </c>
      <c r="AA8" s="13">
        <f t="shared" si="8"/>
        <v>0</v>
      </c>
      <c r="AB8" s="14"/>
      <c r="AC8" s="13">
        <f t="shared" si="9"/>
        <v>0</v>
      </c>
      <c r="AD8" s="14">
        <f t="shared" si="20"/>
        <v>0</v>
      </c>
      <c r="AE8" s="13">
        <f t="shared" si="10"/>
        <v>0</v>
      </c>
      <c r="AF8" s="14">
        <f t="shared" si="21"/>
        <v>0</v>
      </c>
      <c r="AG8" s="13">
        <f t="shared" si="11"/>
        <v>0</v>
      </c>
      <c r="AH8" s="14"/>
      <c r="AI8" s="13">
        <f t="shared" si="12"/>
        <v>0</v>
      </c>
      <c r="AJ8" s="14">
        <f t="shared" si="22"/>
        <v>0</v>
      </c>
      <c r="AK8" s="13">
        <f t="shared" si="13"/>
        <v>0</v>
      </c>
      <c r="AL8" s="14">
        <f t="shared" si="23"/>
        <v>0</v>
      </c>
      <c r="AM8" s="13">
        <f t="shared" si="24"/>
        <v>0</v>
      </c>
      <c r="AN8" s="14"/>
      <c r="AO8" s="13">
        <f t="shared" si="25"/>
        <v>0</v>
      </c>
      <c r="AP8" s="14">
        <f t="shared" si="26"/>
        <v>0</v>
      </c>
      <c r="AQ8" s="13">
        <f t="shared" si="27"/>
        <v>0</v>
      </c>
      <c r="AR8" s="14">
        <f t="shared" si="28"/>
        <v>0</v>
      </c>
      <c r="AS8" s="13">
        <f t="shared" si="29"/>
        <v>0</v>
      </c>
      <c r="AT8" s="14"/>
      <c r="AU8" s="13">
        <f t="shared" si="30"/>
        <v>7.0416666666666669E-2</v>
      </c>
      <c r="AV8" s="14">
        <f t="shared" si="31"/>
        <v>1</v>
      </c>
      <c r="AW8" s="13">
        <f t="shared" si="32"/>
        <v>0</v>
      </c>
      <c r="AX8" s="14">
        <f t="shared" si="33"/>
        <v>0</v>
      </c>
      <c r="AY8" s="13">
        <f t="shared" si="34"/>
        <v>0</v>
      </c>
      <c r="AZ8" s="14"/>
      <c r="BA8" s="13">
        <f t="shared" si="35"/>
        <v>0</v>
      </c>
      <c r="BB8" s="14">
        <f t="shared" si="36"/>
        <v>0</v>
      </c>
      <c r="BC8" s="13">
        <f t="shared" si="37"/>
        <v>0</v>
      </c>
      <c r="BD8" s="14">
        <f t="shared" si="38"/>
        <v>0</v>
      </c>
      <c r="BE8" s="13">
        <f t="shared" si="39"/>
        <v>0</v>
      </c>
    </row>
    <row r="9" spans="1:57" x14ac:dyDescent="0.25">
      <c r="A9" s="23">
        <f t="shared" si="40"/>
        <v>9.0416666666666673E-2</v>
      </c>
      <c r="B9" s="8" t="s">
        <v>15</v>
      </c>
      <c r="C9" s="10"/>
      <c r="D9" t="s">
        <v>11</v>
      </c>
      <c r="E9" s="11"/>
      <c r="F9" s="10"/>
      <c r="G9" s="11" t="s">
        <v>20</v>
      </c>
      <c r="I9" t="s">
        <v>11</v>
      </c>
      <c r="J9" s="10"/>
      <c r="K9" s="13">
        <f t="shared" si="0"/>
        <v>0</v>
      </c>
      <c r="L9" s="14">
        <f t="shared" si="14"/>
        <v>0</v>
      </c>
      <c r="M9" s="13">
        <f t="shared" si="1"/>
        <v>0</v>
      </c>
      <c r="N9" s="14">
        <f t="shared" si="15"/>
        <v>0</v>
      </c>
      <c r="O9" s="13">
        <f t="shared" si="2"/>
        <v>0</v>
      </c>
      <c r="P9" s="14"/>
      <c r="Q9" s="13">
        <f t="shared" si="3"/>
        <v>0</v>
      </c>
      <c r="R9" s="14">
        <f t="shared" si="16"/>
        <v>0</v>
      </c>
      <c r="S9" s="13">
        <f t="shared" si="4"/>
        <v>0</v>
      </c>
      <c r="T9" s="14">
        <f t="shared" si="17"/>
        <v>0</v>
      </c>
      <c r="U9" s="13">
        <f t="shared" si="5"/>
        <v>0</v>
      </c>
      <c r="V9" s="14"/>
      <c r="W9" s="13">
        <f t="shared" si="6"/>
        <v>0</v>
      </c>
      <c r="X9" s="14">
        <f t="shared" si="18"/>
        <v>0</v>
      </c>
      <c r="Y9" s="13">
        <f t="shared" si="7"/>
        <v>0</v>
      </c>
      <c r="Z9" s="14">
        <f t="shared" si="19"/>
        <v>0</v>
      </c>
      <c r="AA9" s="13">
        <f t="shared" si="8"/>
        <v>0</v>
      </c>
      <c r="AB9" s="14"/>
      <c r="AC9" s="13">
        <f t="shared" si="9"/>
        <v>0</v>
      </c>
      <c r="AD9" s="14">
        <f t="shared" si="20"/>
        <v>0</v>
      </c>
      <c r="AE9" s="13">
        <f t="shared" si="10"/>
        <v>0</v>
      </c>
      <c r="AF9" s="14">
        <f t="shared" si="21"/>
        <v>0</v>
      </c>
      <c r="AG9" s="13">
        <f t="shared" si="11"/>
        <v>0</v>
      </c>
      <c r="AH9" s="14"/>
      <c r="AI9" s="13">
        <f t="shared" si="12"/>
        <v>0</v>
      </c>
      <c r="AJ9" s="14">
        <f t="shared" si="22"/>
        <v>0</v>
      </c>
      <c r="AK9" s="13">
        <f t="shared" si="13"/>
        <v>9.0416666666666673E-2</v>
      </c>
      <c r="AL9" s="14">
        <f t="shared" si="23"/>
        <v>1</v>
      </c>
      <c r="AM9" s="13">
        <f t="shared" si="24"/>
        <v>0</v>
      </c>
      <c r="AN9" s="14"/>
      <c r="AO9" s="13">
        <f t="shared" si="25"/>
        <v>0</v>
      </c>
      <c r="AP9" s="14">
        <f t="shared" si="26"/>
        <v>0</v>
      </c>
      <c r="AQ9" s="13">
        <f t="shared" si="27"/>
        <v>0</v>
      </c>
      <c r="AR9" s="14">
        <f t="shared" si="28"/>
        <v>0</v>
      </c>
      <c r="AS9" s="13">
        <f t="shared" si="29"/>
        <v>0</v>
      </c>
      <c r="AT9" s="14"/>
      <c r="AU9" s="13">
        <f t="shared" si="30"/>
        <v>0</v>
      </c>
      <c r="AV9" s="14">
        <f t="shared" si="31"/>
        <v>0</v>
      </c>
      <c r="AW9" s="13">
        <f t="shared" si="32"/>
        <v>0</v>
      </c>
      <c r="AX9" s="14">
        <f t="shared" si="33"/>
        <v>0</v>
      </c>
      <c r="AY9" s="13">
        <f t="shared" si="34"/>
        <v>0</v>
      </c>
      <c r="AZ9" s="14"/>
      <c r="BA9" s="13">
        <f t="shared" si="35"/>
        <v>0</v>
      </c>
      <c r="BB9" s="14">
        <f t="shared" si="36"/>
        <v>0</v>
      </c>
      <c r="BC9" s="13">
        <f t="shared" si="37"/>
        <v>0</v>
      </c>
      <c r="BD9" s="14">
        <f t="shared" si="38"/>
        <v>0</v>
      </c>
      <c r="BE9" s="13">
        <f t="shared" si="39"/>
        <v>0</v>
      </c>
    </row>
    <row r="10" spans="1:57" x14ac:dyDescent="0.25">
      <c r="A10" s="23">
        <f t="shared" si="40"/>
        <v>0.11041666666666668</v>
      </c>
      <c r="B10" s="8"/>
      <c r="C10" s="10"/>
      <c r="D10" t="s">
        <v>11</v>
      </c>
      <c r="E10" s="11"/>
      <c r="F10" s="10"/>
      <c r="I10" t="s">
        <v>11</v>
      </c>
      <c r="K10" s="13">
        <f t="shared" si="0"/>
        <v>0</v>
      </c>
      <c r="L10" s="14">
        <f t="shared" si="14"/>
        <v>0</v>
      </c>
      <c r="M10" s="13">
        <f t="shared" si="1"/>
        <v>0</v>
      </c>
      <c r="N10" s="14">
        <f t="shared" si="15"/>
        <v>0</v>
      </c>
      <c r="O10" s="13">
        <f t="shared" si="2"/>
        <v>0</v>
      </c>
      <c r="P10" s="14"/>
      <c r="Q10" s="13">
        <f t="shared" si="3"/>
        <v>0</v>
      </c>
      <c r="R10" s="14">
        <f t="shared" si="16"/>
        <v>0</v>
      </c>
      <c r="S10" s="13">
        <f t="shared" si="4"/>
        <v>0</v>
      </c>
      <c r="T10" s="14">
        <f t="shared" si="17"/>
        <v>0</v>
      </c>
      <c r="U10" s="13">
        <f t="shared" si="5"/>
        <v>0</v>
      </c>
      <c r="V10" s="14"/>
      <c r="W10" s="13">
        <f t="shared" si="6"/>
        <v>0</v>
      </c>
      <c r="X10" s="14">
        <f t="shared" si="18"/>
        <v>0</v>
      </c>
      <c r="Y10" s="13">
        <f t="shared" si="7"/>
        <v>0</v>
      </c>
      <c r="Z10" s="14">
        <f t="shared" si="19"/>
        <v>0</v>
      </c>
      <c r="AA10" s="13">
        <f t="shared" si="8"/>
        <v>0</v>
      </c>
      <c r="AB10" s="14"/>
      <c r="AC10" s="13">
        <f t="shared" si="9"/>
        <v>0</v>
      </c>
      <c r="AD10" s="14">
        <f t="shared" si="20"/>
        <v>0</v>
      </c>
      <c r="AE10" s="13">
        <f t="shared" si="10"/>
        <v>0</v>
      </c>
      <c r="AF10" s="14">
        <f t="shared" si="21"/>
        <v>0</v>
      </c>
      <c r="AG10" s="13">
        <f t="shared" si="11"/>
        <v>0</v>
      </c>
      <c r="AH10" s="14"/>
      <c r="AI10" s="13">
        <f t="shared" si="12"/>
        <v>0</v>
      </c>
      <c r="AJ10" s="14">
        <f t="shared" si="22"/>
        <v>0</v>
      </c>
      <c r="AK10" s="13">
        <f t="shared" si="13"/>
        <v>0</v>
      </c>
      <c r="AL10" s="14">
        <f t="shared" si="23"/>
        <v>0</v>
      </c>
      <c r="AM10" s="13">
        <f t="shared" si="24"/>
        <v>0</v>
      </c>
      <c r="AN10" s="14"/>
      <c r="AO10" s="13">
        <f t="shared" si="25"/>
        <v>0</v>
      </c>
      <c r="AP10" s="14">
        <f t="shared" si="26"/>
        <v>0</v>
      </c>
      <c r="AQ10" s="13">
        <f t="shared" si="27"/>
        <v>0</v>
      </c>
      <c r="AR10" s="14">
        <f t="shared" si="28"/>
        <v>0</v>
      </c>
      <c r="AS10" s="13">
        <f t="shared" si="29"/>
        <v>0</v>
      </c>
      <c r="AT10" s="14"/>
      <c r="AU10" s="13">
        <f t="shared" si="30"/>
        <v>0</v>
      </c>
      <c r="AV10" s="14">
        <f t="shared" si="31"/>
        <v>0</v>
      </c>
      <c r="AW10" s="13">
        <f t="shared" si="32"/>
        <v>0</v>
      </c>
      <c r="AX10" s="14">
        <f t="shared" si="33"/>
        <v>0</v>
      </c>
      <c r="AY10" s="13">
        <f t="shared" si="34"/>
        <v>0</v>
      </c>
      <c r="AZ10" s="14"/>
      <c r="BA10" s="13">
        <f t="shared" si="35"/>
        <v>0</v>
      </c>
      <c r="BB10" s="14">
        <f t="shared" si="36"/>
        <v>0</v>
      </c>
      <c r="BC10" s="13">
        <f t="shared" si="37"/>
        <v>0</v>
      </c>
      <c r="BD10" s="14">
        <f t="shared" si="38"/>
        <v>0</v>
      </c>
      <c r="BE10" s="13">
        <f t="shared" si="39"/>
        <v>0</v>
      </c>
    </row>
    <row r="11" spans="1:57" x14ac:dyDescent="0.25">
      <c r="A11" s="23">
        <f t="shared" si="40"/>
        <v>0.13041666666666668</v>
      </c>
      <c r="B11" s="8" t="s">
        <v>10</v>
      </c>
      <c r="C11" s="10"/>
      <c r="D11" t="s">
        <v>11</v>
      </c>
      <c r="F11" s="10" t="s">
        <v>14</v>
      </c>
      <c r="G11" s="10"/>
      <c r="I11" t="s">
        <v>11</v>
      </c>
      <c r="K11" s="13">
        <f t="shared" si="0"/>
        <v>0</v>
      </c>
      <c r="L11" s="14">
        <f t="shared" si="14"/>
        <v>0</v>
      </c>
      <c r="M11" s="13">
        <f t="shared" si="1"/>
        <v>0</v>
      </c>
      <c r="N11" s="14">
        <f t="shared" si="15"/>
        <v>0</v>
      </c>
      <c r="O11" s="13">
        <f t="shared" si="2"/>
        <v>0</v>
      </c>
      <c r="P11" s="14"/>
      <c r="Q11" s="13">
        <f t="shared" si="3"/>
        <v>0</v>
      </c>
      <c r="R11" s="14">
        <f t="shared" si="16"/>
        <v>0</v>
      </c>
      <c r="S11" s="13">
        <f t="shared" si="4"/>
        <v>0</v>
      </c>
      <c r="T11" s="14">
        <f t="shared" si="17"/>
        <v>0</v>
      </c>
      <c r="U11" s="13">
        <f t="shared" si="5"/>
        <v>0</v>
      </c>
      <c r="V11" s="14"/>
      <c r="W11" s="13">
        <f t="shared" si="6"/>
        <v>0</v>
      </c>
      <c r="X11" s="14">
        <f t="shared" si="18"/>
        <v>0</v>
      </c>
      <c r="Y11" s="13">
        <f t="shared" si="7"/>
        <v>0</v>
      </c>
      <c r="Z11" s="14">
        <f t="shared" si="19"/>
        <v>0</v>
      </c>
      <c r="AA11" s="13">
        <f t="shared" si="8"/>
        <v>0</v>
      </c>
      <c r="AB11" s="14"/>
      <c r="AC11" s="13">
        <f t="shared" si="9"/>
        <v>0.13041666666666668</v>
      </c>
      <c r="AD11" s="14">
        <f t="shared" si="20"/>
        <v>1</v>
      </c>
      <c r="AE11" s="13">
        <f t="shared" si="10"/>
        <v>0</v>
      </c>
      <c r="AF11" s="14">
        <f t="shared" si="21"/>
        <v>0</v>
      </c>
      <c r="AG11" s="13">
        <f t="shared" si="11"/>
        <v>1.999999999999999E-2</v>
      </c>
      <c r="AH11" s="14"/>
      <c r="AI11" s="13">
        <f t="shared" si="12"/>
        <v>0</v>
      </c>
      <c r="AJ11" s="14">
        <f t="shared" si="22"/>
        <v>0</v>
      </c>
      <c r="AK11" s="13">
        <f t="shared" si="13"/>
        <v>0</v>
      </c>
      <c r="AL11" s="14">
        <f t="shared" si="23"/>
        <v>0</v>
      </c>
      <c r="AM11" s="13">
        <f t="shared" si="24"/>
        <v>0</v>
      </c>
      <c r="AN11" s="14"/>
      <c r="AO11" s="13">
        <f t="shared" si="25"/>
        <v>0</v>
      </c>
      <c r="AP11" s="14">
        <f t="shared" si="26"/>
        <v>0</v>
      </c>
      <c r="AQ11" s="13">
        <f t="shared" si="27"/>
        <v>0</v>
      </c>
      <c r="AR11" s="14">
        <f t="shared" si="28"/>
        <v>0</v>
      </c>
      <c r="AS11" s="13">
        <f t="shared" si="29"/>
        <v>0</v>
      </c>
      <c r="AT11" s="14"/>
      <c r="AU11" s="13">
        <f t="shared" si="30"/>
        <v>0</v>
      </c>
      <c r="AV11" s="14">
        <f t="shared" si="31"/>
        <v>0</v>
      </c>
      <c r="AW11" s="13">
        <f t="shared" si="32"/>
        <v>0</v>
      </c>
      <c r="AX11" s="14">
        <f t="shared" si="33"/>
        <v>0</v>
      </c>
      <c r="AY11" s="13">
        <f t="shared" si="34"/>
        <v>0</v>
      </c>
      <c r="AZ11" s="14"/>
      <c r="BA11" s="13">
        <f t="shared" si="35"/>
        <v>0</v>
      </c>
      <c r="BB11" s="14">
        <f t="shared" si="36"/>
        <v>0</v>
      </c>
      <c r="BC11" s="13">
        <f t="shared" si="37"/>
        <v>0</v>
      </c>
      <c r="BD11" s="14">
        <f t="shared" si="38"/>
        <v>0</v>
      </c>
      <c r="BE11" s="13">
        <f t="shared" si="39"/>
        <v>0</v>
      </c>
    </row>
    <row r="12" spans="1:57" x14ac:dyDescent="0.25">
      <c r="A12" s="23">
        <f t="shared" si="40"/>
        <v>0.15041666666666667</v>
      </c>
      <c r="B12" s="8" t="s">
        <v>63</v>
      </c>
      <c r="C12" s="10"/>
      <c r="D12" t="s">
        <v>11</v>
      </c>
      <c r="E12" s="10"/>
      <c r="F12" s="10" t="s">
        <v>14</v>
      </c>
      <c r="G12" s="10"/>
      <c r="H12" s="10" t="s">
        <v>14</v>
      </c>
      <c r="I12" t="s">
        <v>11</v>
      </c>
      <c r="J12" s="11"/>
      <c r="K12" s="13">
        <f t="shared" si="0"/>
        <v>0</v>
      </c>
      <c r="L12" s="14">
        <f t="shared" si="14"/>
        <v>0</v>
      </c>
      <c r="M12" s="13">
        <f t="shared" si="1"/>
        <v>0</v>
      </c>
      <c r="N12" s="14">
        <f t="shared" si="15"/>
        <v>0</v>
      </c>
      <c r="O12" s="13">
        <f t="shared" si="2"/>
        <v>0</v>
      </c>
      <c r="P12" s="14"/>
      <c r="Q12" s="13">
        <f t="shared" si="3"/>
        <v>0</v>
      </c>
      <c r="R12" s="14">
        <f t="shared" si="16"/>
        <v>0</v>
      </c>
      <c r="S12" s="13">
        <f t="shared" si="4"/>
        <v>0</v>
      </c>
      <c r="T12" s="14">
        <f t="shared" si="17"/>
        <v>0</v>
      </c>
      <c r="U12" s="13">
        <f t="shared" si="5"/>
        <v>0</v>
      </c>
      <c r="V12" s="14"/>
      <c r="W12" s="13">
        <f t="shared" si="6"/>
        <v>0</v>
      </c>
      <c r="X12" s="14">
        <f t="shared" si="18"/>
        <v>0</v>
      </c>
      <c r="Y12" s="13">
        <f t="shared" si="7"/>
        <v>0</v>
      </c>
      <c r="Z12" s="14">
        <f t="shared" si="19"/>
        <v>0</v>
      </c>
      <c r="AA12" s="13">
        <f t="shared" si="8"/>
        <v>0</v>
      </c>
      <c r="AB12" s="14"/>
      <c r="AC12" s="13">
        <f t="shared" si="9"/>
        <v>0</v>
      </c>
      <c r="AD12" s="14">
        <f t="shared" si="20"/>
        <v>0</v>
      </c>
      <c r="AE12" s="13">
        <f t="shared" si="10"/>
        <v>0</v>
      </c>
      <c r="AF12" s="14">
        <f t="shared" si="21"/>
        <v>0</v>
      </c>
      <c r="AG12" s="13">
        <f t="shared" si="11"/>
        <v>1.999999999999999E-2</v>
      </c>
      <c r="AH12" s="14"/>
      <c r="AI12" s="13">
        <f t="shared" si="12"/>
        <v>0</v>
      </c>
      <c r="AJ12" s="14">
        <f t="shared" si="22"/>
        <v>0</v>
      </c>
      <c r="AK12" s="13">
        <f t="shared" si="13"/>
        <v>0</v>
      </c>
      <c r="AL12" s="14">
        <f t="shared" si="23"/>
        <v>0</v>
      </c>
      <c r="AM12" s="13">
        <f t="shared" si="24"/>
        <v>0</v>
      </c>
      <c r="AN12" s="14"/>
      <c r="AO12" s="13">
        <f t="shared" si="25"/>
        <v>0.15041666666666667</v>
      </c>
      <c r="AP12" s="14">
        <f t="shared" si="26"/>
        <v>1</v>
      </c>
      <c r="AQ12" s="13">
        <f t="shared" si="27"/>
        <v>0</v>
      </c>
      <c r="AR12" s="14">
        <f t="shared" si="28"/>
        <v>0</v>
      </c>
      <c r="AS12" s="13">
        <f t="shared" si="29"/>
        <v>1.999999999999999E-2</v>
      </c>
      <c r="AT12" s="14"/>
      <c r="AU12" s="13">
        <f t="shared" si="30"/>
        <v>0</v>
      </c>
      <c r="AV12" s="14">
        <f t="shared" si="31"/>
        <v>0</v>
      </c>
      <c r="AW12" s="13">
        <f t="shared" si="32"/>
        <v>0</v>
      </c>
      <c r="AX12" s="14">
        <f t="shared" si="33"/>
        <v>0</v>
      </c>
      <c r="AY12" s="13">
        <f t="shared" si="34"/>
        <v>0</v>
      </c>
      <c r="AZ12" s="14"/>
      <c r="BA12" s="13">
        <f t="shared" si="35"/>
        <v>0</v>
      </c>
      <c r="BB12" s="14">
        <f t="shared" si="36"/>
        <v>0</v>
      </c>
      <c r="BC12" s="13">
        <f t="shared" si="37"/>
        <v>0</v>
      </c>
      <c r="BD12" s="14">
        <f t="shared" si="38"/>
        <v>0</v>
      </c>
      <c r="BE12" s="13">
        <f t="shared" si="39"/>
        <v>0</v>
      </c>
    </row>
    <row r="13" spans="1:57" x14ac:dyDescent="0.25">
      <c r="A13" s="23">
        <f t="shared" si="40"/>
        <v>0.17041666666666666</v>
      </c>
      <c r="B13" s="8" t="s">
        <v>17</v>
      </c>
      <c r="D13" s="11" t="s">
        <v>20</v>
      </c>
      <c r="E13" s="10"/>
      <c r="F13" t="s">
        <v>11</v>
      </c>
      <c r="G13" s="10"/>
      <c r="H13" s="10" t="s">
        <v>14</v>
      </c>
      <c r="I13" t="s">
        <v>11</v>
      </c>
      <c r="J13" s="10"/>
      <c r="K13" s="13">
        <f t="shared" si="0"/>
        <v>0</v>
      </c>
      <c r="L13" s="14">
        <f t="shared" si="14"/>
        <v>0</v>
      </c>
      <c r="M13" s="13">
        <f t="shared" si="1"/>
        <v>0</v>
      </c>
      <c r="N13" s="14">
        <f t="shared" si="15"/>
        <v>0</v>
      </c>
      <c r="O13" s="13">
        <f t="shared" si="2"/>
        <v>0</v>
      </c>
      <c r="P13" s="14"/>
      <c r="Q13" s="13">
        <f t="shared" si="3"/>
        <v>0</v>
      </c>
      <c r="R13" s="14">
        <f t="shared" si="16"/>
        <v>0</v>
      </c>
      <c r="S13" s="13">
        <f t="shared" si="4"/>
        <v>0.17041666666666666</v>
      </c>
      <c r="T13" s="14">
        <f t="shared" si="17"/>
        <v>1</v>
      </c>
      <c r="U13" s="13">
        <f t="shared" si="5"/>
        <v>0</v>
      </c>
      <c r="V13" s="14"/>
      <c r="W13" s="13">
        <f t="shared" si="6"/>
        <v>0</v>
      </c>
      <c r="X13" s="14">
        <f t="shared" si="18"/>
        <v>0</v>
      </c>
      <c r="Y13" s="13">
        <f t="shared" si="7"/>
        <v>0</v>
      </c>
      <c r="Z13" s="14">
        <f t="shared" si="19"/>
        <v>0</v>
      </c>
      <c r="AA13" s="13">
        <f t="shared" si="8"/>
        <v>0</v>
      </c>
      <c r="AB13" s="14"/>
      <c r="AC13" s="13">
        <f t="shared" si="9"/>
        <v>0</v>
      </c>
      <c r="AD13" s="14">
        <f t="shared" si="20"/>
        <v>0</v>
      </c>
      <c r="AE13" s="13">
        <f t="shared" si="10"/>
        <v>0</v>
      </c>
      <c r="AF13" s="14">
        <f t="shared" si="21"/>
        <v>0</v>
      </c>
      <c r="AG13" s="13">
        <f t="shared" si="11"/>
        <v>0</v>
      </c>
      <c r="AH13" s="14"/>
      <c r="AI13" s="13">
        <f t="shared" si="12"/>
        <v>0</v>
      </c>
      <c r="AJ13" s="14">
        <f t="shared" si="22"/>
        <v>0</v>
      </c>
      <c r="AK13" s="13">
        <f t="shared" si="13"/>
        <v>0</v>
      </c>
      <c r="AL13" s="14">
        <f t="shared" si="23"/>
        <v>0</v>
      </c>
      <c r="AM13" s="13">
        <f t="shared" si="24"/>
        <v>0</v>
      </c>
      <c r="AN13" s="14"/>
      <c r="AO13" s="13">
        <f t="shared" si="25"/>
        <v>0</v>
      </c>
      <c r="AP13" s="14">
        <f t="shared" si="26"/>
        <v>0</v>
      </c>
      <c r="AQ13" s="13">
        <f t="shared" si="27"/>
        <v>0</v>
      </c>
      <c r="AR13" s="14">
        <f t="shared" si="28"/>
        <v>0</v>
      </c>
      <c r="AS13" s="13">
        <f t="shared" si="29"/>
        <v>1.999999999999999E-2</v>
      </c>
      <c r="AT13" s="14"/>
      <c r="AU13" s="13">
        <f t="shared" si="30"/>
        <v>0</v>
      </c>
      <c r="AV13" s="14">
        <f t="shared" si="31"/>
        <v>0</v>
      </c>
      <c r="AW13" s="13">
        <f t="shared" si="32"/>
        <v>0</v>
      </c>
      <c r="AX13" s="14">
        <f t="shared" si="33"/>
        <v>0</v>
      </c>
      <c r="AY13" s="13">
        <f t="shared" si="34"/>
        <v>0</v>
      </c>
      <c r="AZ13" s="14"/>
      <c r="BA13" s="13">
        <f t="shared" si="35"/>
        <v>0</v>
      </c>
      <c r="BB13" s="14">
        <f t="shared" si="36"/>
        <v>0</v>
      </c>
      <c r="BC13" s="13">
        <f t="shared" si="37"/>
        <v>0</v>
      </c>
      <c r="BD13" s="14">
        <f t="shared" si="38"/>
        <v>0</v>
      </c>
      <c r="BE13" s="13">
        <f t="shared" si="39"/>
        <v>0</v>
      </c>
    </row>
    <row r="14" spans="1:57" x14ac:dyDescent="0.25">
      <c r="A14" s="23">
        <f t="shared" si="40"/>
        <v>0.19041666666666665</v>
      </c>
      <c r="B14" s="8"/>
      <c r="D14" s="10"/>
      <c r="E14" s="10"/>
      <c r="F14" t="s">
        <v>11</v>
      </c>
      <c r="G14" s="10"/>
      <c r="H14" s="10" t="s">
        <v>14</v>
      </c>
      <c r="I14" t="s">
        <v>11</v>
      </c>
      <c r="J14" s="10"/>
      <c r="K14" s="13">
        <f t="shared" si="0"/>
        <v>0</v>
      </c>
      <c r="L14" s="14">
        <f t="shared" si="14"/>
        <v>0</v>
      </c>
      <c r="M14" s="13">
        <f t="shared" si="1"/>
        <v>0</v>
      </c>
      <c r="N14" s="14">
        <f t="shared" si="15"/>
        <v>0</v>
      </c>
      <c r="O14" s="13">
        <f t="shared" si="2"/>
        <v>0</v>
      </c>
      <c r="P14" s="14"/>
      <c r="Q14" s="13">
        <f t="shared" si="3"/>
        <v>0</v>
      </c>
      <c r="R14" s="14">
        <f t="shared" si="16"/>
        <v>0</v>
      </c>
      <c r="S14" s="13">
        <f t="shared" si="4"/>
        <v>0</v>
      </c>
      <c r="T14" s="14">
        <f t="shared" si="17"/>
        <v>0</v>
      </c>
      <c r="U14" s="13">
        <f t="shared" si="5"/>
        <v>0</v>
      </c>
      <c r="V14" s="14"/>
      <c r="W14" s="13">
        <f t="shared" si="6"/>
        <v>0</v>
      </c>
      <c r="X14" s="14">
        <f t="shared" si="18"/>
        <v>0</v>
      </c>
      <c r="Y14" s="13">
        <f t="shared" si="7"/>
        <v>0</v>
      </c>
      <c r="Z14" s="14">
        <f t="shared" si="19"/>
        <v>0</v>
      </c>
      <c r="AA14" s="13">
        <f t="shared" si="8"/>
        <v>0</v>
      </c>
      <c r="AB14" s="14"/>
      <c r="AC14" s="13">
        <f t="shared" si="9"/>
        <v>0</v>
      </c>
      <c r="AD14" s="14">
        <f t="shared" si="20"/>
        <v>0</v>
      </c>
      <c r="AE14" s="13">
        <f t="shared" si="10"/>
        <v>0</v>
      </c>
      <c r="AF14" s="14">
        <f t="shared" si="21"/>
        <v>0</v>
      </c>
      <c r="AG14" s="13">
        <f t="shared" si="11"/>
        <v>0</v>
      </c>
      <c r="AH14" s="14"/>
      <c r="AI14" s="13">
        <f t="shared" si="12"/>
        <v>0</v>
      </c>
      <c r="AJ14" s="14">
        <f t="shared" si="22"/>
        <v>0</v>
      </c>
      <c r="AK14" s="13">
        <f t="shared" si="13"/>
        <v>0</v>
      </c>
      <c r="AL14" s="14">
        <f t="shared" si="23"/>
        <v>0</v>
      </c>
      <c r="AM14" s="13">
        <f t="shared" si="24"/>
        <v>0</v>
      </c>
      <c r="AN14" s="14"/>
      <c r="AO14" s="13">
        <f t="shared" si="25"/>
        <v>0</v>
      </c>
      <c r="AP14" s="14">
        <f t="shared" si="26"/>
        <v>0</v>
      </c>
      <c r="AQ14" s="13">
        <f t="shared" si="27"/>
        <v>0</v>
      </c>
      <c r="AR14" s="14">
        <f t="shared" si="28"/>
        <v>0</v>
      </c>
      <c r="AS14" s="13">
        <f t="shared" si="29"/>
        <v>1.999999999999999E-2</v>
      </c>
      <c r="AT14" s="14"/>
      <c r="AU14" s="13">
        <f t="shared" si="30"/>
        <v>0</v>
      </c>
      <c r="AV14" s="14">
        <f t="shared" si="31"/>
        <v>0</v>
      </c>
      <c r="AW14" s="13">
        <f t="shared" si="32"/>
        <v>0</v>
      </c>
      <c r="AX14" s="14">
        <f t="shared" si="33"/>
        <v>0</v>
      </c>
      <c r="AY14" s="13">
        <f t="shared" si="34"/>
        <v>0</v>
      </c>
      <c r="AZ14" s="14"/>
      <c r="BA14" s="13">
        <f t="shared" si="35"/>
        <v>0</v>
      </c>
      <c r="BB14" s="14">
        <f t="shared" si="36"/>
        <v>0</v>
      </c>
      <c r="BC14" s="13">
        <f t="shared" si="37"/>
        <v>0</v>
      </c>
      <c r="BD14" s="14">
        <f t="shared" si="38"/>
        <v>0</v>
      </c>
      <c r="BE14" s="13">
        <f t="shared" si="39"/>
        <v>0</v>
      </c>
    </row>
    <row r="15" spans="1:57" x14ac:dyDescent="0.25">
      <c r="A15" s="23">
        <f t="shared" si="40"/>
        <v>0.21041666666666664</v>
      </c>
      <c r="B15" s="8"/>
      <c r="D15" s="10"/>
      <c r="E15" s="10"/>
      <c r="F15" t="s">
        <v>11</v>
      </c>
      <c r="G15" s="10"/>
      <c r="H15" s="10" t="s">
        <v>14</v>
      </c>
      <c r="I15" t="s">
        <v>11</v>
      </c>
      <c r="J15" s="10"/>
      <c r="K15" s="13">
        <f t="shared" si="0"/>
        <v>0</v>
      </c>
      <c r="L15" s="14">
        <f t="shared" si="14"/>
        <v>0</v>
      </c>
      <c r="M15" s="13">
        <f t="shared" si="1"/>
        <v>0</v>
      </c>
      <c r="N15" s="14">
        <f t="shared" si="15"/>
        <v>0</v>
      </c>
      <c r="O15" s="13">
        <f t="shared" si="2"/>
        <v>0</v>
      </c>
      <c r="P15" s="14"/>
      <c r="Q15" s="13">
        <f t="shared" si="3"/>
        <v>0</v>
      </c>
      <c r="R15" s="14">
        <f t="shared" si="16"/>
        <v>0</v>
      </c>
      <c r="S15" s="13">
        <f t="shared" si="4"/>
        <v>0</v>
      </c>
      <c r="T15" s="14">
        <f t="shared" si="17"/>
        <v>0</v>
      </c>
      <c r="U15" s="13">
        <f t="shared" si="5"/>
        <v>0</v>
      </c>
      <c r="V15" s="14"/>
      <c r="W15" s="13">
        <f t="shared" si="6"/>
        <v>0</v>
      </c>
      <c r="X15" s="14">
        <f t="shared" si="18"/>
        <v>0</v>
      </c>
      <c r="Y15" s="13">
        <f t="shared" si="7"/>
        <v>0</v>
      </c>
      <c r="Z15" s="14">
        <f t="shared" si="19"/>
        <v>0</v>
      </c>
      <c r="AA15" s="13">
        <f t="shared" si="8"/>
        <v>0</v>
      </c>
      <c r="AB15" s="14"/>
      <c r="AC15" s="13">
        <f t="shared" si="9"/>
        <v>0</v>
      </c>
      <c r="AD15" s="14">
        <f t="shared" si="20"/>
        <v>0</v>
      </c>
      <c r="AE15" s="13">
        <f t="shared" si="10"/>
        <v>0</v>
      </c>
      <c r="AF15" s="14">
        <f t="shared" si="21"/>
        <v>0</v>
      </c>
      <c r="AG15" s="13">
        <f t="shared" si="11"/>
        <v>0</v>
      </c>
      <c r="AH15" s="14"/>
      <c r="AI15" s="13">
        <f t="shared" si="12"/>
        <v>0</v>
      </c>
      <c r="AJ15" s="14">
        <f t="shared" si="22"/>
        <v>0</v>
      </c>
      <c r="AK15" s="13">
        <f t="shared" si="13"/>
        <v>0</v>
      </c>
      <c r="AL15" s="14">
        <f t="shared" si="23"/>
        <v>0</v>
      </c>
      <c r="AM15" s="13">
        <f t="shared" si="24"/>
        <v>0</v>
      </c>
      <c r="AN15" s="14"/>
      <c r="AO15" s="13">
        <f t="shared" si="25"/>
        <v>0</v>
      </c>
      <c r="AP15" s="14">
        <f t="shared" si="26"/>
        <v>0</v>
      </c>
      <c r="AQ15" s="13">
        <f t="shared" si="27"/>
        <v>0</v>
      </c>
      <c r="AR15" s="14">
        <f t="shared" si="28"/>
        <v>0</v>
      </c>
      <c r="AS15" s="13">
        <f t="shared" si="29"/>
        <v>1.999999999999999E-2</v>
      </c>
      <c r="AT15" s="14"/>
      <c r="AU15" s="13">
        <f t="shared" si="30"/>
        <v>0</v>
      </c>
      <c r="AV15" s="14">
        <f t="shared" si="31"/>
        <v>0</v>
      </c>
      <c r="AW15" s="13">
        <f t="shared" si="32"/>
        <v>0</v>
      </c>
      <c r="AX15" s="14">
        <f t="shared" si="33"/>
        <v>0</v>
      </c>
      <c r="AY15" s="13">
        <f t="shared" si="34"/>
        <v>0</v>
      </c>
      <c r="AZ15" s="14"/>
      <c r="BA15" s="13">
        <f t="shared" si="35"/>
        <v>0</v>
      </c>
      <c r="BB15" s="14">
        <f t="shared" si="36"/>
        <v>0</v>
      </c>
      <c r="BC15" s="13">
        <f t="shared" si="37"/>
        <v>0</v>
      </c>
      <c r="BD15" s="14">
        <f t="shared" si="38"/>
        <v>0</v>
      </c>
      <c r="BE15" s="13">
        <f t="shared" si="39"/>
        <v>0</v>
      </c>
    </row>
    <row r="16" spans="1:57" x14ac:dyDescent="0.25">
      <c r="A16" s="23">
        <f t="shared" si="40"/>
        <v>0.23041666666666663</v>
      </c>
      <c r="B16" s="8" t="s">
        <v>21</v>
      </c>
      <c r="D16" s="10"/>
      <c r="E16" s="10" t="s">
        <v>14</v>
      </c>
      <c r="F16" t="s">
        <v>11</v>
      </c>
      <c r="G16" s="10"/>
      <c r="H16" s="10" t="s">
        <v>14</v>
      </c>
      <c r="I16" t="s">
        <v>11</v>
      </c>
      <c r="J16" s="10"/>
      <c r="K16" s="13">
        <f t="shared" si="0"/>
        <v>0</v>
      </c>
      <c r="L16" s="14">
        <f t="shared" si="14"/>
        <v>0</v>
      </c>
      <c r="M16" s="13">
        <f t="shared" si="1"/>
        <v>0</v>
      </c>
      <c r="N16" s="14">
        <f t="shared" si="15"/>
        <v>0</v>
      </c>
      <c r="O16" s="13">
        <f t="shared" si="2"/>
        <v>0</v>
      </c>
      <c r="P16" s="14"/>
      <c r="Q16" s="13">
        <f t="shared" si="3"/>
        <v>0</v>
      </c>
      <c r="R16" s="14">
        <f t="shared" si="16"/>
        <v>0</v>
      </c>
      <c r="S16" s="13">
        <f t="shared" si="4"/>
        <v>0</v>
      </c>
      <c r="T16" s="14">
        <f t="shared" si="17"/>
        <v>0</v>
      </c>
      <c r="U16" s="13">
        <f t="shared" si="5"/>
        <v>0</v>
      </c>
      <c r="V16" s="14"/>
      <c r="W16" s="13">
        <f t="shared" si="6"/>
        <v>0.23041666666666663</v>
      </c>
      <c r="X16" s="14">
        <f t="shared" si="18"/>
        <v>1</v>
      </c>
      <c r="Y16" s="13">
        <f t="shared" si="7"/>
        <v>0</v>
      </c>
      <c r="Z16" s="14">
        <f t="shared" si="19"/>
        <v>0</v>
      </c>
      <c r="AA16" s="13">
        <f t="shared" si="8"/>
        <v>1.999999999999999E-2</v>
      </c>
      <c r="AB16" s="14"/>
      <c r="AC16" s="13">
        <f t="shared" si="9"/>
        <v>0</v>
      </c>
      <c r="AD16" s="14">
        <f t="shared" si="20"/>
        <v>0</v>
      </c>
      <c r="AE16" s="13">
        <f t="shared" si="10"/>
        <v>0</v>
      </c>
      <c r="AF16" s="14">
        <f t="shared" si="21"/>
        <v>0</v>
      </c>
      <c r="AG16" s="13">
        <f t="shared" si="11"/>
        <v>0</v>
      </c>
      <c r="AH16" s="14"/>
      <c r="AI16" s="13">
        <f t="shared" si="12"/>
        <v>0</v>
      </c>
      <c r="AJ16" s="14">
        <f t="shared" si="22"/>
        <v>0</v>
      </c>
      <c r="AK16" s="13">
        <f t="shared" si="13"/>
        <v>0</v>
      </c>
      <c r="AL16" s="14">
        <f t="shared" si="23"/>
        <v>0</v>
      </c>
      <c r="AM16" s="13">
        <f t="shared" si="24"/>
        <v>0</v>
      </c>
      <c r="AN16" s="14"/>
      <c r="AO16" s="13">
        <f t="shared" si="25"/>
        <v>0</v>
      </c>
      <c r="AP16" s="14">
        <f t="shared" si="26"/>
        <v>0</v>
      </c>
      <c r="AQ16" s="13">
        <f t="shared" si="27"/>
        <v>0</v>
      </c>
      <c r="AR16" s="14">
        <f t="shared" si="28"/>
        <v>0</v>
      </c>
      <c r="AS16" s="13">
        <f t="shared" si="29"/>
        <v>1.999999999999999E-2</v>
      </c>
      <c r="AT16" s="14"/>
      <c r="AU16" s="13">
        <f t="shared" si="30"/>
        <v>0</v>
      </c>
      <c r="AV16" s="14">
        <f t="shared" si="31"/>
        <v>0</v>
      </c>
      <c r="AW16" s="13">
        <f t="shared" si="32"/>
        <v>0</v>
      </c>
      <c r="AX16" s="14">
        <f t="shared" si="33"/>
        <v>0</v>
      </c>
      <c r="AY16" s="13">
        <f t="shared" si="34"/>
        <v>0</v>
      </c>
      <c r="AZ16" s="14"/>
      <c r="BA16" s="13">
        <f t="shared" si="35"/>
        <v>0</v>
      </c>
      <c r="BB16" s="14">
        <f t="shared" si="36"/>
        <v>0</v>
      </c>
      <c r="BC16" s="13">
        <f t="shared" si="37"/>
        <v>0</v>
      </c>
      <c r="BD16" s="14">
        <f t="shared" si="38"/>
        <v>0</v>
      </c>
      <c r="BE16" s="13">
        <f t="shared" si="39"/>
        <v>0</v>
      </c>
    </row>
    <row r="17" spans="1:57" x14ac:dyDescent="0.25">
      <c r="A17" s="23">
        <f t="shared" si="40"/>
        <v>0.25041666666666662</v>
      </c>
      <c r="B17" s="8"/>
      <c r="C17" s="11"/>
      <c r="D17" s="10"/>
      <c r="E17" s="10" t="s">
        <v>14</v>
      </c>
      <c r="F17" t="s">
        <v>11</v>
      </c>
      <c r="G17" s="10"/>
      <c r="H17" s="10" t="s">
        <v>14</v>
      </c>
      <c r="I17" t="s">
        <v>11</v>
      </c>
      <c r="J17" s="10"/>
      <c r="K17" s="13">
        <f t="shared" si="0"/>
        <v>0</v>
      </c>
      <c r="L17" s="14">
        <f t="shared" si="14"/>
        <v>0</v>
      </c>
      <c r="M17" s="13">
        <f t="shared" si="1"/>
        <v>0</v>
      </c>
      <c r="N17" s="14">
        <f t="shared" si="15"/>
        <v>0</v>
      </c>
      <c r="O17" s="13">
        <f t="shared" si="2"/>
        <v>0</v>
      </c>
      <c r="P17" s="14"/>
      <c r="Q17" s="13">
        <f t="shared" si="3"/>
        <v>0</v>
      </c>
      <c r="R17" s="14">
        <f t="shared" si="16"/>
        <v>0</v>
      </c>
      <c r="S17" s="13">
        <f t="shared" si="4"/>
        <v>0</v>
      </c>
      <c r="T17" s="14">
        <f t="shared" si="17"/>
        <v>0</v>
      </c>
      <c r="U17" s="13">
        <f t="shared" si="5"/>
        <v>0</v>
      </c>
      <c r="V17" s="14"/>
      <c r="W17" s="13">
        <f t="shared" si="6"/>
        <v>0</v>
      </c>
      <c r="X17" s="14">
        <f t="shared" si="18"/>
        <v>0</v>
      </c>
      <c r="Y17" s="13">
        <f t="shared" si="7"/>
        <v>0</v>
      </c>
      <c r="Z17" s="14">
        <f t="shared" si="19"/>
        <v>0</v>
      </c>
      <c r="AA17" s="13">
        <f t="shared" si="8"/>
        <v>2.0000000000000018E-2</v>
      </c>
      <c r="AB17" s="14"/>
      <c r="AC17" s="13">
        <f t="shared" si="9"/>
        <v>0</v>
      </c>
      <c r="AD17" s="14">
        <f t="shared" si="20"/>
        <v>0</v>
      </c>
      <c r="AE17" s="13">
        <f t="shared" si="10"/>
        <v>0</v>
      </c>
      <c r="AF17" s="14">
        <f t="shared" si="21"/>
        <v>0</v>
      </c>
      <c r="AG17" s="13">
        <f t="shared" si="11"/>
        <v>0</v>
      </c>
      <c r="AH17" s="14"/>
      <c r="AI17" s="13">
        <f t="shared" si="12"/>
        <v>0</v>
      </c>
      <c r="AJ17" s="14">
        <f t="shared" si="22"/>
        <v>0</v>
      </c>
      <c r="AK17" s="13">
        <f t="shared" si="13"/>
        <v>0</v>
      </c>
      <c r="AL17" s="14">
        <f t="shared" si="23"/>
        <v>0</v>
      </c>
      <c r="AM17" s="13">
        <f t="shared" si="24"/>
        <v>0</v>
      </c>
      <c r="AN17" s="14"/>
      <c r="AO17" s="13">
        <f t="shared" si="25"/>
        <v>0</v>
      </c>
      <c r="AP17" s="14">
        <f t="shared" si="26"/>
        <v>0</v>
      </c>
      <c r="AQ17" s="13">
        <f t="shared" si="27"/>
        <v>0</v>
      </c>
      <c r="AR17" s="14">
        <f t="shared" si="28"/>
        <v>0</v>
      </c>
      <c r="AS17" s="13">
        <f t="shared" si="29"/>
        <v>2.0000000000000018E-2</v>
      </c>
      <c r="AT17" s="14"/>
      <c r="AU17" s="13">
        <f t="shared" si="30"/>
        <v>0</v>
      </c>
      <c r="AV17" s="14">
        <f t="shared" si="31"/>
        <v>0</v>
      </c>
      <c r="AW17" s="13">
        <f t="shared" si="32"/>
        <v>0</v>
      </c>
      <c r="AX17" s="14">
        <f t="shared" si="33"/>
        <v>0</v>
      </c>
      <c r="AY17" s="13">
        <f t="shared" si="34"/>
        <v>0</v>
      </c>
      <c r="AZ17" s="14"/>
      <c r="BA17" s="13">
        <f t="shared" si="35"/>
        <v>0</v>
      </c>
      <c r="BB17" s="14">
        <f t="shared" si="36"/>
        <v>0</v>
      </c>
      <c r="BC17" s="13">
        <f t="shared" si="37"/>
        <v>0</v>
      </c>
      <c r="BD17" s="14">
        <f t="shared" si="38"/>
        <v>0</v>
      </c>
      <c r="BE17" s="13">
        <f t="shared" si="39"/>
        <v>0</v>
      </c>
    </row>
    <row r="18" spans="1:57" x14ac:dyDescent="0.25">
      <c r="A18" s="23">
        <f t="shared" si="40"/>
        <v>0.27041666666666664</v>
      </c>
      <c r="B18" s="8" t="s">
        <v>9</v>
      </c>
      <c r="C18" s="10" t="s">
        <v>14</v>
      </c>
      <c r="D18" s="10"/>
      <c r="E18" s="10" t="s">
        <v>14</v>
      </c>
      <c r="F18" t="s">
        <v>11</v>
      </c>
      <c r="G18" s="10"/>
      <c r="H18" s="10" t="s">
        <v>14</v>
      </c>
      <c r="I18" t="s">
        <v>11</v>
      </c>
      <c r="J18" s="10"/>
      <c r="K18" s="13">
        <f t="shared" si="0"/>
        <v>0.27041666666666664</v>
      </c>
      <c r="L18" s="14">
        <f t="shared" si="14"/>
        <v>1</v>
      </c>
      <c r="M18" s="13">
        <f t="shared" si="1"/>
        <v>0</v>
      </c>
      <c r="N18" s="14">
        <f t="shared" si="15"/>
        <v>0</v>
      </c>
      <c r="O18" s="13">
        <f t="shared" si="2"/>
        <v>2.0000000000000018E-2</v>
      </c>
      <c r="P18" s="14"/>
      <c r="Q18" s="13">
        <f t="shared" si="3"/>
        <v>0</v>
      </c>
      <c r="R18" s="14">
        <f t="shared" si="16"/>
        <v>0</v>
      </c>
      <c r="S18" s="13">
        <f t="shared" si="4"/>
        <v>0</v>
      </c>
      <c r="T18" s="14">
        <f t="shared" si="17"/>
        <v>0</v>
      </c>
      <c r="U18" s="13">
        <f t="shared" si="5"/>
        <v>0</v>
      </c>
      <c r="V18" s="14"/>
      <c r="W18" s="13">
        <f t="shared" si="6"/>
        <v>0</v>
      </c>
      <c r="X18" s="14">
        <f t="shared" si="18"/>
        <v>0</v>
      </c>
      <c r="Y18" s="13">
        <f t="shared" si="7"/>
        <v>0</v>
      </c>
      <c r="Z18" s="14">
        <f t="shared" si="19"/>
        <v>0</v>
      </c>
      <c r="AA18" s="13">
        <f t="shared" si="8"/>
        <v>2.0000000000000018E-2</v>
      </c>
      <c r="AB18" s="14"/>
      <c r="AC18" s="13">
        <f t="shared" si="9"/>
        <v>0</v>
      </c>
      <c r="AD18" s="14">
        <f t="shared" si="20"/>
        <v>0</v>
      </c>
      <c r="AE18" s="13">
        <f t="shared" si="10"/>
        <v>0</v>
      </c>
      <c r="AF18" s="14">
        <f t="shared" si="21"/>
        <v>0</v>
      </c>
      <c r="AG18" s="13">
        <f t="shared" si="11"/>
        <v>0</v>
      </c>
      <c r="AH18" s="14"/>
      <c r="AI18" s="13">
        <f t="shared" si="12"/>
        <v>0</v>
      </c>
      <c r="AJ18" s="14">
        <f t="shared" si="22"/>
        <v>0</v>
      </c>
      <c r="AK18" s="13">
        <f t="shared" si="13"/>
        <v>0</v>
      </c>
      <c r="AL18" s="14">
        <f t="shared" si="23"/>
        <v>0</v>
      </c>
      <c r="AM18" s="13">
        <f t="shared" si="24"/>
        <v>0</v>
      </c>
      <c r="AN18" s="14"/>
      <c r="AO18" s="13">
        <f t="shared" si="25"/>
        <v>0</v>
      </c>
      <c r="AP18" s="14">
        <f t="shared" si="26"/>
        <v>0</v>
      </c>
      <c r="AQ18" s="13">
        <f t="shared" si="27"/>
        <v>0</v>
      </c>
      <c r="AR18" s="14">
        <f t="shared" si="28"/>
        <v>0</v>
      </c>
      <c r="AS18" s="13">
        <f t="shared" si="29"/>
        <v>2.0000000000000018E-2</v>
      </c>
      <c r="AT18" s="14"/>
      <c r="AU18" s="13">
        <f t="shared" si="30"/>
        <v>0</v>
      </c>
      <c r="AV18" s="14">
        <f t="shared" si="31"/>
        <v>0</v>
      </c>
      <c r="AW18" s="13">
        <f t="shared" si="32"/>
        <v>0</v>
      </c>
      <c r="AX18" s="14">
        <f t="shared" si="33"/>
        <v>0</v>
      </c>
      <c r="AY18" s="13">
        <f t="shared" si="34"/>
        <v>0</v>
      </c>
      <c r="AZ18" s="14"/>
      <c r="BA18" s="13">
        <f t="shared" si="35"/>
        <v>0</v>
      </c>
      <c r="BB18" s="14">
        <f t="shared" si="36"/>
        <v>0</v>
      </c>
      <c r="BC18" s="13">
        <f t="shared" si="37"/>
        <v>0</v>
      </c>
      <c r="BD18" s="14">
        <f t="shared" si="38"/>
        <v>0</v>
      </c>
      <c r="BE18" s="13">
        <f t="shared" si="39"/>
        <v>0</v>
      </c>
    </row>
    <row r="19" spans="1:57" x14ac:dyDescent="0.25">
      <c r="A19" s="23">
        <f t="shared" si="40"/>
        <v>0.29041666666666666</v>
      </c>
      <c r="B19" s="8" t="s">
        <v>65</v>
      </c>
      <c r="C19" s="10" t="s">
        <v>14</v>
      </c>
      <c r="D19" s="10"/>
      <c r="E19" s="10" t="s">
        <v>14</v>
      </c>
      <c r="F19" t="s">
        <v>11</v>
      </c>
      <c r="G19" s="10"/>
      <c r="H19" t="s">
        <v>11</v>
      </c>
      <c r="I19" s="11" t="s">
        <v>20</v>
      </c>
      <c r="J19" s="10"/>
      <c r="K19" s="13">
        <f t="shared" si="0"/>
        <v>0</v>
      </c>
      <c r="L19" s="14">
        <f t="shared" si="14"/>
        <v>0</v>
      </c>
      <c r="M19" s="13">
        <f t="shared" si="1"/>
        <v>0</v>
      </c>
      <c r="N19" s="14">
        <f t="shared" si="15"/>
        <v>0</v>
      </c>
      <c r="O19" s="13">
        <f t="shared" si="2"/>
        <v>2.0000000000000018E-2</v>
      </c>
      <c r="P19" s="14"/>
      <c r="Q19" s="13">
        <f t="shared" si="3"/>
        <v>0</v>
      </c>
      <c r="R19" s="14">
        <f t="shared" si="16"/>
        <v>0</v>
      </c>
      <c r="S19" s="13">
        <f t="shared" si="4"/>
        <v>0</v>
      </c>
      <c r="T19" s="14">
        <f t="shared" si="17"/>
        <v>0</v>
      </c>
      <c r="U19" s="13">
        <f t="shared" si="5"/>
        <v>0</v>
      </c>
      <c r="V19" s="14"/>
      <c r="W19" s="13">
        <f t="shared" si="6"/>
        <v>0</v>
      </c>
      <c r="X19" s="14">
        <f t="shared" si="18"/>
        <v>0</v>
      </c>
      <c r="Y19" s="13">
        <f t="shared" si="7"/>
        <v>0</v>
      </c>
      <c r="Z19" s="14">
        <f t="shared" si="19"/>
        <v>0</v>
      </c>
      <c r="AA19" s="13">
        <f t="shared" si="8"/>
        <v>2.0000000000000018E-2</v>
      </c>
      <c r="AB19" s="14"/>
      <c r="AC19" s="13">
        <f t="shared" si="9"/>
        <v>0</v>
      </c>
      <c r="AD19" s="14">
        <f t="shared" si="20"/>
        <v>0</v>
      </c>
      <c r="AE19" s="13">
        <f t="shared" si="10"/>
        <v>0</v>
      </c>
      <c r="AF19" s="14">
        <f t="shared" si="21"/>
        <v>0</v>
      </c>
      <c r="AG19" s="13">
        <f t="shared" si="11"/>
        <v>0</v>
      </c>
      <c r="AH19" s="14"/>
      <c r="AI19" s="13">
        <f t="shared" si="12"/>
        <v>0</v>
      </c>
      <c r="AJ19" s="14">
        <f t="shared" si="22"/>
        <v>0</v>
      </c>
      <c r="AK19" s="13">
        <f t="shared" si="13"/>
        <v>0</v>
      </c>
      <c r="AL19" s="14">
        <f t="shared" si="23"/>
        <v>0</v>
      </c>
      <c r="AM19" s="13">
        <f t="shared" si="24"/>
        <v>0</v>
      </c>
      <c r="AN19" s="14"/>
      <c r="AO19" s="13">
        <f t="shared" si="25"/>
        <v>0</v>
      </c>
      <c r="AP19" s="14">
        <f t="shared" si="26"/>
        <v>0</v>
      </c>
      <c r="AQ19" s="13">
        <f t="shared" si="27"/>
        <v>0</v>
      </c>
      <c r="AR19" s="14">
        <f t="shared" si="28"/>
        <v>0</v>
      </c>
      <c r="AS19" s="13">
        <f t="shared" si="29"/>
        <v>0</v>
      </c>
      <c r="AT19" s="14"/>
      <c r="AU19" s="13">
        <f t="shared" si="30"/>
        <v>0</v>
      </c>
      <c r="AV19" s="14">
        <f t="shared" si="31"/>
        <v>0</v>
      </c>
      <c r="AW19" s="13">
        <f t="shared" si="32"/>
        <v>0.29041666666666666</v>
      </c>
      <c r="AX19" s="14">
        <f t="shared" si="33"/>
        <v>1</v>
      </c>
      <c r="AY19" s="13">
        <f t="shared" si="34"/>
        <v>0</v>
      </c>
      <c r="AZ19" s="14"/>
      <c r="BA19" s="13">
        <f t="shared" si="35"/>
        <v>0</v>
      </c>
      <c r="BB19" s="14">
        <f t="shared" si="36"/>
        <v>0</v>
      </c>
      <c r="BC19" s="13">
        <f t="shared" si="37"/>
        <v>0</v>
      </c>
      <c r="BD19" s="14">
        <f t="shared" si="38"/>
        <v>0</v>
      </c>
      <c r="BE19" s="13">
        <f t="shared" si="39"/>
        <v>0</v>
      </c>
    </row>
    <row r="20" spans="1:57" x14ac:dyDescent="0.25">
      <c r="A20" s="23">
        <f t="shared" si="40"/>
        <v>0.31041666666666667</v>
      </c>
      <c r="B20" s="8"/>
      <c r="C20" s="10" t="s">
        <v>14</v>
      </c>
      <c r="D20" s="10"/>
      <c r="E20" s="10" t="s">
        <v>14</v>
      </c>
      <c r="F20" t="s">
        <v>11</v>
      </c>
      <c r="G20" s="10"/>
      <c r="H20" t="s">
        <v>11</v>
      </c>
      <c r="I20" s="10"/>
      <c r="J20" s="10"/>
      <c r="K20" s="13">
        <f t="shared" si="0"/>
        <v>0</v>
      </c>
      <c r="L20" s="14">
        <f t="shared" si="14"/>
        <v>0</v>
      </c>
      <c r="M20" s="13">
        <f t="shared" si="1"/>
        <v>0</v>
      </c>
      <c r="N20" s="14">
        <f t="shared" si="15"/>
        <v>0</v>
      </c>
      <c r="O20" s="13">
        <f t="shared" si="2"/>
        <v>2.0000000000000018E-2</v>
      </c>
      <c r="P20" s="14"/>
      <c r="Q20" s="13">
        <f t="shared" si="3"/>
        <v>0</v>
      </c>
      <c r="R20" s="14">
        <f t="shared" si="16"/>
        <v>0</v>
      </c>
      <c r="S20" s="13">
        <f t="shared" si="4"/>
        <v>0</v>
      </c>
      <c r="T20" s="14">
        <f t="shared" si="17"/>
        <v>0</v>
      </c>
      <c r="U20" s="13">
        <f t="shared" si="5"/>
        <v>0</v>
      </c>
      <c r="V20" s="14"/>
      <c r="W20" s="13">
        <f t="shared" si="6"/>
        <v>0</v>
      </c>
      <c r="X20" s="14">
        <f t="shared" si="18"/>
        <v>0</v>
      </c>
      <c r="Y20" s="13">
        <f t="shared" si="7"/>
        <v>0</v>
      </c>
      <c r="Z20" s="14">
        <f t="shared" si="19"/>
        <v>0</v>
      </c>
      <c r="AA20" s="13">
        <f t="shared" si="8"/>
        <v>2.0000000000000018E-2</v>
      </c>
      <c r="AB20" s="14"/>
      <c r="AC20" s="13">
        <f t="shared" si="9"/>
        <v>0</v>
      </c>
      <c r="AD20" s="14">
        <f t="shared" si="20"/>
        <v>0</v>
      </c>
      <c r="AE20" s="13">
        <f t="shared" si="10"/>
        <v>0</v>
      </c>
      <c r="AF20" s="14">
        <f t="shared" si="21"/>
        <v>0</v>
      </c>
      <c r="AG20" s="13">
        <f t="shared" si="11"/>
        <v>0</v>
      </c>
      <c r="AH20" s="14"/>
      <c r="AI20" s="13">
        <f t="shared" si="12"/>
        <v>0</v>
      </c>
      <c r="AJ20" s="14">
        <f t="shared" si="22"/>
        <v>0</v>
      </c>
      <c r="AK20" s="13">
        <f t="shared" si="13"/>
        <v>0</v>
      </c>
      <c r="AL20" s="14">
        <f t="shared" si="23"/>
        <v>0</v>
      </c>
      <c r="AM20" s="13">
        <f t="shared" si="24"/>
        <v>0</v>
      </c>
      <c r="AN20" s="14"/>
      <c r="AO20" s="13">
        <f t="shared" si="25"/>
        <v>0</v>
      </c>
      <c r="AP20" s="14">
        <f t="shared" si="26"/>
        <v>0</v>
      </c>
      <c r="AQ20" s="13">
        <f t="shared" si="27"/>
        <v>0</v>
      </c>
      <c r="AR20" s="14">
        <f t="shared" si="28"/>
        <v>0</v>
      </c>
      <c r="AS20" s="13">
        <f t="shared" si="29"/>
        <v>0</v>
      </c>
      <c r="AT20" s="14"/>
      <c r="AU20" s="13">
        <f t="shared" si="30"/>
        <v>0</v>
      </c>
      <c r="AV20" s="14">
        <f t="shared" si="31"/>
        <v>0</v>
      </c>
      <c r="AW20" s="13">
        <f t="shared" si="32"/>
        <v>0</v>
      </c>
      <c r="AX20" s="14">
        <f t="shared" si="33"/>
        <v>0</v>
      </c>
      <c r="AY20" s="13">
        <f t="shared" si="34"/>
        <v>0</v>
      </c>
      <c r="AZ20" s="14"/>
      <c r="BA20" s="13">
        <f t="shared" si="35"/>
        <v>0</v>
      </c>
      <c r="BB20" s="14">
        <f t="shared" si="36"/>
        <v>0</v>
      </c>
      <c r="BC20" s="13">
        <f t="shared" si="37"/>
        <v>0</v>
      </c>
      <c r="BD20" s="14">
        <f t="shared" si="38"/>
        <v>0</v>
      </c>
      <c r="BE20" s="13">
        <f t="shared" si="39"/>
        <v>0</v>
      </c>
    </row>
    <row r="21" spans="1:57" x14ac:dyDescent="0.25">
      <c r="A21" s="23">
        <f t="shared" si="40"/>
        <v>0.33041666666666669</v>
      </c>
      <c r="B21" s="8" t="s">
        <v>76</v>
      </c>
      <c r="C21" s="10" t="s">
        <v>14</v>
      </c>
      <c r="D21" s="10"/>
      <c r="E21" s="10" t="s">
        <v>14</v>
      </c>
      <c r="F21" t="s">
        <v>11</v>
      </c>
      <c r="G21" s="10"/>
      <c r="H21" t="s">
        <v>11</v>
      </c>
      <c r="I21" s="10"/>
      <c r="J21" s="10" t="s">
        <v>14</v>
      </c>
      <c r="K21" s="13">
        <f t="shared" si="0"/>
        <v>0</v>
      </c>
      <c r="L21" s="14">
        <f t="shared" si="14"/>
        <v>0</v>
      </c>
      <c r="M21" s="13">
        <f t="shared" si="1"/>
        <v>0</v>
      </c>
      <c r="N21" s="14">
        <f t="shared" si="15"/>
        <v>0</v>
      </c>
      <c r="O21" s="13">
        <f t="shared" si="2"/>
        <v>2.0000000000000018E-2</v>
      </c>
      <c r="P21" s="14"/>
      <c r="Q21" s="13">
        <f t="shared" si="3"/>
        <v>0</v>
      </c>
      <c r="R21" s="14">
        <f t="shared" si="16"/>
        <v>0</v>
      </c>
      <c r="S21" s="13">
        <f t="shared" si="4"/>
        <v>0</v>
      </c>
      <c r="T21" s="14">
        <f t="shared" si="17"/>
        <v>0</v>
      </c>
      <c r="U21" s="13">
        <f t="shared" si="5"/>
        <v>0</v>
      </c>
      <c r="V21" s="14"/>
      <c r="W21" s="13">
        <f t="shared" si="6"/>
        <v>0</v>
      </c>
      <c r="X21" s="14">
        <f t="shared" si="18"/>
        <v>0</v>
      </c>
      <c r="Y21" s="13">
        <f t="shared" si="7"/>
        <v>0</v>
      </c>
      <c r="Z21" s="14">
        <f t="shared" si="19"/>
        <v>0</v>
      </c>
      <c r="AA21" s="13">
        <f t="shared" si="8"/>
        <v>2.0000000000000018E-2</v>
      </c>
      <c r="AB21" s="14"/>
      <c r="AC21" s="13">
        <f t="shared" si="9"/>
        <v>0</v>
      </c>
      <c r="AD21" s="14">
        <f t="shared" si="20"/>
        <v>0</v>
      </c>
      <c r="AE21" s="13">
        <f t="shared" si="10"/>
        <v>0</v>
      </c>
      <c r="AF21" s="14">
        <f t="shared" si="21"/>
        <v>0</v>
      </c>
      <c r="AG21" s="13">
        <f t="shared" si="11"/>
        <v>0</v>
      </c>
      <c r="AH21" s="14"/>
      <c r="AI21" s="13">
        <f t="shared" si="12"/>
        <v>0</v>
      </c>
      <c r="AJ21" s="14">
        <f t="shared" si="22"/>
        <v>0</v>
      </c>
      <c r="AK21" s="13">
        <f t="shared" si="13"/>
        <v>0</v>
      </c>
      <c r="AL21" s="14">
        <f t="shared" si="23"/>
        <v>0</v>
      </c>
      <c r="AM21" s="13">
        <f t="shared" si="24"/>
        <v>0</v>
      </c>
      <c r="AN21" s="14"/>
      <c r="AO21" s="13">
        <f t="shared" si="25"/>
        <v>0</v>
      </c>
      <c r="AP21" s="14">
        <f t="shared" si="26"/>
        <v>0</v>
      </c>
      <c r="AQ21" s="13">
        <f t="shared" si="27"/>
        <v>0</v>
      </c>
      <c r="AR21" s="14">
        <f t="shared" si="28"/>
        <v>0</v>
      </c>
      <c r="AS21" s="13">
        <f t="shared" si="29"/>
        <v>0</v>
      </c>
      <c r="AT21" s="14"/>
      <c r="AU21" s="13">
        <f t="shared" si="30"/>
        <v>0</v>
      </c>
      <c r="AV21" s="14">
        <f t="shared" si="31"/>
        <v>0</v>
      </c>
      <c r="AW21" s="13">
        <f t="shared" si="32"/>
        <v>0</v>
      </c>
      <c r="AX21" s="14">
        <f t="shared" si="33"/>
        <v>0</v>
      </c>
      <c r="AY21" s="13">
        <f t="shared" si="34"/>
        <v>2.0000000000000018E-2</v>
      </c>
      <c r="AZ21" s="14"/>
      <c r="BA21" s="13">
        <f t="shared" si="35"/>
        <v>0.33041666666666669</v>
      </c>
      <c r="BB21" s="14">
        <f t="shared" si="36"/>
        <v>1</v>
      </c>
      <c r="BC21" s="13">
        <f t="shared" si="37"/>
        <v>0</v>
      </c>
      <c r="BD21" s="14">
        <f t="shared" si="38"/>
        <v>0</v>
      </c>
      <c r="BE21" s="13">
        <f t="shared" si="39"/>
        <v>2.0000000000000018E-2</v>
      </c>
    </row>
    <row r="22" spans="1:57" x14ac:dyDescent="0.25">
      <c r="A22" s="23">
        <f t="shared" si="40"/>
        <v>0.35041666666666671</v>
      </c>
      <c r="B22" s="8"/>
      <c r="C22" s="10" t="s">
        <v>14</v>
      </c>
      <c r="D22" s="10"/>
      <c r="E22" s="10" t="s">
        <v>14</v>
      </c>
      <c r="F22" t="s">
        <v>11</v>
      </c>
      <c r="H22" t="s">
        <v>11</v>
      </c>
      <c r="I22" s="10"/>
      <c r="J22" s="10" t="s">
        <v>14</v>
      </c>
      <c r="K22" s="13">
        <f t="shared" si="0"/>
        <v>0</v>
      </c>
      <c r="L22" s="14">
        <f t="shared" si="14"/>
        <v>0</v>
      </c>
      <c r="M22" s="13">
        <f t="shared" si="1"/>
        <v>0</v>
      </c>
      <c r="N22" s="14">
        <f t="shared" si="15"/>
        <v>0</v>
      </c>
      <c r="O22" s="13">
        <f t="shared" si="2"/>
        <v>2.0000000000000018E-2</v>
      </c>
      <c r="P22" s="14"/>
      <c r="Q22" s="13">
        <f t="shared" si="3"/>
        <v>0</v>
      </c>
      <c r="R22" s="14">
        <f t="shared" si="16"/>
        <v>0</v>
      </c>
      <c r="S22" s="13">
        <f t="shared" si="4"/>
        <v>0</v>
      </c>
      <c r="T22" s="14">
        <f t="shared" si="17"/>
        <v>0</v>
      </c>
      <c r="U22" s="13">
        <f t="shared" si="5"/>
        <v>0</v>
      </c>
      <c r="V22" s="14"/>
      <c r="W22" s="13">
        <f t="shared" si="6"/>
        <v>0</v>
      </c>
      <c r="X22" s="14">
        <f t="shared" si="18"/>
        <v>0</v>
      </c>
      <c r="Y22" s="13">
        <f t="shared" si="7"/>
        <v>0</v>
      </c>
      <c r="Z22" s="14">
        <f t="shared" si="19"/>
        <v>0</v>
      </c>
      <c r="AA22" s="13">
        <f t="shared" si="8"/>
        <v>2.0000000000000018E-2</v>
      </c>
      <c r="AB22" s="14"/>
      <c r="AC22" s="13">
        <f t="shared" si="9"/>
        <v>0</v>
      </c>
      <c r="AD22" s="14">
        <f t="shared" si="20"/>
        <v>0</v>
      </c>
      <c r="AE22" s="13">
        <f t="shared" si="10"/>
        <v>0</v>
      </c>
      <c r="AF22" s="14">
        <f t="shared" si="21"/>
        <v>0</v>
      </c>
      <c r="AG22" s="13">
        <f t="shared" si="11"/>
        <v>0</v>
      </c>
      <c r="AH22" s="14"/>
      <c r="AI22" s="13">
        <f t="shared" si="12"/>
        <v>0</v>
      </c>
      <c r="AJ22" s="14">
        <f t="shared" si="22"/>
        <v>0</v>
      </c>
      <c r="AK22" s="13">
        <f t="shared" si="13"/>
        <v>0</v>
      </c>
      <c r="AL22" s="14">
        <f t="shared" si="23"/>
        <v>0</v>
      </c>
      <c r="AM22" s="13">
        <f t="shared" si="24"/>
        <v>0</v>
      </c>
      <c r="AN22" s="14"/>
      <c r="AO22" s="13">
        <f t="shared" si="25"/>
        <v>0</v>
      </c>
      <c r="AP22" s="14">
        <f t="shared" si="26"/>
        <v>0</v>
      </c>
      <c r="AQ22" s="13">
        <f t="shared" si="27"/>
        <v>0</v>
      </c>
      <c r="AR22" s="14">
        <f t="shared" si="28"/>
        <v>0</v>
      </c>
      <c r="AS22" s="13">
        <f t="shared" si="29"/>
        <v>0</v>
      </c>
      <c r="AT22" s="14"/>
      <c r="AU22" s="13">
        <f t="shared" si="30"/>
        <v>0</v>
      </c>
      <c r="AV22" s="14">
        <f t="shared" si="31"/>
        <v>0</v>
      </c>
      <c r="AW22" s="13">
        <f t="shared" si="32"/>
        <v>0</v>
      </c>
      <c r="AX22" s="14">
        <f t="shared" si="33"/>
        <v>0</v>
      </c>
      <c r="AY22" s="13">
        <f t="shared" si="34"/>
        <v>2.0000000000000018E-2</v>
      </c>
      <c r="AZ22" s="14"/>
      <c r="BA22" s="13">
        <f t="shared" si="35"/>
        <v>0</v>
      </c>
      <c r="BB22" s="14">
        <f t="shared" si="36"/>
        <v>0</v>
      </c>
      <c r="BC22" s="13">
        <f t="shared" si="37"/>
        <v>0</v>
      </c>
      <c r="BD22" s="14">
        <f t="shared" si="38"/>
        <v>0</v>
      </c>
      <c r="BE22" s="13">
        <f t="shared" si="39"/>
        <v>2.0000000000000018E-2</v>
      </c>
    </row>
    <row r="23" spans="1:57" x14ac:dyDescent="0.25">
      <c r="A23" s="23">
        <f t="shared" si="40"/>
        <v>0.37041666666666673</v>
      </c>
      <c r="B23" s="8" t="s">
        <v>12</v>
      </c>
      <c r="C23" s="10" t="s">
        <v>14</v>
      </c>
      <c r="D23" s="10"/>
      <c r="E23" t="s">
        <v>11</v>
      </c>
      <c r="F23" s="11" t="s">
        <v>20</v>
      </c>
      <c r="H23" t="s">
        <v>11</v>
      </c>
      <c r="I23" s="10"/>
      <c r="J23" s="10" t="s">
        <v>14</v>
      </c>
      <c r="K23" s="13">
        <f t="shared" si="0"/>
        <v>0</v>
      </c>
      <c r="L23" s="14">
        <f t="shared" si="14"/>
        <v>0</v>
      </c>
      <c r="M23" s="13">
        <f t="shared" si="1"/>
        <v>0</v>
      </c>
      <c r="N23" s="14">
        <f t="shared" si="15"/>
        <v>0</v>
      </c>
      <c r="O23" s="13">
        <f t="shared" si="2"/>
        <v>2.0000000000000018E-2</v>
      </c>
      <c r="P23" s="14"/>
      <c r="Q23" s="13">
        <f t="shared" si="3"/>
        <v>0</v>
      </c>
      <c r="R23" s="14">
        <f t="shared" si="16"/>
        <v>0</v>
      </c>
      <c r="S23" s="13">
        <f t="shared" si="4"/>
        <v>0</v>
      </c>
      <c r="T23" s="14">
        <f t="shared" si="17"/>
        <v>0</v>
      </c>
      <c r="U23" s="13">
        <f t="shared" si="5"/>
        <v>0</v>
      </c>
      <c r="V23" s="14"/>
      <c r="W23" s="13">
        <f t="shared" si="6"/>
        <v>0</v>
      </c>
      <c r="X23" s="14">
        <f t="shared" si="18"/>
        <v>0</v>
      </c>
      <c r="Y23" s="13">
        <f t="shared" si="7"/>
        <v>0</v>
      </c>
      <c r="Z23" s="14">
        <f t="shared" si="19"/>
        <v>0</v>
      </c>
      <c r="AA23" s="13">
        <f t="shared" si="8"/>
        <v>0</v>
      </c>
      <c r="AB23" s="14"/>
      <c r="AC23" s="13">
        <f t="shared" si="9"/>
        <v>0</v>
      </c>
      <c r="AD23" s="14">
        <f t="shared" si="20"/>
        <v>0</v>
      </c>
      <c r="AE23" s="13">
        <f t="shared" si="10"/>
        <v>0.37041666666666673</v>
      </c>
      <c r="AF23" s="14">
        <f t="shared" si="21"/>
        <v>1</v>
      </c>
      <c r="AG23" s="13">
        <f t="shared" si="11"/>
        <v>0</v>
      </c>
      <c r="AH23" s="14"/>
      <c r="AI23" s="13">
        <f t="shared" si="12"/>
        <v>0</v>
      </c>
      <c r="AJ23" s="14">
        <f t="shared" si="22"/>
        <v>0</v>
      </c>
      <c r="AK23" s="13">
        <f t="shared" si="13"/>
        <v>0</v>
      </c>
      <c r="AL23" s="14">
        <f t="shared" si="23"/>
        <v>0</v>
      </c>
      <c r="AM23" s="13">
        <f t="shared" si="24"/>
        <v>0</v>
      </c>
      <c r="AN23" s="14"/>
      <c r="AO23" s="13">
        <f t="shared" si="25"/>
        <v>0</v>
      </c>
      <c r="AP23" s="14">
        <f t="shared" si="26"/>
        <v>0</v>
      </c>
      <c r="AQ23" s="13">
        <f t="shared" si="27"/>
        <v>0</v>
      </c>
      <c r="AR23" s="14">
        <f t="shared" si="28"/>
        <v>0</v>
      </c>
      <c r="AS23" s="13">
        <f t="shared" si="29"/>
        <v>0</v>
      </c>
      <c r="AT23" s="14"/>
      <c r="AU23" s="13">
        <f t="shared" si="30"/>
        <v>0</v>
      </c>
      <c r="AV23" s="14">
        <f t="shared" si="31"/>
        <v>0</v>
      </c>
      <c r="AW23" s="13">
        <f t="shared" si="32"/>
        <v>0</v>
      </c>
      <c r="AX23" s="14">
        <f t="shared" si="33"/>
        <v>0</v>
      </c>
      <c r="AY23" s="13">
        <f t="shared" si="34"/>
        <v>2.0000000000000018E-2</v>
      </c>
      <c r="AZ23" s="14"/>
      <c r="BA23" s="13">
        <f t="shared" si="35"/>
        <v>0</v>
      </c>
      <c r="BB23" s="14">
        <f t="shared" si="36"/>
        <v>0</v>
      </c>
      <c r="BC23" s="13">
        <f t="shared" si="37"/>
        <v>0</v>
      </c>
      <c r="BD23" s="14">
        <f t="shared" si="38"/>
        <v>0</v>
      </c>
      <c r="BE23" s="13">
        <f t="shared" si="39"/>
        <v>2.0000000000000018E-2</v>
      </c>
    </row>
    <row r="24" spans="1:57" x14ac:dyDescent="0.25">
      <c r="A24" s="23">
        <f t="shared" si="40"/>
        <v>0.39041666666666675</v>
      </c>
      <c r="B24" s="8"/>
      <c r="C24" s="10" t="s">
        <v>14</v>
      </c>
      <c r="D24" s="10"/>
      <c r="E24" t="s">
        <v>11</v>
      </c>
      <c r="H24" t="s">
        <v>11</v>
      </c>
      <c r="I24" s="10"/>
      <c r="J24" s="10" t="s">
        <v>14</v>
      </c>
      <c r="K24" s="13">
        <f t="shared" si="0"/>
        <v>0</v>
      </c>
      <c r="L24" s="14">
        <f t="shared" si="14"/>
        <v>0</v>
      </c>
      <c r="M24" s="13">
        <f t="shared" si="1"/>
        <v>0</v>
      </c>
      <c r="N24" s="14">
        <f t="shared" si="15"/>
        <v>0</v>
      </c>
      <c r="O24" s="13">
        <f t="shared" si="2"/>
        <v>2.0000000000000018E-2</v>
      </c>
      <c r="P24" s="14"/>
      <c r="Q24" s="13">
        <f t="shared" si="3"/>
        <v>0</v>
      </c>
      <c r="R24" s="14">
        <f t="shared" si="16"/>
        <v>0</v>
      </c>
      <c r="S24" s="13">
        <f t="shared" si="4"/>
        <v>0</v>
      </c>
      <c r="T24" s="14">
        <f t="shared" si="17"/>
        <v>0</v>
      </c>
      <c r="U24" s="13">
        <f t="shared" si="5"/>
        <v>0</v>
      </c>
      <c r="V24" s="14"/>
      <c r="W24" s="13">
        <f t="shared" si="6"/>
        <v>0</v>
      </c>
      <c r="X24" s="14">
        <f t="shared" si="18"/>
        <v>0</v>
      </c>
      <c r="Y24" s="13">
        <f t="shared" si="7"/>
        <v>0</v>
      </c>
      <c r="Z24" s="14">
        <f t="shared" si="19"/>
        <v>0</v>
      </c>
      <c r="AA24" s="13">
        <f t="shared" si="8"/>
        <v>0</v>
      </c>
      <c r="AB24" s="14"/>
      <c r="AC24" s="13">
        <f t="shared" si="9"/>
        <v>0</v>
      </c>
      <c r="AD24" s="14">
        <f t="shared" si="20"/>
        <v>0</v>
      </c>
      <c r="AE24" s="13">
        <f t="shared" si="10"/>
        <v>0</v>
      </c>
      <c r="AF24" s="14">
        <f t="shared" si="21"/>
        <v>0</v>
      </c>
      <c r="AG24" s="13">
        <f t="shared" si="11"/>
        <v>0</v>
      </c>
      <c r="AH24" s="14"/>
      <c r="AI24" s="13">
        <f t="shared" si="12"/>
        <v>0</v>
      </c>
      <c r="AJ24" s="14">
        <f t="shared" si="22"/>
        <v>0</v>
      </c>
      <c r="AK24" s="13">
        <f t="shared" si="13"/>
        <v>0</v>
      </c>
      <c r="AL24" s="14">
        <f t="shared" si="23"/>
        <v>0</v>
      </c>
      <c r="AM24" s="13">
        <f t="shared" si="24"/>
        <v>0</v>
      </c>
      <c r="AN24" s="14"/>
      <c r="AO24" s="13">
        <f t="shared" si="25"/>
        <v>0</v>
      </c>
      <c r="AP24" s="14">
        <f t="shared" si="26"/>
        <v>0</v>
      </c>
      <c r="AQ24" s="13">
        <f t="shared" si="27"/>
        <v>0</v>
      </c>
      <c r="AR24" s="14">
        <f t="shared" si="28"/>
        <v>0</v>
      </c>
      <c r="AS24" s="13">
        <f t="shared" si="29"/>
        <v>0</v>
      </c>
      <c r="AT24" s="14"/>
      <c r="AU24" s="13">
        <f t="shared" si="30"/>
        <v>0</v>
      </c>
      <c r="AV24" s="14">
        <f t="shared" si="31"/>
        <v>0</v>
      </c>
      <c r="AW24" s="13">
        <f t="shared" si="32"/>
        <v>0</v>
      </c>
      <c r="AX24" s="14">
        <f t="shared" si="33"/>
        <v>0</v>
      </c>
      <c r="AY24" s="13">
        <f t="shared" si="34"/>
        <v>2.0000000000000018E-2</v>
      </c>
      <c r="AZ24" s="14"/>
      <c r="BA24" s="13">
        <f t="shared" si="35"/>
        <v>0</v>
      </c>
      <c r="BB24" s="14">
        <f t="shared" si="36"/>
        <v>0</v>
      </c>
      <c r="BC24" s="13">
        <f t="shared" si="37"/>
        <v>0</v>
      </c>
      <c r="BD24" s="14">
        <f t="shared" si="38"/>
        <v>0</v>
      </c>
      <c r="BE24" s="13">
        <f t="shared" si="39"/>
        <v>2.0000000000000018E-2</v>
      </c>
    </row>
    <row r="25" spans="1:57" x14ac:dyDescent="0.25">
      <c r="A25" s="23">
        <f t="shared" si="40"/>
        <v>0.41041666666666676</v>
      </c>
      <c r="B25" s="8" t="s">
        <v>13</v>
      </c>
      <c r="C25" s="10" t="s">
        <v>14</v>
      </c>
      <c r="D25" s="10"/>
      <c r="E25" t="s">
        <v>11</v>
      </c>
      <c r="G25" s="10" t="s">
        <v>14</v>
      </c>
      <c r="H25" t="s">
        <v>11</v>
      </c>
      <c r="I25" s="10"/>
      <c r="J25" s="10" t="s">
        <v>14</v>
      </c>
      <c r="K25" s="13">
        <f t="shared" si="0"/>
        <v>0</v>
      </c>
      <c r="L25" s="14">
        <f t="shared" si="14"/>
        <v>0</v>
      </c>
      <c r="M25" s="13">
        <f t="shared" si="1"/>
        <v>0</v>
      </c>
      <c r="N25" s="14">
        <f t="shared" si="15"/>
        <v>0</v>
      </c>
      <c r="O25" s="13">
        <f t="shared" si="2"/>
        <v>2.0000000000000018E-2</v>
      </c>
      <c r="P25" s="14"/>
      <c r="Q25" s="13">
        <f t="shared" si="3"/>
        <v>0</v>
      </c>
      <c r="R25" s="14">
        <f t="shared" si="16"/>
        <v>0</v>
      </c>
      <c r="S25" s="13">
        <f t="shared" si="4"/>
        <v>0</v>
      </c>
      <c r="T25" s="14">
        <f t="shared" si="17"/>
        <v>0</v>
      </c>
      <c r="U25" s="13">
        <f t="shared" si="5"/>
        <v>0</v>
      </c>
      <c r="V25" s="14"/>
      <c r="W25" s="13">
        <f t="shared" si="6"/>
        <v>0</v>
      </c>
      <c r="X25" s="14">
        <f t="shared" si="18"/>
        <v>0</v>
      </c>
      <c r="Y25" s="13">
        <f t="shared" si="7"/>
        <v>0</v>
      </c>
      <c r="Z25" s="14">
        <f t="shared" si="19"/>
        <v>0</v>
      </c>
      <c r="AA25" s="13">
        <f t="shared" si="8"/>
        <v>0</v>
      </c>
      <c r="AB25" s="14"/>
      <c r="AC25" s="13">
        <f t="shared" si="9"/>
        <v>0</v>
      </c>
      <c r="AD25" s="14">
        <f t="shared" si="20"/>
        <v>0</v>
      </c>
      <c r="AE25" s="13">
        <f t="shared" si="10"/>
        <v>0</v>
      </c>
      <c r="AF25" s="14">
        <f t="shared" si="21"/>
        <v>0</v>
      </c>
      <c r="AG25" s="13">
        <f t="shared" si="11"/>
        <v>0</v>
      </c>
      <c r="AH25" s="14"/>
      <c r="AI25" s="13">
        <f t="shared" si="12"/>
        <v>0.41041666666666676</v>
      </c>
      <c r="AJ25" s="14">
        <f t="shared" si="22"/>
        <v>1</v>
      </c>
      <c r="AK25" s="13">
        <f t="shared" si="13"/>
        <v>0</v>
      </c>
      <c r="AL25" s="14">
        <f t="shared" si="23"/>
        <v>0</v>
      </c>
      <c r="AM25" s="13">
        <f t="shared" si="24"/>
        <v>2.0000000000000018E-2</v>
      </c>
      <c r="AN25" s="14"/>
      <c r="AO25" s="13">
        <f t="shared" si="25"/>
        <v>0</v>
      </c>
      <c r="AP25" s="14">
        <f t="shared" si="26"/>
        <v>0</v>
      </c>
      <c r="AQ25" s="13">
        <f t="shared" si="27"/>
        <v>0</v>
      </c>
      <c r="AR25" s="14">
        <f t="shared" si="28"/>
        <v>0</v>
      </c>
      <c r="AS25" s="13">
        <f t="shared" si="29"/>
        <v>0</v>
      </c>
      <c r="AT25" s="14"/>
      <c r="AU25" s="13">
        <f t="shared" si="30"/>
        <v>0</v>
      </c>
      <c r="AV25" s="14">
        <f t="shared" si="31"/>
        <v>0</v>
      </c>
      <c r="AW25" s="13">
        <f t="shared" si="32"/>
        <v>0</v>
      </c>
      <c r="AX25" s="14">
        <f t="shared" si="33"/>
        <v>0</v>
      </c>
      <c r="AY25" s="13">
        <f t="shared" si="34"/>
        <v>2.0000000000000018E-2</v>
      </c>
      <c r="AZ25" s="14"/>
      <c r="BA25" s="13">
        <f t="shared" si="35"/>
        <v>0</v>
      </c>
      <c r="BB25" s="14">
        <f t="shared" si="36"/>
        <v>0</v>
      </c>
      <c r="BC25" s="13">
        <f t="shared" si="37"/>
        <v>0</v>
      </c>
      <c r="BD25" s="14">
        <f t="shared" si="38"/>
        <v>0</v>
      </c>
      <c r="BE25" s="13">
        <f t="shared" si="39"/>
        <v>2.0000000000000018E-2</v>
      </c>
    </row>
    <row r="26" spans="1:57" x14ac:dyDescent="0.25">
      <c r="A26" s="23">
        <f t="shared" si="40"/>
        <v>0.43041666666666678</v>
      </c>
      <c r="B26" s="8"/>
      <c r="C26" s="10" t="s">
        <v>14</v>
      </c>
      <c r="D26" s="10"/>
      <c r="E26" t="s">
        <v>11</v>
      </c>
      <c r="G26" s="10" t="s">
        <v>14</v>
      </c>
      <c r="H26" t="s">
        <v>11</v>
      </c>
      <c r="I26" s="10"/>
      <c r="J26" s="10" t="s">
        <v>14</v>
      </c>
      <c r="K26" s="13">
        <f t="shared" si="0"/>
        <v>0</v>
      </c>
      <c r="L26" s="14">
        <f t="shared" si="14"/>
        <v>0</v>
      </c>
      <c r="M26" s="13">
        <f t="shared" si="1"/>
        <v>0</v>
      </c>
      <c r="N26" s="14">
        <f t="shared" si="15"/>
        <v>0</v>
      </c>
      <c r="O26" s="13">
        <f t="shared" si="2"/>
        <v>2.0000000000000018E-2</v>
      </c>
      <c r="P26" s="14"/>
      <c r="Q26" s="13">
        <f t="shared" si="3"/>
        <v>0</v>
      </c>
      <c r="R26" s="14">
        <f t="shared" si="16"/>
        <v>0</v>
      </c>
      <c r="S26" s="13">
        <f t="shared" si="4"/>
        <v>0</v>
      </c>
      <c r="T26" s="14">
        <f t="shared" si="17"/>
        <v>0</v>
      </c>
      <c r="U26" s="13">
        <f t="shared" si="5"/>
        <v>0</v>
      </c>
      <c r="V26" s="14"/>
      <c r="W26" s="13">
        <f t="shared" si="6"/>
        <v>0</v>
      </c>
      <c r="X26" s="14">
        <f t="shared" si="18"/>
        <v>0</v>
      </c>
      <c r="Y26" s="13">
        <f t="shared" si="7"/>
        <v>0</v>
      </c>
      <c r="Z26" s="14">
        <f t="shared" si="19"/>
        <v>0</v>
      </c>
      <c r="AA26" s="13">
        <f t="shared" si="8"/>
        <v>0</v>
      </c>
      <c r="AB26" s="14"/>
      <c r="AC26" s="13">
        <f t="shared" si="9"/>
        <v>0</v>
      </c>
      <c r="AD26" s="14">
        <f t="shared" si="20"/>
        <v>0</v>
      </c>
      <c r="AE26" s="13">
        <f t="shared" si="10"/>
        <v>0</v>
      </c>
      <c r="AF26" s="14">
        <f t="shared" si="21"/>
        <v>0</v>
      </c>
      <c r="AG26" s="13">
        <f t="shared" si="11"/>
        <v>0</v>
      </c>
      <c r="AH26" s="14"/>
      <c r="AI26" s="13">
        <f t="shared" si="12"/>
        <v>0</v>
      </c>
      <c r="AJ26" s="14">
        <f t="shared" si="22"/>
        <v>0</v>
      </c>
      <c r="AK26" s="13">
        <f t="shared" si="13"/>
        <v>0</v>
      </c>
      <c r="AL26" s="14">
        <f t="shared" si="23"/>
        <v>0</v>
      </c>
      <c r="AM26" s="13">
        <f t="shared" si="24"/>
        <v>2.0000000000000018E-2</v>
      </c>
      <c r="AN26" s="14"/>
      <c r="AO26" s="13">
        <f t="shared" si="25"/>
        <v>0</v>
      </c>
      <c r="AP26" s="14">
        <f t="shared" si="26"/>
        <v>0</v>
      </c>
      <c r="AQ26" s="13">
        <f t="shared" si="27"/>
        <v>0</v>
      </c>
      <c r="AR26" s="14">
        <f t="shared" si="28"/>
        <v>0</v>
      </c>
      <c r="AS26" s="13">
        <f t="shared" si="29"/>
        <v>0</v>
      </c>
      <c r="AT26" s="14"/>
      <c r="AU26" s="13">
        <f t="shared" si="30"/>
        <v>0</v>
      </c>
      <c r="AV26" s="14">
        <f t="shared" si="31"/>
        <v>0</v>
      </c>
      <c r="AW26" s="13">
        <f t="shared" si="32"/>
        <v>0</v>
      </c>
      <c r="AX26" s="14">
        <f t="shared" si="33"/>
        <v>0</v>
      </c>
      <c r="AY26" s="13">
        <f t="shared" si="34"/>
        <v>2.0000000000000018E-2</v>
      </c>
      <c r="AZ26" s="14"/>
      <c r="BA26" s="13">
        <f t="shared" si="35"/>
        <v>0</v>
      </c>
      <c r="BB26" s="14">
        <f t="shared" si="36"/>
        <v>0</v>
      </c>
      <c r="BC26" s="13">
        <f t="shared" si="37"/>
        <v>0</v>
      </c>
      <c r="BD26" s="14">
        <f t="shared" si="38"/>
        <v>0</v>
      </c>
      <c r="BE26" s="13">
        <f t="shared" si="39"/>
        <v>2.0000000000000018E-2</v>
      </c>
    </row>
    <row r="27" spans="1:57" x14ac:dyDescent="0.25">
      <c r="A27" s="23">
        <f t="shared" si="40"/>
        <v>0.4504166666666668</v>
      </c>
      <c r="B27" s="8"/>
      <c r="C27" s="10" t="s">
        <v>14</v>
      </c>
      <c r="D27" s="10"/>
      <c r="E27" t="s">
        <v>11</v>
      </c>
      <c r="G27" s="10" t="s">
        <v>14</v>
      </c>
      <c r="H27" t="s">
        <v>11</v>
      </c>
      <c r="I27" s="10"/>
      <c r="J27" s="10" t="s">
        <v>14</v>
      </c>
      <c r="K27" s="13">
        <f t="shared" si="0"/>
        <v>0</v>
      </c>
      <c r="L27" s="14">
        <f t="shared" si="14"/>
        <v>0</v>
      </c>
      <c r="M27" s="13">
        <f t="shared" si="1"/>
        <v>0</v>
      </c>
      <c r="N27" s="14">
        <f t="shared" si="15"/>
        <v>0</v>
      </c>
      <c r="O27" s="13">
        <f t="shared" si="2"/>
        <v>2.0000000000000018E-2</v>
      </c>
      <c r="P27" s="14"/>
      <c r="Q27" s="13">
        <f t="shared" si="3"/>
        <v>0</v>
      </c>
      <c r="R27" s="14">
        <f t="shared" si="16"/>
        <v>0</v>
      </c>
      <c r="S27" s="13">
        <f t="shared" si="4"/>
        <v>0</v>
      </c>
      <c r="T27" s="14">
        <f t="shared" si="17"/>
        <v>0</v>
      </c>
      <c r="U27" s="13">
        <f t="shared" si="5"/>
        <v>0</v>
      </c>
      <c r="V27" s="14"/>
      <c r="W27" s="13">
        <f t="shared" si="6"/>
        <v>0</v>
      </c>
      <c r="X27" s="14">
        <f t="shared" si="18"/>
        <v>0</v>
      </c>
      <c r="Y27" s="13">
        <f t="shared" si="7"/>
        <v>0</v>
      </c>
      <c r="Z27" s="14">
        <f t="shared" si="19"/>
        <v>0</v>
      </c>
      <c r="AA27" s="13">
        <f t="shared" si="8"/>
        <v>0</v>
      </c>
      <c r="AB27" s="14"/>
      <c r="AC27" s="13">
        <f t="shared" si="9"/>
        <v>0</v>
      </c>
      <c r="AD27" s="14">
        <f t="shared" si="20"/>
        <v>0</v>
      </c>
      <c r="AE27" s="13">
        <f t="shared" si="10"/>
        <v>0</v>
      </c>
      <c r="AF27" s="14">
        <f t="shared" si="21"/>
        <v>0</v>
      </c>
      <c r="AG27" s="13">
        <f t="shared" si="11"/>
        <v>0</v>
      </c>
      <c r="AH27" s="14"/>
      <c r="AI27" s="13">
        <f t="shared" si="12"/>
        <v>0</v>
      </c>
      <c r="AJ27" s="14">
        <f t="shared" si="22"/>
        <v>0</v>
      </c>
      <c r="AK27" s="13">
        <f t="shared" si="13"/>
        <v>0</v>
      </c>
      <c r="AL27" s="14">
        <f t="shared" si="23"/>
        <v>0</v>
      </c>
      <c r="AM27" s="13">
        <f t="shared" si="24"/>
        <v>2.0000000000000018E-2</v>
      </c>
      <c r="AN27" s="14"/>
      <c r="AO27" s="13">
        <f t="shared" si="25"/>
        <v>0</v>
      </c>
      <c r="AP27" s="14">
        <f t="shared" si="26"/>
        <v>0</v>
      </c>
      <c r="AQ27" s="13">
        <f t="shared" si="27"/>
        <v>0</v>
      </c>
      <c r="AR27" s="14">
        <f t="shared" si="28"/>
        <v>0</v>
      </c>
      <c r="AS27" s="13">
        <f t="shared" si="29"/>
        <v>0</v>
      </c>
      <c r="AT27" s="14"/>
      <c r="AU27" s="13">
        <f t="shared" si="30"/>
        <v>0</v>
      </c>
      <c r="AV27" s="14">
        <f t="shared" si="31"/>
        <v>0</v>
      </c>
      <c r="AW27" s="13">
        <f t="shared" si="32"/>
        <v>0</v>
      </c>
      <c r="AX27" s="14">
        <f t="shared" si="33"/>
        <v>0</v>
      </c>
      <c r="AY27" s="13">
        <f t="shared" si="34"/>
        <v>2.0000000000000018E-2</v>
      </c>
      <c r="AZ27" s="14"/>
      <c r="BA27" s="13">
        <f t="shared" si="35"/>
        <v>0</v>
      </c>
      <c r="BB27" s="14">
        <f t="shared" si="36"/>
        <v>0</v>
      </c>
      <c r="BC27" s="13">
        <f t="shared" si="37"/>
        <v>0</v>
      </c>
      <c r="BD27" s="14">
        <f t="shared" si="38"/>
        <v>0</v>
      </c>
      <c r="BE27" s="13">
        <f t="shared" si="39"/>
        <v>2.0000000000000018E-2</v>
      </c>
    </row>
    <row r="28" spans="1:57" x14ac:dyDescent="0.25">
      <c r="A28" s="23">
        <f t="shared" si="40"/>
        <v>0.47041666666666682</v>
      </c>
      <c r="B28" s="8" t="s">
        <v>64</v>
      </c>
      <c r="C28" t="s">
        <v>11</v>
      </c>
      <c r="D28" s="10"/>
      <c r="E28" t="s">
        <v>11</v>
      </c>
      <c r="F28" s="11"/>
      <c r="G28" s="10" t="s">
        <v>14</v>
      </c>
      <c r="H28" s="11" t="s">
        <v>20</v>
      </c>
      <c r="I28" s="10"/>
      <c r="J28" s="10" t="s">
        <v>14</v>
      </c>
      <c r="K28" s="13">
        <f t="shared" si="0"/>
        <v>0</v>
      </c>
      <c r="L28" s="14">
        <f t="shared" si="14"/>
        <v>0</v>
      </c>
      <c r="M28" s="13">
        <f t="shared" si="1"/>
        <v>0</v>
      </c>
      <c r="N28" s="14">
        <f t="shared" si="15"/>
        <v>0</v>
      </c>
      <c r="O28" s="13">
        <f t="shared" si="2"/>
        <v>0</v>
      </c>
      <c r="P28" s="14"/>
      <c r="Q28" s="13">
        <f t="shared" si="3"/>
        <v>0</v>
      </c>
      <c r="R28" s="14">
        <f t="shared" si="16"/>
        <v>0</v>
      </c>
      <c r="S28" s="13">
        <f t="shared" si="4"/>
        <v>0</v>
      </c>
      <c r="T28" s="14">
        <f t="shared" si="17"/>
        <v>0</v>
      </c>
      <c r="U28" s="13">
        <f t="shared" si="5"/>
        <v>0</v>
      </c>
      <c r="V28" s="14"/>
      <c r="W28" s="13">
        <f t="shared" si="6"/>
        <v>0</v>
      </c>
      <c r="X28" s="14">
        <f t="shared" si="18"/>
        <v>0</v>
      </c>
      <c r="Y28" s="13">
        <f t="shared" si="7"/>
        <v>0</v>
      </c>
      <c r="Z28" s="14">
        <f t="shared" si="19"/>
        <v>0</v>
      </c>
      <c r="AA28" s="13">
        <f t="shared" si="8"/>
        <v>0</v>
      </c>
      <c r="AB28" s="14"/>
      <c r="AC28" s="13">
        <f t="shared" si="9"/>
        <v>0</v>
      </c>
      <c r="AD28" s="14">
        <f t="shared" si="20"/>
        <v>0</v>
      </c>
      <c r="AE28" s="13">
        <f t="shared" si="10"/>
        <v>0</v>
      </c>
      <c r="AF28" s="14">
        <f t="shared" si="21"/>
        <v>0</v>
      </c>
      <c r="AG28" s="13">
        <f t="shared" si="11"/>
        <v>0</v>
      </c>
      <c r="AH28" s="14"/>
      <c r="AI28" s="13">
        <f t="shared" si="12"/>
        <v>0</v>
      </c>
      <c r="AJ28" s="14">
        <f t="shared" si="22"/>
        <v>0</v>
      </c>
      <c r="AK28" s="13">
        <f t="shared" si="13"/>
        <v>0</v>
      </c>
      <c r="AL28" s="14">
        <f t="shared" si="23"/>
        <v>0</v>
      </c>
      <c r="AM28" s="13">
        <f t="shared" si="24"/>
        <v>2.0000000000000018E-2</v>
      </c>
      <c r="AN28" s="14"/>
      <c r="AO28" s="13">
        <f t="shared" si="25"/>
        <v>0</v>
      </c>
      <c r="AP28" s="14">
        <f t="shared" si="26"/>
        <v>0</v>
      </c>
      <c r="AQ28" s="13">
        <f t="shared" si="27"/>
        <v>0.47041666666666682</v>
      </c>
      <c r="AR28" s="14">
        <f t="shared" si="28"/>
        <v>1</v>
      </c>
      <c r="AS28" s="13">
        <f t="shared" si="29"/>
        <v>0</v>
      </c>
      <c r="AT28" s="14"/>
      <c r="AU28" s="13">
        <f t="shared" si="30"/>
        <v>0</v>
      </c>
      <c r="AV28" s="14">
        <f t="shared" si="31"/>
        <v>0</v>
      </c>
      <c r="AW28" s="13">
        <f t="shared" si="32"/>
        <v>0</v>
      </c>
      <c r="AX28" s="14">
        <f t="shared" si="33"/>
        <v>0</v>
      </c>
      <c r="AY28" s="13">
        <f t="shared" si="34"/>
        <v>2.0000000000000018E-2</v>
      </c>
      <c r="AZ28" s="14"/>
      <c r="BA28" s="13">
        <f t="shared" si="35"/>
        <v>0</v>
      </c>
      <c r="BB28" s="14">
        <f t="shared" si="36"/>
        <v>0</v>
      </c>
      <c r="BC28" s="13">
        <f t="shared" si="37"/>
        <v>0</v>
      </c>
      <c r="BD28" s="14">
        <f t="shared" si="38"/>
        <v>0</v>
      </c>
      <c r="BE28" s="13">
        <f t="shared" si="39"/>
        <v>2.0000000000000018E-2</v>
      </c>
    </row>
    <row r="29" spans="1:57" x14ac:dyDescent="0.25">
      <c r="A29" s="23">
        <f t="shared" si="40"/>
        <v>0.49041666666666683</v>
      </c>
      <c r="B29" s="8"/>
      <c r="C29" t="s">
        <v>11</v>
      </c>
      <c r="D29" s="10"/>
      <c r="E29" t="s">
        <v>11</v>
      </c>
      <c r="F29" s="10"/>
      <c r="G29" s="10" t="s">
        <v>14</v>
      </c>
      <c r="H29" s="10"/>
      <c r="I29" s="10"/>
      <c r="J29" s="10" t="s">
        <v>14</v>
      </c>
      <c r="K29" s="13">
        <f t="shared" si="0"/>
        <v>0</v>
      </c>
      <c r="L29" s="14">
        <f t="shared" si="14"/>
        <v>0</v>
      </c>
      <c r="M29" s="13">
        <f t="shared" si="1"/>
        <v>0</v>
      </c>
      <c r="N29" s="14">
        <f t="shared" si="15"/>
        <v>0</v>
      </c>
      <c r="O29" s="13">
        <f t="shared" si="2"/>
        <v>0</v>
      </c>
      <c r="P29" s="14"/>
      <c r="Q29" s="13">
        <f t="shared" si="3"/>
        <v>0</v>
      </c>
      <c r="R29" s="14">
        <f t="shared" si="16"/>
        <v>0</v>
      </c>
      <c r="S29" s="13">
        <f t="shared" si="4"/>
        <v>0</v>
      </c>
      <c r="T29" s="14">
        <f t="shared" si="17"/>
        <v>0</v>
      </c>
      <c r="U29" s="13">
        <f t="shared" si="5"/>
        <v>0</v>
      </c>
      <c r="V29" s="14"/>
      <c r="W29" s="13">
        <f t="shared" si="6"/>
        <v>0</v>
      </c>
      <c r="X29" s="14">
        <f t="shared" si="18"/>
        <v>0</v>
      </c>
      <c r="Y29" s="13">
        <f t="shared" si="7"/>
        <v>0</v>
      </c>
      <c r="Z29" s="14">
        <f t="shared" si="19"/>
        <v>0</v>
      </c>
      <c r="AA29" s="13">
        <f t="shared" si="8"/>
        <v>0</v>
      </c>
      <c r="AB29" s="14"/>
      <c r="AC29" s="13">
        <f t="shared" si="9"/>
        <v>0</v>
      </c>
      <c r="AD29" s="14">
        <f t="shared" si="20"/>
        <v>0</v>
      </c>
      <c r="AE29" s="13">
        <f t="shared" si="10"/>
        <v>0</v>
      </c>
      <c r="AF29" s="14">
        <f t="shared" si="21"/>
        <v>0</v>
      </c>
      <c r="AG29" s="13">
        <f t="shared" si="11"/>
        <v>0</v>
      </c>
      <c r="AH29" s="14"/>
      <c r="AI29" s="13">
        <f t="shared" si="12"/>
        <v>0</v>
      </c>
      <c r="AJ29" s="14">
        <f t="shared" si="22"/>
        <v>0</v>
      </c>
      <c r="AK29" s="13">
        <f t="shared" si="13"/>
        <v>0</v>
      </c>
      <c r="AL29" s="14">
        <f t="shared" si="23"/>
        <v>0</v>
      </c>
      <c r="AM29" s="13">
        <f t="shared" si="24"/>
        <v>2.0000000000000018E-2</v>
      </c>
      <c r="AN29" s="14"/>
      <c r="AO29" s="13">
        <f t="shared" si="25"/>
        <v>0</v>
      </c>
      <c r="AP29" s="14">
        <f t="shared" si="26"/>
        <v>0</v>
      </c>
      <c r="AQ29" s="13">
        <f t="shared" si="27"/>
        <v>0</v>
      </c>
      <c r="AR29" s="14">
        <f t="shared" si="28"/>
        <v>0</v>
      </c>
      <c r="AS29" s="13">
        <f t="shared" si="29"/>
        <v>0</v>
      </c>
      <c r="AT29" s="14"/>
      <c r="AU29" s="13">
        <f t="shared" si="30"/>
        <v>0</v>
      </c>
      <c r="AV29" s="14">
        <f t="shared" si="31"/>
        <v>0</v>
      </c>
      <c r="AW29" s="13">
        <f t="shared" si="32"/>
        <v>0</v>
      </c>
      <c r="AX29" s="14">
        <f t="shared" si="33"/>
        <v>0</v>
      </c>
      <c r="AY29" s="13">
        <f t="shared" si="34"/>
        <v>2.0000000000000018E-2</v>
      </c>
      <c r="AZ29" s="14"/>
      <c r="BA29" s="13">
        <f t="shared" si="35"/>
        <v>0</v>
      </c>
      <c r="BB29" s="14">
        <f t="shared" si="36"/>
        <v>0</v>
      </c>
      <c r="BC29" s="13">
        <f t="shared" si="37"/>
        <v>0</v>
      </c>
      <c r="BD29" s="14">
        <f t="shared" si="38"/>
        <v>0</v>
      </c>
      <c r="BE29" s="13">
        <f t="shared" si="39"/>
        <v>2.0000000000000018E-2</v>
      </c>
    </row>
    <row r="30" spans="1:57" x14ac:dyDescent="0.25">
      <c r="A30" s="23">
        <f t="shared" si="40"/>
        <v>0.51041666666666685</v>
      </c>
      <c r="B30" s="8"/>
      <c r="C30" t="s">
        <v>11</v>
      </c>
      <c r="D30" s="10"/>
      <c r="E30" t="s">
        <v>11</v>
      </c>
      <c r="F30" s="10"/>
      <c r="G30" s="10" t="s">
        <v>14</v>
      </c>
      <c r="H30" s="10"/>
      <c r="I30" s="10"/>
      <c r="J30" s="10" t="s">
        <v>14</v>
      </c>
      <c r="K30" s="13">
        <f t="shared" si="0"/>
        <v>0</v>
      </c>
      <c r="L30" s="14">
        <f t="shared" si="14"/>
        <v>0</v>
      </c>
      <c r="M30" s="13">
        <f t="shared" si="1"/>
        <v>0</v>
      </c>
      <c r="N30" s="14">
        <f t="shared" si="15"/>
        <v>0</v>
      </c>
      <c r="O30" s="13">
        <f t="shared" si="2"/>
        <v>0</v>
      </c>
      <c r="P30" s="14"/>
      <c r="Q30" s="13">
        <f t="shared" si="3"/>
        <v>0</v>
      </c>
      <c r="R30" s="14">
        <f t="shared" si="16"/>
        <v>0</v>
      </c>
      <c r="S30" s="13">
        <f t="shared" si="4"/>
        <v>0</v>
      </c>
      <c r="T30" s="14">
        <f t="shared" si="17"/>
        <v>0</v>
      </c>
      <c r="U30" s="13">
        <f t="shared" si="5"/>
        <v>0</v>
      </c>
      <c r="V30" s="14"/>
      <c r="W30" s="13">
        <f t="shared" si="6"/>
        <v>0</v>
      </c>
      <c r="X30" s="14">
        <f t="shared" si="18"/>
        <v>0</v>
      </c>
      <c r="Y30" s="13">
        <f t="shared" si="7"/>
        <v>0</v>
      </c>
      <c r="Z30" s="14">
        <f t="shared" si="19"/>
        <v>0</v>
      </c>
      <c r="AA30" s="13">
        <f t="shared" si="8"/>
        <v>0</v>
      </c>
      <c r="AB30" s="14"/>
      <c r="AC30" s="13">
        <f t="shared" si="9"/>
        <v>0</v>
      </c>
      <c r="AD30" s="14">
        <f t="shared" si="20"/>
        <v>0</v>
      </c>
      <c r="AE30" s="13">
        <f t="shared" si="10"/>
        <v>0</v>
      </c>
      <c r="AF30" s="14">
        <f t="shared" si="21"/>
        <v>0</v>
      </c>
      <c r="AG30" s="13">
        <f t="shared" si="11"/>
        <v>0</v>
      </c>
      <c r="AH30" s="14"/>
      <c r="AI30" s="13">
        <f t="shared" si="12"/>
        <v>0</v>
      </c>
      <c r="AJ30" s="14">
        <f t="shared" si="22"/>
        <v>0</v>
      </c>
      <c r="AK30" s="13">
        <f t="shared" si="13"/>
        <v>0</v>
      </c>
      <c r="AL30" s="14">
        <f t="shared" si="23"/>
        <v>0</v>
      </c>
      <c r="AM30" s="13">
        <f t="shared" si="24"/>
        <v>2.0000000000000018E-2</v>
      </c>
      <c r="AN30" s="14"/>
      <c r="AO30" s="13">
        <f t="shared" si="25"/>
        <v>0</v>
      </c>
      <c r="AP30" s="14">
        <f t="shared" si="26"/>
        <v>0</v>
      </c>
      <c r="AQ30" s="13">
        <f t="shared" si="27"/>
        <v>0</v>
      </c>
      <c r="AR30" s="14">
        <f t="shared" si="28"/>
        <v>0</v>
      </c>
      <c r="AS30" s="13">
        <f t="shared" si="29"/>
        <v>0</v>
      </c>
      <c r="AT30" s="14"/>
      <c r="AU30" s="13">
        <f t="shared" si="30"/>
        <v>0</v>
      </c>
      <c r="AV30" s="14">
        <f t="shared" si="31"/>
        <v>0</v>
      </c>
      <c r="AW30" s="13">
        <f t="shared" si="32"/>
        <v>0</v>
      </c>
      <c r="AX30" s="14">
        <f t="shared" si="33"/>
        <v>0</v>
      </c>
      <c r="AY30" s="13">
        <f t="shared" si="34"/>
        <v>2.0000000000000018E-2</v>
      </c>
      <c r="AZ30" s="14"/>
      <c r="BA30" s="13">
        <f t="shared" si="35"/>
        <v>0</v>
      </c>
      <c r="BB30" s="14">
        <f t="shared" si="36"/>
        <v>0</v>
      </c>
      <c r="BC30" s="13">
        <f t="shared" si="37"/>
        <v>0</v>
      </c>
      <c r="BD30" s="14">
        <f t="shared" si="38"/>
        <v>0</v>
      </c>
      <c r="BE30" s="13">
        <f t="shared" si="39"/>
        <v>2.0000000000000018E-2</v>
      </c>
    </row>
    <row r="31" spans="1:57" x14ac:dyDescent="0.25">
      <c r="A31" s="23">
        <f t="shared" si="40"/>
        <v>0.53041666666666687</v>
      </c>
      <c r="B31" s="8" t="s">
        <v>10</v>
      </c>
      <c r="C31" t="s">
        <v>11</v>
      </c>
      <c r="D31" s="10"/>
      <c r="E31" t="s">
        <v>11</v>
      </c>
      <c r="F31" s="10" t="s">
        <v>14</v>
      </c>
      <c r="G31" s="10" t="s">
        <v>14</v>
      </c>
      <c r="H31" s="10"/>
      <c r="I31" s="10"/>
      <c r="J31" s="10" t="s">
        <v>14</v>
      </c>
      <c r="K31" s="13">
        <f t="shared" si="0"/>
        <v>0</v>
      </c>
      <c r="L31" s="14">
        <f t="shared" si="14"/>
        <v>0</v>
      </c>
      <c r="M31" s="13">
        <f t="shared" si="1"/>
        <v>0</v>
      </c>
      <c r="N31" s="14">
        <f t="shared" si="15"/>
        <v>0</v>
      </c>
      <c r="O31" s="13">
        <f t="shared" si="2"/>
        <v>0</v>
      </c>
      <c r="P31" s="14"/>
      <c r="Q31" s="13">
        <f t="shared" si="3"/>
        <v>0</v>
      </c>
      <c r="R31" s="14">
        <f t="shared" si="16"/>
        <v>0</v>
      </c>
      <c r="S31" s="13">
        <f t="shared" si="4"/>
        <v>0</v>
      </c>
      <c r="T31" s="14">
        <f t="shared" si="17"/>
        <v>0</v>
      </c>
      <c r="U31" s="13">
        <f t="shared" si="5"/>
        <v>0</v>
      </c>
      <c r="V31" s="14"/>
      <c r="W31" s="13">
        <f t="shared" si="6"/>
        <v>0</v>
      </c>
      <c r="X31" s="14">
        <f t="shared" si="18"/>
        <v>0</v>
      </c>
      <c r="Y31" s="13">
        <f t="shared" si="7"/>
        <v>0</v>
      </c>
      <c r="Z31" s="14">
        <f t="shared" si="19"/>
        <v>0</v>
      </c>
      <c r="AA31" s="13">
        <f t="shared" si="8"/>
        <v>0</v>
      </c>
      <c r="AB31" s="14"/>
      <c r="AC31" s="13">
        <f t="shared" si="9"/>
        <v>0.53041666666666687</v>
      </c>
      <c r="AD31" s="14">
        <f t="shared" si="20"/>
        <v>1</v>
      </c>
      <c r="AE31" s="13">
        <f t="shared" si="10"/>
        <v>0</v>
      </c>
      <c r="AF31" s="14">
        <f t="shared" si="21"/>
        <v>0</v>
      </c>
      <c r="AG31" s="13">
        <f t="shared" si="11"/>
        <v>2.0000000000000018E-2</v>
      </c>
      <c r="AH31" s="14"/>
      <c r="AI31" s="13">
        <f t="shared" si="12"/>
        <v>0</v>
      </c>
      <c r="AJ31" s="14">
        <f t="shared" si="22"/>
        <v>0</v>
      </c>
      <c r="AK31" s="13">
        <f t="shared" si="13"/>
        <v>0</v>
      </c>
      <c r="AL31" s="14">
        <f t="shared" si="23"/>
        <v>0</v>
      </c>
      <c r="AM31" s="13">
        <f t="shared" si="24"/>
        <v>2.0000000000000018E-2</v>
      </c>
      <c r="AN31" s="14"/>
      <c r="AO31" s="13">
        <f t="shared" si="25"/>
        <v>0</v>
      </c>
      <c r="AP31" s="14">
        <f t="shared" si="26"/>
        <v>0</v>
      </c>
      <c r="AQ31" s="13">
        <f t="shared" si="27"/>
        <v>0</v>
      </c>
      <c r="AR31" s="14">
        <f t="shared" si="28"/>
        <v>0</v>
      </c>
      <c r="AS31" s="13">
        <f t="shared" si="29"/>
        <v>0</v>
      </c>
      <c r="AT31" s="14"/>
      <c r="AU31" s="13">
        <f t="shared" si="30"/>
        <v>0</v>
      </c>
      <c r="AV31" s="14">
        <f t="shared" si="31"/>
        <v>0</v>
      </c>
      <c r="AW31" s="13">
        <f t="shared" si="32"/>
        <v>0</v>
      </c>
      <c r="AX31" s="14">
        <f t="shared" si="33"/>
        <v>0</v>
      </c>
      <c r="AY31" s="13">
        <f t="shared" si="34"/>
        <v>2.0000000000000018E-2</v>
      </c>
      <c r="AZ31" s="14"/>
      <c r="BA31" s="13">
        <f t="shared" si="35"/>
        <v>0</v>
      </c>
      <c r="BB31" s="14">
        <f t="shared" si="36"/>
        <v>0</v>
      </c>
      <c r="BC31" s="13">
        <f t="shared" si="37"/>
        <v>0</v>
      </c>
      <c r="BD31" s="14">
        <f t="shared" si="38"/>
        <v>0</v>
      </c>
      <c r="BE31" s="13">
        <f t="shared" si="39"/>
        <v>2.0000000000000018E-2</v>
      </c>
    </row>
    <row r="32" spans="1:57" x14ac:dyDescent="0.25">
      <c r="A32" s="23">
        <f t="shared" si="40"/>
        <v>0.55041666666666689</v>
      </c>
      <c r="B32" s="8" t="s">
        <v>18</v>
      </c>
      <c r="C32" t="s">
        <v>11</v>
      </c>
      <c r="D32" s="10"/>
      <c r="E32" s="11" t="s">
        <v>20</v>
      </c>
      <c r="F32" s="10" t="s">
        <v>14</v>
      </c>
      <c r="G32" s="10" t="s">
        <v>14</v>
      </c>
      <c r="H32" s="10"/>
      <c r="I32" s="32"/>
      <c r="J32" t="s">
        <v>11</v>
      </c>
      <c r="K32" s="13">
        <f t="shared" si="0"/>
        <v>0</v>
      </c>
      <c r="L32" s="14">
        <f t="shared" si="14"/>
        <v>0</v>
      </c>
      <c r="M32" s="13">
        <f t="shared" si="1"/>
        <v>0</v>
      </c>
      <c r="N32" s="14">
        <f t="shared" si="15"/>
        <v>0</v>
      </c>
      <c r="O32" s="13">
        <f t="shared" si="2"/>
        <v>0</v>
      </c>
      <c r="P32" s="14"/>
      <c r="Q32" s="13">
        <f t="shared" si="3"/>
        <v>0</v>
      </c>
      <c r="R32" s="14">
        <f t="shared" si="16"/>
        <v>0</v>
      </c>
      <c r="S32" s="13">
        <f t="shared" si="4"/>
        <v>0</v>
      </c>
      <c r="T32" s="14">
        <f t="shared" si="17"/>
        <v>0</v>
      </c>
      <c r="U32" s="13">
        <f t="shared" si="5"/>
        <v>0</v>
      </c>
      <c r="V32" s="14"/>
      <c r="W32" s="13">
        <f t="shared" si="6"/>
        <v>0</v>
      </c>
      <c r="X32" s="14">
        <f t="shared" si="18"/>
        <v>0</v>
      </c>
      <c r="Y32" s="13">
        <f t="shared" si="7"/>
        <v>0.55041666666666689</v>
      </c>
      <c r="Z32" s="14">
        <f t="shared" si="19"/>
        <v>1</v>
      </c>
      <c r="AA32" s="13">
        <f t="shared" si="8"/>
        <v>0</v>
      </c>
      <c r="AB32" s="14"/>
      <c r="AC32" s="13">
        <f t="shared" si="9"/>
        <v>0</v>
      </c>
      <c r="AD32" s="14">
        <f t="shared" si="20"/>
        <v>0</v>
      </c>
      <c r="AE32" s="13">
        <f t="shared" si="10"/>
        <v>0</v>
      </c>
      <c r="AF32" s="14">
        <f t="shared" si="21"/>
        <v>0</v>
      </c>
      <c r="AG32" s="13">
        <f t="shared" si="11"/>
        <v>2.0000000000000018E-2</v>
      </c>
      <c r="AH32" s="14"/>
      <c r="AI32" s="13">
        <f t="shared" si="12"/>
        <v>0</v>
      </c>
      <c r="AJ32" s="14">
        <f t="shared" si="22"/>
        <v>0</v>
      </c>
      <c r="AK32" s="13">
        <f t="shared" si="13"/>
        <v>0</v>
      </c>
      <c r="AL32" s="14">
        <f t="shared" si="23"/>
        <v>0</v>
      </c>
      <c r="AM32" s="13">
        <f t="shared" si="24"/>
        <v>2.0000000000000018E-2</v>
      </c>
      <c r="AN32" s="14"/>
      <c r="AO32" s="13">
        <f t="shared" si="25"/>
        <v>0</v>
      </c>
      <c r="AP32" s="14">
        <f t="shared" si="26"/>
        <v>0</v>
      </c>
      <c r="AQ32" s="13">
        <f t="shared" si="27"/>
        <v>0</v>
      </c>
      <c r="AR32" s="14">
        <f t="shared" si="28"/>
        <v>0</v>
      </c>
      <c r="AS32" s="13">
        <f t="shared" si="29"/>
        <v>0</v>
      </c>
      <c r="AT32" s="14"/>
      <c r="AU32" s="13">
        <f t="shared" si="30"/>
        <v>0</v>
      </c>
      <c r="AV32" s="14">
        <f t="shared" si="31"/>
        <v>0</v>
      </c>
      <c r="AW32" s="13">
        <f t="shared" si="32"/>
        <v>0</v>
      </c>
      <c r="AX32" s="14">
        <f t="shared" si="33"/>
        <v>0</v>
      </c>
      <c r="AY32" s="13">
        <f t="shared" si="34"/>
        <v>0</v>
      </c>
      <c r="AZ32" s="14"/>
      <c r="BA32" s="13">
        <f t="shared" si="35"/>
        <v>0</v>
      </c>
      <c r="BB32" s="14">
        <f t="shared" si="36"/>
        <v>0</v>
      </c>
      <c r="BC32" s="13">
        <f t="shared" si="37"/>
        <v>0</v>
      </c>
      <c r="BD32" s="14">
        <f t="shared" si="38"/>
        <v>0</v>
      </c>
      <c r="BE32" s="13">
        <f t="shared" si="39"/>
        <v>0</v>
      </c>
    </row>
    <row r="33" spans="1:57" x14ac:dyDescent="0.25">
      <c r="A33" s="23">
        <f t="shared" si="40"/>
        <v>0.5704166666666669</v>
      </c>
      <c r="B33" s="8"/>
      <c r="C33" t="s">
        <v>11</v>
      </c>
      <c r="D33" s="10"/>
      <c r="F33" s="10" t="s">
        <v>14</v>
      </c>
      <c r="G33" s="10" t="s">
        <v>14</v>
      </c>
      <c r="H33" s="10"/>
      <c r="I33" s="32"/>
      <c r="J33" t="s">
        <v>11</v>
      </c>
      <c r="K33" s="13">
        <f t="shared" si="0"/>
        <v>0</v>
      </c>
      <c r="L33" s="14">
        <f t="shared" si="14"/>
        <v>0</v>
      </c>
      <c r="M33" s="13">
        <f t="shared" si="1"/>
        <v>0</v>
      </c>
      <c r="N33" s="14">
        <f t="shared" si="15"/>
        <v>0</v>
      </c>
      <c r="O33" s="13">
        <f t="shared" si="2"/>
        <v>0</v>
      </c>
      <c r="P33" s="14"/>
      <c r="Q33" s="13">
        <f t="shared" si="3"/>
        <v>0</v>
      </c>
      <c r="R33" s="14">
        <f t="shared" si="16"/>
        <v>0</v>
      </c>
      <c r="S33" s="13">
        <f t="shared" si="4"/>
        <v>0</v>
      </c>
      <c r="T33" s="14">
        <f t="shared" si="17"/>
        <v>0</v>
      </c>
      <c r="U33" s="13">
        <f t="shared" si="5"/>
        <v>0</v>
      </c>
      <c r="V33" s="14"/>
      <c r="W33" s="13">
        <f t="shared" si="6"/>
        <v>0</v>
      </c>
      <c r="X33" s="14">
        <f t="shared" si="18"/>
        <v>0</v>
      </c>
      <c r="Y33" s="13">
        <f t="shared" si="7"/>
        <v>0</v>
      </c>
      <c r="Z33" s="14">
        <f t="shared" si="19"/>
        <v>0</v>
      </c>
      <c r="AA33" s="13">
        <f t="shared" si="8"/>
        <v>0</v>
      </c>
      <c r="AB33" s="14"/>
      <c r="AC33" s="13">
        <f t="shared" si="9"/>
        <v>0</v>
      </c>
      <c r="AD33" s="14">
        <f t="shared" si="20"/>
        <v>0</v>
      </c>
      <c r="AE33" s="13">
        <f t="shared" si="10"/>
        <v>0</v>
      </c>
      <c r="AF33" s="14">
        <f t="shared" si="21"/>
        <v>0</v>
      </c>
      <c r="AG33" s="13">
        <f t="shared" si="11"/>
        <v>2.0000000000000018E-2</v>
      </c>
      <c r="AH33" s="14"/>
      <c r="AI33" s="13">
        <f t="shared" si="12"/>
        <v>0</v>
      </c>
      <c r="AJ33" s="14">
        <f t="shared" si="22"/>
        <v>0</v>
      </c>
      <c r="AK33" s="13">
        <f t="shared" si="13"/>
        <v>0</v>
      </c>
      <c r="AL33" s="14">
        <f t="shared" si="23"/>
        <v>0</v>
      </c>
      <c r="AM33" s="13">
        <f t="shared" si="24"/>
        <v>2.0000000000000018E-2</v>
      </c>
      <c r="AN33" s="14"/>
      <c r="AO33" s="13">
        <f t="shared" si="25"/>
        <v>0</v>
      </c>
      <c r="AP33" s="14">
        <f t="shared" si="26"/>
        <v>0</v>
      </c>
      <c r="AQ33" s="13">
        <f t="shared" si="27"/>
        <v>0</v>
      </c>
      <c r="AR33" s="14">
        <f t="shared" si="28"/>
        <v>0</v>
      </c>
      <c r="AS33" s="13">
        <f t="shared" si="29"/>
        <v>0</v>
      </c>
      <c r="AT33" s="14"/>
      <c r="AU33" s="13">
        <f t="shared" si="30"/>
        <v>0</v>
      </c>
      <c r="AV33" s="14">
        <f t="shared" si="31"/>
        <v>0</v>
      </c>
      <c r="AW33" s="13">
        <f t="shared" si="32"/>
        <v>0</v>
      </c>
      <c r="AX33" s="14">
        <f t="shared" si="33"/>
        <v>0</v>
      </c>
      <c r="AY33" s="13">
        <f t="shared" si="34"/>
        <v>0</v>
      </c>
      <c r="AZ33" s="14"/>
      <c r="BA33" s="13">
        <f t="shared" si="35"/>
        <v>0</v>
      </c>
      <c r="BB33" s="14">
        <f t="shared" si="36"/>
        <v>0</v>
      </c>
      <c r="BC33" s="13">
        <f t="shared" si="37"/>
        <v>0</v>
      </c>
      <c r="BD33" s="14">
        <f t="shared" si="38"/>
        <v>0</v>
      </c>
      <c r="BE33" s="13">
        <f t="shared" si="39"/>
        <v>0</v>
      </c>
    </row>
    <row r="34" spans="1:57" x14ac:dyDescent="0.25">
      <c r="A34" s="23">
        <f t="shared" si="40"/>
        <v>0.59041666666666692</v>
      </c>
      <c r="B34" s="8"/>
      <c r="C34" t="s">
        <v>11</v>
      </c>
      <c r="D34" s="10"/>
      <c r="F34" s="10" t="s">
        <v>14</v>
      </c>
      <c r="G34" s="10" t="s">
        <v>14</v>
      </c>
      <c r="H34" s="10"/>
      <c r="I34" s="32"/>
      <c r="J34" t="s">
        <v>11</v>
      </c>
      <c r="K34" s="13">
        <f t="shared" si="0"/>
        <v>0</v>
      </c>
      <c r="L34" s="14">
        <f t="shared" si="14"/>
        <v>0</v>
      </c>
      <c r="M34" s="13">
        <f t="shared" si="1"/>
        <v>0</v>
      </c>
      <c r="N34" s="14">
        <f t="shared" si="15"/>
        <v>0</v>
      </c>
      <c r="O34" s="13">
        <f t="shared" si="2"/>
        <v>0</v>
      </c>
      <c r="P34" s="14"/>
      <c r="Q34" s="13">
        <f t="shared" si="3"/>
        <v>0</v>
      </c>
      <c r="R34" s="14">
        <f t="shared" si="16"/>
        <v>0</v>
      </c>
      <c r="S34" s="13">
        <f t="shared" si="4"/>
        <v>0</v>
      </c>
      <c r="T34" s="14">
        <f t="shared" si="17"/>
        <v>0</v>
      </c>
      <c r="U34" s="13">
        <f t="shared" si="5"/>
        <v>0</v>
      </c>
      <c r="V34" s="14"/>
      <c r="W34" s="13">
        <f t="shared" si="6"/>
        <v>0</v>
      </c>
      <c r="X34" s="14">
        <f t="shared" si="18"/>
        <v>0</v>
      </c>
      <c r="Y34" s="13">
        <f t="shared" si="7"/>
        <v>0</v>
      </c>
      <c r="Z34" s="14">
        <f t="shared" si="19"/>
        <v>0</v>
      </c>
      <c r="AA34" s="13">
        <f t="shared" si="8"/>
        <v>0</v>
      </c>
      <c r="AB34" s="14"/>
      <c r="AC34" s="13">
        <f t="shared" si="9"/>
        <v>0</v>
      </c>
      <c r="AD34" s="14">
        <f t="shared" si="20"/>
        <v>0</v>
      </c>
      <c r="AE34" s="13">
        <f t="shared" si="10"/>
        <v>0</v>
      </c>
      <c r="AF34" s="14">
        <f t="shared" si="21"/>
        <v>0</v>
      </c>
      <c r="AG34" s="13">
        <f t="shared" si="11"/>
        <v>2.0000000000000018E-2</v>
      </c>
      <c r="AH34" s="14"/>
      <c r="AI34" s="13">
        <f t="shared" si="12"/>
        <v>0</v>
      </c>
      <c r="AJ34" s="14">
        <f t="shared" si="22"/>
        <v>0</v>
      </c>
      <c r="AK34" s="13">
        <f t="shared" si="13"/>
        <v>0</v>
      </c>
      <c r="AL34" s="14">
        <f t="shared" si="23"/>
        <v>0</v>
      </c>
      <c r="AM34" s="13">
        <f t="shared" si="24"/>
        <v>2.0000000000000018E-2</v>
      </c>
      <c r="AN34" s="14"/>
      <c r="AO34" s="13">
        <f t="shared" si="25"/>
        <v>0</v>
      </c>
      <c r="AP34" s="14">
        <f t="shared" si="26"/>
        <v>0</v>
      </c>
      <c r="AQ34" s="13">
        <f t="shared" si="27"/>
        <v>0</v>
      </c>
      <c r="AR34" s="14">
        <f t="shared" si="28"/>
        <v>0</v>
      </c>
      <c r="AS34" s="13">
        <f t="shared" si="29"/>
        <v>0</v>
      </c>
      <c r="AT34" s="14"/>
      <c r="AU34" s="13">
        <f t="shared" si="30"/>
        <v>0</v>
      </c>
      <c r="AV34" s="14">
        <f t="shared" si="31"/>
        <v>0</v>
      </c>
      <c r="AW34" s="13">
        <f t="shared" si="32"/>
        <v>0</v>
      </c>
      <c r="AX34" s="14">
        <f t="shared" si="33"/>
        <v>0</v>
      </c>
      <c r="AY34" s="13">
        <f t="shared" si="34"/>
        <v>0</v>
      </c>
      <c r="AZ34" s="14"/>
      <c r="BA34" s="13">
        <f t="shared" si="35"/>
        <v>0</v>
      </c>
      <c r="BB34" s="14">
        <f t="shared" si="36"/>
        <v>0</v>
      </c>
      <c r="BC34" s="13">
        <f t="shared" si="37"/>
        <v>0</v>
      </c>
      <c r="BD34" s="14">
        <f t="shared" si="38"/>
        <v>0</v>
      </c>
      <c r="BE34" s="13">
        <f t="shared" si="39"/>
        <v>0</v>
      </c>
    </row>
    <row r="35" spans="1:57" x14ac:dyDescent="0.25">
      <c r="A35" s="23">
        <f t="shared" si="40"/>
        <v>0.61041666666666694</v>
      </c>
      <c r="B35" s="8" t="s">
        <v>67</v>
      </c>
      <c r="C35" t="s">
        <v>11</v>
      </c>
      <c r="D35" s="10"/>
      <c r="F35" s="10" t="s">
        <v>14</v>
      </c>
      <c r="G35" s="10" t="s">
        <v>14</v>
      </c>
      <c r="H35" s="10"/>
      <c r="I35" s="10" t="s">
        <v>14</v>
      </c>
      <c r="J35" t="s">
        <v>11</v>
      </c>
      <c r="K35" s="13">
        <f t="shared" si="0"/>
        <v>0</v>
      </c>
      <c r="L35" s="14">
        <f t="shared" si="14"/>
        <v>0</v>
      </c>
      <c r="M35" s="13">
        <f t="shared" si="1"/>
        <v>0</v>
      </c>
      <c r="N35" s="14">
        <f t="shared" si="15"/>
        <v>0</v>
      </c>
      <c r="O35" s="13">
        <f t="shared" si="2"/>
        <v>0</v>
      </c>
      <c r="P35" s="14"/>
      <c r="Q35" s="13">
        <f t="shared" si="3"/>
        <v>0</v>
      </c>
      <c r="R35" s="14">
        <f t="shared" si="16"/>
        <v>0</v>
      </c>
      <c r="S35" s="13">
        <f t="shared" si="4"/>
        <v>0</v>
      </c>
      <c r="T35" s="14">
        <f t="shared" si="17"/>
        <v>0</v>
      </c>
      <c r="U35" s="13">
        <f t="shared" si="5"/>
        <v>0</v>
      </c>
      <c r="V35" s="14"/>
      <c r="W35" s="13">
        <f t="shared" si="6"/>
        <v>0</v>
      </c>
      <c r="X35" s="14">
        <f t="shared" si="18"/>
        <v>0</v>
      </c>
      <c r="Y35" s="13">
        <f t="shared" si="7"/>
        <v>0</v>
      </c>
      <c r="Z35" s="14">
        <f t="shared" si="19"/>
        <v>0</v>
      </c>
      <c r="AA35" s="13">
        <f t="shared" si="8"/>
        <v>0</v>
      </c>
      <c r="AB35" s="14"/>
      <c r="AC35" s="13">
        <f t="shared" si="9"/>
        <v>0</v>
      </c>
      <c r="AD35" s="14">
        <f t="shared" si="20"/>
        <v>0</v>
      </c>
      <c r="AE35" s="13">
        <f t="shared" si="10"/>
        <v>0</v>
      </c>
      <c r="AF35" s="14">
        <f t="shared" si="21"/>
        <v>0</v>
      </c>
      <c r="AG35" s="13">
        <f t="shared" si="11"/>
        <v>2.0000000000000018E-2</v>
      </c>
      <c r="AH35" s="14"/>
      <c r="AI35" s="13">
        <f t="shared" si="12"/>
        <v>0</v>
      </c>
      <c r="AJ35" s="14">
        <f t="shared" si="22"/>
        <v>0</v>
      </c>
      <c r="AK35" s="13">
        <f t="shared" si="13"/>
        <v>0</v>
      </c>
      <c r="AL35" s="14">
        <f t="shared" si="23"/>
        <v>0</v>
      </c>
      <c r="AM35" s="13">
        <f t="shared" si="24"/>
        <v>2.0000000000000018E-2</v>
      </c>
      <c r="AN35" s="14"/>
      <c r="AO35" s="13">
        <f t="shared" si="25"/>
        <v>0</v>
      </c>
      <c r="AP35" s="14">
        <f t="shared" si="26"/>
        <v>0</v>
      </c>
      <c r="AQ35" s="13">
        <f t="shared" si="27"/>
        <v>0</v>
      </c>
      <c r="AR35" s="14">
        <f t="shared" si="28"/>
        <v>0</v>
      </c>
      <c r="AS35" s="13">
        <f t="shared" si="29"/>
        <v>0</v>
      </c>
      <c r="AT35" s="14"/>
      <c r="AU35" s="13">
        <f t="shared" si="30"/>
        <v>0.61041666666666694</v>
      </c>
      <c r="AV35" s="14">
        <f t="shared" si="31"/>
        <v>1</v>
      </c>
      <c r="AW35" s="13">
        <f t="shared" si="32"/>
        <v>0</v>
      </c>
      <c r="AX35" s="14">
        <f t="shared" si="33"/>
        <v>0</v>
      </c>
      <c r="AY35" s="13">
        <f t="shared" si="34"/>
        <v>0</v>
      </c>
      <c r="AZ35" s="14"/>
      <c r="BA35" s="13">
        <f t="shared" si="35"/>
        <v>0</v>
      </c>
      <c r="BB35" s="14">
        <f t="shared" si="36"/>
        <v>0</v>
      </c>
      <c r="BC35" s="13">
        <f t="shared" si="37"/>
        <v>0</v>
      </c>
      <c r="BD35" s="14">
        <f t="shared" si="38"/>
        <v>0</v>
      </c>
      <c r="BE35" s="13">
        <f t="shared" si="39"/>
        <v>0</v>
      </c>
    </row>
    <row r="36" spans="1:57" x14ac:dyDescent="0.25">
      <c r="A36" s="23">
        <f t="shared" si="40"/>
        <v>0.63041666666666696</v>
      </c>
      <c r="B36" s="8"/>
      <c r="C36" t="s">
        <v>11</v>
      </c>
      <c r="F36" s="10" t="s">
        <v>14</v>
      </c>
      <c r="G36" s="10" t="s">
        <v>14</v>
      </c>
      <c r="H36" s="10"/>
      <c r="I36" s="10" t="s">
        <v>14</v>
      </c>
      <c r="J36" t="s">
        <v>11</v>
      </c>
      <c r="K36" s="13">
        <f t="shared" si="0"/>
        <v>0</v>
      </c>
      <c r="L36" s="14">
        <f t="shared" si="14"/>
        <v>0</v>
      </c>
      <c r="M36" s="13">
        <f t="shared" si="1"/>
        <v>0</v>
      </c>
      <c r="N36" s="14">
        <f t="shared" si="15"/>
        <v>0</v>
      </c>
      <c r="O36" s="13">
        <f t="shared" si="2"/>
        <v>0</v>
      </c>
      <c r="P36" s="14"/>
      <c r="Q36" s="13">
        <f t="shared" si="3"/>
        <v>0</v>
      </c>
      <c r="R36" s="14">
        <f t="shared" si="16"/>
        <v>0</v>
      </c>
      <c r="S36" s="13">
        <f t="shared" si="4"/>
        <v>0</v>
      </c>
      <c r="T36" s="14">
        <f t="shared" si="17"/>
        <v>0</v>
      </c>
      <c r="U36" s="13">
        <f t="shared" si="5"/>
        <v>0</v>
      </c>
      <c r="V36" s="14"/>
      <c r="W36" s="13">
        <f t="shared" si="6"/>
        <v>0</v>
      </c>
      <c r="X36" s="14">
        <f t="shared" si="18"/>
        <v>0</v>
      </c>
      <c r="Y36" s="13">
        <f t="shared" si="7"/>
        <v>0</v>
      </c>
      <c r="Z36" s="14">
        <f t="shared" si="19"/>
        <v>0</v>
      </c>
      <c r="AA36" s="13">
        <f t="shared" si="8"/>
        <v>0</v>
      </c>
      <c r="AB36" s="14"/>
      <c r="AC36" s="13">
        <f t="shared" si="9"/>
        <v>0</v>
      </c>
      <c r="AD36" s="14">
        <f t="shared" si="20"/>
        <v>0</v>
      </c>
      <c r="AE36" s="13">
        <f t="shared" si="10"/>
        <v>0</v>
      </c>
      <c r="AF36" s="14">
        <f t="shared" si="21"/>
        <v>0</v>
      </c>
      <c r="AG36" s="13">
        <f t="shared" si="11"/>
        <v>2.0000000000000018E-2</v>
      </c>
      <c r="AH36" s="14"/>
      <c r="AI36" s="13">
        <f t="shared" si="12"/>
        <v>0</v>
      </c>
      <c r="AJ36" s="14">
        <f t="shared" si="22"/>
        <v>0</v>
      </c>
      <c r="AK36" s="13">
        <f t="shared" si="13"/>
        <v>0</v>
      </c>
      <c r="AL36" s="14">
        <f t="shared" si="23"/>
        <v>0</v>
      </c>
      <c r="AM36" s="13">
        <f t="shared" si="24"/>
        <v>2.0000000000000018E-2</v>
      </c>
      <c r="AN36" s="14"/>
      <c r="AO36" s="13">
        <f t="shared" si="25"/>
        <v>0</v>
      </c>
      <c r="AP36" s="14">
        <f t="shared" si="26"/>
        <v>0</v>
      </c>
      <c r="AQ36" s="13">
        <f t="shared" si="27"/>
        <v>0</v>
      </c>
      <c r="AR36" s="14">
        <f t="shared" si="28"/>
        <v>0</v>
      </c>
      <c r="AS36" s="13">
        <f t="shared" si="29"/>
        <v>0</v>
      </c>
      <c r="AT36" s="14"/>
      <c r="AU36" s="13">
        <f t="shared" si="30"/>
        <v>0</v>
      </c>
      <c r="AV36" s="14">
        <f t="shared" si="31"/>
        <v>0</v>
      </c>
      <c r="AW36" s="13">
        <f t="shared" si="32"/>
        <v>0</v>
      </c>
      <c r="AX36" s="14">
        <f t="shared" si="33"/>
        <v>0</v>
      </c>
      <c r="AY36" s="13">
        <f t="shared" si="34"/>
        <v>0</v>
      </c>
      <c r="AZ36" s="14"/>
      <c r="BA36" s="13">
        <f t="shared" si="35"/>
        <v>0</v>
      </c>
      <c r="BB36" s="14">
        <f t="shared" si="36"/>
        <v>0</v>
      </c>
      <c r="BC36" s="13">
        <f t="shared" si="37"/>
        <v>0</v>
      </c>
      <c r="BD36" s="14">
        <f t="shared" si="38"/>
        <v>0</v>
      </c>
      <c r="BE36" s="13">
        <f t="shared" si="39"/>
        <v>0</v>
      </c>
    </row>
    <row r="37" spans="1:57" x14ac:dyDescent="0.25">
      <c r="A37" s="23">
        <f t="shared" si="40"/>
        <v>0.65041666666666698</v>
      </c>
      <c r="B37" s="8" t="s">
        <v>22</v>
      </c>
      <c r="C37" s="11" t="s">
        <v>20</v>
      </c>
      <c r="F37" s="10" t="s">
        <v>14</v>
      </c>
      <c r="G37" t="s">
        <v>11</v>
      </c>
      <c r="H37" s="10"/>
      <c r="I37" s="10" t="s">
        <v>14</v>
      </c>
      <c r="J37" t="s">
        <v>11</v>
      </c>
      <c r="K37" s="13">
        <f t="shared" si="0"/>
        <v>0</v>
      </c>
      <c r="L37" s="14">
        <f t="shared" si="14"/>
        <v>0</v>
      </c>
      <c r="M37" s="13">
        <f t="shared" si="1"/>
        <v>0.65041666666666698</v>
      </c>
      <c r="N37" s="14">
        <f t="shared" si="15"/>
        <v>1</v>
      </c>
      <c r="O37" s="13">
        <f t="shared" si="2"/>
        <v>0</v>
      </c>
      <c r="P37" s="14"/>
      <c r="Q37" s="13">
        <f t="shared" si="3"/>
        <v>0</v>
      </c>
      <c r="R37" s="14">
        <f t="shared" si="16"/>
        <v>0</v>
      </c>
      <c r="S37" s="13">
        <f t="shared" si="4"/>
        <v>0</v>
      </c>
      <c r="T37" s="14">
        <f t="shared" si="17"/>
        <v>0</v>
      </c>
      <c r="U37" s="13">
        <f t="shared" si="5"/>
        <v>0</v>
      </c>
      <c r="V37" s="14"/>
      <c r="W37" s="13">
        <f t="shared" si="6"/>
        <v>0</v>
      </c>
      <c r="X37" s="14">
        <f t="shared" si="18"/>
        <v>0</v>
      </c>
      <c r="Y37" s="13">
        <f t="shared" si="7"/>
        <v>0</v>
      </c>
      <c r="Z37" s="14">
        <f t="shared" si="19"/>
        <v>0</v>
      </c>
      <c r="AA37" s="13">
        <f t="shared" si="8"/>
        <v>0</v>
      </c>
      <c r="AB37" s="14"/>
      <c r="AC37" s="13">
        <f t="shared" si="9"/>
        <v>0</v>
      </c>
      <c r="AD37" s="14">
        <f t="shared" si="20"/>
        <v>0</v>
      </c>
      <c r="AE37" s="13">
        <f t="shared" si="10"/>
        <v>0</v>
      </c>
      <c r="AF37" s="14">
        <f t="shared" si="21"/>
        <v>0</v>
      </c>
      <c r="AG37" s="13">
        <f t="shared" si="11"/>
        <v>2.0000000000000018E-2</v>
      </c>
      <c r="AH37" s="14"/>
      <c r="AI37" s="13">
        <f t="shared" si="12"/>
        <v>0</v>
      </c>
      <c r="AJ37" s="14">
        <f t="shared" si="22"/>
        <v>0</v>
      </c>
      <c r="AK37" s="13">
        <f t="shared" si="13"/>
        <v>0</v>
      </c>
      <c r="AL37" s="14">
        <f t="shared" si="23"/>
        <v>0</v>
      </c>
      <c r="AM37" s="13">
        <f t="shared" si="24"/>
        <v>0</v>
      </c>
      <c r="AN37" s="14"/>
      <c r="AO37" s="13">
        <f t="shared" si="25"/>
        <v>0</v>
      </c>
      <c r="AP37" s="14">
        <f t="shared" si="26"/>
        <v>0</v>
      </c>
      <c r="AQ37" s="13">
        <f t="shared" si="27"/>
        <v>0</v>
      </c>
      <c r="AR37" s="14">
        <f t="shared" si="28"/>
        <v>0</v>
      </c>
      <c r="AS37" s="13">
        <f t="shared" si="29"/>
        <v>0</v>
      </c>
      <c r="AT37" s="14"/>
      <c r="AU37" s="13">
        <f t="shared" si="30"/>
        <v>0</v>
      </c>
      <c r="AV37" s="14">
        <f t="shared" si="31"/>
        <v>0</v>
      </c>
      <c r="AW37" s="13">
        <f t="shared" si="32"/>
        <v>0</v>
      </c>
      <c r="AX37" s="14">
        <f t="shared" si="33"/>
        <v>0</v>
      </c>
      <c r="AY37" s="13">
        <f t="shared" si="34"/>
        <v>0</v>
      </c>
      <c r="AZ37" s="14"/>
      <c r="BA37" s="13">
        <f t="shared" si="35"/>
        <v>0</v>
      </c>
      <c r="BB37" s="14">
        <f t="shared" si="36"/>
        <v>0</v>
      </c>
      <c r="BC37" s="13">
        <f t="shared" si="37"/>
        <v>0</v>
      </c>
      <c r="BD37" s="14">
        <f t="shared" si="38"/>
        <v>0</v>
      </c>
      <c r="BE37" s="13">
        <f t="shared" si="39"/>
        <v>0</v>
      </c>
    </row>
    <row r="38" spans="1:57" x14ac:dyDescent="0.25">
      <c r="A38" s="23">
        <f t="shared" si="40"/>
        <v>0.67041666666666699</v>
      </c>
      <c r="B38" s="8" t="s">
        <v>16</v>
      </c>
      <c r="C38" s="10"/>
      <c r="D38" s="10" t="s">
        <v>14</v>
      </c>
      <c r="F38" s="10" t="s">
        <v>14</v>
      </c>
      <c r="G38" t="s">
        <v>11</v>
      </c>
      <c r="H38" s="10"/>
      <c r="I38" s="10" t="s">
        <v>14</v>
      </c>
      <c r="J38" t="s">
        <v>11</v>
      </c>
      <c r="K38" s="13">
        <f t="shared" si="0"/>
        <v>0</v>
      </c>
      <c r="L38" s="14">
        <f t="shared" si="14"/>
        <v>0</v>
      </c>
      <c r="M38" s="13">
        <f t="shared" si="1"/>
        <v>0</v>
      </c>
      <c r="N38" s="14">
        <f t="shared" si="15"/>
        <v>0</v>
      </c>
      <c r="O38" s="13">
        <f t="shared" si="2"/>
        <v>0</v>
      </c>
      <c r="P38" s="14"/>
      <c r="Q38" s="13">
        <f t="shared" si="3"/>
        <v>0.67041666666666699</v>
      </c>
      <c r="R38" s="14">
        <f t="shared" si="16"/>
        <v>1</v>
      </c>
      <c r="S38" s="13">
        <f t="shared" si="4"/>
        <v>0</v>
      </c>
      <c r="T38" s="14">
        <f t="shared" si="17"/>
        <v>0</v>
      </c>
      <c r="U38" s="13">
        <f t="shared" si="5"/>
        <v>2.0000000000000018E-2</v>
      </c>
      <c r="V38" s="14"/>
      <c r="W38" s="13">
        <f t="shared" si="6"/>
        <v>0</v>
      </c>
      <c r="X38" s="14">
        <f t="shared" si="18"/>
        <v>0</v>
      </c>
      <c r="Y38" s="13">
        <f t="shared" si="7"/>
        <v>0</v>
      </c>
      <c r="Z38" s="14">
        <f t="shared" si="19"/>
        <v>0</v>
      </c>
      <c r="AA38" s="13">
        <f t="shared" si="8"/>
        <v>0</v>
      </c>
      <c r="AB38" s="14"/>
      <c r="AC38" s="13">
        <f t="shared" si="9"/>
        <v>0</v>
      </c>
      <c r="AD38" s="14">
        <f t="shared" si="20"/>
        <v>0</v>
      </c>
      <c r="AE38" s="13">
        <f t="shared" si="10"/>
        <v>0</v>
      </c>
      <c r="AF38" s="14">
        <f t="shared" si="21"/>
        <v>0</v>
      </c>
      <c r="AG38" s="13">
        <f t="shared" si="11"/>
        <v>2.0000000000000018E-2</v>
      </c>
      <c r="AH38" s="14"/>
      <c r="AI38" s="13">
        <f t="shared" si="12"/>
        <v>0</v>
      </c>
      <c r="AJ38" s="14">
        <f t="shared" si="22"/>
        <v>0</v>
      </c>
      <c r="AK38" s="13">
        <f t="shared" si="13"/>
        <v>0</v>
      </c>
      <c r="AL38" s="14">
        <f t="shared" si="23"/>
        <v>0</v>
      </c>
      <c r="AM38" s="13">
        <f t="shared" si="24"/>
        <v>0</v>
      </c>
      <c r="AN38" s="14"/>
      <c r="AO38" s="13">
        <f t="shared" si="25"/>
        <v>0</v>
      </c>
      <c r="AP38" s="14">
        <f t="shared" si="26"/>
        <v>0</v>
      </c>
      <c r="AQ38" s="13">
        <f t="shared" si="27"/>
        <v>0</v>
      </c>
      <c r="AR38" s="14">
        <f t="shared" si="28"/>
        <v>0</v>
      </c>
      <c r="AS38" s="13">
        <f t="shared" si="29"/>
        <v>0</v>
      </c>
      <c r="AT38" s="14"/>
      <c r="AU38" s="13">
        <f t="shared" si="30"/>
        <v>0</v>
      </c>
      <c r="AV38" s="14">
        <f t="shared" si="31"/>
        <v>0</v>
      </c>
      <c r="AW38" s="13">
        <f t="shared" si="32"/>
        <v>0</v>
      </c>
      <c r="AX38" s="14">
        <f t="shared" si="33"/>
        <v>0</v>
      </c>
      <c r="AY38" s="13">
        <f t="shared" si="34"/>
        <v>0</v>
      </c>
      <c r="AZ38" s="14"/>
      <c r="BA38" s="13">
        <f t="shared" si="35"/>
        <v>0</v>
      </c>
      <c r="BB38" s="14">
        <f t="shared" si="36"/>
        <v>0</v>
      </c>
      <c r="BC38" s="13">
        <f t="shared" si="37"/>
        <v>0</v>
      </c>
      <c r="BD38" s="14">
        <f t="shared" si="38"/>
        <v>0</v>
      </c>
      <c r="BE38" s="13">
        <f t="shared" si="39"/>
        <v>0</v>
      </c>
    </row>
    <row r="39" spans="1:57" x14ac:dyDescent="0.25">
      <c r="A39" s="23">
        <f t="shared" si="40"/>
        <v>0.69041666666666701</v>
      </c>
      <c r="B39" s="8"/>
      <c r="C39" s="10"/>
      <c r="D39" s="10" t="s">
        <v>14</v>
      </c>
      <c r="E39" s="11"/>
      <c r="F39" s="10" t="s">
        <v>14</v>
      </c>
      <c r="G39" t="s">
        <v>11</v>
      </c>
      <c r="H39" s="10"/>
      <c r="I39" s="10" t="s">
        <v>14</v>
      </c>
      <c r="J39" t="s">
        <v>11</v>
      </c>
      <c r="K39" s="13">
        <f t="shared" si="0"/>
        <v>0</v>
      </c>
      <c r="L39" s="14">
        <f t="shared" si="14"/>
        <v>0</v>
      </c>
      <c r="M39" s="13">
        <f t="shared" si="1"/>
        <v>0</v>
      </c>
      <c r="N39" s="14">
        <f t="shared" si="15"/>
        <v>0</v>
      </c>
      <c r="O39" s="13">
        <f t="shared" si="2"/>
        <v>0</v>
      </c>
      <c r="P39" s="14"/>
      <c r="Q39" s="13">
        <f t="shared" si="3"/>
        <v>0</v>
      </c>
      <c r="R39" s="14">
        <f t="shared" si="16"/>
        <v>0</v>
      </c>
      <c r="S39" s="13">
        <f t="shared" si="4"/>
        <v>0</v>
      </c>
      <c r="T39" s="14">
        <f t="shared" si="17"/>
        <v>0</v>
      </c>
      <c r="U39" s="13">
        <f t="shared" si="5"/>
        <v>2.0000000000000018E-2</v>
      </c>
      <c r="V39" s="14"/>
      <c r="W39" s="13">
        <f t="shared" si="6"/>
        <v>0</v>
      </c>
      <c r="X39" s="14">
        <f t="shared" si="18"/>
        <v>0</v>
      </c>
      <c r="Y39" s="13">
        <f t="shared" si="7"/>
        <v>0</v>
      </c>
      <c r="Z39" s="14">
        <f t="shared" si="19"/>
        <v>0</v>
      </c>
      <c r="AA39" s="13">
        <f t="shared" si="8"/>
        <v>0</v>
      </c>
      <c r="AB39" s="14"/>
      <c r="AC39" s="13">
        <f t="shared" si="9"/>
        <v>0</v>
      </c>
      <c r="AD39" s="14">
        <f t="shared" si="20"/>
        <v>0</v>
      </c>
      <c r="AE39" s="13">
        <f t="shared" si="10"/>
        <v>0</v>
      </c>
      <c r="AF39" s="14">
        <f t="shared" si="21"/>
        <v>0</v>
      </c>
      <c r="AG39" s="13">
        <f t="shared" si="11"/>
        <v>2.0000000000000018E-2</v>
      </c>
      <c r="AH39" s="14"/>
      <c r="AI39" s="13">
        <f t="shared" si="12"/>
        <v>0</v>
      </c>
      <c r="AJ39" s="14">
        <f t="shared" si="22"/>
        <v>0</v>
      </c>
      <c r="AK39" s="13">
        <f t="shared" si="13"/>
        <v>0</v>
      </c>
      <c r="AL39" s="14">
        <f t="shared" si="23"/>
        <v>0</v>
      </c>
      <c r="AM39" s="13">
        <f t="shared" si="24"/>
        <v>0</v>
      </c>
      <c r="AN39" s="14"/>
      <c r="AO39" s="13">
        <f t="shared" si="25"/>
        <v>0</v>
      </c>
      <c r="AP39" s="14">
        <f t="shared" si="26"/>
        <v>0</v>
      </c>
      <c r="AQ39" s="13">
        <f t="shared" si="27"/>
        <v>0</v>
      </c>
      <c r="AR39" s="14">
        <f t="shared" si="28"/>
        <v>0</v>
      </c>
      <c r="AS39" s="13">
        <f t="shared" si="29"/>
        <v>0</v>
      </c>
      <c r="AT39" s="14"/>
      <c r="AU39" s="13">
        <f t="shared" si="30"/>
        <v>0</v>
      </c>
      <c r="AV39" s="14">
        <f t="shared" si="31"/>
        <v>0</v>
      </c>
      <c r="AW39" s="13">
        <f t="shared" si="32"/>
        <v>0</v>
      </c>
      <c r="AX39" s="14">
        <f t="shared" si="33"/>
        <v>0</v>
      </c>
      <c r="AY39" s="13">
        <f t="shared" si="34"/>
        <v>0</v>
      </c>
      <c r="AZ39" s="14"/>
      <c r="BA39" s="13">
        <f t="shared" si="35"/>
        <v>0</v>
      </c>
      <c r="BB39" s="14">
        <f t="shared" si="36"/>
        <v>0</v>
      </c>
      <c r="BC39" s="13">
        <f t="shared" si="37"/>
        <v>0</v>
      </c>
      <c r="BD39" s="14">
        <f t="shared" si="38"/>
        <v>0</v>
      </c>
      <c r="BE39" s="13">
        <f t="shared" si="39"/>
        <v>0</v>
      </c>
    </row>
    <row r="40" spans="1:57" x14ac:dyDescent="0.25">
      <c r="A40" s="23">
        <f t="shared" si="40"/>
        <v>0.71041666666666703</v>
      </c>
      <c r="B40" s="8"/>
      <c r="C40" s="10"/>
      <c r="D40" s="10" t="s">
        <v>14</v>
      </c>
      <c r="F40" s="10" t="s">
        <v>14</v>
      </c>
      <c r="G40" t="s">
        <v>11</v>
      </c>
      <c r="I40" s="10" t="s">
        <v>14</v>
      </c>
      <c r="J40" t="s">
        <v>11</v>
      </c>
      <c r="K40" s="13">
        <f t="shared" si="0"/>
        <v>0</v>
      </c>
      <c r="L40" s="14">
        <f t="shared" si="14"/>
        <v>0</v>
      </c>
      <c r="M40" s="13">
        <f t="shared" si="1"/>
        <v>0</v>
      </c>
      <c r="N40" s="14">
        <f t="shared" si="15"/>
        <v>0</v>
      </c>
      <c r="O40" s="13">
        <f t="shared" si="2"/>
        <v>0</v>
      </c>
      <c r="P40" s="14"/>
      <c r="Q40" s="13">
        <f t="shared" si="3"/>
        <v>0</v>
      </c>
      <c r="R40" s="14">
        <f t="shared" si="16"/>
        <v>0</v>
      </c>
      <c r="S40" s="13">
        <f t="shared" si="4"/>
        <v>0</v>
      </c>
      <c r="T40" s="14">
        <f t="shared" si="17"/>
        <v>0</v>
      </c>
      <c r="U40" s="13">
        <f t="shared" si="5"/>
        <v>2.0000000000000018E-2</v>
      </c>
      <c r="V40" s="14"/>
      <c r="W40" s="13">
        <f t="shared" si="6"/>
        <v>0</v>
      </c>
      <c r="X40" s="14">
        <f t="shared" si="18"/>
        <v>0</v>
      </c>
      <c r="Y40" s="13">
        <f t="shared" si="7"/>
        <v>0</v>
      </c>
      <c r="Z40" s="14">
        <f t="shared" si="19"/>
        <v>0</v>
      </c>
      <c r="AA40" s="13">
        <f t="shared" si="8"/>
        <v>0</v>
      </c>
      <c r="AB40" s="14"/>
      <c r="AC40" s="13">
        <f t="shared" si="9"/>
        <v>0</v>
      </c>
      <c r="AD40" s="14">
        <f t="shared" si="20"/>
        <v>0</v>
      </c>
      <c r="AE40" s="13">
        <f t="shared" si="10"/>
        <v>0</v>
      </c>
      <c r="AF40" s="14">
        <f t="shared" si="21"/>
        <v>0</v>
      </c>
      <c r="AG40" s="13">
        <f t="shared" si="11"/>
        <v>2.0000000000000018E-2</v>
      </c>
      <c r="AH40" s="14"/>
      <c r="AI40" s="13">
        <f t="shared" si="12"/>
        <v>0</v>
      </c>
      <c r="AJ40" s="14">
        <f t="shared" si="22"/>
        <v>0</v>
      </c>
      <c r="AK40" s="13">
        <f t="shared" si="13"/>
        <v>0</v>
      </c>
      <c r="AL40" s="14">
        <f t="shared" si="23"/>
        <v>0</v>
      </c>
      <c r="AM40" s="13">
        <f t="shared" si="24"/>
        <v>0</v>
      </c>
      <c r="AN40" s="14"/>
      <c r="AO40" s="13">
        <f t="shared" si="25"/>
        <v>0</v>
      </c>
      <c r="AP40" s="14">
        <f t="shared" si="26"/>
        <v>0</v>
      </c>
      <c r="AQ40" s="13">
        <f t="shared" si="27"/>
        <v>0</v>
      </c>
      <c r="AR40" s="14">
        <f t="shared" si="28"/>
        <v>0</v>
      </c>
      <c r="AS40" s="13">
        <f t="shared" si="29"/>
        <v>0</v>
      </c>
      <c r="AT40" s="14"/>
      <c r="AU40" s="13">
        <f t="shared" si="30"/>
        <v>0</v>
      </c>
      <c r="AV40" s="14">
        <f t="shared" si="31"/>
        <v>0</v>
      </c>
      <c r="AW40" s="13">
        <f t="shared" si="32"/>
        <v>0</v>
      </c>
      <c r="AX40" s="14">
        <f t="shared" si="33"/>
        <v>0</v>
      </c>
      <c r="AY40" s="13">
        <f t="shared" si="34"/>
        <v>0</v>
      </c>
      <c r="AZ40" s="14"/>
      <c r="BA40" s="13">
        <f t="shared" si="35"/>
        <v>0</v>
      </c>
      <c r="BB40" s="14">
        <f t="shared" si="36"/>
        <v>0</v>
      </c>
      <c r="BC40" s="13">
        <f t="shared" si="37"/>
        <v>0</v>
      </c>
      <c r="BD40" s="14">
        <f t="shared" si="38"/>
        <v>0</v>
      </c>
      <c r="BE40" s="13">
        <f t="shared" si="39"/>
        <v>0</v>
      </c>
    </row>
    <row r="41" spans="1:57" x14ac:dyDescent="0.25">
      <c r="A41" s="23">
        <f t="shared" si="40"/>
        <v>0.73041666666666705</v>
      </c>
      <c r="B41" s="8" t="s">
        <v>63</v>
      </c>
      <c r="C41" s="10"/>
      <c r="D41" s="10" t="s">
        <v>14</v>
      </c>
      <c r="F41" s="10" t="s">
        <v>14</v>
      </c>
      <c r="G41" t="s">
        <v>11</v>
      </c>
      <c r="H41" s="10" t="s">
        <v>14</v>
      </c>
      <c r="I41" s="10" t="s">
        <v>14</v>
      </c>
      <c r="J41" t="s">
        <v>11</v>
      </c>
      <c r="K41" s="13">
        <f t="shared" si="0"/>
        <v>0</v>
      </c>
      <c r="L41" s="14">
        <f t="shared" si="14"/>
        <v>0</v>
      </c>
      <c r="M41" s="13">
        <f t="shared" si="1"/>
        <v>0</v>
      </c>
      <c r="N41" s="14">
        <f t="shared" si="15"/>
        <v>0</v>
      </c>
      <c r="O41" s="13">
        <f t="shared" si="2"/>
        <v>0</v>
      </c>
      <c r="P41" s="14"/>
      <c r="Q41" s="13">
        <f t="shared" si="3"/>
        <v>0</v>
      </c>
      <c r="R41" s="14">
        <f t="shared" si="16"/>
        <v>0</v>
      </c>
      <c r="S41" s="13">
        <f t="shared" si="4"/>
        <v>0</v>
      </c>
      <c r="T41" s="14">
        <f t="shared" si="17"/>
        <v>0</v>
      </c>
      <c r="U41" s="13">
        <f t="shared" si="5"/>
        <v>2.0000000000000018E-2</v>
      </c>
      <c r="V41" s="14"/>
      <c r="W41" s="13">
        <f t="shared" si="6"/>
        <v>0</v>
      </c>
      <c r="X41" s="14">
        <f t="shared" si="18"/>
        <v>0</v>
      </c>
      <c r="Y41" s="13">
        <f t="shared" si="7"/>
        <v>0</v>
      </c>
      <c r="Z41" s="14">
        <f t="shared" si="19"/>
        <v>0</v>
      </c>
      <c r="AA41" s="13">
        <f t="shared" si="8"/>
        <v>0</v>
      </c>
      <c r="AB41" s="14"/>
      <c r="AC41" s="13">
        <f t="shared" si="9"/>
        <v>0</v>
      </c>
      <c r="AD41" s="14">
        <f t="shared" si="20"/>
        <v>0</v>
      </c>
      <c r="AE41" s="13">
        <f t="shared" si="10"/>
        <v>0</v>
      </c>
      <c r="AF41" s="14">
        <f t="shared" si="21"/>
        <v>0</v>
      </c>
      <c r="AG41" s="13">
        <f t="shared" si="11"/>
        <v>2.0000000000000018E-2</v>
      </c>
      <c r="AH41" s="14"/>
      <c r="AI41" s="13">
        <f t="shared" si="12"/>
        <v>0</v>
      </c>
      <c r="AJ41" s="14">
        <f t="shared" si="22"/>
        <v>0</v>
      </c>
      <c r="AK41" s="13">
        <f t="shared" si="13"/>
        <v>0</v>
      </c>
      <c r="AL41" s="14">
        <f t="shared" si="23"/>
        <v>0</v>
      </c>
      <c r="AM41" s="13">
        <f t="shared" si="24"/>
        <v>0</v>
      </c>
      <c r="AN41" s="14"/>
      <c r="AO41" s="13">
        <f t="shared" si="25"/>
        <v>0.73041666666666705</v>
      </c>
      <c r="AP41" s="14">
        <f t="shared" si="26"/>
        <v>1</v>
      </c>
      <c r="AQ41" s="13">
        <f t="shared" si="27"/>
        <v>0</v>
      </c>
      <c r="AR41" s="14">
        <f t="shared" si="28"/>
        <v>0</v>
      </c>
      <c r="AS41" s="13">
        <f t="shared" si="29"/>
        <v>2.0000000000000018E-2</v>
      </c>
      <c r="AT41" s="14"/>
      <c r="AU41" s="13">
        <f t="shared" si="30"/>
        <v>0</v>
      </c>
      <c r="AV41" s="14">
        <f t="shared" si="31"/>
        <v>0</v>
      </c>
      <c r="AW41" s="13">
        <f t="shared" si="32"/>
        <v>0</v>
      </c>
      <c r="AX41" s="14">
        <f t="shared" si="33"/>
        <v>0</v>
      </c>
      <c r="AY41" s="13">
        <f t="shared" si="34"/>
        <v>0</v>
      </c>
      <c r="AZ41" s="14"/>
      <c r="BA41" s="13">
        <f t="shared" si="35"/>
        <v>0</v>
      </c>
      <c r="BB41" s="14">
        <f t="shared" si="36"/>
        <v>0</v>
      </c>
      <c r="BC41" s="13">
        <f t="shared" si="37"/>
        <v>0</v>
      </c>
      <c r="BD41" s="14">
        <f t="shared" si="38"/>
        <v>0</v>
      </c>
      <c r="BE41" s="13">
        <f t="shared" si="39"/>
        <v>0</v>
      </c>
    </row>
    <row r="42" spans="1:57" x14ac:dyDescent="0.25">
      <c r="A42" s="23">
        <f t="shared" si="40"/>
        <v>0.75041666666666706</v>
      </c>
      <c r="B42" s="8" t="s">
        <v>77</v>
      </c>
      <c r="C42" s="10"/>
      <c r="D42" s="10" t="s">
        <v>14</v>
      </c>
      <c r="E42" s="10"/>
      <c r="F42" t="s">
        <v>11</v>
      </c>
      <c r="G42" t="s">
        <v>11</v>
      </c>
      <c r="H42" s="10" t="s">
        <v>14</v>
      </c>
      <c r="I42" s="10" t="s">
        <v>14</v>
      </c>
      <c r="J42" s="11" t="s">
        <v>20</v>
      </c>
      <c r="K42" s="13">
        <f t="shared" si="0"/>
        <v>0</v>
      </c>
      <c r="L42" s="14">
        <f t="shared" si="14"/>
        <v>0</v>
      </c>
      <c r="M42" s="13">
        <f t="shared" si="1"/>
        <v>0</v>
      </c>
      <c r="N42" s="14">
        <f t="shared" si="15"/>
        <v>0</v>
      </c>
      <c r="O42" s="13">
        <f t="shared" si="2"/>
        <v>0</v>
      </c>
      <c r="P42" s="14"/>
      <c r="Q42" s="13">
        <f t="shared" si="3"/>
        <v>0</v>
      </c>
      <c r="R42" s="14">
        <f t="shared" si="16"/>
        <v>0</v>
      </c>
      <c r="S42" s="13">
        <f t="shared" si="4"/>
        <v>0</v>
      </c>
      <c r="T42" s="14">
        <f t="shared" si="17"/>
        <v>0</v>
      </c>
      <c r="U42" s="13">
        <f t="shared" si="5"/>
        <v>2.0000000000000018E-2</v>
      </c>
      <c r="V42" s="14"/>
      <c r="W42" s="13">
        <f t="shared" si="6"/>
        <v>0</v>
      </c>
      <c r="X42" s="14">
        <f t="shared" si="18"/>
        <v>0</v>
      </c>
      <c r="Y42" s="13">
        <f t="shared" si="7"/>
        <v>0</v>
      </c>
      <c r="Z42" s="14">
        <f t="shared" si="19"/>
        <v>0</v>
      </c>
      <c r="AA42" s="13">
        <f t="shared" si="8"/>
        <v>0</v>
      </c>
      <c r="AB42" s="14"/>
      <c r="AC42" s="13">
        <f t="shared" si="9"/>
        <v>0</v>
      </c>
      <c r="AD42" s="14">
        <f t="shared" si="20"/>
        <v>0</v>
      </c>
      <c r="AE42" s="13">
        <f t="shared" si="10"/>
        <v>0</v>
      </c>
      <c r="AF42" s="14">
        <f t="shared" si="21"/>
        <v>0</v>
      </c>
      <c r="AG42" s="13">
        <f t="shared" si="11"/>
        <v>0</v>
      </c>
      <c r="AH42" s="14"/>
      <c r="AI42" s="13">
        <f t="shared" si="12"/>
        <v>0</v>
      </c>
      <c r="AJ42" s="14">
        <f t="shared" si="22"/>
        <v>0</v>
      </c>
      <c r="AK42" s="13">
        <f t="shared" si="13"/>
        <v>0</v>
      </c>
      <c r="AL42" s="14">
        <f t="shared" si="23"/>
        <v>0</v>
      </c>
      <c r="AM42" s="13">
        <f t="shared" si="24"/>
        <v>0</v>
      </c>
      <c r="AN42" s="14"/>
      <c r="AO42" s="13">
        <f t="shared" si="25"/>
        <v>0</v>
      </c>
      <c r="AP42" s="14">
        <f t="shared" si="26"/>
        <v>0</v>
      </c>
      <c r="AQ42" s="13">
        <f t="shared" si="27"/>
        <v>0</v>
      </c>
      <c r="AR42" s="14">
        <f t="shared" si="28"/>
        <v>0</v>
      </c>
      <c r="AS42" s="13">
        <f t="shared" si="29"/>
        <v>2.0000000000000018E-2</v>
      </c>
      <c r="AT42" s="14"/>
      <c r="AU42" s="13">
        <f t="shared" si="30"/>
        <v>0</v>
      </c>
      <c r="AV42" s="14">
        <f t="shared" si="31"/>
        <v>0</v>
      </c>
      <c r="AW42" s="13">
        <f t="shared" si="32"/>
        <v>0</v>
      </c>
      <c r="AX42" s="14">
        <f t="shared" si="33"/>
        <v>0</v>
      </c>
      <c r="AY42" s="13">
        <f t="shared" si="34"/>
        <v>0</v>
      </c>
      <c r="AZ42" s="14"/>
      <c r="BA42" s="13">
        <f t="shared" si="35"/>
        <v>0</v>
      </c>
      <c r="BB42" s="14">
        <f t="shared" si="36"/>
        <v>0</v>
      </c>
      <c r="BC42" s="13">
        <f t="shared" si="37"/>
        <v>0.75041666666666706</v>
      </c>
      <c r="BD42" s="14">
        <f t="shared" si="38"/>
        <v>1</v>
      </c>
      <c r="BE42" s="13">
        <f t="shared" si="39"/>
        <v>0</v>
      </c>
    </row>
    <row r="43" spans="1:57" x14ac:dyDescent="0.25">
      <c r="A43" s="23">
        <f t="shared" si="40"/>
        <v>0.77041666666666708</v>
      </c>
      <c r="B43" s="8"/>
      <c r="C43" s="10"/>
      <c r="D43" s="10" t="s">
        <v>14</v>
      </c>
      <c r="E43" s="10"/>
      <c r="F43" t="s">
        <v>11</v>
      </c>
      <c r="G43" t="s">
        <v>11</v>
      </c>
      <c r="H43" s="10" t="s">
        <v>14</v>
      </c>
      <c r="I43" s="10" t="s">
        <v>14</v>
      </c>
      <c r="J43" s="10"/>
      <c r="K43" s="13">
        <f t="shared" si="0"/>
        <v>0</v>
      </c>
      <c r="L43" s="14">
        <f t="shared" si="14"/>
        <v>0</v>
      </c>
      <c r="M43" s="13">
        <f t="shared" si="1"/>
        <v>0</v>
      </c>
      <c r="N43" s="14">
        <f t="shared" si="15"/>
        <v>0</v>
      </c>
      <c r="O43" s="13">
        <f t="shared" si="2"/>
        <v>0</v>
      </c>
      <c r="P43" s="14"/>
      <c r="Q43" s="13">
        <f t="shared" si="3"/>
        <v>0</v>
      </c>
      <c r="R43" s="14">
        <f t="shared" si="16"/>
        <v>0</v>
      </c>
      <c r="S43" s="13">
        <f t="shared" si="4"/>
        <v>0</v>
      </c>
      <c r="T43" s="14">
        <f t="shared" si="17"/>
        <v>0</v>
      </c>
      <c r="U43" s="13">
        <f t="shared" si="5"/>
        <v>2.0000000000000018E-2</v>
      </c>
      <c r="V43" s="14"/>
      <c r="W43" s="13">
        <f t="shared" si="6"/>
        <v>0</v>
      </c>
      <c r="X43" s="14">
        <f t="shared" si="18"/>
        <v>0</v>
      </c>
      <c r="Y43" s="13">
        <f t="shared" si="7"/>
        <v>0</v>
      </c>
      <c r="Z43" s="14">
        <f t="shared" si="19"/>
        <v>0</v>
      </c>
      <c r="AA43" s="13">
        <f t="shared" si="8"/>
        <v>0</v>
      </c>
      <c r="AB43" s="14"/>
      <c r="AC43" s="13">
        <f t="shared" si="9"/>
        <v>0</v>
      </c>
      <c r="AD43" s="14">
        <f t="shared" si="20"/>
        <v>0</v>
      </c>
      <c r="AE43" s="13">
        <f t="shared" si="10"/>
        <v>0</v>
      </c>
      <c r="AF43" s="14">
        <f t="shared" si="21"/>
        <v>0</v>
      </c>
      <c r="AG43" s="13">
        <f t="shared" si="11"/>
        <v>0</v>
      </c>
      <c r="AH43" s="14"/>
      <c r="AI43" s="13">
        <f t="shared" si="12"/>
        <v>0</v>
      </c>
      <c r="AJ43" s="14">
        <f t="shared" si="22"/>
        <v>0</v>
      </c>
      <c r="AK43" s="13">
        <f t="shared" si="13"/>
        <v>0</v>
      </c>
      <c r="AL43" s="14">
        <f t="shared" si="23"/>
        <v>0</v>
      </c>
      <c r="AM43" s="13">
        <f t="shared" si="24"/>
        <v>0</v>
      </c>
      <c r="AN43" s="14"/>
      <c r="AO43" s="13">
        <f t="shared" si="25"/>
        <v>0</v>
      </c>
      <c r="AP43" s="14">
        <f t="shared" si="26"/>
        <v>0</v>
      </c>
      <c r="AQ43" s="13">
        <f t="shared" si="27"/>
        <v>0</v>
      </c>
      <c r="AR43" s="14">
        <f t="shared" si="28"/>
        <v>0</v>
      </c>
      <c r="AS43" s="13">
        <f t="shared" si="29"/>
        <v>2.0000000000000018E-2</v>
      </c>
      <c r="AT43" s="14"/>
      <c r="AU43" s="13">
        <f t="shared" si="30"/>
        <v>0</v>
      </c>
      <c r="AV43" s="14">
        <f t="shared" si="31"/>
        <v>0</v>
      </c>
      <c r="AW43" s="13">
        <f t="shared" si="32"/>
        <v>0</v>
      </c>
      <c r="AX43" s="14">
        <f t="shared" si="33"/>
        <v>0</v>
      </c>
      <c r="AY43" s="13">
        <f t="shared" si="34"/>
        <v>0</v>
      </c>
      <c r="AZ43" s="14"/>
      <c r="BA43" s="13">
        <f t="shared" si="35"/>
        <v>0</v>
      </c>
      <c r="BB43" s="14">
        <f t="shared" si="36"/>
        <v>0</v>
      </c>
      <c r="BC43" s="13">
        <f t="shared" si="37"/>
        <v>0</v>
      </c>
      <c r="BD43" s="14">
        <f t="shared" si="38"/>
        <v>0</v>
      </c>
      <c r="BE43" s="13">
        <f t="shared" si="39"/>
        <v>0</v>
      </c>
    </row>
    <row r="44" spans="1:57" x14ac:dyDescent="0.25">
      <c r="A44" s="23">
        <f t="shared" si="40"/>
        <v>0.7904166666666671</v>
      </c>
      <c r="B44" s="8" t="s">
        <v>21</v>
      </c>
      <c r="D44" s="10" t="s">
        <v>14</v>
      </c>
      <c r="E44" s="10" t="s">
        <v>14</v>
      </c>
      <c r="F44" t="s">
        <v>11</v>
      </c>
      <c r="G44" t="s">
        <v>11</v>
      </c>
      <c r="H44" s="10" t="s">
        <v>14</v>
      </c>
      <c r="I44" s="10" t="s">
        <v>14</v>
      </c>
      <c r="J44" s="10"/>
      <c r="K44" s="13">
        <f t="shared" si="0"/>
        <v>0</v>
      </c>
      <c r="L44" s="14">
        <f t="shared" si="14"/>
        <v>0</v>
      </c>
      <c r="M44" s="13">
        <f t="shared" si="1"/>
        <v>0</v>
      </c>
      <c r="N44" s="14">
        <f t="shared" si="15"/>
        <v>0</v>
      </c>
      <c r="O44" s="13">
        <f t="shared" si="2"/>
        <v>0</v>
      </c>
      <c r="P44" s="14"/>
      <c r="Q44" s="13">
        <f t="shared" si="3"/>
        <v>0</v>
      </c>
      <c r="R44" s="14">
        <f t="shared" si="16"/>
        <v>0</v>
      </c>
      <c r="S44" s="13">
        <f t="shared" si="4"/>
        <v>0</v>
      </c>
      <c r="T44" s="14">
        <f t="shared" si="17"/>
        <v>0</v>
      </c>
      <c r="U44" s="13">
        <f t="shared" si="5"/>
        <v>2.0000000000000018E-2</v>
      </c>
      <c r="V44" s="14"/>
      <c r="W44" s="13">
        <f t="shared" si="6"/>
        <v>0.7904166666666671</v>
      </c>
      <c r="X44" s="14">
        <f t="shared" si="18"/>
        <v>1</v>
      </c>
      <c r="Y44" s="13">
        <f t="shared" si="7"/>
        <v>0</v>
      </c>
      <c r="Z44" s="14">
        <f t="shared" si="19"/>
        <v>0</v>
      </c>
      <c r="AA44" s="13">
        <f t="shared" si="8"/>
        <v>2.0000000000000018E-2</v>
      </c>
      <c r="AB44" s="14"/>
      <c r="AC44" s="13">
        <f t="shared" si="9"/>
        <v>0</v>
      </c>
      <c r="AD44" s="14">
        <f t="shared" si="20"/>
        <v>0</v>
      </c>
      <c r="AE44" s="13">
        <f t="shared" si="10"/>
        <v>0</v>
      </c>
      <c r="AF44" s="14">
        <f t="shared" si="21"/>
        <v>0</v>
      </c>
      <c r="AG44" s="13">
        <f t="shared" si="11"/>
        <v>0</v>
      </c>
      <c r="AH44" s="14"/>
      <c r="AI44" s="13">
        <f t="shared" si="12"/>
        <v>0</v>
      </c>
      <c r="AJ44" s="14">
        <f t="shared" si="22"/>
        <v>0</v>
      </c>
      <c r="AK44" s="13">
        <f t="shared" si="13"/>
        <v>0</v>
      </c>
      <c r="AL44" s="14">
        <f t="shared" si="23"/>
        <v>0</v>
      </c>
      <c r="AM44" s="13">
        <f t="shared" si="24"/>
        <v>0</v>
      </c>
      <c r="AN44" s="14"/>
      <c r="AO44" s="13">
        <f t="shared" si="25"/>
        <v>0</v>
      </c>
      <c r="AP44" s="14">
        <f t="shared" si="26"/>
        <v>0</v>
      </c>
      <c r="AQ44" s="13">
        <f t="shared" si="27"/>
        <v>0</v>
      </c>
      <c r="AR44" s="14">
        <f t="shared" si="28"/>
        <v>0</v>
      </c>
      <c r="AS44" s="13">
        <f t="shared" si="29"/>
        <v>2.0000000000000018E-2</v>
      </c>
      <c r="AT44" s="14"/>
      <c r="AU44" s="13">
        <f t="shared" si="30"/>
        <v>0</v>
      </c>
      <c r="AV44" s="14">
        <f t="shared" si="31"/>
        <v>0</v>
      </c>
      <c r="AW44" s="13">
        <f t="shared" si="32"/>
        <v>0</v>
      </c>
      <c r="AX44" s="14">
        <f t="shared" si="33"/>
        <v>0</v>
      </c>
      <c r="AY44" s="13">
        <f t="shared" si="34"/>
        <v>0</v>
      </c>
      <c r="AZ44" s="14"/>
      <c r="BA44" s="13">
        <f t="shared" si="35"/>
        <v>0</v>
      </c>
      <c r="BB44" s="14">
        <f t="shared" si="36"/>
        <v>0</v>
      </c>
      <c r="BC44" s="13">
        <f t="shared" si="37"/>
        <v>0</v>
      </c>
      <c r="BD44" s="14">
        <f t="shared" si="38"/>
        <v>0</v>
      </c>
      <c r="BE44" s="13">
        <f t="shared" si="39"/>
        <v>0</v>
      </c>
    </row>
    <row r="45" spans="1:57" x14ac:dyDescent="0.25">
      <c r="A45" s="23">
        <f t="shared" si="40"/>
        <v>0.81041666666666712</v>
      </c>
      <c r="B45" s="8" t="s">
        <v>9</v>
      </c>
      <c r="C45" s="10" t="s">
        <v>14</v>
      </c>
      <c r="D45" s="10" t="s">
        <v>14</v>
      </c>
      <c r="E45" s="10" t="s">
        <v>14</v>
      </c>
      <c r="F45" t="s">
        <v>11</v>
      </c>
      <c r="G45" t="s">
        <v>11</v>
      </c>
      <c r="H45" s="10" t="s">
        <v>14</v>
      </c>
      <c r="I45" s="10" t="s">
        <v>14</v>
      </c>
      <c r="J45" s="10"/>
      <c r="K45" s="13">
        <f t="shared" si="0"/>
        <v>0.81041666666666712</v>
      </c>
      <c r="L45" s="14">
        <f t="shared" si="14"/>
        <v>1</v>
      </c>
      <c r="M45" s="13">
        <f t="shared" si="1"/>
        <v>0</v>
      </c>
      <c r="N45" s="14">
        <f t="shared" si="15"/>
        <v>0</v>
      </c>
      <c r="O45" s="13">
        <f t="shared" si="2"/>
        <v>2.0000000000000018E-2</v>
      </c>
      <c r="P45" s="14"/>
      <c r="Q45" s="13">
        <f t="shared" si="3"/>
        <v>0</v>
      </c>
      <c r="R45" s="14">
        <f t="shared" si="16"/>
        <v>0</v>
      </c>
      <c r="S45" s="13">
        <f t="shared" si="4"/>
        <v>0</v>
      </c>
      <c r="T45" s="14">
        <f t="shared" si="17"/>
        <v>0</v>
      </c>
      <c r="U45" s="13">
        <f t="shared" si="5"/>
        <v>2.0000000000000018E-2</v>
      </c>
      <c r="V45" s="14"/>
      <c r="W45" s="13">
        <f t="shared" si="6"/>
        <v>0</v>
      </c>
      <c r="X45" s="14">
        <f t="shared" si="18"/>
        <v>0</v>
      </c>
      <c r="Y45" s="13">
        <f t="shared" si="7"/>
        <v>0</v>
      </c>
      <c r="Z45" s="14">
        <f t="shared" si="19"/>
        <v>0</v>
      </c>
      <c r="AA45" s="13">
        <f t="shared" si="8"/>
        <v>2.0000000000000018E-2</v>
      </c>
      <c r="AB45" s="14"/>
      <c r="AC45" s="13">
        <f t="shared" si="9"/>
        <v>0</v>
      </c>
      <c r="AD45" s="14">
        <f t="shared" si="20"/>
        <v>0</v>
      </c>
      <c r="AE45" s="13">
        <f t="shared" si="10"/>
        <v>0</v>
      </c>
      <c r="AF45" s="14">
        <f t="shared" si="21"/>
        <v>0</v>
      </c>
      <c r="AG45" s="13">
        <f t="shared" si="11"/>
        <v>0</v>
      </c>
      <c r="AH45" s="14"/>
      <c r="AI45" s="13">
        <f t="shared" si="12"/>
        <v>0</v>
      </c>
      <c r="AJ45" s="14">
        <f t="shared" si="22"/>
        <v>0</v>
      </c>
      <c r="AK45" s="13">
        <f t="shared" si="13"/>
        <v>0</v>
      </c>
      <c r="AL45" s="14">
        <f t="shared" si="23"/>
        <v>0</v>
      </c>
      <c r="AM45" s="13">
        <f t="shared" si="24"/>
        <v>0</v>
      </c>
      <c r="AN45" s="14"/>
      <c r="AO45" s="13">
        <f t="shared" si="25"/>
        <v>0</v>
      </c>
      <c r="AP45" s="14">
        <f t="shared" si="26"/>
        <v>0</v>
      </c>
      <c r="AQ45" s="13">
        <f t="shared" si="27"/>
        <v>0</v>
      </c>
      <c r="AR45" s="14">
        <f t="shared" si="28"/>
        <v>0</v>
      </c>
      <c r="AS45" s="13">
        <f t="shared" si="29"/>
        <v>2.0000000000000018E-2</v>
      </c>
      <c r="AT45" s="14"/>
      <c r="AU45" s="13">
        <f t="shared" si="30"/>
        <v>0</v>
      </c>
      <c r="AV45" s="14">
        <f t="shared" si="31"/>
        <v>0</v>
      </c>
      <c r="AW45" s="13">
        <f t="shared" si="32"/>
        <v>0</v>
      </c>
      <c r="AX45" s="14">
        <f t="shared" si="33"/>
        <v>0</v>
      </c>
      <c r="AY45" s="13">
        <f t="shared" si="34"/>
        <v>0</v>
      </c>
      <c r="AZ45" s="14"/>
      <c r="BA45" s="13">
        <f t="shared" si="35"/>
        <v>0</v>
      </c>
      <c r="BB45" s="14">
        <f t="shared" si="36"/>
        <v>0</v>
      </c>
      <c r="BC45" s="13">
        <f t="shared" si="37"/>
        <v>0</v>
      </c>
      <c r="BD45" s="14">
        <f t="shared" si="38"/>
        <v>0</v>
      </c>
      <c r="BE45" s="13">
        <f t="shared" si="39"/>
        <v>0</v>
      </c>
    </row>
    <row r="46" spans="1:57" x14ac:dyDescent="0.25">
      <c r="A46" s="23">
        <f t="shared" si="40"/>
        <v>0.83041666666666714</v>
      </c>
      <c r="B46" s="8" t="s">
        <v>15</v>
      </c>
      <c r="C46" s="10" t="s">
        <v>14</v>
      </c>
      <c r="D46" s="10" t="s">
        <v>14</v>
      </c>
      <c r="E46" s="10" t="s">
        <v>14</v>
      </c>
      <c r="F46" t="s">
        <v>11</v>
      </c>
      <c r="G46" s="11" t="s">
        <v>20</v>
      </c>
      <c r="H46" s="10" t="s">
        <v>14</v>
      </c>
      <c r="I46" t="s">
        <v>11</v>
      </c>
      <c r="J46" s="10"/>
      <c r="K46" s="13">
        <f t="shared" si="0"/>
        <v>0</v>
      </c>
      <c r="L46" s="14">
        <f t="shared" si="14"/>
        <v>0</v>
      </c>
      <c r="M46" s="13">
        <f t="shared" si="1"/>
        <v>0</v>
      </c>
      <c r="N46" s="14">
        <f t="shared" si="15"/>
        <v>0</v>
      </c>
      <c r="O46" s="13">
        <f t="shared" si="2"/>
        <v>2.0000000000000018E-2</v>
      </c>
      <c r="P46" s="14"/>
      <c r="Q46" s="13">
        <f t="shared" si="3"/>
        <v>0</v>
      </c>
      <c r="R46" s="14">
        <f t="shared" si="16"/>
        <v>0</v>
      </c>
      <c r="S46" s="13">
        <f t="shared" si="4"/>
        <v>0</v>
      </c>
      <c r="T46" s="14">
        <f t="shared" si="17"/>
        <v>0</v>
      </c>
      <c r="U46" s="13">
        <f t="shared" si="5"/>
        <v>2.0000000000000018E-2</v>
      </c>
      <c r="V46" s="14"/>
      <c r="W46" s="13">
        <f t="shared" si="6"/>
        <v>0</v>
      </c>
      <c r="X46" s="14">
        <f t="shared" si="18"/>
        <v>0</v>
      </c>
      <c r="Y46" s="13">
        <f t="shared" si="7"/>
        <v>0</v>
      </c>
      <c r="Z46" s="14">
        <f t="shared" si="19"/>
        <v>0</v>
      </c>
      <c r="AA46" s="13">
        <f t="shared" si="8"/>
        <v>2.0000000000000018E-2</v>
      </c>
      <c r="AB46" s="14"/>
      <c r="AC46" s="13">
        <f t="shared" si="9"/>
        <v>0</v>
      </c>
      <c r="AD46" s="14">
        <f t="shared" si="20"/>
        <v>0</v>
      </c>
      <c r="AE46" s="13">
        <f t="shared" si="10"/>
        <v>0</v>
      </c>
      <c r="AF46" s="14">
        <f t="shared" si="21"/>
        <v>0</v>
      </c>
      <c r="AG46" s="13">
        <f t="shared" si="11"/>
        <v>0</v>
      </c>
      <c r="AH46" s="14"/>
      <c r="AI46" s="13">
        <f t="shared" si="12"/>
        <v>0</v>
      </c>
      <c r="AJ46" s="14">
        <f t="shared" si="22"/>
        <v>0</v>
      </c>
      <c r="AK46" s="13">
        <f t="shared" si="13"/>
        <v>0.83041666666666714</v>
      </c>
      <c r="AL46" s="14">
        <f t="shared" si="23"/>
        <v>1</v>
      </c>
      <c r="AM46" s="13">
        <f t="shared" si="24"/>
        <v>0</v>
      </c>
      <c r="AN46" s="14"/>
      <c r="AO46" s="13">
        <f t="shared" si="25"/>
        <v>0</v>
      </c>
      <c r="AP46" s="14">
        <f t="shared" si="26"/>
        <v>0</v>
      </c>
      <c r="AQ46" s="13">
        <f t="shared" si="27"/>
        <v>0</v>
      </c>
      <c r="AR46" s="14">
        <f t="shared" si="28"/>
        <v>0</v>
      </c>
      <c r="AS46" s="13">
        <f t="shared" si="29"/>
        <v>2.0000000000000018E-2</v>
      </c>
      <c r="AT46" s="14"/>
      <c r="AU46" s="13">
        <f t="shared" si="30"/>
        <v>0</v>
      </c>
      <c r="AV46" s="14">
        <f t="shared" si="31"/>
        <v>0</v>
      </c>
      <c r="AW46" s="13">
        <f t="shared" si="32"/>
        <v>0</v>
      </c>
      <c r="AX46" s="14">
        <f t="shared" si="33"/>
        <v>0</v>
      </c>
      <c r="AY46" s="13">
        <f t="shared" si="34"/>
        <v>0</v>
      </c>
      <c r="AZ46" s="14"/>
      <c r="BA46" s="13">
        <f t="shared" si="35"/>
        <v>0</v>
      </c>
      <c r="BB46" s="14">
        <f t="shared" si="36"/>
        <v>0</v>
      </c>
      <c r="BC46" s="13">
        <f t="shared" si="37"/>
        <v>0</v>
      </c>
      <c r="BD46" s="14">
        <f t="shared" si="38"/>
        <v>0</v>
      </c>
      <c r="BE46" s="13">
        <f t="shared" si="39"/>
        <v>0</v>
      </c>
    </row>
    <row r="47" spans="1:57" x14ac:dyDescent="0.25">
      <c r="A47" s="23">
        <f t="shared" si="40"/>
        <v>0.85041666666666715</v>
      </c>
      <c r="B47" s="9"/>
      <c r="C47" s="10" t="s">
        <v>14</v>
      </c>
      <c r="D47" s="10" t="s">
        <v>14</v>
      </c>
      <c r="E47" s="10" t="s">
        <v>14</v>
      </c>
      <c r="F47" t="s">
        <v>11</v>
      </c>
      <c r="G47" s="10"/>
      <c r="H47" s="10" t="s">
        <v>14</v>
      </c>
      <c r="I47" t="s">
        <v>11</v>
      </c>
      <c r="J47" s="10"/>
      <c r="K47" s="13">
        <f t="shared" si="0"/>
        <v>0</v>
      </c>
      <c r="L47" s="14">
        <f t="shared" si="14"/>
        <v>0</v>
      </c>
      <c r="M47" s="13">
        <f t="shared" si="1"/>
        <v>0</v>
      </c>
      <c r="N47" s="14">
        <f t="shared" si="15"/>
        <v>0</v>
      </c>
      <c r="O47" s="13">
        <f t="shared" si="2"/>
        <v>2.0000000000000018E-2</v>
      </c>
      <c r="P47" s="14"/>
      <c r="Q47" s="13">
        <f t="shared" si="3"/>
        <v>0</v>
      </c>
      <c r="R47" s="14">
        <f t="shared" si="16"/>
        <v>0</v>
      </c>
      <c r="S47" s="13">
        <f t="shared" si="4"/>
        <v>0</v>
      </c>
      <c r="T47" s="14">
        <f t="shared" si="17"/>
        <v>0</v>
      </c>
      <c r="U47" s="13">
        <f t="shared" si="5"/>
        <v>2.0000000000000018E-2</v>
      </c>
      <c r="V47" s="14"/>
      <c r="W47" s="13">
        <f t="shared" si="6"/>
        <v>0</v>
      </c>
      <c r="X47" s="14">
        <f t="shared" si="18"/>
        <v>0</v>
      </c>
      <c r="Y47" s="13">
        <f t="shared" si="7"/>
        <v>0</v>
      </c>
      <c r="Z47" s="14">
        <f t="shared" si="19"/>
        <v>0</v>
      </c>
      <c r="AA47" s="13">
        <f t="shared" si="8"/>
        <v>2.0000000000000018E-2</v>
      </c>
      <c r="AB47" s="14"/>
      <c r="AC47" s="13">
        <f t="shared" si="9"/>
        <v>0</v>
      </c>
      <c r="AD47" s="14">
        <f t="shared" si="20"/>
        <v>0</v>
      </c>
      <c r="AE47" s="13">
        <f t="shared" si="10"/>
        <v>0</v>
      </c>
      <c r="AF47" s="14">
        <f t="shared" si="21"/>
        <v>0</v>
      </c>
      <c r="AG47" s="13">
        <f>IF(G37="Dn(waiting)",A48-A47,0)</f>
        <v>0</v>
      </c>
      <c r="AH47" s="14"/>
      <c r="AI47" s="13">
        <f t="shared" si="12"/>
        <v>0</v>
      </c>
      <c r="AJ47" s="14">
        <f t="shared" si="22"/>
        <v>0</v>
      </c>
      <c r="AK47" s="13">
        <f t="shared" si="13"/>
        <v>0</v>
      </c>
      <c r="AL47" s="14">
        <f t="shared" si="23"/>
        <v>0</v>
      </c>
      <c r="AM47" s="13">
        <f t="shared" si="24"/>
        <v>0</v>
      </c>
      <c r="AN47" s="14"/>
      <c r="AO47" s="13">
        <f t="shared" si="25"/>
        <v>0</v>
      </c>
      <c r="AP47" s="14">
        <f t="shared" si="26"/>
        <v>0</v>
      </c>
      <c r="AQ47" s="13">
        <f t="shared" si="27"/>
        <v>0</v>
      </c>
      <c r="AR47" s="14">
        <f t="shared" si="28"/>
        <v>0</v>
      </c>
      <c r="AS47" s="13">
        <f t="shared" si="29"/>
        <v>2.0000000000000018E-2</v>
      </c>
      <c r="AT47" s="14"/>
      <c r="AU47" s="13">
        <f t="shared" si="30"/>
        <v>0</v>
      </c>
      <c r="AV47" s="14">
        <f t="shared" si="31"/>
        <v>0</v>
      </c>
      <c r="AW47" s="13">
        <f t="shared" si="32"/>
        <v>0</v>
      </c>
      <c r="AX47" s="14">
        <f t="shared" si="33"/>
        <v>0</v>
      </c>
      <c r="AY47" s="13">
        <f t="shared" si="34"/>
        <v>0</v>
      </c>
      <c r="AZ47" s="14"/>
      <c r="BA47" s="13">
        <f t="shared" si="35"/>
        <v>0</v>
      </c>
      <c r="BB47" s="14">
        <f t="shared" si="36"/>
        <v>0</v>
      </c>
      <c r="BC47" s="13">
        <f t="shared" si="37"/>
        <v>0</v>
      </c>
      <c r="BD47" s="14">
        <f t="shared" si="38"/>
        <v>0</v>
      </c>
      <c r="BE47" s="13">
        <f t="shared" si="39"/>
        <v>0</v>
      </c>
    </row>
    <row r="48" spans="1:57" x14ac:dyDescent="0.25">
      <c r="A48" s="23">
        <f t="shared" si="40"/>
        <v>0.87041666666666717</v>
      </c>
      <c r="B48" s="8" t="s">
        <v>76</v>
      </c>
      <c r="C48" s="10" t="s">
        <v>14</v>
      </c>
      <c r="D48" s="10" t="s">
        <v>14</v>
      </c>
      <c r="E48" s="10" t="s">
        <v>14</v>
      </c>
      <c r="F48" t="s">
        <v>11</v>
      </c>
      <c r="G48" s="10"/>
      <c r="H48" s="10" t="s">
        <v>14</v>
      </c>
      <c r="I48" t="s">
        <v>11</v>
      </c>
      <c r="J48" s="10" t="s">
        <v>14</v>
      </c>
      <c r="K48" s="13">
        <f t="shared" si="0"/>
        <v>0</v>
      </c>
      <c r="L48" s="14">
        <f t="shared" si="14"/>
        <v>0</v>
      </c>
      <c r="M48" s="13">
        <f t="shared" si="1"/>
        <v>0</v>
      </c>
      <c r="N48" s="14">
        <f t="shared" si="15"/>
        <v>0</v>
      </c>
      <c r="O48" s="13">
        <f t="shared" si="2"/>
        <v>2.0000000000000018E-2</v>
      </c>
      <c r="P48" s="14"/>
      <c r="Q48" s="13">
        <f t="shared" si="3"/>
        <v>0</v>
      </c>
      <c r="R48" s="14">
        <f t="shared" si="16"/>
        <v>0</v>
      </c>
      <c r="S48" s="13">
        <f t="shared" si="4"/>
        <v>0</v>
      </c>
      <c r="T48" s="14">
        <f t="shared" si="17"/>
        <v>0</v>
      </c>
      <c r="U48" s="13">
        <f t="shared" si="5"/>
        <v>2.0000000000000018E-2</v>
      </c>
      <c r="V48" s="14"/>
      <c r="W48" s="13">
        <f t="shared" si="6"/>
        <v>0</v>
      </c>
      <c r="X48" s="14">
        <f t="shared" si="18"/>
        <v>0</v>
      </c>
      <c r="Y48" s="13">
        <f t="shared" si="7"/>
        <v>0</v>
      </c>
      <c r="Z48" s="14">
        <f t="shared" si="19"/>
        <v>0</v>
      </c>
      <c r="AA48" s="13">
        <f t="shared" si="8"/>
        <v>2.0000000000000018E-2</v>
      </c>
      <c r="AB48" s="14"/>
      <c r="AC48" s="13">
        <f t="shared" si="9"/>
        <v>0</v>
      </c>
      <c r="AD48" s="14">
        <f t="shared" si="20"/>
        <v>0</v>
      </c>
      <c r="AE48" s="13">
        <f t="shared" si="10"/>
        <v>0</v>
      </c>
      <c r="AF48" s="14">
        <f t="shared" si="21"/>
        <v>0</v>
      </c>
      <c r="AG48" s="13">
        <f t="shared" si="11"/>
        <v>0</v>
      </c>
      <c r="AH48" s="14"/>
      <c r="AI48" s="13">
        <f t="shared" si="12"/>
        <v>0</v>
      </c>
      <c r="AJ48" s="14">
        <f t="shared" si="22"/>
        <v>0</v>
      </c>
      <c r="AK48" s="13">
        <f t="shared" si="13"/>
        <v>0</v>
      </c>
      <c r="AL48" s="14">
        <f t="shared" si="23"/>
        <v>0</v>
      </c>
      <c r="AM48" s="13">
        <f t="shared" si="24"/>
        <v>0</v>
      </c>
      <c r="AN48" s="14"/>
      <c r="AO48" s="13">
        <f t="shared" si="25"/>
        <v>0</v>
      </c>
      <c r="AP48" s="14">
        <f t="shared" si="26"/>
        <v>0</v>
      </c>
      <c r="AQ48" s="13">
        <f t="shared" si="27"/>
        <v>0</v>
      </c>
      <c r="AR48" s="14">
        <f t="shared" si="28"/>
        <v>0</v>
      </c>
      <c r="AS48" s="13">
        <f t="shared" si="29"/>
        <v>2.0000000000000018E-2</v>
      </c>
      <c r="AT48" s="14"/>
      <c r="AU48" s="13">
        <f t="shared" si="30"/>
        <v>0</v>
      </c>
      <c r="AV48" s="14">
        <f t="shared" si="31"/>
        <v>0</v>
      </c>
      <c r="AW48" s="13">
        <f t="shared" si="32"/>
        <v>0</v>
      </c>
      <c r="AX48" s="14">
        <f t="shared" si="33"/>
        <v>0</v>
      </c>
      <c r="AY48" s="13">
        <f t="shared" si="34"/>
        <v>2.0000000000000018E-2</v>
      </c>
      <c r="AZ48" s="14"/>
      <c r="BA48" s="13">
        <f t="shared" si="35"/>
        <v>0.87041666666666717</v>
      </c>
      <c r="BB48" s="14">
        <f t="shared" si="36"/>
        <v>1</v>
      </c>
      <c r="BC48" s="13">
        <f t="shared" si="37"/>
        <v>0</v>
      </c>
      <c r="BD48" s="14">
        <f t="shared" si="38"/>
        <v>0</v>
      </c>
      <c r="BE48" s="13">
        <f t="shared" si="39"/>
        <v>2.0000000000000018E-2</v>
      </c>
    </row>
    <row r="49" spans="1:57" x14ac:dyDescent="0.25">
      <c r="A49" s="23">
        <f t="shared" si="40"/>
        <v>0.89041666666666719</v>
      </c>
      <c r="B49" s="8"/>
      <c r="C49" s="10" t="s">
        <v>14</v>
      </c>
      <c r="D49" s="10" t="s">
        <v>14</v>
      </c>
      <c r="E49" s="10" t="s">
        <v>14</v>
      </c>
      <c r="F49" t="s">
        <v>11</v>
      </c>
      <c r="G49" s="10"/>
      <c r="H49" s="10" t="s">
        <v>14</v>
      </c>
      <c r="I49" t="s">
        <v>11</v>
      </c>
      <c r="J49" s="10" t="s">
        <v>14</v>
      </c>
      <c r="K49" s="13">
        <f t="shared" si="0"/>
        <v>0</v>
      </c>
      <c r="L49" s="14">
        <f t="shared" si="14"/>
        <v>0</v>
      </c>
      <c r="M49" s="13">
        <f t="shared" si="1"/>
        <v>0</v>
      </c>
      <c r="N49" s="14">
        <f t="shared" si="15"/>
        <v>0</v>
      </c>
      <c r="O49" s="13">
        <f t="shared" si="2"/>
        <v>2.0000000000000018E-2</v>
      </c>
      <c r="P49" s="14"/>
      <c r="Q49" s="13">
        <f t="shared" si="3"/>
        <v>0</v>
      </c>
      <c r="R49" s="14">
        <f t="shared" si="16"/>
        <v>0</v>
      </c>
      <c r="S49" s="13">
        <f t="shared" si="4"/>
        <v>0</v>
      </c>
      <c r="T49" s="14">
        <f t="shared" si="17"/>
        <v>0</v>
      </c>
      <c r="U49" s="13">
        <f t="shared" si="5"/>
        <v>2.0000000000000018E-2</v>
      </c>
      <c r="V49" s="14"/>
      <c r="W49" s="13">
        <f t="shared" si="6"/>
        <v>0</v>
      </c>
      <c r="X49" s="14">
        <f t="shared" si="18"/>
        <v>0</v>
      </c>
      <c r="Y49" s="13">
        <f t="shared" si="7"/>
        <v>0</v>
      </c>
      <c r="Z49" s="14">
        <f t="shared" si="19"/>
        <v>0</v>
      </c>
      <c r="AA49" s="13">
        <f t="shared" si="8"/>
        <v>2.0000000000000018E-2</v>
      </c>
      <c r="AB49" s="14"/>
      <c r="AC49" s="13">
        <f t="shared" si="9"/>
        <v>0</v>
      </c>
      <c r="AD49" s="14">
        <f t="shared" si="20"/>
        <v>0</v>
      </c>
      <c r="AE49" s="13">
        <f t="shared" si="10"/>
        <v>0</v>
      </c>
      <c r="AF49" s="14">
        <f t="shared" si="21"/>
        <v>0</v>
      </c>
      <c r="AG49" s="13">
        <f t="shared" si="11"/>
        <v>0</v>
      </c>
      <c r="AH49" s="14"/>
      <c r="AI49" s="13">
        <f t="shared" si="12"/>
        <v>0</v>
      </c>
      <c r="AJ49" s="14">
        <f t="shared" si="22"/>
        <v>0</v>
      </c>
      <c r="AK49" s="13">
        <f t="shared" si="13"/>
        <v>0</v>
      </c>
      <c r="AL49" s="14">
        <f t="shared" si="23"/>
        <v>0</v>
      </c>
      <c r="AM49" s="13">
        <f t="shared" si="24"/>
        <v>0</v>
      </c>
      <c r="AN49" s="14"/>
      <c r="AO49" s="13">
        <f t="shared" si="25"/>
        <v>0</v>
      </c>
      <c r="AP49" s="14">
        <f t="shared" si="26"/>
        <v>0</v>
      </c>
      <c r="AQ49" s="13">
        <f t="shared" si="27"/>
        <v>0</v>
      </c>
      <c r="AR49" s="14">
        <f t="shared" si="28"/>
        <v>0</v>
      </c>
      <c r="AS49" s="13">
        <f t="shared" si="29"/>
        <v>2.0000000000000018E-2</v>
      </c>
      <c r="AT49" s="14"/>
      <c r="AU49" s="13">
        <f t="shared" si="30"/>
        <v>0</v>
      </c>
      <c r="AV49" s="14">
        <f t="shared" si="31"/>
        <v>0</v>
      </c>
      <c r="AW49" s="13">
        <f t="shared" si="32"/>
        <v>0</v>
      </c>
      <c r="AX49" s="14">
        <f t="shared" si="33"/>
        <v>0</v>
      </c>
      <c r="AY49" s="13">
        <f t="shared" si="34"/>
        <v>2.0000000000000018E-2</v>
      </c>
      <c r="AZ49" s="14"/>
      <c r="BA49" s="13">
        <f t="shared" si="35"/>
        <v>0</v>
      </c>
      <c r="BB49" s="14">
        <f t="shared" si="36"/>
        <v>0</v>
      </c>
      <c r="BC49" s="13">
        <f t="shared" si="37"/>
        <v>0</v>
      </c>
      <c r="BD49" s="14">
        <f t="shared" si="38"/>
        <v>0</v>
      </c>
      <c r="BE49" s="13">
        <f t="shared" si="39"/>
        <v>2.0000000000000018E-2</v>
      </c>
    </row>
    <row r="50" spans="1:57" x14ac:dyDescent="0.25">
      <c r="A50" s="23">
        <f t="shared" si="40"/>
        <v>0.91041666666666721</v>
      </c>
      <c r="B50" s="8"/>
      <c r="C50" s="10" t="s">
        <v>14</v>
      </c>
      <c r="D50" s="10" t="s">
        <v>14</v>
      </c>
      <c r="E50" s="10" t="s">
        <v>14</v>
      </c>
      <c r="F50" t="s">
        <v>11</v>
      </c>
      <c r="G50" s="10"/>
      <c r="H50" s="10" t="s">
        <v>14</v>
      </c>
      <c r="I50" t="s">
        <v>11</v>
      </c>
      <c r="J50" s="10" t="s">
        <v>14</v>
      </c>
      <c r="K50" s="13">
        <f t="shared" si="0"/>
        <v>0</v>
      </c>
      <c r="L50" s="14">
        <f t="shared" si="14"/>
        <v>0</v>
      </c>
      <c r="M50" s="13">
        <f t="shared" si="1"/>
        <v>0</v>
      </c>
      <c r="N50" s="14">
        <f t="shared" si="15"/>
        <v>0</v>
      </c>
      <c r="O50" s="13">
        <f t="shared" si="2"/>
        <v>2.0000000000000018E-2</v>
      </c>
      <c r="P50" s="14"/>
      <c r="Q50" s="13">
        <f t="shared" si="3"/>
        <v>0</v>
      </c>
      <c r="R50" s="14">
        <f t="shared" si="16"/>
        <v>0</v>
      </c>
      <c r="S50" s="13">
        <f t="shared" si="4"/>
        <v>0</v>
      </c>
      <c r="T50" s="14">
        <f t="shared" si="17"/>
        <v>0</v>
      </c>
      <c r="U50" s="13">
        <f t="shared" si="5"/>
        <v>2.0000000000000018E-2</v>
      </c>
      <c r="V50" s="14"/>
      <c r="W50" s="13">
        <f t="shared" si="6"/>
        <v>0</v>
      </c>
      <c r="X50" s="14">
        <f t="shared" si="18"/>
        <v>0</v>
      </c>
      <c r="Y50" s="13">
        <f t="shared" si="7"/>
        <v>0</v>
      </c>
      <c r="Z50" s="14">
        <f t="shared" si="19"/>
        <v>0</v>
      </c>
      <c r="AA50" s="13">
        <f t="shared" si="8"/>
        <v>2.0000000000000018E-2</v>
      </c>
      <c r="AB50" s="14"/>
      <c r="AC50" s="13">
        <f t="shared" si="9"/>
        <v>0</v>
      </c>
      <c r="AD50" s="14">
        <f t="shared" si="20"/>
        <v>0</v>
      </c>
      <c r="AE50" s="13">
        <f t="shared" si="10"/>
        <v>0</v>
      </c>
      <c r="AF50" s="14">
        <f t="shared" si="21"/>
        <v>0</v>
      </c>
      <c r="AG50" s="13">
        <f t="shared" si="11"/>
        <v>0</v>
      </c>
      <c r="AH50" s="14"/>
      <c r="AI50" s="13">
        <f t="shared" si="12"/>
        <v>0</v>
      </c>
      <c r="AJ50" s="14">
        <f t="shared" si="22"/>
        <v>0</v>
      </c>
      <c r="AK50" s="13">
        <f t="shared" si="13"/>
        <v>0</v>
      </c>
      <c r="AL50" s="14">
        <f t="shared" si="23"/>
        <v>0</v>
      </c>
      <c r="AM50" s="13">
        <f t="shared" si="24"/>
        <v>0</v>
      </c>
      <c r="AN50" s="14"/>
      <c r="AO50" s="13">
        <f t="shared" si="25"/>
        <v>0</v>
      </c>
      <c r="AP50" s="14">
        <f t="shared" si="26"/>
        <v>0</v>
      </c>
      <c r="AQ50" s="13">
        <f t="shared" si="27"/>
        <v>0</v>
      </c>
      <c r="AR50" s="14">
        <f t="shared" si="28"/>
        <v>0</v>
      </c>
      <c r="AS50" s="13">
        <f t="shared" si="29"/>
        <v>2.0000000000000018E-2</v>
      </c>
      <c r="AT50" s="14"/>
      <c r="AU50" s="13">
        <f t="shared" si="30"/>
        <v>0</v>
      </c>
      <c r="AV50" s="14">
        <f t="shared" si="31"/>
        <v>0</v>
      </c>
      <c r="AW50" s="13">
        <f t="shared" si="32"/>
        <v>0</v>
      </c>
      <c r="AX50" s="14">
        <f t="shared" si="33"/>
        <v>0</v>
      </c>
      <c r="AY50" s="13">
        <f t="shared" si="34"/>
        <v>2.0000000000000018E-2</v>
      </c>
      <c r="AZ50" s="14"/>
      <c r="BA50" s="13">
        <f t="shared" si="35"/>
        <v>0</v>
      </c>
      <c r="BB50" s="14">
        <f t="shared" si="36"/>
        <v>0</v>
      </c>
      <c r="BC50" s="13">
        <f t="shared" si="37"/>
        <v>0</v>
      </c>
      <c r="BD50" s="14">
        <f t="shared" si="38"/>
        <v>0</v>
      </c>
      <c r="BE50" s="13">
        <f t="shared" si="39"/>
        <v>2.0000000000000018E-2</v>
      </c>
    </row>
    <row r="51" spans="1:57" x14ac:dyDescent="0.25">
      <c r="A51" s="23">
        <f t="shared" si="40"/>
        <v>0.93041666666666722</v>
      </c>
      <c r="B51" s="8" t="s">
        <v>12</v>
      </c>
      <c r="C51" s="10" t="s">
        <v>14</v>
      </c>
      <c r="D51" t="s">
        <v>11</v>
      </c>
      <c r="E51" s="10" t="s">
        <v>14</v>
      </c>
      <c r="F51" s="11" t="s">
        <v>20</v>
      </c>
      <c r="G51" s="10"/>
      <c r="H51" s="10" t="s">
        <v>14</v>
      </c>
      <c r="I51" t="s">
        <v>11</v>
      </c>
      <c r="J51" s="10" t="s">
        <v>14</v>
      </c>
      <c r="K51" s="13">
        <f t="shared" si="0"/>
        <v>0</v>
      </c>
      <c r="L51" s="14">
        <f t="shared" si="14"/>
        <v>0</v>
      </c>
      <c r="M51" s="13">
        <f t="shared" si="1"/>
        <v>0</v>
      </c>
      <c r="N51" s="14">
        <f t="shared" si="15"/>
        <v>0</v>
      </c>
      <c r="O51" s="13">
        <f t="shared" si="2"/>
        <v>2.0000000000000018E-2</v>
      </c>
      <c r="P51" s="14"/>
      <c r="Q51" s="13">
        <f t="shared" si="3"/>
        <v>0</v>
      </c>
      <c r="R51" s="14">
        <f t="shared" si="16"/>
        <v>0</v>
      </c>
      <c r="S51" s="13">
        <f t="shared" si="4"/>
        <v>0</v>
      </c>
      <c r="T51" s="14">
        <f t="shared" si="17"/>
        <v>0</v>
      </c>
      <c r="U51" s="13">
        <f t="shared" si="5"/>
        <v>0</v>
      </c>
      <c r="V51" s="14"/>
      <c r="W51" s="13">
        <f t="shared" si="6"/>
        <v>0</v>
      </c>
      <c r="X51" s="14">
        <f t="shared" si="18"/>
        <v>0</v>
      </c>
      <c r="Y51" s="13">
        <f t="shared" si="7"/>
        <v>0</v>
      </c>
      <c r="Z51" s="14">
        <f t="shared" si="19"/>
        <v>0</v>
      </c>
      <c r="AA51" s="13">
        <f t="shared" si="8"/>
        <v>2.0000000000000018E-2</v>
      </c>
      <c r="AB51" s="14"/>
      <c r="AC51" s="13">
        <f t="shared" si="9"/>
        <v>0</v>
      </c>
      <c r="AD51" s="14">
        <f t="shared" si="20"/>
        <v>0</v>
      </c>
      <c r="AE51" s="13">
        <f t="shared" si="10"/>
        <v>0.93041666666666722</v>
      </c>
      <c r="AF51" s="14">
        <f t="shared" si="21"/>
        <v>1</v>
      </c>
      <c r="AG51" s="13">
        <f t="shared" si="11"/>
        <v>0</v>
      </c>
      <c r="AH51" s="14"/>
      <c r="AI51" s="13">
        <f t="shared" si="12"/>
        <v>0</v>
      </c>
      <c r="AJ51" s="14">
        <f t="shared" si="22"/>
        <v>0</v>
      </c>
      <c r="AK51" s="13">
        <f t="shared" si="13"/>
        <v>0</v>
      </c>
      <c r="AL51" s="14">
        <f t="shared" si="23"/>
        <v>0</v>
      </c>
      <c r="AM51" s="13">
        <f t="shared" si="24"/>
        <v>0</v>
      </c>
      <c r="AN51" s="14"/>
      <c r="AO51" s="13">
        <f t="shared" si="25"/>
        <v>0</v>
      </c>
      <c r="AP51" s="14">
        <f t="shared" si="26"/>
        <v>0</v>
      </c>
      <c r="AQ51" s="13">
        <f t="shared" si="27"/>
        <v>0</v>
      </c>
      <c r="AR51" s="14">
        <f t="shared" si="28"/>
        <v>0</v>
      </c>
      <c r="AS51" s="13">
        <f t="shared" si="29"/>
        <v>2.0000000000000018E-2</v>
      </c>
      <c r="AT51" s="14"/>
      <c r="AU51" s="13">
        <f t="shared" si="30"/>
        <v>0</v>
      </c>
      <c r="AV51" s="14">
        <f t="shared" si="31"/>
        <v>0</v>
      </c>
      <c r="AW51" s="13">
        <f t="shared" si="32"/>
        <v>0</v>
      </c>
      <c r="AX51" s="14">
        <f t="shared" si="33"/>
        <v>0</v>
      </c>
      <c r="AY51" s="13">
        <f t="shared" si="34"/>
        <v>2.0000000000000018E-2</v>
      </c>
      <c r="AZ51" s="14"/>
      <c r="BA51" s="13">
        <f t="shared" si="35"/>
        <v>0</v>
      </c>
      <c r="BB51" s="14">
        <f t="shared" si="36"/>
        <v>0</v>
      </c>
      <c r="BC51" s="13">
        <f t="shared" si="37"/>
        <v>0</v>
      </c>
      <c r="BD51" s="14">
        <f t="shared" si="38"/>
        <v>0</v>
      </c>
      <c r="BE51" s="13">
        <f t="shared" si="39"/>
        <v>2.0000000000000018E-2</v>
      </c>
    </row>
    <row r="52" spans="1:57" x14ac:dyDescent="0.25">
      <c r="A52" s="23">
        <f t="shared" si="40"/>
        <v>0.95041666666666724</v>
      </c>
      <c r="B52" s="8"/>
      <c r="C52" s="10" t="s">
        <v>14</v>
      </c>
      <c r="D52" t="s">
        <v>11</v>
      </c>
      <c r="E52" s="10" t="s">
        <v>14</v>
      </c>
      <c r="G52" s="10"/>
      <c r="H52" s="10" t="s">
        <v>14</v>
      </c>
      <c r="I52" t="s">
        <v>11</v>
      </c>
      <c r="J52" s="10" t="s">
        <v>14</v>
      </c>
      <c r="K52" s="13">
        <f t="shared" si="0"/>
        <v>0</v>
      </c>
      <c r="L52" s="14">
        <f t="shared" si="14"/>
        <v>0</v>
      </c>
      <c r="M52" s="13">
        <f t="shared" si="1"/>
        <v>0</v>
      </c>
      <c r="N52" s="14">
        <f t="shared" si="15"/>
        <v>0</v>
      </c>
      <c r="O52" s="13">
        <f t="shared" si="2"/>
        <v>2.0000000000000018E-2</v>
      </c>
      <c r="P52" s="14"/>
      <c r="Q52" s="13">
        <f t="shared" si="3"/>
        <v>0</v>
      </c>
      <c r="R52" s="14">
        <f t="shared" si="16"/>
        <v>0</v>
      </c>
      <c r="S52" s="13">
        <f t="shared" si="4"/>
        <v>0</v>
      </c>
      <c r="T52" s="14">
        <f t="shared" si="17"/>
        <v>0</v>
      </c>
      <c r="U52" s="13">
        <f t="shared" si="5"/>
        <v>0</v>
      </c>
      <c r="V52" s="14"/>
      <c r="W52" s="13">
        <f t="shared" si="6"/>
        <v>0</v>
      </c>
      <c r="X52" s="14">
        <f t="shared" si="18"/>
        <v>0</v>
      </c>
      <c r="Y52" s="13">
        <f t="shared" si="7"/>
        <v>0</v>
      </c>
      <c r="Z52" s="14">
        <f t="shared" si="19"/>
        <v>0</v>
      </c>
      <c r="AA52" s="13">
        <f t="shared" si="8"/>
        <v>2.0000000000000018E-2</v>
      </c>
      <c r="AB52" s="14"/>
      <c r="AC52" s="13">
        <f t="shared" si="9"/>
        <v>0</v>
      </c>
      <c r="AD52" s="14">
        <f t="shared" si="20"/>
        <v>0</v>
      </c>
      <c r="AE52" s="13">
        <f t="shared" si="10"/>
        <v>0</v>
      </c>
      <c r="AF52" s="14">
        <f t="shared" si="21"/>
        <v>0</v>
      </c>
      <c r="AG52" s="13">
        <f t="shared" si="11"/>
        <v>0</v>
      </c>
      <c r="AH52" s="14"/>
      <c r="AI52" s="13">
        <f t="shared" si="12"/>
        <v>0</v>
      </c>
      <c r="AJ52" s="14">
        <f t="shared" si="22"/>
        <v>0</v>
      </c>
      <c r="AK52" s="13">
        <f t="shared" si="13"/>
        <v>0</v>
      </c>
      <c r="AL52" s="14">
        <f t="shared" si="23"/>
        <v>0</v>
      </c>
      <c r="AM52" s="13">
        <f t="shared" si="24"/>
        <v>0</v>
      </c>
      <c r="AN52" s="14"/>
      <c r="AO52" s="13">
        <f t="shared" si="25"/>
        <v>0</v>
      </c>
      <c r="AP52" s="14">
        <f t="shared" si="26"/>
        <v>0</v>
      </c>
      <c r="AQ52" s="13">
        <f t="shared" si="27"/>
        <v>0</v>
      </c>
      <c r="AR52" s="14">
        <f t="shared" si="28"/>
        <v>0</v>
      </c>
      <c r="AS52" s="13">
        <f t="shared" si="29"/>
        <v>2.0000000000000018E-2</v>
      </c>
      <c r="AT52" s="14"/>
      <c r="AU52" s="13">
        <f t="shared" si="30"/>
        <v>0</v>
      </c>
      <c r="AV52" s="14">
        <f t="shared" si="31"/>
        <v>0</v>
      </c>
      <c r="AW52" s="13">
        <f t="shared" si="32"/>
        <v>0</v>
      </c>
      <c r="AX52" s="14">
        <f t="shared" si="33"/>
        <v>0</v>
      </c>
      <c r="AY52" s="13">
        <f t="shared" si="34"/>
        <v>2.0000000000000018E-2</v>
      </c>
      <c r="AZ52" s="14"/>
      <c r="BA52" s="13">
        <f t="shared" si="35"/>
        <v>0</v>
      </c>
      <c r="BB52" s="14">
        <f t="shared" si="36"/>
        <v>0</v>
      </c>
      <c r="BC52" s="13">
        <f t="shared" si="37"/>
        <v>0</v>
      </c>
      <c r="BD52" s="14">
        <f t="shared" si="38"/>
        <v>0</v>
      </c>
      <c r="BE52" s="13">
        <f t="shared" si="39"/>
        <v>2.0000000000000018E-2</v>
      </c>
    </row>
    <row r="53" spans="1:57" x14ac:dyDescent="0.25">
      <c r="A53" s="23">
        <f t="shared" si="40"/>
        <v>0.97041666666666726</v>
      </c>
      <c r="B53" s="8"/>
      <c r="C53" s="10" t="s">
        <v>14</v>
      </c>
      <c r="D53" t="s">
        <v>11</v>
      </c>
      <c r="E53" s="10" t="s">
        <v>14</v>
      </c>
      <c r="F53" s="11"/>
      <c r="H53" s="10" t="s">
        <v>14</v>
      </c>
      <c r="I53" t="s">
        <v>11</v>
      </c>
      <c r="J53" s="10" t="s">
        <v>14</v>
      </c>
      <c r="K53" s="13">
        <f t="shared" si="0"/>
        <v>0</v>
      </c>
      <c r="L53" s="14">
        <f t="shared" si="14"/>
        <v>0</v>
      </c>
      <c r="M53" s="13">
        <f t="shared" si="1"/>
        <v>0</v>
      </c>
      <c r="N53" s="14">
        <f t="shared" si="15"/>
        <v>0</v>
      </c>
      <c r="O53" s="13">
        <f t="shared" si="2"/>
        <v>2.0000000000000018E-2</v>
      </c>
      <c r="P53" s="14"/>
      <c r="Q53" s="13">
        <f t="shared" si="3"/>
        <v>0</v>
      </c>
      <c r="R53" s="14">
        <f t="shared" si="16"/>
        <v>0</v>
      </c>
      <c r="S53" s="13">
        <f t="shared" si="4"/>
        <v>0</v>
      </c>
      <c r="T53" s="14">
        <f t="shared" si="17"/>
        <v>0</v>
      </c>
      <c r="U53" s="13">
        <f t="shared" si="5"/>
        <v>0</v>
      </c>
      <c r="V53" s="14"/>
      <c r="W53" s="13">
        <f t="shared" si="6"/>
        <v>0</v>
      </c>
      <c r="X53" s="14">
        <f t="shared" si="18"/>
        <v>0</v>
      </c>
      <c r="Y53" s="13">
        <f t="shared" si="7"/>
        <v>0</v>
      </c>
      <c r="Z53" s="14">
        <f t="shared" si="19"/>
        <v>0</v>
      </c>
      <c r="AA53" s="13">
        <f t="shared" si="8"/>
        <v>2.0000000000000018E-2</v>
      </c>
      <c r="AB53" s="14"/>
      <c r="AC53" s="13">
        <f t="shared" si="9"/>
        <v>0</v>
      </c>
      <c r="AD53" s="14">
        <f t="shared" si="20"/>
        <v>0</v>
      </c>
      <c r="AE53" s="13">
        <f t="shared" si="10"/>
        <v>0</v>
      </c>
      <c r="AF53" s="14">
        <f t="shared" si="21"/>
        <v>0</v>
      </c>
      <c r="AG53" s="13">
        <f t="shared" si="11"/>
        <v>0</v>
      </c>
      <c r="AH53" s="14"/>
      <c r="AI53" s="13">
        <f t="shared" si="12"/>
        <v>0</v>
      </c>
      <c r="AJ53" s="14">
        <f t="shared" si="22"/>
        <v>0</v>
      </c>
      <c r="AK53" s="13">
        <f t="shared" si="13"/>
        <v>0</v>
      </c>
      <c r="AL53" s="14">
        <f t="shared" si="23"/>
        <v>0</v>
      </c>
      <c r="AM53" s="13">
        <f t="shared" si="24"/>
        <v>0</v>
      </c>
      <c r="AN53" s="14"/>
      <c r="AO53" s="13">
        <f t="shared" si="25"/>
        <v>0</v>
      </c>
      <c r="AP53" s="14">
        <f t="shared" si="26"/>
        <v>0</v>
      </c>
      <c r="AQ53" s="13">
        <f t="shared" si="27"/>
        <v>0</v>
      </c>
      <c r="AR53" s="14">
        <f t="shared" si="28"/>
        <v>0</v>
      </c>
      <c r="AS53" s="13">
        <f t="shared" si="29"/>
        <v>2.0000000000000018E-2</v>
      </c>
      <c r="AT53" s="14"/>
      <c r="AU53" s="13">
        <f t="shared" si="30"/>
        <v>0</v>
      </c>
      <c r="AV53" s="14">
        <f t="shared" si="31"/>
        <v>0</v>
      </c>
      <c r="AW53" s="13">
        <f t="shared" si="32"/>
        <v>0</v>
      </c>
      <c r="AX53" s="14">
        <f t="shared" si="33"/>
        <v>0</v>
      </c>
      <c r="AY53" s="13">
        <f t="shared" si="34"/>
        <v>2.0000000000000018E-2</v>
      </c>
      <c r="AZ53" s="14"/>
      <c r="BA53" s="13">
        <f t="shared" si="35"/>
        <v>0</v>
      </c>
      <c r="BB53" s="14">
        <f t="shared" si="36"/>
        <v>0</v>
      </c>
      <c r="BC53" s="13">
        <f t="shared" si="37"/>
        <v>0</v>
      </c>
      <c r="BD53" s="14">
        <f t="shared" si="38"/>
        <v>0</v>
      </c>
      <c r="BE53" s="13">
        <f t="shared" si="39"/>
        <v>2.0000000000000018E-2</v>
      </c>
    </row>
    <row r="54" spans="1:57" x14ac:dyDescent="0.25">
      <c r="A54" s="23">
        <f t="shared" si="40"/>
        <v>0.99041666666666728</v>
      </c>
      <c r="B54" s="8"/>
      <c r="C54" s="10" t="s">
        <v>14</v>
      </c>
      <c r="D54" t="s">
        <v>11</v>
      </c>
      <c r="E54" s="10" t="s">
        <v>14</v>
      </c>
      <c r="H54" s="10" t="s">
        <v>14</v>
      </c>
      <c r="I54" t="s">
        <v>11</v>
      </c>
      <c r="J54" s="10" t="s">
        <v>14</v>
      </c>
      <c r="K54" s="13">
        <f t="shared" si="0"/>
        <v>0</v>
      </c>
      <c r="L54" s="14">
        <f t="shared" si="14"/>
        <v>0</v>
      </c>
      <c r="M54" s="13">
        <f t="shared" si="1"/>
        <v>0</v>
      </c>
      <c r="N54" s="14">
        <f t="shared" si="15"/>
        <v>0</v>
      </c>
      <c r="O54" s="13">
        <f t="shared" si="2"/>
        <v>1.9999999999999907E-2</v>
      </c>
      <c r="P54" s="14"/>
      <c r="Q54" s="13">
        <f t="shared" si="3"/>
        <v>0</v>
      </c>
      <c r="R54" s="14">
        <f t="shared" si="16"/>
        <v>0</v>
      </c>
      <c r="S54" s="13">
        <f t="shared" si="4"/>
        <v>0</v>
      </c>
      <c r="T54" s="14">
        <f t="shared" si="17"/>
        <v>0</v>
      </c>
      <c r="U54" s="13">
        <f t="shared" si="5"/>
        <v>0</v>
      </c>
      <c r="V54" s="14"/>
      <c r="W54" s="13">
        <f t="shared" si="6"/>
        <v>0</v>
      </c>
      <c r="X54" s="14">
        <f t="shared" si="18"/>
        <v>0</v>
      </c>
      <c r="Y54" s="13">
        <f t="shared" si="7"/>
        <v>0</v>
      </c>
      <c r="Z54" s="14">
        <f t="shared" si="19"/>
        <v>0</v>
      </c>
      <c r="AA54" s="13">
        <f t="shared" si="8"/>
        <v>1.9999999999999907E-2</v>
      </c>
      <c r="AB54" s="14"/>
      <c r="AC54" s="13">
        <f t="shared" si="9"/>
        <v>0</v>
      </c>
      <c r="AD54" s="14">
        <f t="shared" si="20"/>
        <v>0</v>
      </c>
      <c r="AE54" s="13">
        <f t="shared" si="10"/>
        <v>0</v>
      </c>
      <c r="AF54" s="14">
        <f t="shared" si="21"/>
        <v>0</v>
      </c>
      <c r="AG54" s="13">
        <f t="shared" si="11"/>
        <v>0</v>
      </c>
      <c r="AH54" s="14"/>
      <c r="AI54" s="13">
        <f t="shared" si="12"/>
        <v>0</v>
      </c>
      <c r="AJ54" s="14">
        <f t="shared" si="22"/>
        <v>0</v>
      </c>
      <c r="AK54" s="13">
        <f t="shared" si="13"/>
        <v>0</v>
      </c>
      <c r="AL54" s="14">
        <f t="shared" si="23"/>
        <v>0</v>
      </c>
      <c r="AM54" s="13">
        <f t="shared" si="24"/>
        <v>0</v>
      </c>
      <c r="AN54" s="14"/>
      <c r="AO54" s="13">
        <f t="shared" si="25"/>
        <v>0</v>
      </c>
      <c r="AP54" s="14">
        <f t="shared" si="26"/>
        <v>0</v>
      </c>
      <c r="AQ54" s="13">
        <f t="shared" si="27"/>
        <v>0</v>
      </c>
      <c r="AR54" s="14">
        <f t="shared" si="28"/>
        <v>0</v>
      </c>
      <c r="AS54" s="13">
        <f t="shared" si="29"/>
        <v>1.9999999999999907E-2</v>
      </c>
      <c r="AT54" s="14"/>
      <c r="AU54" s="13">
        <f t="shared" si="30"/>
        <v>0</v>
      </c>
      <c r="AV54" s="14">
        <f t="shared" si="31"/>
        <v>0</v>
      </c>
      <c r="AW54" s="13">
        <f t="shared" si="32"/>
        <v>0</v>
      </c>
      <c r="AX54" s="14">
        <f t="shared" si="33"/>
        <v>0</v>
      </c>
      <c r="AY54" s="13">
        <f t="shared" si="34"/>
        <v>1.9999999999999907E-2</v>
      </c>
      <c r="AZ54" s="14"/>
      <c r="BA54" s="13">
        <f t="shared" si="35"/>
        <v>0</v>
      </c>
      <c r="BB54" s="14">
        <f t="shared" si="36"/>
        <v>0</v>
      </c>
      <c r="BC54" s="13">
        <f t="shared" si="37"/>
        <v>0</v>
      </c>
      <c r="BD54" s="14">
        <f t="shared" si="38"/>
        <v>0</v>
      </c>
      <c r="BE54" s="13">
        <f t="shared" si="39"/>
        <v>1.9999999999999907E-2</v>
      </c>
    </row>
    <row r="55" spans="1:57" x14ac:dyDescent="0.25">
      <c r="A55" s="23">
        <f t="shared" si="40"/>
        <v>1.0104166666666672</v>
      </c>
      <c r="B55" s="8" t="s">
        <v>65</v>
      </c>
      <c r="C55" s="10" t="s">
        <v>14</v>
      </c>
      <c r="D55" t="s">
        <v>11</v>
      </c>
      <c r="E55" s="10" t="s">
        <v>14</v>
      </c>
      <c r="H55" s="10" t="s">
        <v>14</v>
      </c>
      <c r="I55" t="s">
        <v>11</v>
      </c>
      <c r="J55" s="10" t="s">
        <v>14</v>
      </c>
      <c r="K55" s="13">
        <f t="shared" si="0"/>
        <v>0</v>
      </c>
      <c r="L55" s="14">
        <f t="shared" si="14"/>
        <v>0</v>
      </c>
      <c r="M55" s="13">
        <f t="shared" si="1"/>
        <v>0</v>
      </c>
      <c r="N55" s="14">
        <f t="shared" si="15"/>
        <v>0</v>
      </c>
      <c r="O55" s="13">
        <f t="shared" si="2"/>
        <v>2.0000000000000018E-2</v>
      </c>
      <c r="P55" s="14"/>
      <c r="Q55" s="13">
        <f t="shared" si="3"/>
        <v>0</v>
      </c>
      <c r="R55" s="14">
        <f t="shared" si="16"/>
        <v>0</v>
      </c>
      <c r="S55" s="13">
        <f t="shared" si="4"/>
        <v>0</v>
      </c>
      <c r="T55" s="14">
        <f t="shared" si="17"/>
        <v>0</v>
      </c>
      <c r="U55" s="13">
        <f t="shared" si="5"/>
        <v>0</v>
      </c>
      <c r="V55" s="14"/>
      <c r="W55" s="13">
        <f t="shared" si="6"/>
        <v>0</v>
      </c>
      <c r="X55" s="14">
        <f t="shared" si="18"/>
        <v>0</v>
      </c>
      <c r="Y55" s="13">
        <f t="shared" si="7"/>
        <v>0</v>
      </c>
      <c r="Z55" s="14">
        <f t="shared" si="19"/>
        <v>0</v>
      </c>
      <c r="AA55" s="13">
        <f t="shared" si="8"/>
        <v>2.0000000000000018E-2</v>
      </c>
      <c r="AB55" s="14"/>
      <c r="AC55" s="13">
        <f t="shared" si="9"/>
        <v>0</v>
      </c>
      <c r="AD55" s="14">
        <f t="shared" si="20"/>
        <v>0</v>
      </c>
      <c r="AE55" s="13">
        <f t="shared" si="10"/>
        <v>0</v>
      </c>
      <c r="AF55" s="14">
        <f t="shared" si="21"/>
        <v>0</v>
      </c>
      <c r="AG55" s="13">
        <f t="shared" si="11"/>
        <v>0</v>
      </c>
      <c r="AH55" s="14"/>
      <c r="AI55" s="13">
        <f t="shared" si="12"/>
        <v>0</v>
      </c>
      <c r="AJ55" s="14">
        <f t="shared" si="22"/>
        <v>0</v>
      </c>
      <c r="AK55" s="13">
        <f t="shared" si="13"/>
        <v>0</v>
      </c>
      <c r="AL55" s="14">
        <f t="shared" si="23"/>
        <v>0</v>
      </c>
      <c r="AM55" s="13">
        <f t="shared" si="24"/>
        <v>0</v>
      </c>
      <c r="AN55" s="14"/>
      <c r="AO55" s="13">
        <f t="shared" si="25"/>
        <v>0</v>
      </c>
      <c r="AP55" s="14">
        <f t="shared" si="26"/>
        <v>0</v>
      </c>
      <c r="AQ55" s="13">
        <f t="shared" si="27"/>
        <v>0</v>
      </c>
      <c r="AR55" s="14">
        <f t="shared" si="28"/>
        <v>0</v>
      </c>
      <c r="AS55" s="13">
        <f t="shared" si="29"/>
        <v>2.0000000000000018E-2</v>
      </c>
      <c r="AT55" s="14"/>
      <c r="AU55" s="13">
        <f t="shared" si="30"/>
        <v>0</v>
      </c>
      <c r="AV55" s="14">
        <f t="shared" si="31"/>
        <v>0</v>
      </c>
      <c r="AW55" s="13">
        <f t="shared" si="32"/>
        <v>1.0104166666666672</v>
      </c>
      <c r="AX55" s="14">
        <f t="shared" si="33"/>
        <v>1</v>
      </c>
      <c r="AY55" s="13">
        <f t="shared" si="34"/>
        <v>2.0000000000000018E-2</v>
      </c>
      <c r="AZ55" s="14"/>
      <c r="BA55" s="13">
        <f t="shared" si="35"/>
        <v>0</v>
      </c>
      <c r="BB55" s="14">
        <f t="shared" si="36"/>
        <v>0</v>
      </c>
      <c r="BC55" s="13">
        <f t="shared" si="37"/>
        <v>0</v>
      </c>
      <c r="BD55" s="14">
        <f t="shared" si="38"/>
        <v>0</v>
      </c>
      <c r="BE55" s="13">
        <f t="shared" si="39"/>
        <v>2.0000000000000018E-2</v>
      </c>
    </row>
    <row r="56" spans="1:57" x14ac:dyDescent="0.25">
      <c r="A56" s="23">
        <f t="shared" si="40"/>
        <v>1.0304166666666672</v>
      </c>
      <c r="B56" s="8"/>
      <c r="C56" s="10" t="s">
        <v>14</v>
      </c>
      <c r="D56" t="s">
        <v>11</v>
      </c>
      <c r="E56" s="10" t="s">
        <v>14</v>
      </c>
      <c r="H56" t="s">
        <v>11</v>
      </c>
      <c r="I56" s="11" t="s">
        <v>20</v>
      </c>
      <c r="J56" s="10" t="s">
        <v>14</v>
      </c>
      <c r="K56" s="13">
        <f t="shared" si="0"/>
        <v>0</v>
      </c>
      <c r="L56" s="14">
        <f t="shared" si="14"/>
        <v>0</v>
      </c>
      <c r="M56" s="13">
        <f t="shared" si="1"/>
        <v>0</v>
      </c>
      <c r="N56" s="14">
        <f t="shared" si="15"/>
        <v>0</v>
      </c>
      <c r="O56" s="13">
        <f t="shared" si="2"/>
        <v>2.0000000000000018E-2</v>
      </c>
      <c r="P56" s="14"/>
      <c r="Q56" s="13">
        <f t="shared" si="3"/>
        <v>0</v>
      </c>
      <c r="R56" s="14">
        <f t="shared" si="16"/>
        <v>0</v>
      </c>
      <c r="S56" s="13">
        <f t="shared" si="4"/>
        <v>0</v>
      </c>
      <c r="T56" s="14">
        <f t="shared" si="17"/>
        <v>0</v>
      </c>
      <c r="U56" s="13">
        <f t="shared" si="5"/>
        <v>0</v>
      </c>
      <c r="V56" s="14"/>
      <c r="W56" s="13">
        <f t="shared" si="6"/>
        <v>0</v>
      </c>
      <c r="X56" s="14">
        <f t="shared" si="18"/>
        <v>0</v>
      </c>
      <c r="Y56" s="13">
        <f t="shared" si="7"/>
        <v>0</v>
      </c>
      <c r="Z56" s="14">
        <f t="shared" si="19"/>
        <v>0</v>
      </c>
      <c r="AA56" s="13">
        <f t="shared" si="8"/>
        <v>2.0000000000000018E-2</v>
      </c>
      <c r="AB56" s="14"/>
      <c r="AC56" s="13">
        <f t="shared" si="9"/>
        <v>0</v>
      </c>
      <c r="AD56" s="14">
        <f t="shared" si="20"/>
        <v>0</v>
      </c>
      <c r="AE56" s="13">
        <f t="shared" si="10"/>
        <v>0</v>
      </c>
      <c r="AF56" s="14">
        <f t="shared" si="21"/>
        <v>0</v>
      </c>
      <c r="AG56" s="13">
        <f t="shared" si="11"/>
        <v>0</v>
      </c>
      <c r="AH56" s="14"/>
      <c r="AI56" s="13">
        <f t="shared" si="12"/>
        <v>0</v>
      </c>
      <c r="AJ56" s="14">
        <f t="shared" si="22"/>
        <v>0</v>
      </c>
      <c r="AK56" s="13">
        <f t="shared" si="13"/>
        <v>0</v>
      </c>
      <c r="AL56" s="14">
        <f t="shared" si="23"/>
        <v>0</v>
      </c>
      <c r="AM56" s="13">
        <f t="shared" si="24"/>
        <v>0</v>
      </c>
      <c r="AN56" s="14"/>
      <c r="AO56" s="13">
        <f t="shared" si="25"/>
        <v>0</v>
      </c>
      <c r="AP56" s="14">
        <f t="shared" si="26"/>
        <v>0</v>
      </c>
      <c r="AQ56" s="13">
        <f t="shared" si="27"/>
        <v>0</v>
      </c>
      <c r="AR56" s="14">
        <f t="shared" si="28"/>
        <v>0</v>
      </c>
      <c r="AS56" s="13">
        <f t="shared" si="29"/>
        <v>0</v>
      </c>
      <c r="AT56" s="14"/>
      <c r="AU56" s="13">
        <f t="shared" si="30"/>
        <v>0</v>
      </c>
      <c r="AV56" s="14">
        <f t="shared" si="31"/>
        <v>0</v>
      </c>
      <c r="AW56" s="13">
        <f t="shared" si="32"/>
        <v>0</v>
      </c>
      <c r="AX56" s="14">
        <f t="shared" si="33"/>
        <v>0</v>
      </c>
      <c r="AY56" s="13">
        <f t="shared" si="34"/>
        <v>2.0000000000000018E-2</v>
      </c>
      <c r="AZ56" s="14"/>
      <c r="BA56" s="13">
        <f t="shared" si="35"/>
        <v>0</v>
      </c>
      <c r="BB56" s="14">
        <f t="shared" si="36"/>
        <v>0</v>
      </c>
      <c r="BC56" s="13">
        <f t="shared" si="37"/>
        <v>0</v>
      </c>
      <c r="BD56" s="14">
        <f t="shared" si="38"/>
        <v>0</v>
      </c>
      <c r="BE56" s="13">
        <f t="shared" si="39"/>
        <v>2.0000000000000018E-2</v>
      </c>
    </row>
    <row r="57" spans="1:57" x14ac:dyDescent="0.25">
      <c r="A57" s="23">
        <f t="shared" si="40"/>
        <v>1.0504166666666672</v>
      </c>
      <c r="B57" s="8"/>
      <c r="C57" s="10" t="s">
        <v>14</v>
      </c>
      <c r="D57" t="s">
        <v>11</v>
      </c>
      <c r="E57" s="10" t="s">
        <v>14</v>
      </c>
      <c r="F57" s="11"/>
      <c r="H57" t="s">
        <v>11</v>
      </c>
      <c r="I57" s="10"/>
      <c r="J57" s="10" t="s">
        <v>14</v>
      </c>
      <c r="K57" s="13">
        <f t="shared" si="0"/>
        <v>0</v>
      </c>
      <c r="L57" s="14">
        <f t="shared" si="14"/>
        <v>0</v>
      </c>
      <c r="M57" s="13">
        <f t="shared" si="1"/>
        <v>0</v>
      </c>
      <c r="N57" s="14">
        <f t="shared" si="15"/>
        <v>0</v>
      </c>
      <c r="O57" s="13">
        <f t="shared" si="2"/>
        <v>2.0000000000000018E-2</v>
      </c>
      <c r="P57" s="14"/>
      <c r="Q57" s="13">
        <f t="shared" si="3"/>
        <v>0</v>
      </c>
      <c r="R57" s="14">
        <f t="shared" si="16"/>
        <v>0</v>
      </c>
      <c r="S57" s="13">
        <f t="shared" si="4"/>
        <v>0</v>
      </c>
      <c r="T57" s="14">
        <f t="shared" si="17"/>
        <v>0</v>
      </c>
      <c r="U57" s="13">
        <f t="shared" si="5"/>
        <v>0</v>
      </c>
      <c r="V57" s="14"/>
      <c r="W57" s="13">
        <f t="shared" si="6"/>
        <v>0</v>
      </c>
      <c r="X57" s="14">
        <f t="shared" si="18"/>
        <v>0</v>
      </c>
      <c r="Y57" s="13">
        <f t="shared" si="7"/>
        <v>0</v>
      </c>
      <c r="Z57" s="14">
        <f t="shared" si="19"/>
        <v>0</v>
      </c>
      <c r="AA57" s="13">
        <f t="shared" si="8"/>
        <v>2.0000000000000018E-2</v>
      </c>
      <c r="AB57" s="14"/>
      <c r="AC57" s="13">
        <f t="shared" si="9"/>
        <v>0</v>
      </c>
      <c r="AD57" s="14">
        <f t="shared" si="20"/>
        <v>0</v>
      </c>
      <c r="AE57" s="13">
        <f t="shared" si="10"/>
        <v>0</v>
      </c>
      <c r="AF57" s="14">
        <f t="shared" si="21"/>
        <v>0</v>
      </c>
      <c r="AG57" s="13">
        <f t="shared" si="11"/>
        <v>0</v>
      </c>
      <c r="AH57" s="14"/>
      <c r="AI57" s="13">
        <f t="shared" si="12"/>
        <v>0</v>
      </c>
      <c r="AJ57" s="14">
        <f t="shared" si="22"/>
        <v>0</v>
      </c>
      <c r="AK57" s="13">
        <f t="shared" si="13"/>
        <v>0</v>
      </c>
      <c r="AL57" s="14">
        <f t="shared" si="23"/>
        <v>0</v>
      </c>
      <c r="AM57" s="13">
        <f t="shared" si="24"/>
        <v>0</v>
      </c>
      <c r="AN57" s="14"/>
      <c r="AO57" s="13">
        <f t="shared" si="25"/>
        <v>0</v>
      </c>
      <c r="AP57" s="14">
        <f t="shared" si="26"/>
        <v>0</v>
      </c>
      <c r="AQ57" s="13">
        <f t="shared" si="27"/>
        <v>0</v>
      </c>
      <c r="AR57" s="14">
        <f t="shared" si="28"/>
        <v>0</v>
      </c>
      <c r="AS57" s="13">
        <f t="shared" si="29"/>
        <v>0</v>
      </c>
      <c r="AT57" s="14"/>
      <c r="AU57" s="13">
        <f t="shared" si="30"/>
        <v>0</v>
      </c>
      <c r="AV57" s="14">
        <f t="shared" si="31"/>
        <v>0</v>
      </c>
      <c r="AW57" s="13">
        <f t="shared" si="32"/>
        <v>0</v>
      </c>
      <c r="AX57" s="14">
        <f t="shared" si="33"/>
        <v>0</v>
      </c>
      <c r="AY57" s="13">
        <f t="shared" si="34"/>
        <v>2.0000000000000018E-2</v>
      </c>
      <c r="AZ57" s="14"/>
      <c r="BA57" s="13">
        <f t="shared" si="35"/>
        <v>0</v>
      </c>
      <c r="BB57" s="14">
        <f t="shared" si="36"/>
        <v>0</v>
      </c>
      <c r="BC57" s="13">
        <f t="shared" si="37"/>
        <v>0</v>
      </c>
      <c r="BD57" s="14">
        <f t="shared" si="38"/>
        <v>0</v>
      </c>
      <c r="BE57" s="13">
        <f t="shared" si="39"/>
        <v>2.0000000000000018E-2</v>
      </c>
    </row>
    <row r="58" spans="1:57" x14ac:dyDescent="0.25">
      <c r="A58" s="23">
        <f t="shared" si="40"/>
        <v>1.0704166666666672</v>
      </c>
      <c r="B58" s="8"/>
      <c r="C58" s="10" t="s">
        <v>14</v>
      </c>
      <c r="D58" t="s">
        <v>11</v>
      </c>
      <c r="E58" s="10" t="s">
        <v>14</v>
      </c>
      <c r="G58" s="11"/>
      <c r="H58" t="s">
        <v>11</v>
      </c>
      <c r="I58" s="10"/>
      <c r="J58" s="10" t="s">
        <v>14</v>
      </c>
      <c r="K58" s="13">
        <f t="shared" si="0"/>
        <v>0</v>
      </c>
      <c r="L58" s="14">
        <f t="shared" si="14"/>
        <v>0</v>
      </c>
      <c r="M58" s="13">
        <f t="shared" si="1"/>
        <v>0</v>
      </c>
      <c r="N58" s="14">
        <f t="shared" si="15"/>
        <v>0</v>
      </c>
      <c r="O58" s="13">
        <f t="shared" si="2"/>
        <v>2.0000000000000018E-2</v>
      </c>
      <c r="P58" s="14"/>
      <c r="Q58" s="13">
        <f t="shared" si="3"/>
        <v>0</v>
      </c>
      <c r="R58" s="14">
        <f t="shared" si="16"/>
        <v>0</v>
      </c>
      <c r="S58" s="13">
        <f t="shared" si="4"/>
        <v>0</v>
      </c>
      <c r="T58" s="14">
        <f t="shared" si="17"/>
        <v>0</v>
      </c>
      <c r="U58" s="13">
        <f t="shared" si="5"/>
        <v>0</v>
      </c>
      <c r="V58" s="14"/>
      <c r="W58" s="13">
        <f t="shared" si="6"/>
        <v>0</v>
      </c>
      <c r="X58" s="14">
        <f t="shared" si="18"/>
        <v>0</v>
      </c>
      <c r="Y58" s="13">
        <f t="shared" si="7"/>
        <v>0</v>
      </c>
      <c r="Z58" s="14">
        <f t="shared" si="19"/>
        <v>0</v>
      </c>
      <c r="AA58" s="13">
        <f t="shared" si="8"/>
        <v>2.0000000000000018E-2</v>
      </c>
      <c r="AB58" s="14"/>
      <c r="AC58" s="13">
        <f t="shared" si="9"/>
        <v>0</v>
      </c>
      <c r="AD58" s="14">
        <f t="shared" si="20"/>
        <v>0</v>
      </c>
      <c r="AE58" s="13">
        <f t="shared" si="10"/>
        <v>0</v>
      </c>
      <c r="AF58" s="14">
        <f t="shared" si="21"/>
        <v>0</v>
      </c>
      <c r="AG58" s="13">
        <f t="shared" si="11"/>
        <v>0</v>
      </c>
      <c r="AH58" s="14"/>
      <c r="AI58" s="13">
        <f t="shared" si="12"/>
        <v>0</v>
      </c>
      <c r="AJ58" s="14">
        <f t="shared" si="22"/>
        <v>0</v>
      </c>
      <c r="AK58" s="13">
        <f t="shared" si="13"/>
        <v>0</v>
      </c>
      <c r="AL58" s="14">
        <f t="shared" si="23"/>
        <v>0</v>
      </c>
      <c r="AM58" s="13">
        <f t="shared" si="24"/>
        <v>0</v>
      </c>
      <c r="AN58" s="14"/>
      <c r="AO58" s="13">
        <f t="shared" si="25"/>
        <v>0</v>
      </c>
      <c r="AP58" s="14">
        <f t="shared" si="26"/>
        <v>0</v>
      </c>
      <c r="AQ58" s="13">
        <f t="shared" si="27"/>
        <v>0</v>
      </c>
      <c r="AR58" s="14">
        <f t="shared" si="28"/>
        <v>0</v>
      </c>
      <c r="AS58" s="13">
        <f t="shared" si="29"/>
        <v>0</v>
      </c>
      <c r="AT58" s="14"/>
      <c r="AU58" s="13">
        <f t="shared" si="30"/>
        <v>0</v>
      </c>
      <c r="AV58" s="14">
        <f t="shared" si="31"/>
        <v>0</v>
      </c>
      <c r="AW58" s="13">
        <f t="shared" si="32"/>
        <v>0</v>
      </c>
      <c r="AX58" s="14">
        <f t="shared" si="33"/>
        <v>0</v>
      </c>
      <c r="AY58" s="13">
        <f t="shared" si="34"/>
        <v>2.0000000000000018E-2</v>
      </c>
      <c r="AZ58" s="14"/>
      <c r="BA58" s="13">
        <f t="shared" si="35"/>
        <v>0</v>
      </c>
      <c r="BB58" s="14">
        <f t="shared" si="36"/>
        <v>0</v>
      </c>
      <c r="BC58" s="13">
        <f t="shared" si="37"/>
        <v>0</v>
      </c>
      <c r="BD58" s="14">
        <f t="shared" si="38"/>
        <v>0</v>
      </c>
      <c r="BE58" s="13">
        <f t="shared" si="39"/>
        <v>2.0000000000000018E-2</v>
      </c>
    </row>
    <row r="59" spans="1:57" x14ac:dyDescent="0.25">
      <c r="A59" s="23">
        <f t="shared" si="40"/>
        <v>1.0904166666666673</v>
      </c>
      <c r="B59" s="8" t="s">
        <v>13</v>
      </c>
      <c r="C59" s="10" t="s">
        <v>14</v>
      </c>
      <c r="D59" t="s">
        <v>11</v>
      </c>
      <c r="E59" s="10" t="s">
        <v>14</v>
      </c>
      <c r="G59" s="10" t="s">
        <v>14</v>
      </c>
      <c r="H59" t="s">
        <v>11</v>
      </c>
      <c r="I59" s="10"/>
      <c r="J59" s="10" t="s">
        <v>14</v>
      </c>
      <c r="K59" s="13">
        <f t="shared" si="0"/>
        <v>0</v>
      </c>
      <c r="L59" s="14">
        <f t="shared" si="14"/>
        <v>0</v>
      </c>
      <c r="M59" s="13">
        <f t="shared" si="1"/>
        <v>0</v>
      </c>
      <c r="N59" s="14">
        <f t="shared" si="15"/>
        <v>0</v>
      </c>
      <c r="O59" s="13">
        <f t="shared" si="2"/>
        <v>2.0000000000000018E-2</v>
      </c>
      <c r="P59" s="14"/>
      <c r="Q59" s="13">
        <f t="shared" si="3"/>
        <v>0</v>
      </c>
      <c r="R59" s="14">
        <f t="shared" si="16"/>
        <v>0</v>
      </c>
      <c r="S59" s="13">
        <f t="shared" si="4"/>
        <v>0</v>
      </c>
      <c r="T59" s="14">
        <f t="shared" si="17"/>
        <v>0</v>
      </c>
      <c r="U59" s="13">
        <f t="shared" si="5"/>
        <v>0</v>
      </c>
      <c r="V59" s="14"/>
      <c r="W59" s="13">
        <f t="shared" si="6"/>
        <v>0</v>
      </c>
      <c r="X59" s="14">
        <f t="shared" si="18"/>
        <v>0</v>
      </c>
      <c r="Y59" s="13">
        <f t="shared" si="7"/>
        <v>0</v>
      </c>
      <c r="Z59" s="14">
        <f t="shared" si="19"/>
        <v>0</v>
      </c>
      <c r="AA59" s="13">
        <f t="shared" si="8"/>
        <v>2.0000000000000018E-2</v>
      </c>
      <c r="AB59" s="14"/>
      <c r="AC59" s="13">
        <f t="shared" si="9"/>
        <v>0</v>
      </c>
      <c r="AD59" s="14">
        <f t="shared" si="20"/>
        <v>0</v>
      </c>
      <c r="AE59" s="13">
        <f t="shared" si="10"/>
        <v>0</v>
      </c>
      <c r="AF59" s="14">
        <f t="shared" si="21"/>
        <v>0</v>
      </c>
      <c r="AG59" s="13">
        <f t="shared" si="11"/>
        <v>0</v>
      </c>
      <c r="AH59" s="14"/>
      <c r="AI59" s="13">
        <f t="shared" si="12"/>
        <v>1.0904166666666673</v>
      </c>
      <c r="AJ59" s="14">
        <f t="shared" si="22"/>
        <v>1</v>
      </c>
      <c r="AK59" s="13">
        <f t="shared" si="13"/>
        <v>0</v>
      </c>
      <c r="AL59" s="14">
        <f t="shared" si="23"/>
        <v>0</v>
      </c>
      <c r="AM59" s="13">
        <f t="shared" si="24"/>
        <v>2.0000000000000018E-2</v>
      </c>
      <c r="AN59" s="14"/>
      <c r="AO59" s="13">
        <f t="shared" si="25"/>
        <v>0</v>
      </c>
      <c r="AP59" s="14">
        <f t="shared" si="26"/>
        <v>0</v>
      </c>
      <c r="AQ59" s="13">
        <f t="shared" si="27"/>
        <v>0</v>
      </c>
      <c r="AR59" s="14">
        <f t="shared" si="28"/>
        <v>0</v>
      </c>
      <c r="AS59" s="13">
        <f t="shared" si="29"/>
        <v>0</v>
      </c>
      <c r="AT59" s="14"/>
      <c r="AU59" s="13">
        <f t="shared" si="30"/>
        <v>0</v>
      </c>
      <c r="AV59" s="14">
        <f t="shared" si="31"/>
        <v>0</v>
      </c>
      <c r="AW59" s="13">
        <f t="shared" si="32"/>
        <v>0</v>
      </c>
      <c r="AX59" s="14">
        <f t="shared" si="33"/>
        <v>0</v>
      </c>
      <c r="AY59" s="13">
        <f t="shared" si="34"/>
        <v>2.0000000000000018E-2</v>
      </c>
      <c r="AZ59" s="14"/>
      <c r="BA59" s="13">
        <f t="shared" si="35"/>
        <v>0</v>
      </c>
      <c r="BB59" s="14">
        <f t="shared" si="36"/>
        <v>0</v>
      </c>
      <c r="BC59" s="13">
        <f t="shared" si="37"/>
        <v>0</v>
      </c>
      <c r="BD59" s="14">
        <f t="shared" si="38"/>
        <v>0</v>
      </c>
      <c r="BE59" s="13">
        <f t="shared" si="39"/>
        <v>2.0000000000000018E-2</v>
      </c>
    </row>
    <row r="60" spans="1:57" x14ac:dyDescent="0.25">
      <c r="A60" s="23">
        <f t="shared" si="40"/>
        <v>1.1104166666666673</v>
      </c>
      <c r="B60" s="8"/>
      <c r="C60" s="10" t="s">
        <v>14</v>
      </c>
      <c r="D60" t="s">
        <v>11</v>
      </c>
      <c r="E60" s="10" t="s">
        <v>14</v>
      </c>
      <c r="G60" s="10" t="s">
        <v>14</v>
      </c>
      <c r="H60" t="s">
        <v>11</v>
      </c>
      <c r="I60" s="10"/>
      <c r="J60" s="10" t="s">
        <v>14</v>
      </c>
      <c r="K60" s="13">
        <f t="shared" si="0"/>
        <v>0</v>
      </c>
      <c r="L60" s="14">
        <f t="shared" si="14"/>
        <v>0</v>
      </c>
      <c r="M60" s="13">
        <f t="shared" si="1"/>
        <v>0</v>
      </c>
      <c r="N60" s="14">
        <f t="shared" si="15"/>
        <v>0</v>
      </c>
      <c r="O60" s="13">
        <f t="shared" si="2"/>
        <v>2.0000000000000018E-2</v>
      </c>
      <c r="P60" s="14"/>
      <c r="Q60" s="13">
        <f t="shared" si="3"/>
        <v>0</v>
      </c>
      <c r="R60" s="14">
        <f t="shared" si="16"/>
        <v>0</v>
      </c>
      <c r="S60" s="13">
        <f t="shared" si="4"/>
        <v>0</v>
      </c>
      <c r="T60" s="14">
        <f t="shared" si="17"/>
        <v>0</v>
      </c>
      <c r="U60" s="13">
        <f t="shared" si="5"/>
        <v>0</v>
      </c>
      <c r="V60" s="14"/>
      <c r="W60" s="13">
        <f t="shared" si="6"/>
        <v>0</v>
      </c>
      <c r="X60" s="14">
        <f t="shared" si="18"/>
        <v>0</v>
      </c>
      <c r="Y60" s="13">
        <f t="shared" si="7"/>
        <v>0</v>
      </c>
      <c r="Z60" s="14">
        <f t="shared" si="19"/>
        <v>0</v>
      </c>
      <c r="AA60" s="13">
        <f t="shared" si="8"/>
        <v>2.0000000000000018E-2</v>
      </c>
      <c r="AB60" s="14"/>
      <c r="AC60" s="13">
        <f t="shared" si="9"/>
        <v>0</v>
      </c>
      <c r="AD60" s="14">
        <f t="shared" si="20"/>
        <v>0</v>
      </c>
      <c r="AE60" s="13">
        <f t="shared" si="10"/>
        <v>0</v>
      </c>
      <c r="AF60" s="14">
        <f t="shared" si="21"/>
        <v>0</v>
      </c>
      <c r="AG60" s="13">
        <f t="shared" si="11"/>
        <v>0</v>
      </c>
      <c r="AH60" s="14"/>
      <c r="AI60" s="13">
        <f t="shared" si="12"/>
        <v>0</v>
      </c>
      <c r="AJ60" s="14">
        <f t="shared" si="22"/>
        <v>0</v>
      </c>
      <c r="AK60" s="13">
        <f t="shared" si="13"/>
        <v>0</v>
      </c>
      <c r="AL60" s="14">
        <f t="shared" si="23"/>
        <v>0</v>
      </c>
      <c r="AM60" s="13">
        <f t="shared" si="24"/>
        <v>2.0000000000000018E-2</v>
      </c>
      <c r="AN60" s="14"/>
      <c r="AO60" s="13">
        <f t="shared" si="25"/>
        <v>0</v>
      </c>
      <c r="AP60" s="14">
        <f t="shared" si="26"/>
        <v>0</v>
      </c>
      <c r="AQ60" s="13">
        <f t="shared" si="27"/>
        <v>0</v>
      </c>
      <c r="AR60" s="14">
        <f t="shared" si="28"/>
        <v>0</v>
      </c>
      <c r="AS60" s="13">
        <f t="shared" si="29"/>
        <v>0</v>
      </c>
      <c r="AT60" s="14"/>
      <c r="AU60" s="13">
        <f t="shared" si="30"/>
        <v>0</v>
      </c>
      <c r="AV60" s="14">
        <f t="shared" si="31"/>
        <v>0</v>
      </c>
      <c r="AW60" s="13">
        <f t="shared" si="32"/>
        <v>0</v>
      </c>
      <c r="AX60" s="14">
        <f t="shared" si="33"/>
        <v>0</v>
      </c>
      <c r="AY60" s="13">
        <f t="shared" si="34"/>
        <v>2.0000000000000018E-2</v>
      </c>
      <c r="AZ60" s="14"/>
      <c r="BA60" s="13">
        <f t="shared" si="35"/>
        <v>0</v>
      </c>
      <c r="BB60" s="14">
        <f t="shared" si="36"/>
        <v>0</v>
      </c>
      <c r="BC60" s="13">
        <f t="shared" si="37"/>
        <v>0</v>
      </c>
      <c r="BD60" s="14">
        <f t="shared" si="38"/>
        <v>0</v>
      </c>
      <c r="BE60" s="13">
        <f t="shared" si="39"/>
        <v>2.0000000000000018E-2</v>
      </c>
    </row>
    <row r="61" spans="1:57" x14ac:dyDescent="0.25">
      <c r="A61" s="23">
        <f t="shared" si="40"/>
        <v>1.1304166666666673</v>
      </c>
      <c r="B61" s="8" t="s">
        <v>17</v>
      </c>
      <c r="C61" s="10" t="s">
        <v>14</v>
      </c>
      <c r="D61" s="11" t="s">
        <v>20</v>
      </c>
      <c r="E61" t="s">
        <v>11</v>
      </c>
      <c r="F61" s="11"/>
      <c r="G61" s="10" t="s">
        <v>14</v>
      </c>
      <c r="H61" t="s">
        <v>11</v>
      </c>
      <c r="I61" s="10"/>
      <c r="J61" s="10" t="s">
        <v>14</v>
      </c>
      <c r="K61" s="13">
        <f t="shared" si="0"/>
        <v>0</v>
      </c>
      <c r="L61" s="14">
        <f t="shared" si="14"/>
        <v>0</v>
      </c>
      <c r="M61" s="13">
        <f t="shared" si="1"/>
        <v>0</v>
      </c>
      <c r="N61" s="14">
        <f t="shared" si="15"/>
        <v>0</v>
      </c>
      <c r="O61" s="13">
        <f t="shared" si="2"/>
        <v>2.0000000000000018E-2</v>
      </c>
      <c r="P61" s="14"/>
      <c r="Q61" s="13">
        <f t="shared" si="3"/>
        <v>0</v>
      </c>
      <c r="R61" s="14">
        <f t="shared" si="16"/>
        <v>0</v>
      </c>
      <c r="S61" s="13">
        <f t="shared" si="4"/>
        <v>1.1304166666666673</v>
      </c>
      <c r="T61" s="14">
        <f t="shared" si="17"/>
        <v>1</v>
      </c>
      <c r="U61" s="13">
        <f t="shared" si="5"/>
        <v>0</v>
      </c>
      <c r="V61" s="14"/>
      <c r="W61" s="13">
        <f t="shared" si="6"/>
        <v>0</v>
      </c>
      <c r="X61" s="14">
        <f t="shared" si="18"/>
        <v>0</v>
      </c>
      <c r="Y61" s="13">
        <f t="shared" si="7"/>
        <v>0</v>
      </c>
      <c r="Z61" s="14">
        <f t="shared" si="19"/>
        <v>0</v>
      </c>
      <c r="AA61" s="13">
        <f t="shared" si="8"/>
        <v>0</v>
      </c>
      <c r="AB61" s="14"/>
      <c r="AC61" s="13">
        <f t="shared" si="9"/>
        <v>0</v>
      </c>
      <c r="AD61" s="14">
        <f t="shared" si="20"/>
        <v>0</v>
      </c>
      <c r="AE61" s="13">
        <f t="shared" si="10"/>
        <v>0</v>
      </c>
      <c r="AF61" s="14">
        <f t="shared" si="21"/>
        <v>0</v>
      </c>
      <c r="AG61" s="13">
        <f t="shared" si="11"/>
        <v>0</v>
      </c>
      <c r="AH61" s="14"/>
      <c r="AI61" s="13">
        <f t="shared" si="12"/>
        <v>0</v>
      </c>
      <c r="AJ61" s="14">
        <f t="shared" si="22"/>
        <v>0</v>
      </c>
      <c r="AK61" s="13">
        <f t="shared" si="13"/>
        <v>0</v>
      </c>
      <c r="AL61" s="14">
        <f t="shared" si="23"/>
        <v>0</v>
      </c>
      <c r="AM61" s="13">
        <f t="shared" si="24"/>
        <v>2.0000000000000018E-2</v>
      </c>
      <c r="AN61" s="14"/>
      <c r="AO61" s="13">
        <f t="shared" si="25"/>
        <v>0</v>
      </c>
      <c r="AP61" s="14">
        <f t="shared" si="26"/>
        <v>0</v>
      </c>
      <c r="AQ61" s="13">
        <f t="shared" si="27"/>
        <v>0</v>
      </c>
      <c r="AR61" s="14">
        <f t="shared" si="28"/>
        <v>0</v>
      </c>
      <c r="AS61" s="13">
        <f t="shared" si="29"/>
        <v>0</v>
      </c>
      <c r="AT61" s="14"/>
      <c r="AU61" s="13">
        <f t="shared" si="30"/>
        <v>0</v>
      </c>
      <c r="AV61" s="14">
        <f t="shared" si="31"/>
        <v>0</v>
      </c>
      <c r="AW61" s="13">
        <f t="shared" si="32"/>
        <v>0</v>
      </c>
      <c r="AX61" s="14">
        <f t="shared" si="33"/>
        <v>0</v>
      </c>
      <c r="AY61" s="13">
        <f t="shared" si="34"/>
        <v>2.0000000000000018E-2</v>
      </c>
      <c r="AZ61" s="14"/>
      <c r="BA61" s="13">
        <f t="shared" si="35"/>
        <v>0</v>
      </c>
      <c r="BB61" s="14">
        <f t="shared" si="36"/>
        <v>0</v>
      </c>
      <c r="BC61" s="13">
        <f t="shared" si="37"/>
        <v>0</v>
      </c>
      <c r="BD61" s="14">
        <f t="shared" si="38"/>
        <v>0</v>
      </c>
      <c r="BE61" s="13">
        <f t="shared" si="39"/>
        <v>2.0000000000000018E-2</v>
      </c>
    </row>
    <row r="62" spans="1:57" x14ac:dyDescent="0.25">
      <c r="A62" s="23">
        <f t="shared" si="40"/>
        <v>1.1504166666666673</v>
      </c>
      <c r="B62" s="8"/>
      <c r="C62" s="10" t="s">
        <v>14</v>
      </c>
      <c r="D62" s="10"/>
      <c r="E62" t="s">
        <v>11</v>
      </c>
      <c r="G62" s="10" t="s">
        <v>14</v>
      </c>
      <c r="H62" t="s">
        <v>11</v>
      </c>
      <c r="I62" s="32"/>
      <c r="J62" s="10" t="s">
        <v>14</v>
      </c>
      <c r="K62" s="13">
        <f t="shared" si="0"/>
        <v>0</v>
      </c>
      <c r="L62" s="14">
        <f t="shared" si="14"/>
        <v>0</v>
      </c>
      <c r="M62" s="13">
        <f t="shared" si="1"/>
        <v>0</v>
      </c>
      <c r="N62" s="14">
        <f t="shared" si="15"/>
        <v>0</v>
      </c>
      <c r="O62" s="13">
        <f t="shared" si="2"/>
        <v>2.0000000000000018E-2</v>
      </c>
      <c r="P62" s="14"/>
      <c r="Q62" s="13">
        <f t="shared" si="3"/>
        <v>0</v>
      </c>
      <c r="R62" s="14">
        <f t="shared" si="16"/>
        <v>0</v>
      </c>
      <c r="S62" s="13">
        <f t="shared" si="4"/>
        <v>0</v>
      </c>
      <c r="T62" s="14">
        <f t="shared" si="17"/>
        <v>0</v>
      </c>
      <c r="U62" s="13">
        <f t="shared" si="5"/>
        <v>0</v>
      </c>
      <c r="V62" s="14"/>
      <c r="W62" s="13">
        <f t="shared" si="6"/>
        <v>0</v>
      </c>
      <c r="X62" s="14">
        <f t="shared" si="18"/>
        <v>0</v>
      </c>
      <c r="Y62" s="13">
        <f t="shared" si="7"/>
        <v>0</v>
      </c>
      <c r="Z62" s="14">
        <f t="shared" si="19"/>
        <v>0</v>
      </c>
      <c r="AA62" s="13">
        <f t="shared" si="8"/>
        <v>0</v>
      </c>
      <c r="AB62" s="14"/>
      <c r="AC62" s="13">
        <f t="shared" si="9"/>
        <v>0</v>
      </c>
      <c r="AD62" s="14">
        <f t="shared" si="20"/>
        <v>0</v>
      </c>
      <c r="AE62" s="13">
        <f t="shared" si="10"/>
        <v>0</v>
      </c>
      <c r="AF62" s="14">
        <f t="shared" si="21"/>
        <v>0</v>
      </c>
      <c r="AG62" s="13">
        <f t="shared" si="11"/>
        <v>0</v>
      </c>
      <c r="AH62" s="14"/>
      <c r="AI62" s="13">
        <f t="shared" si="12"/>
        <v>0</v>
      </c>
      <c r="AJ62" s="14">
        <f t="shared" si="22"/>
        <v>0</v>
      </c>
      <c r="AK62" s="13">
        <f t="shared" si="13"/>
        <v>0</v>
      </c>
      <c r="AL62" s="14">
        <f t="shared" si="23"/>
        <v>0</v>
      </c>
      <c r="AM62" s="13">
        <f t="shared" si="24"/>
        <v>2.0000000000000018E-2</v>
      </c>
      <c r="AN62" s="14"/>
      <c r="AO62" s="13">
        <f t="shared" si="25"/>
        <v>0</v>
      </c>
      <c r="AP62" s="14">
        <f t="shared" si="26"/>
        <v>0</v>
      </c>
      <c r="AQ62" s="13">
        <f t="shared" si="27"/>
        <v>0</v>
      </c>
      <c r="AR62" s="14">
        <f t="shared" si="28"/>
        <v>0</v>
      </c>
      <c r="AS62" s="13">
        <f t="shared" si="29"/>
        <v>0</v>
      </c>
      <c r="AT62" s="14"/>
      <c r="AU62" s="13">
        <f t="shared" si="30"/>
        <v>0</v>
      </c>
      <c r="AV62" s="14">
        <f t="shared" si="31"/>
        <v>0</v>
      </c>
      <c r="AW62" s="13">
        <f t="shared" si="32"/>
        <v>0</v>
      </c>
      <c r="AX62" s="14">
        <f t="shared" si="33"/>
        <v>0</v>
      </c>
      <c r="AY62" s="13">
        <f t="shared" si="34"/>
        <v>2.0000000000000018E-2</v>
      </c>
      <c r="AZ62" s="14"/>
      <c r="BA62" s="13">
        <f t="shared" si="35"/>
        <v>0</v>
      </c>
      <c r="BB62" s="14">
        <f t="shared" si="36"/>
        <v>0</v>
      </c>
      <c r="BC62" s="13">
        <f t="shared" si="37"/>
        <v>0</v>
      </c>
      <c r="BD62" s="14">
        <f t="shared" si="38"/>
        <v>0</v>
      </c>
      <c r="BE62" s="13">
        <f t="shared" si="39"/>
        <v>2.0000000000000018E-2</v>
      </c>
    </row>
    <row r="63" spans="1:57" x14ac:dyDescent="0.25">
      <c r="A63" s="23">
        <f t="shared" si="40"/>
        <v>1.1704166666666673</v>
      </c>
      <c r="B63" s="8"/>
      <c r="C63" s="10" t="s">
        <v>14</v>
      </c>
      <c r="D63" s="10"/>
      <c r="E63" t="s">
        <v>11</v>
      </c>
      <c r="G63" s="10" t="s">
        <v>14</v>
      </c>
      <c r="H63" t="s">
        <v>11</v>
      </c>
      <c r="I63" s="32"/>
      <c r="J63" s="10" t="s">
        <v>14</v>
      </c>
      <c r="K63" s="13">
        <f t="shared" si="0"/>
        <v>0</v>
      </c>
      <c r="L63" s="14">
        <f t="shared" si="14"/>
        <v>0</v>
      </c>
      <c r="M63" s="13">
        <f t="shared" si="1"/>
        <v>0</v>
      </c>
      <c r="N63" s="14">
        <f t="shared" si="15"/>
        <v>0</v>
      </c>
      <c r="O63" s="13">
        <f t="shared" si="2"/>
        <v>2.0000000000000018E-2</v>
      </c>
      <c r="P63" s="14"/>
      <c r="Q63" s="13">
        <f t="shared" si="3"/>
        <v>0</v>
      </c>
      <c r="R63" s="14">
        <f t="shared" si="16"/>
        <v>0</v>
      </c>
      <c r="S63" s="13">
        <f t="shared" si="4"/>
        <v>0</v>
      </c>
      <c r="T63" s="14">
        <f t="shared" si="17"/>
        <v>0</v>
      </c>
      <c r="U63" s="13">
        <f t="shared" si="5"/>
        <v>0</v>
      </c>
      <c r="V63" s="14"/>
      <c r="W63" s="13">
        <f t="shared" si="6"/>
        <v>0</v>
      </c>
      <c r="X63" s="14">
        <f t="shared" si="18"/>
        <v>0</v>
      </c>
      <c r="Y63" s="13">
        <f t="shared" si="7"/>
        <v>0</v>
      </c>
      <c r="Z63" s="14">
        <f t="shared" si="19"/>
        <v>0</v>
      </c>
      <c r="AA63" s="13">
        <f t="shared" si="8"/>
        <v>0</v>
      </c>
      <c r="AB63" s="14"/>
      <c r="AC63" s="13">
        <f t="shared" si="9"/>
        <v>0</v>
      </c>
      <c r="AD63" s="14">
        <f t="shared" si="20"/>
        <v>0</v>
      </c>
      <c r="AE63" s="13">
        <f t="shared" si="10"/>
        <v>0</v>
      </c>
      <c r="AF63" s="14">
        <f t="shared" si="21"/>
        <v>0</v>
      </c>
      <c r="AG63" s="13">
        <f t="shared" si="11"/>
        <v>0</v>
      </c>
      <c r="AH63" s="14"/>
      <c r="AI63" s="13">
        <f t="shared" si="12"/>
        <v>0</v>
      </c>
      <c r="AJ63" s="14">
        <f t="shared" si="22"/>
        <v>0</v>
      </c>
      <c r="AK63" s="13">
        <f t="shared" si="13"/>
        <v>0</v>
      </c>
      <c r="AL63" s="14">
        <f t="shared" si="23"/>
        <v>0</v>
      </c>
      <c r="AM63" s="13">
        <f t="shared" si="24"/>
        <v>2.0000000000000018E-2</v>
      </c>
      <c r="AN63" s="14"/>
      <c r="AO63" s="13">
        <f t="shared" si="25"/>
        <v>0</v>
      </c>
      <c r="AP63" s="14">
        <f t="shared" si="26"/>
        <v>0</v>
      </c>
      <c r="AQ63" s="13">
        <f t="shared" si="27"/>
        <v>0</v>
      </c>
      <c r="AR63" s="14">
        <f t="shared" si="28"/>
        <v>0</v>
      </c>
      <c r="AS63" s="13">
        <f t="shared" si="29"/>
        <v>0</v>
      </c>
      <c r="AT63" s="14"/>
      <c r="AU63" s="13">
        <f t="shared" si="30"/>
        <v>0</v>
      </c>
      <c r="AV63" s="14">
        <f t="shared" si="31"/>
        <v>0</v>
      </c>
      <c r="AW63" s="13">
        <f t="shared" si="32"/>
        <v>0</v>
      </c>
      <c r="AX63" s="14">
        <f t="shared" si="33"/>
        <v>0</v>
      </c>
      <c r="AY63" s="13">
        <f t="shared" si="34"/>
        <v>2.0000000000000018E-2</v>
      </c>
      <c r="AZ63" s="14"/>
      <c r="BA63" s="13">
        <f t="shared" si="35"/>
        <v>0</v>
      </c>
      <c r="BB63" s="14">
        <f t="shared" si="36"/>
        <v>0</v>
      </c>
      <c r="BC63" s="13">
        <f t="shared" si="37"/>
        <v>0</v>
      </c>
      <c r="BD63" s="14">
        <f t="shared" si="38"/>
        <v>0</v>
      </c>
      <c r="BE63" s="13">
        <f t="shared" si="39"/>
        <v>2.0000000000000018E-2</v>
      </c>
    </row>
    <row r="64" spans="1:57" x14ac:dyDescent="0.25">
      <c r="A64" s="23">
        <f t="shared" si="40"/>
        <v>1.1904166666666673</v>
      </c>
      <c r="B64" s="8"/>
      <c r="C64" s="10" t="s">
        <v>14</v>
      </c>
      <c r="D64" s="10"/>
      <c r="E64" t="s">
        <v>11</v>
      </c>
      <c r="F64" s="10"/>
      <c r="G64" s="10" t="s">
        <v>14</v>
      </c>
      <c r="H64" t="s">
        <v>11</v>
      </c>
      <c r="I64" s="32"/>
      <c r="J64" s="10" t="s">
        <v>14</v>
      </c>
      <c r="K64" s="13">
        <f t="shared" si="0"/>
        <v>0</v>
      </c>
      <c r="L64" s="14">
        <f t="shared" si="14"/>
        <v>0</v>
      </c>
      <c r="M64" s="13">
        <f t="shared" si="1"/>
        <v>0</v>
      </c>
      <c r="N64" s="14">
        <f t="shared" si="15"/>
        <v>0</v>
      </c>
      <c r="O64" s="13">
        <f t="shared" si="2"/>
        <v>2.0000000000000018E-2</v>
      </c>
      <c r="P64" s="14"/>
      <c r="Q64" s="13">
        <f t="shared" si="3"/>
        <v>0</v>
      </c>
      <c r="R64" s="14">
        <f t="shared" si="16"/>
        <v>0</v>
      </c>
      <c r="S64" s="13">
        <f t="shared" si="4"/>
        <v>0</v>
      </c>
      <c r="T64" s="14">
        <f t="shared" si="17"/>
        <v>0</v>
      </c>
      <c r="U64" s="13">
        <f t="shared" si="5"/>
        <v>0</v>
      </c>
      <c r="V64" s="14"/>
      <c r="W64" s="13">
        <f t="shared" si="6"/>
        <v>0</v>
      </c>
      <c r="X64" s="14">
        <f t="shared" si="18"/>
        <v>0</v>
      </c>
      <c r="Y64" s="13">
        <f t="shared" si="7"/>
        <v>0</v>
      </c>
      <c r="Z64" s="14">
        <f t="shared" si="19"/>
        <v>0</v>
      </c>
      <c r="AA64" s="13">
        <f t="shared" si="8"/>
        <v>0</v>
      </c>
      <c r="AB64" s="14"/>
      <c r="AC64" s="13">
        <f t="shared" si="9"/>
        <v>0</v>
      </c>
      <c r="AD64" s="14">
        <f t="shared" si="20"/>
        <v>0</v>
      </c>
      <c r="AE64" s="13">
        <f t="shared" si="10"/>
        <v>0</v>
      </c>
      <c r="AF64" s="14">
        <f t="shared" si="21"/>
        <v>0</v>
      </c>
      <c r="AG64" s="13">
        <f t="shared" si="11"/>
        <v>0</v>
      </c>
      <c r="AH64" s="14"/>
      <c r="AI64" s="13">
        <f t="shared" si="12"/>
        <v>0</v>
      </c>
      <c r="AJ64" s="14">
        <f t="shared" si="22"/>
        <v>0</v>
      </c>
      <c r="AK64" s="13">
        <f t="shared" si="13"/>
        <v>0</v>
      </c>
      <c r="AL64" s="14">
        <f t="shared" si="23"/>
        <v>0</v>
      </c>
      <c r="AM64" s="13">
        <f t="shared" si="24"/>
        <v>2.0000000000000018E-2</v>
      </c>
      <c r="AN64" s="14"/>
      <c r="AO64" s="13">
        <f t="shared" si="25"/>
        <v>0</v>
      </c>
      <c r="AP64" s="14">
        <f t="shared" si="26"/>
        <v>0</v>
      </c>
      <c r="AQ64" s="13">
        <f t="shared" si="27"/>
        <v>0</v>
      </c>
      <c r="AR64" s="14">
        <f t="shared" si="28"/>
        <v>0</v>
      </c>
      <c r="AS64" s="13">
        <f t="shared" si="29"/>
        <v>0</v>
      </c>
      <c r="AT64" s="14"/>
      <c r="AU64" s="13">
        <f t="shared" si="30"/>
        <v>0</v>
      </c>
      <c r="AV64" s="14">
        <f t="shared" si="31"/>
        <v>0</v>
      </c>
      <c r="AW64" s="13">
        <f t="shared" si="32"/>
        <v>0</v>
      </c>
      <c r="AX64" s="14">
        <f t="shared" si="33"/>
        <v>0</v>
      </c>
      <c r="AY64" s="13">
        <f t="shared" si="34"/>
        <v>2.0000000000000018E-2</v>
      </c>
      <c r="AZ64" s="14"/>
      <c r="BA64" s="13">
        <f t="shared" si="35"/>
        <v>0</v>
      </c>
      <c r="BB64" s="14">
        <f t="shared" si="36"/>
        <v>0</v>
      </c>
      <c r="BC64" s="13">
        <f t="shared" si="37"/>
        <v>0</v>
      </c>
      <c r="BD64" s="14">
        <f t="shared" si="38"/>
        <v>0</v>
      </c>
      <c r="BE64" s="13">
        <f t="shared" si="39"/>
        <v>2.0000000000000018E-2</v>
      </c>
    </row>
    <row r="65" spans="1:57" x14ac:dyDescent="0.25">
      <c r="A65" s="23">
        <f t="shared" si="40"/>
        <v>1.2104166666666674</v>
      </c>
      <c r="B65" s="8"/>
      <c r="C65" s="10" t="s">
        <v>14</v>
      </c>
      <c r="D65" s="10"/>
      <c r="E65" t="s">
        <v>11</v>
      </c>
      <c r="F65" s="10"/>
      <c r="G65" s="10" t="s">
        <v>14</v>
      </c>
      <c r="H65" t="s">
        <v>11</v>
      </c>
      <c r="I65" s="32"/>
      <c r="J65" s="10" t="s">
        <v>14</v>
      </c>
      <c r="K65" s="13">
        <f t="shared" si="0"/>
        <v>0</v>
      </c>
      <c r="L65" s="14">
        <f t="shared" si="14"/>
        <v>0</v>
      </c>
      <c r="M65" s="13">
        <f t="shared" si="1"/>
        <v>0</v>
      </c>
      <c r="N65" s="14">
        <f t="shared" si="15"/>
        <v>0</v>
      </c>
      <c r="O65" s="13">
        <f t="shared" si="2"/>
        <v>2.0000000000000018E-2</v>
      </c>
      <c r="P65" s="14"/>
      <c r="Q65" s="13">
        <f t="shared" si="3"/>
        <v>0</v>
      </c>
      <c r="R65" s="14">
        <f t="shared" si="16"/>
        <v>0</v>
      </c>
      <c r="S65" s="13">
        <f t="shared" si="4"/>
        <v>0</v>
      </c>
      <c r="T65" s="14">
        <f t="shared" si="17"/>
        <v>0</v>
      </c>
      <c r="U65" s="13">
        <f t="shared" si="5"/>
        <v>0</v>
      </c>
      <c r="V65" s="14"/>
      <c r="W65" s="13">
        <f t="shared" si="6"/>
        <v>0</v>
      </c>
      <c r="X65" s="14">
        <f t="shared" si="18"/>
        <v>0</v>
      </c>
      <c r="Y65" s="13">
        <f t="shared" si="7"/>
        <v>0</v>
      </c>
      <c r="Z65" s="14">
        <f t="shared" si="19"/>
        <v>0</v>
      </c>
      <c r="AA65" s="13">
        <f t="shared" si="8"/>
        <v>0</v>
      </c>
      <c r="AB65" s="14"/>
      <c r="AC65" s="13">
        <f t="shared" si="9"/>
        <v>0</v>
      </c>
      <c r="AD65" s="14">
        <f t="shared" si="20"/>
        <v>0</v>
      </c>
      <c r="AE65" s="13">
        <f t="shared" si="10"/>
        <v>0</v>
      </c>
      <c r="AF65" s="14">
        <f t="shared" si="21"/>
        <v>0</v>
      </c>
      <c r="AG65" s="13">
        <f t="shared" si="11"/>
        <v>0</v>
      </c>
      <c r="AH65" s="14"/>
      <c r="AI65" s="13">
        <f t="shared" si="12"/>
        <v>0</v>
      </c>
      <c r="AJ65" s="14">
        <f t="shared" si="22"/>
        <v>0</v>
      </c>
      <c r="AK65" s="13">
        <f t="shared" si="13"/>
        <v>0</v>
      </c>
      <c r="AL65" s="14">
        <f t="shared" si="23"/>
        <v>0</v>
      </c>
      <c r="AM65" s="13">
        <f t="shared" si="24"/>
        <v>2.0000000000000018E-2</v>
      </c>
      <c r="AN65" s="14"/>
      <c r="AO65" s="13">
        <f t="shared" si="25"/>
        <v>0</v>
      </c>
      <c r="AP65" s="14">
        <f t="shared" si="26"/>
        <v>0</v>
      </c>
      <c r="AQ65" s="13">
        <f t="shared" si="27"/>
        <v>0</v>
      </c>
      <c r="AR65" s="14">
        <f t="shared" si="28"/>
        <v>0</v>
      </c>
      <c r="AS65" s="13">
        <f t="shared" si="29"/>
        <v>0</v>
      </c>
      <c r="AT65" s="14"/>
      <c r="AU65" s="13">
        <f t="shared" si="30"/>
        <v>0</v>
      </c>
      <c r="AV65" s="14">
        <f t="shared" si="31"/>
        <v>0</v>
      </c>
      <c r="AW65" s="13">
        <f t="shared" si="32"/>
        <v>0</v>
      </c>
      <c r="AX65" s="14">
        <f t="shared" si="33"/>
        <v>0</v>
      </c>
      <c r="AY65" s="13">
        <f t="shared" si="34"/>
        <v>2.0000000000000018E-2</v>
      </c>
      <c r="AZ65" s="14"/>
      <c r="BA65" s="13">
        <f t="shared" si="35"/>
        <v>0</v>
      </c>
      <c r="BB65" s="14">
        <f t="shared" si="36"/>
        <v>0</v>
      </c>
      <c r="BC65" s="13">
        <f t="shared" si="37"/>
        <v>0</v>
      </c>
      <c r="BD65" s="14">
        <f t="shared" si="38"/>
        <v>0</v>
      </c>
      <c r="BE65" s="13">
        <f t="shared" si="39"/>
        <v>2.0000000000000018E-2</v>
      </c>
    </row>
    <row r="66" spans="1:57" x14ac:dyDescent="0.25">
      <c r="A66" s="23">
        <f t="shared" si="40"/>
        <v>1.2304166666666674</v>
      </c>
      <c r="B66" s="8" t="s">
        <v>64</v>
      </c>
      <c r="C66" t="s">
        <v>11</v>
      </c>
      <c r="E66" t="s">
        <v>11</v>
      </c>
      <c r="F66" s="10"/>
      <c r="G66" s="10" t="s">
        <v>14</v>
      </c>
      <c r="H66" s="11" t="s">
        <v>20</v>
      </c>
      <c r="I66" s="11"/>
      <c r="J66" s="10" t="s">
        <v>14</v>
      </c>
      <c r="K66" s="13">
        <f t="shared" si="0"/>
        <v>0</v>
      </c>
      <c r="L66" s="14">
        <f t="shared" si="14"/>
        <v>0</v>
      </c>
      <c r="M66" s="13">
        <f t="shared" si="1"/>
        <v>0</v>
      </c>
      <c r="N66" s="14">
        <f t="shared" si="15"/>
        <v>0</v>
      </c>
      <c r="O66" s="13">
        <f t="shared" si="2"/>
        <v>0</v>
      </c>
      <c r="P66" s="14"/>
      <c r="Q66" s="13">
        <f t="shared" si="3"/>
        <v>0</v>
      </c>
      <c r="R66" s="14">
        <f t="shared" si="16"/>
        <v>0</v>
      </c>
      <c r="S66" s="13">
        <f t="shared" si="4"/>
        <v>0</v>
      </c>
      <c r="T66" s="14">
        <f t="shared" si="17"/>
        <v>0</v>
      </c>
      <c r="U66" s="13">
        <f t="shared" si="5"/>
        <v>0</v>
      </c>
      <c r="V66" s="14"/>
      <c r="W66" s="13">
        <f t="shared" si="6"/>
        <v>0</v>
      </c>
      <c r="X66" s="14">
        <f t="shared" si="18"/>
        <v>0</v>
      </c>
      <c r="Y66" s="13">
        <f t="shared" si="7"/>
        <v>0</v>
      </c>
      <c r="Z66" s="14">
        <f t="shared" si="19"/>
        <v>0</v>
      </c>
      <c r="AA66" s="13">
        <f t="shared" si="8"/>
        <v>0</v>
      </c>
      <c r="AB66" s="14"/>
      <c r="AC66" s="13">
        <f t="shared" si="9"/>
        <v>0</v>
      </c>
      <c r="AD66" s="14">
        <f t="shared" si="20"/>
        <v>0</v>
      </c>
      <c r="AE66" s="13">
        <f t="shared" si="10"/>
        <v>0</v>
      </c>
      <c r="AF66" s="14">
        <f t="shared" si="21"/>
        <v>0</v>
      </c>
      <c r="AG66" s="13">
        <f t="shared" si="11"/>
        <v>0</v>
      </c>
      <c r="AH66" s="14"/>
      <c r="AI66" s="13">
        <f t="shared" si="12"/>
        <v>0</v>
      </c>
      <c r="AJ66" s="14">
        <f t="shared" si="22"/>
        <v>0</v>
      </c>
      <c r="AK66" s="13">
        <f t="shared" si="13"/>
        <v>0</v>
      </c>
      <c r="AL66" s="14">
        <f t="shared" si="23"/>
        <v>0</v>
      </c>
      <c r="AM66" s="13">
        <f t="shared" si="24"/>
        <v>2.0000000000000018E-2</v>
      </c>
      <c r="AN66" s="14"/>
      <c r="AO66" s="13">
        <f t="shared" si="25"/>
        <v>0</v>
      </c>
      <c r="AP66" s="14">
        <f t="shared" si="26"/>
        <v>0</v>
      </c>
      <c r="AQ66" s="13">
        <f t="shared" si="27"/>
        <v>1.2304166666666674</v>
      </c>
      <c r="AR66" s="14">
        <f t="shared" si="28"/>
        <v>1</v>
      </c>
      <c r="AS66" s="13">
        <f t="shared" si="29"/>
        <v>0</v>
      </c>
      <c r="AT66" s="14"/>
      <c r="AU66" s="13">
        <f t="shared" si="30"/>
        <v>0</v>
      </c>
      <c r="AV66" s="14">
        <f t="shared" si="31"/>
        <v>0</v>
      </c>
      <c r="AW66" s="13">
        <f t="shared" si="32"/>
        <v>0</v>
      </c>
      <c r="AX66" s="14">
        <f t="shared" si="33"/>
        <v>0</v>
      </c>
      <c r="AY66" s="13">
        <f t="shared" si="34"/>
        <v>2.0000000000000018E-2</v>
      </c>
      <c r="AZ66" s="14"/>
      <c r="BA66" s="13">
        <f t="shared" si="35"/>
        <v>0</v>
      </c>
      <c r="BB66" s="14">
        <f t="shared" si="36"/>
        <v>0</v>
      </c>
      <c r="BC66" s="13">
        <f t="shared" si="37"/>
        <v>0</v>
      </c>
      <c r="BD66" s="14">
        <f t="shared" si="38"/>
        <v>0</v>
      </c>
      <c r="BE66" s="13">
        <f t="shared" si="39"/>
        <v>2.0000000000000018E-2</v>
      </c>
    </row>
    <row r="67" spans="1:57" x14ac:dyDescent="0.25">
      <c r="A67" s="23">
        <f t="shared" si="40"/>
        <v>1.2504166666666674</v>
      </c>
      <c r="B67" s="8"/>
      <c r="C67" t="s">
        <v>11</v>
      </c>
      <c r="E67" t="s">
        <v>11</v>
      </c>
      <c r="F67" s="10"/>
      <c r="G67" s="10" t="s">
        <v>14</v>
      </c>
      <c r="H67" s="10"/>
      <c r="I67" s="32"/>
      <c r="J67" s="10" t="s">
        <v>14</v>
      </c>
      <c r="K67" s="13">
        <f t="shared" si="0"/>
        <v>0</v>
      </c>
      <c r="L67" s="14">
        <f t="shared" si="14"/>
        <v>0</v>
      </c>
      <c r="M67" s="13">
        <f t="shared" si="1"/>
        <v>0</v>
      </c>
      <c r="N67" s="14">
        <f t="shared" si="15"/>
        <v>0</v>
      </c>
      <c r="O67" s="13">
        <f t="shared" si="2"/>
        <v>0</v>
      </c>
      <c r="P67" s="14"/>
      <c r="Q67" s="13">
        <f t="shared" si="3"/>
        <v>0</v>
      </c>
      <c r="R67" s="14">
        <f t="shared" si="16"/>
        <v>0</v>
      </c>
      <c r="S67" s="13">
        <f t="shared" si="4"/>
        <v>0</v>
      </c>
      <c r="T67" s="14">
        <f t="shared" si="17"/>
        <v>0</v>
      </c>
      <c r="U67" s="13">
        <f t="shared" si="5"/>
        <v>0</v>
      </c>
      <c r="V67" s="14"/>
      <c r="W67" s="13">
        <f t="shared" si="6"/>
        <v>0</v>
      </c>
      <c r="X67" s="14">
        <f t="shared" si="18"/>
        <v>0</v>
      </c>
      <c r="Y67" s="13">
        <f t="shared" si="7"/>
        <v>0</v>
      </c>
      <c r="Z67" s="14">
        <f t="shared" si="19"/>
        <v>0</v>
      </c>
      <c r="AA67" s="13">
        <f t="shared" si="8"/>
        <v>0</v>
      </c>
      <c r="AB67" s="14"/>
      <c r="AC67" s="13">
        <f t="shared" si="9"/>
        <v>0</v>
      </c>
      <c r="AD67" s="14">
        <f t="shared" si="20"/>
        <v>0</v>
      </c>
      <c r="AE67" s="13">
        <f t="shared" si="10"/>
        <v>0</v>
      </c>
      <c r="AF67" s="14">
        <f t="shared" si="21"/>
        <v>0</v>
      </c>
      <c r="AG67" s="13">
        <f t="shared" si="11"/>
        <v>0</v>
      </c>
      <c r="AH67" s="14"/>
      <c r="AI67" s="13">
        <f t="shared" si="12"/>
        <v>0</v>
      </c>
      <c r="AJ67" s="14">
        <f t="shared" si="22"/>
        <v>0</v>
      </c>
      <c r="AK67" s="13">
        <f t="shared" si="13"/>
        <v>0</v>
      </c>
      <c r="AL67" s="14">
        <f t="shared" si="23"/>
        <v>0</v>
      </c>
      <c r="AM67" s="13">
        <f t="shared" si="24"/>
        <v>2.0000000000000018E-2</v>
      </c>
      <c r="AN67" s="14"/>
      <c r="AO67" s="13">
        <f t="shared" si="25"/>
        <v>0</v>
      </c>
      <c r="AP67" s="14">
        <f t="shared" si="26"/>
        <v>0</v>
      </c>
      <c r="AQ67" s="13">
        <f t="shared" si="27"/>
        <v>0</v>
      </c>
      <c r="AR67" s="14">
        <f t="shared" si="28"/>
        <v>0</v>
      </c>
      <c r="AS67" s="13">
        <f t="shared" si="29"/>
        <v>0</v>
      </c>
      <c r="AT67" s="14"/>
      <c r="AU67" s="13">
        <f t="shared" si="30"/>
        <v>0</v>
      </c>
      <c r="AV67" s="14">
        <f t="shared" si="31"/>
        <v>0</v>
      </c>
      <c r="AW67" s="13">
        <f t="shared" si="32"/>
        <v>0</v>
      </c>
      <c r="AX67" s="14">
        <f t="shared" si="33"/>
        <v>0</v>
      </c>
      <c r="AY67" s="13">
        <f t="shared" si="34"/>
        <v>2.0000000000000018E-2</v>
      </c>
      <c r="AZ67" s="14"/>
      <c r="BA67" s="13">
        <f t="shared" si="35"/>
        <v>0</v>
      </c>
      <c r="BB67" s="14">
        <f t="shared" si="36"/>
        <v>0</v>
      </c>
      <c r="BC67" s="13">
        <f t="shared" si="37"/>
        <v>0</v>
      </c>
      <c r="BD67" s="14">
        <f t="shared" si="38"/>
        <v>0</v>
      </c>
      <c r="BE67" s="13">
        <f t="shared" si="39"/>
        <v>2.0000000000000018E-2</v>
      </c>
    </row>
    <row r="68" spans="1:57" x14ac:dyDescent="0.25">
      <c r="A68" s="23">
        <f t="shared" si="40"/>
        <v>1.2704166666666674</v>
      </c>
      <c r="B68" s="8"/>
      <c r="C68" t="s">
        <v>11</v>
      </c>
      <c r="E68" t="s">
        <v>11</v>
      </c>
      <c r="F68" s="10"/>
      <c r="G68" s="10" t="s">
        <v>14</v>
      </c>
      <c r="H68" s="10"/>
      <c r="I68" s="32"/>
      <c r="J68" s="10" t="s">
        <v>14</v>
      </c>
      <c r="K68" s="13">
        <f t="shared" si="0"/>
        <v>0</v>
      </c>
      <c r="L68" s="14">
        <f t="shared" si="14"/>
        <v>0</v>
      </c>
      <c r="M68" s="13">
        <f t="shared" si="1"/>
        <v>0</v>
      </c>
      <c r="N68" s="14">
        <f t="shared" si="15"/>
        <v>0</v>
      </c>
      <c r="O68" s="13">
        <f t="shared" si="2"/>
        <v>0</v>
      </c>
      <c r="P68" s="14"/>
      <c r="Q68" s="13">
        <f t="shared" si="3"/>
        <v>0</v>
      </c>
      <c r="R68" s="14">
        <f t="shared" si="16"/>
        <v>0</v>
      </c>
      <c r="S68" s="13">
        <f t="shared" si="4"/>
        <v>0</v>
      </c>
      <c r="T68" s="14">
        <f t="shared" si="17"/>
        <v>0</v>
      </c>
      <c r="U68" s="13">
        <f t="shared" si="5"/>
        <v>0</v>
      </c>
      <c r="V68" s="14"/>
      <c r="W68" s="13">
        <f t="shared" si="6"/>
        <v>0</v>
      </c>
      <c r="X68" s="14">
        <f t="shared" si="18"/>
        <v>0</v>
      </c>
      <c r="Y68" s="13">
        <f t="shared" si="7"/>
        <v>0</v>
      </c>
      <c r="Z68" s="14">
        <f t="shared" si="19"/>
        <v>0</v>
      </c>
      <c r="AA68" s="13">
        <f t="shared" si="8"/>
        <v>0</v>
      </c>
      <c r="AB68" s="14"/>
      <c r="AC68" s="13">
        <f t="shared" si="9"/>
        <v>0</v>
      </c>
      <c r="AD68" s="14">
        <f t="shared" si="20"/>
        <v>0</v>
      </c>
      <c r="AE68" s="13">
        <f t="shared" si="10"/>
        <v>0</v>
      </c>
      <c r="AF68" s="14">
        <f t="shared" si="21"/>
        <v>0</v>
      </c>
      <c r="AG68" s="13">
        <f t="shared" si="11"/>
        <v>0</v>
      </c>
      <c r="AH68" s="14"/>
      <c r="AI68" s="13">
        <f t="shared" si="12"/>
        <v>0</v>
      </c>
      <c r="AJ68" s="14">
        <f t="shared" si="22"/>
        <v>0</v>
      </c>
      <c r="AK68" s="13">
        <f t="shared" si="13"/>
        <v>0</v>
      </c>
      <c r="AL68" s="14">
        <f t="shared" si="23"/>
        <v>0</v>
      </c>
      <c r="AM68" s="13">
        <f t="shared" si="24"/>
        <v>2.0000000000000018E-2</v>
      </c>
      <c r="AN68" s="14"/>
      <c r="AO68" s="13">
        <f t="shared" si="25"/>
        <v>0</v>
      </c>
      <c r="AP68" s="14">
        <f t="shared" si="26"/>
        <v>0</v>
      </c>
      <c r="AQ68" s="13">
        <f t="shared" si="27"/>
        <v>0</v>
      </c>
      <c r="AR68" s="14">
        <f t="shared" si="28"/>
        <v>0</v>
      </c>
      <c r="AS68" s="13">
        <f t="shared" si="29"/>
        <v>0</v>
      </c>
      <c r="AT68" s="14"/>
      <c r="AU68" s="13">
        <f t="shared" si="30"/>
        <v>0</v>
      </c>
      <c r="AV68" s="14">
        <f t="shared" si="31"/>
        <v>0</v>
      </c>
      <c r="AW68" s="13">
        <f t="shared" si="32"/>
        <v>0</v>
      </c>
      <c r="AX68" s="14">
        <f t="shared" si="33"/>
        <v>0</v>
      </c>
      <c r="AY68" s="13">
        <f t="shared" si="34"/>
        <v>2.0000000000000018E-2</v>
      </c>
      <c r="AZ68" s="14"/>
      <c r="BA68" s="13">
        <f t="shared" si="35"/>
        <v>0</v>
      </c>
      <c r="BB68" s="14">
        <f t="shared" si="36"/>
        <v>0</v>
      </c>
      <c r="BC68" s="13">
        <f t="shared" si="37"/>
        <v>0</v>
      </c>
      <c r="BD68" s="14">
        <f t="shared" si="38"/>
        <v>0</v>
      </c>
      <c r="BE68" s="13">
        <f t="shared" si="39"/>
        <v>2.0000000000000018E-2</v>
      </c>
    </row>
    <row r="69" spans="1:57" x14ac:dyDescent="0.25">
      <c r="A69" s="23">
        <f t="shared" si="40"/>
        <v>1.2904166666666674</v>
      </c>
      <c r="B69" s="8" t="s">
        <v>10</v>
      </c>
      <c r="C69" t="s">
        <v>11</v>
      </c>
      <c r="E69" t="s">
        <v>11</v>
      </c>
      <c r="F69" s="10" t="s">
        <v>14</v>
      </c>
      <c r="G69" s="10" t="s">
        <v>14</v>
      </c>
      <c r="H69" s="10"/>
      <c r="I69" s="32"/>
      <c r="J69" s="10" t="s">
        <v>14</v>
      </c>
      <c r="K69" s="13">
        <f t="shared" ref="K69:K132" si="41">IF(B69="Line 1 Fails",A69,0)</f>
        <v>0</v>
      </c>
      <c r="L69" s="14">
        <f t="shared" ref="L69:L131" si="42">IF(K69&gt;0,1,0)</f>
        <v>0</v>
      </c>
      <c r="M69" s="13">
        <f t="shared" ref="M69:M132" si="43">IF(B69="Line 1 repd.",A69,0)</f>
        <v>0</v>
      </c>
      <c r="N69" s="14">
        <f t="shared" ref="N69:N131" si="44">IF(M69&gt;0,1,0)</f>
        <v>0</v>
      </c>
      <c r="O69" s="13">
        <f t="shared" ref="O69:O132" si="45">IF(C69="Dn(waiting)",A70-A69,0)</f>
        <v>0</v>
      </c>
      <c r="P69" s="14"/>
      <c r="Q69" s="13">
        <f t="shared" ref="Q69:Q132" si="46">IF(B69="Line 2 Fails",A69,0)</f>
        <v>0</v>
      </c>
      <c r="R69" s="14">
        <f t="shared" ref="R69:R131" si="47">IF(Q69&gt;0,1,0)</f>
        <v>0</v>
      </c>
      <c r="S69" s="13">
        <f t="shared" ref="S69:S132" si="48">IF(B69="Line 2 repd.",A69,0)</f>
        <v>0</v>
      </c>
      <c r="T69" s="14">
        <f t="shared" ref="T69:T131" si="49">IF(S69&gt;0,1,0)</f>
        <v>0</v>
      </c>
      <c r="U69" s="13">
        <f t="shared" ref="U69:U132" si="50">IF(D69="Dn(waiting)",A70-A69,0)</f>
        <v>0</v>
      </c>
      <c r="V69" s="14"/>
      <c r="W69" s="13">
        <f t="shared" ref="W69:W132" si="51">IF(B69="Line 3 Fails",A69,0)</f>
        <v>0</v>
      </c>
      <c r="X69" s="14">
        <f t="shared" ref="X69:X131" si="52">IF(W69&gt;0,1,0)</f>
        <v>0</v>
      </c>
      <c r="Y69" s="13">
        <f t="shared" ref="Y69:Y132" si="53">IF(B69="Line 3 repd.",A69,0)</f>
        <v>0</v>
      </c>
      <c r="Z69" s="14">
        <f t="shared" ref="Z69:Z131" si="54">IF(Y69&gt;0,1,0)</f>
        <v>0</v>
      </c>
      <c r="AA69" s="13">
        <f t="shared" ref="AA69:AA132" si="55">IF(E69="Dn(waiting)",A70-A69,0)</f>
        <v>0</v>
      </c>
      <c r="AB69" s="14"/>
      <c r="AC69" s="13">
        <f t="shared" ref="AC69:AC132" si="56">IF(B69="Line 4 Fails",A69,0)</f>
        <v>1.2904166666666674</v>
      </c>
      <c r="AD69" s="14">
        <f t="shared" ref="AD69:AD131" si="57">IF(AC69&gt;0,1,0)</f>
        <v>1</v>
      </c>
      <c r="AE69" s="13">
        <f t="shared" ref="AE69:AE132" si="58">IF(B69="Line 4 repd.",A69,0)</f>
        <v>0</v>
      </c>
      <c r="AF69" s="14">
        <f t="shared" ref="AF69:AF131" si="59">IF(AE69&gt;0,1,0)</f>
        <v>0</v>
      </c>
      <c r="AG69" s="13">
        <f t="shared" ref="AG69:AG132" si="60">IF(F69="Dn(waiting)",A70-A69,0)</f>
        <v>2.0000000000000018E-2</v>
      </c>
      <c r="AH69" s="14"/>
      <c r="AI69" s="13">
        <f t="shared" ref="AI69:AI132" si="61">IF(B69="Line 5 Fails",A69,0)</f>
        <v>0</v>
      </c>
      <c r="AJ69" s="14">
        <f t="shared" ref="AJ69:AJ131" si="62">IF(AI69&gt;0,1,0)</f>
        <v>0</v>
      </c>
      <c r="AK69" s="13">
        <f t="shared" ref="AK69:AK132" si="63">IF(B69="Line 5 repd.",A69,0)</f>
        <v>0</v>
      </c>
      <c r="AL69" s="14">
        <f t="shared" ref="AL69:AL131" si="64">IF(AK69&gt;0,1,0)</f>
        <v>0</v>
      </c>
      <c r="AM69" s="13">
        <f t="shared" si="24"/>
        <v>2.0000000000000018E-2</v>
      </c>
      <c r="AN69" s="14"/>
      <c r="AO69" s="13">
        <f t="shared" si="25"/>
        <v>0</v>
      </c>
      <c r="AP69" s="14">
        <f t="shared" si="26"/>
        <v>0</v>
      </c>
      <c r="AQ69" s="13">
        <f t="shared" si="27"/>
        <v>0</v>
      </c>
      <c r="AR69" s="14">
        <f t="shared" si="28"/>
        <v>0</v>
      </c>
      <c r="AS69" s="13">
        <f t="shared" si="29"/>
        <v>0</v>
      </c>
      <c r="AT69" s="14"/>
      <c r="AU69" s="13">
        <f t="shared" si="30"/>
        <v>0</v>
      </c>
      <c r="AV69" s="14">
        <f t="shared" si="31"/>
        <v>0</v>
      </c>
      <c r="AW69" s="13">
        <f t="shared" si="32"/>
        <v>0</v>
      </c>
      <c r="AX69" s="14">
        <f t="shared" si="33"/>
        <v>0</v>
      </c>
      <c r="AY69" s="13">
        <f t="shared" si="34"/>
        <v>2.0000000000000018E-2</v>
      </c>
      <c r="AZ69" s="14"/>
      <c r="BA69" s="13">
        <f t="shared" si="35"/>
        <v>0</v>
      </c>
      <c r="BB69" s="14">
        <f t="shared" si="36"/>
        <v>0</v>
      </c>
      <c r="BC69" s="13">
        <f t="shared" si="37"/>
        <v>0</v>
      </c>
      <c r="BD69" s="14">
        <f t="shared" si="38"/>
        <v>0</v>
      </c>
      <c r="BE69" s="13">
        <f t="shared" si="39"/>
        <v>2.0000000000000018E-2</v>
      </c>
    </row>
    <row r="70" spans="1:57" x14ac:dyDescent="0.25">
      <c r="A70" s="23">
        <f t="shared" si="40"/>
        <v>1.3104166666666675</v>
      </c>
      <c r="B70" s="8" t="s">
        <v>67</v>
      </c>
      <c r="C70" t="s">
        <v>11</v>
      </c>
      <c r="D70" s="11"/>
      <c r="E70" t="s">
        <v>11</v>
      </c>
      <c r="F70" s="10" t="s">
        <v>14</v>
      </c>
      <c r="G70" s="10" t="s">
        <v>14</v>
      </c>
      <c r="I70" s="10" t="s">
        <v>14</v>
      </c>
      <c r="J70" s="10" t="s">
        <v>14</v>
      </c>
      <c r="K70" s="13">
        <f t="shared" si="41"/>
        <v>0</v>
      </c>
      <c r="L70" s="14">
        <f t="shared" si="42"/>
        <v>0</v>
      </c>
      <c r="M70" s="13">
        <f t="shared" si="43"/>
        <v>0</v>
      </c>
      <c r="N70" s="14">
        <f t="shared" si="44"/>
        <v>0</v>
      </c>
      <c r="O70" s="13">
        <f t="shared" si="45"/>
        <v>0</v>
      </c>
      <c r="P70" s="14"/>
      <c r="Q70" s="13">
        <f t="shared" si="46"/>
        <v>0</v>
      </c>
      <c r="R70" s="14">
        <f t="shared" si="47"/>
        <v>0</v>
      </c>
      <c r="S70" s="13">
        <f t="shared" si="48"/>
        <v>0</v>
      </c>
      <c r="T70" s="14">
        <f t="shared" si="49"/>
        <v>0</v>
      </c>
      <c r="U70" s="13">
        <f t="shared" si="50"/>
        <v>0</v>
      </c>
      <c r="V70" s="14"/>
      <c r="W70" s="13">
        <f t="shared" si="51"/>
        <v>0</v>
      </c>
      <c r="X70" s="14">
        <f t="shared" si="52"/>
        <v>0</v>
      </c>
      <c r="Y70" s="13">
        <f t="shared" si="53"/>
        <v>0</v>
      </c>
      <c r="Z70" s="14">
        <f t="shared" si="54"/>
        <v>0</v>
      </c>
      <c r="AA70" s="13">
        <f t="shared" si="55"/>
        <v>0</v>
      </c>
      <c r="AB70" s="14"/>
      <c r="AC70" s="13">
        <f t="shared" si="56"/>
        <v>0</v>
      </c>
      <c r="AD70" s="14">
        <f t="shared" si="57"/>
        <v>0</v>
      </c>
      <c r="AE70" s="13">
        <f t="shared" si="58"/>
        <v>0</v>
      </c>
      <c r="AF70" s="14">
        <f t="shared" si="59"/>
        <v>0</v>
      </c>
      <c r="AG70" s="13">
        <f t="shared" si="60"/>
        <v>2.0000000000000018E-2</v>
      </c>
      <c r="AH70" s="14"/>
      <c r="AI70" s="13">
        <f t="shared" si="61"/>
        <v>0</v>
      </c>
      <c r="AJ70" s="14">
        <f t="shared" si="62"/>
        <v>0</v>
      </c>
      <c r="AK70" s="13">
        <f t="shared" si="63"/>
        <v>0</v>
      </c>
      <c r="AL70" s="14">
        <f t="shared" si="64"/>
        <v>0</v>
      </c>
      <c r="AM70" s="13">
        <f t="shared" ref="AM70:AM133" si="65">IF(G70="Dn(waiting)",A71-A70,0)</f>
        <v>2.0000000000000018E-2</v>
      </c>
      <c r="AN70" s="14"/>
      <c r="AO70" s="13">
        <f t="shared" ref="AO70:AO133" si="66">IF(B70="Line 6 Fails",A70,0)</f>
        <v>0</v>
      </c>
      <c r="AP70" s="14">
        <f t="shared" ref="AP70:AP133" si="67">IF(AO70&gt;0,1,0)</f>
        <v>0</v>
      </c>
      <c r="AQ70" s="13">
        <f t="shared" ref="AQ70:AQ133" si="68">IF(B70="Line 6 repd.",A70,0)</f>
        <v>0</v>
      </c>
      <c r="AR70" s="14">
        <f t="shared" ref="AR70:AR133" si="69">IF(AQ70&gt;0,1,0)</f>
        <v>0</v>
      </c>
      <c r="AS70" s="13">
        <f t="shared" ref="AS70:AS133" si="70">IF(H70="Dn(waiting)",A71-A70,0)</f>
        <v>0</v>
      </c>
      <c r="AT70" s="14"/>
      <c r="AU70" s="13">
        <f t="shared" ref="AU70:AU133" si="71">IF(B70="Line 7 Fails",A70,0)</f>
        <v>1.3104166666666675</v>
      </c>
      <c r="AV70" s="14">
        <f t="shared" ref="AV70:AV133" si="72">IF(AU70&gt;0,1,0)</f>
        <v>1</v>
      </c>
      <c r="AW70" s="13">
        <f t="shared" ref="AW70:AW133" si="73">IF(B70="Line 7 repd.",A70,0)</f>
        <v>0</v>
      </c>
      <c r="AX70" s="14">
        <f t="shared" ref="AX70:AX133" si="74">IF(AW70&gt;0,1,0)</f>
        <v>0</v>
      </c>
      <c r="AY70" s="13">
        <f t="shared" ref="AY70:AY133" si="75">IF(J70="Dn(waiting)",A71-A70,0)</f>
        <v>2.0000000000000018E-2</v>
      </c>
      <c r="AZ70" s="14"/>
      <c r="BA70" s="13">
        <f t="shared" ref="BA70:BA133" si="76">IF(B70="Line 8 Fails",A70,0)</f>
        <v>0</v>
      </c>
      <c r="BB70" s="14">
        <f t="shared" ref="BB70:BB133" si="77">IF(BA70&gt;0,1,0)</f>
        <v>0</v>
      </c>
      <c r="BC70" s="13">
        <f t="shared" ref="BC70:BC133" si="78">IF(B70="Line 8 repd.",A70,0)</f>
        <v>0</v>
      </c>
      <c r="BD70" s="14">
        <f t="shared" ref="BD70:BD133" si="79">IF(BC70&gt;0,1,0)</f>
        <v>0</v>
      </c>
      <c r="BE70" s="13">
        <f t="shared" ref="BE70:BE133" si="80">IF(J70="Dn(waiting)",A71-A70,0)</f>
        <v>2.0000000000000018E-2</v>
      </c>
    </row>
    <row r="71" spans="1:57" x14ac:dyDescent="0.25">
      <c r="A71" s="23">
        <f t="shared" ref="A71:A134" si="81">A70+0.02</f>
        <v>1.3304166666666675</v>
      </c>
      <c r="B71" s="8" t="s">
        <v>18</v>
      </c>
      <c r="C71" t="s">
        <v>11</v>
      </c>
      <c r="D71" s="10"/>
      <c r="E71" s="11" t="s">
        <v>20</v>
      </c>
      <c r="F71" s="10" t="s">
        <v>14</v>
      </c>
      <c r="G71" s="10" t="s">
        <v>14</v>
      </c>
      <c r="I71" s="10" t="s">
        <v>14</v>
      </c>
      <c r="J71" t="s">
        <v>11</v>
      </c>
      <c r="K71" s="13">
        <f t="shared" si="41"/>
        <v>0</v>
      </c>
      <c r="L71" s="14">
        <f t="shared" si="42"/>
        <v>0</v>
      </c>
      <c r="M71" s="13">
        <f t="shared" si="43"/>
        <v>0</v>
      </c>
      <c r="N71" s="14">
        <f t="shared" si="44"/>
        <v>0</v>
      </c>
      <c r="O71" s="13">
        <f t="shared" si="45"/>
        <v>0</v>
      </c>
      <c r="P71" s="14"/>
      <c r="Q71" s="13">
        <f t="shared" si="46"/>
        <v>0</v>
      </c>
      <c r="R71" s="14">
        <f t="shared" si="47"/>
        <v>0</v>
      </c>
      <c r="S71" s="13">
        <f t="shared" si="48"/>
        <v>0</v>
      </c>
      <c r="T71" s="14">
        <f t="shared" si="49"/>
        <v>0</v>
      </c>
      <c r="U71" s="13">
        <f t="shared" si="50"/>
        <v>0</v>
      </c>
      <c r="V71" s="14"/>
      <c r="W71" s="13">
        <f t="shared" si="51"/>
        <v>0</v>
      </c>
      <c r="X71" s="14">
        <f t="shared" si="52"/>
        <v>0</v>
      </c>
      <c r="Y71" s="13">
        <f t="shared" si="53"/>
        <v>1.3304166666666675</v>
      </c>
      <c r="Z71" s="14">
        <f t="shared" si="54"/>
        <v>1</v>
      </c>
      <c r="AA71" s="13">
        <f t="shared" si="55"/>
        <v>0</v>
      </c>
      <c r="AB71" s="14"/>
      <c r="AC71" s="13">
        <f t="shared" si="56"/>
        <v>0</v>
      </c>
      <c r="AD71" s="14">
        <f t="shared" si="57"/>
        <v>0</v>
      </c>
      <c r="AE71" s="13">
        <f t="shared" si="58"/>
        <v>0</v>
      </c>
      <c r="AF71" s="14">
        <f t="shared" si="59"/>
        <v>0</v>
      </c>
      <c r="AG71" s="13">
        <f t="shared" si="60"/>
        <v>2.0000000000000018E-2</v>
      </c>
      <c r="AH71" s="14"/>
      <c r="AI71" s="13">
        <f t="shared" si="61"/>
        <v>0</v>
      </c>
      <c r="AJ71" s="14">
        <f t="shared" si="62"/>
        <v>0</v>
      </c>
      <c r="AK71" s="13">
        <f t="shared" si="63"/>
        <v>0</v>
      </c>
      <c r="AL71" s="14">
        <f t="shared" si="64"/>
        <v>0</v>
      </c>
      <c r="AM71" s="13">
        <f t="shared" si="65"/>
        <v>2.0000000000000018E-2</v>
      </c>
      <c r="AN71" s="14"/>
      <c r="AO71" s="13">
        <f t="shared" si="66"/>
        <v>0</v>
      </c>
      <c r="AP71" s="14">
        <f t="shared" si="67"/>
        <v>0</v>
      </c>
      <c r="AQ71" s="13">
        <f t="shared" si="68"/>
        <v>0</v>
      </c>
      <c r="AR71" s="14">
        <f t="shared" si="69"/>
        <v>0</v>
      </c>
      <c r="AS71" s="13">
        <f t="shared" si="70"/>
        <v>0</v>
      </c>
      <c r="AT71" s="14"/>
      <c r="AU71" s="13">
        <f t="shared" si="71"/>
        <v>0</v>
      </c>
      <c r="AV71" s="14">
        <f t="shared" si="72"/>
        <v>0</v>
      </c>
      <c r="AW71" s="13">
        <f t="shared" si="73"/>
        <v>0</v>
      </c>
      <c r="AX71" s="14">
        <f t="shared" si="74"/>
        <v>0</v>
      </c>
      <c r="AY71" s="13">
        <f t="shared" si="75"/>
        <v>0</v>
      </c>
      <c r="AZ71" s="14"/>
      <c r="BA71" s="13">
        <f t="shared" si="76"/>
        <v>0</v>
      </c>
      <c r="BB71" s="14">
        <f t="shared" si="77"/>
        <v>0</v>
      </c>
      <c r="BC71" s="13">
        <f t="shared" si="78"/>
        <v>0</v>
      </c>
      <c r="BD71" s="14">
        <f t="shared" si="79"/>
        <v>0</v>
      </c>
      <c r="BE71" s="13">
        <f t="shared" si="80"/>
        <v>0</v>
      </c>
    </row>
    <row r="72" spans="1:57" x14ac:dyDescent="0.25">
      <c r="A72" s="23">
        <f t="shared" si="81"/>
        <v>1.3504166666666675</v>
      </c>
      <c r="B72" s="8"/>
      <c r="C72" t="s">
        <v>11</v>
      </c>
      <c r="D72" s="10"/>
      <c r="E72" s="10"/>
      <c r="F72" s="10" t="s">
        <v>14</v>
      </c>
      <c r="G72" s="10" t="s">
        <v>14</v>
      </c>
      <c r="I72" s="10" t="s">
        <v>14</v>
      </c>
      <c r="J72" t="s">
        <v>11</v>
      </c>
      <c r="K72" s="13">
        <f t="shared" si="41"/>
        <v>0</v>
      </c>
      <c r="L72" s="14">
        <f t="shared" si="42"/>
        <v>0</v>
      </c>
      <c r="M72" s="13">
        <f t="shared" si="43"/>
        <v>0</v>
      </c>
      <c r="N72" s="14">
        <f t="shared" si="44"/>
        <v>0</v>
      </c>
      <c r="O72" s="13">
        <f t="shared" si="45"/>
        <v>0</v>
      </c>
      <c r="P72" s="14"/>
      <c r="Q72" s="13">
        <f t="shared" si="46"/>
        <v>0</v>
      </c>
      <c r="R72" s="14">
        <f t="shared" si="47"/>
        <v>0</v>
      </c>
      <c r="S72" s="13">
        <f t="shared" si="48"/>
        <v>0</v>
      </c>
      <c r="T72" s="14">
        <f t="shared" si="49"/>
        <v>0</v>
      </c>
      <c r="U72" s="13">
        <f t="shared" si="50"/>
        <v>0</v>
      </c>
      <c r="V72" s="14"/>
      <c r="W72" s="13">
        <f t="shared" si="51"/>
        <v>0</v>
      </c>
      <c r="X72" s="14">
        <f t="shared" si="52"/>
        <v>0</v>
      </c>
      <c r="Y72" s="13">
        <f t="shared" si="53"/>
        <v>0</v>
      </c>
      <c r="Z72" s="14">
        <f t="shared" si="54"/>
        <v>0</v>
      </c>
      <c r="AA72" s="13">
        <f t="shared" si="55"/>
        <v>0</v>
      </c>
      <c r="AB72" s="14"/>
      <c r="AC72" s="13">
        <f t="shared" si="56"/>
        <v>0</v>
      </c>
      <c r="AD72" s="14">
        <f t="shared" si="57"/>
        <v>0</v>
      </c>
      <c r="AE72" s="13">
        <f t="shared" si="58"/>
        <v>0</v>
      </c>
      <c r="AF72" s="14">
        <f t="shared" si="59"/>
        <v>0</v>
      </c>
      <c r="AG72" s="13">
        <f t="shared" si="60"/>
        <v>2.0000000000000018E-2</v>
      </c>
      <c r="AH72" s="14"/>
      <c r="AI72" s="13">
        <f t="shared" si="61"/>
        <v>0</v>
      </c>
      <c r="AJ72" s="14">
        <f t="shared" si="62"/>
        <v>0</v>
      </c>
      <c r="AK72" s="13">
        <f t="shared" si="63"/>
        <v>0</v>
      </c>
      <c r="AL72" s="14">
        <f t="shared" si="64"/>
        <v>0</v>
      </c>
      <c r="AM72" s="13">
        <f t="shared" si="65"/>
        <v>2.0000000000000018E-2</v>
      </c>
      <c r="AN72" s="14"/>
      <c r="AO72" s="13">
        <f t="shared" si="66"/>
        <v>0</v>
      </c>
      <c r="AP72" s="14">
        <f t="shared" si="67"/>
        <v>0</v>
      </c>
      <c r="AQ72" s="13">
        <f t="shared" si="68"/>
        <v>0</v>
      </c>
      <c r="AR72" s="14">
        <f t="shared" si="69"/>
        <v>0</v>
      </c>
      <c r="AS72" s="13">
        <f t="shared" si="70"/>
        <v>0</v>
      </c>
      <c r="AT72" s="14"/>
      <c r="AU72" s="13">
        <f t="shared" si="71"/>
        <v>0</v>
      </c>
      <c r="AV72" s="14">
        <f t="shared" si="72"/>
        <v>0</v>
      </c>
      <c r="AW72" s="13">
        <f t="shared" si="73"/>
        <v>0</v>
      </c>
      <c r="AX72" s="14">
        <f t="shared" si="74"/>
        <v>0</v>
      </c>
      <c r="AY72" s="13">
        <f t="shared" si="75"/>
        <v>0</v>
      </c>
      <c r="AZ72" s="14"/>
      <c r="BA72" s="13">
        <f t="shared" si="76"/>
        <v>0</v>
      </c>
      <c r="BB72" s="14">
        <f t="shared" si="77"/>
        <v>0</v>
      </c>
      <c r="BC72" s="13">
        <f t="shared" si="78"/>
        <v>0</v>
      </c>
      <c r="BD72" s="14">
        <f t="shared" si="79"/>
        <v>0</v>
      </c>
      <c r="BE72" s="13">
        <f t="shared" si="80"/>
        <v>0</v>
      </c>
    </row>
    <row r="73" spans="1:57" x14ac:dyDescent="0.25">
      <c r="A73" s="23">
        <f t="shared" si="81"/>
        <v>1.3704166666666675</v>
      </c>
      <c r="B73" s="8"/>
      <c r="C73" t="s">
        <v>11</v>
      </c>
      <c r="D73" s="10"/>
      <c r="E73" s="10"/>
      <c r="F73" s="10" t="s">
        <v>14</v>
      </c>
      <c r="G73" s="10" t="s">
        <v>14</v>
      </c>
      <c r="I73" s="10" t="s">
        <v>14</v>
      </c>
      <c r="J73" t="s">
        <v>11</v>
      </c>
      <c r="K73" s="13">
        <f t="shared" si="41"/>
        <v>0</v>
      </c>
      <c r="L73" s="14">
        <f t="shared" si="42"/>
        <v>0</v>
      </c>
      <c r="M73" s="13">
        <f t="shared" si="43"/>
        <v>0</v>
      </c>
      <c r="N73" s="14">
        <f t="shared" si="44"/>
        <v>0</v>
      </c>
      <c r="O73" s="13">
        <f t="shared" si="45"/>
        <v>0</v>
      </c>
      <c r="P73" s="14"/>
      <c r="Q73" s="13">
        <f t="shared" si="46"/>
        <v>0</v>
      </c>
      <c r="R73" s="14">
        <f t="shared" si="47"/>
        <v>0</v>
      </c>
      <c r="S73" s="13">
        <f t="shared" si="48"/>
        <v>0</v>
      </c>
      <c r="T73" s="14">
        <f t="shared" si="49"/>
        <v>0</v>
      </c>
      <c r="U73" s="13">
        <f t="shared" si="50"/>
        <v>0</v>
      </c>
      <c r="V73" s="14"/>
      <c r="W73" s="13">
        <f t="shared" si="51"/>
        <v>0</v>
      </c>
      <c r="X73" s="14">
        <f t="shared" si="52"/>
        <v>0</v>
      </c>
      <c r="Y73" s="13">
        <f t="shared" si="53"/>
        <v>0</v>
      </c>
      <c r="Z73" s="14">
        <f t="shared" si="54"/>
        <v>0</v>
      </c>
      <c r="AA73" s="13">
        <f t="shared" si="55"/>
        <v>0</v>
      </c>
      <c r="AB73" s="14"/>
      <c r="AC73" s="13">
        <f t="shared" si="56"/>
        <v>0</v>
      </c>
      <c r="AD73" s="14">
        <f t="shared" si="57"/>
        <v>0</v>
      </c>
      <c r="AE73" s="13">
        <f t="shared" si="58"/>
        <v>0</v>
      </c>
      <c r="AF73" s="14">
        <f t="shared" si="59"/>
        <v>0</v>
      </c>
      <c r="AG73" s="13">
        <f t="shared" si="60"/>
        <v>2.0000000000000018E-2</v>
      </c>
      <c r="AH73" s="14"/>
      <c r="AI73" s="13">
        <f t="shared" si="61"/>
        <v>0</v>
      </c>
      <c r="AJ73" s="14">
        <f t="shared" si="62"/>
        <v>0</v>
      </c>
      <c r="AK73" s="13">
        <f t="shared" si="63"/>
        <v>0</v>
      </c>
      <c r="AL73" s="14">
        <f t="shared" si="64"/>
        <v>0</v>
      </c>
      <c r="AM73" s="13">
        <f t="shared" si="65"/>
        <v>2.0000000000000018E-2</v>
      </c>
      <c r="AN73" s="14"/>
      <c r="AO73" s="13">
        <f t="shared" si="66"/>
        <v>0</v>
      </c>
      <c r="AP73" s="14">
        <f t="shared" si="67"/>
        <v>0</v>
      </c>
      <c r="AQ73" s="13">
        <f t="shared" si="68"/>
        <v>0</v>
      </c>
      <c r="AR73" s="14">
        <f t="shared" si="69"/>
        <v>0</v>
      </c>
      <c r="AS73" s="13">
        <f t="shared" si="70"/>
        <v>0</v>
      </c>
      <c r="AT73" s="14"/>
      <c r="AU73" s="13">
        <f t="shared" si="71"/>
        <v>0</v>
      </c>
      <c r="AV73" s="14">
        <f t="shared" si="72"/>
        <v>0</v>
      </c>
      <c r="AW73" s="13">
        <f t="shared" si="73"/>
        <v>0</v>
      </c>
      <c r="AX73" s="14">
        <f t="shared" si="74"/>
        <v>0</v>
      </c>
      <c r="AY73" s="13">
        <f t="shared" si="75"/>
        <v>0</v>
      </c>
      <c r="AZ73" s="14"/>
      <c r="BA73" s="13">
        <f t="shared" si="76"/>
        <v>0</v>
      </c>
      <c r="BB73" s="14">
        <f t="shared" si="77"/>
        <v>0</v>
      </c>
      <c r="BC73" s="13">
        <f t="shared" si="78"/>
        <v>0</v>
      </c>
      <c r="BD73" s="14">
        <f t="shared" si="79"/>
        <v>0</v>
      </c>
      <c r="BE73" s="13">
        <f t="shared" si="80"/>
        <v>0</v>
      </c>
    </row>
    <row r="74" spans="1:57" x14ac:dyDescent="0.25">
      <c r="A74" s="23">
        <f t="shared" si="81"/>
        <v>1.3904166666666675</v>
      </c>
      <c r="B74" s="8"/>
      <c r="C74" t="s">
        <v>11</v>
      </c>
      <c r="D74" s="10"/>
      <c r="E74" s="10"/>
      <c r="F74" s="10" t="s">
        <v>14</v>
      </c>
      <c r="G74" s="10" t="s">
        <v>14</v>
      </c>
      <c r="H74" s="11"/>
      <c r="I74" s="10" t="s">
        <v>14</v>
      </c>
      <c r="J74" t="s">
        <v>11</v>
      </c>
      <c r="K74" s="13">
        <f t="shared" si="41"/>
        <v>0</v>
      </c>
      <c r="L74" s="14">
        <f t="shared" si="42"/>
        <v>0</v>
      </c>
      <c r="M74" s="13">
        <f t="shared" si="43"/>
        <v>0</v>
      </c>
      <c r="N74" s="14">
        <f t="shared" si="44"/>
        <v>0</v>
      </c>
      <c r="O74" s="13">
        <f t="shared" si="45"/>
        <v>0</v>
      </c>
      <c r="P74" s="14"/>
      <c r="Q74" s="13">
        <f t="shared" si="46"/>
        <v>0</v>
      </c>
      <c r="R74" s="14">
        <f t="shared" si="47"/>
        <v>0</v>
      </c>
      <c r="S74" s="13">
        <f t="shared" si="48"/>
        <v>0</v>
      </c>
      <c r="T74" s="14">
        <f t="shared" si="49"/>
        <v>0</v>
      </c>
      <c r="U74" s="13">
        <f t="shared" si="50"/>
        <v>0</v>
      </c>
      <c r="V74" s="14"/>
      <c r="W74" s="13">
        <f t="shared" si="51"/>
        <v>0</v>
      </c>
      <c r="X74" s="14">
        <f t="shared" si="52"/>
        <v>0</v>
      </c>
      <c r="Y74" s="13">
        <f t="shared" si="53"/>
        <v>0</v>
      </c>
      <c r="Z74" s="14">
        <f t="shared" si="54"/>
        <v>0</v>
      </c>
      <c r="AA74" s="13">
        <f t="shared" si="55"/>
        <v>0</v>
      </c>
      <c r="AB74" s="14"/>
      <c r="AC74" s="13">
        <f t="shared" si="56"/>
        <v>0</v>
      </c>
      <c r="AD74" s="14">
        <f t="shared" si="57"/>
        <v>0</v>
      </c>
      <c r="AE74" s="13">
        <f t="shared" si="58"/>
        <v>0</v>
      </c>
      <c r="AF74" s="14">
        <f t="shared" si="59"/>
        <v>0</v>
      </c>
      <c r="AG74" s="13">
        <f t="shared" si="60"/>
        <v>2.0000000000000018E-2</v>
      </c>
      <c r="AH74" s="14"/>
      <c r="AI74" s="13">
        <f t="shared" si="61"/>
        <v>0</v>
      </c>
      <c r="AJ74" s="14">
        <f t="shared" si="62"/>
        <v>0</v>
      </c>
      <c r="AK74" s="13">
        <f t="shared" si="63"/>
        <v>0</v>
      </c>
      <c r="AL74" s="14">
        <f t="shared" si="64"/>
        <v>0</v>
      </c>
      <c r="AM74" s="13">
        <f t="shared" si="65"/>
        <v>2.0000000000000018E-2</v>
      </c>
      <c r="AN74" s="14"/>
      <c r="AO74" s="13">
        <f t="shared" si="66"/>
        <v>0</v>
      </c>
      <c r="AP74" s="14">
        <f t="shared" si="67"/>
        <v>0</v>
      </c>
      <c r="AQ74" s="13">
        <f t="shared" si="68"/>
        <v>0</v>
      </c>
      <c r="AR74" s="14">
        <f t="shared" si="69"/>
        <v>0</v>
      </c>
      <c r="AS74" s="13">
        <f t="shared" si="70"/>
        <v>0</v>
      </c>
      <c r="AT74" s="14"/>
      <c r="AU74" s="13">
        <f t="shared" si="71"/>
        <v>0</v>
      </c>
      <c r="AV74" s="14">
        <f t="shared" si="72"/>
        <v>0</v>
      </c>
      <c r="AW74" s="13">
        <f t="shared" si="73"/>
        <v>0</v>
      </c>
      <c r="AX74" s="14">
        <f t="shared" si="74"/>
        <v>0</v>
      </c>
      <c r="AY74" s="13">
        <f t="shared" si="75"/>
        <v>0</v>
      </c>
      <c r="AZ74" s="14"/>
      <c r="BA74" s="13">
        <f t="shared" si="76"/>
        <v>0</v>
      </c>
      <c r="BB74" s="14">
        <f t="shared" si="77"/>
        <v>0</v>
      </c>
      <c r="BC74" s="13">
        <f t="shared" si="78"/>
        <v>0</v>
      </c>
      <c r="BD74" s="14">
        <f t="shared" si="79"/>
        <v>0</v>
      </c>
      <c r="BE74" s="13">
        <f t="shared" si="80"/>
        <v>0</v>
      </c>
    </row>
    <row r="75" spans="1:57" x14ac:dyDescent="0.25">
      <c r="A75" s="23">
        <f t="shared" si="81"/>
        <v>1.4104166666666675</v>
      </c>
      <c r="B75" s="8" t="s">
        <v>16</v>
      </c>
      <c r="C75" t="s">
        <v>11</v>
      </c>
      <c r="D75" s="10" t="s">
        <v>14</v>
      </c>
      <c r="E75" s="10"/>
      <c r="F75" s="10" t="s">
        <v>14</v>
      </c>
      <c r="G75" s="10" t="s">
        <v>14</v>
      </c>
      <c r="H75" s="11"/>
      <c r="I75" s="10" t="s">
        <v>14</v>
      </c>
      <c r="J75" t="s">
        <v>11</v>
      </c>
      <c r="K75" s="13">
        <f t="shared" si="41"/>
        <v>0</v>
      </c>
      <c r="L75" s="14">
        <f t="shared" si="42"/>
        <v>0</v>
      </c>
      <c r="M75" s="13">
        <f t="shared" si="43"/>
        <v>0</v>
      </c>
      <c r="N75" s="14">
        <f t="shared" si="44"/>
        <v>0</v>
      </c>
      <c r="O75" s="13">
        <f t="shared" si="45"/>
        <v>0</v>
      </c>
      <c r="P75" s="14"/>
      <c r="Q75" s="13">
        <f t="shared" si="46"/>
        <v>1.4104166666666675</v>
      </c>
      <c r="R75" s="14">
        <f t="shared" si="47"/>
        <v>1</v>
      </c>
      <c r="S75" s="13">
        <f t="shared" si="48"/>
        <v>0</v>
      </c>
      <c r="T75" s="14">
        <f t="shared" si="49"/>
        <v>0</v>
      </c>
      <c r="U75" s="13">
        <f t="shared" si="50"/>
        <v>2.0000000000000018E-2</v>
      </c>
      <c r="V75" s="14"/>
      <c r="W75" s="13">
        <f t="shared" si="51"/>
        <v>0</v>
      </c>
      <c r="X75" s="14">
        <f t="shared" si="52"/>
        <v>0</v>
      </c>
      <c r="Y75" s="13">
        <f t="shared" si="53"/>
        <v>0</v>
      </c>
      <c r="Z75" s="14">
        <f t="shared" si="54"/>
        <v>0</v>
      </c>
      <c r="AA75" s="13">
        <f t="shared" si="55"/>
        <v>0</v>
      </c>
      <c r="AB75" s="14"/>
      <c r="AC75" s="13">
        <f t="shared" si="56"/>
        <v>0</v>
      </c>
      <c r="AD75" s="14">
        <f t="shared" si="57"/>
        <v>0</v>
      </c>
      <c r="AE75" s="13">
        <f t="shared" si="58"/>
        <v>0</v>
      </c>
      <c r="AF75" s="14">
        <f t="shared" si="59"/>
        <v>0</v>
      </c>
      <c r="AG75" s="13">
        <f t="shared" si="60"/>
        <v>2.0000000000000018E-2</v>
      </c>
      <c r="AH75" s="14"/>
      <c r="AI75" s="13">
        <f t="shared" si="61"/>
        <v>0</v>
      </c>
      <c r="AJ75" s="14">
        <f t="shared" si="62"/>
        <v>0</v>
      </c>
      <c r="AK75" s="13">
        <f t="shared" si="63"/>
        <v>0</v>
      </c>
      <c r="AL75" s="14">
        <f t="shared" si="64"/>
        <v>0</v>
      </c>
      <c r="AM75" s="13">
        <f t="shared" si="65"/>
        <v>2.0000000000000018E-2</v>
      </c>
      <c r="AN75" s="14"/>
      <c r="AO75" s="13">
        <f t="shared" si="66"/>
        <v>0</v>
      </c>
      <c r="AP75" s="14">
        <f t="shared" si="67"/>
        <v>0</v>
      </c>
      <c r="AQ75" s="13">
        <f t="shared" si="68"/>
        <v>0</v>
      </c>
      <c r="AR75" s="14">
        <f t="shared" si="69"/>
        <v>0</v>
      </c>
      <c r="AS75" s="13">
        <f t="shared" si="70"/>
        <v>0</v>
      </c>
      <c r="AT75" s="14"/>
      <c r="AU75" s="13">
        <f t="shared" si="71"/>
        <v>0</v>
      </c>
      <c r="AV75" s="14">
        <f t="shared" si="72"/>
        <v>0</v>
      </c>
      <c r="AW75" s="13">
        <f t="shared" si="73"/>
        <v>0</v>
      </c>
      <c r="AX75" s="14">
        <f t="shared" si="74"/>
        <v>0</v>
      </c>
      <c r="AY75" s="13">
        <f t="shared" si="75"/>
        <v>0</v>
      </c>
      <c r="AZ75" s="14"/>
      <c r="BA75" s="13">
        <f t="shared" si="76"/>
        <v>0</v>
      </c>
      <c r="BB75" s="14">
        <f t="shared" si="77"/>
        <v>0</v>
      </c>
      <c r="BC75" s="13">
        <f t="shared" si="78"/>
        <v>0</v>
      </c>
      <c r="BD75" s="14">
        <f t="shared" si="79"/>
        <v>0</v>
      </c>
      <c r="BE75" s="13">
        <f t="shared" si="80"/>
        <v>0</v>
      </c>
    </row>
    <row r="76" spans="1:57" x14ac:dyDescent="0.25">
      <c r="A76" s="23">
        <f t="shared" si="81"/>
        <v>1.4304166666666676</v>
      </c>
      <c r="B76" s="8" t="s">
        <v>22</v>
      </c>
      <c r="C76" s="11" t="s">
        <v>20</v>
      </c>
      <c r="D76" s="10" t="s">
        <v>14</v>
      </c>
      <c r="E76" s="10"/>
      <c r="F76" s="10" t="s">
        <v>14</v>
      </c>
      <c r="G76" t="s">
        <v>11</v>
      </c>
      <c r="H76" s="10"/>
      <c r="I76" s="10" t="s">
        <v>14</v>
      </c>
      <c r="J76" t="s">
        <v>11</v>
      </c>
      <c r="K76" s="13">
        <f t="shared" si="41"/>
        <v>0</v>
      </c>
      <c r="L76" s="14">
        <f t="shared" si="42"/>
        <v>0</v>
      </c>
      <c r="M76" s="13">
        <f t="shared" si="43"/>
        <v>1.4304166666666676</v>
      </c>
      <c r="N76" s="14">
        <f t="shared" si="44"/>
        <v>1</v>
      </c>
      <c r="O76" s="13">
        <f t="shared" si="45"/>
        <v>0</v>
      </c>
      <c r="P76" s="14"/>
      <c r="Q76" s="13">
        <f t="shared" si="46"/>
        <v>0</v>
      </c>
      <c r="R76" s="14">
        <f t="shared" si="47"/>
        <v>0</v>
      </c>
      <c r="S76" s="13">
        <f t="shared" si="48"/>
        <v>0</v>
      </c>
      <c r="T76" s="14">
        <f t="shared" si="49"/>
        <v>0</v>
      </c>
      <c r="U76" s="13">
        <f t="shared" si="50"/>
        <v>2.0000000000000018E-2</v>
      </c>
      <c r="V76" s="14"/>
      <c r="W76" s="13">
        <f t="shared" si="51"/>
        <v>0</v>
      </c>
      <c r="X76" s="14">
        <f t="shared" si="52"/>
        <v>0</v>
      </c>
      <c r="Y76" s="13">
        <f t="shared" si="53"/>
        <v>0</v>
      </c>
      <c r="Z76" s="14">
        <f t="shared" si="54"/>
        <v>0</v>
      </c>
      <c r="AA76" s="13">
        <f t="shared" si="55"/>
        <v>0</v>
      </c>
      <c r="AB76" s="14"/>
      <c r="AC76" s="13">
        <f t="shared" si="56"/>
        <v>0</v>
      </c>
      <c r="AD76" s="14">
        <f t="shared" si="57"/>
        <v>0</v>
      </c>
      <c r="AE76" s="13">
        <f t="shared" si="58"/>
        <v>0</v>
      </c>
      <c r="AF76" s="14">
        <f t="shared" si="59"/>
        <v>0</v>
      </c>
      <c r="AG76" s="13">
        <f t="shared" si="60"/>
        <v>2.0000000000000018E-2</v>
      </c>
      <c r="AH76" s="14"/>
      <c r="AI76" s="13">
        <f t="shared" si="61"/>
        <v>0</v>
      </c>
      <c r="AJ76" s="14">
        <f t="shared" si="62"/>
        <v>0</v>
      </c>
      <c r="AK76" s="13">
        <f t="shared" si="63"/>
        <v>0</v>
      </c>
      <c r="AL76" s="14">
        <f t="shared" si="64"/>
        <v>0</v>
      </c>
      <c r="AM76" s="13">
        <f t="shared" si="65"/>
        <v>0</v>
      </c>
      <c r="AN76" s="14"/>
      <c r="AO76" s="13">
        <f t="shared" si="66"/>
        <v>0</v>
      </c>
      <c r="AP76" s="14">
        <f t="shared" si="67"/>
        <v>0</v>
      </c>
      <c r="AQ76" s="13">
        <f t="shared" si="68"/>
        <v>0</v>
      </c>
      <c r="AR76" s="14">
        <f t="shared" si="69"/>
        <v>0</v>
      </c>
      <c r="AS76" s="13">
        <f t="shared" si="70"/>
        <v>0</v>
      </c>
      <c r="AT76" s="14"/>
      <c r="AU76" s="13">
        <f t="shared" si="71"/>
        <v>0</v>
      </c>
      <c r="AV76" s="14">
        <f t="shared" si="72"/>
        <v>0</v>
      </c>
      <c r="AW76" s="13">
        <f t="shared" si="73"/>
        <v>0</v>
      </c>
      <c r="AX76" s="14">
        <f t="shared" si="74"/>
        <v>0</v>
      </c>
      <c r="AY76" s="13">
        <f t="shared" si="75"/>
        <v>0</v>
      </c>
      <c r="AZ76" s="14"/>
      <c r="BA76" s="13">
        <f t="shared" si="76"/>
        <v>0</v>
      </c>
      <c r="BB76" s="14">
        <f t="shared" si="77"/>
        <v>0</v>
      </c>
      <c r="BC76" s="13">
        <f t="shared" si="78"/>
        <v>0</v>
      </c>
      <c r="BD76" s="14">
        <f t="shared" si="79"/>
        <v>0</v>
      </c>
      <c r="BE76" s="13">
        <f t="shared" si="80"/>
        <v>0</v>
      </c>
    </row>
    <row r="77" spans="1:57" x14ac:dyDescent="0.25">
      <c r="A77" s="23">
        <f t="shared" si="81"/>
        <v>1.4504166666666676</v>
      </c>
      <c r="B77" s="8" t="s">
        <v>77</v>
      </c>
      <c r="D77" s="10" t="s">
        <v>14</v>
      </c>
      <c r="E77" s="10"/>
      <c r="F77" t="s">
        <v>11</v>
      </c>
      <c r="G77" t="s">
        <v>11</v>
      </c>
      <c r="H77" s="10"/>
      <c r="I77" s="10" t="s">
        <v>14</v>
      </c>
      <c r="J77" s="11" t="s">
        <v>20</v>
      </c>
      <c r="K77" s="13">
        <f t="shared" si="41"/>
        <v>0</v>
      </c>
      <c r="L77" s="14">
        <f t="shared" si="42"/>
        <v>0</v>
      </c>
      <c r="M77" s="13">
        <f t="shared" si="43"/>
        <v>0</v>
      </c>
      <c r="N77" s="14">
        <f t="shared" si="44"/>
        <v>0</v>
      </c>
      <c r="O77" s="13">
        <f t="shared" si="45"/>
        <v>0</v>
      </c>
      <c r="P77" s="14"/>
      <c r="Q77" s="13">
        <f t="shared" si="46"/>
        <v>0</v>
      </c>
      <c r="R77" s="14">
        <f t="shared" si="47"/>
        <v>0</v>
      </c>
      <c r="S77" s="13">
        <f t="shared" si="48"/>
        <v>0</v>
      </c>
      <c r="T77" s="14">
        <f t="shared" si="49"/>
        <v>0</v>
      </c>
      <c r="U77" s="13">
        <f t="shared" si="50"/>
        <v>2.0000000000000018E-2</v>
      </c>
      <c r="V77" s="14"/>
      <c r="W77" s="13">
        <f t="shared" si="51"/>
        <v>0</v>
      </c>
      <c r="X77" s="14">
        <f t="shared" si="52"/>
        <v>0</v>
      </c>
      <c r="Y77" s="13">
        <f t="shared" si="53"/>
        <v>0</v>
      </c>
      <c r="Z77" s="14">
        <f t="shared" si="54"/>
        <v>0</v>
      </c>
      <c r="AA77" s="13">
        <f t="shared" si="55"/>
        <v>0</v>
      </c>
      <c r="AB77" s="14"/>
      <c r="AC77" s="13">
        <f t="shared" si="56"/>
        <v>0</v>
      </c>
      <c r="AD77" s="14">
        <f t="shared" si="57"/>
        <v>0</v>
      </c>
      <c r="AE77" s="13">
        <f t="shared" si="58"/>
        <v>0</v>
      </c>
      <c r="AF77" s="14">
        <f t="shared" si="59"/>
        <v>0</v>
      </c>
      <c r="AG77" s="13">
        <f t="shared" si="60"/>
        <v>0</v>
      </c>
      <c r="AH77" s="14"/>
      <c r="AI77" s="13">
        <f t="shared" si="61"/>
        <v>0</v>
      </c>
      <c r="AJ77" s="14">
        <f t="shared" si="62"/>
        <v>0</v>
      </c>
      <c r="AK77" s="13">
        <f t="shared" si="63"/>
        <v>0</v>
      </c>
      <c r="AL77" s="14">
        <f t="shared" si="64"/>
        <v>0</v>
      </c>
      <c r="AM77" s="13">
        <f t="shared" si="65"/>
        <v>0</v>
      </c>
      <c r="AN77" s="14"/>
      <c r="AO77" s="13">
        <f t="shared" si="66"/>
        <v>0</v>
      </c>
      <c r="AP77" s="14">
        <f t="shared" si="67"/>
        <v>0</v>
      </c>
      <c r="AQ77" s="13">
        <f t="shared" si="68"/>
        <v>0</v>
      </c>
      <c r="AR77" s="14">
        <f t="shared" si="69"/>
        <v>0</v>
      </c>
      <c r="AS77" s="13">
        <f t="shared" si="70"/>
        <v>0</v>
      </c>
      <c r="AT77" s="14"/>
      <c r="AU77" s="13">
        <f t="shared" si="71"/>
        <v>0</v>
      </c>
      <c r="AV77" s="14">
        <f t="shared" si="72"/>
        <v>0</v>
      </c>
      <c r="AW77" s="13">
        <f t="shared" si="73"/>
        <v>0</v>
      </c>
      <c r="AX77" s="14">
        <f t="shared" si="74"/>
        <v>0</v>
      </c>
      <c r="AY77" s="13">
        <f t="shared" si="75"/>
        <v>0</v>
      </c>
      <c r="AZ77" s="14"/>
      <c r="BA77" s="13">
        <f t="shared" si="76"/>
        <v>0</v>
      </c>
      <c r="BB77" s="14">
        <f t="shared" si="77"/>
        <v>0</v>
      </c>
      <c r="BC77" s="13">
        <f t="shared" si="78"/>
        <v>1.4504166666666676</v>
      </c>
      <c r="BD77" s="14">
        <f t="shared" si="79"/>
        <v>1</v>
      </c>
      <c r="BE77" s="13">
        <f t="shared" si="80"/>
        <v>0</v>
      </c>
    </row>
    <row r="78" spans="1:57" x14ac:dyDescent="0.25">
      <c r="A78" s="23">
        <f t="shared" si="81"/>
        <v>1.4704166666666676</v>
      </c>
      <c r="B78" s="8"/>
      <c r="C78" s="11"/>
      <c r="D78" s="10" t="s">
        <v>14</v>
      </c>
      <c r="E78" s="10"/>
      <c r="F78" t="s">
        <v>11</v>
      </c>
      <c r="G78" t="s">
        <v>11</v>
      </c>
      <c r="H78" s="10"/>
      <c r="I78" s="10" t="s">
        <v>14</v>
      </c>
      <c r="J78" s="10"/>
      <c r="K78" s="13">
        <f t="shared" si="41"/>
        <v>0</v>
      </c>
      <c r="L78" s="14">
        <f t="shared" si="42"/>
        <v>0</v>
      </c>
      <c r="M78" s="13">
        <f t="shared" si="43"/>
        <v>0</v>
      </c>
      <c r="N78" s="14">
        <f t="shared" si="44"/>
        <v>0</v>
      </c>
      <c r="O78" s="13">
        <f t="shared" si="45"/>
        <v>0</v>
      </c>
      <c r="P78" s="14"/>
      <c r="Q78" s="13">
        <f t="shared" si="46"/>
        <v>0</v>
      </c>
      <c r="R78" s="14">
        <f t="shared" si="47"/>
        <v>0</v>
      </c>
      <c r="S78" s="13">
        <f t="shared" si="48"/>
        <v>0</v>
      </c>
      <c r="T78" s="14">
        <f t="shared" si="49"/>
        <v>0</v>
      </c>
      <c r="U78" s="13">
        <f t="shared" si="50"/>
        <v>2.0000000000000018E-2</v>
      </c>
      <c r="V78" s="14"/>
      <c r="W78" s="13">
        <f t="shared" si="51"/>
        <v>0</v>
      </c>
      <c r="X78" s="14">
        <f t="shared" si="52"/>
        <v>0</v>
      </c>
      <c r="Y78" s="13">
        <f t="shared" si="53"/>
        <v>0</v>
      </c>
      <c r="Z78" s="14">
        <f t="shared" si="54"/>
        <v>0</v>
      </c>
      <c r="AA78" s="13">
        <f t="shared" si="55"/>
        <v>0</v>
      </c>
      <c r="AB78" s="14"/>
      <c r="AC78" s="13">
        <f t="shared" si="56"/>
        <v>0</v>
      </c>
      <c r="AD78" s="14">
        <f t="shared" si="57"/>
        <v>0</v>
      </c>
      <c r="AE78" s="13">
        <f t="shared" si="58"/>
        <v>0</v>
      </c>
      <c r="AF78" s="14">
        <f t="shared" si="59"/>
        <v>0</v>
      </c>
      <c r="AG78" s="13">
        <f t="shared" si="60"/>
        <v>0</v>
      </c>
      <c r="AH78" s="14"/>
      <c r="AI78" s="13">
        <f t="shared" si="61"/>
        <v>0</v>
      </c>
      <c r="AJ78" s="14">
        <f t="shared" si="62"/>
        <v>0</v>
      </c>
      <c r="AK78" s="13">
        <f t="shared" si="63"/>
        <v>0</v>
      </c>
      <c r="AL78" s="14">
        <f t="shared" si="64"/>
        <v>0</v>
      </c>
      <c r="AM78" s="13">
        <f t="shared" si="65"/>
        <v>0</v>
      </c>
      <c r="AN78" s="14"/>
      <c r="AO78" s="13">
        <f t="shared" si="66"/>
        <v>0</v>
      </c>
      <c r="AP78" s="14">
        <f t="shared" si="67"/>
        <v>0</v>
      </c>
      <c r="AQ78" s="13">
        <f t="shared" si="68"/>
        <v>0</v>
      </c>
      <c r="AR78" s="14">
        <f t="shared" si="69"/>
        <v>0</v>
      </c>
      <c r="AS78" s="13">
        <f t="shared" si="70"/>
        <v>0</v>
      </c>
      <c r="AT78" s="14"/>
      <c r="AU78" s="13">
        <f t="shared" si="71"/>
        <v>0</v>
      </c>
      <c r="AV78" s="14">
        <f t="shared" si="72"/>
        <v>0</v>
      </c>
      <c r="AW78" s="13">
        <f t="shared" si="73"/>
        <v>0</v>
      </c>
      <c r="AX78" s="14">
        <f t="shared" si="74"/>
        <v>0</v>
      </c>
      <c r="AY78" s="13">
        <f t="shared" si="75"/>
        <v>0</v>
      </c>
      <c r="AZ78" s="14"/>
      <c r="BA78" s="13">
        <f t="shared" si="76"/>
        <v>0</v>
      </c>
      <c r="BB78" s="14">
        <f t="shared" si="77"/>
        <v>0</v>
      </c>
      <c r="BC78" s="13">
        <f t="shared" si="78"/>
        <v>0</v>
      </c>
      <c r="BD78" s="14">
        <f t="shared" si="79"/>
        <v>0</v>
      </c>
      <c r="BE78" s="13">
        <f t="shared" si="80"/>
        <v>0</v>
      </c>
    </row>
    <row r="79" spans="1:57" x14ac:dyDescent="0.25">
      <c r="A79" s="23">
        <f t="shared" si="81"/>
        <v>1.4904166666666676</v>
      </c>
      <c r="B79" s="8" t="s">
        <v>21</v>
      </c>
      <c r="C79" s="10"/>
      <c r="D79" s="10" t="s">
        <v>14</v>
      </c>
      <c r="E79" s="10" t="s">
        <v>14</v>
      </c>
      <c r="F79" t="s">
        <v>11</v>
      </c>
      <c r="G79" t="s">
        <v>11</v>
      </c>
      <c r="H79" s="32"/>
      <c r="I79" s="10" t="s">
        <v>14</v>
      </c>
      <c r="J79" s="10"/>
      <c r="K79" s="13">
        <f t="shared" si="41"/>
        <v>0</v>
      </c>
      <c r="L79" s="14">
        <f t="shared" si="42"/>
        <v>0</v>
      </c>
      <c r="M79" s="13">
        <f t="shared" si="43"/>
        <v>0</v>
      </c>
      <c r="N79" s="14">
        <f t="shared" si="44"/>
        <v>0</v>
      </c>
      <c r="O79" s="13">
        <f t="shared" si="45"/>
        <v>0</v>
      </c>
      <c r="P79" s="14"/>
      <c r="Q79" s="13">
        <f t="shared" si="46"/>
        <v>0</v>
      </c>
      <c r="R79" s="14">
        <f t="shared" si="47"/>
        <v>0</v>
      </c>
      <c r="S79" s="13">
        <f t="shared" si="48"/>
        <v>0</v>
      </c>
      <c r="T79" s="14">
        <f t="shared" si="49"/>
        <v>0</v>
      </c>
      <c r="U79" s="13">
        <f t="shared" si="50"/>
        <v>2.0000000000000018E-2</v>
      </c>
      <c r="V79" s="14"/>
      <c r="W79" s="13">
        <f t="shared" si="51"/>
        <v>1.4904166666666676</v>
      </c>
      <c r="X79" s="14">
        <f t="shared" si="52"/>
        <v>1</v>
      </c>
      <c r="Y79" s="13">
        <f t="shared" si="53"/>
        <v>0</v>
      </c>
      <c r="Z79" s="14">
        <f t="shared" si="54"/>
        <v>0</v>
      </c>
      <c r="AA79" s="13">
        <f t="shared" si="55"/>
        <v>2.0000000000000018E-2</v>
      </c>
      <c r="AB79" s="14"/>
      <c r="AC79" s="13">
        <f t="shared" si="56"/>
        <v>0</v>
      </c>
      <c r="AD79" s="14">
        <f t="shared" si="57"/>
        <v>0</v>
      </c>
      <c r="AE79" s="13">
        <f t="shared" si="58"/>
        <v>0</v>
      </c>
      <c r="AF79" s="14">
        <f t="shared" si="59"/>
        <v>0</v>
      </c>
      <c r="AG79" s="13">
        <f t="shared" si="60"/>
        <v>0</v>
      </c>
      <c r="AH79" s="14"/>
      <c r="AI79" s="13">
        <f t="shared" si="61"/>
        <v>0</v>
      </c>
      <c r="AJ79" s="14">
        <f t="shared" si="62"/>
        <v>0</v>
      </c>
      <c r="AK79" s="13">
        <f t="shared" si="63"/>
        <v>0</v>
      </c>
      <c r="AL79" s="14">
        <f t="shared" si="64"/>
        <v>0</v>
      </c>
      <c r="AM79" s="13">
        <f t="shared" si="65"/>
        <v>0</v>
      </c>
      <c r="AN79" s="14"/>
      <c r="AO79" s="13">
        <f t="shared" si="66"/>
        <v>0</v>
      </c>
      <c r="AP79" s="14">
        <f t="shared" si="67"/>
        <v>0</v>
      </c>
      <c r="AQ79" s="13">
        <f t="shared" si="68"/>
        <v>0</v>
      </c>
      <c r="AR79" s="14">
        <f t="shared" si="69"/>
        <v>0</v>
      </c>
      <c r="AS79" s="13">
        <f t="shared" si="70"/>
        <v>0</v>
      </c>
      <c r="AT79" s="14"/>
      <c r="AU79" s="13">
        <f t="shared" si="71"/>
        <v>0</v>
      </c>
      <c r="AV79" s="14">
        <f t="shared" si="72"/>
        <v>0</v>
      </c>
      <c r="AW79" s="13">
        <f t="shared" si="73"/>
        <v>0</v>
      </c>
      <c r="AX79" s="14">
        <f t="shared" si="74"/>
        <v>0</v>
      </c>
      <c r="AY79" s="13">
        <f t="shared" si="75"/>
        <v>0</v>
      </c>
      <c r="AZ79" s="14"/>
      <c r="BA79" s="13">
        <f t="shared" si="76"/>
        <v>0</v>
      </c>
      <c r="BB79" s="14">
        <f t="shared" si="77"/>
        <v>0</v>
      </c>
      <c r="BC79" s="13">
        <f t="shared" si="78"/>
        <v>0</v>
      </c>
      <c r="BD79" s="14">
        <f t="shared" si="79"/>
        <v>0</v>
      </c>
      <c r="BE79" s="13">
        <f t="shared" si="80"/>
        <v>0</v>
      </c>
    </row>
    <row r="80" spans="1:57" x14ac:dyDescent="0.25">
      <c r="A80" s="23">
        <f t="shared" si="81"/>
        <v>1.5104166666666676</v>
      </c>
      <c r="B80" s="8" t="s">
        <v>15</v>
      </c>
      <c r="C80" s="10"/>
      <c r="D80" s="10" t="s">
        <v>14</v>
      </c>
      <c r="E80" s="10" t="s">
        <v>14</v>
      </c>
      <c r="F80" t="s">
        <v>11</v>
      </c>
      <c r="G80" s="11" t="s">
        <v>20</v>
      </c>
      <c r="H80" s="10"/>
      <c r="I80" t="s">
        <v>11</v>
      </c>
      <c r="J80" s="10"/>
      <c r="K80" s="13">
        <f t="shared" si="41"/>
        <v>0</v>
      </c>
      <c r="L80" s="14">
        <f t="shared" si="42"/>
        <v>0</v>
      </c>
      <c r="M80" s="13">
        <f t="shared" si="43"/>
        <v>0</v>
      </c>
      <c r="N80" s="14">
        <f t="shared" si="44"/>
        <v>0</v>
      </c>
      <c r="O80" s="13">
        <f t="shared" si="45"/>
        <v>0</v>
      </c>
      <c r="P80" s="14"/>
      <c r="Q80" s="13">
        <f t="shared" si="46"/>
        <v>0</v>
      </c>
      <c r="R80" s="14">
        <f t="shared" si="47"/>
        <v>0</v>
      </c>
      <c r="S80" s="13">
        <f t="shared" si="48"/>
        <v>0</v>
      </c>
      <c r="T80" s="14">
        <f t="shared" si="49"/>
        <v>0</v>
      </c>
      <c r="U80" s="13">
        <f t="shared" si="50"/>
        <v>2.0000000000000018E-2</v>
      </c>
      <c r="V80" s="14"/>
      <c r="W80" s="13">
        <f t="shared" si="51"/>
        <v>0</v>
      </c>
      <c r="X80" s="14">
        <f t="shared" si="52"/>
        <v>0</v>
      </c>
      <c r="Y80" s="13">
        <f t="shared" si="53"/>
        <v>0</v>
      </c>
      <c r="Z80" s="14">
        <f t="shared" si="54"/>
        <v>0</v>
      </c>
      <c r="AA80" s="13">
        <f t="shared" si="55"/>
        <v>2.0000000000000018E-2</v>
      </c>
      <c r="AB80" s="14"/>
      <c r="AC80" s="13">
        <f t="shared" si="56"/>
        <v>0</v>
      </c>
      <c r="AD80" s="14">
        <f t="shared" si="57"/>
        <v>0</v>
      </c>
      <c r="AE80" s="13">
        <f t="shared" si="58"/>
        <v>0</v>
      </c>
      <c r="AF80" s="14">
        <f t="shared" si="59"/>
        <v>0</v>
      </c>
      <c r="AG80" s="13">
        <f t="shared" si="60"/>
        <v>0</v>
      </c>
      <c r="AH80" s="14"/>
      <c r="AI80" s="13">
        <f t="shared" si="61"/>
        <v>0</v>
      </c>
      <c r="AJ80" s="14">
        <f t="shared" si="62"/>
        <v>0</v>
      </c>
      <c r="AK80" s="13">
        <f t="shared" si="63"/>
        <v>1.5104166666666676</v>
      </c>
      <c r="AL80" s="14">
        <f t="shared" si="64"/>
        <v>1</v>
      </c>
      <c r="AM80" s="13">
        <f t="shared" si="65"/>
        <v>0</v>
      </c>
      <c r="AN80" s="14"/>
      <c r="AO80" s="13">
        <f t="shared" si="66"/>
        <v>0</v>
      </c>
      <c r="AP80" s="14">
        <f t="shared" si="67"/>
        <v>0</v>
      </c>
      <c r="AQ80" s="13">
        <f t="shared" si="68"/>
        <v>0</v>
      </c>
      <c r="AR80" s="14">
        <f t="shared" si="69"/>
        <v>0</v>
      </c>
      <c r="AS80" s="13">
        <f t="shared" si="70"/>
        <v>0</v>
      </c>
      <c r="AT80" s="14"/>
      <c r="AU80" s="13">
        <f t="shared" si="71"/>
        <v>0</v>
      </c>
      <c r="AV80" s="14">
        <f t="shared" si="72"/>
        <v>0</v>
      </c>
      <c r="AW80" s="13">
        <f t="shared" si="73"/>
        <v>0</v>
      </c>
      <c r="AX80" s="14">
        <f t="shared" si="74"/>
        <v>0</v>
      </c>
      <c r="AY80" s="13">
        <f t="shared" si="75"/>
        <v>0</v>
      </c>
      <c r="AZ80" s="14"/>
      <c r="BA80" s="13">
        <f t="shared" si="76"/>
        <v>0</v>
      </c>
      <c r="BB80" s="14">
        <f t="shared" si="77"/>
        <v>0</v>
      </c>
      <c r="BC80" s="13">
        <f t="shared" si="78"/>
        <v>0</v>
      </c>
      <c r="BD80" s="14">
        <f t="shared" si="79"/>
        <v>0</v>
      </c>
      <c r="BE80" s="13">
        <f t="shared" si="80"/>
        <v>0</v>
      </c>
    </row>
    <row r="81" spans="1:57" x14ac:dyDescent="0.25">
      <c r="A81" s="23">
        <f t="shared" si="81"/>
        <v>1.5304166666666676</v>
      </c>
      <c r="B81" s="8"/>
      <c r="C81" s="10"/>
      <c r="D81" s="10" t="s">
        <v>14</v>
      </c>
      <c r="E81" s="10" t="s">
        <v>14</v>
      </c>
      <c r="F81" t="s">
        <v>11</v>
      </c>
      <c r="G81" s="10"/>
      <c r="H81" s="10"/>
      <c r="I81" t="s">
        <v>11</v>
      </c>
      <c r="J81" s="10"/>
      <c r="K81" s="13">
        <f t="shared" si="41"/>
        <v>0</v>
      </c>
      <c r="L81" s="14">
        <f t="shared" si="42"/>
        <v>0</v>
      </c>
      <c r="M81" s="13">
        <f t="shared" si="43"/>
        <v>0</v>
      </c>
      <c r="N81" s="14">
        <f t="shared" si="44"/>
        <v>0</v>
      </c>
      <c r="O81" s="13">
        <f t="shared" si="45"/>
        <v>0</v>
      </c>
      <c r="P81" s="14"/>
      <c r="Q81" s="13">
        <f t="shared" si="46"/>
        <v>0</v>
      </c>
      <c r="R81" s="14">
        <f t="shared" si="47"/>
        <v>0</v>
      </c>
      <c r="S81" s="13">
        <f t="shared" si="48"/>
        <v>0</v>
      </c>
      <c r="T81" s="14">
        <f t="shared" si="49"/>
        <v>0</v>
      </c>
      <c r="U81" s="13">
        <f t="shared" si="50"/>
        <v>2.0000000000000018E-2</v>
      </c>
      <c r="V81" s="14"/>
      <c r="W81" s="13">
        <f t="shared" si="51"/>
        <v>0</v>
      </c>
      <c r="X81" s="14">
        <f t="shared" si="52"/>
        <v>0</v>
      </c>
      <c r="Y81" s="13">
        <f t="shared" si="53"/>
        <v>0</v>
      </c>
      <c r="Z81" s="14">
        <f t="shared" si="54"/>
        <v>0</v>
      </c>
      <c r="AA81" s="13">
        <f t="shared" si="55"/>
        <v>2.0000000000000018E-2</v>
      </c>
      <c r="AB81" s="14"/>
      <c r="AC81" s="13">
        <f t="shared" si="56"/>
        <v>0</v>
      </c>
      <c r="AD81" s="14">
        <f t="shared" si="57"/>
        <v>0</v>
      </c>
      <c r="AE81" s="13">
        <f t="shared" si="58"/>
        <v>0</v>
      </c>
      <c r="AF81" s="14">
        <f t="shared" si="59"/>
        <v>0</v>
      </c>
      <c r="AG81" s="13">
        <f t="shared" si="60"/>
        <v>0</v>
      </c>
      <c r="AH81" s="14"/>
      <c r="AI81" s="13">
        <f t="shared" si="61"/>
        <v>0</v>
      </c>
      <c r="AJ81" s="14">
        <f t="shared" si="62"/>
        <v>0</v>
      </c>
      <c r="AK81" s="13">
        <f t="shared" si="63"/>
        <v>0</v>
      </c>
      <c r="AL81" s="14">
        <f t="shared" si="64"/>
        <v>0</v>
      </c>
      <c r="AM81" s="13">
        <f t="shared" si="65"/>
        <v>0</v>
      </c>
      <c r="AN81" s="14"/>
      <c r="AO81" s="13">
        <f t="shared" si="66"/>
        <v>0</v>
      </c>
      <c r="AP81" s="14">
        <f t="shared" si="67"/>
        <v>0</v>
      </c>
      <c r="AQ81" s="13">
        <f t="shared" si="68"/>
        <v>0</v>
      </c>
      <c r="AR81" s="14">
        <f t="shared" si="69"/>
        <v>0</v>
      </c>
      <c r="AS81" s="13">
        <f t="shared" si="70"/>
        <v>0</v>
      </c>
      <c r="AT81" s="14"/>
      <c r="AU81" s="13">
        <f t="shared" si="71"/>
        <v>0</v>
      </c>
      <c r="AV81" s="14">
        <f t="shared" si="72"/>
        <v>0</v>
      </c>
      <c r="AW81" s="13">
        <f t="shared" si="73"/>
        <v>0</v>
      </c>
      <c r="AX81" s="14">
        <f t="shared" si="74"/>
        <v>0</v>
      </c>
      <c r="AY81" s="13">
        <f t="shared" si="75"/>
        <v>0</v>
      </c>
      <c r="AZ81" s="14"/>
      <c r="BA81" s="13">
        <f t="shared" si="76"/>
        <v>0</v>
      </c>
      <c r="BB81" s="14">
        <f t="shared" si="77"/>
        <v>0</v>
      </c>
      <c r="BC81" s="13">
        <f t="shared" si="78"/>
        <v>0</v>
      </c>
      <c r="BD81" s="14">
        <f t="shared" si="79"/>
        <v>0</v>
      </c>
      <c r="BE81" s="13">
        <f t="shared" si="80"/>
        <v>0</v>
      </c>
    </row>
    <row r="82" spans="1:57" x14ac:dyDescent="0.25">
      <c r="A82" s="23">
        <f t="shared" si="81"/>
        <v>1.5504166666666677</v>
      </c>
      <c r="B82" s="8"/>
      <c r="C82" s="10"/>
      <c r="D82" s="10" t="s">
        <v>14</v>
      </c>
      <c r="E82" s="10" t="s">
        <v>14</v>
      </c>
      <c r="F82" t="s">
        <v>11</v>
      </c>
      <c r="G82" s="10"/>
      <c r="H82" s="10"/>
      <c r="I82" t="s">
        <v>11</v>
      </c>
      <c r="J82" s="10"/>
      <c r="K82" s="13">
        <f t="shared" si="41"/>
        <v>0</v>
      </c>
      <c r="L82" s="14">
        <f t="shared" si="42"/>
        <v>0</v>
      </c>
      <c r="M82" s="13">
        <f t="shared" si="43"/>
        <v>0</v>
      </c>
      <c r="N82" s="14">
        <f t="shared" si="44"/>
        <v>0</v>
      </c>
      <c r="O82" s="13">
        <f t="shared" si="45"/>
        <v>0</v>
      </c>
      <c r="P82" s="14"/>
      <c r="Q82" s="13">
        <f t="shared" si="46"/>
        <v>0</v>
      </c>
      <c r="R82" s="14">
        <f t="shared" si="47"/>
        <v>0</v>
      </c>
      <c r="S82" s="13">
        <f t="shared" si="48"/>
        <v>0</v>
      </c>
      <c r="T82" s="14">
        <f t="shared" si="49"/>
        <v>0</v>
      </c>
      <c r="U82" s="13">
        <f t="shared" si="50"/>
        <v>2.0000000000000018E-2</v>
      </c>
      <c r="V82" s="14"/>
      <c r="W82" s="13">
        <f t="shared" si="51"/>
        <v>0</v>
      </c>
      <c r="X82" s="14">
        <f t="shared" si="52"/>
        <v>0</v>
      </c>
      <c r="Y82" s="13">
        <f t="shared" si="53"/>
        <v>0</v>
      </c>
      <c r="Z82" s="14">
        <f t="shared" si="54"/>
        <v>0</v>
      </c>
      <c r="AA82" s="13">
        <f t="shared" si="55"/>
        <v>2.0000000000000018E-2</v>
      </c>
      <c r="AB82" s="14"/>
      <c r="AC82" s="13">
        <f t="shared" si="56"/>
        <v>0</v>
      </c>
      <c r="AD82" s="14">
        <f t="shared" si="57"/>
        <v>0</v>
      </c>
      <c r="AE82" s="13">
        <f t="shared" si="58"/>
        <v>0</v>
      </c>
      <c r="AF82" s="14">
        <f t="shared" si="59"/>
        <v>0</v>
      </c>
      <c r="AG82" s="13">
        <f t="shared" si="60"/>
        <v>0</v>
      </c>
      <c r="AH82" s="14"/>
      <c r="AI82" s="13">
        <f t="shared" si="61"/>
        <v>0</v>
      </c>
      <c r="AJ82" s="14">
        <f t="shared" si="62"/>
        <v>0</v>
      </c>
      <c r="AK82" s="13">
        <f t="shared" si="63"/>
        <v>0</v>
      </c>
      <c r="AL82" s="14">
        <f t="shared" si="64"/>
        <v>0</v>
      </c>
      <c r="AM82" s="13">
        <f t="shared" si="65"/>
        <v>0</v>
      </c>
      <c r="AN82" s="14"/>
      <c r="AO82" s="13">
        <f t="shared" si="66"/>
        <v>0</v>
      </c>
      <c r="AP82" s="14">
        <f t="shared" si="67"/>
        <v>0</v>
      </c>
      <c r="AQ82" s="13">
        <f t="shared" si="68"/>
        <v>0</v>
      </c>
      <c r="AR82" s="14">
        <f t="shared" si="69"/>
        <v>0</v>
      </c>
      <c r="AS82" s="13">
        <f t="shared" si="70"/>
        <v>0</v>
      </c>
      <c r="AT82" s="14"/>
      <c r="AU82" s="13">
        <f t="shared" si="71"/>
        <v>0</v>
      </c>
      <c r="AV82" s="14">
        <f t="shared" si="72"/>
        <v>0</v>
      </c>
      <c r="AW82" s="13">
        <f t="shared" si="73"/>
        <v>0</v>
      </c>
      <c r="AX82" s="14">
        <f t="shared" si="74"/>
        <v>0</v>
      </c>
      <c r="AY82" s="13">
        <f t="shared" si="75"/>
        <v>0</v>
      </c>
      <c r="AZ82" s="14"/>
      <c r="BA82" s="13">
        <f t="shared" si="76"/>
        <v>0</v>
      </c>
      <c r="BB82" s="14">
        <f t="shared" si="77"/>
        <v>0</v>
      </c>
      <c r="BC82" s="13">
        <f t="shared" si="78"/>
        <v>0</v>
      </c>
      <c r="BD82" s="14">
        <f t="shared" si="79"/>
        <v>0</v>
      </c>
      <c r="BE82" s="13">
        <f t="shared" si="80"/>
        <v>0</v>
      </c>
    </row>
    <row r="83" spans="1:57" x14ac:dyDescent="0.25">
      <c r="A83" s="23">
        <f t="shared" si="81"/>
        <v>1.5704166666666677</v>
      </c>
      <c r="B83" s="8"/>
      <c r="C83" s="10"/>
      <c r="D83" s="10" t="s">
        <v>14</v>
      </c>
      <c r="E83" s="10" t="s">
        <v>14</v>
      </c>
      <c r="F83" t="s">
        <v>11</v>
      </c>
      <c r="H83" s="10"/>
      <c r="I83" t="s">
        <v>11</v>
      </c>
      <c r="J83" s="10"/>
      <c r="K83" s="13">
        <f t="shared" si="41"/>
        <v>0</v>
      </c>
      <c r="L83" s="14">
        <f t="shared" si="42"/>
        <v>0</v>
      </c>
      <c r="M83" s="13">
        <f t="shared" si="43"/>
        <v>0</v>
      </c>
      <c r="N83" s="14">
        <f t="shared" si="44"/>
        <v>0</v>
      </c>
      <c r="O83" s="13">
        <f t="shared" si="45"/>
        <v>0</v>
      </c>
      <c r="P83" s="14"/>
      <c r="Q83" s="13">
        <f t="shared" si="46"/>
        <v>0</v>
      </c>
      <c r="R83" s="14">
        <f t="shared" si="47"/>
        <v>0</v>
      </c>
      <c r="S83" s="13">
        <f t="shared" si="48"/>
        <v>0</v>
      </c>
      <c r="T83" s="14">
        <f t="shared" si="49"/>
        <v>0</v>
      </c>
      <c r="U83" s="13">
        <f t="shared" si="50"/>
        <v>2.0000000000000018E-2</v>
      </c>
      <c r="V83" s="14"/>
      <c r="W83" s="13">
        <f t="shared" si="51"/>
        <v>0</v>
      </c>
      <c r="X83" s="14">
        <f t="shared" si="52"/>
        <v>0</v>
      </c>
      <c r="Y83" s="13">
        <f t="shared" si="53"/>
        <v>0</v>
      </c>
      <c r="Z83" s="14">
        <f t="shared" si="54"/>
        <v>0</v>
      </c>
      <c r="AA83" s="13">
        <f t="shared" si="55"/>
        <v>2.0000000000000018E-2</v>
      </c>
      <c r="AB83" s="14"/>
      <c r="AC83" s="13">
        <f t="shared" si="56"/>
        <v>0</v>
      </c>
      <c r="AD83" s="14">
        <f t="shared" si="57"/>
        <v>0</v>
      </c>
      <c r="AE83" s="13">
        <f t="shared" si="58"/>
        <v>0</v>
      </c>
      <c r="AF83" s="14">
        <f t="shared" si="59"/>
        <v>0</v>
      </c>
      <c r="AG83" s="13">
        <f t="shared" si="60"/>
        <v>0</v>
      </c>
      <c r="AH83" s="14"/>
      <c r="AI83" s="13">
        <f t="shared" si="61"/>
        <v>0</v>
      </c>
      <c r="AJ83" s="14">
        <f t="shared" si="62"/>
        <v>0</v>
      </c>
      <c r="AK83" s="13">
        <f t="shared" si="63"/>
        <v>0</v>
      </c>
      <c r="AL83" s="14">
        <f t="shared" si="64"/>
        <v>0</v>
      </c>
      <c r="AM83" s="13">
        <f t="shared" si="65"/>
        <v>0</v>
      </c>
      <c r="AN83" s="14"/>
      <c r="AO83" s="13">
        <f t="shared" si="66"/>
        <v>0</v>
      </c>
      <c r="AP83" s="14">
        <f t="shared" si="67"/>
        <v>0</v>
      </c>
      <c r="AQ83" s="13">
        <f t="shared" si="68"/>
        <v>0</v>
      </c>
      <c r="AR83" s="14">
        <f t="shared" si="69"/>
        <v>0</v>
      </c>
      <c r="AS83" s="13">
        <f t="shared" si="70"/>
        <v>0</v>
      </c>
      <c r="AT83" s="14"/>
      <c r="AU83" s="13">
        <f t="shared" si="71"/>
        <v>0</v>
      </c>
      <c r="AV83" s="14">
        <f t="shared" si="72"/>
        <v>0</v>
      </c>
      <c r="AW83" s="13">
        <f t="shared" si="73"/>
        <v>0</v>
      </c>
      <c r="AX83" s="14">
        <f t="shared" si="74"/>
        <v>0</v>
      </c>
      <c r="AY83" s="13">
        <f t="shared" si="75"/>
        <v>0</v>
      </c>
      <c r="AZ83" s="14"/>
      <c r="BA83" s="13">
        <f t="shared" si="76"/>
        <v>0</v>
      </c>
      <c r="BB83" s="14">
        <f t="shared" si="77"/>
        <v>0</v>
      </c>
      <c r="BC83" s="13">
        <f t="shared" si="78"/>
        <v>0</v>
      </c>
      <c r="BD83" s="14">
        <f t="shared" si="79"/>
        <v>0</v>
      </c>
      <c r="BE83" s="13">
        <f t="shared" si="80"/>
        <v>0</v>
      </c>
    </row>
    <row r="84" spans="1:57" x14ac:dyDescent="0.25">
      <c r="A84" s="23">
        <f t="shared" si="81"/>
        <v>1.5904166666666677</v>
      </c>
      <c r="B84" s="8"/>
      <c r="C84" s="10"/>
      <c r="D84" s="10" t="s">
        <v>14</v>
      </c>
      <c r="E84" s="10" t="s">
        <v>14</v>
      </c>
      <c r="F84" t="s">
        <v>11</v>
      </c>
      <c r="H84" s="10"/>
      <c r="I84" t="s">
        <v>11</v>
      </c>
      <c r="J84" s="10"/>
      <c r="K84" s="13">
        <f t="shared" si="41"/>
        <v>0</v>
      </c>
      <c r="L84" s="14">
        <f t="shared" si="42"/>
        <v>0</v>
      </c>
      <c r="M84" s="13">
        <f t="shared" si="43"/>
        <v>0</v>
      </c>
      <c r="N84" s="14">
        <f t="shared" si="44"/>
        <v>0</v>
      </c>
      <c r="O84" s="13">
        <f t="shared" si="45"/>
        <v>0</v>
      </c>
      <c r="P84" s="14"/>
      <c r="Q84" s="13">
        <f t="shared" si="46"/>
        <v>0</v>
      </c>
      <c r="R84" s="14">
        <f t="shared" si="47"/>
        <v>0</v>
      </c>
      <c r="S84" s="13">
        <f t="shared" si="48"/>
        <v>0</v>
      </c>
      <c r="T84" s="14">
        <f t="shared" si="49"/>
        <v>0</v>
      </c>
      <c r="U84" s="13">
        <f t="shared" si="50"/>
        <v>2.0000000000000018E-2</v>
      </c>
      <c r="V84" s="14"/>
      <c r="W84" s="13">
        <f t="shared" si="51"/>
        <v>0</v>
      </c>
      <c r="X84" s="14">
        <f t="shared" si="52"/>
        <v>0</v>
      </c>
      <c r="Y84" s="13">
        <f t="shared" si="53"/>
        <v>0</v>
      </c>
      <c r="Z84" s="14">
        <f t="shared" si="54"/>
        <v>0</v>
      </c>
      <c r="AA84" s="13">
        <f t="shared" si="55"/>
        <v>2.0000000000000018E-2</v>
      </c>
      <c r="AB84" s="14"/>
      <c r="AC84" s="13">
        <f t="shared" si="56"/>
        <v>0</v>
      </c>
      <c r="AD84" s="14">
        <f t="shared" si="57"/>
        <v>0</v>
      </c>
      <c r="AE84" s="13">
        <f t="shared" si="58"/>
        <v>0</v>
      </c>
      <c r="AF84" s="14">
        <f t="shared" si="59"/>
        <v>0</v>
      </c>
      <c r="AG84" s="13">
        <f t="shared" si="60"/>
        <v>0</v>
      </c>
      <c r="AH84" s="14"/>
      <c r="AI84" s="13">
        <f t="shared" si="61"/>
        <v>0</v>
      </c>
      <c r="AJ84" s="14">
        <f t="shared" si="62"/>
        <v>0</v>
      </c>
      <c r="AK84" s="13">
        <f t="shared" si="63"/>
        <v>0</v>
      </c>
      <c r="AL84" s="14">
        <f t="shared" si="64"/>
        <v>0</v>
      </c>
      <c r="AM84" s="13">
        <f t="shared" si="65"/>
        <v>0</v>
      </c>
      <c r="AN84" s="14"/>
      <c r="AO84" s="13">
        <f t="shared" si="66"/>
        <v>0</v>
      </c>
      <c r="AP84" s="14">
        <f t="shared" si="67"/>
        <v>0</v>
      </c>
      <c r="AQ84" s="13">
        <f t="shared" si="68"/>
        <v>0</v>
      </c>
      <c r="AR84" s="14">
        <f t="shared" si="69"/>
        <v>0</v>
      </c>
      <c r="AS84" s="13">
        <f t="shared" si="70"/>
        <v>0</v>
      </c>
      <c r="AT84" s="14"/>
      <c r="AU84" s="13">
        <f t="shared" si="71"/>
        <v>0</v>
      </c>
      <c r="AV84" s="14">
        <f t="shared" si="72"/>
        <v>0</v>
      </c>
      <c r="AW84" s="13">
        <f t="shared" si="73"/>
        <v>0</v>
      </c>
      <c r="AX84" s="14">
        <f t="shared" si="74"/>
        <v>0</v>
      </c>
      <c r="AY84" s="13">
        <f t="shared" si="75"/>
        <v>0</v>
      </c>
      <c r="AZ84" s="14"/>
      <c r="BA84" s="13">
        <f t="shared" si="76"/>
        <v>0</v>
      </c>
      <c r="BB84" s="14">
        <f t="shared" si="77"/>
        <v>0</v>
      </c>
      <c r="BC84" s="13">
        <f t="shared" si="78"/>
        <v>0</v>
      </c>
      <c r="BD84" s="14">
        <f t="shared" si="79"/>
        <v>0</v>
      </c>
      <c r="BE84" s="13">
        <f t="shared" si="80"/>
        <v>0</v>
      </c>
    </row>
    <row r="85" spans="1:57" x14ac:dyDescent="0.25">
      <c r="A85" s="23">
        <f t="shared" si="81"/>
        <v>1.6104166666666677</v>
      </c>
      <c r="B85" s="8" t="s">
        <v>12</v>
      </c>
      <c r="C85" s="10"/>
      <c r="D85" t="s">
        <v>11</v>
      </c>
      <c r="E85" s="10" t="s">
        <v>14</v>
      </c>
      <c r="F85" s="11" t="s">
        <v>20</v>
      </c>
      <c r="H85" s="10"/>
      <c r="I85" t="s">
        <v>11</v>
      </c>
      <c r="J85" s="10"/>
      <c r="K85" s="13">
        <f t="shared" si="41"/>
        <v>0</v>
      </c>
      <c r="L85" s="14">
        <f t="shared" si="42"/>
        <v>0</v>
      </c>
      <c r="M85" s="13">
        <f t="shared" si="43"/>
        <v>0</v>
      </c>
      <c r="N85" s="14">
        <f t="shared" si="44"/>
        <v>0</v>
      </c>
      <c r="O85" s="13">
        <f t="shared" si="45"/>
        <v>0</v>
      </c>
      <c r="P85" s="14"/>
      <c r="Q85" s="13">
        <f t="shared" si="46"/>
        <v>0</v>
      </c>
      <c r="R85" s="14">
        <f t="shared" si="47"/>
        <v>0</v>
      </c>
      <c r="S85" s="13">
        <f t="shared" si="48"/>
        <v>0</v>
      </c>
      <c r="T85" s="14">
        <f t="shared" si="49"/>
        <v>0</v>
      </c>
      <c r="U85" s="13">
        <f t="shared" si="50"/>
        <v>0</v>
      </c>
      <c r="V85" s="14"/>
      <c r="W85" s="13">
        <f t="shared" si="51"/>
        <v>0</v>
      </c>
      <c r="X85" s="14">
        <f t="shared" si="52"/>
        <v>0</v>
      </c>
      <c r="Y85" s="13">
        <f t="shared" si="53"/>
        <v>0</v>
      </c>
      <c r="Z85" s="14">
        <f t="shared" si="54"/>
        <v>0</v>
      </c>
      <c r="AA85" s="13">
        <f t="shared" si="55"/>
        <v>2.0000000000000018E-2</v>
      </c>
      <c r="AB85" s="14"/>
      <c r="AC85" s="13">
        <f t="shared" si="56"/>
        <v>0</v>
      </c>
      <c r="AD85" s="14">
        <f t="shared" si="57"/>
        <v>0</v>
      </c>
      <c r="AE85" s="13">
        <f t="shared" si="58"/>
        <v>1.6104166666666677</v>
      </c>
      <c r="AF85" s="14">
        <f t="shared" si="59"/>
        <v>1</v>
      </c>
      <c r="AG85" s="13">
        <f t="shared" si="60"/>
        <v>0</v>
      </c>
      <c r="AH85" s="14"/>
      <c r="AI85" s="13">
        <f t="shared" si="61"/>
        <v>0</v>
      </c>
      <c r="AJ85" s="14">
        <f t="shared" si="62"/>
        <v>0</v>
      </c>
      <c r="AK85" s="13">
        <f t="shared" si="63"/>
        <v>0</v>
      </c>
      <c r="AL85" s="14">
        <f t="shared" si="64"/>
        <v>0</v>
      </c>
      <c r="AM85" s="13">
        <f t="shared" si="65"/>
        <v>0</v>
      </c>
      <c r="AN85" s="14"/>
      <c r="AO85" s="13">
        <f t="shared" si="66"/>
        <v>0</v>
      </c>
      <c r="AP85" s="14">
        <f t="shared" si="67"/>
        <v>0</v>
      </c>
      <c r="AQ85" s="13">
        <f t="shared" si="68"/>
        <v>0</v>
      </c>
      <c r="AR85" s="14">
        <f t="shared" si="69"/>
        <v>0</v>
      </c>
      <c r="AS85" s="13">
        <f t="shared" si="70"/>
        <v>0</v>
      </c>
      <c r="AT85" s="14"/>
      <c r="AU85" s="13">
        <f t="shared" si="71"/>
        <v>0</v>
      </c>
      <c r="AV85" s="14">
        <f t="shared" si="72"/>
        <v>0</v>
      </c>
      <c r="AW85" s="13">
        <f t="shared" si="73"/>
        <v>0</v>
      </c>
      <c r="AX85" s="14">
        <f t="shared" si="74"/>
        <v>0</v>
      </c>
      <c r="AY85" s="13">
        <f t="shared" si="75"/>
        <v>0</v>
      </c>
      <c r="AZ85" s="14"/>
      <c r="BA85" s="13">
        <f t="shared" si="76"/>
        <v>0</v>
      </c>
      <c r="BB85" s="14">
        <f t="shared" si="77"/>
        <v>0</v>
      </c>
      <c r="BC85" s="13">
        <f t="shared" si="78"/>
        <v>0</v>
      </c>
      <c r="BD85" s="14">
        <f t="shared" si="79"/>
        <v>0</v>
      </c>
      <c r="BE85" s="13">
        <f t="shared" si="80"/>
        <v>0</v>
      </c>
    </row>
    <row r="86" spans="1:57" x14ac:dyDescent="0.25">
      <c r="A86" s="23">
        <f t="shared" si="81"/>
        <v>1.6304166666666677</v>
      </c>
      <c r="B86" s="8" t="s">
        <v>63</v>
      </c>
      <c r="C86" s="10"/>
      <c r="D86" t="s">
        <v>11</v>
      </c>
      <c r="E86" s="10" t="s">
        <v>14</v>
      </c>
      <c r="H86" s="10" t="s">
        <v>14</v>
      </c>
      <c r="I86" t="s">
        <v>11</v>
      </c>
      <c r="J86" s="10"/>
      <c r="K86" s="13">
        <f t="shared" si="41"/>
        <v>0</v>
      </c>
      <c r="L86" s="14">
        <f t="shared" si="42"/>
        <v>0</v>
      </c>
      <c r="M86" s="13">
        <f t="shared" si="43"/>
        <v>0</v>
      </c>
      <c r="N86" s="14">
        <f t="shared" si="44"/>
        <v>0</v>
      </c>
      <c r="O86" s="13">
        <f t="shared" si="45"/>
        <v>0</v>
      </c>
      <c r="P86" s="14"/>
      <c r="Q86" s="13">
        <f t="shared" si="46"/>
        <v>0</v>
      </c>
      <c r="R86" s="14">
        <f t="shared" si="47"/>
        <v>0</v>
      </c>
      <c r="S86" s="13">
        <f t="shared" si="48"/>
        <v>0</v>
      </c>
      <c r="T86" s="14">
        <f t="shared" si="49"/>
        <v>0</v>
      </c>
      <c r="U86" s="13">
        <f t="shared" si="50"/>
        <v>0</v>
      </c>
      <c r="V86" s="14"/>
      <c r="W86" s="13">
        <f t="shared" si="51"/>
        <v>0</v>
      </c>
      <c r="X86" s="14">
        <f t="shared" si="52"/>
        <v>0</v>
      </c>
      <c r="Y86" s="13">
        <f t="shared" si="53"/>
        <v>0</v>
      </c>
      <c r="Z86" s="14">
        <f t="shared" si="54"/>
        <v>0</v>
      </c>
      <c r="AA86" s="13">
        <f t="shared" si="55"/>
        <v>2.0000000000000018E-2</v>
      </c>
      <c r="AB86" s="14"/>
      <c r="AC86" s="13">
        <f t="shared" si="56"/>
        <v>0</v>
      </c>
      <c r="AD86" s="14">
        <f t="shared" si="57"/>
        <v>0</v>
      </c>
      <c r="AE86" s="13">
        <f t="shared" si="58"/>
        <v>0</v>
      </c>
      <c r="AF86" s="14">
        <f t="shared" si="59"/>
        <v>0</v>
      </c>
      <c r="AG86" s="13">
        <f t="shared" si="60"/>
        <v>0</v>
      </c>
      <c r="AH86" s="14"/>
      <c r="AI86" s="13">
        <f t="shared" si="61"/>
        <v>0</v>
      </c>
      <c r="AJ86" s="14">
        <f t="shared" si="62"/>
        <v>0</v>
      </c>
      <c r="AK86" s="13">
        <f t="shared" si="63"/>
        <v>0</v>
      </c>
      <c r="AL86" s="14">
        <f t="shared" si="64"/>
        <v>0</v>
      </c>
      <c r="AM86" s="13">
        <f t="shared" si="65"/>
        <v>0</v>
      </c>
      <c r="AN86" s="14"/>
      <c r="AO86" s="13">
        <f t="shared" si="66"/>
        <v>1.6304166666666677</v>
      </c>
      <c r="AP86" s="14">
        <f t="shared" si="67"/>
        <v>1</v>
      </c>
      <c r="AQ86" s="13">
        <f t="shared" si="68"/>
        <v>0</v>
      </c>
      <c r="AR86" s="14">
        <f t="shared" si="69"/>
        <v>0</v>
      </c>
      <c r="AS86" s="13">
        <f t="shared" si="70"/>
        <v>2.0000000000000018E-2</v>
      </c>
      <c r="AT86" s="14"/>
      <c r="AU86" s="13">
        <f t="shared" si="71"/>
        <v>0</v>
      </c>
      <c r="AV86" s="14">
        <f t="shared" si="72"/>
        <v>0</v>
      </c>
      <c r="AW86" s="13">
        <f t="shared" si="73"/>
        <v>0</v>
      </c>
      <c r="AX86" s="14">
        <f t="shared" si="74"/>
        <v>0</v>
      </c>
      <c r="AY86" s="13">
        <f t="shared" si="75"/>
        <v>0</v>
      </c>
      <c r="AZ86" s="14"/>
      <c r="BA86" s="13">
        <f t="shared" si="76"/>
        <v>0</v>
      </c>
      <c r="BB86" s="14">
        <f t="shared" si="77"/>
        <v>0</v>
      </c>
      <c r="BC86" s="13">
        <f t="shared" si="78"/>
        <v>0</v>
      </c>
      <c r="BD86" s="14">
        <f t="shared" si="79"/>
        <v>0</v>
      </c>
      <c r="BE86" s="13">
        <f t="shared" si="80"/>
        <v>0</v>
      </c>
    </row>
    <row r="87" spans="1:57" x14ac:dyDescent="0.25">
      <c r="A87" s="23">
        <f t="shared" si="81"/>
        <v>1.6504166666666678</v>
      </c>
      <c r="B87" s="8"/>
      <c r="C87" s="10"/>
      <c r="D87" t="s">
        <v>11</v>
      </c>
      <c r="E87" s="10" t="s">
        <v>14</v>
      </c>
      <c r="F87" s="7"/>
      <c r="G87" s="11"/>
      <c r="H87" s="10" t="s">
        <v>14</v>
      </c>
      <c r="I87" t="s">
        <v>11</v>
      </c>
      <c r="J87" s="10"/>
      <c r="K87" s="13">
        <f t="shared" si="41"/>
        <v>0</v>
      </c>
      <c r="L87" s="14">
        <f t="shared" si="42"/>
        <v>0</v>
      </c>
      <c r="M87" s="13">
        <f t="shared" si="43"/>
        <v>0</v>
      </c>
      <c r="N87" s="14">
        <f t="shared" si="44"/>
        <v>0</v>
      </c>
      <c r="O87" s="13">
        <f t="shared" si="45"/>
        <v>0</v>
      </c>
      <c r="P87" s="14"/>
      <c r="Q87" s="13">
        <f t="shared" si="46"/>
        <v>0</v>
      </c>
      <c r="R87" s="14">
        <f t="shared" si="47"/>
        <v>0</v>
      </c>
      <c r="S87" s="13">
        <f t="shared" si="48"/>
        <v>0</v>
      </c>
      <c r="T87" s="14">
        <f t="shared" si="49"/>
        <v>0</v>
      </c>
      <c r="U87" s="13">
        <f t="shared" si="50"/>
        <v>0</v>
      </c>
      <c r="V87" s="14"/>
      <c r="W87" s="13">
        <f t="shared" si="51"/>
        <v>0</v>
      </c>
      <c r="X87" s="14">
        <f t="shared" si="52"/>
        <v>0</v>
      </c>
      <c r="Y87" s="13">
        <f t="shared" si="53"/>
        <v>0</v>
      </c>
      <c r="Z87" s="14">
        <f t="shared" si="54"/>
        <v>0</v>
      </c>
      <c r="AA87" s="13">
        <f t="shared" si="55"/>
        <v>2.0000000000000018E-2</v>
      </c>
      <c r="AB87" s="14"/>
      <c r="AC87" s="13">
        <f t="shared" si="56"/>
        <v>0</v>
      </c>
      <c r="AD87" s="14">
        <f t="shared" si="57"/>
        <v>0</v>
      </c>
      <c r="AE87" s="13">
        <f t="shared" si="58"/>
        <v>0</v>
      </c>
      <c r="AF87" s="14">
        <f t="shared" si="59"/>
        <v>0</v>
      </c>
      <c r="AG87" s="13">
        <f t="shared" si="60"/>
        <v>0</v>
      </c>
      <c r="AH87" s="14"/>
      <c r="AI87" s="13">
        <f t="shared" si="61"/>
        <v>0</v>
      </c>
      <c r="AJ87" s="14">
        <f t="shared" si="62"/>
        <v>0</v>
      </c>
      <c r="AK87" s="13">
        <f t="shared" si="63"/>
        <v>0</v>
      </c>
      <c r="AL87" s="14">
        <f t="shared" si="64"/>
        <v>0</v>
      </c>
      <c r="AM87" s="13">
        <f t="shared" si="65"/>
        <v>0</v>
      </c>
      <c r="AN87" s="14"/>
      <c r="AO87" s="13">
        <f t="shared" si="66"/>
        <v>0</v>
      </c>
      <c r="AP87" s="14">
        <f t="shared" si="67"/>
        <v>0</v>
      </c>
      <c r="AQ87" s="13">
        <f t="shared" si="68"/>
        <v>0</v>
      </c>
      <c r="AR87" s="14">
        <f t="shared" si="69"/>
        <v>0</v>
      </c>
      <c r="AS87" s="13">
        <f t="shared" si="70"/>
        <v>2.0000000000000018E-2</v>
      </c>
      <c r="AT87" s="14"/>
      <c r="AU87" s="13">
        <f t="shared" si="71"/>
        <v>0</v>
      </c>
      <c r="AV87" s="14">
        <f t="shared" si="72"/>
        <v>0</v>
      </c>
      <c r="AW87" s="13">
        <f t="shared" si="73"/>
        <v>0</v>
      </c>
      <c r="AX87" s="14">
        <f t="shared" si="74"/>
        <v>0</v>
      </c>
      <c r="AY87" s="13">
        <f t="shared" si="75"/>
        <v>0</v>
      </c>
      <c r="AZ87" s="14"/>
      <c r="BA87" s="13">
        <f t="shared" si="76"/>
        <v>0</v>
      </c>
      <c r="BB87" s="14">
        <f t="shared" si="77"/>
        <v>0</v>
      </c>
      <c r="BC87" s="13">
        <f t="shared" si="78"/>
        <v>0</v>
      </c>
      <c r="BD87" s="14">
        <f t="shared" si="79"/>
        <v>0</v>
      </c>
      <c r="BE87" s="13">
        <f t="shared" si="80"/>
        <v>0</v>
      </c>
    </row>
    <row r="88" spans="1:57" x14ac:dyDescent="0.25">
      <c r="A88" s="23">
        <f t="shared" si="81"/>
        <v>1.6704166666666678</v>
      </c>
      <c r="B88" s="8" t="s">
        <v>9</v>
      </c>
      <c r="C88" s="10" t="s">
        <v>14</v>
      </c>
      <c r="D88" t="s">
        <v>11</v>
      </c>
      <c r="E88" s="10" t="s">
        <v>14</v>
      </c>
      <c r="F88" s="7"/>
      <c r="G88" s="10"/>
      <c r="H88" s="10" t="s">
        <v>14</v>
      </c>
      <c r="I88" t="s">
        <v>11</v>
      </c>
      <c r="J88" s="10"/>
      <c r="K88" s="13">
        <f t="shared" si="41"/>
        <v>1.6704166666666678</v>
      </c>
      <c r="L88" s="14">
        <f t="shared" si="42"/>
        <v>1</v>
      </c>
      <c r="M88" s="13">
        <f t="shared" si="43"/>
        <v>0</v>
      </c>
      <c r="N88" s="14">
        <f t="shared" si="44"/>
        <v>0</v>
      </c>
      <c r="O88" s="13">
        <f t="shared" si="45"/>
        <v>2.0000000000000018E-2</v>
      </c>
      <c r="P88" s="14"/>
      <c r="Q88" s="13">
        <f t="shared" si="46"/>
        <v>0</v>
      </c>
      <c r="R88" s="14">
        <f t="shared" si="47"/>
        <v>0</v>
      </c>
      <c r="S88" s="13">
        <f t="shared" si="48"/>
        <v>0</v>
      </c>
      <c r="T88" s="14">
        <f t="shared" si="49"/>
        <v>0</v>
      </c>
      <c r="U88" s="13">
        <f t="shared" si="50"/>
        <v>0</v>
      </c>
      <c r="V88" s="14"/>
      <c r="W88" s="13">
        <f t="shared" si="51"/>
        <v>0</v>
      </c>
      <c r="X88" s="14">
        <f t="shared" si="52"/>
        <v>0</v>
      </c>
      <c r="Y88" s="13">
        <f t="shared" si="53"/>
        <v>0</v>
      </c>
      <c r="Z88" s="14">
        <f t="shared" si="54"/>
        <v>0</v>
      </c>
      <c r="AA88" s="13">
        <f t="shared" si="55"/>
        <v>2.0000000000000018E-2</v>
      </c>
      <c r="AB88" s="14"/>
      <c r="AC88" s="13">
        <f t="shared" si="56"/>
        <v>0</v>
      </c>
      <c r="AD88" s="14">
        <f t="shared" si="57"/>
        <v>0</v>
      </c>
      <c r="AE88" s="13">
        <f t="shared" si="58"/>
        <v>0</v>
      </c>
      <c r="AF88" s="14">
        <f t="shared" si="59"/>
        <v>0</v>
      </c>
      <c r="AG88" s="13">
        <f t="shared" si="60"/>
        <v>0</v>
      </c>
      <c r="AH88" s="14"/>
      <c r="AI88" s="13">
        <f t="shared" si="61"/>
        <v>0</v>
      </c>
      <c r="AJ88" s="14">
        <f t="shared" si="62"/>
        <v>0</v>
      </c>
      <c r="AK88" s="13">
        <f t="shared" si="63"/>
        <v>0</v>
      </c>
      <c r="AL88" s="14">
        <f t="shared" si="64"/>
        <v>0</v>
      </c>
      <c r="AM88" s="13">
        <f t="shared" si="65"/>
        <v>0</v>
      </c>
      <c r="AN88" s="14"/>
      <c r="AO88" s="13">
        <f t="shared" si="66"/>
        <v>0</v>
      </c>
      <c r="AP88" s="14">
        <f t="shared" si="67"/>
        <v>0</v>
      </c>
      <c r="AQ88" s="13">
        <f t="shared" si="68"/>
        <v>0</v>
      </c>
      <c r="AR88" s="14">
        <f t="shared" si="69"/>
        <v>0</v>
      </c>
      <c r="AS88" s="13">
        <f t="shared" si="70"/>
        <v>2.0000000000000018E-2</v>
      </c>
      <c r="AT88" s="14"/>
      <c r="AU88" s="13">
        <f t="shared" si="71"/>
        <v>0</v>
      </c>
      <c r="AV88" s="14">
        <f t="shared" si="72"/>
        <v>0</v>
      </c>
      <c r="AW88" s="13">
        <f t="shared" si="73"/>
        <v>0</v>
      </c>
      <c r="AX88" s="14">
        <f t="shared" si="74"/>
        <v>0</v>
      </c>
      <c r="AY88" s="13">
        <f t="shared" si="75"/>
        <v>0</v>
      </c>
      <c r="AZ88" s="14"/>
      <c r="BA88" s="13">
        <f t="shared" si="76"/>
        <v>0</v>
      </c>
      <c r="BB88" s="14">
        <f t="shared" si="77"/>
        <v>0</v>
      </c>
      <c r="BC88" s="13">
        <f t="shared" si="78"/>
        <v>0</v>
      </c>
      <c r="BD88" s="14">
        <f t="shared" si="79"/>
        <v>0</v>
      </c>
      <c r="BE88" s="13">
        <f t="shared" si="80"/>
        <v>0</v>
      </c>
    </row>
    <row r="89" spans="1:57" x14ac:dyDescent="0.25">
      <c r="A89" s="23">
        <f t="shared" si="81"/>
        <v>1.6904166666666678</v>
      </c>
      <c r="B89" s="8"/>
      <c r="C89" s="10" t="s">
        <v>14</v>
      </c>
      <c r="D89" t="s">
        <v>11</v>
      </c>
      <c r="E89" s="10" t="s">
        <v>14</v>
      </c>
      <c r="F89" s="10"/>
      <c r="G89" s="10"/>
      <c r="H89" s="10" t="s">
        <v>14</v>
      </c>
      <c r="I89" t="s">
        <v>11</v>
      </c>
      <c r="J89" s="10"/>
      <c r="K89" s="13">
        <f t="shared" si="41"/>
        <v>0</v>
      </c>
      <c r="L89" s="14">
        <f t="shared" si="42"/>
        <v>0</v>
      </c>
      <c r="M89" s="13">
        <f t="shared" si="43"/>
        <v>0</v>
      </c>
      <c r="N89" s="14">
        <f t="shared" si="44"/>
        <v>0</v>
      </c>
      <c r="O89" s="13">
        <f t="shared" si="45"/>
        <v>2.0000000000000018E-2</v>
      </c>
      <c r="P89" s="14"/>
      <c r="Q89" s="13">
        <f t="shared" si="46"/>
        <v>0</v>
      </c>
      <c r="R89" s="14">
        <f t="shared" si="47"/>
        <v>0</v>
      </c>
      <c r="S89" s="13">
        <f t="shared" si="48"/>
        <v>0</v>
      </c>
      <c r="T89" s="14">
        <f t="shared" si="49"/>
        <v>0</v>
      </c>
      <c r="U89" s="13">
        <f t="shared" si="50"/>
        <v>0</v>
      </c>
      <c r="V89" s="14"/>
      <c r="W89" s="13">
        <f t="shared" si="51"/>
        <v>0</v>
      </c>
      <c r="X89" s="14">
        <f t="shared" si="52"/>
        <v>0</v>
      </c>
      <c r="Y89" s="13">
        <f t="shared" si="53"/>
        <v>0</v>
      </c>
      <c r="Z89" s="14">
        <f t="shared" si="54"/>
        <v>0</v>
      </c>
      <c r="AA89" s="13">
        <f t="shared" si="55"/>
        <v>2.0000000000000018E-2</v>
      </c>
      <c r="AB89" s="14"/>
      <c r="AC89" s="13">
        <f t="shared" si="56"/>
        <v>0</v>
      </c>
      <c r="AD89" s="14">
        <f t="shared" si="57"/>
        <v>0</v>
      </c>
      <c r="AE89" s="13">
        <f t="shared" si="58"/>
        <v>0</v>
      </c>
      <c r="AF89" s="14">
        <f t="shared" si="59"/>
        <v>0</v>
      </c>
      <c r="AG89" s="13">
        <f t="shared" si="60"/>
        <v>0</v>
      </c>
      <c r="AH89" s="14"/>
      <c r="AI89" s="13">
        <f t="shared" si="61"/>
        <v>0</v>
      </c>
      <c r="AJ89" s="14">
        <f t="shared" si="62"/>
        <v>0</v>
      </c>
      <c r="AK89" s="13">
        <f t="shared" si="63"/>
        <v>0</v>
      </c>
      <c r="AL89" s="14">
        <f t="shared" si="64"/>
        <v>0</v>
      </c>
      <c r="AM89" s="13">
        <f t="shared" si="65"/>
        <v>0</v>
      </c>
      <c r="AN89" s="14"/>
      <c r="AO89" s="13">
        <f t="shared" si="66"/>
        <v>0</v>
      </c>
      <c r="AP89" s="14">
        <f t="shared" si="67"/>
        <v>0</v>
      </c>
      <c r="AQ89" s="13">
        <f t="shared" si="68"/>
        <v>0</v>
      </c>
      <c r="AR89" s="14">
        <f t="shared" si="69"/>
        <v>0</v>
      </c>
      <c r="AS89" s="13">
        <f t="shared" si="70"/>
        <v>2.0000000000000018E-2</v>
      </c>
      <c r="AT89" s="14"/>
      <c r="AU89" s="13">
        <f t="shared" si="71"/>
        <v>0</v>
      </c>
      <c r="AV89" s="14">
        <f t="shared" si="72"/>
        <v>0</v>
      </c>
      <c r="AW89" s="13">
        <f t="shared" si="73"/>
        <v>0</v>
      </c>
      <c r="AX89" s="14">
        <f t="shared" si="74"/>
        <v>0</v>
      </c>
      <c r="AY89" s="13">
        <f t="shared" si="75"/>
        <v>0</v>
      </c>
      <c r="AZ89" s="14"/>
      <c r="BA89" s="13">
        <f t="shared" si="76"/>
        <v>0</v>
      </c>
      <c r="BB89" s="14">
        <f t="shared" si="77"/>
        <v>0</v>
      </c>
      <c r="BC89" s="13">
        <f t="shared" si="78"/>
        <v>0</v>
      </c>
      <c r="BD89" s="14">
        <f t="shared" si="79"/>
        <v>0</v>
      </c>
      <c r="BE89" s="13">
        <f t="shared" si="80"/>
        <v>0</v>
      </c>
    </row>
    <row r="90" spans="1:57" x14ac:dyDescent="0.25">
      <c r="A90" s="23">
        <f t="shared" si="81"/>
        <v>1.7104166666666678</v>
      </c>
      <c r="B90" s="8" t="s">
        <v>65</v>
      </c>
      <c r="C90" s="10" t="s">
        <v>14</v>
      </c>
      <c r="D90" t="s">
        <v>11</v>
      </c>
      <c r="E90" t="s">
        <v>11</v>
      </c>
      <c r="F90" s="10"/>
      <c r="G90" s="10"/>
      <c r="H90" s="10" t="s">
        <v>14</v>
      </c>
      <c r="I90" s="11" t="s">
        <v>20</v>
      </c>
      <c r="J90" s="10"/>
      <c r="K90" s="13">
        <f t="shared" si="41"/>
        <v>0</v>
      </c>
      <c r="L90" s="14">
        <f t="shared" si="42"/>
        <v>0</v>
      </c>
      <c r="M90" s="13">
        <f t="shared" si="43"/>
        <v>0</v>
      </c>
      <c r="N90" s="14">
        <f t="shared" si="44"/>
        <v>0</v>
      </c>
      <c r="O90" s="13">
        <f t="shared" si="45"/>
        <v>2.0000000000000018E-2</v>
      </c>
      <c r="P90" s="14"/>
      <c r="Q90" s="13">
        <f t="shared" si="46"/>
        <v>0</v>
      </c>
      <c r="R90" s="14">
        <f t="shared" si="47"/>
        <v>0</v>
      </c>
      <c r="S90" s="13">
        <f t="shared" si="48"/>
        <v>0</v>
      </c>
      <c r="T90" s="14">
        <f t="shared" si="49"/>
        <v>0</v>
      </c>
      <c r="U90" s="13">
        <f t="shared" si="50"/>
        <v>0</v>
      </c>
      <c r="V90" s="14"/>
      <c r="W90" s="13">
        <f t="shared" si="51"/>
        <v>0</v>
      </c>
      <c r="X90" s="14">
        <f t="shared" si="52"/>
        <v>0</v>
      </c>
      <c r="Y90" s="13">
        <f t="shared" si="53"/>
        <v>0</v>
      </c>
      <c r="Z90" s="14">
        <f t="shared" si="54"/>
        <v>0</v>
      </c>
      <c r="AA90" s="13">
        <f t="shared" si="55"/>
        <v>0</v>
      </c>
      <c r="AB90" s="14"/>
      <c r="AC90" s="13">
        <f t="shared" si="56"/>
        <v>0</v>
      </c>
      <c r="AD90" s="14">
        <f t="shared" si="57"/>
        <v>0</v>
      </c>
      <c r="AE90" s="13">
        <f t="shared" si="58"/>
        <v>0</v>
      </c>
      <c r="AF90" s="14">
        <f t="shared" si="59"/>
        <v>0</v>
      </c>
      <c r="AG90" s="13">
        <f t="shared" si="60"/>
        <v>0</v>
      </c>
      <c r="AH90" s="14"/>
      <c r="AI90" s="13">
        <f t="shared" si="61"/>
        <v>0</v>
      </c>
      <c r="AJ90" s="14">
        <f t="shared" si="62"/>
        <v>0</v>
      </c>
      <c r="AK90" s="13">
        <f t="shared" si="63"/>
        <v>0</v>
      </c>
      <c r="AL90" s="14">
        <f t="shared" si="64"/>
        <v>0</v>
      </c>
      <c r="AM90" s="13">
        <f t="shared" si="65"/>
        <v>0</v>
      </c>
      <c r="AN90" s="14"/>
      <c r="AO90" s="13">
        <f t="shared" si="66"/>
        <v>0</v>
      </c>
      <c r="AP90" s="14">
        <f t="shared" si="67"/>
        <v>0</v>
      </c>
      <c r="AQ90" s="13">
        <f t="shared" si="68"/>
        <v>0</v>
      </c>
      <c r="AR90" s="14">
        <f t="shared" si="69"/>
        <v>0</v>
      </c>
      <c r="AS90" s="13">
        <f t="shared" si="70"/>
        <v>2.0000000000000018E-2</v>
      </c>
      <c r="AT90" s="14"/>
      <c r="AU90" s="13">
        <f t="shared" si="71"/>
        <v>0</v>
      </c>
      <c r="AV90" s="14">
        <f t="shared" si="72"/>
        <v>0</v>
      </c>
      <c r="AW90" s="13">
        <f t="shared" si="73"/>
        <v>1.7104166666666678</v>
      </c>
      <c r="AX90" s="14">
        <f t="shared" si="74"/>
        <v>1</v>
      </c>
      <c r="AY90" s="13">
        <f t="shared" si="75"/>
        <v>0</v>
      </c>
      <c r="AZ90" s="14"/>
      <c r="BA90" s="13">
        <f t="shared" si="76"/>
        <v>0</v>
      </c>
      <c r="BB90" s="14">
        <f t="shared" si="77"/>
        <v>0</v>
      </c>
      <c r="BC90" s="13">
        <f t="shared" si="78"/>
        <v>0</v>
      </c>
      <c r="BD90" s="14">
        <f t="shared" si="79"/>
        <v>0</v>
      </c>
      <c r="BE90" s="13">
        <f t="shared" si="80"/>
        <v>0</v>
      </c>
    </row>
    <row r="91" spans="1:57" x14ac:dyDescent="0.25">
      <c r="A91" s="23">
        <f t="shared" si="81"/>
        <v>1.7304166666666678</v>
      </c>
      <c r="B91" s="8"/>
      <c r="C91" s="10" t="s">
        <v>14</v>
      </c>
      <c r="D91" t="s">
        <v>11</v>
      </c>
      <c r="E91" t="s">
        <v>11</v>
      </c>
      <c r="F91" s="10"/>
      <c r="G91" s="10"/>
      <c r="H91" s="10" t="s">
        <v>14</v>
      </c>
      <c r="I91" s="32"/>
      <c r="K91" s="13">
        <f t="shared" si="41"/>
        <v>0</v>
      </c>
      <c r="L91" s="14">
        <f t="shared" si="42"/>
        <v>0</v>
      </c>
      <c r="M91" s="13">
        <f t="shared" si="43"/>
        <v>0</v>
      </c>
      <c r="N91" s="14">
        <f t="shared" si="44"/>
        <v>0</v>
      </c>
      <c r="O91" s="13">
        <f t="shared" si="45"/>
        <v>2.0000000000000018E-2</v>
      </c>
      <c r="P91" s="14"/>
      <c r="Q91" s="13">
        <f t="shared" si="46"/>
        <v>0</v>
      </c>
      <c r="R91" s="14">
        <f t="shared" si="47"/>
        <v>0</v>
      </c>
      <c r="S91" s="13">
        <f t="shared" si="48"/>
        <v>0</v>
      </c>
      <c r="T91" s="14">
        <f t="shared" si="49"/>
        <v>0</v>
      </c>
      <c r="U91" s="13">
        <f t="shared" si="50"/>
        <v>0</v>
      </c>
      <c r="V91" s="14"/>
      <c r="W91" s="13">
        <f t="shared" si="51"/>
        <v>0</v>
      </c>
      <c r="X91" s="14">
        <f t="shared" si="52"/>
        <v>0</v>
      </c>
      <c r="Y91" s="13">
        <f t="shared" si="53"/>
        <v>0</v>
      </c>
      <c r="Z91" s="14">
        <f t="shared" si="54"/>
        <v>0</v>
      </c>
      <c r="AA91" s="13">
        <f t="shared" si="55"/>
        <v>0</v>
      </c>
      <c r="AB91" s="14"/>
      <c r="AC91" s="13">
        <f t="shared" si="56"/>
        <v>0</v>
      </c>
      <c r="AD91" s="14">
        <f t="shared" si="57"/>
        <v>0</v>
      </c>
      <c r="AE91" s="13">
        <f t="shared" si="58"/>
        <v>0</v>
      </c>
      <c r="AF91" s="14">
        <f t="shared" si="59"/>
        <v>0</v>
      </c>
      <c r="AG91" s="13">
        <f t="shared" si="60"/>
        <v>0</v>
      </c>
      <c r="AH91" s="14"/>
      <c r="AI91" s="13">
        <f t="shared" si="61"/>
        <v>0</v>
      </c>
      <c r="AJ91" s="14">
        <f t="shared" si="62"/>
        <v>0</v>
      </c>
      <c r="AK91" s="13">
        <f t="shared" si="63"/>
        <v>0</v>
      </c>
      <c r="AL91" s="14">
        <f t="shared" si="64"/>
        <v>0</v>
      </c>
      <c r="AM91" s="13">
        <f t="shared" si="65"/>
        <v>0</v>
      </c>
      <c r="AN91" s="14"/>
      <c r="AO91" s="13">
        <f t="shared" si="66"/>
        <v>0</v>
      </c>
      <c r="AP91" s="14">
        <f t="shared" si="67"/>
        <v>0</v>
      </c>
      <c r="AQ91" s="13">
        <f t="shared" si="68"/>
        <v>0</v>
      </c>
      <c r="AR91" s="14">
        <f t="shared" si="69"/>
        <v>0</v>
      </c>
      <c r="AS91" s="13">
        <f t="shared" si="70"/>
        <v>2.0000000000000018E-2</v>
      </c>
      <c r="AT91" s="14"/>
      <c r="AU91" s="13">
        <f t="shared" si="71"/>
        <v>0</v>
      </c>
      <c r="AV91" s="14">
        <f t="shared" si="72"/>
        <v>0</v>
      </c>
      <c r="AW91" s="13">
        <f t="shared" si="73"/>
        <v>0</v>
      </c>
      <c r="AX91" s="14">
        <f t="shared" si="74"/>
        <v>0</v>
      </c>
      <c r="AY91" s="13">
        <f t="shared" si="75"/>
        <v>0</v>
      </c>
      <c r="AZ91" s="14"/>
      <c r="BA91" s="13">
        <f t="shared" si="76"/>
        <v>0</v>
      </c>
      <c r="BB91" s="14">
        <f t="shared" si="77"/>
        <v>0</v>
      </c>
      <c r="BC91" s="13">
        <f t="shared" si="78"/>
        <v>0</v>
      </c>
      <c r="BD91" s="14">
        <f t="shared" si="79"/>
        <v>0</v>
      </c>
      <c r="BE91" s="13">
        <f t="shared" si="80"/>
        <v>0</v>
      </c>
    </row>
    <row r="92" spans="1:57" x14ac:dyDescent="0.25">
      <c r="A92" s="23">
        <f t="shared" si="81"/>
        <v>1.7504166666666678</v>
      </c>
      <c r="B92" s="8" t="s">
        <v>76</v>
      </c>
      <c r="C92" s="10" t="s">
        <v>14</v>
      </c>
      <c r="D92" t="s">
        <v>11</v>
      </c>
      <c r="E92" t="s">
        <v>11</v>
      </c>
      <c r="F92" s="10"/>
      <c r="G92" s="10"/>
      <c r="H92" s="10" t="s">
        <v>14</v>
      </c>
      <c r="I92" s="32"/>
      <c r="J92" s="10" t="s">
        <v>14</v>
      </c>
      <c r="K92" s="13">
        <f t="shared" si="41"/>
        <v>0</v>
      </c>
      <c r="L92" s="14">
        <f t="shared" si="42"/>
        <v>0</v>
      </c>
      <c r="M92" s="13">
        <f t="shared" si="43"/>
        <v>0</v>
      </c>
      <c r="N92" s="14">
        <f t="shared" si="44"/>
        <v>0</v>
      </c>
      <c r="O92" s="13">
        <f t="shared" si="45"/>
        <v>2.0000000000000018E-2</v>
      </c>
      <c r="P92" s="14"/>
      <c r="Q92" s="13">
        <f t="shared" si="46"/>
        <v>0</v>
      </c>
      <c r="R92" s="14">
        <f t="shared" si="47"/>
        <v>0</v>
      </c>
      <c r="S92" s="13">
        <f t="shared" si="48"/>
        <v>0</v>
      </c>
      <c r="T92" s="14">
        <f t="shared" si="49"/>
        <v>0</v>
      </c>
      <c r="U92" s="13">
        <f t="shared" si="50"/>
        <v>0</v>
      </c>
      <c r="V92" s="14"/>
      <c r="W92" s="13">
        <f t="shared" si="51"/>
        <v>0</v>
      </c>
      <c r="X92" s="14">
        <f t="shared" si="52"/>
        <v>0</v>
      </c>
      <c r="Y92" s="13">
        <f t="shared" si="53"/>
        <v>0</v>
      </c>
      <c r="Z92" s="14">
        <f t="shared" si="54"/>
        <v>0</v>
      </c>
      <c r="AA92" s="13">
        <f t="shared" si="55"/>
        <v>0</v>
      </c>
      <c r="AB92" s="14"/>
      <c r="AC92" s="13">
        <f t="shared" si="56"/>
        <v>0</v>
      </c>
      <c r="AD92" s="14">
        <f t="shared" si="57"/>
        <v>0</v>
      </c>
      <c r="AE92" s="13">
        <f t="shared" si="58"/>
        <v>0</v>
      </c>
      <c r="AF92" s="14">
        <f t="shared" si="59"/>
        <v>0</v>
      </c>
      <c r="AG92" s="13">
        <f t="shared" si="60"/>
        <v>0</v>
      </c>
      <c r="AH92" s="14"/>
      <c r="AI92" s="13">
        <f t="shared" si="61"/>
        <v>0</v>
      </c>
      <c r="AJ92" s="14">
        <f t="shared" si="62"/>
        <v>0</v>
      </c>
      <c r="AK92" s="13">
        <f t="shared" si="63"/>
        <v>0</v>
      </c>
      <c r="AL92" s="14">
        <f t="shared" si="64"/>
        <v>0</v>
      </c>
      <c r="AM92" s="13">
        <f t="shared" si="65"/>
        <v>0</v>
      </c>
      <c r="AN92" s="14"/>
      <c r="AO92" s="13">
        <f t="shared" si="66"/>
        <v>0</v>
      </c>
      <c r="AP92" s="14">
        <f t="shared" si="67"/>
        <v>0</v>
      </c>
      <c r="AQ92" s="13">
        <f t="shared" si="68"/>
        <v>0</v>
      </c>
      <c r="AR92" s="14">
        <f t="shared" si="69"/>
        <v>0</v>
      </c>
      <c r="AS92" s="13">
        <f t="shared" si="70"/>
        <v>2.0000000000000018E-2</v>
      </c>
      <c r="AT92" s="14"/>
      <c r="AU92" s="13">
        <f t="shared" si="71"/>
        <v>0</v>
      </c>
      <c r="AV92" s="14">
        <f t="shared" si="72"/>
        <v>0</v>
      </c>
      <c r="AW92" s="13">
        <f t="shared" si="73"/>
        <v>0</v>
      </c>
      <c r="AX92" s="14">
        <f t="shared" si="74"/>
        <v>0</v>
      </c>
      <c r="AY92" s="13">
        <f t="shared" si="75"/>
        <v>2.0000000000000018E-2</v>
      </c>
      <c r="AZ92" s="14"/>
      <c r="BA92" s="13">
        <f t="shared" si="76"/>
        <v>1.7504166666666678</v>
      </c>
      <c r="BB92" s="14">
        <f t="shared" si="77"/>
        <v>1</v>
      </c>
      <c r="BC92" s="13">
        <f t="shared" si="78"/>
        <v>0</v>
      </c>
      <c r="BD92" s="14">
        <f t="shared" si="79"/>
        <v>0</v>
      </c>
      <c r="BE92" s="13">
        <f t="shared" si="80"/>
        <v>2.0000000000000018E-2</v>
      </c>
    </row>
    <row r="93" spans="1:57" x14ac:dyDescent="0.25">
      <c r="A93" s="23">
        <f t="shared" si="81"/>
        <v>1.7704166666666679</v>
      </c>
      <c r="B93" s="8"/>
      <c r="C93" s="10" t="s">
        <v>14</v>
      </c>
      <c r="D93" t="s">
        <v>11</v>
      </c>
      <c r="E93" t="s">
        <v>11</v>
      </c>
      <c r="F93" s="10"/>
      <c r="G93" s="10"/>
      <c r="H93" s="10" t="s">
        <v>14</v>
      </c>
      <c r="I93" s="32"/>
      <c r="J93" s="10" t="s">
        <v>14</v>
      </c>
      <c r="K93" s="13">
        <f t="shared" si="41"/>
        <v>0</v>
      </c>
      <c r="L93" s="14">
        <f t="shared" si="42"/>
        <v>0</v>
      </c>
      <c r="M93" s="13">
        <f t="shared" si="43"/>
        <v>0</v>
      </c>
      <c r="N93" s="14">
        <f t="shared" si="44"/>
        <v>0</v>
      </c>
      <c r="O93" s="13">
        <f t="shared" si="45"/>
        <v>2.0000000000000018E-2</v>
      </c>
      <c r="P93" s="14"/>
      <c r="Q93" s="13">
        <f t="shared" si="46"/>
        <v>0</v>
      </c>
      <c r="R93" s="14">
        <f t="shared" si="47"/>
        <v>0</v>
      </c>
      <c r="S93" s="13">
        <f t="shared" si="48"/>
        <v>0</v>
      </c>
      <c r="T93" s="14">
        <f t="shared" si="49"/>
        <v>0</v>
      </c>
      <c r="U93" s="13">
        <f t="shared" si="50"/>
        <v>0</v>
      </c>
      <c r="V93" s="14"/>
      <c r="W93" s="13">
        <f t="shared" si="51"/>
        <v>0</v>
      </c>
      <c r="X93" s="14">
        <f t="shared" si="52"/>
        <v>0</v>
      </c>
      <c r="Y93" s="13">
        <f t="shared" si="53"/>
        <v>0</v>
      </c>
      <c r="Z93" s="14">
        <f t="shared" si="54"/>
        <v>0</v>
      </c>
      <c r="AA93" s="13">
        <f t="shared" si="55"/>
        <v>0</v>
      </c>
      <c r="AB93" s="14"/>
      <c r="AC93" s="13">
        <f t="shared" si="56"/>
        <v>0</v>
      </c>
      <c r="AD93" s="14">
        <f t="shared" si="57"/>
        <v>0</v>
      </c>
      <c r="AE93" s="13">
        <f t="shared" si="58"/>
        <v>0</v>
      </c>
      <c r="AF93" s="14">
        <f t="shared" si="59"/>
        <v>0</v>
      </c>
      <c r="AG93" s="13">
        <f t="shared" si="60"/>
        <v>0</v>
      </c>
      <c r="AH93" s="14"/>
      <c r="AI93" s="13">
        <f t="shared" si="61"/>
        <v>0</v>
      </c>
      <c r="AJ93" s="14">
        <f t="shared" si="62"/>
        <v>0</v>
      </c>
      <c r="AK93" s="13">
        <f t="shared" si="63"/>
        <v>0</v>
      </c>
      <c r="AL93" s="14">
        <f t="shared" si="64"/>
        <v>0</v>
      </c>
      <c r="AM93" s="13">
        <f t="shared" si="65"/>
        <v>0</v>
      </c>
      <c r="AN93" s="14"/>
      <c r="AO93" s="13">
        <f t="shared" si="66"/>
        <v>0</v>
      </c>
      <c r="AP93" s="14">
        <f t="shared" si="67"/>
        <v>0</v>
      </c>
      <c r="AQ93" s="13">
        <f t="shared" si="68"/>
        <v>0</v>
      </c>
      <c r="AR93" s="14">
        <f t="shared" si="69"/>
        <v>0</v>
      </c>
      <c r="AS93" s="13">
        <f t="shared" si="70"/>
        <v>2.0000000000000018E-2</v>
      </c>
      <c r="AT93" s="14"/>
      <c r="AU93" s="13">
        <f t="shared" si="71"/>
        <v>0</v>
      </c>
      <c r="AV93" s="14">
        <f t="shared" si="72"/>
        <v>0</v>
      </c>
      <c r="AW93" s="13">
        <f t="shared" si="73"/>
        <v>0</v>
      </c>
      <c r="AX93" s="14">
        <f t="shared" si="74"/>
        <v>0</v>
      </c>
      <c r="AY93" s="13">
        <f t="shared" si="75"/>
        <v>2.0000000000000018E-2</v>
      </c>
      <c r="AZ93" s="14"/>
      <c r="BA93" s="13">
        <f t="shared" si="76"/>
        <v>0</v>
      </c>
      <c r="BB93" s="14">
        <f t="shared" si="77"/>
        <v>0</v>
      </c>
      <c r="BC93" s="13">
        <f t="shared" si="78"/>
        <v>0</v>
      </c>
      <c r="BD93" s="14">
        <f t="shared" si="79"/>
        <v>0</v>
      </c>
      <c r="BE93" s="13">
        <f t="shared" si="80"/>
        <v>2.0000000000000018E-2</v>
      </c>
    </row>
    <row r="94" spans="1:57" x14ac:dyDescent="0.25">
      <c r="A94" s="23">
        <f t="shared" si="81"/>
        <v>1.7904166666666679</v>
      </c>
      <c r="B94" s="8" t="s">
        <v>13</v>
      </c>
      <c r="C94" s="10" t="s">
        <v>14</v>
      </c>
      <c r="D94" t="s">
        <v>11</v>
      </c>
      <c r="E94" t="s">
        <v>11</v>
      </c>
      <c r="F94" s="10"/>
      <c r="G94" s="10" t="s">
        <v>14</v>
      </c>
      <c r="H94" s="10" t="s">
        <v>14</v>
      </c>
      <c r="I94" s="32"/>
      <c r="J94" s="10" t="s">
        <v>14</v>
      </c>
      <c r="K94" s="13">
        <f t="shared" si="41"/>
        <v>0</v>
      </c>
      <c r="L94" s="14">
        <f t="shared" si="42"/>
        <v>0</v>
      </c>
      <c r="M94" s="13">
        <f t="shared" si="43"/>
        <v>0</v>
      </c>
      <c r="N94" s="14">
        <f t="shared" si="44"/>
        <v>0</v>
      </c>
      <c r="O94" s="13">
        <f t="shared" si="45"/>
        <v>2.0000000000000018E-2</v>
      </c>
      <c r="P94" s="14"/>
      <c r="Q94" s="13">
        <f t="shared" si="46"/>
        <v>0</v>
      </c>
      <c r="R94" s="14">
        <f t="shared" si="47"/>
        <v>0</v>
      </c>
      <c r="S94" s="13">
        <f t="shared" si="48"/>
        <v>0</v>
      </c>
      <c r="T94" s="14">
        <f t="shared" si="49"/>
        <v>0</v>
      </c>
      <c r="U94" s="13">
        <f t="shared" si="50"/>
        <v>0</v>
      </c>
      <c r="V94" s="14"/>
      <c r="W94" s="13">
        <f t="shared" si="51"/>
        <v>0</v>
      </c>
      <c r="X94" s="14">
        <f t="shared" si="52"/>
        <v>0</v>
      </c>
      <c r="Y94" s="13">
        <f t="shared" si="53"/>
        <v>0</v>
      </c>
      <c r="Z94" s="14">
        <f t="shared" si="54"/>
        <v>0</v>
      </c>
      <c r="AA94" s="13">
        <f t="shared" si="55"/>
        <v>0</v>
      </c>
      <c r="AB94" s="14"/>
      <c r="AC94" s="13">
        <f t="shared" si="56"/>
        <v>0</v>
      </c>
      <c r="AD94" s="14">
        <f t="shared" si="57"/>
        <v>0</v>
      </c>
      <c r="AE94" s="13">
        <f t="shared" si="58"/>
        <v>0</v>
      </c>
      <c r="AF94" s="14">
        <f t="shared" si="59"/>
        <v>0</v>
      </c>
      <c r="AG94" s="13">
        <f t="shared" si="60"/>
        <v>0</v>
      </c>
      <c r="AH94" s="14"/>
      <c r="AI94" s="13">
        <f t="shared" si="61"/>
        <v>1.7904166666666679</v>
      </c>
      <c r="AJ94" s="14">
        <f t="shared" si="62"/>
        <v>1</v>
      </c>
      <c r="AK94" s="13">
        <f t="shared" si="63"/>
        <v>0</v>
      </c>
      <c r="AL94" s="14">
        <f t="shared" si="64"/>
        <v>0</v>
      </c>
      <c r="AM94" s="13">
        <f t="shared" si="65"/>
        <v>2.0000000000000018E-2</v>
      </c>
      <c r="AN94" s="14"/>
      <c r="AO94" s="13">
        <f t="shared" si="66"/>
        <v>0</v>
      </c>
      <c r="AP94" s="14">
        <f t="shared" si="67"/>
        <v>0</v>
      </c>
      <c r="AQ94" s="13">
        <f t="shared" si="68"/>
        <v>0</v>
      </c>
      <c r="AR94" s="14">
        <f t="shared" si="69"/>
        <v>0</v>
      </c>
      <c r="AS94" s="13">
        <f t="shared" si="70"/>
        <v>2.0000000000000018E-2</v>
      </c>
      <c r="AT94" s="14"/>
      <c r="AU94" s="13">
        <f t="shared" si="71"/>
        <v>0</v>
      </c>
      <c r="AV94" s="14">
        <f t="shared" si="72"/>
        <v>0</v>
      </c>
      <c r="AW94" s="13">
        <f t="shared" si="73"/>
        <v>0</v>
      </c>
      <c r="AX94" s="14">
        <f t="shared" si="74"/>
        <v>0</v>
      </c>
      <c r="AY94" s="13">
        <f t="shared" si="75"/>
        <v>2.0000000000000018E-2</v>
      </c>
      <c r="AZ94" s="14"/>
      <c r="BA94" s="13">
        <f t="shared" si="76"/>
        <v>0</v>
      </c>
      <c r="BB94" s="14">
        <f t="shared" si="77"/>
        <v>0</v>
      </c>
      <c r="BC94" s="13">
        <f t="shared" si="78"/>
        <v>0</v>
      </c>
      <c r="BD94" s="14">
        <f t="shared" si="79"/>
        <v>0</v>
      </c>
      <c r="BE94" s="13">
        <f t="shared" si="80"/>
        <v>2.0000000000000018E-2</v>
      </c>
    </row>
    <row r="95" spans="1:57" x14ac:dyDescent="0.25">
      <c r="A95" s="23">
        <f t="shared" si="81"/>
        <v>1.8104166666666679</v>
      </c>
      <c r="B95" s="8" t="s">
        <v>17</v>
      </c>
      <c r="C95" s="10" t="s">
        <v>14</v>
      </c>
      <c r="D95" s="11" t="s">
        <v>20</v>
      </c>
      <c r="E95" t="s">
        <v>11</v>
      </c>
      <c r="F95" s="10"/>
      <c r="G95" s="10" t="s">
        <v>14</v>
      </c>
      <c r="H95" t="s">
        <v>11</v>
      </c>
      <c r="I95" s="32"/>
      <c r="J95" s="10" t="s">
        <v>14</v>
      </c>
      <c r="K95" s="13">
        <f t="shared" si="41"/>
        <v>0</v>
      </c>
      <c r="L95" s="14">
        <f t="shared" si="42"/>
        <v>0</v>
      </c>
      <c r="M95" s="13">
        <f t="shared" si="43"/>
        <v>0</v>
      </c>
      <c r="N95" s="14">
        <f t="shared" si="44"/>
        <v>0</v>
      </c>
      <c r="O95" s="13">
        <f t="shared" si="45"/>
        <v>2.0000000000000018E-2</v>
      </c>
      <c r="P95" s="14"/>
      <c r="Q95" s="13">
        <f t="shared" si="46"/>
        <v>0</v>
      </c>
      <c r="R95" s="14">
        <f t="shared" si="47"/>
        <v>0</v>
      </c>
      <c r="S95" s="13">
        <f t="shared" si="48"/>
        <v>1.8104166666666679</v>
      </c>
      <c r="T95" s="14">
        <f t="shared" si="49"/>
        <v>1</v>
      </c>
      <c r="U95" s="13">
        <f t="shared" si="50"/>
        <v>0</v>
      </c>
      <c r="V95" s="14"/>
      <c r="W95" s="13">
        <f t="shared" si="51"/>
        <v>0</v>
      </c>
      <c r="X95" s="14">
        <f t="shared" si="52"/>
        <v>0</v>
      </c>
      <c r="Y95" s="13">
        <f t="shared" si="53"/>
        <v>0</v>
      </c>
      <c r="Z95" s="14">
        <f t="shared" si="54"/>
        <v>0</v>
      </c>
      <c r="AA95" s="13">
        <f t="shared" si="55"/>
        <v>0</v>
      </c>
      <c r="AB95" s="14"/>
      <c r="AC95" s="13">
        <f t="shared" si="56"/>
        <v>0</v>
      </c>
      <c r="AD95" s="14">
        <f t="shared" si="57"/>
        <v>0</v>
      </c>
      <c r="AE95" s="13">
        <f t="shared" si="58"/>
        <v>0</v>
      </c>
      <c r="AF95" s="14">
        <f t="shared" si="59"/>
        <v>0</v>
      </c>
      <c r="AG95" s="13">
        <f t="shared" si="60"/>
        <v>0</v>
      </c>
      <c r="AH95" s="14"/>
      <c r="AI95" s="13">
        <f t="shared" si="61"/>
        <v>0</v>
      </c>
      <c r="AJ95" s="14">
        <f t="shared" si="62"/>
        <v>0</v>
      </c>
      <c r="AK95" s="13">
        <f t="shared" si="63"/>
        <v>0</v>
      </c>
      <c r="AL95" s="14">
        <f t="shared" si="64"/>
        <v>0</v>
      </c>
      <c r="AM95" s="13">
        <f t="shared" si="65"/>
        <v>2.0000000000000018E-2</v>
      </c>
      <c r="AN95" s="14"/>
      <c r="AO95" s="13">
        <f t="shared" si="66"/>
        <v>0</v>
      </c>
      <c r="AP95" s="14">
        <f t="shared" si="67"/>
        <v>0</v>
      </c>
      <c r="AQ95" s="13">
        <f t="shared" si="68"/>
        <v>0</v>
      </c>
      <c r="AR95" s="14">
        <f t="shared" si="69"/>
        <v>0</v>
      </c>
      <c r="AS95" s="13">
        <f t="shared" si="70"/>
        <v>0</v>
      </c>
      <c r="AT95" s="14"/>
      <c r="AU95" s="13">
        <f t="shared" si="71"/>
        <v>0</v>
      </c>
      <c r="AV95" s="14">
        <f t="shared" si="72"/>
        <v>0</v>
      </c>
      <c r="AW95" s="13">
        <f t="shared" si="73"/>
        <v>0</v>
      </c>
      <c r="AX95" s="14">
        <f t="shared" si="74"/>
        <v>0</v>
      </c>
      <c r="AY95" s="13">
        <f t="shared" si="75"/>
        <v>2.0000000000000018E-2</v>
      </c>
      <c r="AZ95" s="14"/>
      <c r="BA95" s="13">
        <f t="shared" si="76"/>
        <v>0</v>
      </c>
      <c r="BB95" s="14">
        <f t="shared" si="77"/>
        <v>0</v>
      </c>
      <c r="BC95" s="13">
        <f t="shared" si="78"/>
        <v>0</v>
      </c>
      <c r="BD95" s="14">
        <f t="shared" si="79"/>
        <v>0</v>
      </c>
      <c r="BE95" s="13">
        <f t="shared" si="80"/>
        <v>2.0000000000000018E-2</v>
      </c>
    </row>
    <row r="96" spans="1:57" x14ac:dyDescent="0.25">
      <c r="A96" s="23">
        <f t="shared" si="81"/>
        <v>1.8304166666666679</v>
      </c>
      <c r="B96" s="8" t="s">
        <v>10</v>
      </c>
      <c r="C96" s="10" t="s">
        <v>14</v>
      </c>
      <c r="E96" t="s">
        <v>11</v>
      </c>
      <c r="F96" s="10" t="s">
        <v>14</v>
      </c>
      <c r="G96" s="10" t="s">
        <v>14</v>
      </c>
      <c r="H96" t="s">
        <v>11</v>
      </c>
      <c r="I96" s="11"/>
      <c r="J96" s="10" t="s">
        <v>14</v>
      </c>
      <c r="K96" s="13">
        <f t="shared" si="41"/>
        <v>0</v>
      </c>
      <c r="L96" s="14">
        <f t="shared" si="42"/>
        <v>0</v>
      </c>
      <c r="M96" s="13">
        <f t="shared" si="43"/>
        <v>0</v>
      </c>
      <c r="N96" s="14">
        <f t="shared" si="44"/>
        <v>0</v>
      </c>
      <c r="O96" s="13">
        <f t="shared" si="45"/>
        <v>2.0000000000000018E-2</v>
      </c>
      <c r="P96" s="14"/>
      <c r="Q96" s="13">
        <f t="shared" si="46"/>
        <v>0</v>
      </c>
      <c r="R96" s="14">
        <f t="shared" si="47"/>
        <v>0</v>
      </c>
      <c r="S96" s="13">
        <f t="shared" si="48"/>
        <v>0</v>
      </c>
      <c r="T96" s="14">
        <f t="shared" si="49"/>
        <v>0</v>
      </c>
      <c r="U96" s="13">
        <f t="shared" si="50"/>
        <v>0</v>
      </c>
      <c r="V96" s="14"/>
      <c r="W96" s="13">
        <f t="shared" si="51"/>
        <v>0</v>
      </c>
      <c r="X96" s="14">
        <f t="shared" si="52"/>
        <v>0</v>
      </c>
      <c r="Y96" s="13">
        <f t="shared" si="53"/>
        <v>0</v>
      </c>
      <c r="Z96" s="14">
        <f t="shared" si="54"/>
        <v>0</v>
      </c>
      <c r="AA96" s="13">
        <f t="shared" si="55"/>
        <v>0</v>
      </c>
      <c r="AB96" s="14"/>
      <c r="AC96" s="13">
        <f t="shared" si="56"/>
        <v>1.8304166666666679</v>
      </c>
      <c r="AD96" s="14">
        <f t="shared" si="57"/>
        <v>1</v>
      </c>
      <c r="AE96" s="13">
        <f t="shared" si="58"/>
        <v>0</v>
      </c>
      <c r="AF96" s="14">
        <f t="shared" si="59"/>
        <v>0</v>
      </c>
      <c r="AG96" s="13">
        <f t="shared" si="60"/>
        <v>2.0000000000000018E-2</v>
      </c>
      <c r="AH96" s="14"/>
      <c r="AI96" s="13">
        <f t="shared" si="61"/>
        <v>0</v>
      </c>
      <c r="AJ96" s="14">
        <f t="shared" si="62"/>
        <v>0</v>
      </c>
      <c r="AK96" s="13">
        <f t="shared" si="63"/>
        <v>0</v>
      </c>
      <c r="AL96" s="14">
        <f t="shared" si="64"/>
        <v>0</v>
      </c>
      <c r="AM96" s="13">
        <f t="shared" si="65"/>
        <v>2.0000000000000018E-2</v>
      </c>
      <c r="AN96" s="14"/>
      <c r="AO96" s="13">
        <f t="shared" si="66"/>
        <v>0</v>
      </c>
      <c r="AP96" s="14">
        <f t="shared" si="67"/>
        <v>0</v>
      </c>
      <c r="AQ96" s="13">
        <f t="shared" si="68"/>
        <v>0</v>
      </c>
      <c r="AR96" s="14">
        <f t="shared" si="69"/>
        <v>0</v>
      </c>
      <c r="AS96" s="13">
        <f t="shared" si="70"/>
        <v>0</v>
      </c>
      <c r="AT96" s="14"/>
      <c r="AU96" s="13">
        <f t="shared" si="71"/>
        <v>0</v>
      </c>
      <c r="AV96" s="14">
        <f t="shared" si="72"/>
        <v>0</v>
      </c>
      <c r="AW96" s="13">
        <f t="shared" si="73"/>
        <v>0</v>
      </c>
      <c r="AX96" s="14">
        <f t="shared" si="74"/>
        <v>0</v>
      </c>
      <c r="AY96" s="13">
        <f t="shared" si="75"/>
        <v>2.0000000000000018E-2</v>
      </c>
      <c r="AZ96" s="14"/>
      <c r="BA96" s="13">
        <f t="shared" si="76"/>
        <v>0</v>
      </c>
      <c r="BB96" s="14">
        <f t="shared" si="77"/>
        <v>0</v>
      </c>
      <c r="BC96" s="13">
        <f t="shared" si="78"/>
        <v>0</v>
      </c>
      <c r="BD96" s="14">
        <f t="shared" si="79"/>
        <v>0</v>
      </c>
      <c r="BE96" s="13">
        <f t="shared" si="80"/>
        <v>2.0000000000000018E-2</v>
      </c>
    </row>
    <row r="97" spans="1:57" x14ac:dyDescent="0.25">
      <c r="A97" s="23">
        <f t="shared" si="81"/>
        <v>1.8504166666666679</v>
      </c>
      <c r="B97" s="8"/>
      <c r="C97" s="10" t="s">
        <v>14</v>
      </c>
      <c r="E97" t="s">
        <v>11</v>
      </c>
      <c r="F97" s="10" t="s">
        <v>14</v>
      </c>
      <c r="G97" s="10" t="s">
        <v>14</v>
      </c>
      <c r="H97" t="s">
        <v>11</v>
      </c>
      <c r="I97" s="10"/>
      <c r="J97" s="10" t="s">
        <v>14</v>
      </c>
      <c r="K97" s="13">
        <f t="shared" si="41"/>
        <v>0</v>
      </c>
      <c r="L97" s="14">
        <f t="shared" si="42"/>
        <v>0</v>
      </c>
      <c r="M97" s="13">
        <f t="shared" si="43"/>
        <v>0</v>
      </c>
      <c r="N97" s="14">
        <f t="shared" si="44"/>
        <v>0</v>
      </c>
      <c r="O97" s="13">
        <f t="shared" si="45"/>
        <v>2.0000000000000018E-2</v>
      </c>
      <c r="P97" s="14"/>
      <c r="Q97" s="13">
        <f t="shared" si="46"/>
        <v>0</v>
      </c>
      <c r="R97" s="14">
        <f t="shared" si="47"/>
        <v>0</v>
      </c>
      <c r="S97" s="13">
        <f t="shared" si="48"/>
        <v>0</v>
      </c>
      <c r="T97" s="14">
        <f t="shared" si="49"/>
        <v>0</v>
      </c>
      <c r="U97" s="13">
        <f t="shared" si="50"/>
        <v>0</v>
      </c>
      <c r="V97" s="14"/>
      <c r="W97" s="13">
        <f t="shared" si="51"/>
        <v>0</v>
      </c>
      <c r="X97" s="14">
        <f t="shared" si="52"/>
        <v>0</v>
      </c>
      <c r="Y97" s="13">
        <f t="shared" si="53"/>
        <v>0</v>
      </c>
      <c r="Z97" s="14">
        <f t="shared" si="54"/>
        <v>0</v>
      </c>
      <c r="AA97" s="13">
        <f t="shared" si="55"/>
        <v>0</v>
      </c>
      <c r="AB97" s="14"/>
      <c r="AC97" s="13">
        <f t="shared" si="56"/>
        <v>0</v>
      </c>
      <c r="AD97" s="14">
        <f t="shared" si="57"/>
        <v>0</v>
      </c>
      <c r="AE97" s="13">
        <f t="shared" si="58"/>
        <v>0</v>
      </c>
      <c r="AF97" s="14">
        <f t="shared" si="59"/>
        <v>0</v>
      </c>
      <c r="AG97" s="13">
        <f t="shared" si="60"/>
        <v>2.0000000000000018E-2</v>
      </c>
      <c r="AH97" s="14"/>
      <c r="AI97" s="13">
        <f t="shared" si="61"/>
        <v>0</v>
      </c>
      <c r="AJ97" s="14">
        <f t="shared" si="62"/>
        <v>0</v>
      </c>
      <c r="AK97" s="13">
        <f t="shared" si="63"/>
        <v>0</v>
      </c>
      <c r="AL97" s="14">
        <f t="shared" si="64"/>
        <v>0</v>
      </c>
      <c r="AM97" s="13">
        <f t="shared" si="65"/>
        <v>2.0000000000000018E-2</v>
      </c>
      <c r="AN97" s="14"/>
      <c r="AO97" s="13">
        <f t="shared" si="66"/>
        <v>0</v>
      </c>
      <c r="AP97" s="14">
        <f t="shared" si="67"/>
        <v>0</v>
      </c>
      <c r="AQ97" s="13">
        <f t="shared" si="68"/>
        <v>0</v>
      </c>
      <c r="AR97" s="14">
        <f t="shared" si="69"/>
        <v>0</v>
      </c>
      <c r="AS97" s="13">
        <f t="shared" si="70"/>
        <v>0</v>
      </c>
      <c r="AT97" s="14"/>
      <c r="AU97" s="13">
        <f t="shared" si="71"/>
        <v>0</v>
      </c>
      <c r="AV97" s="14">
        <f t="shared" si="72"/>
        <v>0</v>
      </c>
      <c r="AW97" s="13">
        <f t="shared" si="73"/>
        <v>0</v>
      </c>
      <c r="AX97" s="14">
        <f t="shared" si="74"/>
        <v>0</v>
      </c>
      <c r="AY97" s="13">
        <f t="shared" si="75"/>
        <v>2.0000000000000018E-2</v>
      </c>
      <c r="AZ97" s="14"/>
      <c r="BA97" s="13">
        <f t="shared" si="76"/>
        <v>0</v>
      </c>
      <c r="BB97" s="14">
        <f t="shared" si="77"/>
        <v>0</v>
      </c>
      <c r="BC97" s="13">
        <f t="shared" si="78"/>
        <v>0</v>
      </c>
      <c r="BD97" s="14">
        <f t="shared" si="79"/>
        <v>0</v>
      </c>
      <c r="BE97" s="13">
        <f t="shared" si="80"/>
        <v>2.0000000000000018E-2</v>
      </c>
    </row>
    <row r="98" spans="1:57" x14ac:dyDescent="0.25">
      <c r="A98" s="23">
        <f t="shared" si="81"/>
        <v>1.8704166666666679</v>
      </c>
      <c r="B98" s="8" t="s">
        <v>67</v>
      </c>
      <c r="C98" s="10" t="s">
        <v>14</v>
      </c>
      <c r="E98" t="s">
        <v>11</v>
      </c>
      <c r="F98" s="10" t="s">
        <v>14</v>
      </c>
      <c r="G98" s="10" t="s">
        <v>14</v>
      </c>
      <c r="H98" t="s">
        <v>11</v>
      </c>
      <c r="I98" s="10" t="s">
        <v>14</v>
      </c>
      <c r="J98" s="10" t="s">
        <v>14</v>
      </c>
      <c r="K98" s="13">
        <f t="shared" si="41"/>
        <v>0</v>
      </c>
      <c r="L98" s="14">
        <f t="shared" si="42"/>
        <v>0</v>
      </c>
      <c r="M98" s="13">
        <f t="shared" si="43"/>
        <v>0</v>
      </c>
      <c r="N98" s="14">
        <f t="shared" si="44"/>
        <v>0</v>
      </c>
      <c r="O98" s="13">
        <f t="shared" si="45"/>
        <v>2.0000000000000018E-2</v>
      </c>
      <c r="P98" s="14"/>
      <c r="Q98" s="13">
        <f t="shared" si="46"/>
        <v>0</v>
      </c>
      <c r="R98" s="14">
        <f t="shared" si="47"/>
        <v>0</v>
      </c>
      <c r="S98" s="13">
        <f t="shared" si="48"/>
        <v>0</v>
      </c>
      <c r="T98" s="14">
        <f t="shared" si="49"/>
        <v>0</v>
      </c>
      <c r="U98" s="13">
        <f t="shared" si="50"/>
        <v>0</v>
      </c>
      <c r="V98" s="14"/>
      <c r="W98" s="13">
        <f t="shared" si="51"/>
        <v>0</v>
      </c>
      <c r="X98" s="14">
        <f t="shared" si="52"/>
        <v>0</v>
      </c>
      <c r="Y98" s="13">
        <f t="shared" si="53"/>
        <v>0</v>
      </c>
      <c r="Z98" s="14">
        <f t="shared" si="54"/>
        <v>0</v>
      </c>
      <c r="AA98" s="13">
        <f t="shared" si="55"/>
        <v>0</v>
      </c>
      <c r="AB98" s="14"/>
      <c r="AC98" s="13">
        <f t="shared" si="56"/>
        <v>0</v>
      </c>
      <c r="AD98" s="14">
        <f t="shared" si="57"/>
        <v>0</v>
      </c>
      <c r="AE98" s="13">
        <f t="shared" si="58"/>
        <v>0</v>
      </c>
      <c r="AF98" s="14">
        <f t="shared" si="59"/>
        <v>0</v>
      </c>
      <c r="AG98" s="13">
        <f t="shared" si="60"/>
        <v>2.0000000000000018E-2</v>
      </c>
      <c r="AH98" s="14"/>
      <c r="AI98" s="13">
        <f t="shared" si="61"/>
        <v>0</v>
      </c>
      <c r="AJ98" s="14">
        <f t="shared" si="62"/>
        <v>0</v>
      </c>
      <c r="AK98" s="13">
        <f t="shared" si="63"/>
        <v>0</v>
      </c>
      <c r="AL98" s="14">
        <f t="shared" si="64"/>
        <v>0</v>
      </c>
      <c r="AM98" s="13">
        <f t="shared" si="65"/>
        <v>2.0000000000000018E-2</v>
      </c>
      <c r="AN98" s="14"/>
      <c r="AO98" s="13">
        <f t="shared" si="66"/>
        <v>0</v>
      </c>
      <c r="AP98" s="14">
        <f t="shared" si="67"/>
        <v>0</v>
      </c>
      <c r="AQ98" s="13">
        <f t="shared" si="68"/>
        <v>0</v>
      </c>
      <c r="AR98" s="14">
        <f t="shared" si="69"/>
        <v>0</v>
      </c>
      <c r="AS98" s="13">
        <f t="shared" si="70"/>
        <v>0</v>
      </c>
      <c r="AT98" s="14"/>
      <c r="AU98" s="13">
        <f t="shared" si="71"/>
        <v>1.8704166666666679</v>
      </c>
      <c r="AV98" s="14">
        <f t="shared" si="72"/>
        <v>1</v>
      </c>
      <c r="AW98" s="13">
        <f t="shared" si="73"/>
        <v>0</v>
      </c>
      <c r="AX98" s="14">
        <f t="shared" si="74"/>
        <v>0</v>
      </c>
      <c r="AY98" s="13">
        <f t="shared" si="75"/>
        <v>2.0000000000000018E-2</v>
      </c>
      <c r="AZ98" s="14"/>
      <c r="BA98" s="13">
        <f t="shared" si="76"/>
        <v>0</v>
      </c>
      <c r="BB98" s="14">
        <f t="shared" si="77"/>
        <v>0</v>
      </c>
      <c r="BC98" s="13">
        <f t="shared" si="78"/>
        <v>0</v>
      </c>
      <c r="BD98" s="14">
        <f t="shared" si="79"/>
        <v>0</v>
      </c>
      <c r="BE98" s="13">
        <f t="shared" si="80"/>
        <v>2.0000000000000018E-2</v>
      </c>
    </row>
    <row r="99" spans="1:57" x14ac:dyDescent="0.25">
      <c r="A99" s="23">
        <f t="shared" si="81"/>
        <v>1.890416666666668</v>
      </c>
      <c r="B99" s="8"/>
      <c r="C99" s="10" t="s">
        <v>14</v>
      </c>
      <c r="E99" t="s">
        <v>11</v>
      </c>
      <c r="F99" s="10" t="s">
        <v>14</v>
      </c>
      <c r="G99" s="10" t="s">
        <v>14</v>
      </c>
      <c r="H99" t="s">
        <v>11</v>
      </c>
      <c r="I99" s="10" t="s">
        <v>14</v>
      </c>
      <c r="J99" s="10" t="s">
        <v>14</v>
      </c>
      <c r="K99" s="13">
        <f t="shared" si="41"/>
        <v>0</v>
      </c>
      <c r="L99" s="14">
        <f t="shared" si="42"/>
        <v>0</v>
      </c>
      <c r="M99" s="13">
        <f t="shared" si="43"/>
        <v>0</v>
      </c>
      <c r="N99" s="14">
        <f t="shared" si="44"/>
        <v>0</v>
      </c>
      <c r="O99" s="13">
        <f t="shared" si="45"/>
        <v>2.0000000000000018E-2</v>
      </c>
      <c r="P99" s="14"/>
      <c r="Q99" s="13">
        <f t="shared" si="46"/>
        <v>0</v>
      </c>
      <c r="R99" s="14">
        <f t="shared" si="47"/>
        <v>0</v>
      </c>
      <c r="S99" s="13">
        <f t="shared" si="48"/>
        <v>0</v>
      </c>
      <c r="T99" s="14">
        <f t="shared" si="49"/>
        <v>0</v>
      </c>
      <c r="U99" s="13">
        <f t="shared" si="50"/>
        <v>0</v>
      </c>
      <c r="V99" s="14"/>
      <c r="W99" s="13">
        <f t="shared" si="51"/>
        <v>0</v>
      </c>
      <c r="X99" s="14">
        <f t="shared" si="52"/>
        <v>0</v>
      </c>
      <c r="Y99" s="13">
        <f t="shared" si="53"/>
        <v>0</v>
      </c>
      <c r="Z99" s="14">
        <f t="shared" si="54"/>
        <v>0</v>
      </c>
      <c r="AA99" s="13">
        <f t="shared" si="55"/>
        <v>0</v>
      </c>
      <c r="AB99" s="14"/>
      <c r="AC99" s="13">
        <f t="shared" si="56"/>
        <v>0</v>
      </c>
      <c r="AD99" s="14">
        <f t="shared" si="57"/>
        <v>0</v>
      </c>
      <c r="AE99" s="13">
        <f t="shared" si="58"/>
        <v>0</v>
      </c>
      <c r="AF99" s="14">
        <f t="shared" si="59"/>
        <v>0</v>
      </c>
      <c r="AG99" s="13">
        <f t="shared" si="60"/>
        <v>2.0000000000000018E-2</v>
      </c>
      <c r="AH99" s="14"/>
      <c r="AI99" s="13">
        <f t="shared" si="61"/>
        <v>0</v>
      </c>
      <c r="AJ99" s="14">
        <f t="shared" si="62"/>
        <v>0</v>
      </c>
      <c r="AK99" s="13">
        <f t="shared" si="63"/>
        <v>0</v>
      </c>
      <c r="AL99" s="14">
        <f t="shared" si="64"/>
        <v>0</v>
      </c>
      <c r="AM99" s="13">
        <f t="shared" si="65"/>
        <v>2.0000000000000018E-2</v>
      </c>
      <c r="AN99" s="14"/>
      <c r="AO99" s="13">
        <f t="shared" si="66"/>
        <v>0</v>
      </c>
      <c r="AP99" s="14">
        <f t="shared" si="67"/>
        <v>0</v>
      </c>
      <c r="AQ99" s="13">
        <f t="shared" si="68"/>
        <v>0</v>
      </c>
      <c r="AR99" s="14">
        <f t="shared" si="69"/>
        <v>0</v>
      </c>
      <c r="AS99" s="13">
        <f t="shared" si="70"/>
        <v>0</v>
      </c>
      <c r="AT99" s="14"/>
      <c r="AU99" s="13">
        <f t="shared" si="71"/>
        <v>0</v>
      </c>
      <c r="AV99" s="14">
        <f t="shared" si="72"/>
        <v>0</v>
      </c>
      <c r="AW99" s="13">
        <f t="shared" si="73"/>
        <v>0</v>
      </c>
      <c r="AX99" s="14">
        <f t="shared" si="74"/>
        <v>0</v>
      </c>
      <c r="AY99" s="13">
        <f t="shared" si="75"/>
        <v>2.0000000000000018E-2</v>
      </c>
      <c r="AZ99" s="14"/>
      <c r="BA99" s="13">
        <f t="shared" si="76"/>
        <v>0</v>
      </c>
      <c r="BB99" s="14">
        <f t="shared" si="77"/>
        <v>0</v>
      </c>
      <c r="BC99" s="13">
        <f t="shared" si="78"/>
        <v>0</v>
      </c>
      <c r="BD99" s="14">
        <f t="shared" si="79"/>
        <v>0</v>
      </c>
      <c r="BE99" s="13">
        <f t="shared" si="80"/>
        <v>2.0000000000000018E-2</v>
      </c>
    </row>
    <row r="100" spans="1:57" x14ac:dyDescent="0.25">
      <c r="A100" s="23">
        <f t="shared" si="81"/>
        <v>1.910416666666668</v>
      </c>
      <c r="B100" s="8" t="s">
        <v>18</v>
      </c>
      <c r="C100" t="s">
        <v>11</v>
      </c>
      <c r="D100" s="11"/>
      <c r="E100" s="11" t="s">
        <v>20</v>
      </c>
      <c r="F100" s="10" t="s">
        <v>14</v>
      </c>
      <c r="G100" s="10" t="s">
        <v>14</v>
      </c>
      <c r="H100" t="s">
        <v>11</v>
      </c>
      <c r="I100" s="10" t="s">
        <v>14</v>
      </c>
      <c r="J100" s="10" t="s">
        <v>14</v>
      </c>
      <c r="K100" s="13">
        <f t="shared" si="41"/>
        <v>0</v>
      </c>
      <c r="L100" s="14">
        <f t="shared" si="42"/>
        <v>0</v>
      </c>
      <c r="M100" s="13">
        <f t="shared" si="43"/>
        <v>0</v>
      </c>
      <c r="N100" s="14">
        <f t="shared" si="44"/>
        <v>0</v>
      </c>
      <c r="O100" s="13">
        <f t="shared" si="45"/>
        <v>0</v>
      </c>
      <c r="P100" s="14"/>
      <c r="Q100" s="13">
        <f t="shared" si="46"/>
        <v>0</v>
      </c>
      <c r="R100" s="14">
        <f t="shared" si="47"/>
        <v>0</v>
      </c>
      <c r="S100" s="13">
        <f t="shared" si="48"/>
        <v>0</v>
      </c>
      <c r="T100" s="14">
        <f t="shared" si="49"/>
        <v>0</v>
      </c>
      <c r="U100" s="13">
        <f t="shared" si="50"/>
        <v>0</v>
      </c>
      <c r="V100" s="14"/>
      <c r="W100" s="13">
        <f t="shared" si="51"/>
        <v>0</v>
      </c>
      <c r="X100" s="14">
        <f t="shared" si="52"/>
        <v>0</v>
      </c>
      <c r="Y100" s="13">
        <f t="shared" si="53"/>
        <v>1.910416666666668</v>
      </c>
      <c r="Z100" s="14">
        <f t="shared" si="54"/>
        <v>1</v>
      </c>
      <c r="AA100" s="13">
        <f t="shared" si="55"/>
        <v>0</v>
      </c>
      <c r="AB100" s="14"/>
      <c r="AC100" s="13">
        <f t="shared" si="56"/>
        <v>0</v>
      </c>
      <c r="AD100" s="14">
        <f t="shared" si="57"/>
        <v>0</v>
      </c>
      <c r="AE100" s="13">
        <f t="shared" si="58"/>
        <v>0</v>
      </c>
      <c r="AF100" s="14">
        <f t="shared" si="59"/>
        <v>0</v>
      </c>
      <c r="AG100" s="13">
        <f t="shared" si="60"/>
        <v>2.0000000000000018E-2</v>
      </c>
      <c r="AH100" s="14"/>
      <c r="AI100" s="13">
        <f t="shared" si="61"/>
        <v>0</v>
      </c>
      <c r="AJ100" s="14">
        <f t="shared" si="62"/>
        <v>0</v>
      </c>
      <c r="AK100" s="13">
        <f t="shared" si="63"/>
        <v>0</v>
      </c>
      <c r="AL100" s="14">
        <f t="shared" si="64"/>
        <v>0</v>
      </c>
      <c r="AM100" s="13">
        <f t="shared" si="65"/>
        <v>2.0000000000000018E-2</v>
      </c>
      <c r="AN100" s="14"/>
      <c r="AO100" s="13">
        <f t="shared" si="66"/>
        <v>0</v>
      </c>
      <c r="AP100" s="14">
        <f t="shared" si="67"/>
        <v>0</v>
      </c>
      <c r="AQ100" s="13">
        <f t="shared" si="68"/>
        <v>0</v>
      </c>
      <c r="AR100" s="14">
        <f t="shared" si="69"/>
        <v>0</v>
      </c>
      <c r="AS100" s="13">
        <f t="shared" si="70"/>
        <v>0</v>
      </c>
      <c r="AT100" s="14"/>
      <c r="AU100" s="13">
        <f t="shared" si="71"/>
        <v>0</v>
      </c>
      <c r="AV100" s="14">
        <f t="shared" si="72"/>
        <v>0</v>
      </c>
      <c r="AW100" s="13">
        <f t="shared" si="73"/>
        <v>0</v>
      </c>
      <c r="AX100" s="14">
        <f t="shared" si="74"/>
        <v>0</v>
      </c>
      <c r="AY100" s="13">
        <f t="shared" si="75"/>
        <v>2.0000000000000018E-2</v>
      </c>
      <c r="AZ100" s="14"/>
      <c r="BA100" s="13">
        <f t="shared" si="76"/>
        <v>0</v>
      </c>
      <c r="BB100" s="14">
        <f t="shared" si="77"/>
        <v>0</v>
      </c>
      <c r="BC100" s="13">
        <f t="shared" si="78"/>
        <v>0</v>
      </c>
      <c r="BD100" s="14">
        <f t="shared" si="79"/>
        <v>0</v>
      </c>
      <c r="BE100" s="13">
        <f t="shared" si="80"/>
        <v>2.0000000000000018E-2</v>
      </c>
    </row>
    <row r="101" spans="1:57" x14ac:dyDescent="0.25">
      <c r="A101" s="23">
        <f t="shared" si="81"/>
        <v>1.930416666666668</v>
      </c>
      <c r="B101" s="8" t="s">
        <v>21</v>
      </c>
      <c r="C101" t="s">
        <v>11</v>
      </c>
      <c r="E101" s="10" t="s">
        <v>14</v>
      </c>
      <c r="F101" s="10" t="s">
        <v>14</v>
      </c>
      <c r="G101" s="10" t="s">
        <v>14</v>
      </c>
      <c r="H101" t="s">
        <v>11</v>
      </c>
      <c r="I101" s="10" t="s">
        <v>14</v>
      </c>
      <c r="J101" s="10" t="s">
        <v>14</v>
      </c>
      <c r="K101" s="13">
        <f t="shared" si="41"/>
        <v>0</v>
      </c>
      <c r="L101" s="14">
        <f t="shared" si="42"/>
        <v>0</v>
      </c>
      <c r="M101" s="13">
        <f t="shared" si="43"/>
        <v>0</v>
      </c>
      <c r="N101" s="14">
        <f t="shared" si="44"/>
        <v>0</v>
      </c>
      <c r="O101" s="13">
        <f t="shared" si="45"/>
        <v>0</v>
      </c>
      <c r="P101" s="14"/>
      <c r="Q101" s="13">
        <f t="shared" si="46"/>
        <v>0</v>
      </c>
      <c r="R101" s="14">
        <f t="shared" si="47"/>
        <v>0</v>
      </c>
      <c r="S101" s="13">
        <f t="shared" si="48"/>
        <v>0</v>
      </c>
      <c r="T101" s="14">
        <f t="shared" si="49"/>
        <v>0</v>
      </c>
      <c r="U101" s="13">
        <f t="shared" si="50"/>
        <v>0</v>
      </c>
      <c r="V101" s="14"/>
      <c r="W101" s="13">
        <f t="shared" si="51"/>
        <v>1.930416666666668</v>
      </c>
      <c r="X101" s="14">
        <f t="shared" si="52"/>
        <v>1</v>
      </c>
      <c r="Y101" s="13">
        <f t="shared" si="53"/>
        <v>0</v>
      </c>
      <c r="Z101" s="14">
        <f t="shared" si="54"/>
        <v>0</v>
      </c>
      <c r="AA101" s="13">
        <f t="shared" si="55"/>
        <v>2.0000000000000018E-2</v>
      </c>
      <c r="AB101" s="14"/>
      <c r="AC101" s="13">
        <f t="shared" si="56"/>
        <v>0</v>
      </c>
      <c r="AD101" s="14">
        <f t="shared" si="57"/>
        <v>0</v>
      </c>
      <c r="AE101" s="13">
        <f t="shared" si="58"/>
        <v>0</v>
      </c>
      <c r="AF101" s="14">
        <f t="shared" si="59"/>
        <v>0</v>
      </c>
      <c r="AG101" s="13">
        <f t="shared" si="60"/>
        <v>2.0000000000000018E-2</v>
      </c>
      <c r="AH101" s="14"/>
      <c r="AI101" s="13">
        <f t="shared" si="61"/>
        <v>0</v>
      </c>
      <c r="AJ101" s="14">
        <f t="shared" si="62"/>
        <v>0</v>
      </c>
      <c r="AK101" s="13">
        <f t="shared" si="63"/>
        <v>0</v>
      </c>
      <c r="AL101" s="14">
        <f t="shared" si="64"/>
        <v>0</v>
      </c>
      <c r="AM101" s="13">
        <f t="shared" si="65"/>
        <v>2.0000000000000018E-2</v>
      </c>
      <c r="AN101" s="14"/>
      <c r="AO101" s="13">
        <f t="shared" si="66"/>
        <v>0</v>
      </c>
      <c r="AP101" s="14">
        <f t="shared" si="67"/>
        <v>0</v>
      </c>
      <c r="AQ101" s="13">
        <f t="shared" si="68"/>
        <v>0</v>
      </c>
      <c r="AR101" s="14">
        <f t="shared" si="69"/>
        <v>0</v>
      </c>
      <c r="AS101" s="13">
        <f t="shared" si="70"/>
        <v>0</v>
      </c>
      <c r="AT101" s="14"/>
      <c r="AU101" s="13">
        <f t="shared" si="71"/>
        <v>0</v>
      </c>
      <c r="AV101" s="14">
        <f t="shared" si="72"/>
        <v>0</v>
      </c>
      <c r="AW101" s="13">
        <f t="shared" si="73"/>
        <v>0</v>
      </c>
      <c r="AX101" s="14">
        <f t="shared" si="74"/>
        <v>0</v>
      </c>
      <c r="AY101" s="13">
        <f t="shared" si="75"/>
        <v>2.0000000000000018E-2</v>
      </c>
      <c r="AZ101" s="14"/>
      <c r="BA101" s="13">
        <f t="shared" si="76"/>
        <v>0</v>
      </c>
      <c r="BB101" s="14">
        <f t="shared" si="77"/>
        <v>0</v>
      </c>
      <c r="BC101" s="13">
        <f t="shared" si="78"/>
        <v>0</v>
      </c>
      <c r="BD101" s="14">
        <f t="shared" si="79"/>
        <v>0</v>
      </c>
      <c r="BE101" s="13">
        <f t="shared" si="80"/>
        <v>2.0000000000000018E-2</v>
      </c>
    </row>
    <row r="102" spans="1:57" x14ac:dyDescent="0.25">
      <c r="A102" s="23">
        <f t="shared" si="81"/>
        <v>1.950416666666668</v>
      </c>
      <c r="B102" s="8"/>
      <c r="C102" t="s">
        <v>11</v>
      </c>
      <c r="E102" s="10" t="s">
        <v>14</v>
      </c>
      <c r="F102" s="10" t="s">
        <v>14</v>
      </c>
      <c r="G102" s="10" t="s">
        <v>14</v>
      </c>
      <c r="H102" t="s">
        <v>11</v>
      </c>
      <c r="I102" s="10" t="s">
        <v>14</v>
      </c>
      <c r="J102" s="10" t="s">
        <v>14</v>
      </c>
      <c r="K102" s="13">
        <f t="shared" si="41"/>
        <v>0</v>
      </c>
      <c r="L102" s="14">
        <f t="shared" si="42"/>
        <v>0</v>
      </c>
      <c r="M102" s="13">
        <f t="shared" si="43"/>
        <v>0</v>
      </c>
      <c r="N102" s="14">
        <f t="shared" si="44"/>
        <v>0</v>
      </c>
      <c r="O102" s="13">
        <f t="shared" si="45"/>
        <v>0</v>
      </c>
      <c r="P102" s="14"/>
      <c r="Q102" s="13">
        <f t="shared" si="46"/>
        <v>0</v>
      </c>
      <c r="R102" s="14">
        <f t="shared" si="47"/>
        <v>0</v>
      </c>
      <c r="S102" s="13">
        <f t="shared" si="48"/>
        <v>0</v>
      </c>
      <c r="T102" s="14">
        <f t="shared" si="49"/>
        <v>0</v>
      </c>
      <c r="U102" s="13">
        <f t="shared" si="50"/>
        <v>0</v>
      </c>
      <c r="V102" s="14"/>
      <c r="W102" s="13">
        <f t="shared" si="51"/>
        <v>0</v>
      </c>
      <c r="X102" s="14">
        <f t="shared" si="52"/>
        <v>0</v>
      </c>
      <c r="Y102" s="13">
        <f t="shared" si="53"/>
        <v>0</v>
      </c>
      <c r="Z102" s="14">
        <f t="shared" si="54"/>
        <v>0</v>
      </c>
      <c r="AA102" s="13">
        <f t="shared" si="55"/>
        <v>2.0000000000000018E-2</v>
      </c>
      <c r="AB102" s="14"/>
      <c r="AC102" s="13">
        <f t="shared" si="56"/>
        <v>0</v>
      </c>
      <c r="AD102" s="14">
        <f t="shared" si="57"/>
        <v>0</v>
      </c>
      <c r="AE102" s="13">
        <f t="shared" si="58"/>
        <v>0</v>
      </c>
      <c r="AF102" s="14">
        <f t="shared" si="59"/>
        <v>0</v>
      </c>
      <c r="AG102" s="13">
        <f t="shared" si="60"/>
        <v>2.0000000000000018E-2</v>
      </c>
      <c r="AH102" s="14"/>
      <c r="AI102" s="13">
        <f t="shared" si="61"/>
        <v>0</v>
      </c>
      <c r="AJ102" s="14">
        <f t="shared" si="62"/>
        <v>0</v>
      </c>
      <c r="AK102" s="13">
        <f t="shared" si="63"/>
        <v>0</v>
      </c>
      <c r="AL102" s="14">
        <f t="shared" si="64"/>
        <v>0</v>
      </c>
      <c r="AM102" s="13">
        <f t="shared" si="65"/>
        <v>2.0000000000000018E-2</v>
      </c>
      <c r="AN102" s="14"/>
      <c r="AO102" s="13">
        <f t="shared" si="66"/>
        <v>0</v>
      </c>
      <c r="AP102" s="14">
        <f t="shared" si="67"/>
        <v>0</v>
      </c>
      <c r="AQ102" s="13">
        <f t="shared" si="68"/>
        <v>0</v>
      </c>
      <c r="AR102" s="14">
        <f t="shared" si="69"/>
        <v>0</v>
      </c>
      <c r="AS102" s="13">
        <f t="shared" si="70"/>
        <v>0</v>
      </c>
      <c r="AT102" s="14"/>
      <c r="AU102" s="13">
        <f t="shared" si="71"/>
        <v>0</v>
      </c>
      <c r="AV102" s="14">
        <f t="shared" si="72"/>
        <v>0</v>
      </c>
      <c r="AW102" s="13">
        <f t="shared" si="73"/>
        <v>0</v>
      </c>
      <c r="AX102" s="14">
        <f t="shared" si="74"/>
        <v>0</v>
      </c>
      <c r="AY102" s="13">
        <f t="shared" si="75"/>
        <v>2.0000000000000018E-2</v>
      </c>
      <c r="AZ102" s="14"/>
      <c r="BA102" s="13">
        <f t="shared" si="76"/>
        <v>0</v>
      </c>
      <c r="BB102" s="14">
        <f t="shared" si="77"/>
        <v>0</v>
      </c>
      <c r="BC102" s="13">
        <f t="shared" si="78"/>
        <v>0</v>
      </c>
      <c r="BD102" s="14">
        <f t="shared" si="79"/>
        <v>0</v>
      </c>
      <c r="BE102" s="13">
        <f t="shared" si="80"/>
        <v>2.0000000000000018E-2</v>
      </c>
    </row>
    <row r="103" spans="1:57" x14ac:dyDescent="0.25">
      <c r="A103" s="23">
        <f t="shared" si="81"/>
        <v>1.970416666666668</v>
      </c>
      <c r="B103" s="8" t="s">
        <v>16</v>
      </c>
      <c r="C103" t="s">
        <v>11</v>
      </c>
      <c r="D103" s="10" t="s">
        <v>14</v>
      </c>
      <c r="E103" s="10" t="s">
        <v>14</v>
      </c>
      <c r="F103" s="10" t="s">
        <v>14</v>
      </c>
      <c r="G103" s="10" t="s">
        <v>14</v>
      </c>
      <c r="H103" t="s">
        <v>11</v>
      </c>
      <c r="I103" s="10" t="s">
        <v>14</v>
      </c>
      <c r="J103" s="10" t="s">
        <v>14</v>
      </c>
      <c r="K103" s="13">
        <f t="shared" si="41"/>
        <v>0</v>
      </c>
      <c r="L103" s="14">
        <f t="shared" si="42"/>
        <v>0</v>
      </c>
      <c r="M103" s="13">
        <f t="shared" si="43"/>
        <v>0</v>
      </c>
      <c r="N103" s="14">
        <f t="shared" si="44"/>
        <v>0</v>
      </c>
      <c r="O103" s="13">
        <f t="shared" si="45"/>
        <v>0</v>
      </c>
      <c r="P103" s="14"/>
      <c r="Q103" s="13">
        <f t="shared" si="46"/>
        <v>1.970416666666668</v>
      </c>
      <c r="R103" s="14">
        <f t="shared" si="47"/>
        <v>1</v>
      </c>
      <c r="S103" s="13">
        <f t="shared" si="48"/>
        <v>0</v>
      </c>
      <c r="T103" s="14">
        <f t="shared" si="49"/>
        <v>0</v>
      </c>
      <c r="U103" s="13">
        <f t="shared" si="50"/>
        <v>2.0000000000000018E-2</v>
      </c>
      <c r="V103" s="14"/>
      <c r="W103" s="13">
        <f t="shared" si="51"/>
        <v>0</v>
      </c>
      <c r="X103" s="14">
        <f t="shared" si="52"/>
        <v>0</v>
      </c>
      <c r="Y103" s="13">
        <f t="shared" si="53"/>
        <v>0</v>
      </c>
      <c r="Z103" s="14">
        <f t="shared" si="54"/>
        <v>0</v>
      </c>
      <c r="AA103" s="13">
        <f t="shared" si="55"/>
        <v>2.0000000000000018E-2</v>
      </c>
      <c r="AB103" s="14"/>
      <c r="AC103" s="13">
        <f t="shared" si="56"/>
        <v>0</v>
      </c>
      <c r="AD103" s="14">
        <f t="shared" si="57"/>
        <v>0</v>
      </c>
      <c r="AE103" s="13">
        <f t="shared" si="58"/>
        <v>0</v>
      </c>
      <c r="AF103" s="14">
        <f t="shared" si="59"/>
        <v>0</v>
      </c>
      <c r="AG103" s="13">
        <f t="shared" si="60"/>
        <v>2.0000000000000018E-2</v>
      </c>
      <c r="AH103" s="14"/>
      <c r="AI103" s="13">
        <f t="shared" si="61"/>
        <v>0</v>
      </c>
      <c r="AJ103" s="14">
        <f t="shared" si="62"/>
        <v>0</v>
      </c>
      <c r="AK103" s="13">
        <f t="shared" si="63"/>
        <v>0</v>
      </c>
      <c r="AL103" s="14">
        <f t="shared" si="64"/>
        <v>0</v>
      </c>
      <c r="AM103" s="13">
        <f t="shared" si="65"/>
        <v>2.0000000000000018E-2</v>
      </c>
      <c r="AN103" s="14"/>
      <c r="AO103" s="13">
        <f t="shared" si="66"/>
        <v>0</v>
      </c>
      <c r="AP103" s="14">
        <f t="shared" si="67"/>
        <v>0</v>
      </c>
      <c r="AQ103" s="13">
        <f t="shared" si="68"/>
        <v>0</v>
      </c>
      <c r="AR103" s="14">
        <f t="shared" si="69"/>
        <v>0</v>
      </c>
      <c r="AS103" s="13">
        <f t="shared" si="70"/>
        <v>0</v>
      </c>
      <c r="AT103" s="14"/>
      <c r="AU103" s="13">
        <f t="shared" si="71"/>
        <v>0</v>
      </c>
      <c r="AV103" s="14">
        <f t="shared" si="72"/>
        <v>0</v>
      </c>
      <c r="AW103" s="13">
        <f t="shared" si="73"/>
        <v>0</v>
      </c>
      <c r="AX103" s="14">
        <f t="shared" si="74"/>
        <v>0</v>
      </c>
      <c r="AY103" s="13">
        <f t="shared" si="75"/>
        <v>2.0000000000000018E-2</v>
      </c>
      <c r="AZ103" s="14"/>
      <c r="BA103" s="13">
        <f t="shared" si="76"/>
        <v>0</v>
      </c>
      <c r="BB103" s="14">
        <f t="shared" si="77"/>
        <v>0</v>
      </c>
      <c r="BC103" s="13">
        <f t="shared" si="78"/>
        <v>0</v>
      </c>
      <c r="BD103" s="14">
        <f t="shared" si="79"/>
        <v>0</v>
      </c>
      <c r="BE103" s="13">
        <f t="shared" si="80"/>
        <v>2.0000000000000018E-2</v>
      </c>
    </row>
    <row r="104" spans="1:57" x14ac:dyDescent="0.25">
      <c r="A104" s="23">
        <f t="shared" si="81"/>
        <v>1.9904166666666681</v>
      </c>
      <c r="B104" s="8"/>
      <c r="C104" t="s">
        <v>11</v>
      </c>
      <c r="D104" s="10" t="s">
        <v>14</v>
      </c>
      <c r="E104" s="10" t="s">
        <v>14</v>
      </c>
      <c r="F104" s="10" t="s">
        <v>14</v>
      </c>
      <c r="G104" s="10" t="s">
        <v>14</v>
      </c>
      <c r="H104" t="s">
        <v>11</v>
      </c>
      <c r="I104" s="10" t="s">
        <v>14</v>
      </c>
      <c r="J104" s="10" t="s">
        <v>14</v>
      </c>
      <c r="K104" s="13">
        <f t="shared" si="41"/>
        <v>0</v>
      </c>
      <c r="L104" s="14">
        <f t="shared" si="42"/>
        <v>0</v>
      </c>
      <c r="M104" s="13">
        <f t="shared" si="43"/>
        <v>0</v>
      </c>
      <c r="N104" s="14">
        <f t="shared" si="44"/>
        <v>0</v>
      </c>
      <c r="O104" s="13">
        <f t="shared" si="45"/>
        <v>0</v>
      </c>
      <c r="P104" s="14"/>
      <c r="Q104" s="13">
        <f t="shared" si="46"/>
        <v>0</v>
      </c>
      <c r="R104" s="14">
        <f t="shared" si="47"/>
        <v>0</v>
      </c>
      <c r="S104" s="13">
        <f t="shared" si="48"/>
        <v>0</v>
      </c>
      <c r="T104" s="14">
        <f t="shared" si="49"/>
        <v>0</v>
      </c>
      <c r="U104" s="13">
        <f t="shared" si="50"/>
        <v>1.9999999999999796E-2</v>
      </c>
      <c r="V104" s="14"/>
      <c r="W104" s="13">
        <f t="shared" si="51"/>
        <v>0</v>
      </c>
      <c r="X104" s="14">
        <f t="shared" si="52"/>
        <v>0</v>
      </c>
      <c r="Y104" s="13">
        <f t="shared" si="53"/>
        <v>0</v>
      </c>
      <c r="Z104" s="14">
        <f t="shared" si="54"/>
        <v>0</v>
      </c>
      <c r="AA104" s="13">
        <f t="shared" si="55"/>
        <v>1.9999999999999796E-2</v>
      </c>
      <c r="AB104" s="14"/>
      <c r="AC104" s="13">
        <f t="shared" si="56"/>
        <v>0</v>
      </c>
      <c r="AD104" s="14">
        <f t="shared" si="57"/>
        <v>0</v>
      </c>
      <c r="AE104" s="13">
        <f t="shared" si="58"/>
        <v>0</v>
      </c>
      <c r="AF104" s="14">
        <f t="shared" si="59"/>
        <v>0</v>
      </c>
      <c r="AG104" s="13">
        <f t="shared" si="60"/>
        <v>1.9999999999999796E-2</v>
      </c>
      <c r="AH104" s="14"/>
      <c r="AI104" s="13">
        <f t="shared" si="61"/>
        <v>0</v>
      </c>
      <c r="AJ104" s="14">
        <f t="shared" si="62"/>
        <v>0</v>
      </c>
      <c r="AK104" s="13">
        <f t="shared" si="63"/>
        <v>0</v>
      </c>
      <c r="AL104" s="14">
        <f t="shared" si="64"/>
        <v>0</v>
      </c>
      <c r="AM104" s="13">
        <f t="shared" si="65"/>
        <v>1.9999999999999796E-2</v>
      </c>
      <c r="AN104" s="14"/>
      <c r="AO104" s="13">
        <f t="shared" si="66"/>
        <v>0</v>
      </c>
      <c r="AP104" s="14">
        <f t="shared" si="67"/>
        <v>0</v>
      </c>
      <c r="AQ104" s="13">
        <f t="shared" si="68"/>
        <v>0</v>
      </c>
      <c r="AR104" s="14">
        <f t="shared" si="69"/>
        <v>0</v>
      </c>
      <c r="AS104" s="13">
        <f t="shared" si="70"/>
        <v>0</v>
      </c>
      <c r="AT104" s="14"/>
      <c r="AU104" s="13">
        <f t="shared" si="71"/>
        <v>0</v>
      </c>
      <c r="AV104" s="14">
        <f t="shared" si="72"/>
        <v>0</v>
      </c>
      <c r="AW104" s="13">
        <f t="shared" si="73"/>
        <v>0</v>
      </c>
      <c r="AX104" s="14">
        <f t="shared" si="74"/>
        <v>0</v>
      </c>
      <c r="AY104" s="13">
        <f t="shared" si="75"/>
        <v>1.9999999999999796E-2</v>
      </c>
      <c r="AZ104" s="14"/>
      <c r="BA104" s="13">
        <f t="shared" si="76"/>
        <v>0</v>
      </c>
      <c r="BB104" s="14">
        <f t="shared" si="77"/>
        <v>0</v>
      </c>
      <c r="BC104" s="13">
        <f t="shared" si="78"/>
        <v>0</v>
      </c>
      <c r="BD104" s="14">
        <f t="shared" si="79"/>
        <v>0</v>
      </c>
      <c r="BE104" s="13">
        <f t="shared" si="80"/>
        <v>1.9999999999999796E-2</v>
      </c>
    </row>
    <row r="105" spans="1:57" x14ac:dyDescent="0.25">
      <c r="A105" s="23">
        <f t="shared" si="81"/>
        <v>2.0104166666666679</v>
      </c>
      <c r="B105" s="8" t="s">
        <v>64</v>
      </c>
      <c r="C105" t="s">
        <v>11</v>
      </c>
      <c r="D105" s="10" t="s">
        <v>14</v>
      </c>
      <c r="E105" s="10" t="s">
        <v>14</v>
      </c>
      <c r="F105" s="10" t="s">
        <v>14</v>
      </c>
      <c r="G105" s="10" t="s">
        <v>14</v>
      </c>
      <c r="H105" s="11" t="s">
        <v>20</v>
      </c>
      <c r="I105" s="10" t="s">
        <v>14</v>
      </c>
      <c r="J105" t="s">
        <v>11</v>
      </c>
      <c r="K105" s="13">
        <f t="shared" si="41"/>
        <v>0</v>
      </c>
      <c r="L105" s="14">
        <f t="shared" si="42"/>
        <v>0</v>
      </c>
      <c r="M105" s="13">
        <f t="shared" si="43"/>
        <v>0</v>
      </c>
      <c r="N105" s="14">
        <f t="shared" si="44"/>
        <v>0</v>
      </c>
      <c r="O105" s="13">
        <f t="shared" si="45"/>
        <v>0</v>
      </c>
      <c r="P105" s="14"/>
      <c r="Q105" s="13">
        <f t="shared" si="46"/>
        <v>0</v>
      </c>
      <c r="R105" s="14">
        <f t="shared" si="47"/>
        <v>0</v>
      </c>
      <c r="S105" s="13">
        <f t="shared" si="48"/>
        <v>0</v>
      </c>
      <c r="T105" s="14">
        <f t="shared" si="49"/>
        <v>0</v>
      </c>
      <c r="U105" s="13">
        <f t="shared" si="50"/>
        <v>2.0000000000000018E-2</v>
      </c>
      <c r="V105" s="14"/>
      <c r="W105" s="13">
        <f t="shared" si="51"/>
        <v>0</v>
      </c>
      <c r="X105" s="14">
        <f t="shared" si="52"/>
        <v>0</v>
      </c>
      <c r="Y105" s="13">
        <f t="shared" si="53"/>
        <v>0</v>
      </c>
      <c r="Z105" s="14">
        <f t="shared" si="54"/>
        <v>0</v>
      </c>
      <c r="AA105" s="13">
        <f t="shared" si="55"/>
        <v>2.0000000000000018E-2</v>
      </c>
      <c r="AB105" s="14"/>
      <c r="AC105" s="13">
        <f t="shared" si="56"/>
        <v>0</v>
      </c>
      <c r="AD105" s="14">
        <f t="shared" si="57"/>
        <v>0</v>
      </c>
      <c r="AE105" s="13">
        <f t="shared" si="58"/>
        <v>0</v>
      </c>
      <c r="AF105" s="14">
        <f t="shared" si="59"/>
        <v>0</v>
      </c>
      <c r="AG105" s="13">
        <f t="shared" si="60"/>
        <v>2.0000000000000018E-2</v>
      </c>
      <c r="AH105" s="14"/>
      <c r="AI105" s="13">
        <f t="shared" si="61"/>
        <v>0</v>
      </c>
      <c r="AJ105" s="14">
        <f t="shared" si="62"/>
        <v>0</v>
      </c>
      <c r="AK105" s="13">
        <f t="shared" si="63"/>
        <v>0</v>
      </c>
      <c r="AL105" s="14">
        <f t="shared" si="64"/>
        <v>0</v>
      </c>
      <c r="AM105" s="13">
        <f t="shared" si="65"/>
        <v>2.0000000000000018E-2</v>
      </c>
      <c r="AN105" s="14"/>
      <c r="AO105" s="13">
        <f t="shared" si="66"/>
        <v>0</v>
      </c>
      <c r="AP105" s="14">
        <f t="shared" si="67"/>
        <v>0</v>
      </c>
      <c r="AQ105" s="13">
        <f t="shared" si="68"/>
        <v>2.0104166666666679</v>
      </c>
      <c r="AR105" s="14">
        <f t="shared" si="69"/>
        <v>1</v>
      </c>
      <c r="AS105" s="13">
        <f t="shared" si="70"/>
        <v>0</v>
      </c>
      <c r="AT105" s="14"/>
      <c r="AU105" s="13">
        <f t="shared" si="71"/>
        <v>0</v>
      </c>
      <c r="AV105" s="14">
        <f t="shared" si="72"/>
        <v>0</v>
      </c>
      <c r="AW105" s="13">
        <f t="shared" si="73"/>
        <v>0</v>
      </c>
      <c r="AX105" s="14">
        <f t="shared" si="74"/>
        <v>0</v>
      </c>
      <c r="AY105" s="13">
        <f t="shared" si="75"/>
        <v>0</v>
      </c>
      <c r="AZ105" s="14"/>
      <c r="BA105" s="13">
        <f t="shared" si="76"/>
        <v>0</v>
      </c>
      <c r="BB105" s="14">
        <f t="shared" si="77"/>
        <v>0</v>
      </c>
      <c r="BC105" s="13">
        <f t="shared" si="78"/>
        <v>0</v>
      </c>
      <c r="BD105" s="14">
        <f t="shared" si="79"/>
        <v>0</v>
      </c>
      <c r="BE105" s="13">
        <f t="shared" si="80"/>
        <v>0</v>
      </c>
    </row>
    <row r="106" spans="1:57" x14ac:dyDescent="0.25">
      <c r="A106" s="23">
        <f t="shared" si="81"/>
        <v>2.0304166666666679</v>
      </c>
      <c r="B106" s="8"/>
      <c r="C106" t="s">
        <v>11</v>
      </c>
      <c r="D106" s="10" t="s">
        <v>14</v>
      </c>
      <c r="E106" s="10" t="s">
        <v>14</v>
      </c>
      <c r="F106" s="10" t="s">
        <v>14</v>
      </c>
      <c r="G106" s="10" t="s">
        <v>14</v>
      </c>
      <c r="H106" s="11"/>
      <c r="I106" s="10" t="s">
        <v>14</v>
      </c>
      <c r="J106" t="s">
        <v>11</v>
      </c>
      <c r="K106" s="13">
        <f t="shared" si="41"/>
        <v>0</v>
      </c>
      <c r="L106" s="14">
        <f t="shared" si="42"/>
        <v>0</v>
      </c>
      <c r="M106" s="13">
        <f t="shared" si="43"/>
        <v>0</v>
      </c>
      <c r="N106" s="14">
        <f t="shared" si="44"/>
        <v>0</v>
      </c>
      <c r="O106" s="13">
        <f t="shared" si="45"/>
        <v>0</v>
      </c>
      <c r="P106" s="14"/>
      <c r="Q106" s="13">
        <f t="shared" si="46"/>
        <v>0</v>
      </c>
      <c r="R106" s="14">
        <f t="shared" si="47"/>
        <v>0</v>
      </c>
      <c r="S106" s="13">
        <f t="shared" si="48"/>
        <v>0</v>
      </c>
      <c r="T106" s="14">
        <f t="shared" si="49"/>
        <v>0</v>
      </c>
      <c r="U106" s="13">
        <f t="shared" si="50"/>
        <v>2.0000000000000018E-2</v>
      </c>
      <c r="V106" s="14"/>
      <c r="W106" s="13">
        <f t="shared" si="51"/>
        <v>0</v>
      </c>
      <c r="X106" s="14">
        <f t="shared" si="52"/>
        <v>0</v>
      </c>
      <c r="Y106" s="13">
        <f t="shared" si="53"/>
        <v>0</v>
      </c>
      <c r="Z106" s="14">
        <f t="shared" si="54"/>
        <v>0</v>
      </c>
      <c r="AA106" s="13">
        <f t="shared" si="55"/>
        <v>2.0000000000000018E-2</v>
      </c>
      <c r="AB106" s="14"/>
      <c r="AC106" s="13">
        <f t="shared" si="56"/>
        <v>0</v>
      </c>
      <c r="AD106" s="14">
        <f t="shared" si="57"/>
        <v>0</v>
      </c>
      <c r="AE106" s="13">
        <f t="shared" si="58"/>
        <v>0</v>
      </c>
      <c r="AF106" s="14">
        <f t="shared" si="59"/>
        <v>0</v>
      </c>
      <c r="AG106" s="13">
        <f t="shared" si="60"/>
        <v>2.0000000000000018E-2</v>
      </c>
      <c r="AH106" s="14"/>
      <c r="AI106" s="13">
        <f t="shared" si="61"/>
        <v>0</v>
      </c>
      <c r="AJ106" s="14">
        <f t="shared" si="62"/>
        <v>0</v>
      </c>
      <c r="AK106" s="13">
        <f t="shared" si="63"/>
        <v>0</v>
      </c>
      <c r="AL106" s="14">
        <f t="shared" si="64"/>
        <v>0</v>
      </c>
      <c r="AM106" s="13">
        <f t="shared" si="65"/>
        <v>2.0000000000000018E-2</v>
      </c>
      <c r="AN106" s="14"/>
      <c r="AO106" s="13">
        <f t="shared" si="66"/>
        <v>0</v>
      </c>
      <c r="AP106" s="14">
        <f t="shared" si="67"/>
        <v>0</v>
      </c>
      <c r="AQ106" s="13">
        <f t="shared" si="68"/>
        <v>0</v>
      </c>
      <c r="AR106" s="14">
        <f t="shared" si="69"/>
        <v>0</v>
      </c>
      <c r="AS106" s="13">
        <f t="shared" si="70"/>
        <v>0</v>
      </c>
      <c r="AT106" s="14"/>
      <c r="AU106" s="13">
        <f t="shared" si="71"/>
        <v>0</v>
      </c>
      <c r="AV106" s="14">
        <f t="shared" si="72"/>
        <v>0</v>
      </c>
      <c r="AW106" s="13">
        <f t="shared" si="73"/>
        <v>0</v>
      </c>
      <c r="AX106" s="14">
        <f t="shared" si="74"/>
        <v>0</v>
      </c>
      <c r="AY106" s="13">
        <f t="shared" si="75"/>
        <v>0</v>
      </c>
      <c r="AZ106" s="14"/>
      <c r="BA106" s="13">
        <f t="shared" si="76"/>
        <v>0</v>
      </c>
      <c r="BB106" s="14">
        <f t="shared" si="77"/>
        <v>0</v>
      </c>
      <c r="BC106" s="13">
        <f t="shared" si="78"/>
        <v>0</v>
      </c>
      <c r="BD106" s="14">
        <f t="shared" si="79"/>
        <v>0</v>
      </c>
      <c r="BE106" s="13">
        <f t="shared" si="80"/>
        <v>0</v>
      </c>
    </row>
    <row r="107" spans="1:57" x14ac:dyDescent="0.25">
      <c r="A107" s="23">
        <f t="shared" si="81"/>
        <v>2.0504166666666679</v>
      </c>
      <c r="B107" s="8"/>
      <c r="C107" t="s">
        <v>11</v>
      </c>
      <c r="D107" s="10" t="s">
        <v>14</v>
      </c>
      <c r="E107" s="10" t="s">
        <v>14</v>
      </c>
      <c r="F107" s="10" t="s">
        <v>14</v>
      </c>
      <c r="G107" s="10" t="s">
        <v>14</v>
      </c>
      <c r="H107" s="10"/>
      <c r="I107" s="10" t="s">
        <v>14</v>
      </c>
      <c r="J107" t="s">
        <v>11</v>
      </c>
      <c r="K107" s="13">
        <f t="shared" si="41"/>
        <v>0</v>
      </c>
      <c r="L107" s="14">
        <f t="shared" si="42"/>
        <v>0</v>
      </c>
      <c r="M107" s="13">
        <f t="shared" si="43"/>
        <v>0</v>
      </c>
      <c r="N107" s="14">
        <f t="shared" si="44"/>
        <v>0</v>
      </c>
      <c r="O107" s="13">
        <f t="shared" si="45"/>
        <v>0</v>
      </c>
      <c r="P107" s="14"/>
      <c r="Q107" s="13">
        <f t="shared" si="46"/>
        <v>0</v>
      </c>
      <c r="R107" s="14">
        <f t="shared" si="47"/>
        <v>0</v>
      </c>
      <c r="S107" s="13">
        <f t="shared" si="48"/>
        <v>0</v>
      </c>
      <c r="T107" s="14">
        <f t="shared" si="49"/>
        <v>0</v>
      </c>
      <c r="U107" s="13">
        <f t="shared" si="50"/>
        <v>2.0000000000000018E-2</v>
      </c>
      <c r="V107" s="14"/>
      <c r="W107" s="13">
        <f t="shared" si="51"/>
        <v>0</v>
      </c>
      <c r="X107" s="14">
        <f t="shared" si="52"/>
        <v>0</v>
      </c>
      <c r="Y107" s="13">
        <f t="shared" si="53"/>
        <v>0</v>
      </c>
      <c r="Z107" s="14">
        <f t="shared" si="54"/>
        <v>0</v>
      </c>
      <c r="AA107" s="13">
        <f t="shared" si="55"/>
        <v>2.0000000000000018E-2</v>
      </c>
      <c r="AB107" s="14"/>
      <c r="AC107" s="13">
        <f t="shared" si="56"/>
        <v>0</v>
      </c>
      <c r="AD107" s="14">
        <f t="shared" si="57"/>
        <v>0</v>
      </c>
      <c r="AE107" s="13">
        <f t="shared" si="58"/>
        <v>0</v>
      </c>
      <c r="AF107" s="14">
        <f t="shared" si="59"/>
        <v>0</v>
      </c>
      <c r="AG107" s="13">
        <f t="shared" si="60"/>
        <v>2.0000000000000018E-2</v>
      </c>
      <c r="AH107" s="14"/>
      <c r="AI107" s="13">
        <f t="shared" si="61"/>
        <v>0</v>
      </c>
      <c r="AJ107" s="14">
        <f t="shared" si="62"/>
        <v>0</v>
      </c>
      <c r="AK107" s="13">
        <f t="shared" si="63"/>
        <v>0</v>
      </c>
      <c r="AL107" s="14">
        <f t="shared" si="64"/>
        <v>0</v>
      </c>
      <c r="AM107" s="13">
        <f t="shared" si="65"/>
        <v>2.0000000000000018E-2</v>
      </c>
      <c r="AN107" s="14"/>
      <c r="AO107" s="13">
        <f t="shared" si="66"/>
        <v>0</v>
      </c>
      <c r="AP107" s="14">
        <f t="shared" si="67"/>
        <v>0</v>
      </c>
      <c r="AQ107" s="13">
        <f t="shared" si="68"/>
        <v>0</v>
      </c>
      <c r="AR107" s="14">
        <f t="shared" si="69"/>
        <v>0</v>
      </c>
      <c r="AS107" s="13">
        <f t="shared" si="70"/>
        <v>0</v>
      </c>
      <c r="AT107" s="14"/>
      <c r="AU107" s="13">
        <f t="shared" si="71"/>
        <v>0</v>
      </c>
      <c r="AV107" s="14">
        <f t="shared" si="72"/>
        <v>0</v>
      </c>
      <c r="AW107" s="13">
        <f t="shared" si="73"/>
        <v>0</v>
      </c>
      <c r="AX107" s="14">
        <f t="shared" si="74"/>
        <v>0</v>
      </c>
      <c r="AY107" s="13">
        <f t="shared" si="75"/>
        <v>0</v>
      </c>
      <c r="AZ107" s="14"/>
      <c r="BA107" s="13">
        <f t="shared" si="76"/>
        <v>0</v>
      </c>
      <c r="BB107" s="14">
        <f t="shared" si="77"/>
        <v>0</v>
      </c>
      <c r="BC107" s="13">
        <f t="shared" si="78"/>
        <v>0</v>
      </c>
      <c r="BD107" s="14">
        <f t="shared" si="79"/>
        <v>0</v>
      </c>
      <c r="BE107" s="13">
        <f t="shared" si="80"/>
        <v>0</v>
      </c>
    </row>
    <row r="108" spans="1:57" x14ac:dyDescent="0.25">
      <c r="A108" s="23">
        <f t="shared" si="81"/>
        <v>2.0704166666666679</v>
      </c>
      <c r="B108" s="8"/>
      <c r="C108" t="s">
        <v>11</v>
      </c>
      <c r="D108" s="10" t="s">
        <v>14</v>
      </c>
      <c r="E108" s="10" t="s">
        <v>14</v>
      </c>
      <c r="F108" s="10" t="s">
        <v>14</v>
      </c>
      <c r="G108" s="10" t="s">
        <v>14</v>
      </c>
      <c r="H108" s="10"/>
      <c r="I108" s="10" t="s">
        <v>14</v>
      </c>
      <c r="J108" t="s">
        <v>11</v>
      </c>
      <c r="K108" s="13">
        <f t="shared" si="41"/>
        <v>0</v>
      </c>
      <c r="L108" s="14">
        <f t="shared" si="42"/>
        <v>0</v>
      </c>
      <c r="M108" s="13">
        <f t="shared" si="43"/>
        <v>0</v>
      </c>
      <c r="N108" s="14">
        <f t="shared" si="44"/>
        <v>0</v>
      </c>
      <c r="O108" s="13">
        <f t="shared" si="45"/>
        <v>0</v>
      </c>
      <c r="P108" s="14"/>
      <c r="Q108" s="13">
        <f t="shared" si="46"/>
        <v>0</v>
      </c>
      <c r="R108" s="14">
        <f t="shared" si="47"/>
        <v>0</v>
      </c>
      <c r="S108" s="13">
        <f t="shared" si="48"/>
        <v>0</v>
      </c>
      <c r="T108" s="14">
        <f t="shared" si="49"/>
        <v>0</v>
      </c>
      <c r="U108" s="13">
        <f t="shared" si="50"/>
        <v>2.0000000000000018E-2</v>
      </c>
      <c r="V108" s="14"/>
      <c r="W108" s="13">
        <f t="shared" si="51"/>
        <v>0</v>
      </c>
      <c r="X108" s="14">
        <f t="shared" si="52"/>
        <v>0</v>
      </c>
      <c r="Y108" s="13">
        <f t="shared" si="53"/>
        <v>0</v>
      </c>
      <c r="Z108" s="14">
        <f t="shared" si="54"/>
        <v>0</v>
      </c>
      <c r="AA108" s="13">
        <f t="shared" si="55"/>
        <v>2.0000000000000018E-2</v>
      </c>
      <c r="AB108" s="14"/>
      <c r="AC108" s="13">
        <f t="shared" si="56"/>
        <v>0</v>
      </c>
      <c r="AD108" s="14">
        <f t="shared" si="57"/>
        <v>0</v>
      </c>
      <c r="AE108" s="13">
        <f t="shared" si="58"/>
        <v>0</v>
      </c>
      <c r="AF108" s="14">
        <f t="shared" si="59"/>
        <v>0</v>
      </c>
      <c r="AG108" s="13">
        <f t="shared" si="60"/>
        <v>2.0000000000000018E-2</v>
      </c>
      <c r="AH108" s="14"/>
      <c r="AI108" s="13">
        <f t="shared" si="61"/>
        <v>0</v>
      </c>
      <c r="AJ108" s="14">
        <f t="shared" si="62"/>
        <v>0</v>
      </c>
      <c r="AK108" s="13">
        <f t="shared" si="63"/>
        <v>0</v>
      </c>
      <c r="AL108" s="14">
        <f t="shared" si="64"/>
        <v>0</v>
      </c>
      <c r="AM108" s="13">
        <f t="shared" si="65"/>
        <v>2.0000000000000018E-2</v>
      </c>
      <c r="AN108" s="14"/>
      <c r="AO108" s="13">
        <f t="shared" si="66"/>
        <v>0</v>
      </c>
      <c r="AP108" s="14">
        <f t="shared" si="67"/>
        <v>0</v>
      </c>
      <c r="AQ108" s="13">
        <f t="shared" si="68"/>
        <v>0</v>
      </c>
      <c r="AR108" s="14">
        <f t="shared" si="69"/>
        <v>0</v>
      </c>
      <c r="AS108" s="13">
        <f t="shared" si="70"/>
        <v>0</v>
      </c>
      <c r="AT108" s="14"/>
      <c r="AU108" s="13">
        <f t="shared" si="71"/>
        <v>0</v>
      </c>
      <c r="AV108" s="14">
        <f t="shared" si="72"/>
        <v>0</v>
      </c>
      <c r="AW108" s="13">
        <f t="shared" si="73"/>
        <v>0</v>
      </c>
      <c r="AX108" s="14">
        <f t="shared" si="74"/>
        <v>0</v>
      </c>
      <c r="AY108" s="13">
        <f t="shared" si="75"/>
        <v>0</v>
      </c>
      <c r="AZ108" s="14"/>
      <c r="BA108" s="13">
        <f t="shared" si="76"/>
        <v>0</v>
      </c>
      <c r="BB108" s="14">
        <f t="shared" si="77"/>
        <v>0</v>
      </c>
      <c r="BC108" s="13">
        <f t="shared" si="78"/>
        <v>0</v>
      </c>
      <c r="BD108" s="14">
        <f t="shared" si="79"/>
        <v>0</v>
      </c>
      <c r="BE108" s="13">
        <f t="shared" si="80"/>
        <v>0</v>
      </c>
    </row>
    <row r="109" spans="1:57" x14ac:dyDescent="0.25">
      <c r="A109" s="23">
        <f t="shared" si="81"/>
        <v>2.0904166666666679</v>
      </c>
      <c r="B109" s="8"/>
      <c r="C109" t="s">
        <v>11</v>
      </c>
      <c r="D109" s="10" t="s">
        <v>14</v>
      </c>
      <c r="E109" s="10" t="s">
        <v>14</v>
      </c>
      <c r="F109" s="10" t="s">
        <v>14</v>
      </c>
      <c r="G109" s="10" t="s">
        <v>14</v>
      </c>
      <c r="H109" s="10"/>
      <c r="I109" s="10" t="s">
        <v>14</v>
      </c>
      <c r="J109" t="s">
        <v>11</v>
      </c>
      <c r="K109" s="13">
        <f t="shared" si="41"/>
        <v>0</v>
      </c>
      <c r="L109" s="14">
        <f t="shared" si="42"/>
        <v>0</v>
      </c>
      <c r="M109" s="13">
        <f t="shared" si="43"/>
        <v>0</v>
      </c>
      <c r="N109" s="14">
        <f t="shared" si="44"/>
        <v>0</v>
      </c>
      <c r="O109" s="13">
        <f t="shared" si="45"/>
        <v>0</v>
      </c>
      <c r="P109" s="14"/>
      <c r="Q109" s="13">
        <f t="shared" si="46"/>
        <v>0</v>
      </c>
      <c r="R109" s="14">
        <f t="shared" si="47"/>
        <v>0</v>
      </c>
      <c r="S109" s="13">
        <f t="shared" si="48"/>
        <v>0</v>
      </c>
      <c r="T109" s="14">
        <f t="shared" si="49"/>
        <v>0</v>
      </c>
      <c r="U109" s="13">
        <f t="shared" si="50"/>
        <v>2.0000000000000018E-2</v>
      </c>
      <c r="V109" s="14"/>
      <c r="W109" s="13">
        <f t="shared" si="51"/>
        <v>0</v>
      </c>
      <c r="X109" s="14">
        <f t="shared" si="52"/>
        <v>0</v>
      </c>
      <c r="Y109" s="13">
        <f t="shared" si="53"/>
        <v>0</v>
      </c>
      <c r="Z109" s="14">
        <f t="shared" si="54"/>
        <v>0</v>
      </c>
      <c r="AA109" s="13">
        <f t="shared" si="55"/>
        <v>2.0000000000000018E-2</v>
      </c>
      <c r="AB109" s="14"/>
      <c r="AC109" s="13">
        <f t="shared" si="56"/>
        <v>0</v>
      </c>
      <c r="AD109" s="14">
        <f t="shared" si="57"/>
        <v>0</v>
      </c>
      <c r="AE109" s="13">
        <f t="shared" si="58"/>
        <v>0</v>
      </c>
      <c r="AF109" s="14">
        <f t="shared" si="59"/>
        <v>0</v>
      </c>
      <c r="AG109" s="13">
        <f t="shared" si="60"/>
        <v>2.0000000000000018E-2</v>
      </c>
      <c r="AH109" s="14"/>
      <c r="AI109" s="13">
        <f t="shared" si="61"/>
        <v>0</v>
      </c>
      <c r="AJ109" s="14">
        <f t="shared" si="62"/>
        <v>0</v>
      </c>
      <c r="AK109" s="13">
        <f t="shared" si="63"/>
        <v>0</v>
      </c>
      <c r="AL109" s="14">
        <f t="shared" si="64"/>
        <v>0</v>
      </c>
      <c r="AM109" s="13">
        <f t="shared" si="65"/>
        <v>2.0000000000000018E-2</v>
      </c>
      <c r="AN109" s="14"/>
      <c r="AO109" s="13">
        <f t="shared" si="66"/>
        <v>0</v>
      </c>
      <c r="AP109" s="14">
        <f t="shared" si="67"/>
        <v>0</v>
      </c>
      <c r="AQ109" s="13">
        <f t="shared" si="68"/>
        <v>0</v>
      </c>
      <c r="AR109" s="14">
        <f t="shared" si="69"/>
        <v>0</v>
      </c>
      <c r="AS109" s="13">
        <f t="shared" si="70"/>
        <v>0</v>
      </c>
      <c r="AT109" s="14"/>
      <c r="AU109" s="13">
        <f t="shared" si="71"/>
        <v>0</v>
      </c>
      <c r="AV109" s="14">
        <f t="shared" si="72"/>
        <v>0</v>
      </c>
      <c r="AW109" s="13">
        <f t="shared" si="73"/>
        <v>0</v>
      </c>
      <c r="AX109" s="14">
        <f t="shared" si="74"/>
        <v>0</v>
      </c>
      <c r="AY109" s="13">
        <f t="shared" si="75"/>
        <v>0</v>
      </c>
      <c r="AZ109" s="14"/>
      <c r="BA109" s="13">
        <f t="shared" si="76"/>
        <v>0</v>
      </c>
      <c r="BB109" s="14">
        <f t="shared" si="77"/>
        <v>0</v>
      </c>
      <c r="BC109" s="13">
        <f t="shared" si="78"/>
        <v>0</v>
      </c>
      <c r="BD109" s="14">
        <f t="shared" si="79"/>
        <v>0</v>
      </c>
      <c r="BE109" s="13">
        <f t="shared" si="80"/>
        <v>0</v>
      </c>
    </row>
    <row r="110" spans="1:57" x14ac:dyDescent="0.25">
      <c r="A110" s="23">
        <f t="shared" si="81"/>
        <v>2.1104166666666679</v>
      </c>
      <c r="B110" s="8" t="s">
        <v>22</v>
      </c>
      <c r="C110" s="11" t="s">
        <v>20</v>
      </c>
      <c r="D110" s="10" t="s">
        <v>14</v>
      </c>
      <c r="E110" s="10" t="s">
        <v>14</v>
      </c>
      <c r="F110" s="10" t="s">
        <v>14</v>
      </c>
      <c r="G110" t="s">
        <v>11</v>
      </c>
      <c r="H110" s="10"/>
      <c r="I110" s="10" t="s">
        <v>14</v>
      </c>
      <c r="J110" t="s">
        <v>11</v>
      </c>
      <c r="K110" s="13">
        <f t="shared" si="41"/>
        <v>0</v>
      </c>
      <c r="L110" s="14">
        <f t="shared" si="42"/>
        <v>0</v>
      </c>
      <c r="M110" s="13">
        <f t="shared" si="43"/>
        <v>2.1104166666666679</v>
      </c>
      <c r="N110" s="14">
        <f t="shared" si="44"/>
        <v>1</v>
      </c>
      <c r="O110" s="13">
        <f t="shared" si="45"/>
        <v>0</v>
      </c>
      <c r="P110" s="14"/>
      <c r="Q110" s="13">
        <f t="shared" si="46"/>
        <v>0</v>
      </c>
      <c r="R110" s="14">
        <f t="shared" si="47"/>
        <v>0</v>
      </c>
      <c r="S110" s="13">
        <f t="shared" si="48"/>
        <v>0</v>
      </c>
      <c r="T110" s="14">
        <f t="shared" si="49"/>
        <v>0</v>
      </c>
      <c r="U110" s="13">
        <f t="shared" si="50"/>
        <v>2.0000000000000018E-2</v>
      </c>
      <c r="V110" s="14"/>
      <c r="W110" s="13">
        <f t="shared" si="51"/>
        <v>0</v>
      </c>
      <c r="X110" s="14">
        <f t="shared" si="52"/>
        <v>0</v>
      </c>
      <c r="Y110" s="13">
        <f t="shared" si="53"/>
        <v>0</v>
      </c>
      <c r="Z110" s="14">
        <f t="shared" si="54"/>
        <v>0</v>
      </c>
      <c r="AA110" s="13">
        <f t="shared" si="55"/>
        <v>2.0000000000000018E-2</v>
      </c>
      <c r="AB110" s="14"/>
      <c r="AC110" s="13">
        <f t="shared" si="56"/>
        <v>0</v>
      </c>
      <c r="AD110" s="14">
        <f t="shared" si="57"/>
        <v>0</v>
      </c>
      <c r="AE110" s="13">
        <f t="shared" si="58"/>
        <v>0</v>
      </c>
      <c r="AF110" s="14">
        <f t="shared" si="59"/>
        <v>0</v>
      </c>
      <c r="AG110" s="13">
        <f t="shared" si="60"/>
        <v>2.0000000000000018E-2</v>
      </c>
      <c r="AH110" s="14"/>
      <c r="AI110" s="13">
        <f t="shared" si="61"/>
        <v>0</v>
      </c>
      <c r="AJ110" s="14">
        <f t="shared" si="62"/>
        <v>0</v>
      </c>
      <c r="AK110" s="13">
        <f t="shared" si="63"/>
        <v>0</v>
      </c>
      <c r="AL110" s="14">
        <f t="shared" si="64"/>
        <v>0</v>
      </c>
      <c r="AM110" s="13">
        <f t="shared" si="65"/>
        <v>0</v>
      </c>
      <c r="AN110" s="14"/>
      <c r="AO110" s="13">
        <f t="shared" si="66"/>
        <v>0</v>
      </c>
      <c r="AP110" s="14">
        <f t="shared" si="67"/>
        <v>0</v>
      </c>
      <c r="AQ110" s="13">
        <f t="shared" si="68"/>
        <v>0</v>
      </c>
      <c r="AR110" s="14">
        <f t="shared" si="69"/>
        <v>0</v>
      </c>
      <c r="AS110" s="13">
        <f t="shared" si="70"/>
        <v>0</v>
      </c>
      <c r="AT110" s="14"/>
      <c r="AU110" s="13">
        <f t="shared" si="71"/>
        <v>0</v>
      </c>
      <c r="AV110" s="14">
        <f t="shared" si="72"/>
        <v>0</v>
      </c>
      <c r="AW110" s="13">
        <f t="shared" si="73"/>
        <v>0</v>
      </c>
      <c r="AX110" s="14">
        <f t="shared" si="74"/>
        <v>0</v>
      </c>
      <c r="AY110" s="13">
        <f t="shared" si="75"/>
        <v>0</v>
      </c>
      <c r="AZ110" s="14"/>
      <c r="BA110" s="13">
        <f t="shared" si="76"/>
        <v>0</v>
      </c>
      <c r="BB110" s="14">
        <f t="shared" si="77"/>
        <v>0</v>
      </c>
      <c r="BC110" s="13">
        <f t="shared" si="78"/>
        <v>0</v>
      </c>
      <c r="BD110" s="14">
        <f t="shared" si="79"/>
        <v>0</v>
      </c>
      <c r="BE110" s="13">
        <f t="shared" si="80"/>
        <v>0</v>
      </c>
    </row>
    <row r="111" spans="1:57" x14ac:dyDescent="0.25">
      <c r="A111" s="23">
        <f t="shared" si="81"/>
        <v>2.130416666666668</v>
      </c>
      <c r="B111" s="8"/>
      <c r="C111" s="10"/>
      <c r="D111" s="10" t="s">
        <v>14</v>
      </c>
      <c r="E111" s="10" t="s">
        <v>14</v>
      </c>
      <c r="F111" s="10" t="s">
        <v>14</v>
      </c>
      <c r="G111" t="s">
        <v>11</v>
      </c>
      <c r="H111" s="10"/>
      <c r="I111" s="10" t="s">
        <v>14</v>
      </c>
      <c r="J111" t="s">
        <v>11</v>
      </c>
      <c r="K111" s="13">
        <f t="shared" si="41"/>
        <v>0</v>
      </c>
      <c r="L111" s="14">
        <f t="shared" si="42"/>
        <v>0</v>
      </c>
      <c r="M111" s="13">
        <f t="shared" si="43"/>
        <v>0</v>
      </c>
      <c r="N111" s="14">
        <f t="shared" si="44"/>
        <v>0</v>
      </c>
      <c r="O111" s="13">
        <f t="shared" si="45"/>
        <v>0</v>
      </c>
      <c r="P111" s="14"/>
      <c r="Q111" s="13">
        <f t="shared" si="46"/>
        <v>0</v>
      </c>
      <c r="R111" s="14">
        <f t="shared" si="47"/>
        <v>0</v>
      </c>
      <c r="S111" s="13">
        <f t="shared" si="48"/>
        <v>0</v>
      </c>
      <c r="T111" s="14">
        <f t="shared" si="49"/>
        <v>0</v>
      </c>
      <c r="U111" s="13">
        <f t="shared" si="50"/>
        <v>2.0000000000000018E-2</v>
      </c>
      <c r="V111" s="14"/>
      <c r="W111" s="13">
        <f t="shared" si="51"/>
        <v>0</v>
      </c>
      <c r="X111" s="14">
        <f t="shared" si="52"/>
        <v>0</v>
      </c>
      <c r="Y111" s="13">
        <f t="shared" si="53"/>
        <v>0</v>
      </c>
      <c r="Z111" s="14">
        <f t="shared" si="54"/>
        <v>0</v>
      </c>
      <c r="AA111" s="13">
        <f t="shared" si="55"/>
        <v>2.0000000000000018E-2</v>
      </c>
      <c r="AB111" s="14"/>
      <c r="AC111" s="13">
        <f t="shared" si="56"/>
        <v>0</v>
      </c>
      <c r="AD111" s="14">
        <f t="shared" si="57"/>
        <v>0</v>
      </c>
      <c r="AE111" s="13">
        <f t="shared" si="58"/>
        <v>0</v>
      </c>
      <c r="AF111" s="14">
        <f t="shared" si="59"/>
        <v>0</v>
      </c>
      <c r="AG111" s="13">
        <f t="shared" si="60"/>
        <v>2.0000000000000018E-2</v>
      </c>
      <c r="AH111" s="14"/>
      <c r="AI111" s="13">
        <f t="shared" si="61"/>
        <v>0</v>
      </c>
      <c r="AJ111" s="14">
        <f t="shared" si="62"/>
        <v>0</v>
      </c>
      <c r="AK111" s="13">
        <f t="shared" si="63"/>
        <v>0</v>
      </c>
      <c r="AL111" s="14">
        <f t="shared" si="64"/>
        <v>0</v>
      </c>
      <c r="AM111" s="13">
        <f t="shared" si="65"/>
        <v>0</v>
      </c>
      <c r="AN111" s="14"/>
      <c r="AO111" s="13">
        <f t="shared" si="66"/>
        <v>0</v>
      </c>
      <c r="AP111" s="14">
        <f t="shared" si="67"/>
        <v>0</v>
      </c>
      <c r="AQ111" s="13">
        <f t="shared" si="68"/>
        <v>0</v>
      </c>
      <c r="AR111" s="14">
        <f t="shared" si="69"/>
        <v>0</v>
      </c>
      <c r="AS111" s="13">
        <f t="shared" si="70"/>
        <v>0</v>
      </c>
      <c r="AT111" s="14"/>
      <c r="AU111" s="13">
        <f t="shared" si="71"/>
        <v>0</v>
      </c>
      <c r="AV111" s="14">
        <f t="shared" si="72"/>
        <v>0</v>
      </c>
      <c r="AW111" s="13">
        <f t="shared" si="73"/>
        <v>0</v>
      </c>
      <c r="AX111" s="14">
        <f t="shared" si="74"/>
        <v>0</v>
      </c>
      <c r="AY111" s="13">
        <f t="shared" si="75"/>
        <v>0</v>
      </c>
      <c r="AZ111" s="14"/>
      <c r="BA111" s="13">
        <f t="shared" si="76"/>
        <v>0</v>
      </c>
      <c r="BB111" s="14">
        <f t="shared" si="77"/>
        <v>0</v>
      </c>
      <c r="BC111" s="13">
        <f t="shared" si="78"/>
        <v>0</v>
      </c>
      <c r="BD111" s="14">
        <f t="shared" si="79"/>
        <v>0</v>
      </c>
      <c r="BE111" s="13">
        <f t="shared" si="80"/>
        <v>0</v>
      </c>
    </row>
    <row r="112" spans="1:57" x14ac:dyDescent="0.25">
      <c r="A112" s="23">
        <f t="shared" si="81"/>
        <v>2.150416666666668</v>
      </c>
      <c r="B112" s="8" t="s">
        <v>63</v>
      </c>
      <c r="C112" s="10"/>
      <c r="D112" s="10" t="s">
        <v>14</v>
      </c>
      <c r="E112" s="10" t="s">
        <v>14</v>
      </c>
      <c r="F112" s="10" t="s">
        <v>14</v>
      </c>
      <c r="G112" t="s">
        <v>11</v>
      </c>
      <c r="H112" s="10" t="s">
        <v>14</v>
      </c>
      <c r="I112" s="10" t="s">
        <v>14</v>
      </c>
      <c r="J112" t="s">
        <v>11</v>
      </c>
      <c r="K112" s="13">
        <f t="shared" si="41"/>
        <v>0</v>
      </c>
      <c r="L112" s="14">
        <f t="shared" si="42"/>
        <v>0</v>
      </c>
      <c r="M112" s="13">
        <f t="shared" si="43"/>
        <v>0</v>
      </c>
      <c r="N112" s="14">
        <f t="shared" si="44"/>
        <v>0</v>
      </c>
      <c r="O112" s="13">
        <f t="shared" si="45"/>
        <v>0</v>
      </c>
      <c r="P112" s="14"/>
      <c r="Q112" s="13">
        <f t="shared" si="46"/>
        <v>0</v>
      </c>
      <c r="R112" s="14">
        <f t="shared" si="47"/>
        <v>0</v>
      </c>
      <c r="S112" s="13">
        <f t="shared" si="48"/>
        <v>0</v>
      </c>
      <c r="T112" s="14">
        <f t="shared" si="49"/>
        <v>0</v>
      </c>
      <c r="U112" s="13">
        <f t="shared" si="50"/>
        <v>2.0000000000000018E-2</v>
      </c>
      <c r="V112" s="14"/>
      <c r="W112" s="13">
        <f t="shared" si="51"/>
        <v>0</v>
      </c>
      <c r="X112" s="14">
        <f t="shared" si="52"/>
        <v>0</v>
      </c>
      <c r="Y112" s="13">
        <f t="shared" si="53"/>
        <v>0</v>
      </c>
      <c r="Z112" s="14">
        <f t="shared" si="54"/>
        <v>0</v>
      </c>
      <c r="AA112" s="13">
        <f t="shared" si="55"/>
        <v>2.0000000000000018E-2</v>
      </c>
      <c r="AB112" s="14"/>
      <c r="AC112" s="13">
        <f t="shared" si="56"/>
        <v>0</v>
      </c>
      <c r="AD112" s="14">
        <f t="shared" si="57"/>
        <v>0</v>
      </c>
      <c r="AE112" s="13">
        <f t="shared" si="58"/>
        <v>0</v>
      </c>
      <c r="AF112" s="14">
        <f t="shared" si="59"/>
        <v>0</v>
      </c>
      <c r="AG112" s="13">
        <f t="shared" si="60"/>
        <v>2.0000000000000018E-2</v>
      </c>
      <c r="AH112" s="14"/>
      <c r="AI112" s="13">
        <f t="shared" si="61"/>
        <v>0</v>
      </c>
      <c r="AJ112" s="14">
        <f t="shared" si="62"/>
        <v>0</v>
      </c>
      <c r="AK112" s="13">
        <f t="shared" si="63"/>
        <v>0</v>
      </c>
      <c r="AL112" s="14">
        <f t="shared" si="64"/>
        <v>0</v>
      </c>
      <c r="AM112" s="13">
        <f t="shared" si="65"/>
        <v>0</v>
      </c>
      <c r="AN112" s="14"/>
      <c r="AO112" s="13">
        <f t="shared" si="66"/>
        <v>2.150416666666668</v>
      </c>
      <c r="AP112" s="14">
        <f t="shared" si="67"/>
        <v>1</v>
      </c>
      <c r="AQ112" s="13">
        <f t="shared" si="68"/>
        <v>0</v>
      </c>
      <c r="AR112" s="14">
        <f t="shared" si="69"/>
        <v>0</v>
      </c>
      <c r="AS112" s="13">
        <f t="shared" si="70"/>
        <v>2.0000000000000018E-2</v>
      </c>
      <c r="AT112" s="14"/>
      <c r="AU112" s="13">
        <f t="shared" si="71"/>
        <v>0</v>
      </c>
      <c r="AV112" s="14">
        <f t="shared" si="72"/>
        <v>0</v>
      </c>
      <c r="AW112" s="13">
        <f t="shared" si="73"/>
        <v>0</v>
      </c>
      <c r="AX112" s="14">
        <f t="shared" si="74"/>
        <v>0</v>
      </c>
      <c r="AY112" s="13">
        <f t="shared" si="75"/>
        <v>0</v>
      </c>
      <c r="AZ112" s="14"/>
      <c r="BA112" s="13">
        <f t="shared" si="76"/>
        <v>0</v>
      </c>
      <c r="BB112" s="14">
        <f t="shared" si="77"/>
        <v>0</v>
      </c>
      <c r="BC112" s="13">
        <f t="shared" si="78"/>
        <v>0</v>
      </c>
      <c r="BD112" s="14">
        <f t="shared" si="79"/>
        <v>0</v>
      </c>
      <c r="BE112" s="13">
        <f t="shared" si="80"/>
        <v>0</v>
      </c>
    </row>
    <row r="113" spans="1:57" x14ac:dyDescent="0.25">
      <c r="A113" s="23">
        <f t="shared" si="81"/>
        <v>2.170416666666668</v>
      </c>
      <c r="B113" s="8"/>
      <c r="C113" s="10"/>
      <c r="D113" s="10" t="s">
        <v>14</v>
      </c>
      <c r="E113" s="10" t="s">
        <v>14</v>
      </c>
      <c r="F113" s="10" t="s">
        <v>14</v>
      </c>
      <c r="G113" t="s">
        <v>11</v>
      </c>
      <c r="H113" s="10" t="s">
        <v>14</v>
      </c>
      <c r="I113" s="10" t="s">
        <v>14</v>
      </c>
      <c r="J113" t="s">
        <v>11</v>
      </c>
      <c r="K113" s="13">
        <f t="shared" si="41"/>
        <v>0</v>
      </c>
      <c r="L113" s="14">
        <f t="shared" si="42"/>
        <v>0</v>
      </c>
      <c r="M113" s="13">
        <f t="shared" si="43"/>
        <v>0</v>
      </c>
      <c r="N113" s="14">
        <f t="shared" si="44"/>
        <v>0</v>
      </c>
      <c r="O113" s="13">
        <f t="shared" si="45"/>
        <v>0</v>
      </c>
      <c r="P113" s="14"/>
      <c r="Q113" s="13">
        <f t="shared" si="46"/>
        <v>0</v>
      </c>
      <c r="R113" s="14">
        <f t="shared" si="47"/>
        <v>0</v>
      </c>
      <c r="S113" s="13">
        <f t="shared" si="48"/>
        <v>0</v>
      </c>
      <c r="T113" s="14">
        <f t="shared" si="49"/>
        <v>0</v>
      </c>
      <c r="U113" s="13">
        <f t="shared" si="50"/>
        <v>2.0000000000000018E-2</v>
      </c>
      <c r="V113" s="14"/>
      <c r="W113" s="13">
        <f t="shared" si="51"/>
        <v>0</v>
      </c>
      <c r="X113" s="14">
        <f t="shared" si="52"/>
        <v>0</v>
      </c>
      <c r="Y113" s="13">
        <f t="shared" si="53"/>
        <v>0</v>
      </c>
      <c r="Z113" s="14">
        <f t="shared" si="54"/>
        <v>0</v>
      </c>
      <c r="AA113" s="13">
        <f t="shared" si="55"/>
        <v>2.0000000000000018E-2</v>
      </c>
      <c r="AB113" s="14"/>
      <c r="AC113" s="13">
        <f t="shared" si="56"/>
        <v>0</v>
      </c>
      <c r="AD113" s="14">
        <f t="shared" si="57"/>
        <v>0</v>
      </c>
      <c r="AE113" s="13">
        <f t="shared" si="58"/>
        <v>0</v>
      </c>
      <c r="AF113" s="14">
        <f t="shared" si="59"/>
        <v>0</v>
      </c>
      <c r="AG113" s="13">
        <f t="shared" si="60"/>
        <v>2.0000000000000018E-2</v>
      </c>
      <c r="AH113" s="14"/>
      <c r="AI113" s="13">
        <f t="shared" si="61"/>
        <v>0</v>
      </c>
      <c r="AJ113" s="14">
        <f t="shared" si="62"/>
        <v>0</v>
      </c>
      <c r="AK113" s="13">
        <f t="shared" si="63"/>
        <v>0</v>
      </c>
      <c r="AL113" s="14">
        <f t="shared" si="64"/>
        <v>0</v>
      </c>
      <c r="AM113" s="13">
        <f t="shared" si="65"/>
        <v>0</v>
      </c>
      <c r="AN113" s="14"/>
      <c r="AO113" s="13">
        <f t="shared" si="66"/>
        <v>0</v>
      </c>
      <c r="AP113" s="14">
        <f t="shared" si="67"/>
        <v>0</v>
      </c>
      <c r="AQ113" s="13">
        <f t="shared" si="68"/>
        <v>0</v>
      </c>
      <c r="AR113" s="14">
        <f t="shared" si="69"/>
        <v>0</v>
      </c>
      <c r="AS113" s="13">
        <f t="shared" si="70"/>
        <v>2.0000000000000018E-2</v>
      </c>
      <c r="AT113" s="14"/>
      <c r="AU113" s="13">
        <f t="shared" si="71"/>
        <v>0</v>
      </c>
      <c r="AV113" s="14">
        <f t="shared" si="72"/>
        <v>0</v>
      </c>
      <c r="AW113" s="13">
        <f t="shared" si="73"/>
        <v>0</v>
      </c>
      <c r="AX113" s="14">
        <f t="shared" si="74"/>
        <v>0</v>
      </c>
      <c r="AY113" s="13">
        <f t="shared" si="75"/>
        <v>0</v>
      </c>
      <c r="AZ113" s="14"/>
      <c r="BA113" s="13">
        <f t="shared" si="76"/>
        <v>0</v>
      </c>
      <c r="BB113" s="14">
        <f t="shared" si="77"/>
        <v>0</v>
      </c>
      <c r="BC113" s="13">
        <f t="shared" si="78"/>
        <v>0</v>
      </c>
      <c r="BD113" s="14">
        <f t="shared" si="79"/>
        <v>0</v>
      </c>
      <c r="BE113" s="13">
        <f t="shared" si="80"/>
        <v>0</v>
      </c>
    </row>
    <row r="114" spans="1:57" x14ac:dyDescent="0.25">
      <c r="A114" s="23">
        <f t="shared" si="81"/>
        <v>2.190416666666668</v>
      </c>
      <c r="B114" s="8"/>
      <c r="C114" s="10"/>
      <c r="D114" s="10" t="s">
        <v>14</v>
      </c>
      <c r="E114" s="10" t="s">
        <v>14</v>
      </c>
      <c r="F114" s="10" t="s">
        <v>14</v>
      </c>
      <c r="G114" t="s">
        <v>11</v>
      </c>
      <c r="H114" s="10" t="s">
        <v>14</v>
      </c>
      <c r="I114" s="10" t="s">
        <v>14</v>
      </c>
      <c r="J114" t="s">
        <v>11</v>
      </c>
      <c r="K114" s="13">
        <f t="shared" si="41"/>
        <v>0</v>
      </c>
      <c r="L114" s="14">
        <f t="shared" si="42"/>
        <v>0</v>
      </c>
      <c r="M114" s="13">
        <f t="shared" si="43"/>
        <v>0</v>
      </c>
      <c r="N114" s="14">
        <f t="shared" si="44"/>
        <v>0</v>
      </c>
      <c r="O114" s="13">
        <f t="shared" si="45"/>
        <v>0</v>
      </c>
      <c r="P114" s="14"/>
      <c r="Q114" s="13">
        <f t="shared" si="46"/>
        <v>0</v>
      </c>
      <c r="R114" s="14">
        <f t="shared" si="47"/>
        <v>0</v>
      </c>
      <c r="S114" s="13">
        <f t="shared" si="48"/>
        <v>0</v>
      </c>
      <c r="T114" s="14">
        <f t="shared" si="49"/>
        <v>0</v>
      </c>
      <c r="U114" s="13">
        <f t="shared" si="50"/>
        <v>2.0000000000000018E-2</v>
      </c>
      <c r="V114" s="14"/>
      <c r="W114" s="13">
        <f t="shared" si="51"/>
        <v>0</v>
      </c>
      <c r="X114" s="14">
        <f t="shared" si="52"/>
        <v>0</v>
      </c>
      <c r="Y114" s="13">
        <f t="shared" si="53"/>
        <v>0</v>
      </c>
      <c r="Z114" s="14">
        <f t="shared" si="54"/>
        <v>0</v>
      </c>
      <c r="AA114" s="13">
        <f t="shared" si="55"/>
        <v>2.0000000000000018E-2</v>
      </c>
      <c r="AB114" s="14"/>
      <c r="AC114" s="13">
        <f t="shared" si="56"/>
        <v>0</v>
      </c>
      <c r="AD114" s="14">
        <f t="shared" si="57"/>
        <v>0</v>
      </c>
      <c r="AE114" s="13">
        <f t="shared" si="58"/>
        <v>0</v>
      </c>
      <c r="AF114" s="14">
        <f t="shared" si="59"/>
        <v>0</v>
      </c>
      <c r="AG114" s="13">
        <f t="shared" si="60"/>
        <v>2.0000000000000018E-2</v>
      </c>
      <c r="AH114" s="14"/>
      <c r="AI114" s="13">
        <f t="shared" si="61"/>
        <v>0</v>
      </c>
      <c r="AJ114" s="14">
        <f t="shared" si="62"/>
        <v>0</v>
      </c>
      <c r="AK114" s="13">
        <f t="shared" si="63"/>
        <v>0</v>
      </c>
      <c r="AL114" s="14">
        <f t="shared" si="64"/>
        <v>0</v>
      </c>
      <c r="AM114" s="13">
        <f t="shared" si="65"/>
        <v>0</v>
      </c>
      <c r="AN114" s="14"/>
      <c r="AO114" s="13">
        <f t="shared" si="66"/>
        <v>0</v>
      </c>
      <c r="AP114" s="14">
        <f t="shared" si="67"/>
        <v>0</v>
      </c>
      <c r="AQ114" s="13">
        <f t="shared" si="68"/>
        <v>0</v>
      </c>
      <c r="AR114" s="14">
        <f t="shared" si="69"/>
        <v>0</v>
      </c>
      <c r="AS114" s="13">
        <f t="shared" si="70"/>
        <v>2.0000000000000018E-2</v>
      </c>
      <c r="AT114" s="14"/>
      <c r="AU114" s="13">
        <f t="shared" si="71"/>
        <v>0</v>
      </c>
      <c r="AV114" s="14">
        <f t="shared" si="72"/>
        <v>0</v>
      </c>
      <c r="AW114" s="13">
        <f t="shared" si="73"/>
        <v>0</v>
      </c>
      <c r="AX114" s="14">
        <f t="shared" si="74"/>
        <v>0</v>
      </c>
      <c r="AY114" s="13">
        <f t="shared" si="75"/>
        <v>0</v>
      </c>
      <c r="AZ114" s="14"/>
      <c r="BA114" s="13">
        <f t="shared" si="76"/>
        <v>0</v>
      </c>
      <c r="BB114" s="14">
        <f t="shared" si="77"/>
        <v>0</v>
      </c>
      <c r="BC114" s="13">
        <f t="shared" si="78"/>
        <v>0</v>
      </c>
      <c r="BD114" s="14">
        <f t="shared" si="79"/>
        <v>0</v>
      </c>
      <c r="BE114" s="13">
        <f t="shared" si="80"/>
        <v>0</v>
      </c>
    </row>
    <row r="115" spans="1:57" x14ac:dyDescent="0.25">
      <c r="A115" s="23">
        <f t="shared" si="81"/>
        <v>2.210416666666668</v>
      </c>
      <c r="B115" s="8" t="s">
        <v>77</v>
      </c>
      <c r="C115" s="10"/>
      <c r="D115" s="10" t="s">
        <v>14</v>
      </c>
      <c r="E115" s="10" t="s">
        <v>14</v>
      </c>
      <c r="F115" t="s">
        <v>11</v>
      </c>
      <c r="G115" t="s">
        <v>11</v>
      </c>
      <c r="H115" s="10" t="s">
        <v>14</v>
      </c>
      <c r="I115" s="10" t="s">
        <v>14</v>
      </c>
      <c r="J115" s="11" t="s">
        <v>20</v>
      </c>
      <c r="K115" s="13">
        <f t="shared" si="41"/>
        <v>0</v>
      </c>
      <c r="L115" s="14">
        <f t="shared" si="42"/>
        <v>0</v>
      </c>
      <c r="M115" s="13">
        <f t="shared" si="43"/>
        <v>0</v>
      </c>
      <c r="N115" s="14">
        <f t="shared" si="44"/>
        <v>0</v>
      </c>
      <c r="O115" s="13">
        <f t="shared" si="45"/>
        <v>0</v>
      </c>
      <c r="P115" s="14"/>
      <c r="Q115" s="13">
        <f t="shared" si="46"/>
        <v>0</v>
      </c>
      <c r="R115" s="14">
        <f t="shared" si="47"/>
        <v>0</v>
      </c>
      <c r="S115" s="13">
        <f t="shared" si="48"/>
        <v>0</v>
      </c>
      <c r="T115" s="14">
        <f t="shared" si="49"/>
        <v>0</v>
      </c>
      <c r="U115" s="13">
        <f t="shared" si="50"/>
        <v>2.0000000000000018E-2</v>
      </c>
      <c r="V115" s="14"/>
      <c r="W115" s="13">
        <f t="shared" si="51"/>
        <v>0</v>
      </c>
      <c r="X115" s="14">
        <f t="shared" si="52"/>
        <v>0</v>
      </c>
      <c r="Y115" s="13">
        <f t="shared" si="53"/>
        <v>0</v>
      </c>
      <c r="Z115" s="14">
        <f t="shared" si="54"/>
        <v>0</v>
      </c>
      <c r="AA115" s="13">
        <f t="shared" si="55"/>
        <v>2.0000000000000018E-2</v>
      </c>
      <c r="AB115" s="14"/>
      <c r="AC115" s="13">
        <f t="shared" si="56"/>
        <v>0</v>
      </c>
      <c r="AD115" s="14">
        <f t="shared" si="57"/>
        <v>0</v>
      </c>
      <c r="AE115" s="13">
        <f t="shared" si="58"/>
        <v>0</v>
      </c>
      <c r="AF115" s="14">
        <f t="shared" si="59"/>
        <v>0</v>
      </c>
      <c r="AG115" s="13">
        <f t="shared" si="60"/>
        <v>0</v>
      </c>
      <c r="AH115" s="14"/>
      <c r="AI115" s="13">
        <f t="shared" si="61"/>
        <v>0</v>
      </c>
      <c r="AJ115" s="14">
        <f t="shared" si="62"/>
        <v>0</v>
      </c>
      <c r="AK115" s="13">
        <f t="shared" si="63"/>
        <v>0</v>
      </c>
      <c r="AL115" s="14">
        <f t="shared" si="64"/>
        <v>0</v>
      </c>
      <c r="AM115" s="13">
        <f t="shared" si="65"/>
        <v>0</v>
      </c>
      <c r="AN115" s="14"/>
      <c r="AO115" s="13">
        <f t="shared" si="66"/>
        <v>0</v>
      </c>
      <c r="AP115" s="14">
        <f t="shared" si="67"/>
        <v>0</v>
      </c>
      <c r="AQ115" s="13">
        <f t="shared" si="68"/>
        <v>0</v>
      </c>
      <c r="AR115" s="14">
        <f t="shared" si="69"/>
        <v>0</v>
      </c>
      <c r="AS115" s="13">
        <f t="shared" si="70"/>
        <v>2.0000000000000018E-2</v>
      </c>
      <c r="AT115" s="14"/>
      <c r="AU115" s="13">
        <f t="shared" si="71"/>
        <v>0</v>
      </c>
      <c r="AV115" s="14">
        <f t="shared" si="72"/>
        <v>0</v>
      </c>
      <c r="AW115" s="13">
        <f t="shared" si="73"/>
        <v>0</v>
      </c>
      <c r="AX115" s="14">
        <f t="shared" si="74"/>
        <v>0</v>
      </c>
      <c r="AY115" s="13">
        <f t="shared" si="75"/>
        <v>0</v>
      </c>
      <c r="AZ115" s="14"/>
      <c r="BA115" s="13">
        <f t="shared" si="76"/>
        <v>0</v>
      </c>
      <c r="BB115" s="14">
        <f t="shared" si="77"/>
        <v>0</v>
      </c>
      <c r="BC115" s="13">
        <f t="shared" si="78"/>
        <v>2.210416666666668</v>
      </c>
      <c r="BD115" s="14">
        <f t="shared" si="79"/>
        <v>1</v>
      </c>
      <c r="BE115" s="13">
        <f t="shared" si="80"/>
        <v>0</v>
      </c>
    </row>
    <row r="116" spans="1:57" x14ac:dyDescent="0.25">
      <c r="A116" s="23">
        <f t="shared" si="81"/>
        <v>2.230416666666668</v>
      </c>
      <c r="B116" s="8"/>
      <c r="C116" s="10"/>
      <c r="D116" s="10" t="s">
        <v>14</v>
      </c>
      <c r="E116" s="10" t="s">
        <v>14</v>
      </c>
      <c r="F116" t="s">
        <v>11</v>
      </c>
      <c r="G116" t="s">
        <v>11</v>
      </c>
      <c r="H116" s="10" t="s">
        <v>14</v>
      </c>
      <c r="I116" s="10" t="s">
        <v>14</v>
      </c>
      <c r="J116" s="10"/>
      <c r="K116" s="13">
        <f t="shared" si="41"/>
        <v>0</v>
      </c>
      <c r="L116" s="14">
        <f t="shared" si="42"/>
        <v>0</v>
      </c>
      <c r="M116" s="13">
        <f t="shared" si="43"/>
        <v>0</v>
      </c>
      <c r="N116" s="14">
        <f t="shared" si="44"/>
        <v>0</v>
      </c>
      <c r="O116" s="13">
        <f t="shared" si="45"/>
        <v>0</v>
      </c>
      <c r="P116" s="14"/>
      <c r="Q116" s="13">
        <f t="shared" si="46"/>
        <v>0</v>
      </c>
      <c r="R116" s="14">
        <f t="shared" si="47"/>
        <v>0</v>
      </c>
      <c r="S116" s="13">
        <f t="shared" si="48"/>
        <v>0</v>
      </c>
      <c r="T116" s="14">
        <f t="shared" si="49"/>
        <v>0</v>
      </c>
      <c r="U116" s="13">
        <f t="shared" si="50"/>
        <v>2.0000000000000018E-2</v>
      </c>
      <c r="V116" s="14"/>
      <c r="W116" s="13">
        <f t="shared" si="51"/>
        <v>0</v>
      </c>
      <c r="X116" s="14">
        <f t="shared" si="52"/>
        <v>0</v>
      </c>
      <c r="Y116" s="13">
        <f t="shared" si="53"/>
        <v>0</v>
      </c>
      <c r="Z116" s="14">
        <f t="shared" si="54"/>
        <v>0</v>
      </c>
      <c r="AA116" s="13">
        <f t="shared" si="55"/>
        <v>2.0000000000000018E-2</v>
      </c>
      <c r="AB116" s="14"/>
      <c r="AC116" s="13">
        <f t="shared" si="56"/>
        <v>0</v>
      </c>
      <c r="AD116" s="14">
        <f t="shared" si="57"/>
        <v>0</v>
      </c>
      <c r="AE116" s="13">
        <f t="shared" si="58"/>
        <v>0</v>
      </c>
      <c r="AF116" s="14">
        <f t="shared" si="59"/>
        <v>0</v>
      </c>
      <c r="AG116" s="13">
        <f t="shared" si="60"/>
        <v>0</v>
      </c>
      <c r="AH116" s="14"/>
      <c r="AI116" s="13">
        <f t="shared" si="61"/>
        <v>0</v>
      </c>
      <c r="AJ116" s="14">
        <f t="shared" si="62"/>
        <v>0</v>
      </c>
      <c r="AK116" s="13">
        <f t="shared" si="63"/>
        <v>0</v>
      </c>
      <c r="AL116" s="14">
        <f t="shared" si="64"/>
        <v>0</v>
      </c>
      <c r="AM116" s="13">
        <f t="shared" si="65"/>
        <v>0</v>
      </c>
      <c r="AN116" s="14"/>
      <c r="AO116" s="13">
        <f t="shared" si="66"/>
        <v>0</v>
      </c>
      <c r="AP116" s="14">
        <f t="shared" si="67"/>
        <v>0</v>
      </c>
      <c r="AQ116" s="13">
        <f t="shared" si="68"/>
        <v>0</v>
      </c>
      <c r="AR116" s="14">
        <f t="shared" si="69"/>
        <v>0</v>
      </c>
      <c r="AS116" s="13">
        <f t="shared" si="70"/>
        <v>2.0000000000000018E-2</v>
      </c>
      <c r="AT116" s="14"/>
      <c r="AU116" s="13">
        <f t="shared" si="71"/>
        <v>0</v>
      </c>
      <c r="AV116" s="14">
        <f t="shared" si="72"/>
        <v>0</v>
      </c>
      <c r="AW116" s="13">
        <f t="shared" si="73"/>
        <v>0</v>
      </c>
      <c r="AX116" s="14">
        <f t="shared" si="74"/>
        <v>0</v>
      </c>
      <c r="AY116" s="13">
        <f t="shared" si="75"/>
        <v>0</v>
      </c>
      <c r="AZ116" s="14"/>
      <c r="BA116" s="13">
        <f t="shared" si="76"/>
        <v>0</v>
      </c>
      <c r="BB116" s="14">
        <f t="shared" si="77"/>
        <v>0</v>
      </c>
      <c r="BC116" s="13">
        <f t="shared" si="78"/>
        <v>0</v>
      </c>
      <c r="BD116" s="14">
        <f t="shared" si="79"/>
        <v>0</v>
      </c>
      <c r="BE116" s="13">
        <f t="shared" si="80"/>
        <v>0</v>
      </c>
    </row>
    <row r="117" spans="1:57" x14ac:dyDescent="0.25">
      <c r="A117" s="23">
        <f t="shared" si="81"/>
        <v>2.2504166666666681</v>
      </c>
      <c r="B117" s="8"/>
      <c r="C117" s="10"/>
      <c r="D117" s="10" t="s">
        <v>14</v>
      </c>
      <c r="E117" s="10" t="s">
        <v>14</v>
      </c>
      <c r="F117" t="s">
        <v>11</v>
      </c>
      <c r="G117" t="s">
        <v>11</v>
      </c>
      <c r="H117" s="10" t="s">
        <v>14</v>
      </c>
      <c r="I117" s="10" t="s">
        <v>14</v>
      </c>
      <c r="J117" s="10"/>
      <c r="K117" s="13">
        <f t="shared" si="41"/>
        <v>0</v>
      </c>
      <c r="L117" s="14">
        <f t="shared" si="42"/>
        <v>0</v>
      </c>
      <c r="M117" s="13">
        <f t="shared" si="43"/>
        <v>0</v>
      </c>
      <c r="N117" s="14">
        <f t="shared" si="44"/>
        <v>0</v>
      </c>
      <c r="O117" s="13">
        <f t="shared" si="45"/>
        <v>0</v>
      </c>
      <c r="P117" s="14"/>
      <c r="Q117" s="13">
        <f t="shared" si="46"/>
        <v>0</v>
      </c>
      <c r="R117" s="14">
        <f t="shared" si="47"/>
        <v>0</v>
      </c>
      <c r="S117" s="13">
        <f t="shared" si="48"/>
        <v>0</v>
      </c>
      <c r="T117" s="14">
        <f t="shared" si="49"/>
        <v>0</v>
      </c>
      <c r="U117" s="13">
        <f t="shared" si="50"/>
        <v>2.0000000000000018E-2</v>
      </c>
      <c r="V117" s="14"/>
      <c r="W117" s="13">
        <f t="shared" si="51"/>
        <v>0</v>
      </c>
      <c r="X117" s="14">
        <f t="shared" si="52"/>
        <v>0</v>
      </c>
      <c r="Y117" s="13">
        <f t="shared" si="53"/>
        <v>0</v>
      </c>
      <c r="Z117" s="14">
        <f t="shared" si="54"/>
        <v>0</v>
      </c>
      <c r="AA117" s="13">
        <f t="shared" si="55"/>
        <v>2.0000000000000018E-2</v>
      </c>
      <c r="AB117" s="14"/>
      <c r="AC117" s="13">
        <f t="shared" si="56"/>
        <v>0</v>
      </c>
      <c r="AD117" s="14">
        <f t="shared" si="57"/>
        <v>0</v>
      </c>
      <c r="AE117" s="13">
        <f t="shared" si="58"/>
        <v>0</v>
      </c>
      <c r="AF117" s="14">
        <f t="shared" si="59"/>
        <v>0</v>
      </c>
      <c r="AG117" s="13">
        <f t="shared" si="60"/>
        <v>0</v>
      </c>
      <c r="AH117" s="14"/>
      <c r="AI117" s="13">
        <f t="shared" si="61"/>
        <v>0</v>
      </c>
      <c r="AJ117" s="14">
        <f t="shared" si="62"/>
        <v>0</v>
      </c>
      <c r="AK117" s="13">
        <f t="shared" si="63"/>
        <v>0</v>
      </c>
      <c r="AL117" s="14">
        <f t="shared" si="64"/>
        <v>0</v>
      </c>
      <c r="AM117" s="13">
        <f t="shared" si="65"/>
        <v>0</v>
      </c>
      <c r="AN117" s="14"/>
      <c r="AO117" s="13">
        <f t="shared" si="66"/>
        <v>0</v>
      </c>
      <c r="AP117" s="14">
        <f t="shared" si="67"/>
        <v>0</v>
      </c>
      <c r="AQ117" s="13">
        <f t="shared" si="68"/>
        <v>0</v>
      </c>
      <c r="AR117" s="14">
        <f t="shared" si="69"/>
        <v>0</v>
      </c>
      <c r="AS117" s="13">
        <f t="shared" si="70"/>
        <v>2.0000000000000018E-2</v>
      </c>
      <c r="AT117" s="14"/>
      <c r="AU117" s="13">
        <f t="shared" si="71"/>
        <v>0</v>
      </c>
      <c r="AV117" s="14">
        <f t="shared" si="72"/>
        <v>0</v>
      </c>
      <c r="AW117" s="13">
        <f t="shared" si="73"/>
        <v>0</v>
      </c>
      <c r="AX117" s="14">
        <f t="shared" si="74"/>
        <v>0</v>
      </c>
      <c r="AY117" s="13">
        <f t="shared" si="75"/>
        <v>0</v>
      </c>
      <c r="AZ117" s="14"/>
      <c r="BA117" s="13">
        <f t="shared" si="76"/>
        <v>0</v>
      </c>
      <c r="BB117" s="14">
        <f t="shared" si="77"/>
        <v>0</v>
      </c>
      <c r="BC117" s="13">
        <f t="shared" si="78"/>
        <v>0</v>
      </c>
      <c r="BD117" s="14">
        <f t="shared" si="79"/>
        <v>0</v>
      </c>
      <c r="BE117" s="13">
        <f t="shared" si="80"/>
        <v>0</v>
      </c>
    </row>
    <row r="118" spans="1:57" x14ac:dyDescent="0.25">
      <c r="A118" s="23">
        <f t="shared" si="81"/>
        <v>2.2704166666666681</v>
      </c>
      <c r="B118" s="8"/>
      <c r="C118" s="10"/>
      <c r="D118" s="10" t="s">
        <v>14</v>
      </c>
      <c r="E118" s="10" t="s">
        <v>14</v>
      </c>
      <c r="F118" t="s">
        <v>11</v>
      </c>
      <c r="G118" t="s">
        <v>11</v>
      </c>
      <c r="H118" s="10" t="s">
        <v>14</v>
      </c>
      <c r="I118" s="10" t="s">
        <v>14</v>
      </c>
      <c r="K118" s="13">
        <f t="shared" si="41"/>
        <v>0</v>
      </c>
      <c r="L118" s="14">
        <f t="shared" si="42"/>
        <v>0</v>
      </c>
      <c r="M118" s="13">
        <f t="shared" si="43"/>
        <v>0</v>
      </c>
      <c r="N118" s="14">
        <f t="shared" si="44"/>
        <v>0</v>
      </c>
      <c r="O118" s="13">
        <f t="shared" si="45"/>
        <v>0</v>
      </c>
      <c r="P118" s="14"/>
      <c r="Q118" s="13">
        <f t="shared" si="46"/>
        <v>0</v>
      </c>
      <c r="R118" s="14">
        <f t="shared" si="47"/>
        <v>0</v>
      </c>
      <c r="S118" s="13">
        <f t="shared" si="48"/>
        <v>0</v>
      </c>
      <c r="T118" s="14">
        <f t="shared" si="49"/>
        <v>0</v>
      </c>
      <c r="U118" s="13">
        <f t="shared" si="50"/>
        <v>2.0000000000000018E-2</v>
      </c>
      <c r="V118" s="14"/>
      <c r="W118" s="13">
        <f t="shared" si="51"/>
        <v>0</v>
      </c>
      <c r="X118" s="14">
        <f t="shared" si="52"/>
        <v>0</v>
      </c>
      <c r="Y118" s="13">
        <f t="shared" si="53"/>
        <v>0</v>
      </c>
      <c r="Z118" s="14">
        <f t="shared" si="54"/>
        <v>0</v>
      </c>
      <c r="AA118" s="13">
        <f t="shared" si="55"/>
        <v>2.0000000000000018E-2</v>
      </c>
      <c r="AB118" s="14"/>
      <c r="AC118" s="13">
        <f t="shared" si="56"/>
        <v>0</v>
      </c>
      <c r="AD118" s="14">
        <f t="shared" si="57"/>
        <v>0</v>
      </c>
      <c r="AE118" s="13">
        <f t="shared" si="58"/>
        <v>0</v>
      </c>
      <c r="AF118" s="14">
        <f t="shared" si="59"/>
        <v>0</v>
      </c>
      <c r="AG118" s="13">
        <f t="shared" si="60"/>
        <v>0</v>
      </c>
      <c r="AH118" s="14"/>
      <c r="AI118" s="13">
        <f t="shared" si="61"/>
        <v>0</v>
      </c>
      <c r="AJ118" s="14">
        <f t="shared" si="62"/>
        <v>0</v>
      </c>
      <c r="AK118" s="13">
        <f t="shared" si="63"/>
        <v>0</v>
      </c>
      <c r="AL118" s="14">
        <f t="shared" si="64"/>
        <v>0</v>
      </c>
      <c r="AM118" s="13">
        <f t="shared" si="65"/>
        <v>0</v>
      </c>
      <c r="AN118" s="14"/>
      <c r="AO118" s="13">
        <f t="shared" si="66"/>
        <v>0</v>
      </c>
      <c r="AP118" s="14">
        <f t="shared" si="67"/>
        <v>0</v>
      </c>
      <c r="AQ118" s="13">
        <f t="shared" si="68"/>
        <v>0</v>
      </c>
      <c r="AR118" s="14">
        <f t="shared" si="69"/>
        <v>0</v>
      </c>
      <c r="AS118" s="13">
        <f t="shared" si="70"/>
        <v>2.0000000000000018E-2</v>
      </c>
      <c r="AT118" s="14"/>
      <c r="AU118" s="13">
        <f t="shared" si="71"/>
        <v>0</v>
      </c>
      <c r="AV118" s="14">
        <f t="shared" si="72"/>
        <v>0</v>
      </c>
      <c r="AW118" s="13">
        <f t="shared" si="73"/>
        <v>0</v>
      </c>
      <c r="AX118" s="14">
        <f t="shared" si="74"/>
        <v>0</v>
      </c>
      <c r="AY118" s="13">
        <f t="shared" si="75"/>
        <v>0</v>
      </c>
      <c r="AZ118" s="14"/>
      <c r="BA118" s="13">
        <f t="shared" si="76"/>
        <v>0</v>
      </c>
      <c r="BB118" s="14">
        <f t="shared" si="77"/>
        <v>0</v>
      </c>
      <c r="BC118" s="13">
        <f t="shared" si="78"/>
        <v>0</v>
      </c>
      <c r="BD118" s="14">
        <f t="shared" si="79"/>
        <v>0</v>
      </c>
      <c r="BE118" s="13">
        <f t="shared" si="80"/>
        <v>0</v>
      </c>
    </row>
    <row r="119" spans="1:57" x14ac:dyDescent="0.25">
      <c r="A119" s="23">
        <f t="shared" si="81"/>
        <v>2.2904166666666681</v>
      </c>
      <c r="B119" s="8" t="s">
        <v>15</v>
      </c>
      <c r="C119" s="10"/>
      <c r="D119" s="10" t="s">
        <v>14</v>
      </c>
      <c r="E119" s="10" t="s">
        <v>14</v>
      </c>
      <c r="F119" t="s">
        <v>11</v>
      </c>
      <c r="G119" s="11" t="s">
        <v>20</v>
      </c>
      <c r="H119" s="10" t="s">
        <v>14</v>
      </c>
      <c r="I119" t="s">
        <v>11</v>
      </c>
      <c r="K119" s="13">
        <f t="shared" si="41"/>
        <v>0</v>
      </c>
      <c r="L119" s="14">
        <f t="shared" si="42"/>
        <v>0</v>
      </c>
      <c r="M119" s="13">
        <f t="shared" si="43"/>
        <v>0</v>
      </c>
      <c r="N119" s="14">
        <f t="shared" si="44"/>
        <v>0</v>
      </c>
      <c r="O119" s="13">
        <f t="shared" si="45"/>
        <v>0</v>
      </c>
      <c r="P119" s="14"/>
      <c r="Q119" s="13">
        <f t="shared" si="46"/>
        <v>0</v>
      </c>
      <c r="R119" s="14">
        <f t="shared" si="47"/>
        <v>0</v>
      </c>
      <c r="S119" s="13">
        <f t="shared" si="48"/>
        <v>0</v>
      </c>
      <c r="T119" s="14">
        <f t="shared" si="49"/>
        <v>0</v>
      </c>
      <c r="U119" s="13">
        <f t="shared" si="50"/>
        <v>2.0000000000000018E-2</v>
      </c>
      <c r="V119" s="14"/>
      <c r="W119" s="13">
        <f t="shared" si="51"/>
        <v>0</v>
      </c>
      <c r="X119" s="14">
        <f t="shared" si="52"/>
        <v>0</v>
      </c>
      <c r="Y119" s="13">
        <f t="shared" si="53"/>
        <v>0</v>
      </c>
      <c r="Z119" s="14">
        <f t="shared" si="54"/>
        <v>0</v>
      </c>
      <c r="AA119" s="13">
        <f t="shared" si="55"/>
        <v>2.0000000000000018E-2</v>
      </c>
      <c r="AB119" s="14"/>
      <c r="AC119" s="13">
        <f t="shared" si="56"/>
        <v>0</v>
      </c>
      <c r="AD119" s="14">
        <f t="shared" si="57"/>
        <v>0</v>
      </c>
      <c r="AE119" s="13">
        <f t="shared" si="58"/>
        <v>0</v>
      </c>
      <c r="AF119" s="14">
        <f t="shared" si="59"/>
        <v>0</v>
      </c>
      <c r="AG119" s="13">
        <f t="shared" si="60"/>
        <v>0</v>
      </c>
      <c r="AH119" s="14"/>
      <c r="AI119" s="13">
        <f t="shared" si="61"/>
        <v>0</v>
      </c>
      <c r="AJ119" s="14">
        <f t="shared" si="62"/>
        <v>0</v>
      </c>
      <c r="AK119" s="13">
        <f t="shared" si="63"/>
        <v>2.2904166666666681</v>
      </c>
      <c r="AL119" s="14">
        <f t="shared" si="64"/>
        <v>1</v>
      </c>
      <c r="AM119" s="13">
        <f t="shared" si="65"/>
        <v>0</v>
      </c>
      <c r="AN119" s="14"/>
      <c r="AO119" s="13">
        <f t="shared" si="66"/>
        <v>0</v>
      </c>
      <c r="AP119" s="14">
        <f t="shared" si="67"/>
        <v>0</v>
      </c>
      <c r="AQ119" s="13">
        <f t="shared" si="68"/>
        <v>0</v>
      </c>
      <c r="AR119" s="14">
        <f t="shared" si="69"/>
        <v>0</v>
      </c>
      <c r="AS119" s="13">
        <f t="shared" si="70"/>
        <v>2.0000000000000018E-2</v>
      </c>
      <c r="AT119" s="14"/>
      <c r="AU119" s="13">
        <f t="shared" si="71"/>
        <v>0</v>
      </c>
      <c r="AV119" s="14">
        <f t="shared" si="72"/>
        <v>0</v>
      </c>
      <c r="AW119" s="13">
        <f t="shared" si="73"/>
        <v>0</v>
      </c>
      <c r="AX119" s="14">
        <f t="shared" si="74"/>
        <v>0</v>
      </c>
      <c r="AY119" s="13">
        <f t="shared" si="75"/>
        <v>0</v>
      </c>
      <c r="AZ119" s="14"/>
      <c r="BA119" s="13">
        <f t="shared" si="76"/>
        <v>0</v>
      </c>
      <c r="BB119" s="14">
        <f t="shared" si="77"/>
        <v>0</v>
      </c>
      <c r="BC119" s="13">
        <f t="shared" si="78"/>
        <v>0</v>
      </c>
      <c r="BD119" s="14">
        <f t="shared" si="79"/>
        <v>0</v>
      </c>
      <c r="BE119" s="13">
        <f t="shared" si="80"/>
        <v>0</v>
      </c>
    </row>
    <row r="120" spans="1:57" x14ac:dyDescent="0.25">
      <c r="A120" s="23">
        <f t="shared" si="81"/>
        <v>2.3104166666666681</v>
      </c>
      <c r="B120" s="8"/>
      <c r="C120" s="10"/>
      <c r="D120" s="10" t="s">
        <v>14</v>
      </c>
      <c r="E120" s="10" t="s">
        <v>14</v>
      </c>
      <c r="F120" t="s">
        <v>11</v>
      </c>
      <c r="G120" s="10"/>
      <c r="H120" s="10" t="s">
        <v>14</v>
      </c>
      <c r="I120" t="s">
        <v>11</v>
      </c>
      <c r="K120" s="13">
        <f t="shared" si="41"/>
        <v>0</v>
      </c>
      <c r="L120" s="14">
        <f t="shared" si="42"/>
        <v>0</v>
      </c>
      <c r="M120" s="13">
        <f t="shared" si="43"/>
        <v>0</v>
      </c>
      <c r="N120" s="14">
        <f t="shared" si="44"/>
        <v>0</v>
      </c>
      <c r="O120" s="13">
        <f t="shared" si="45"/>
        <v>0</v>
      </c>
      <c r="P120" s="14"/>
      <c r="Q120" s="13">
        <f t="shared" si="46"/>
        <v>0</v>
      </c>
      <c r="R120" s="14">
        <f t="shared" si="47"/>
        <v>0</v>
      </c>
      <c r="S120" s="13">
        <f t="shared" si="48"/>
        <v>0</v>
      </c>
      <c r="T120" s="14">
        <f t="shared" si="49"/>
        <v>0</v>
      </c>
      <c r="U120" s="13">
        <f t="shared" si="50"/>
        <v>2.0000000000000018E-2</v>
      </c>
      <c r="V120" s="14"/>
      <c r="W120" s="13">
        <f t="shared" si="51"/>
        <v>0</v>
      </c>
      <c r="X120" s="14">
        <f t="shared" si="52"/>
        <v>0</v>
      </c>
      <c r="Y120" s="13">
        <f t="shared" si="53"/>
        <v>0</v>
      </c>
      <c r="Z120" s="14">
        <f t="shared" si="54"/>
        <v>0</v>
      </c>
      <c r="AA120" s="13">
        <f t="shared" si="55"/>
        <v>2.0000000000000018E-2</v>
      </c>
      <c r="AB120" s="14"/>
      <c r="AC120" s="13">
        <f t="shared" si="56"/>
        <v>0</v>
      </c>
      <c r="AD120" s="14">
        <f t="shared" si="57"/>
        <v>0</v>
      </c>
      <c r="AE120" s="13">
        <f t="shared" si="58"/>
        <v>0</v>
      </c>
      <c r="AF120" s="14">
        <f t="shared" si="59"/>
        <v>0</v>
      </c>
      <c r="AG120" s="13">
        <f t="shared" si="60"/>
        <v>0</v>
      </c>
      <c r="AH120" s="14"/>
      <c r="AI120" s="13">
        <f t="shared" si="61"/>
        <v>0</v>
      </c>
      <c r="AJ120" s="14">
        <f t="shared" si="62"/>
        <v>0</v>
      </c>
      <c r="AK120" s="13">
        <f t="shared" si="63"/>
        <v>0</v>
      </c>
      <c r="AL120" s="14">
        <f t="shared" si="64"/>
        <v>0</v>
      </c>
      <c r="AM120" s="13">
        <f t="shared" si="65"/>
        <v>0</v>
      </c>
      <c r="AN120" s="14"/>
      <c r="AO120" s="13">
        <f t="shared" si="66"/>
        <v>0</v>
      </c>
      <c r="AP120" s="14">
        <f t="shared" si="67"/>
        <v>0</v>
      </c>
      <c r="AQ120" s="13">
        <f t="shared" si="68"/>
        <v>0</v>
      </c>
      <c r="AR120" s="14">
        <f t="shared" si="69"/>
        <v>0</v>
      </c>
      <c r="AS120" s="13">
        <f t="shared" si="70"/>
        <v>2.0000000000000018E-2</v>
      </c>
      <c r="AT120" s="14"/>
      <c r="AU120" s="13">
        <f t="shared" si="71"/>
        <v>0</v>
      </c>
      <c r="AV120" s="14">
        <f t="shared" si="72"/>
        <v>0</v>
      </c>
      <c r="AW120" s="13">
        <f t="shared" si="73"/>
        <v>0</v>
      </c>
      <c r="AX120" s="14">
        <f t="shared" si="74"/>
        <v>0</v>
      </c>
      <c r="AY120" s="13">
        <f t="shared" si="75"/>
        <v>0</v>
      </c>
      <c r="AZ120" s="14"/>
      <c r="BA120" s="13">
        <f t="shared" si="76"/>
        <v>0</v>
      </c>
      <c r="BB120" s="14">
        <f t="shared" si="77"/>
        <v>0</v>
      </c>
      <c r="BC120" s="13">
        <f t="shared" si="78"/>
        <v>0</v>
      </c>
      <c r="BD120" s="14">
        <f t="shared" si="79"/>
        <v>0</v>
      </c>
      <c r="BE120" s="13">
        <f t="shared" si="80"/>
        <v>0</v>
      </c>
    </row>
    <row r="121" spans="1:57" x14ac:dyDescent="0.25">
      <c r="A121" s="23">
        <f t="shared" si="81"/>
        <v>2.3304166666666681</v>
      </c>
      <c r="B121" s="8"/>
      <c r="C121" s="10"/>
      <c r="D121" s="10" t="s">
        <v>14</v>
      </c>
      <c r="E121" s="10" t="s">
        <v>14</v>
      </c>
      <c r="F121" t="s">
        <v>11</v>
      </c>
      <c r="G121" s="10"/>
      <c r="H121" s="10" t="s">
        <v>14</v>
      </c>
      <c r="I121" t="s">
        <v>11</v>
      </c>
      <c r="K121" s="13">
        <f t="shared" si="41"/>
        <v>0</v>
      </c>
      <c r="L121" s="14">
        <f t="shared" si="42"/>
        <v>0</v>
      </c>
      <c r="M121" s="13">
        <f t="shared" si="43"/>
        <v>0</v>
      </c>
      <c r="N121" s="14">
        <f t="shared" si="44"/>
        <v>0</v>
      </c>
      <c r="O121" s="13">
        <f t="shared" si="45"/>
        <v>0</v>
      </c>
      <c r="P121" s="14"/>
      <c r="Q121" s="13">
        <f t="shared" si="46"/>
        <v>0</v>
      </c>
      <c r="R121" s="14">
        <f t="shared" si="47"/>
        <v>0</v>
      </c>
      <c r="S121" s="13">
        <f t="shared" si="48"/>
        <v>0</v>
      </c>
      <c r="T121" s="14">
        <f t="shared" si="49"/>
        <v>0</v>
      </c>
      <c r="U121" s="13">
        <f t="shared" si="50"/>
        <v>2.0000000000000018E-2</v>
      </c>
      <c r="V121" s="14"/>
      <c r="W121" s="13">
        <f t="shared" si="51"/>
        <v>0</v>
      </c>
      <c r="X121" s="14">
        <f t="shared" si="52"/>
        <v>0</v>
      </c>
      <c r="Y121" s="13">
        <f t="shared" si="53"/>
        <v>0</v>
      </c>
      <c r="Z121" s="14">
        <f t="shared" si="54"/>
        <v>0</v>
      </c>
      <c r="AA121" s="13">
        <f t="shared" si="55"/>
        <v>2.0000000000000018E-2</v>
      </c>
      <c r="AB121" s="14"/>
      <c r="AC121" s="13">
        <f t="shared" si="56"/>
        <v>0</v>
      </c>
      <c r="AD121" s="14">
        <f t="shared" si="57"/>
        <v>0</v>
      </c>
      <c r="AE121" s="13">
        <f t="shared" si="58"/>
        <v>0</v>
      </c>
      <c r="AF121" s="14">
        <f t="shared" si="59"/>
        <v>0</v>
      </c>
      <c r="AG121" s="13">
        <f t="shared" si="60"/>
        <v>0</v>
      </c>
      <c r="AH121" s="14"/>
      <c r="AI121" s="13">
        <f t="shared" si="61"/>
        <v>0</v>
      </c>
      <c r="AJ121" s="14">
        <f t="shared" si="62"/>
        <v>0</v>
      </c>
      <c r="AK121" s="13">
        <f t="shared" si="63"/>
        <v>0</v>
      </c>
      <c r="AL121" s="14">
        <f t="shared" si="64"/>
        <v>0</v>
      </c>
      <c r="AM121" s="13">
        <f t="shared" si="65"/>
        <v>0</v>
      </c>
      <c r="AN121" s="14"/>
      <c r="AO121" s="13">
        <f t="shared" si="66"/>
        <v>0</v>
      </c>
      <c r="AP121" s="14">
        <f t="shared" si="67"/>
        <v>0</v>
      </c>
      <c r="AQ121" s="13">
        <f t="shared" si="68"/>
        <v>0</v>
      </c>
      <c r="AR121" s="14">
        <f t="shared" si="69"/>
        <v>0</v>
      </c>
      <c r="AS121" s="13">
        <f t="shared" si="70"/>
        <v>2.0000000000000018E-2</v>
      </c>
      <c r="AT121" s="14"/>
      <c r="AU121" s="13">
        <f t="shared" si="71"/>
        <v>0</v>
      </c>
      <c r="AV121" s="14">
        <f t="shared" si="72"/>
        <v>0</v>
      </c>
      <c r="AW121" s="13">
        <f t="shared" si="73"/>
        <v>0</v>
      </c>
      <c r="AX121" s="14">
        <f t="shared" si="74"/>
        <v>0</v>
      </c>
      <c r="AY121" s="13">
        <f t="shared" si="75"/>
        <v>0</v>
      </c>
      <c r="AZ121" s="14"/>
      <c r="BA121" s="13">
        <f t="shared" si="76"/>
        <v>0</v>
      </c>
      <c r="BB121" s="14">
        <f t="shared" si="77"/>
        <v>0</v>
      </c>
      <c r="BC121" s="13">
        <f t="shared" si="78"/>
        <v>0</v>
      </c>
      <c r="BD121" s="14">
        <f t="shared" si="79"/>
        <v>0</v>
      </c>
      <c r="BE121" s="13">
        <f t="shared" si="80"/>
        <v>0</v>
      </c>
    </row>
    <row r="122" spans="1:57" x14ac:dyDescent="0.25">
      <c r="A122" s="23">
        <f t="shared" si="81"/>
        <v>2.3504166666666682</v>
      </c>
      <c r="B122" s="8"/>
      <c r="C122" s="10"/>
      <c r="D122" s="10" t="s">
        <v>14</v>
      </c>
      <c r="E122" s="10" t="s">
        <v>14</v>
      </c>
      <c r="F122" t="s">
        <v>11</v>
      </c>
      <c r="G122" s="10"/>
      <c r="H122" s="10" t="s">
        <v>14</v>
      </c>
      <c r="I122" t="s">
        <v>11</v>
      </c>
      <c r="J122" s="11"/>
      <c r="K122" s="13">
        <f t="shared" si="41"/>
        <v>0</v>
      </c>
      <c r="L122" s="14">
        <f t="shared" si="42"/>
        <v>0</v>
      </c>
      <c r="M122" s="13">
        <f t="shared" si="43"/>
        <v>0</v>
      </c>
      <c r="N122" s="14">
        <f t="shared" si="44"/>
        <v>0</v>
      </c>
      <c r="O122" s="13">
        <f t="shared" si="45"/>
        <v>0</v>
      </c>
      <c r="P122" s="14"/>
      <c r="Q122" s="13">
        <f t="shared" si="46"/>
        <v>0</v>
      </c>
      <c r="R122" s="14">
        <f t="shared" si="47"/>
        <v>0</v>
      </c>
      <c r="S122" s="13">
        <f t="shared" si="48"/>
        <v>0</v>
      </c>
      <c r="T122" s="14">
        <f t="shared" si="49"/>
        <v>0</v>
      </c>
      <c r="U122" s="13">
        <f t="shared" si="50"/>
        <v>2.0000000000000018E-2</v>
      </c>
      <c r="V122" s="14"/>
      <c r="W122" s="13">
        <f t="shared" si="51"/>
        <v>0</v>
      </c>
      <c r="X122" s="14">
        <f t="shared" si="52"/>
        <v>0</v>
      </c>
      <c r="Y122" s="13">
        <f t="shared" si="53"/>
        <v>0</v>
      </c>
      <c r="Z122" s="14">
        <f t="shared" si="54"/>
        <v>0</v>
      </c>
      <c r="AA122" s="13">
        <f t="shared" si="55"/>
        <v>2.0000000000000018E-2</v>
      </c>
      <c r="AB122" s="14"/>
      <c r="AC122" s="13">
        <f t="shared" si="56"/>
        <v>0</v>
      </c>
      <c r="AD122" s="14">
        <f t="shared" si="57"/>
        <v>0</v>
      </c>
      <c r="AE122" s="13">
        <f t="shared" si="58"/>
        <v>0</v>
      </c>
      <c r="AF122" s="14">
        <f t="shared" si="59"/>
        <v>0</v>
      </c>
      <c r="AG122" s="13">
        <f t="shared" si="60"/>
        <v>0</v>
      </c>
      <c r="AH122" s="14"/>
      <c r="AI122" s="13">
        <f t="shared" si="61"/>
        <v>0</v>
      </c>
      <c r="AJ122" s="14">
        <f t="shared" si="62"/>
        <v>0</v>
      </c>
      <c r="AK122" s="13">
        <f t="shared" si="63"/>
        <v>0</v>
      </c>
      <c r="AL122" s="14">
        <f t="shared" si="64"/>
        <v>0</v>
      </c>
      <c r="AM122" s="13">
        <f t="shared" si="65"/>
        <v>0</v>
      </c>
      <c r="AN122" s="14"/>
      <c r="AO122" s="13">
        <f t="shared" si="66"/>
        <v>0</v>
      </c>
      <c r="AP122" s="14">
        <f t="shared" si="67"/>
        <v>0</v>
      </c>
      <c r="AQ122" s="13">
        <f t="shared" si="68"/>
        <v>0</v>
      </c>
      <c r="AR122" s="14">
        <f t="shared" si="69"/>
        <v>0</v>
      </c>
      <c r="AS122" s="13">
        <f t="shared" si="70"/>
        <v>2.0000000000000018E-2</v>
      </c>
      <c r="AT122" s="14"/>
      <c r="AU122" s="13">
        <f t="shared" si="71"/>
        <v>0</v>
      </c>
      <c r="AV122" s="14">
        <f t="shared" si="72"/>
        <v>0</v>
      </c>
      <c r="AW122" s="13">
        <f t="shared" si="73"/>
        <v>0</v>
      </c>
      <c r="AX122" s="14">
        <f t="shared" si="74"/>
        <v>0</v>
      </c>
      <c r="AY122" s="13">
        <f t="shared" si="75"/>
        <v>0</v>
      </c>
      <c r="AZ122" s="14"/>
      <c r="BA122" s="13">
        <f t="shared" si="76"/>
        <v>0</v>
      </c>
      <c r="BB122" s="14">
        <f t="shared" si="77"/>
        <v>0</v>
      </c>
      <c r="BC122" s="13">
        <f t="shared" si="78"/>
        <v>0</v>
      </c>
      <c r="BD122" s="14">
        <f t="shared" si="79"/>
        <v>0</v>
      </c>
      <c r="BE122" s="13">
        <f t="shared" si="80"/>
        <v>0</v>
      </c>
    </row>
    <row r="123" spans="1:57" x14ac:dyDescent="0.25">
      <c r="A123" s="23">
        <f t="shared" si="81"/>
        <v>2.3704166666666682</v>
      </c>
      <c r="B123" s="8" t="s">
        <v>12</v>
      </c>
      <c r="C123" s="10"/>
      <c r="D123" s="10" t="s">
        <v>14</v>
      </c>
      <c r="E123" t="s">
        <v>11</v>
      </c>
      <c r="F123" s="11" t="s">
        <v>20</v>
      </c>
      <c r="G123" s="10"/>
      <c r="H123" s="10" t="s">
        <v>14</v>
      </c>
      <c r="I123" t="s">
        <v>11</v>
      </c>
      <c r="J123" s="10"/>
      <c r="K123" s="13">
        <f t="shared" si="41"/>
        <v>0</v>
      </c>
      <c r="L123" s="14">
        <f t="shared" si="42"/>
        <v>0</v>
      </c>
      <c r="M123" s="13">
        <f t="shared" si="43"/>
        <v>0</v>
      </c>
      <c r="N123" s="14">
        <f t="shared" si="44"/>
        <v>0</v>
      </c>
      <c r="O123" s="13">
        <f t="shared" si="45"/>
        <v>0</v>
      </c>
      <c r="P123" s="14"/>
      <c r="Q123" s="13">
        <f t="shared" si="46"/>
        <v>0</v>
      </c>
      <c r="R123" s="14">
        <f t="shared" si="47"/>
        <v>0</v>
      </c>
      <c r="S123" s="13">
        <f t="shared" si="48"/>
        <v>0</v>
      </c>
      <c r="T123" s="14">
        <f t="shared" si="49"/>
        <v>0</v>
      </c>
      <c r="U123" s="13">
        <f t="shared" si="50"/>
        <v>2.0000000000000018E-2</v>
      </c>
      <c r="V123" s="14"/>
      <c r="W123" s="13">
        <f t="shared" si="51"/>
        <v>0</v>
      </c>
      <c r="X123" s="14">
        <f t="shared" si="52"/>
        <v>0</v>
      </c>
      <c r="Y123" s="13">
        <f t="shared" si="53"/>
        <v>0</v>
      </c>
      <c r="Z123" s="14">
        <f t="shared" si="54"/>
        <v>0</v>
      </c>
      <c r="AA123" s="13">
        <f t="shared" si="55"/>
        <v>0</v>
      </c>
      <c r="AB123" s="14"/>
      <c r="AC123" s="13">
        <f t="shared" si="56"/>
        <v>0</v>
      </c>
      <c r="AD123" s="14">
        <f t="shared" si="57"/>
        <v>0</v>
      </c>
      <c r="AE123" s="13">
        <f t="shared" si="58"/>
        <v>2.3704166666666682</v>
      </c>
      <c r="AF123" s="14">
        <f t="shared" si="59"/>
        <v>1</v>
      </c>
      <c r="AG123" s="13">
        <f t="shared" si="60"/>
        <v>0</v>
      </c>
      <c r="AH123" s="14"/>
      <c r="AI123" s="13">
        <f t="shared" si="61"/>
        <v>0</v>
      </c>
      <c r="AJ123" s="14">
        <f t="shared" si="62"/>
        <v>0</v>
      </c>
      <c r="AK123" s="13">
        <f t="shared" si="63"/>
        <v>0</v>
      </c>
      <c r="AL123" s="14">
        <f t="shared" si="64"/>
        <v>0</v>
      </c>
      <c r="AM123" s="13">
        <f t="shared" si="65"/>
        <v>0</v>
      </c>
      <c r="AN123" s="14"/>
      <c r="AO123" s="13">
        <f t="shared" si="66"/>
        <v>0</v>
      </c>
      <c r="AP123" s="14">
        <f t="shared" si="67"/>
        <v>0</v>
      </c>
      <c r="AQ123" s="13">
        <f t="shared" si="68"/>
        <v>0</v>
      </c>
      <c r="AR123" s="14">
        <f t="shared" si="69"/>
        <v>0</v>
      </c>
      <c r="AS123" s="13">
        <f t="shared" si="70"/>
        <v>2.0000000000000018E-2</v>
      </c>
      <c r="AT123" s="14"/>
      <c r="AU123" s="13">
        <f t="shared" si="71"/>
        <v>0</v>
      </c>
      <c r="AV123" s="14">
        <f t="shared" si="72"/>
        <v>0</v>
      </c>
      <c r="AW123" s="13">
        <f t="shared" si="73"/>
        <v>0</v>
      </c>
      <c r="AX123" s="14">
        <f t="shared" si="74"/>
        <v>0</v>
      </c>
      <c r="AY123" s="13">
        <f t="shared" si="75"/>
        <v>0</v>
      </c>
      <c r="AZ123" s="14"/>
      <c r="BA123" s="13">
        <f t="shared" si="76"/>
        <v>0</v>
      </c>
      <c r="BB123" s="14">
        <f t="shared" si="77"/>
        <v>0</v>
      </c>
      <c r="BC123" s="13">
        <f t="shared" si="78"/>
        <v>0</v>
      </c>
      <c r="BD123" s="14">
        <f t="shared" si="79"/>
        <v>0</v>
      </c>
      <c r="BE123" s="13">
        <f t="shared" si="80"/>
        <v>0</v>
      </c>
    </row>
    <row r="124" spans="1:57" x14ac:dyDescent="0.25">
      <c r="A124" s="23">
        <f t="shared" si="81"/>
        <v>2.3904166666666682</v>
      </c>
      <c r="B124" s="8"/>
      <c r="C124" s="10"/>
      <c r="D124" s="10" t="s">
        <v>14</v>
      </c>
      <c r="E124" t="s">
        <v>11</v>
      </c>
      <c r="F124" s="10"/>
      <c r="G124" s="10"/>
      <c r="H124" s="10" t="s">
        <v>14</v>
      </c>
      <c r="I124" t="s">
        <v>11</v>
      </c>
      <c r="J124" s="10"/>
      <c r="K124" s="13">
        <f t="shared" si="41"/>
        <v>0</v>
      </c>
      <c r="L124" s="14">
        <f t="shared" si="42"/>
        <v>0</v>
      </c>
      <c r="M124" s="13">
        <f t="shared" si="43"/>
        <v>0</v>
      </c>
      <c r="N124" s="14">
        <f t="shared" si="44"/>
        <v>0</v>
      </c>
      <c r="O124" s="13">
        <f t="shared" si="45"/>
        <v>0</v>
      </c>
      <c r="P124" s="14"/>
      <c r="Q124" s="13">
        <f t="shared" si="46"/>
        <v>0</v>
      </c>
      <c r="R124" s="14">
        <f t="shared" si="47"/>
        <v>0</v>
      </c>
      <c r="S124" s="13">
        <f t="shared" si="48"/>
        <v>0</v>
      </c>
      <c r="T124" s="14">
        <f t="shared" si="49"/>
        <v>0</v>
      </c>
      <c r="U124" s="13">
        <f t="shared" si="50"/>
        <v>2.0000000000000018E-2</v>
      </c>
      <c r="V124" s="14"/>
      <c r="W124" s="13">
        <f t="shared" si="51"/>
        <v>0</v>
      </c>
      <c r="X124" s="14">
        <f t="shared" si="52"/>
        <v>0</v>
      </c>
      <c r="Y124" s="13">
        <f t="shared" si="53"/>
        <v>0</v>
      </c>
      <c r="Z124" s="14">
        <f t="shared" si="54"/>
        <v>0</v>
      </c>
      <c r="AA124" s="13">
        <f t="shared" si="55"/>
        <v>0</v>
      </c>
      <c r="AB124" s="14"/>
      <c r="AC124" s="13">
        <f t="shared" si="56"/>
        <v>0</v>
      </c>
      <c r="AD124" s="14">
        <f t="shared" si="57"/>
        <v>0</v>
      </c>
      <c r="AE124" s="13">
        <f t="shared" si="58"/>
        <v>0</v>
      </c>
      <c r="AF124" s="14">
        <f t="shared" si="59"/>
        <v>0</v>
      </c>
      <c r="AG124" s="13">
        <f t="shared" si="60"/>
        <v>0</v>
      </c>
      <c r="AH124" s="14"/>
      <c r="AI124" s="13">
        <f t="shared" si="61"/>
        <v>0</v>
      </c>
      <c r="AJ124" s="14">
        <f t="shared" si="62"/>
        <v>0</v>
      </c>
      <c r="AK124" s="13">
        <f t="shared" si="63"/>
        <v>0</v>
      </c>
      <c r="AL124" s="14">
        <f t="shared" si="64"/>
        <v>0</v>
      </c>
      <c r="AM124" s="13">
        <f t="shared" si="65"/>
        <v>0</v>
      </c>
      <c r="AN124" s="14"/>
      <c r="AO124" s="13">
        <f t="shared" si="66"/>
        <v>0</v>
      </c>
      <c r="AP124" s="14">
        <f t="shared" si="67"/>
        <v>0</v>
      </c>
      <c r="AQ124" s="13">
        <f t="shared" si="68"/>
        <v>0</v>
      </c>
      <c r="AR124" s="14">
        <f t="shared" si="69"/>
        <v>0</v>
      </c>
      <c r="AS124" s="13">
        <f t="shared" si="70"/>
        <v>2.0000000000000018E-2</v>
      </c>
      <c r="AT124" s="14"/>
      <c r="AU124" s="13">
        <f t="shared" si="71"/>
        <v>0</v>
      </c>
      <c r="AV124" s="14">
        <f t="shared" si="72"/>
        <v>0</v>
      </c>
      <c r="AW124" s="13">
        <f t="shared" si="73"/>
        <v>0</v>
      </c>
      <c r="AX124" s="14">
        <f t="shared" si="74"/>
        <v>0</v>
      </c>
      <c r="AY124" s="13">
        <f t="shared" si="75"/>
        <v>0</v>
      </c>
      <c r="AZ124" s="14"/>
      <c r="BA124" s="13">
        <f t="shared" si="76"/>
        <v>0</v>
      </c>
      <c r="BB124" s="14">
        <f t="shared" si="77"/>
        <v>0</v>
      </c>
      <c r="BC124" s="13">
        <f t="shared" si="78"/>
        <v>0</v>
      </c>
      <c r="BD124" s="14">
        <f t="shared" si="79"/>
        <v>0</v>
      </c>
      <c r="BE124" s="13">
        <f t="shared" si="80"/>
        <v>0</v>
      </c>
    </row>
    <row r="125" spans="1:57" x14ac:dyDescent="0.25">
      <c r="A125" s="23">
        <f t="shared" si="81"/>
        <v>2.4104166666666682</v>
      </c>
      <c r="B125" s="8"/>
      <c r="D125" s="10" t="s">
        <v>14</v>
      </c>
      <c r="E125" t="s">
        <v>11</v>
      </c>
      <c r="F125" s="10"/>
      <c r="G125" s="10"/>
      <c r="H125" s="10" t="s">
        <v>14</v>
      </c>
      <c r="I125" t="s">
        <v>11</v>
      </c>
      <c r="J125" s="10"/>
      <c r="K125" s="13">
        <f t="shared" si="41"/>
        <v>0</v>
      </c>
      <c r="L125" s="14">
        <f t="shared" si="42"/>
        <v>0</v>
      </c>
      <c r="M125" s="13">
        <f t="shared" si="43"/>
        <v>0</v>
      </c>
      <c r="N125" s="14">
        <f t="shared" si="44"/>
        <v>0</v>
      </c>
      <c r="O125" s="13">
        <f t="shared" si="45"/>
        <v>0</v>
      </c>
      <c r="P125" s="14"/>
      <c r="Q125" s="13">
        <f t="shared" si="46"/>
        <v>0</v>
      </c>
      <c r="R125" s="14">
        <f t="shared" si="47"/>
        <v>0</v>
      </c>
      <c r="S125" s="13">
        <f t="shared" si="48"/>
        <v>0</v>
      </c>
      <c r="T125" s="14">
        <f t="shared" si="49"/>
        <v>0</v>
      </c>
      <c r="U125" s="13">
        <f t="shared" si="50"/>
        <v>2.0000000000000018E-2</v>
      </c>
      <c r="V125" s="14"/>
      <c r="W125" s="13">
        <f t="shared" si="51"/>
        <v>0</v>
      </c>
      <c r="X125" s="14">
        <f t="shared" si="52"/>
        <v>0</v>
      </c>
      <c r="Y125" s="13">
        <f t="shared" si="53"/>
        <v>0</v>
      </c>
      <c r="Z125" s="14">
        <f t="shared" si="54"/>
        <v>0</v>
      </c>
      <c r="AA125" s="13">
        <f t="shared" si="55"/>
        <v>0</v>
      </c>
      <c r="AB125" s="14"/>
      <c r="AC125" s="13">
        <f t="shared" si="56"/>
        <v>0</v>
      </c>
      <c r="AD125" s="14">
        <f t="shared" si="57"/>
        <v>0</v>
      </c>
      <c r="AE125" s="13">
        <f t="shared" si="58"/>
        <v>0</v>
      </c>
      <c r="AF125" s="14">
        <f t="shared" si="59"/>
        <v>0</v>
      </c>
      <c r="AG125" s="13">
        <f t="shared" si="60"/>
        <v>0</v>
      </c>
      <c r="AH125" s="14"/>
      <c r="AI125" s="13">
        <f t="shared" si="61"/>
        <v>0</v>
      </c>
      <c r="AJ125" s="14">
        <f t="shared" si="62"/>
        <v>0</v>
      </c>
      <c r="AK125" s="13">
        <f t="shared" si="63"/>
        <v>0</v>
      </c>
      <c r="AL125" s="14">
        <f t="shared" si="64"/>
        <v>0</v>
      </c>
      <c r="AM125" s="13">
        <f t="shared" si="65"/>
        <v>0</v>
      </c>
      <c r="AN125" s="14"/>
      <c r="AO125" s="13">
        <f t="shared" si="66"/>
        <v>0</v>
      </c>
      <c r="AP125" s="14">
        <f t="shared" si="67"/>
        <v>0</v>
      </c>
      <c r="AQ125" s="13">
        <f t="shared" si="68"/>
        <v>0</v>
      </c>
      <c r="AR125" s="14">
        <f t="shared" si="69"/>
        <v>0</v>
      </c>
      <c r="AS125" s="13">
        <f t="shared" si="70"/>
        <v>2.0000000000000018E-2</v>
      </c>
      <c r="AT125" s="14"/>
      <c r="AU125" s="13">
        <f t="shared" si="71"/>
        <v>0</v>
      </c>
      <c r="AV125" s="14">
        <f t="shared" si="72"/>
        <v>0</v>
      </c>
      <c r="AW125" s="13">
        <f t="shared" si="73"/>
        <v>0</v>
      </c>
      <c r="AX125" s="14">
        <f t="shared" si="74"/>
        <v>0</v>
      </c>
      <c r="AY125" s="13">
        <f t="shared" si="75"/>
        <v>0</v>
      </c>
      <c r="AZ125" s="14"/>
      <c r="BA125" s="13">
        <f t="shared" si="76"/>
        <v>0</v>
      </c>
      <c r="BB125" s="14">
        <f t="shared" si="77"/>
        <v>0</v>
      </c>
      <c r="BC125" s="13">
        <f t="shared" si="78"/>
        <v>0</v>
      </c>
      <c r="BD125" s="14">
        <f t="shared" si="79"/>
        <v>0</v>
      </c>
      <c r="BE125" s="13">
        <f t="shared" si="80"/>
        <v>0</v>
      </c>
    </row>
    <row r="126" spans="1:57" x14ac:dyDescent="0.25">
      <c r="A126" s="23">
        <f t="shared" si="81"/>
        <v>2.4304166666666682</v>
      </c>
      <c r="B126" s="8" t="s">
        <v>9</v>
      </c>
      <c r="C126" s="10" t="s">
        <v>14</v>
      </c>
      <c r="D126" s="10" t="s">
        <v>14</v>
      </c>
      <c r="E126" t="s">
        <v>11</v>
      </c>
      <c r="F126" s="10"/>
      <c r="G126" s="10"/>
      <c r="H126" s="10" t="s">
        <v>14</v>
      </c>
      <c r="I126" t="s">
        <v>11</v>
      </c>
      <c r="J126" s="10"/>
      <c r="K126" s="13">
        <f t="shared" si="41"/>
        <v>2.4304166666666682</v>
      </c>
      <c r="L126" s="14">
        <f t="shared" si="42"/>
        <v>1</v>
      </c>
      <c r="M126" s="13">
        <f t="shared" si="43"/>
        <v>0</v>
      </c>
      <c r="N126" s="14">
        <f t="shared" si="44"/>
        <v>0</v>
      </c>
      <c r="O126" s="13">
        <f t="shared" si="45"/>
        <v>2.0000000000000018E-2</v>
      </c>
      <c r="P126" s="14"/>
      <c r="Q126" s="13">
        <f t="shared" si="46"/>
        <v>0</v>
      </c>
      <c r="R126" s="14">
        <f t="shared" si="47"/>
        <v>0</v>
      </c>
      <c r="S126" s="13">
        <f t="shared" si="48"/>
        <v>0</v>
      </c>
      <c r="T126" s="14">
        <f t="shared" si="49"/>
        <v>0</v>
      </c>
      <c r="U126" s="13">
        <f t="shared" si="50"/>
        <v>2.0000000000000018E-2</v>
      </c>
      <c r="V126" s="14"/>
      <c r="W126" s="13">
        <f t="shared" si="51"/>
        <v>0</v>
      </c>
      <c r="X126" s="14">
        <f t="shared" si="52"/>
        <v>0</v>
      </c>
      <c r="Y126" s="13">
        <f t="shared" si="53"/>
        <v>0</v>
      </c>
      <c r="Z126" s="14">
        <f t="shared" si="54"/>
        <v>0</v>
      </c>
      <c r="AA126" s="13">
        <f t="shared" si="55"/>
        <v>0</v>
      </c>
      <c r="AB126" s="14"/>
      <c r="AC126" s="13">
        <f t="shared" si="56"/>
        <v>0</v>
      </c>
      <c r="AD126" s="14">
        <f t="shared" si="57"/>
        <v>0</v>
      </c>
      <c r="AE126" s="13">
        <f t="shared" si="58"/>
        <v>0</v>
      </c>
      <c r="AF126" s="14">
        <f t="shared" si="59"/>
        <v>0</v>
      </c>
      <c r="AG126" s="13">
        <f t="shared" si="60"/>
        <v>0</v>
      </c>
      <c r="AH126" s="14"/>
      <c r="AI126" s="13">
        <f t="shared" si="61"/>
        <v>0</v>
      </c>
      <c r="AJ126" s="14">
        <f t="shared" si="62"/>
        <v>0</v>
      </c>
      <c r="AK126" s="13">
        <f t="shared" si="63"/>
        <v>0</v>
      </c>
      <c r="AL126" s="14">
        <f t="shared" si="64"/>
        <v>0</v>
      </c>
      <c r="AM126" s="13">
        <f t="shared" si="65"/>
        <v>0</v>
      </c>
      <c r="AN126" s="14"/>
      <c r="AO126" s="13">
        <f t="shared" si="66"/>
        <v>0</v>
      </c>
      <c r="AP126" s="14">
        <f t="shared" si="67"/>
        <v>0</v>
      </c>
      <c r="AQ126" s="13">
        <f t="shared" si="68"/>
        <v>0</v>
      </c>
      <c r="AR126" s="14">
        <f t="shared" si="69"/>
        <v>0</v>
      </c>
      <c r="AS126" s="13">
        <f t="shared" si="70"/>
        <v>2.0000000000000018E-2</v>
      </c>
      <c r="AT126" s="14"/>
      <c r="AU126" s="13">
        <f t="shared" si="71"/>
        <v>0</v>
      </c>
      <c r="AV126" s="14">
        <f t="shared" si="72"/>
        <v>0</v>
      </c>
      <c r="AW126" s="13">
        <f t="shared" si="73"/>
        <v>0</v>
      </c>
      <c r="AX126" s="14">
        <f t="shared" si="74"/>
        <v>0</v>
      </c>
      <c r="AY126" s="13">
        <f t="shared" si="75"/>
        <v>0</v>
      </c>
      <c r="AZ126" s="14"/>
      <c r="BA126" s="13">
        <f t="shared" si="76"/>
        <v>0</v>
      </c>
      <c r="BB126" s="14">
        <f t="shared" si="77"/>
        <v>0</v>
      </c>
      <c r="BC126" s="13">
        <f t="shared" si="78"/>
        <v>0</v>
      </c>
      <c r="BD126" s="14">
        <f t="shared" si="79"/>
        <v>0</v>
      </c>
      <c r="BE126" s="13">
        <f t="shared" si="80"/>
        <v>0</v>
      </c>
    </row>
    <row r="127" spans="1:57" x14ac:dyDescent="0.25">
      <c r="A127" s="23">
        <f t="shared" si="81"/>
        <v>2.4504166666666682</v>
      </c>
      <c r="B127" s="8" t="s">
        <v>65</v>
      </c>
      <c r="C127" s="10" t="s">
        <v>14</v>
      </c>
      <c r="D127" t="s">
        <v>11</v>
      </c>
      <c r="E127" t="s">
        <v>11</v>
      </c>
      <c r="F127" s="10"/>
      <c r="G127" s="10"/>
      <c r="H127" s="10" t="s">
        <v>14</v>
      </c>
      <c r="I127" s="11" t="s">
        <v>20</v>
      </c>
      <c r="J127" s="10"/>
      <c r="K127" s="13">
        <f t="shared" si="41"/>
        <v>0</v>
      </c>
      <c r="L127" s="14">
        <f t="shared" si="42"/>
        <v>0</v>
      </c>
      <c r="M127" s="13">
        <f t="shared" si="43"/>
        <v>0</v>
      </c>
      <c r="N127" s="14">
        <f t="shared" si="44"/>
        <v>0</v>
      </c>
      <c r="O127" s="13">
        <f t="shared" si="45"/>
        <v>2.0000000000000018E-2</v>
      </c>
      <c r="P127" s="14"/>
      <c r="Q127" s="13">
        <f t="shared" si="46"/>
        <v>0</v>
      </c>
      <c r="R127" s="14">
        <f t="shared" si="47"/>
        <v>0</v>
      </c>
      <c r="S127" s="13">
        <f t="shared" si="48"/>
        <v>0</v>
      </c>
      <c r="T127" s="14">
        <f t="shared" si="49"/>
        <v>0</v>
      </c>
      <c r="U127" s="13">
        <f t="shared" si="50"/>
        <v>0</v>
      </c>
      <c r="V127" s="14"/>
      <c r="W127" s="13">
        <f t="shared" si="51"/>
        <v>0</v>
      </c>
      <c r="X127" s="14">
        <f t="shared" si="52"/>
        <v>0</v>
      </c>
      <c r="Y127" s="13">
        <f t="shared" si="53"/>
        <v>0</v>
      </c>
      <c r="Z127" s="14">
        <f t="shared" si="54"/>
        <v>0</v>
      </c>
      <c r="AA127" s="13">
        <f t="shared" si="55"/>
        <v>0</v>
      </c>
      <c r="AB127" s="14"/>
      <c r="AC127" s="13">
        <f t="shared" si="56"/>
        <v>0</v>
      </c>
      <c r="AD127" s="14">
        <f t="shared" si="57"/>
        <v>0</v>
      </c>
      <c r="AE127" s="13">
        <f t="shared" si="58"/>
        <v>0</v>
      </c>
      <c r="AF127" s="14">
        <f t="shared" si="59"/>
        <v>0</v>
      </c>
      <c r="AG127" s="13">
        <f t="shared" si="60"/>
        <v>0</v>
      </c>
      <c r="AH127" s="14"/>
      <c r="AI127" s="13">
        <f t="shared" si="61"/>
        <v>0</v>
      </c>
      <c r="AJ127" s="14">
        <f t="shared" si="62"/>
        <v>0</v>
      </c>
      <c r="AK127" s="13">
        <f t="shared" si="63"/>
        <v>0</v>
      </c>
      <c r="AL127" s="14">
        <f t="shared" si="64"/>
        <v>0</v>
      </c>
      <c r="AM127" s="13">
        <f t="shared" si="65"/>
        <v>0</v>
      </c>
      <c r="AN127" s="14"/>
      <c r="AO127" s="13">
        <f t="shared" si="66"/>
        <v>0</v>
      </c>
      <c r="AP127" s="14">
        <f t="shared" si="67"/>
        <v>0</v>
      </c>
      <c r="AQ127" s="13">
        <f t="shared" si="68"/>
        <v>0</v>
      </c>
      <c r="AR127" s="14">
        <f t="shared" si="69"/>
        <v>0</v>
      </c>
      <c r="AS127" s="13">
        <f t="shared" si="70"/>
        <v>2.0000000000000018E-2</v>
      </c>
      <c r="AT127" s="14"/>
      <c r="AU127" s="13">
        <f t="shared" si="71"/>
        <v>0</v>
      </c>
      <c r="AV127" s="14">
        <f t="shared" si="72"/>
        <v>0</v>
      </c>
      <c r="AW127" s="13">
        <f t="shared" si="73"/>
        <v>2.4504166666666682</v>
      </c>
      <c r="AX127" s="14">
        <f t="shared" si="74"/>
        <v>1</v>
      </c>
      <c r="AY127" s="13">
        <f t="shared" si="75"/>
        <v>0</v>
      </c>
      <c r="AZ127" s="14"/>
      <c r="BA127" s="13">
        <f t="shared" si="76"/>
        <v>0</v>
      </c>
      <c r="BB127" s="14">
        <f t="shared" si="77"/>
        <v>0</v>
      </c>
      <c r="BC127" s="13">
        <f t="shared" si="78"/>
        <v>0</v>
      </c>
      <c r="BD127" s="14">
        <f t="shared" si="79"/>
        <v>0</v>
      </c>
      <c r="BE127" s="13">
        <f t="shared" si="80"/>
        <v>0</v>
      </c>
    </row>
    <row r="128" spans="1:57" x14ac:dyDescent="0.25">
      <c r="A128" s="23">
        <f t="shared" si="81"/>
        <v>2.4704166666666683</v>
      </c>
      <c r="B128" s="8"/>
      <c r="C128" s="10" t="s">
        <v>14</v>
      </c>
      <c r="D128" t="s">
        <v>11</v>
      </c>
      <c r="E128" t="s">
        <v>11</v>
      </c>
      <c r="F128" s="10"/>
      <c r="G128" s="10"/>
      <c r="H128" s="10" t="s">
        <v>14</v>
      </c>
      <c r="I128" s="10"/>
      <c r="J128" s="10"/>
      <c r="K128" s="13">
        <f t="shared" si="41"/>
        <v>0</v>
      </c>
      <c r="L128" s="14">
        <f t="shared" si="42"/>
        <v>0</v>
      </c>
      <c r="M128" s="13">
        <f t="shared" si="43"/>
        <v>0</v>
      </c>
      <c r="N128" s="14">
        <f t="shared" si="44"/>
        <v>0</v>
      </c>
      <c r="O128" s="13">
        <f t="shared" si="45"/>
        <v>2.0000000000000018E-2</v>
      </c>
      <c r="P128" s="14"/>
      <c r="Q128" s="13">
        <f t="shared" si="46"/>
        <v>0</v>
      </c>
      <c r="R128" s="14">
        <f t="shared" si="47"/>
        <v>0</v>
      </c>
      <c r="S128" s="13">
        <f t="shared" si="48"/>
        <v>0</v>
      </c>
      <c r="T128" s="14">
        <f t="shared" si="49"/>
        <v>0</v>
      </c>
      <c r="U128" s="13">
        <f t="shared" si="50"/>
        <v>0</v>
      </c>
      <c r="V128" s="14"/>
      <c r="W128" s="13">
        <f t="shared" si="51"/>
        <v>0</v>
      </c>
      <c r="X128" s="14">
        <f t="shared" si="52"/>
        <v>0</v>
      </c>
      <c r="Y128" s="13">
        <f t="shared" si="53"/>
        <v>0</v>
      </c>
      <c r="Z128" s="14">
        <f t="shared" si="54"/>
        <v>0</v>
      </c>
      <c r="AA128" s="13">
        <f t="shared" si="55"/>
        <v>0</v>
      </c>
      <c r="AB128" s="14"/>
      <c r="AC128" s="13">
        <f t="shared" si="56"/>
        <v>0</v>
      </c>
      <c r="AD128" s="14">
        <f t="shared" si="57"/>
        <v>0</v>
      </c>
      <c r="AE128" s="13">
        <f t="shared" si="58"/>
        <v>0</v>
      </c>
      <c r="AF128" s="14">
        <f t="shared" si="59"/>
        <v>0</v>
      </c>
      <c r="AG128" s="13">
        <f t="shared" si="60"/>
        <v>0</v>
      </c>
      <c r="AH128" s="14"/>
      <c r="AI128" s="13">
        <f t="shared" si="61"/>
        <v>0</v>
      </c>
      <c r="AJ128" s="14">
        <f t="shared" si="62"/>
        <v>0</v>
      </c>
      <c r="AK128" s="13">
        <f t="shared" si="63"/>
        <v>0</v>
      </c>
      <c r="AL128" s="14">
        <f t="shared" si="64"/>
        <v>0</v>
      </c>
      <c r="AM128" s="13">
        <f t="shared" si="65"/>
        <v>0</v>
      </c>
      <c r="AN128" s="14"/>
      <c r="AO128" s="13">
        <f t="shared" si="66"/>
        <v>0</v>
      </c>
      <c r="AP128" s="14">
        <f t="shared" si="67"/>
        <v>0</v>
      </c>
      <c r="AQ128" s="13">
        <f t="shared" si="68"/>
        <v>0</v>
      </c>
      <c r="AR128" s="14">
        <f t="shared" si="69"/>
        <v>0</v>
      </c>
      <c r="AS128" s="13">
        <f t="shared" si="70"/>
        <v>2.0000000000000018E-2</v>
      </c>
      <c r="AT128" s="14"/>
      <c r="AU128" s="13">
        <f t="shared" si="71"/>
        <v>0</v>
      </c>
      <c r="AV128" s="14">
        <f t="shared" si="72"/>
        <v>0</v>
      </c>
      <c r="AW128" s="13">
        <f t="shared" si="73"/>
        <v>0</v>
      </c>
      <c r="AX128" s="14">
        <f t="shared" si="74"/>
        <v>0</v>
      </c>
      <c r="AY128" s="13">
        <f t="shared" si="75"/>
        <v>0</v>
      </c>
      <c r="AZ128" s="14"/>
      <c r="BA128" s="13">
        <f t="shared" si="76"/>
        <v>0</v>
      </c>
      <c r="BB128" s="14">
        <f t="shared" si="77"/>
        <v>0</v>
      </c>
      <c r="BC128" s="13">
        <f t="shared" si="78"/>
        <v>0</v>
      </c>
      <c r="BD128" s="14">
        <f t="shared" si="79"/>
        <v>0</v>
      </c>
      <c r="BE128" s="13">
        <f t="shared" si="80"/>
        <v>0</v>
      </c>
    </row>
    <row r="129" spans="1:57" x14ac:dyDescent="0.25">
      <c r="A129" s="23">
        <f t="shared" si="81"/>
        <v>2.4904166666666683</v>
      </c>
      <c r="B129" s="8"/>
      <c r="C129" s="10" t="s">
        <v>14</v>
      </c>
      <c r="D129" t="s">
        <v>11</v>
      </c>
      <c r="E129" t="s">
        <v>11</v>
      </c>
      <c r="F129" s="10"/>
      <c r="G129" s="10"/>
      <c r="H129" s="10" t="s">
        <v>14</v>
      </c>
      <c r="I129" s="10"/>
      <c r="J129" s="10"/>
      <c r="K129" s="13">
        <f t="shared" si="41"/>
        <v>0</v>
      </c>
      <c r="L129" s="14">
        <f t="shared" si="42"/>
        <v>0</v>
      </c>
      <c r="M129" s="13">
        <f t="shared" si="43"/>
        <v>0</v>
      </c>
      <c r="N129" s="14">
        <f t="shared" si="44"/>
        <v>0</v>
      </c>
      <c r="O129" s="13">
        <f t="shared" si="45"/>
        <v>2.0000000000000018E-2</v>
      </c>
      <c r="P129" s="14"/>
      <c r="Q129" s="13">
        <f t="shared" si="46"/>
        <v>0</v>
      </c>
      <c r="R129" s="14">
        <f t="shared" si="47"/>
        <v>0</v>
      </c>
      <c r="S129" s="13">
        <f t="shared" si="48"/>
        <v>0</v>
      </c>
      <c r="T129" s="14">
        <f t="shared" si="49"/>
        <v>0</v>
      </c>
      <c r="U129" s="13">
        <f t="shared" si="50"/>
        <v>0</v>
      </c>
      <c r="V129" s="14"/>
      <c r="W129" s="13">
        <f t="shared" si="51"/>
        <v>0</v>
      </c>
      <c r="X129" s="14">
        <f t="shared" si="52"/>
        <v>0</v>
      </c>
      <c r="Y129" s="13">
        <f t="shared" si="53"/>
        <v>0</v>
      </c>
      <c r="Z129" s="14">
        <f t="shared" si="54"/>
        <v>0</v>
      </c>
      <c r="AA129" s="13">
        <f t="shared" si="55"/>
        <v>0</v>
      </c>
      <c r="AB129" s="14"/>
      <c r="AC129" s="13">
        <f t="shared" si="56"/>
        <v>0</v>
      </c>
      <c r="AD129" s="14">
        <f t="shared" si="57"/>
        <v>0</v>
      </c>
      <c r="AE129" s="13">
        <f t="shared" si="58"/>
        <v>0</v>
      </c>
      <c r="AF129" s="14">
        <f t="shared" si="59"/>
        <v>0</v>
      </c>
      <c r="AG129" s="13">
        <f t="shared" si="60"/>
        <v>0</v>
      </c>
      <c r="AH129" s="14"/>
      <c r="AI129" s="13">
        <f t="shared" si="61"/>
        <v>0</v>
      </c>
      <c r="AJ129" s="14">
        <f t="shared" si="62"/>
        <v>0</v>
      </c>
      <c r="AK129" s="13">
        <f t="shared" si="63"/>
        <v>0</v>
      </c>
      <c r="AL129" s="14">
        <f t="shared" si="64"/>
        <v>0</v>
      </c>
      <c r="AM129" s="13">
        <f t="shared" si="65"/>
        <v>0</v>
      </c>
      <c r="AN129" s="14"/>
      <c r="AO129" s="13">
        <f t="shared" si="66"/>
        <v>0</v>
      </c>
      <c r="AP129" s="14">
        <f t="shared" si="67"/>
        <v>0</v>
      </c>
      <c r="AQ129" s="13">
        <f t="shared" si="68"/>
        <v>0</v>
      </c>
      <c r="AR129" s="14">
        <f t="shared" si="69"/>
        <v>0</v>
      </c>
      <c r="AS129" s="13">
        <f t="shared" si="70"/>
        <v>2.0000000000000018E-2</v>
      </c>
      <c r="AT129" s="14"/>
      <c r="AU129" s="13">
        <f t="shared" si="71"/>
        <v>0</v>
      </c>
      <c r="AV129" s="14">
        <f t="shared" si="72"/>
        <v>0</v>
      </c>
      <c r="AW129" s="13">
        <f t="shared" si="73"/>
        <v>0</v>
      </c>
      <c r="AX129" s="14">
        <f t="shared" si="74"/>
        <v>0</v>
      </c>
      <c r="AY129" s="13">
        <f t="shared" si="75"/>
        <v>0</v>
      </c>
      <c r="AZ129" s="14"/>
      <c r="BA129" s="13">
        <f t="shared" si="76"/>
        <v>0</v>
      </c>
      <c r="BB129" s="14">
        <f t="shared" si="77"/>
        <v>0</v>
      </c>
      <c r="BC129" s="13">
        <f t="shared" si="78"/>
        <v>0</v>
      </c>
      <c r="BD129" s="14">
        <f t="shared" si="79"/>
        <v>0</v>
      </c>
      <c r="BE129" s="13">
        <f t="shared" si="80"/>
        <v>0</v>
      </c>
    </row>
    <row r="130" spans="1:57" x14ac:dyDescent="0.25">
      <c r="A130" s="23">
        <f t="shared" si="81"/>
        <v>2.5104166666666683</v>
      </c>
      <c r="B130" s="8" t="s">
        <v>76</v>
      </c>
      <c r="C130" s="10" t="s">
        <v>14</v>
      </c>
      <c r="D130" t="s">
        <v>11</v>
      </c>
      <c r="E130" t="s">
        <v>11</v>
      </c>
      <c r="F130" s="10"/>
      <c r="G130" s="10"/>
      <c r="H130" s="10" t="s">
        <v>14</v>
      </c>
      <c r="J130" s="10" t="s">
        <v>14</v>
      </c>
      <c r="K130" s="13">
        <f t="shared" si="41"/>
        <v>0</v>
      </c>
      <c r="L130" s="14">
        <f t="shared" si="42"/>
        <v>0</v>
      </c>
      <c r="M130" s="13">
        <f t="shared" si="43"/>
        <v>0</v>
      </c>
      <c r="N130" s="14">
        <f t="shared" si="44"/>
        <v>0</v>
      </c>
      <c r="O130" s="13">
        <f t="shared" si="45"/>
        <v>2.0000000000000018E-2</v>
      </c>
      <c r="P130" s="14"/>
      <c r="Q130" s="13">
        <f t="shared" si="46"/>
        <v>0</v>
      </c>
      <c r="R130" s="14">
        <f t="shared" si="47"/>
        <v>0</v>
      </c>
      <c r="S130" s="13">
        <f t="shared" si="48"/>
        <v>0</v>
      </c>
      <c r="T130" s="14">
        <f t="shared" si="49"/>
        <v>0</v>
      </c>
      <c r="U130" s="13">
        <f t="shared" si="50"/>
        <v>0</v>
      </c>
      <c r="V130" s="14"/>
      <c r="W130" s="13">
        <f t="shared" si="51"/>
        <v>0</v>
      </c>
      <c r="X130" s="14">
        <f t="shared" si="52"/>
        <v>0</v>
      </c>
      <c r="Y130" s="13">
        <f t="shared" si="53"/>
        <v>0</v>
      </c>
      <c r="Z130" s="14">
        <f t="shared" si="54"/>
        <v>0</v>
      </c>
      <c r="AA130" s="13">
        <f t="shared" si="55"/>
        <v>0</v>
      </c>
      <c r="AB130" s="14"/>
      <c r="AC130" s="13">
        <f t="shared" si="56"/>
        <v>0</v>
      </c>
      <c r="AD130" s="14">
        <f t="shared" si="57"/>
        <v>0</v>
      </c>
      <c r="AE130" s="13">
        <f t="shared" si="58"/>
        <v>0</v>
      </c>
      <c r="AF130" s="14">
        <f t="shared" si="59"/>
        <v>0</v>
      </c>
      <c r="AG130" s="13">
        <f t="shared" si="60"/>
        <v>0</v>
      </c>
      <c r="AH130" s="14"/>
      <c r="AI130" s="13">
        <f t="shared" si="61"/>
        <v>0</v>
      </c>
      <c r="AJ130" s="14">
        <f t="shared" si="62"/>
        <v>0</v>
      </c>
      <c r="AK130" s="13">
        <f t="shared" si="63"/>
        <v>0</v>
      </c>
      <c r="AL130" s="14">
        <f t="shared" si="64"/>
        <v>0</v>
      </c>
      <c r="AM130" s="13">
        <f t="shared" si="65"/>
        <v>0</v>
      </c>
      <c r="AN130" s="14"/>
      <c r="AO130" s="13">
        <f t="shared" si="66"/>
        <v>0</v>
      </c>
      <c r="AP130" s="14">
        <f t="shared" si="67"/>
        <v>0</v>
      </c>
      <c r="AQ130" s="13">
        <f t="shared" si="68"/>
        <v>0</v>
      </c>
      <c r="AR130" s="14">
        <f t="shared" si="69"/>
        <v>0</v>
      </c>
      <c r="AS130" s="13">
        <f t="shared" si="70"/>
        <v>2.0000000000000018E-2</v>
      </c>
      <c r="AT130" s="14"/>
      <c r="AU130" s="13">
        <f t="shared" si="71"/>
        <v>0</v>
      </c>
      <c r="AV130" s="14">
        <f t="shared" si="72"/>
        <v>0</v>
      </c>
      <c r="AW130" s="13">
        <f t="shared" si="73"/>
        <v>0</v>
      </c>
      <c r="AX130" s="14">
        <f t="shared" si="74"/>
        <v>0</v>
      </c>
      <c r="AY130" s="13">
        <f t="shared" si="75"/>
        <v>2.0000000000000018E-2</v>
      </c>
      <c r="AZ130" s="14"/>
      <c r="BA130" s="13">
        <f t="shared" si="76"/>
        <v>2.5104166666666683</v>
      </c>
      <c r="BB130" s="14">
        <f t="shared" si="77"/>
        <v>1</v>
      </c>
      <c r="BC130" s="13">
        <f t="shared" si="78"/>
        <v>0</v>
      </c>
      <c r="BD130" s="14">
        <f t="shared" si="79"/>
        <v>0</v>
      </c>
      <c r="BE130" s="13">
        <f t="shared" si="80"/>
        <v>2.0000000000000018E-2</v>
      </c>
    </row>
    <row r="131" spans="1:57" x14ac:dyDescent="0.25">
      <c r="A131" s="23">
        <f t="shared" si="81"/>
        <v>2.5304166666666683</v>
      </c>
      <c r="B131" s="8" t="s">
        <v>18</v>
      </c>
      <c r="C131" s="10" t="s">
        <v>14</v>
      </c>
      <c r="D131" t="s">
        <v>11</v>
      </c>
      <c r="E131" s="11" t="s">
        <v>20</v>
      </c>
      <c r="F131" s="10"/>
      <c r="G131" s="10"/>
      <c r="H131" t="s">
        <v>11</v>
      </c>
      <c r="J131" s="10" t="s">
        <v>14</v>
      </c>
      <c r="K131" s="13">
        <f t="shared" si="41"/>
        <v>0</v>
      </c>
      <c r="L131" s="14">
        <f t="shared" si="42"/>
        <v>0</v>
      </c>
      <c r="M131" s="13">
        <f t="shared" si="43"/>
        <v>0</v>
      </c>
      <c r="N131" s="14">
        <f t="shared" si="44"/>
        <v>0</v>
      </c>
      <c r="O131" s="13">
        <f t="shared" si="45"/>
        <v>2.0000000000000018E-2</v>
      </c>
      <c r="P131" s="14"/>
      <c r="Q131" s="13">
        <f t="shared" si="46"/>
        <v>0</v>
      </c>
      <c r="R131" s="14">
        <f t="shared" si="47"/>
        <v>0</v>
      </c>
      <c r="S131" s="13">
        <f t="shared" si="48"/>
        <v>0</v>
      </c>
      <c r="T131" s="14">
        <f t="shared" si="49"/>
        <v>0</v>
      </c>
      <c r="U131" s="13">
        <f t="shared" si="50"/>
        <v>0</v>
      </c>
      <c r="V131" s="14"/>
      <c r="W131" s="13">
        <f t="shared" si="51"/>
        <v>0</v>
      </c>
      <c r="X131" s="14">
        <f t="shared" si="52"/>
        <v>0</v>
      </c>
      <c r="Y131" s="13">
        <f t="shared" si="53"/>
        <v>2.5304166666666683</v>
      </c>
      <c r="Z131" s="14">
        <f t="shared" si="54"/>
        <v>1</v>
      </c>
      <c r="AA131" s="13">
        <f t="shared" si="55"/>
        <v>0</v>
      </c>
      <c r="AB131" s="14"/>
      <c r="AC131" s="13">
        <f t="shared" si="56"/>
        <v>0</v>
      </c>
      <c r="AD131" s="14">
        <f t="shared" si="57"/>
        <v>0</v>
      </c>
      <c r="AE131" s="13">
        <f t="shared" si="58"/>
        <v>0</v>
      </c>
      <c r="AF131" s="14">
        <f t="shared" si="59"/>
        <v>0</v>
      </c>
      <c r="AG131" s="13">
        <f t="shared" si="60"/>
        <v>0</v>
      </c>
      <c r="AH131" s="14"/>
      <c r="AI131" s="13">
        <f t="shared" si="61"/>
        <v>0</v>
      </c>
      <c r="AJ131" s="14">
        <f t="shared" si="62"/>
        <v>0</v>
      </c>
      <c r="AK131" s="13">
        <f t="shared" si="63"/>
        <v>0</v>
      </c>
      <c r="AL131" s="14">
        <f t="shared" si="64"/>
        <v>0</v>
      </c>
      <c r="AM131" s="13">
        <f t="shared" si="65"/>
        <v>0</v>
      </c>
      <c r="AN131" s="14"/>
      <c r="AO131" s="13">
        <f t="shared" si="66"/>
        <v>0</v>
      </c>
      <c r="AP131" s="14">
        <f t="shared" si="67"/>
        <v>0</v>
      </c>
      <c r="AQ131" s="13">
        <f t="shared" si="68"/>
        <v>0</v>
      </c>
      <c r="AR131" s="14">
        <f t="shared" si="69"/>
        <v>0</v>
      </c>
      <c r="AS131" s="13">
        <f t="shared" si="70"/>
        <v>0</v>
      </c>
      <c r="AT131" s="14"/>
      <c r="AU131" s="13">
        <f t="shared" si="71"/>
        <v>0</v>
      </c>
      <c r="AV131" s="14">
        <f t="shared" si="72"/>
        <v>0</v>
      </c>
      <c r="AW131" s="13">
        <f t="shared" si="73"/>
        <v>0</v>
      </c>
      <c r="AX131" s="14">
        <f t="shared" si="74"/>
        <v>0</v>
      </c>
      <c r="AY131" s="13">
        <f t="shared" si="75"/>
        <v>2.0000000000000018E-2</v>
      </c>
      <c r="AZ131" s="14"/>
      <c r="BA131" s="13">
        <f t="shared" si="76"/>
        <v>0</v>
      </c>
      <c r="BB131" s="14">
        <f t="shared" si="77"/>
        <v>0</v>
      </c>
      <c r="BC131" s="13">
        <f t="shared" si="78"/>
        <v>0</v>
      </c>
      <c r="BD131" s="14">
        <f t="shared" si="79"/>
        <v>0</v>
      </c>
      <c r="BE131" s="13">
        <f t="shared" si="80"/>
        <v>2.0000000000000018E-2</v>
      </c>
    </row>
    <row r="132" spans="1:57" x14ac:dyDescent="0.25">
      <c r="A132" s="23">
        <f t="shared" si="81"/>
        <v>2.5504166666666683</v>
      </c>
      <c r="B132" s="8"/>
      <c r="C132" s="10" t="s">
        <v>14</v>
      </c>
      <c r="D132" t="s">
        <v>11</v>
      </c>
      <c r="E132" s="10"/>
      <c r="F132" s="10"/>
      <c r="G132" s="10"/>
      <c r="H132" t="s">
        <v>11</v>
      </c>
      <c r="J132" s="10" t="s">
        <v>14</v>
      </c>
      <c r="K132" s="13">
        <f t="shared" si="41"/>
        <v>0</v>
      </c>
      <c r="L132" s="14">
        <f t="shared" ref="L132:L194" si="82">IF(K132&gt;0,1,0)</f>
        <v>0</v>
      </c>
      <c r="M132" s="13">
        <f t="shared" si="43"/>
        <v>0</v>
      </c>
      <c r="N132" s="14">
        <f t="shared" ref="N132:N194" si="83">IF(M132&gt;0,1,0)</f>
        <v>0</v>
      </c>
      <c r="O132" s="13">
        <f t="shared" si="45"/>
        <v>2.0000000000000018E-2</v>
      </c>
      <c r="P132" s="14"/>
      <c r="Q132" s="13">
        <f t="shared" si="46"/>
        <v>0</v>
      </c>
      <c r="R132" s="14">
        <f t="shared" ref="R132:R194" si="84">IF(Q132&gt;0,1,0)</f>
        <v>0</v>
      </c>
      <c r="S132" s="13">
        <f t="shared" si="48"/>
        <v>0</v>
      </c>
      <c r="T132" s="14">
        <f t="shared" ref="T132:T194" si="85">IF(S132&gt;0,1,0)</f>
        <v>0</v>
      </c>
      <c r="U132" s="13">
        <f t="shared" si="50"/>
        <v>0</v>
      </c>
      <c r="V132" s="14"/>
      <c r="W132" s="13">
        <f t="shared" si="51"/>
        <v>0</v>
      </c>
      <c r="X132" s="14">
        <f t="shared" ref="X132:X194" si="86">IF(W132&gt;0,1,0)</f>
        <v>0</v>
      </c>
      <c r="Y132" s="13">
        <f t="shared" si="53"/>
        <v>0</v>
      </c>
      <c r="Z132" s="14">
        <f t="shared" ref="Z132:Z194" si="87">IF(Y132&gt;0,1,0)</f>
        <v>0</v>
      </c>
      <c r="AA132" s="13">
        <f t="shared" si="55"/>
        <v>0</v>
      </c>
      <c r="AB132" s="14"/>
      <c r="AC132" s="13">
        <f t="shared" si="56"/>
        <v>0</v>
      </c>
      <c r="AD132" s="14">
        <f t="shared" ref="AD132:AD194" si="88">IF(AC132&gt;0,1,0)</f>
        <v>0</v>
      </c>
      <c r="AE132" s="13">
        <f t="shared" si="58"/>
        <v>0</v>
      </c>
      <c r="AF132" s="14">
        <f t="shared" ref="AF132:AF194" si="89">IF(AE132&gt;0,1,0)</f>
        <v>0</v>
      </c>
      <c r="AG132" s="13">
        <f t="shared" si="60"/>
        <v>0</v>
      </c>
      <c r="AH132" s="14"/>
      <c r="AI132" s="13">
        <f t="shared" si="61"/>
        <v>0</v>
      </c>
      <c r="AJ132" s="14">
        <f t="shared" ref="AJ132:AJ194" si="90">IF(AI132&gt;0,1,0)</f>
        <v>0</v>
      </c>
      <c r="AK132" s="13">
        <f t="shared" si="63"/>
        <v>0</v>
      </c>
      <c r="AL132" s="14">
        <f t="shared" ref="AL132:AL194" si="91">IF(AK132&gt;0,1,0)</f>
        <v>0</v>
      </c>
      <c r="AM132" s="13">
        <f t="shared" si="65"/>
        <v>0</v>
      </c>
      <c r="AN132" s="14"/>
      <c r="AO132" s="13">
        <f t="shared" si="66"/>
        <v>0</v>
      </c>
      <c r="AP132" s="14">
        <f t="shared" si="67"/>
        <v>0</v>
      </c>
      <c r="AQ132" s="13">
        <f t="shared" si="68"/>
        <v>0</v>
      </c>
      <c r="AR132" s="14">
        <f t="shared" si="69"/>
        <v>0</v>
      </c>
      <c r="AS132" s="13">
        <f t="shared" si="70"/>
        <v>0</v>
      </c>
      <c r="AT132" s="14"/>
      <c r="AU132" s="13">
        <f t="shared" si="71"/>
        <v>0</v>
      </c>
      <c r="AV132" s="14">
        <f t="shared" si="72"/>
        <v>0</v>
      </c>
      <c r="AW132" s="13">
        <f t="shared" si="73"/>
        <v>0</v>
      </c>
      <c r="AX132" s="14">
        <f t="shared" si="74"/>
        <v>0</v>
      </c>
      <c r="AY132" s="13">
        <f t="shared" si="75"/>
        <v>2.0000000000000018E-2</v>
      </c>
      <c r="AZ132" s="14"/>
      <c r="BA132" s="13">
        <f t="shared" si="76"/>
        <v>0</v>
      </c>
      <c r="BB132" s="14">
        <f t="shared" si="77"/>
        <v>0</v>
      </c>
      <c r="BC132" s="13">
        <f t="shared" si="78"/>
        <v>0</v>
      </c>
      <c r="BD132" s="14">
        <f t="shared" si="79"/>
        <v>0</v>
      </c>
      <c r="BE132" s="13">
        <f t="shared" si="80"/>
        <v>2.0000000000000018E-2</v>
      </c>
    </row>
    <row r="133" spans="1:57" x14ac:dyDescent="0.25">
      <c r="A133" s="23">
        <f t="shared" si="81"/>
        <v>2.5704166666666683</v>
      </c>
      <c r="B133" s="8"/>
      <c r="C133" s="10" t="s">
        <v>14</v>
      </c>
      <c r="D133" t="s">
        <v>11</v>
      </c>
      <c r="E133" s="10"/>
      <c r="F133" s="10"/>
      <c r="G133" s="10"/>
      <c r="H133" t="s">
        <v>11</v>
      </c>
      <c r="J133" s="10" t="s">
        <v>14</v>
      </c>
      <c r="K133" s="13">
        <f t="shared" ref="K133:K196" si="92">IF(B133="Line 1 Fails",A133,0)</f>
        <v>0</v>
      </c>
      <c r="L133" s="14">
        <f t="shared" si="82"/>
        <v>0</v>
      </c>
      <c r="M133" s="13">
        <f t="shared" ref="M133:M196" si="93">IF(B133="Line 1 repd.",A133,0)</f>
        <v>0</v>
      </c>
      <c r="N133" s="14">
        <f t="shared" si="83"/>
        <v>0</v>
      </c>
      <c r="O133" s="13">
        <f t="shared" ref="O133:O196" si="94">IF(C133="Dn(waiting)",A134-A133,0)</f>
        <v>2.0000000000000018E-2</v>
      </c>
      <c r="P133" s="14"/>
      <c r="Q133" s="13">
        <f t="shared" ref="Q133:Q196" si="95">IF(B133="Line 2 Fails",A133,0)</f>
        <v>0</v>
      </c>
      <c r="R133" s="14">
        <f t="shared" si="84"/>
        <v>0</v>
      </c>
      <c r="S133" s="13">
        <f t="shared" ref="S133:S196" si="96">IF(B133="Line 2 repd.",A133,0)</f>
        <v>0</v>
      </c>
      <c r="T133" s="14">
        <f t="shared" si="85"/>
        <v>0</v>
      </c>
      <c r="U133" s="13">
        <f t="shared" ref="U133:U196" si="97">IF(D133="Dn(waiting)",A134-A133,0)</f>
        <v>0</v>
      </c>
      <c r="V133" s="14"/>
      <c r="W133" s="13">
        <f t="shared" ref="W133:W196" si="98">IF(B133="Line 3 Fails",A133,0)</f>
        <v>0</v>
      </c>
      <c r="X133" s="14">
        <f t="shared" si="86"/>
        <v>0</v>
      </c>
      <c r="Y133" s="13">
        <f t="shared" ref="Y133:Y196" si="99">IF(B133="Line 3 repd.",A133,0)</f>
        <v>0</v>
      </c>
      <c r="Z133" s="14">
        <f t="shared" si="87"/>
        <v>0</v>
      </c>
      <c r="AA133" s="13">
        <f t="shared" ref="AA133:AA196" si="100">IF(E133="Dn(waiting)",A134-A133,0)</f>
        <v>0</v>
      </c>
      <c r="AB133" s="14"/>
      <c r="AC133" s="13">
        <f t="shared" ref="AC133:AC196" si="101">IF(B133="Line 4 Fails",A133,0)</f>
        <v>0</v>
      </c>
      <c r="AD133" s="14">
        <f t="shared" si="88"/>
        <v>0</v>
      </c>
      <c r="AE133" s="13">
        <f t="shared" ref="AE133:AE196" si="102">IF(B133="Line 4 repd.",A133,0)</f>
        <v>0</v>
      </c>
      <c r="AF133" s="14">
        <f t="shared" si="89"/>
        <v>0</v>
      </c>
      <c r="AG133" s="13">
        <f t="shared" ref="AG133:AG196" si="103">IF(F133="Dn(waiting)",A134-A133,0)</f>
        <v>0</v>
      </c>
      <c r="AH133" s="14"/>
      <c r="AI133" s="13">
        <f t="shared" ref="AI133:AI196" si="104">IF(B133="Line 5 Fails",A133,0)</f>
        <v>0</v>
      </c>
      <c r="AJ133" s="14">
        <f t="shared" si="90"/>
        <v>0</v>
      </c>
      <c r="AK133" s="13">
        <f t="shared" ref="AK133:AK196" si="105">IF(B133="Line 5 repd.",A133,0)</f>
        <v>0</v>
      </c>
      <c r="AL133" s="14">
        <f t="shared" si="91"/>
        <v>0</v>
      </c>
      <c r="AM133" s="13">
        <f t="shared" si="65"/>
        <v>0</v>
      </c>
      <c r="AN133" s="14"/>
      <c r="AO133" s="13">
        <f t="shared" si="66"/>
        <v>0</v>
      </c>
      <c r="AP133" s="14">
        <f t="shared" si="67"/>
        <v>0</v>
      </c>
      <c r="AQ133" s="13">
        <f t="shared" si="68"/>
        <v>0</v>
      </c>
      <c r="AR133" s="14">
        <f t="shared" si="69"/>
        <v>0</v>
      </c>
      <c r="AS133" s="13">
        <f t="shared" si="70"/>
        <v>0</v>
      </c>
      <c r="AT133" s="14"/>
      <c r="AU133" s="13">
        <f t="shared" si="71"/>
        <v>0</v>
      </c>
      <c r="AV133" s="14">
        <f t="shared" si="72"/>
        <v>0</v>
      </c>
      <c r="AW133" s="13">
        <f t="shared" si="73"/>
        <v>0</v>
      </c>
      <c r="AX133" s="14">
        <f t="shared" si="74"/>
        <v>0</v>
      </c>
      <c r="AY133" s="13">
        <f t="shared" si="75"/>
        <v>2.0000000000000018E-2</v>
      </c>
      <c r="AZ133" s="14"/>
      <c r="BA133" s="13">
        <f t="shared" si="76"/>
        <v>0</v>
      </c>
      <c r="BB133" s="14">
        <f t="shared" si="77"/>
        <v>0</v>
      </c>
      <c r="BC133" s="13">
        <f t="shared" si="78"/>
        <v>0</v>
      </c>
      <c r="BD133" s="14">
        <f t="shared" si="79"/>
        <v>0</v>
      </c>
      <c r="BE133" s="13">
        <f t="shared" si="80"/>
        <v>2.0000000000000018E-2</v>
      </c>
    </row>
    <row r="134" spans="1:57" x14ac:dyDescent="0.25">
      <c r="A134" s="23">
        <f t="shared" si="81"/>
        <v>2.5904166666666684</v>
      </c>
      <c r="B134" s="8"/>
      <c r="C134" s="10" t="s">
        <v>14</v>
      </c>
      <c r="D134" t="s">
        <v>11</v>
      </c>
      <c r="E134" s="10"/>
      <c r="F134" s="10"/>
      <c r="G134" s="10"/>
      <c r="H134" t="s">
        <v>11</v>
      </c>
      <c r="J134" s="10" t="s">
        <v>14</v>
      </c>
      <c r="K134" s="13">
        <f t="shared" si="92"/>
        <v>0</v>
      </c>
      <c r="L134" s="14">
        <f t="shared" si="82"/>
        <v>0</v>
      </c>
      <c r="M134" s="13">
        <f t="shared" si="93"/>
        <v>0</v>
      </c>
      <c r="N134" s="14">
        <f t="shared" si="83"/>
        <v>0</v>
      </c>
      <c r="O134" s="13">
        <f t="shared" si="94"/>
        <v>2.0000000000000018E-2</v>
      </c>
      <c r="P134" s="14"/>
      <c r="Q134" s="13">
        <f t="shared" si="95"/>
        <v>0</v>
      </c>
      <c r="R134" s="14">
        <f t="shared" si="84"/>
        <v>0</v>
      </c>
      <c r="S134" s="13">
        <f t="shared" si="96"/>
        <v>0</v>
      </c>
      <c r="T134" s="14">
        <f t="shared" si="85"/>
        <v>0</v>
      </c>
      <c r="U134" s="13">
        <f t="shared" si="97"/>
        <v>0</v>
      </c>
      <c r="V134" s="14"/>
      <c r="W134" s="13">
        <f t="shared" si="98"/>
        <v>0</v>
      </c>
      <c r="X134" s="14">
        <f t="shared" si="86"/>
        <v>0</v>
      </c>
      <c r="Y134" s="13">
        <f t="shared" si="99"/>
        <v>0</v>
      </c>
      <c r="Z134" s="14">
        <f t="shared" si="87"/>
        <v>0</v>
      </c>
      <c r="AA134" s="13">
        <f t="shared" si="100"/>
        <v>0</v>
      </c>
      <c r="AB134" s="14"/>
      <c r="AC134" s="13">
        <f t="shared" si="101"/>
        <v>0</v>
      </c>
      <c r="AD134" s="14">
        <f t="shared" si="88"/>
        <v>0</v>
      </c>
      <c r="AE134" s="13">
        <f t="shared" si="102"/>
        <v>0</v>
      </c>
      <c r="AF134" s="14">
        <f t="shared" si="89"/>
        <v>0</v>
      </c>
      <c r="AG134" s="13">
        <f t="shared" si="103"/>
        <v>0</v>
      </c>
      <c r="AH134" s="14"/>
      <c r="AI134" s="13">
        <f t="shared" si="104"/>
        <v>0</v>
      </c>
      <c r="AJ134" s="14">
        <f t="shared" si="90"/>
        <v>0</v>
      </c>
      <c r="AK134" s="13">
        <f t="shared" si="105"/>
        <v>0</v>
      </c>
      <c r="AL134" s="14">
        <f t="shared" si="91"/>
        <v>0</v>
      </c>
      <c r="AM134" s="13">
        <f t="shared" ref="AM134:AM197" si="106">IF(G134="Dn(waiting)",A135-A134,0)</f>
        <v>0</v>
      </c>
      <c r="AN134" s="14"/>
      <c r="AO134" s="13">
        <f t="shared" ref="AO134:AO197" si="107">IF(B134="Line 6 Fails",A134,0)</f>
        <v>0</v>
      </c>
      <c r="AP134" s="14">
        <f t="shared" ref="AP134:AP197" si="108">IF(AO134&gt;0,1,0)</f>
        <v>0</v>
      </c>
      <c r="AQ134" s="13">
        <f t="shared" ref="AQ134:AQ197" si="109">IF(B134="Line 6 repd.",A134,0)</f>
        <v>0</v>
      </c>
      <c r="AR134" s="14">
        <f t="shared" ref="AR134:AR197" si="110">IF(AQ134&gt;0,1,0)</f>
        <v>0</v>
      </c>
      <c r="AS134" s="13">
        <f t="shared" ref="AS134:AS197" si="111">IF(H134="Dn(waiting)",A135-A134,0)</f>
        <v>0</v>
      </c>
      <c r="AT134" s="14"/>
      <c r="AU134" s="13">
        <f t="shared" ref="AU134:AU197" si="112">IF(B134="Line 7 Fails",A134,0)</f>
        <v>0</v>
      </c>
      <c r="AV134" s="14">
        <f t="shared" ref="AV134:AV197" si="113">IF(AU134&gt;0,1,0)</f>
        <v>0</v>
      </c>
      <c r="AW134" s="13">
        <f t="shared" ref="AW134:AW197" si="114">IF(B134="Line 7 repd.",A134,0)</f>
        <v>0</v>
      </c>
      <c r="AX134" s="14">
        <f t="shared" ref="AX134:AX197" si="115">IF(AW134&gt;0,1,0)</f>
        <v>0</v>
      </c>
      <c r="AY134" s="13">
        <f t="shared" ref="AY134:AY197" si="116">IF(J134="Dn(waiting)",A135-A134,0)</f>
        <v>2.0000000000000018E-2</v>
      </c>
      <c r="AZ134" s="14"/>
      <c r="BA134" s="13">
        <f t="shared" ref="BA134:BA197" si="117">IF(B134="Line 8 Fails",A134,0)</f>
        <v>0</v>
      </c>
      <c r="BB134" s="14">
        <f t="shared" ref="BB134:BB197" si="118">IF(BA134&gt;0,1,0)</f>
        <v>0</v>
      </c>
      <c r="BC134" s="13">
        <f t="shared" ref="BC134:BC197" si="119">IF(B134="Line 8 repd.",A134,0)</f>
        <v>0</v>
      </c>
      <c r="BD134" s="14">
        <f t="shared" ref="BD134:BD197" si="120">IF(BC134&gt;0,1,0)</f>
        <v>0</v>
      </c>
      <c r="BE134" s="13">
        <f t="shared" ref="BE134:BE197" si="121">IF(J134="Dn(waiting)",A135-A134,0)</f>
        <v>2.0000000000000018E-2</v>
      </c>
    </row>
    <row r="135" spans="1:57" x14ac:dyDescent="0.25">
      <c r="A135" s="23">
        <f t="shared" ref="A135:A198" si="122">A134+0.02</f>
        <v>2.6104166666666684</v>
      </c>
      <c r="B135" s="8" t="s">
        <v>17</v>
      </c>
      <c r="C135" t="s">
        <v>11</v>
      </c>
      <c r="D135" s="11" t="s">
        <v>20</v>
      </c>
      <c r="E135" s="10"/>
      <c r="G135" s="10"/>
      <c r="H135" t="s">
        <v>11</v>
      </c>
      <c r="I135" s="11"/>
      <c r="J135" s="10" t="s">
        <v>14</v>
      </c>
      <c r="K135" s="13">
        <f t="shared" si="92"/>
        <v>0</v>
      </c>
      <c r="L135" s="14">
        <f t="shared" si="82"/>
        <v>0</v>
      </c>
      <c r="M135" s="13">
        <f t="shared" si="93"/>
        <v>0</v>
      </c>
      <c r="N135" s="14">
        <f t="shared" si="83"/>
        <v>0</v>
      </c>
      <c r="O135" s="13">
        <f t="shared" si="94"/>
        <v>0</v>
      </c>
      <c r="P135" s="14"/>
      <c r="Q135" s="13">
        <f t="shared" si="95"/>
        <v>0</v>
      </c>
      <c r="R135" s="14">
        <f t="shared" si="84"/>
        <v>0</v>
      </c>
      <c r="S135" s="13">
        <f t="shared" si="96"/>
        <v>2.6104166666666684</v>
      </c>
      <c r="T135" s="14">
        <f t="shared" si="85"/>
        <v>1</v>
      </c>
      <c r="U135" s="13">
        <f t="shared" si="97"/>
        <v>0</v>
      </c>
      <c r="V135" s="14"/>
      <c r="W135" s="13">
        <f t="shared" si="98"/>
        <v>0</v>
      </c>
      <c r="X135" s="14">
        <f t="shared" si="86"/>
        <v>0</v>
      </c>
      <c r="Y135" s="13">
        <f t="shared" si="99"/>
        <v>0</v>
      </c>
      <c r="Z135" s="14">
        <f t="shared" si="87"/>
        <v>0</v>
      </c>
      <c r="AA135" s="13">
        <f t="shared" si="100"/>
        <v>0</v>
      </c>
      <c r="AB135" s="14"/>
      <c r="AC135" s="13">
        <f t="shared" si="101"/>
        <v>0</v>
      </c>
      <c r="AD135" s="14">
        <f t="shared" si="88"/>
        <v>0</v>
      </c>
      <c r="AE135" s="13">
        <f t="shared" si="102"/>
        <v>0</v>
      </c>
      <c r="AF135" s="14">
        <f t="shared" si="89"/>
        <v>0</v>
      </c>
      <c r="AG135" s="13">
        <f t="shared" si="103"/>
        <v>0</v>
      </c>
      <c r="AH135" s="14"/>
      <c r="AI135" s="13">
        <f t="shared" si="104"/>
        <v>0</v>
      </c>
      <c r="AJ135" s="14">
        <f t="shared" si="90"/>
        <v>0</v>
      </c>
      <c r="AK135" s="13">
        <f t="shared" si="105"/>
        <v>0</v>
      </c>
      <c r="AL135" s="14">
        <f t="shared" si="91"/>
        <v>0</v>
      </c>
      <c r="AM135" s="13">
        <f t="shared" si="106"/>
        <v>0</v>
      </c>
      <c r="AN135" s="14"/>
      <c r="AO135" s="13">
        <f t="shared" si="107"/>
        <v>0</v>
      </c>
      <c r="AP135" s="14">
        <f t="shared" si="108"/>
        <v>0</v>
      </c>
      <c r="AQ135" s="13">
        <f t="shared" si="109"/>
        <v>0</v>
      </c>
      <c r="AR135" s="14">
        <f t="shared" si="110"/>
        <v>0</v>
      </c>
      <c r="AS135" s="13">
        <f t="shared" si="111"/>
        <v>0</v>
      </c>
      <c r="AT135" s="14"/>
      <c r="AU135" s="13">
        <f t="shared" si="112"/>
        <v>0</v>
      </c>
      <c r="AV135" s="14">
        <f t="shared" si="113"/>
        <v>0</v>
      </c>
      <c r="AW135" s="13">
        <f t="shared" si="114"/>
        <v>0</v>
      </c>
      <c r="AX135" s="14">
        <f t="shared" si="115"/>
        <v>0</v>
      </c>
      <c r="AY135" s="13">
        <f t="shared" si="116"/>
        <v>2.0000000000000018E-2</v>
      </c>
      <c r="AZ135" s="14"/>
      <c r="BA135" s="13">
        <f t="shared" si="117"/>
        <v>0</v>
      </c>
      <c r="BB135" s="14">
        <f t="shared" si="118"/>
        <v>0</v>
      </c>
      <c r="BC135" s="13">
        <f t="shared" si="119"/>
        <v>0</v>
      </c>
      <c r="BD135" s="14">
        <f t="shared" si="120"/>
        <v>0</v>
      </c>
      <c r="BE135" s="13">
        <f t="shared" si="121"/>
        <v>2.0000000000000018E-2</v>
      </c>
    </row>
    <row r="136" spans="1:57" x14ac:dyDescent="0.25">
      <c r="A136" s="23">
        <f t="shared" si="122"/>
        <v>2.6304166666666684</v>
      </c>
      <c r="B136" s="8"/>
      <c r="C136" t="s">
        <v>11</v>
      </c>
      <c r="D136" s="10"/>
      <c r="E136" s="10"/>
      <c r="G136" s="10"/>
      <c r="H136" t="s">
        <v>11</v>
      </c>
      <c r="I136" s="32"/>
      <c r="J136" s="10" t="s">
        <v>14</v>
      </c>
      <c r="K136" s="13">
        <f t="shared" si="92"/>
        <v>0</v>
      </c>
      <c r="L136" s="14">
        <f t="shared" si="82"/>
        <v>0</v>
      </c>
      <c r="M136" s="13">
        <f t="shared" si="93"/>
        <v>0</v>
      </c>
      <c r="N136" s="14">
        <f t="shared" si="83"/>
        <v>0</v>
      </c>
      <c r="O136" s="13">
        <f t="shared" si="94"/>
        <v>0</v>
      </c>
      <c r="P136" s="14"/>
      <c r="Q136" s="13">
        <f t="shared" si="95"/>
        <v>0</v>
      </c>
      <c r="R136" s="14">
        <f t="shared" si="84"/>
        <v>0</v>
      </c>
      <c r="S136" s="13">
        <f t="shared" si="96"/>
        <v>0</v>
      </c>
      <c r="T136" s="14">
        <f t="shared" si="85"/>
        <v>0</v>
      </c>
      <c r="U136" s="13">
        <f t="shared" si="97"/>
        <v>0</v>
      </c>
      <c r="V136" s="14"/>
      <c r="W136" s="13">
        <f t="shared" si="98"/>
        <v>0</v>
      </c>
      <c r="X136" s="14">
        <f t="shared" si="86"/>
        <v>0</v>
      </c>
      <c r="Y136" s="13">
        <f t="shared" si="99"/>
        <v>0</v>
      </c>
      <c r="Z136" s="14">
        <f t="shared" si="87"/>
        <v>0</v>
      </c>
      <c r="AA136" s="13">
        <f t="shared" si="100"/>
        <v>0</v>
      </c>
      <c r="AB136" s="14"/>
      <c r="AC136" s="13">
        <f t="shared" si="101"/>
        <v>0</v>
      </c>
      <c r="AD136" s="14">
        <f t="shared" si="88"/>
        <v>0</v>
      </c>
      <c r="AE136" s="13">
        <f t="shared" si="102"/>
        <v>0</v>
      </c>
      <c r="AF136" s="14">
        <f t="shared" si="89"/>
        <v>0</v>
      </c>
      <c r="AG136" s="13">
        <f t="shared" si="103"/>
        <v>0</v>
      </c>
      <c r="AH136" s="14"/>
      <c r="AI136" s="13">
        <f t="shared" si="104"/>
        <v>0</v>
      </c>
      <c r="AJ136" s="14">
        <f t="shared" si="90"/>
        <v>0</v>
      </c>
      <c r="AK136" s="13">
        <f t="shared" si="105"/>
        <v>0</v>
      </c>
      <c r="AL136" s="14">
        <f t="shared" si="91"/>
        <v>0</v>
      </c>
      <c r="AM136" s="13">
        <f t="shared" si="106"/>
        <v>0</v>
      </c>
      <c r="AN136" s="14"/>
      <c r="AO136" s="13">
        <f t="shared" si="107"/>
        <v>0</v>
      </c>
      <c r="AP136" s="14">
        <f t="shared" si="108"/>
        <v>0</v>
      </c>
      <c r="AQ136" s="13">
        <f t="shared" si="109"/>
        <v>0</v>
      </c>
      <c r="AR136" s="14">
        <f t="shared" si="110"/>
        <v>0</v>
      </c>
      <c r="AS136" s="13">
        <f t="shared" si="111"/>
        <v>0</v>
      </c>
      <c r="AT136" s="14"/>
      <c r="AU136" s="13">
        <f t="shared" si="112"/>
        <v>0</v>
      </c>
      <c r="AV136" s="14">
        <f t="shared" si="113"/>
        <v>0</v>
      </c>
      <c r="AW136" s="13">
        <f t="shared" si="114"/>
        <v>0</v>
      </c>
      <c r="AX136" s="14">
        <f t="shared" si="115"/>
        <v>0</v>
      </c>
      <c r="AY136" s="13">
        <f t="shared" si="116"/>
        <v>2.0000000000000018E-2</v>
      </c>
      <c r="AZ136" s="14"/>
      <c r="BA136" s="13">
        <f t="shared" si="117"/>
        <v>0</v>
      </c>
      <c r="BB136" s="14">
        <f t="shared" si="118"/>
        <v>0</v>
      </c>
      <c r="BC136" s="13">
        <f t="shared" si="119"/>
        <v>0</v>
      </c>
      <c r="BD136" s="14">
        <f t="shared" si="120"/>
        <v>0</v>
      </c>
      <c r="BE136" s="13">
        <f t="shared" si="121"/>
        <v>2.0000000000000018E-2</v>
      </c>
    </row>
    <row r="137" spans="1:57" x14ac:dyDescent="0.25">
      <c r="A137" s="23">
        <f t="shared" si="122"/>
        <v>2.6504166666666684</v>
      </c>
      <c r="B137" s="8"/>
      <c r="C137" t="s">
        <v>11</v>
      </c>
      <c r="D137" s="10"/>
      <c r="E137" s="10"/>
      <c r="G137" s="10"/>
      <c r="H137" t="s">
        <v>11</v>
      </c>
      <c r="I137" s="32"/>
      <c r="J137" s="10" t="s">
        <v>14</v>
      </c>
      <c r="K137" s="13">
        <f t="shared" si="92"/>
        <v>0</v>
      </c>
      <c r="L137" s="14">
        <f t="shared" si="82"/>
        <v>0</v>
      </c>
      <c r="M137" s="13">
        <f t="shared" si="93"/>
        <v>0</v>
      </c>
      <c r="N137" s="14">
        <f t="shared" si="83"/>
        <v>0</v>
      </c>
      <c r="O137" s="13">
        <f t="shared" si="94"/>
        <v>0</v>
      </c>
      <c r="P137" s="14"/>
      <c r="Q137" s="13">
        <f t="shared" si="95"/>
        <v>0</v>
      </c>
      <c r="R137" s="14">
        <f t="shared" si="84"/>
        <v>0</v>
      </c>
      <c r="S137" s="13">
        <f t="shared" si="96"/>
        <v>0</v>
      </c>
      <c r="T137" s="14">
        <f t="shared" si="85"/>
        <v>0</v>
      </c>
      <c r="U137" s="13">
        <f t="shared" si="97"/>
        <v>0</v>
      </c>
      <c r="V137" s="14"/>
      <c r="W137" s="13">
        <f t="shared" si="98"/>
        <v>0</v>
      </c>
      <c r="X137" s="14">
        <f t="shared" si="86"/>
        <v>0</v>
      </c>
      <c r="Y137" s="13">
        <f t="shared" si="99"/>
        <v>0</v>
      </c>
      <c r="Z137" s="14">
        <f t="shared" si="87"/>
        <v>0</v>
      </c>
      <c r="AA137" s="13">
        <f t="shared" si="100"/>
        <v>0</v>
      </c>
      <c r="AB137" s="14"/>
      <c r="AC137" s="13">
        <f t="shared" si="101"/>
        <v>0</v>
      </c>
      <c r="AD137" s="14">
        <f t="shared" si="88"/>
        <v>0</v>
      </c>
      <c r="AE137" s="13">
        <f t="shared" si="102"/>
        <v>0</v>
      </c>
      <c r="AF137" s="14">
        <f t="shared" si="89"/>
        <v>0</v>
      </c>
      <c r="AG137" s="13">
        <f t="shared" si="103"/>
        <v>0</v>
      </c>
      <c r="AH137" s="14"/>
      <c r="AI137" s="13">
        <f t="shared" si="104"/>
        <v>0</v>
      </c>
      <c r="AJ137" s="14">
        <f t="shared" si="90"/>
        <v>0</v>
      </c>
      <c r="AK137" s="13">
        <f t="shared" si="105"/>
        <v>0</v>
      </c>
      <c r="AL137" s="14">
        <f t="shared" si="91"/>
        <v>0</v>
      </c>
      <c r="AM137" s="13">
        <f t="shared" si="106"/>
        <v>0</v>
      </c>
      <c r="AN137" s="14"/>
      <c r="AO137" s="13">
        <f t="shared" si="107"/>
        <v>0</v>
      </c>
      <c r="AP137" s="14">
        <f t="shared" si="108"/>
        <v>0</v>
      </c>
      <c r="AQ137" s="13">
        <f t="shared" si="109"/>
        <v>0</v>
      </c>
      <c r="AR137" s="14">
        <f t="shared" si="110"/>
        <v>0</v>
      </c>
      <c r="AS137" s="13">
        <f t="shared" si="111"/>
        <v>0</v>
      </c>
      <c r="AT137" s="14"/>
      <c r="AU137" s="13">
        <f t="shared" si="112"/>
        <v>0</v>
      </c>
      <c r="AV137" s="14">
        <f t="shared" si="113"/>
        <v>0</v>
      </c>
      <c r="AW137" s="13">
        <f t="shared" si="114"/>
        <v>0</v>
      </c>
      <c r="AX137" s="14">
        <f t="shared" si="115"/>
        <v>0</v>
      </c>
      <c r="AY137" s="13">
        <f t="shared" si="116"/>
        <v>2.0000000000000018E-2</v>
      </c>
      <c r="AZ137" s="14"/>
      <c r="BA137" s="13">
        <f t="shared" si="117"/>
        <v>0</v>
      </c>
      <c r="BB137" s="14">
        <f t="shared" si="118"/>
        <v>0</v>
      </c>
      <c r="BC137" s="13">
        <f t="shared" si="119"/>
        <v>0</v>
      </c>
      <c r="BD137" s="14">
        <f t="shared" si="120"/>
        <v>0</v>
      </c>
      <c r="BE137" s="13">
        <f t="shared" si="121"/>
        <v>2.0000000000000018E-2</v>
      </c>
    </row>
    <row r="138" spans="1:57" x14ac:dyDescent="0.25">
      <c r="A138" s="23">
        <f t="shared" si="122"/>
        <v>2.6704166666666684</v>
      </c>
      <c r="B138" s="8" t="s">
        <v>13</v>
      </c>
      <c r="C138" t="s">
        <v>11</v>
      </c>
      <c r="D138" s="10"/>
      <c r="E138" s="10"/>
      <c r="G138" s="10" t="s">
        <v>14</v>
      </c>
      <c r="H138" t="s">
        <v>11</v>
      </c>
      <c r="I138" s="11"/>
      <c r="J138" s="10" t="s">
        <v>14</v>
      </c>
      <c r="K138" s="13">
        <f t="shared" si="92"/>
        <v>0</v>
      </c>
      <c r="L138" s="14">
        <f t="shared" si="82"/>
        <v>0</v>
      </c>
      <c r="M138" s="13">
        <f t="shared" si="93"/>
        <v>0</v>
      </c>
      <c r="N138" s="14">
        <f t="shared" si="83"/>
        <v>0</v>
      </c>
      <c r="O138" s="13">
        <f t="shared" si="94"/>
        <v>0</v>
      </c>
      <c r="P138" s="14"/>
      <c r="Q138" s="13">
        <f t="shared" si="95"/>
        <v>0</v>
      </c>
      <c r="R138" s="14">
        <f t="shared" si="84"/>
        <v>0</v>
      </c>
      <c r="S138" s="13">
        <f t="shared" si="96"/>
        <v>0</v>
      </c>
      <c r="T138" s="14">
        <f t="shared" si="85"/>
        <v>0</v>
      </c>
      <c r="U138" s="13">
        <f t="shared" si="97"/>
        <v>0</v>
      </c>
      <c r="V138" s="14"/>
      <c r="W138" s="13">
        <f t="shared" si="98"/>
        <v>0</v>
      </c>
      <c r="X138" s="14">
        <f t="shared" si="86"/>
        <v>0</v>
      </c>
      <c r="Y138" s="13">
        <f t="shared" si="99"/>
        <v>0</v>
      </c>
      <c r="Z138" s="14">
        <f t="shared" si="87"/>
        <v>0</v>
      </c>
      <c r="AA138" s="13">
        <f t="shared" si="100"/>
        <v>0</v>
      </c>
      <c r="AB138" s="14"/>
      <c r="AC138" s="13">
        <f t="shared" si="101"/>
        <v>0</v>
      </c>
      <c r="AD138" s="14">
        <f t="shared" si="88"/>
        <v>0</v>
      </c>
      <c r="AE138" s="13">
        <f t="shared" si="102"/>
        <v>0</v>
      </c>
      <c r="AF138" s="14">
        <f t="shared" si="89"/>
        <v>0</v>
      </c>
      <c r="AG138" s="13">
        <f t="shared" si="103"/>
        <v>0</v>
      </c>
      <c r="AH138" s="14"/>
      <c r="AI138" s="13">
        <f t="shared" si="104"/>
        <v>2.6704166666666684</v>
      </c>
      <c r="AJ138" s="14">
        <f t="shared" si="90"/>
        <v>1</v>
      </c>
      <c r="AK138" s="13">
        <f t="shared" si="105"/>
        <v>0</v>
      </c>
      <c r="AL138" s="14">
        <f t="shared" si="91"/>
        <v>0</v>
      </c>
      <c r="AM138" s="13">
        <f t="shared" si="106"/>
        <v>2.0000000000000018E-2</v>
      </c>
      <c r="AN138" s="14"/>
      <c r="AO138" s="13">
        <f t="shared" si="107"/>
        <v>0</v>
      </c>
      <c r="AP138" s="14">
        <f t="shared" si="108"/>
        <v>0</v>
      </c>
      <c r="AQ138" s="13">
        <f t="shared" si="109"/>
        <v>0</v>
      </c>
      <c r="AR138" s="14">
        <f t="shared" si="110"/>
        <v>0</v>
      </c>
      <c r="AS138" s="13">
        <f t="shared" si="111"/>
        <v>0</v>
      </c>
      <c r="AT138" s="14"/>
      <c r="AU138" s="13">
        <f t="shared" si="112"/>
        <v>0</v>
      </c>
      <c r="AV138" s="14">
        <f t="shared" si="113"/>
        <v>0</v>
      </c>
      <c r="AW138" s="13">
        <f t="shared" si="114"/>
        <v>0</v>
      </c>
      <c r="AX138" s="14">
        <f t="shared" si="115"/>
        <v>0</v>
      </c>
      <c r="AY138" s="13">
        <f t="shared" si="116"/>
        <v>2.0000000000000018E-2</v>
      </c>
      <c r="AZ138" s="14"/>
      <c r="BA138" s="13">
        <f t="shared" si="117"/>
        <v>0</v>
      </c>
      <c r="BB138" s="14">
        <f t="shared" si="118"/>
        <v>0</v>
      </c>
      <c r="BC138" s="13">
        <f t="shared" si="119"/>
        <v>0</v>
      </c>
      <c r="BD138" s="14">
        <f t="shared" si="120"/>
        <v>0</v>
      </c>
      <c r="BE138" s="13">
        <f t="shared" si="121"/>
        <v>2.0000000000000018E-2</v>
      </c>
    </row>
    <row r="139" spans="1:57" x14ac:dyDescent="0.25">
      <c r="A139" s="23">
        <f t="shared" si="122"/>
        <v>2.6904166666666685</v>
      </c>
      <c r="B139" s="8" t="s">
        <v>64</v>
      </c>
      <c r="C139" t="s">
        <v>11</v>
      </c>
      <c r="D139" s="10"/>
      <c r="F139" s="11"/>
      <c r="G139" s="10" t="s">
        <v>14</v>
      </c>
      <c r="H139" s="11" t="s">
        <v>20</v>
      </c>
      <c r="I139" s="10"/>
      <c r="J139" t="s">
        <v>11</v>
      </c>
      <c r="K139" s="13">
        <f t="shared" si="92"/>
        <v>0</v>
      </c>
      <c r="L139" s="14">
        <f t="shared" si="82"/>
        <v>0</v>
      </c>
      <c r="M139" s="13">
        <f t="shared" si="93"/>
        <v>0</v>
      </c>
      <c r="N139" s="14">
        <f t="shared" si="83"/>
        <v>0</v>
      </c>
      <c r="O139" s="13">
        <f t="shared" si="94"/>
        <v>0</v>
      </c>
      <c r="P139" s="14"/>
      <c r="Q139" s="13">
        <f t="shared" si="95"/>
        <v>0</v>
      </c>
      <c r="R139" s="14">
        <f t="shared" si="84"/>
        <v>0</v>
      </c>
      <c r="S139" s="13">
        <f t="shared" si="96"/>
        <v>0</v>
      </c>
      <c r="T139" s="14">
        <f t="shared" si="85"/>
        <v>0</v>
      </c>
      <c r="U139" s="13">
        <f t="shared" si="97"/>
        <v>0</v>
      </c>
      <c r="V139" s="14"/>
      <c r="W139" s="13">
        <f t="shared" si="98"/>
        <v>0</v>
      </c>
      <c r="X139" s="14">
        <f t="shared" si="86"/>
        <v>0</v>
      </c>
      <c r="Y139" s="13">
        <f t="shared" si="99"/>
        <v>0</v>
      </c>
      <c r="Z139" s="14">
        <f t="shared" si="87"/>
        <v>0</v>
      </c>
      <c r="AA139" s="13">
        <f t="shared" si="100"/>
        <v>0</v>
      </c>
      <c r="AB139" s="14"/>
      <c r="AC139" s="13">
        <f t="shared" si="101"/>
        <v>0</v>
      </c>
      <c r="AD139" s="14">
        <f t="shared" si="88"/>
        <v>0</v>
      </c>
      <c r="AE139" s="13">
        <f t="shared" si="102"/>
        <v>0</v>
      </c>
      <c r="AF139" s="14">
        <f t="shared" si="89"/>
        <v>0</v>
      </c>
      <c r="AG139" s="13">
        <f t="shared" si="103"/>
        <v>0</v>
      </c>
      <c r="AH139" s="14"/>
      <c r="AI139" s="13">
        <f t="shared" si="104"/>
        <v>0</v>
      </c>
      <c r="AJ139" s="14">
        <f t="shared" si="90"/>
        <v>0</v>
      </c>
      <c r="AK139" s="13">
        <f t="shared" si="105"/>
        <v>0</v>
      </c>
      <c r="AL139" s="14">
        <f t="shared" si="91"/>
        <v>0</v>
      </c>
      <c r="AM139" s="13">
        <f t="shared" si="106"/>
        <v>2.0000000000000018E-2</v>
      </c>
      <c r="AN139" s="14"/>
      <c r="AO139" s="13">
        <f t="shared" si="107"/>
        <v>0</v>
      </c>
      <c r="AP139" s="14">
        <f t="shared" si="108"/>
        <v>0</v>
      </c>
      <c r="AQ139" s="13">
        <f t="shared" si="109"/>
        <v>2.6904166666666685</v>
      </c>
      <c r="AR139" s="14">
        <f t="shared" si="110"/>
        <v>1</v>
      </c>
      <c r="AS139" s="13">
        <f t="shared" si="111"/>
        <v>0</v>
      </c>
      <c r="AT139" s="14"/>
      <c r="AU139" s="13">
        <f t="shared" si="112"/>
        <v>0</v>
      </c>
      <c r="AV139" s="14">
        <f t="shared" si="113"/>
        <v>0</v>
      </c>
      <c r="AW139" s="13">
        <f t="shared" si="114"/>
        <v>0</v>
      </c>
      <c r="AX139" s="14">
        <f t="shared" si="115"/>
        <v>0</v>
      </c>
      <c r="AY139" s="13">
        <f t="shared" si="116"/>
        <v>0</v>
      </c>
      <c r="AZ139" s="14"/>
      <c r="BA139" s="13">
        <f t="shared" si="117"/>
        <v>0</v>
      </c>
      <c r="BB139" s="14">
        <f t="shared" si="118"/>
        <v>0</v>
      </c>
      <c r="BC139" s="13">
        <f t="shared" si="119"/>
        <v>0</v>
      </c>
      <c r="BD139" s="14">
        <f t="shared" si="120"/>
        <v>0</v>
      </c>
      <c r="BE139" s="13">
        <f t="shared" si="121"/>
        <v>0</v>
      </c>
    </row>
    <row r="140" spans="1:57" x14ac:dyDescent="0.25">
      <c r="A140" s="23">
        <f t="shared" si="122"/>
        <v>2.7104166666666685</v>
      </c>
      <c r="B140" s="8" t="s">
        <v>21</v>
      </c>
      <c r="C140" t="s">
        <v>11</v>
      </c>
      <c r="D140" s="10"/>
      <c r="E140" s="10" t="s">
        <v>14</v>
      </c>
      <c r="F140" s="10"/>
      <c r="G140" s="10" t="s">
        <v>14</v>
      </c>
      <c r="H140" s="10"/>
      <c r="I140" s="10"/>
      <c r="J140" t="s">
        <v>11</v>
      </c>
      <c r="K140" s="13">
        <f t="shared" si="92"/>
        <v>0</v>
      </c>
      <c r="L140" s="14">
        <f t="shared" si="82"/>
        <v>0</v>
      </c>
      <c r="M140" s="13">
        <f t="shared" si="93"/>
        <v>0</v>
      </c>
      <c r="N140" s="14">
        <f t="shared" si="83"/>
        <v>0</v>
      </c>
      <c r="O140" s="13">
        <f t="shared" si="94"/>
        <v>0</v>
      </c>
      <c r="P140" s="14"/>
      <c r="Q140" s="13">
        <f t="shared" si="95"/>
        <v>0</v>
      </c>
      <c r="R140" s="14">
        <f t="shared" si="84"/>
        <v>0</v>
      </c>
      <c r="S140" s="13">
        <f t="shared" si="96"/>
        <v>0</v>
      </c>
      <c r="T140" s="14">
        <f t="shared" si="85"/>
        <v>0</v>
      </c>
      <c r="U140" s="13">
        <f t="shared" si="97"/>
        <v>0</v>
      </c>
      <c r="V140" s="14"/>
      <c r="W140" s="13">
        <f t="shared" si="98"/>
        <v>2.7104166666666685</v>
      </c>
      <c r="X140" s="14">
        <f t="shared" si="86"/>
        <v>1</v>
      </c>
      <c r="Y140" s="13">
        <f t="shared" si="99"/>
        <v>0</v>
      </c>
      <c r="Z140" s="14">
        <f t="shared" si="87"/>
        <v>0</v>
      </c>
      <c r="AA140" s="13">
        <f t="shared" si="100"/>
        <v>2.0000000000000018E-2</v>
      </c>
      <c r="AB140" s="14"/>
      <c r="AC140" s="13">
        <f t="shared" si="101"/>
        <v>0</v>
      </c>
      <c r="AD140" s="14">
        <f t="shared" si="88"/>
        <v>0</v>
      </c>
      <c r="AE140" s="13">
        <f t="shared" si="102"/>
        <v>0</v>
      </c>
      <c r="AF140" s="14">
        <f t="shared" si="89"/>
        <v>0</v>
      </c>
      <c r="AG140" s="13">
        <f t="shared" si="103"/>
        <v>0</v>
      </c>
      <c r="AH140" s="14"/>
      <c r="AI140" s="13">
        <f t="shared" si="104"/>
        <v>0</v>
      </c>
      <c r="AJ140" s="14">
        <f t="shared" si="90"/>
        <v>0</v>
      </c>
      <c r="AK140" s="13">
        <f t="shared" si="105"/>
        <v>0</v>
      </c>
      <c r="AL140" s="14">
        <f t="shared" si="91"/>
        <v>0</v>
      </c>
      <c r="AM140" s="13">
        <f t="shared" si="106"/>
        <v>2.0000000000000018E-2</v>
      </c>
      <c r="AN140" s="14"/>
      <c r="AO140" s="13">
        <f t="shared" si="107"/>
        <v>0</v>
      </c>
      <c r="AP140" s="14">
        <f t="shared" si="108"/>
        <v>0</v>
      </c>
      <c r="AQ140" s="13">
        <f t="shared" si="109"/>
        <v>0</v>
      </c>
      <c r="AR140" s="14">
        <f t="shared" si="110"/>
        <v>0</v>
      </c>
      <c r="AS140" s="13">
        <f t="shared" si="111"/>
        <v>0</v>
      </c>
      <c r="AT140" s="14"/>
      <c r="AU140" s="13">
        <f t="shared" si="112"/>
        <v>0</v>
      </c>
      <c r="AV140" s="14">
        <f t="shared" si="113"/>
        <v>0</v>
      </c>
      <c r="AW140" s="13">
        <f t="shared" si="114"/>
        <v>0</v>
      </c>
      <c r="AX140" s="14">
        <f t="shared" si="115"/>
        <v>0</v>
      </c>
      <c r="AY140" s="13">
        <f t="shared" si="116"/>
        <v>0</v>
      </c>
      <c r="AZ140" s="14"/>
      <c r="BA140" s="13">
        <f t="shared" si="117"/>
        <v>0</v>
      </c>
      <c r="BB140" s="14">
        <f t="shared" si="118"/>
        <v>0</v>
      </c>
      <c r="BC140" s="13">
        <f t="shared" si="119"/>
        <v>0</v>
      </c>
      <c r="BD140" s="14">
        <f t="shared" si="120"/>
        <v>0</v>
      </c>
      <c r="BE140" s="13">
        <f t="shared" si="121"/>
        <v>0</v>
      </c>
    </row>
    <row r="141" spans="1:57" x14ac:dyDescent="0.25">
      <c r="A141" s="23">
        <f t="shared" si="122"/>
        <v>2.7304166666666685</v>
      </c>
      <c r="B141" s="8"/>
      <c r="C141" t="s">
        <v>11</v>
      </c>
      <c r="D141" s="10"/>
      <c r="E141" s="10" t="s">
        <v>14</v>
      </c>
      <c r="F141" s="10"/>
      <c r="G141" s="10" t="s">
        <v>14</v>
      </c>
      <c r="H141" s="32"/>
      <c r="I141" s="32"/>
      <c r="J141" t="s">
        <v>11</v>
      </c>
      <c r="K141" s="13">
        <f t="shared" si="92"/>
        <v>0</v>
      </c>
      <c r="L141" s="14">
        <f t="shared" si="82"/>
        <v>0</v>
      </c>
      <c r="M141" s="13">
        <f t="shared" si="93"/>
        <v>0</v>
      </c>
      <c r="N141" s="14">
        <f t="shared" si="83"/>
        <v>0</v>
      </c>
      <c r="O141" s="13">
        <f t="shared" si="94"/>
        <v>0</v>
      </c>
      <c r="P141" s="14"/>
      <c r="Q141" s="13">
        <f t="shared" si="95"/>
        <v>0</v>
      </c>
      <c r="R141" s="14">
        <f t="shared" si="84"/>
        <v>0</v>
      </c>
      <c r="S141" s="13">
        <f t="shared" si="96"/>
        <v>0</v>
      </c>
      <c r="T141" s="14">
        <f t="shared" si="85"/>
        <v>0</v>
      </c>
      <c r="U141" s="13">
        <f t="shared" si="97"/>
        <v>0</v>
      </c>
      <c r="V141" s="14"/>
      <c r="W141" s="13">
        <f t="shared" si="98"/>
        <v>0</v>
      </c>
      <c r="X141" s="14">
        <f t="shared" si="86"/>
        <v>0</v>
      </c>
      <c r="Y141" s="13">
        <f t="shared" si="99"/>
        <v>0</v>
      </c>
      <c r="Z141" s="14">
        <f t="shared" si="87"/>
        <v>0</v>
      </c>
      <c r="AA141" s="13">
        <f t="shared" si="100"/>
        <v>2.0000000000000018E-2</v>
      </c>
      <c r="AB141" s="14"/>
      <c r="AC141" s="13">
        <f t="shared" si="101"/>
        <v>0</v>
      </c>
      <c r="AD141" s="14">
        <f t="shared" si="88"/>
        <v>0</v>
      </c>
      <c r="AE141" s="13">
        <f t="shared" si="102"/>
        <v>0</v>
      </c>
      <c r="AF141" s="14">
        <f t="shared" si="89"/>
        <v>0</v>
      </c>
      <c r="AG141" s="13">
        <f t="shared" si="103"/>
        <v>0</v>
      </c>
      <c r="AH141" s="14"/>
      <c r="AI141" s="13">
        <f t="shared" si="104"/>
        <v>0</v>
      </c>
      <c r="AJ141" s="14">
        <f t="shared" si="90"/>
        <v>0</v>
      </c>
      <c r="AK141" s="13">
        <f t="shared" si="105"/>
        <v>0</v>
      </c>
      <c r="AL141" s="14">
        <f t="shared" si="91"/>
        <v>0</v>
      </c>
      <c r="AM141" s="13">
        <f t="shared" si="106"/>
        <v>2.0000000000000018E-2</v>
      </c>
      <c r="AN141" s="14"/>
      <c r="AO141" s="13">
        <f t="shared" si="107"/>
        <v>0</v>
      </c>
      <c r="AP141" s="14">
        <f t="shared" si="108"/>
        <v>0</v>
      </c>
      <c r="AQ141" s="13">
        <f t="shared" si="109"/>
        <v>0</v>
      </c>
      <c r="AR141" s="14">
        <f t="shared" si="110"/>
        <v>0</v>
      </c>
      <c r="AS141" s="13">
        <f t="shared" si="111"/>
        <v>0</v>
      </c>
      <c r="AT141" s="14"/>
      <c r="AU141" s="13">
        <f t="shared" si="112"/>
        <v>0</v>
      </c>
      <c r="AV141" s="14">
        <f t="shared" si="113"/>
        <v>0</v>
      </c>
      <c r="AW141" s="13">
        <f t="shared" si="114"/>
        <v>0</v>
      </c>
      <c r="AX141" s="14">
        <f t="shared" si="115"/>
        <v>0</v>
      </c>
      <c r="AY141" s="13">
        <f t="shared" si="116"/>
        <v>0</v>
      </c>
      <c r="AZ141" s="14"/>
      <c r="BA141" s="13">
        <f t="shared" si="117"/>
        <v>0</v>
      </c>
      <c r="BB141" s="14">
        <f t="shared" si="118"/>
        <v>0</v>
      </c>
      <c r="BC141" s="13">
        <f t="shared" si="119"/>
        <v>0</v>
      </c>
      <c r="BD141" s="14">
        <f t="shared" si="120"/>
        <v>0</v>
      </c>
      <c r="BE141" s="13">
        <f t="shared" si="121"/>
        <v>0</v>
      </c>
    </row>
    <row r="142" spans="1:57" x14ac:dyDescent="0.25">
      <c r="A142" s="23">
        <f t="shared" si="122"/>
        <v>2.7504166666666685</v>
      </c>
      <c r="B142" s="8"/>
      <c r="C142" t="s">
        <v>11</v>
      </c>
      <c r="D142" s="10"/>
      <c r="E142" s="10" t="s">
        <v>14</v>
      </c>
      <c r="F142" s="10"/>
      <c r="G142" s="10" t="s">
        <v>14</v>
      </c>
      <c r="H142" s="32"/>
      <c r="I142" s="32"/>
      <c r="J142" t="s">
        <v>11</v>
      </c>
      <c r="K142" s="13">
        <f t="shared" si="92"/>
        <v>0</v>
      </c>
      <c r="L142" s="14">
        <f t="shared" si="82"/>
        <v>0</v>
      </c>
      <c r="M142" s="13">
        <f t="shared" si="93"/>
        <v>0</v>
      </c>
      <c r="N142" s="14">
        <f t="shared" si="83"/>
        <v>0</v>
      </c>
      <c r="O142" s="13">
        <f t="shared" si="94"/>
        <v>0</v>
      </c>
      <c r="P142" s="14"/>
      <c r="Q142" s="13">
        <f t="shared" si="95"/>
        <v>0</v>
      </c>
      <c r="R142" s="14">
        <f t="shared" si="84"/>
        <v>0</v>
      </c>
      <c r="S142" s="13">
        <f t="shared" si="96"/>
        <v>0</v>
      </c>
      <c r="T142" s="14">
        <f t="shared" si="85"/>
        <v>0</v>
      </c>
      <c r="U142" s="13">
        <f t="shared" si="97"/>
        <v>0</v>
      </c>
      <c r="V142" s="14"/>
      <c r="W142" s="13">
        <f t="shared" si="98"/>
        <v>0</v>
      </c>
      <c r="X142" s="14">
        <f t="shared" si="86"/>
        <v>0</v>
      </c>
      <c r="Y142" s="13">
        <f t="shared" si="99"/>
        <v>0</v>
      </c>
      <c r="Z142" s="14">
        <f t="shared" si="87"/>
        <v>0</v>
      </c>
      <c r="AA142" s="13">
        <f t="shared" si="100"/>
        <v>2.0000000000000018E-2</v>
      </c>
      <c r="AB142" s="14"/>
      <c r="AC142" s="13">
        <f t="shared" si="101"/>
        <v>0</v>
      </c>
      <c r="AD142" s="14">
        <f t="shared" si="88"/>
        <v>0</v>
      </c>
      <c r="AE142" s="13">
        <f t="shared" si="102"/>
        <v>0</v>
      </c>
      <c r="AF142" s="14">
        <f t="shared" si="89"/>
        <v>0</v>
      </c>
      <c r="AG142" s="13">
        <f t="shared" si="103"/>
        <v>0</v>
      </c>
      <c r="AH142" s="14"/>
      <c r="AI142" s="13">
        <f t="shared" si="104"/>
        <v>0</v>
      </c>
      <c r="AJ142" s="14">
        <f t="shared" si="90"/>
        <v>0</v>
      </c>
      <c r="AK142" s="13">
        <f t="shared" si="105"/>
        <v>0</v>
      </c>
      <c r="AL142" s="14">
        <f t="shared" si="91"/>
        <v>0</v>
      </c>
      <c r="AM142" s="13">
        <f t="shared" si="106"/>
        <v>2.0000000000000018E-2</v>
      </c>
      <c r="AN142" s="14"/>
      <c r="AO142" s="13">
        <f t="shared" si="107"/>
        <v>0</v>
      </c>
      <c r="AP142" s="14">
        <f t="shared" si="108"/>
        <v>0</v>
      </c>
      <c r="AQ142" s="13">
        <f t="shared" si="109"/>
        <v>0</v>
      </c>
      <c r="AR142" s="14">
        <f t="shared" si="110"/>
        <v>0</v>
      </c>
      <c r="AS142" s="13">
        <f t="shared" si="111"/>
        <v>0</v>
      </c>
      <c r="AT142" s="14"/>
      <c r="AU142" s="13">
        <f t="shared" si="112"/>
        <v>0</v>
      </c>
      <c r="AV142" s="14">
        <f t="shared" si="113"/>
        <v>0</v>
      </c>
      <c r="AW142" s="13">
        <f t="shared" si="114"/>
        <v>0</v>
      </c>
      <c r="AX142" s="14">
        <f t="shared" si="115"/>
        <v>0</v>
      </c>
      <c r="AY142" s="13">
        <f t="shared" si="116"/>
        <v>0</v>
      </c>
      <c r="AZ142" s="14"/>
      <c r="BA142" s="13">
        <f t="shared" si="117"/>
        <v>0</v>
      </c>
      <c r="BB142" s="14">
        <f t="shared" si="118"/>
        <v>0</v>
      </c>
      <c r="BC142" s="13">
        <f t="shared" si="119"/>
        <v>0</v>
      </c>
      <c r="BD142" s="14">
        <f t="shared" si="120"/>
        <v>0</v>
      </c>
      <c r="BE142" s="13">
        <f t="shared" si="121"/>
        <v>0</v>
      </c>
    </row>
    <row r="143" spans="1:57" x14ac:dyDescent="0.25">
      <c r="A143" s="23">
        <f t="shared" si="122"/>
        <v>2.7704166666666685</v>
      </c>
      <c r="B143" s="8"/>
      <c r="C143" t="s">
        <v>11</v>
      </c>
      <c r="D143" s="10"/>
      <c r="E143" s="10" t="s">
        <v>14</v>
      </c>
      <c r="F143" s="10"/>
      <c r="G143" s="10" t="s">
        <v>14</v>
      </c>
      <c r="H143" s="32"/>
      <c r="I143" s="32"/>
      <c r="J143" t="s">
        <v>11</v>
      </c>
      <c r="K143" s="13">
        <f t="shared" si="92"/>
        <v>0</v>
      </c>
      <c r="L143" s="14">
        <f t="shared" si="82"/>
        <v>0</v>
      </c>
      <c r="M143" s="13">
        <f t="shared" si="93"/>
        <v>0</v>
      </c>
      <c r="N143" s="14">
        <f t="shared" si="83"/>
        <v>0</v>
      </c>
      <c r="O143" s="13">
        <f t="shared" si="94"/>
        <v>0</v>
      </c>
      <c r="P143" s="14"/>
      <c r="Q143" s="13">
        <f t="shared" si="95"/>
        <v>0</v>
      </c>
      <c r="R143" s="14">
        <f t="shared" si="84"/>
        <v>0</v>
      </c>
      <c r="S143" s="13">
        <f t="shared" si="96"/>
        <v>0</v>
      </c>
      <c r="T143" s="14">
        <f t="shared" si="85"/>
        <v>0</v>
      </c>
      <c r="U143" s="13">
        <f t="shared" si="97"/>
        <v>0</v>
      </c>
      <c r="V143" s="14"/>
      <c r="W143" s="13">
        <f t="shared" si="98"/>
        <v>0</v>
      </c>
      <c r="X143" s="14">
        <f t="shared" si="86"/>
        <v>0</v>
      </c>
      <c r="Y143" s="13">
        <f t="shared" si="99"/>
        <v>0</v>
      </c>
      <c r="Z143" s="14">
        <f t="shared" si="87"/>
        <v>0</v>
      </c>
      <c r="AA143" s="13">
        <f t="shared" si="100"/>
        <v>2.0000000000000018E-2</v>
      </c>
      <c r="AB143" s="14"/>
      <c r="AC143" s="13">
        <f t="shared" si="101"/>
        <v>0</v>
      </c>
      <c r="AD143" s="14">
        <f t="shared" si="88"/>
        <v>0</v>
      </c>
      <c r="AE143" s="13">
        <f t="shared" si="102"/>
        <v>0</v>
      </c>
      <c r="AF143" s="14">
        <f t="shared" si="89"/>
        <v>0</v>
      </c>
      <c r="AG143" s="13">
        <f t="shared" si="103"/>
        <v>0</v>
      </c>
      <c r="AH143" s="14"/>
      <c r="AI143" s="13">
        <f t="shared" si="104"/>
        <v>0</v>
      </c>
      <c r="AJ143" s="14">
        <f t="shared" si="90"/>
        <v>0</v>
      </c>
      <c r="AK143" s="13">
        <f t="shared" si="105"/>
        <v>0</v>
      </c>
      <c r="AL143" s="14">
        <f t="shared" si="91"/>
        <v>0</v>
      </c>
      <c r="AM143" s="13">
        <f t="shared" si="106"/>
        <v>2.0000000000000018E-2</v>
      </c>
      <c r="AN143" s="14"/>
      <c r="AO143" s="13">
        <f t="shared" si="107"/>
        <v>0</v>
      </c>
      <c r="AP143" s="14">
        <f t="shared" si="108"/>
        <v>0</v>
      </c>
      <c r="AQ143" s="13">
        <f t="shared" si="109"/>
        <v>0</v>
      </c>
      <c r="AR143" s="14">
        <f t="shared" si="110"/>
        <v>0</v>
      </c>
      <c r="AS143" s="13">
        <f t="shared" si="111"/>
        <v>0</v>
      </c>
      <c r="AT143" s="14"/>
      <c r="AU143" s="13">
        <f t="shared" si="112"/>
        <v>0</v>
      </c>
      <c r="AV143" s="14">
        <f t="shared" si="113"/>
        <v>0</v>
      </c>
      <c r="AW143" s="13">
        <f t="shared" si="114"/>
        <v>0</v>
      </c>
      <c r="AX143" s="14">
        <f t="shared" si="115"/>
        <v>0</v>
      </c>
      <c r="AY143" s="13">
        <f t="shared" si="116"/>
        <v>0</v>
      </c>
      <c r="AZ143" s="14"/>
      <c r="BA143" s="13">
        <f t="shared" si="117"/>
        <v>0</v>
      </c>
      <c r="BB143" s="14">
        <f t="shared" si="118"/>
        <v>0</v>
      </c>
      <c r="BC143" s="13">
        <f t="shared" si="119"/>
        <v>0</v>
      </c>
      <c r="BD143" s="14">
        <f t="shared" si="120"/>
        <v>0</v>
      </c>
      <c r="BE143" s="13">
        <f t="shared" si="121"/>
        <v>0</v>
      </c>
    </row>
    <row r="144" spans="1:57" x14ac:dyDescent="0.25">
      <c r="A144" s="23">
        <f t="shared" si="122"/>
        <v>2.7904166666666685</v>
      </c>
      <c r="B144" s="8" t="s">
        <v>22</v>
      </c>
      <c r="C144" s="11" t="s">
        <v>20</v>
      </c>
      <c r="D144" s="10"/>
      <c r="E144" s="10" t="s">
        <v>14</v>
      </c>
      <c r="F144" s="10"/>
      <c r="G144" t="s">
        <v>11</v>
      </c>
      <c r="H144" s="32"/>
      <c r="I144" s="32"/>
      <c r="J144" t="s">
        <v>11</v>
      </c>
      <c r="K144" s="13">
        <f t="shared" si="92"/>
        <v>0</v>
      </c>
      <c r="L144" s="14">
        <f t="shared" si="82"/>
        <v>0</v>
      </c>
      <c r="M144" s="13">
        <f t="shared" si="93"/>
        <v>2.7904166666666685</v>
      </c>
      <c r="N144" s="14">
        <f t="shared" si="83"/>
        <v>1</v>
      </c>
      <c r="O144" s="13">
        <f t="shared" si="94"/>
        <v>0</v>
      </c>
      <c r="P144" s="14"/>
      <c r="Q144" s="13">
        <f t="shared" si="95"/>
        <v>0</v>
      </c>
      <c r="R144" s="14">
        <f t="shared" si="84"/>
        <v>0</v>
      </c>
      <c r="S144" s="13">
        <f t="shared" si="96"/>
        <v>0</v>
      </c>
      <c r="T144" s="14">
        <f t="shared" si="85"/>
        <v>0</v>
      </c>
      <c r="U144" s="13">
        <f t="shared" si="97"/>
        <v>0</v>
      </c>
      <c r="V144" s="14"/>
      <c r="W144" s="13">
        <f t="shared" si="98"/>
        <v>0</v>
      </c>
      <c r="X144" s="14">
        <f t="shared" si="86"/>
        <v>0</v>
      </c>
      <c r="Y144" s="13">
        <f t="shared" si="99"/>
        <v>0</v>
      </c>
      <c r="Z144" s="14">
        <f t="shared" si="87"/>
        <v>0</v>
      </c>
      <c r="AA144" s="13">
        <f t="shared" si="100"/>
        <v>2.0000000000000018E-2</v>
      </c>
      <c r="AB144" s="14"/>
      <c r="AC144" s="13">
        <f t="shared" si="101"/>
        <v>0</v>
      </c>
      <c r="AD144" s="14">
        <f t="shared" si="88"/>
        <v>0</v>
      </c>
      <c r="AE144" s="13">
        <f t="shared" si="102"/>
        <v>0</v>
      </c>
      <c r="AF144" s="14">
        <f t="shared" si="89"/>
        <v>0</v>
      </c>
      <c r="AG144" s="13">
        <f t="shared" si="103"/>
        <v>0</v>
      </c>
      <c r="AH144" s="14"/>
      <c r="AI144" s="13">
        <f t="shared" si="104"/>
        <v>0</v>
      </c>
      <c r="AJ144" s="14">
        <f t="shared" si="90"/>
        <v>0</v>
      </c>
      <c r="AK144" s="13">
        <f t="shared" si="105"/>
        <v>0</v>
      </c>
      <c r="AL144" s="14">
        <f t="shared" si="91"/>
        <v>0</v>
      </c>
      <c r="AM144" s="13">
        <f t="shared" si="106"/>
        <v>0</v>
      </c>
      <c r="AN144" s="14"/>
      <c r="AO144" s="13">
        <f t="shared" si="107"/>
        <v>0</v>
      </c>
      <c r="AP144" s="14">
        <f t="shared" si="108"/>
        <v>0</v>
      </c>
      <c r="AQ144" s="13">
        <f t="shared" si="109"/>
        <v>0</v>
      </c>
      <c r="AR144" s="14">
        <f t="shared" si="110"/>
        <v>0</v>
      </c>
      <c r="AS144" s="13">
        <f t="shared" si="111"/>
        <v>0</v>
      </c>
      <c r="AT144" s="14"/>
      <c r="AU144" s="13">
        <f t="shared" si="112"/>
        <v>0</v>
      </c>
      <c r="AV144" s="14">
        <f t="shared" si="113"/>
        <v>0</v>
      </c>
      <c r="AW144" s="13">
        <f t="shared" si="114"/>
        <v>0</v>
      </c>
      <c r="AX144" s="14">
        <f t="shared" si="115"/>
        <v>0</v>
      </c>
      <c r="AY144" s="13">
        <f t="shared" si="116"/>
        <v>0</v>
      </c>
      <c r="AZ144" s="14"/>
      <c r="BA144" s="13">
        <f t="shared" si="117"/>
        <v>0</v>
      </c>
      <c r="BB144" s="14">
        <f t="shared" si="118"/>
        <v>0</v>
      </c>
      <c r="BC144" s="13">
        <f t="shared" si="119"/>
        <v>0</v>
      </c>
      <c r="BD144" s="14">
        <f t="shared" si="120"/>
        <v>0</v>
      </c>
      <c r="BE144" s="13">
        <f t="shared" si="121"/>
        <v>0</v>
      </c>
    </row>
    <row r="145" spans="1:57" x14ac:dyDescent="0.25">
      <c r="A145" s="23">
        <f t="shared" si="122"/>
        <v>2.8104166666666686</v>
      </c>
      <c r="B145" s="8"/>
      <c r="C145" s="10"/>
      <c r="D145" s="10"/>
      <c r="E145" s="10" t="s">
        <v>14</v>
      </c>
      <c r="F145" s="10"/>
      <c r="G145" t="s">
        <v>11</v>
      </c>
      <c r="H145" s="32"/>
      <c r="I145" s="32"/>
      <c r="J145" t="s">
        <v>11</v>
      </c>
      <c r="K145" s="13">
        <f t="shared" si="92"/>
        <v>0</v>
      </c>
      <c r="L145" s="14">
        <f t="shared" si="82"/>
        <v>0</v>
      </c>
      <c r="M145" s="13">
        <f t="shared" si="93"/>
        <v>0</v>
      </c>
      <c r="N145" s="14">
        <f t="shared" si="83"/>
        <v>0</v>
      </c>
      <c r="O145" s="13">
        <f t="shared" si="94"/>
        <v>0</v>
      </c>
      <c r="P145" s="14"/>
      <c r="Q145" s="13">
        <f t="shared" si="95"/>
        <v>0</v>
      </c>
      <c r="R145" s="14">
        <f t="shared" si="84"/>
        <v>0</v>
      </c>
      <c r="S145" s="13">
        <f t="shared" si="96"/>
        <v>0</v>
      </c>
      <c r="T145" s="14">
        <f t="shared" si="85"/>
        <v>0</v>
      </c>
      <c r="U145" s="13">
        <f t="shared" si="97"/>
        <v>0</v>
      </c>
      <c r="V145" s="14"/>
      <c r="W145" s="13">
        <f t="shared" si="98"/>
        <v>0</v>
      </c>
      <c r="X145" s="14">
        <f t="shared" si="86"/>
        <v>0</v>
      </c>
      <c r="Y145" s="13">
        <f t="shared" si="99"/>
        <v>0</v>
      </c>
      <c r="Z145" s="14">
        <f t="shared" si="87"/>
        <v>0</v>
      </c>
      <c r="AA145" s="13">
        <f t="shared" si="100"/>
        <v>2.0000000000000018E-2</v>
      </c>
      <c r="AB145" s="14"/>
      <c r="AC145" s="13">
        <f t="shared" si="101"/>
        <v>0</v>
      </c>
      <c r="AD145" s="14">
        <f t="shared" si="88"/>
        <v>0</v>
      </c>
      <c r="AE145" s="13">
        <f t="shared" si="102"/>
        <v>0</v>
      </c>
      <c r="AF145" s="14">
        <f t="shared" si="89"/>
        <v>0</v>
      </c>
      <c r="AG145" s="13">
        <f t="shared" si="103"/>
        <v>0</v>
      </c>
      <c r="AH145" s="14"/>
      <c r="AI145" s="13">
        <f t="shared" si="104"/>
        <v>0</v>
      </c>
      <c r="AJ145" s="14">
        <f t="shared" si="90"/>
        <v>0</v>
      </c>
      <c r="AK145" s="13">
        <f t="shared" si="105"/>
        <v>0</v>
      </c>
      <c r="AL145" s="14">
        <f t="shared" si="91"/>
        <v>0</v>
      </c>
      <c r="AM145" s="13">
        <f t="shared" si="106"/>
        <v>0</v>
      </c>
      <c r="AN145" s="14"/>
      <c r="AO145" s="13">
        <f t="shared" si="107"/>
        <v>0</v>
      </c>
      <c r="AP145" s="14">
        <f t="shared" si="108"/>
        <v>0</v>
      </c>
      <c r="AQ145" s="13">
        <f t="shared" si="109"/>
        <v>0</v>
      </c>
      <c r="AR145" s="14">
        <f t="shared" si="110"/>
        <v>0</v>
      </c>
      <c r="AS145" s="13">
        <f t="shared" si="111"/>
        <v>0</v>
      </c>
      <c r="AT145" s="14"/>
      <c r="AU145" s="13">
        <f t="shared" si="112"/>
        <v>0</v>
      </c>
      <c r="AV145" s="14">
        <f t="shared" si="113"/>
        <v>0</v>
      </c>
      <c r="AW145" s="13">
        <f t="shared" si="114"/>
        <v>0</v>
      </c>
      <c r="AX145" s="14">
        <f t="shared" si="115"/>
        <v>0</v>
      </c>
      <c r="AY145" s="13">
        <f t="shared" si="116"/>
        <v>0</v>
      </c>
      <c r="AZ145" s="14"/>
      <c r="BA145" s="13">
        <f t="shared" si="117"/>
        <v>0</v>
      </c>
      <c r="BB145" s="14">
        <f t="shared" si="118"/>
        <v>0</v>
      </c>
      <c r="BC145" s="13">
        <f t="shared" si="119"/>
        <v>0</v>
      </c>
      <c r="BD145" s="14">
        <f t="shared" si="120"/>
        <v>0</v>
      </c>
      <c r="BE145" s="13">
        <f t="shared" si="121"/>
        <v>0</v>
      </c>
    </row>
    <row r="146" spans="1:57" x14ac:dyDescent="0.25">
      <c r="A146" s="23">
        <f t="shared" si="122"/>
        <v>2.8304166666666686</v>
      </c>
      <c r="B146" s="8"/>
      <c r="C146" s="10"/>
      <c r="D146" s="10"/>
      <c r="E146" s="10" t="s">
        <v>14</v>
      </c>
      <c r="F146" s="10"/>
      <c r="G146" t="s">
        <v>11</v>
      </c>
      <c r="H146" s="11"/>
      <c r="I146" s="11"/>
      <c r="J146" t="s">
        <v>11</v>
      </c>
      <c r="K146" s="13">
        <f t="shared" si="92"/>
        <v>0</v>
      </c>
      <c r="L146" s="14">
        <f t="shared" si="82"/>
        <v>0</v>
      </c>
      <c r="M146" s="13">
        <f t="shared" si="93"/>
        <v>0</v>
      </c>
      <c r="N146" s="14">
        <f t="shared" si="83"/>
        <v>0</v>
      </c>
      <c r="O146" s="13">
        <f t="shared" si="94"/>
        <v>0</v>
      </c>
      <c r="P146" s="14"/>
      <c r="Q146" s="13">
        <f t="shared" si="95"/>
        <v>0</v>
      </c>
      <c r="R146" s="14">
        <f t="shared" si="84"/>
        <v>0</v>
      </c>
      <c r="S146" s="13">
        <f t="shared" si="96"/>
        <v>0</v>
      </c>
      <c r="T146" s="14">
        <f t="shared" si="85"/>
        <v>0</v>
      </c>
      <c r="U146" s="13">
        <f t="shared" si="97"/>
        <v>0</v>
      </c>
      <c r="V146" s="14"/>
      <c r="W146" s="13">
        <f t="shared" si="98"/>
        <v>0</v>
      </c>
      <c r="X146" s="14">
        <f t="shared" si="86"/>
        <v>0</v>
      </c>
      <c r="Y146" s="13">
        <f t="shared" si="99"/>
        <v>0</v>
      </c>
      <c r="Z146" s="14">
        <f t="shared" si="87"/>
        <v>0</v>
      </c>
      <c r="AA146" s="13">
        <f t="shared" si="100"/>
        <v>2.0000000000000018E-2</v>
      </c>
      <c r="AB146" s="14"/>
      <c r="AC146" s="13">
        <f t="shared" si="101"/>
        <v>0</v>
      </c>
      <c r="AD146" s="14">
        <f t="shared" si="88"/>
        <v>0</v>
      </c>
      <c r="AE146" s="13">
        <f t="shared" si="102"/>
        <v>0</v>
      </c>
      <c r="AF146" s="14">
        <f t="shared" si="89"/>
        <v>0</v>
      </c>
      <c r="AG146" s="13">
        <f t="shared" si="103"/>
        <v>0</v>
      </c>
      <c r="AH146" s="14"/>
      <c r="AI146" s="13">
        <f t="shared" si="104"/>
        <v>0</v>
      </c>
      <c r="AJ146" s="14">
        <f t="shared" si="90"/>
        <v>0</v>
      </c>
      <c r="AK146" s="13">
        <f t="shared" si="105"/>
        <v>0</v>
      </c>
      <c r="AL146" s="14">
        <f t="shared" si="91"/>
        <v>0</v>
      </c>
      <c r="AM146" s="13">
        <f t="shared" si="106"/>
        <v>0</v>
      </c>
      <c r="AN146" s="14"/>
      <c r="AO146" s="13">
        <f t="shared" si="107"/>
        <v>0</v>
      </c>
      <c r="AP146" s="14">
        <f t="shared" si="108"/>
        <v>0</v>
      </c>
      <c r="AQ146" s="13">
        <f t="shared" si="109"/>
        <v>0</v>
      </c>
      <c r="AR146" s="14">
        <f t="shared" si="110"/>
        <v>0</v>
      </c>
      <c r="AS146" s="13">
        <f t="shared" si="111"/>
        <v>0</v>
      </c>
      <c r="AT146" s="14"/>
      <c r="AU146" s="13">
        <f t="shared" si="112"/>
        <v>0</v>
      </c>
      <c r="AV146" s="14">
        <f t="shared" si="113"/>
        <v>0</v>
      </c>
      <c r="AW146" s="13">
        <f t="shared" si="114"/>
        <v>0</v>
      </c>
      <c r="AX146" s="14">
        <f t="shared" si="115"/>
        <v>0</v>
      </c>
      <c r="AY146" s="13">
        <f t="shared" si="116"/>
        <v>0</v>
      </c>
      <c r="AZ146" s="14"/>
      <c r="BA146" s="13">
        <f t="shared" si="117"/>
        <v>0</v>
      </c>
      <c r="BB146" s="14">
        <f t="shared" si="118"/>
        <v>0</v>
      </c>
      <c r="BC146" s="13">
        <f t="shared" si="119"/>
        <v>0</v>
      </c>
      <c r="BD146" s="14">
        <f t="shared" si="120"/>
        <v>0</v>
      </c>
      <c r="BE146" s="13">
        <f t="shared" si="121"/>
        <v>0</v>
      </c>
    </row>
    <row r="147" spans="1:57" x14ac:dyDescent="0.25">
      <c r="A147" s="23">
        <f t="shared" si="122"/>
        <v>2.8504166666666686</v>
      </c>
      <c r="B147" s="8"/>
      <c r="C147" s="10"/>
      <c r="D147" s="10"/>
      <c r="E147" s="10" t="s">
        <v>14</v>
      </c>
      <c r="F147" s="10"/>
      <c r="G147" t="s">
        <v>11</v>
      </c>
      <c r="H147" s="32"/>
      <c r="I147" s="32"/>
      <c r="J147" t="s">
        <v>11</v>
      </c>
      <c r="K147" s="13">
        <f t="shared" si="92"/>
        <v>0</v>
      </c>
      <c r="L147" s="14">
        <f t="shared" si="82"/>
        <v>0</v>
      </c>
      <c r="M147" s="13">
        <f t="shared" si="93"/>
        <v>0</v>
      </c>
      <c r="N147" s="14">
        <f t="shared" si="83"/>
        <v>0</v>
      </c>
      <c r="O147" s="13">
        <f t="shared" si="94"/>
        <v>0</v>
      </c>
      <c r="P147" s="14"/>
      <c r="Q147" s="13">
        <f t="shared" si="95"/>
        <v>0</v>
      </c>
      <c r="R147" s="14">
        <f t="shared" si="84"/>
        <v>0</v>
      </c>
      <c r="S147" s="13">
        <f t="shared" si="96"/>
        <v>0</v>
      </c>
      <c r="T147" s="14">
        <f t="shared" si="85"/>
        <v>0</v>
      </c>
      <c r="U147" s="13">
        <f t="shared" si="97"/>
        <v>0</v>
      </c>
      <c r="V147" s="14"/>
      <c r="W147" s="13">
        <f t="shared" si="98"/>
        <v>0</v>
      </c>
      <c r="X147" s="14">
        <f t="shared" si="86"/>
        <v>0</v>
      </c>
      <c r="Y147" s="13">
        <f t="shared" si="99"/>
        <v>0</v>
      </c>
      <c r="Z147" s="14">
        <f t="shared" si="87"/>
        <v>0</v>
      </c>
      <c r="AA147" s="13">
        <f t="shared" si="100"/>
        <v>2.0000000000000018E-2</v>
      </c>
      <c r="AB147" s="14"/>
      <c r="AC147" s="13">
        <f t="shared" si="101"/>
        <v>0</v>
      </c>
      <c r="AD147" s="14">
        <f t="shared" si="88"/>
        <v>0</v>
      </c>
      <c r="AE147" s="13">
        <f t="shared" si="102"/>
        <v>0</v>
      </c>
      <c r="AF147" s="14">
        <f t="shared" si="89"/>
        <v>0</v>
      </c>
      <c r="AG147" s="13">
        <f t="shared" si="103"/>
        <v>0</v>
      </c>
      <c r="AH147" s="14"/>
      <c r="AI147" s="13">
        <f t="shared" si="104"/>
        <v>0</v>
      </c>
      <c r="AJ147" s="14">
        <f t="shared" si="90"/>
        <v>0</v>
      </c>
      <c r="AK147" s="13">
        <f t="shared" si="105"/>
        <v>0</v>
      </c>
      <c r="AL147" s="14">
        <f t="shared" si="91"/>
        <v>0</v>
      </c>
      <c r="AM147" s="13">
        <f t="shared" si="106"/>
        <v>0</v>
      </c>
      <c r="AN147" s="14"/>
      <c r="AO147" s="13">
        <f t="shared" si="107"/>
        <v>0</v>
      </c>
      <c r="AP147" s="14">
        <f t="shared" si="108"/>
        <v>0</v>
      </c>
      <c r="AQ147" s="13">
        <f t="shared" si="109"/>
        <v>0</v>
      </c>
      <c r="AR147" s="14">
        <f t="shared" si="110"/>
        <v>0</v>
      </c>
      <c r="AS147" s="13">
        <f t="shared" si="111"/>
        <v>0</v>
      </c>
      <c r="AT147" s="14"/>
      <c r="AU147" s="13">
        <f t="shared" si="112"/>
        <v>0</v>
      </c>
      <c r="AV147" s="14">
        <f t="shared" si="113"/>
        <v>0</v>
      </c>
      <c r="AW147" s="13">
        <f t="shared" si="114"/>
        <v>0</v>
      </c>
      <c r="AX147" s="14">
        <f t="shared" si="115"/>
        <v>0</v>
      </c>
      <c r="AY147" s="13">
        <f t="shared" si="116"/>
        <v>0</v>
      </c>
      <c r="AZ147" s="14"/>
      <c r="BA147" s="13">
        <f t="shared" si="117"/>
        <v>0</v>
      </c>
      <c r="BB147" s="14">
        <f t="shared" si="118"/>
        <v>0</v>
      </c>
      <c r="BC147" s="13">
        <f t="shared" si="119"/>
        <v>0</v>
      </c>
      <c r="BD147" s="14">
        <f t="shared" si="120"/>
        <v>0</v>
      </c>
      <c r="BE147" s="13">
        <f t="shared" si="121"/>
        <v>0</v>
      </c>
    </row>
    <row r="148" spans="1:57" x14ac:dyDescent="0.25">
      <c r="A148" s="23">
        <f t="shared" si="122"/>
        <v>2.8704166666666686</v>
      </c>
      <c r="B148" s="8" t="s">
        <v>77</v>
      </c>
      <c r="C148" s="10"/>
      <c r="D148" s="10"/>
      <c r="E148" t="s">
        <v>11</v>
      </c>
      <c r="F148" s="10"/>
      <c r="G148" t="s">
        <v>11</v>
      </c>
      <c r="H148" s="32"/>
      <c r="I148" s="32"/>
      <c r="J148" s="11" t="s">
        <v>20</v>
      </c>
      <c r="K148" s="13">
        <f t="shared" si="92"/>
        <v>0</v>
      </c>
      <c r="L148" s="14">
        <f t="shared" si="82"/>
        <v>0</v>
      </c>
      <c r="M148" s="13">
        <f t="shared" si="93"/>
        <v>0</v>
      </c>
      <c r="N148" s="14">
        <f t="shared" si="83"/>
        <v>0</v>
      </c>
      <c r="O148" s="13">
        <f t="shared" si="94"/>
        <v>0</v>
      </c>
      <c r="P148" s="14"/>
      <c r="Q148" s="13">
        <f t="shared" si="95"/>
        <v>0</v>
      </c>
      <c r="R148" s="14">
        <f t="shared" si="84"/>
        <v>0</v>
      </c>
      <c r="S148" s="13">
        <f t="shared" si="96"/>
        <v>0</v>
      </c>
      <c r="T148" s="14">
        <f t="shared" si="85"/>
        <v>0</v>
      </c>
      <c r="U148" s="13">
        <f t="shared" si="97"/>
        <v>0</v>
      </c>
      <c r="V148" s="14"/>
      <c r="W148" s="13">
        <f t="shared" si="98"/>
        <v>0</v>
      </c>
      <c r="X148" s="14">
        <f t="shared" si="86"/>
        <v>0</v>
      </c>
      <c r="Y148" s="13">
        <f t="shared" si="99"/>
        <v>0</v>
      </c>
      <c r="Z148" s="14">
        <f t="shared" si="87"/>
        <v>0</v>
      </c>
      <c r="AA148" s="13">
        <f t="shared" si="100"/>
        <v>0</v>
      </c>
      <c r="AB148" s="14"/>
      <c r="AC148" s="13">
        <f t="shared" si="101"/>
        <v>0</v>
      </c>
      <c r="AD148" s="14">
        <f t="shared" si="88"/>
        <v>0</v>
      </c>
      <c r="AE148" s="13">
        <f t="shared" si="102"/>
        <v>0</v>
      </c>
      <c r="AF148" s="14">
        <f t="shared" si="89"/>
        <v>0</v>
      </c>
      <c r="AG148" s="13">
        <f t="shared" si="103"/>
        <v>0</v>
      </c>
      <c r="AH148" s="14"/>
      <c r="AI148" s="13">
        <f t="shared" si="104"/>
        <v>0</v>
      </c>
      <c r="AJ148" s="14">
        <f t="shared" si="90"/>
        <v>0</v>
      </c>
      <c r="AK148" s="13">
        <f t="shared" si="105"/>
        <v>0</v>
      </c>
      <c r="AL148" s="14">
        <f t="shared" si="91"/>
        <v>0</v>
      </c>
      <c r="AM148" s="13">
        <f t="shared" si="106"/>
        <v>0</v>
      </c>
      <c r="AN148" s="14"/>
      <c r="AO148" s="13">
        <f t="shared" si="107"/>
        <v>0</v>
      </c>
      <c r="AP148" s="14">
        <f t="shared" si="108"/>
        <v>0</v>
      </c>
      <c r="AQ148" s="13">
        <f t="shared" si="109"/>
        <v>0</v>
      </c>
      <c r="AR148" s="14">
        <f t="shared" si="110"/>
        <v>0</v>
      </c>
      <c r="AS148" s="13">
        <f t="shared" si="111"/>
        <v>0</v>
      </c>
      <c r="AT148" s="14"/>
      <c r="AU148" s="13">
        <f t="shared" si="112"/>
        <v>0</v>
      </c>
      <c r="AV148" s="14">
        <f t="shared" si="113"/>
        <v>0</v>
      </c>
      <c r="AW148" s="13">
        <f t="shared" si="114"/>
        <v>0</v>
      </c>
      <c r="AX148" s="14">
        <f t="shared" si="115"/>
        <v>0</v>
      </c>
      <c r="AY148" s="13">
        <f t="shared" si="116"/>
        <v>0</v>
      </c>
      <c r="AZ148" s="14"/>
      <c r="BA148" s="13">
        <f t="shared" si="117"/>
        <v>0</v>
      </c>
      <c r="BB148" s="14">
        <f t="shared" si="118"/>
        <v>0</v>
      </c>
      <c r="BC148" s="13">
        <f t="shared" si="119"/>
        <v>2.8704166666666686</v>
      </c>
      <c r="BD148" s="14">
        <f t="shared" si="120"/>
        <v>1</v>
      </c>
      <c r="BE148" s="13">
        <f t="shared" si="121"/>
        <v>0</v>
      </c>
    </row>
    <row r="149" spans="1:57" x14ac:dyDescent="0.25">
      <c r="A149" s="23">
        <f t="shared" si="122"/>
        <v>2.8904166666666686</v>
      </c>
      <c r="B149" s="8"/>
      <c r="C149" s="10"/>
      <c r="D149" s="10"/>
      <c r="E149" t="s">
        <v>11</v>
      </c>
      <c r="F149" s="10"/>
      <c r="G149" t="s">
        <v>11</v>
      </c>
      <c r="H149" s="32"/>
      <c r="I149" s="32"/>
      <c r="K149" s="13">
        <f t="shared" si="92"/>
        <v>0</v>
      </c>
      <c r="L149" s="14">
        <f t="shared" si="82"/>
        <v>0</v>
      </c>
      <c r="M149" s="13">
        <f t="shared" si="93"/>
        <v>0</v>
      </c>
      <c r="N149" s="14">
        <f t="shared" si="83"/>
        <v>0</v>
      </c>
      <c r="O149" s="13">
        <f t="shared" si="94"/>
        <v>0</v>
      </c>
      <c r="P149" s="14"/>
      <c r="Q149" s="13">
        <f t="shared" si="95"/>
        <v>0</v>
      </c>
      <c r="R149" s="14">
        <f t="shared" si="84"/>
        <v>0</v>
      </c>
      <c r="S149" s="13">
        <f t="shared" si="96"/>
        <v>0</v>
      </c>
      <c r="T149" s="14">
        <f t="shared" si="85"/>
        <v>0</v>
      </c>
      <c r="U149" s="13">
        <f t="shared" si="97"/>
        <v>0</v>
      </c>
      <c r="V149" s="14"/>
      <c r="W149" s="13">
        <f t="shared" si="98"/>
        <v>0</v>
      </c>
      <c r="X149" s="14">
        <f t="shared" si="86"/>
        <v>0</v>
      </c>
      <c r="Y149" s="13">
        <f t="shared" si="99"/>
        <v>0</v>
      </c>
      <c r="Z149" s="14">
        <f t="shared" si="87"/>
        <v>0</v>
      </c>
      <c r="AA149" s="13">
        <f t="shared" si="100"/>
        <v>0</v>
      </c>
      <c r="AB149" s="14"/>
      <c r="AC149" s="13">
        <f t="shared" si="101"/>
        <v>0</v>
      </c>
      <c r="AD149" s="14">
        <f t="shared" si="88"/>
        <v>0</v>
      </c>
      <c r="AE149" s="13">
        <f t="shared" si="102"/>
        <v>0</v>
      </c>
      <c r="AF149" s="14">
        <f t="shared" si="89"/>
        <v>0</v>
      </c>
      <c r="AG149" s="13">
        <f t="shared" si="103"/>
        <v>0</v>
      </c>
      <c r="AH149" s="14"/>
      <c r="AI149" s="13">
        <f t="shared" si="104"/>
        <v>0</v>
      </c>
      <c r="AJ149" s="14">
        <f t="shared" si="90"/>
        <v>0</v>
      </c>
      <c r="AK149" s="13">
        <f t="shared" si="105"/>
        <v>0</v>
      </c>
      <c r="AL149" s="14">
        <f t="shared" si="91"/>
        <v>0</v>
      </c>
      <c r="AM149" s="13">
        <f t="shared" si="106"/>
        <v>0</v>
      </c>
      <c r="AN149" s="14"/>
      <c r="AO149" s="13">
        <f t="shared" si="107"/>
        <v>0</v>
      </c>
      <c r="AP149" s="14">
        <f t="shared" si="108"/>
        <v>0</v>
      </c>
      <c r="AQ149" s="13">
        <f t="shared" si="109"/>
        <v>0</v>
      </c>
      <c r="AR149" s="14">
        <f t="shared" si="110"/>
        <v>0</v>
      </c>
      <c r="AS149" s="13">
        <f t="shared" si="111"/>
        <v>0</v>
      </c>
      <c r="AT149" s="14"/>
      <c r="AU149" s="13">
        <f t="shared" si="112"/>
        <v>0</v>
      </c>
      <c r="AV149" s="14">
        <f t="shared" si="113"/>
        <v>0</v>
      </c>
      <c r="AW149" s="13">
        <f t="shared" si="114"/>
        <v>0</v>
      </c>
      <c r="AX149" s="14">
        <f t="shared" si="115"/>
        <v>0</v>
      </c>
      <c r="AY149" s="13">
        <f t="shared" si="116"/>
        <v>0</v>
      </c>
      <c r="AZ149" s="14"/>
      <c r="BA149" s="13">
        <f t="shared" si="117"/>
        <v>0</v>
      </c>
      <c r="BB149" s="14">
        <f t="shared" si="118"/>
        <v>0</v>
      </c>
      <c r="BC149" s="13">
        <f t="shared" si="119"/>
        <v>0</v>
      </c>
      <c r="BD149" s="14">
        <f t="shared" si="120"/>
        <v>0</v>
      </c>
      <c r="BE149" s="13">
        <f t="shared" si="121"/>
        <v>0</v>
      </c>
    </row>
    <row r="150" spans="1:57" x14ac:dyDescent="0.25">
      <c r="A150" s="23">
        <f t="shared" si="122"/>
        <v>2.9104166666666687</v>
      </c>
      <c r="B150" s="8"/>
      <c r="C150" s="10"/>
      <c r="D150" s="10"/>
      <c r="E150" t="s">
        <v>11</v>
      </c>
      <c r="F150" s="10"/>
      <c r="G150" t="s">
        <v>11</v>
      </c>
      <c r="K150" s="13">
        <f t="shared" si="92"/>
        <v>0</v>
      </c>
      <c r="L150" s="14">
        <f t="shared" si="82"/>
        <v>0</v>
      </c>
      <c r="M150" s="13">
        <f t="shared" si="93"/>
        <v>0</v>
      </c>
      <c r="N150" s="14">
        <f t="shared" si="83"/>
        <v>0</v>
      </c>
      <c r="O150" s="13">
        <f t="shared" si="94"/>
        <v>0</v>
      </c>
      <c r="P150" s="14"/>
      <c r="Q150" s="13">
        <f t="shared" si="95"/>
        <v>0</v>
      </c>
      <c r="R150" s="14">
        <f t="shared" si="84"/>
        <v>0</v>
      </c>
      <c r="S150" s="13">
        <f t="shared" si="96"/>
        <v>0</v>
      </c>
      <c r="T150" s="14">
        <f t="shared" si="85"/>
        <v>0</v>
      </c>
      <c r="U150" s="13">
        <f t="shared" si="97"/>
        <v>0</v>
      </c>
      <c r="V150" s="14"/>
      <c r="W150" s="13">
        <f t="shared" si="98"/>
        <v>0</v>
      </c>
      <c r="X150" s="14">
        <f t="shared" si="86"/>
        <v>0</v>
      </c>
      <c r="Y150" s="13">
        <f t="shared" si="99"/>
        <v>0</v>
      </c>
      <c r="Z150" s="14">
        <f t="shared" si="87"/>
        <v>0</v>
      </c>
      <c r="AA150" s="13">
        <f t="shared" si="100"/>
        <v>0</v>
      </c>
      <c r="AB150" s="14"/>
      <c r="AC150" s="13">
        <f t="shared" si="101"/>
        <v>0</v>
      </c>
      <c r="AD150" s="14">
        <f t="shared" si="88"/>
        <v>0</v>
      </c>
      <c r="AE150" s="13">
        <f t="shared" si="102"/>
        <v>0</v>
      </c>
      <c r="AF150" s="14">
        <f t="shared" si="89"/>
        <v>0</v>
      </c>
      <c r="AG150" s="13">
        <f t="shared" si="103"/>
        <v>0</v>
      </c>
      <c r="AH150" s="14"/>
      <c r="AI150" s="13">
        <f t="shared" si="104"/>
        <v>0</v>
      </c>
      <c r="AJ150" s="14">
        <f t="shared" si="90"/>
        <v>0</v>
      </c>
      <c r="AK150" s="13">
        <f t="shared" si="105"/>
        <v>0</v>
      </c>
      <c r="AL150" s="14">
        <f t="shared" si="91"/>
        <v>0</v>
      </c>
      <c r="AM150" s="13">
        <f t="shared" si="106"/>
        <v>0</v>
      </c>
      <c r="AN150" s="14"/>
      <c r="AO150" s="13">
        <f t="shared" si="107"/>
        <v>0</v>
      </c>
      <c r="AP150" s="14">
        <f t="shared" si="108"/>
        <v>0</v>
      </c>
      <c r="AQ150" s="13">
        <f t="shared" si="109"/>
        <v>0</v>
      </c>
      <c r="AR150" s="14">
        <f t="shared" si="110"/>
        <v>0</v>
      </c>
      <c r="AS150" s="13">
        <f t="shared" si="111"/>
        <v>0</v>
      </c>
      <c r="AT150" s="14"/>
      <c r="AU150" s="13">
        <f t="shared" si="112"/>
        <v>0</v>
      </c>
      <c r="AV150" s="14">
        <f t="shared" si="113"/>
        <v>0</v>
      </c>
      <c r="AW150" s="13">
        <f t="shared" si="114"/>
        <v>0</v>
      </c>
      <c r="AX150" s="14">
        <f t="shared" si="115"/>
        <v>0</v>
      </c>
      <c r="AY150" s="13">
        <f t="shared" si="116"/>
        <v>0</v>
      </c>
      <c r="AZ150" s="14"/>
      <c r="BA150" s="13">
        <f t="shared" si="117"/>
        <v>0</v>
      </c>
      <c r="BB150" s="14">
        <f t="shared" si="118"/>
        <v>0</v>
      </c>
      <c r="BC150" s="13">
        <f t="shared" si="119"/>
        <v>0</v>
      </c>
      <c r="BD150" s="14">
        <f t="shared" si="120"/>
        <v>0</v>
      </c>
      <c r="BE150" s="13">
        <f t="shared" si="121"/>
        <v>0</v>
      </c>
    </row>
    <row r="151" spans="1:57" x14ac:dyDescent="0.25">
      <c r="A151" s="23">
        <f t="shared" si="122"/>
        <v>2.9304166666666687</v>
      </c>
      <c r="B151" s="8"/>
      <c r="C151" s="10"/>
      <c r="D151" s="10"/>
      <c r="E151" t="s">
        <v>11</v>
      </c>
      <c r="F151" s="10"/>
      <c r="G151" t="s">
        <v>11</v>
      </c>
      <c r="H151" s="10"/>
      <c r="I151" s="32"/>
      <c r="K151" s="13">
        <f t="shared" si="92"/>
        <v>0</v>
      </c>
      <c r="L151" s="14">
        <f t="shared" si="82"/>
        <v>0</v>
      </c>
      <c r="M151" s="13">
        <f t="shared" si="93"/>
        <v>0</v>
      </c>
      <c r="N151" s="14">
        <f t="shared" si="83"/>
        <v>0</v>
      </c>
      <c r="O151" s="13">
        <f t="shared" si="94"/>
        <v>0</v>
      </c>
      <c r="P151" s="14"/>
      <c r="Q151" s="13">
        <f t="shared" si="95"/>
        <v>0</v>
      </c>
      <c r="R151" s="14">
        <f t="shared" si="84"/>
        <v>0</v>
      </c>
      <c r="S151" s="13">
        <f t="shared" si="96"/>
        <v>0</v>
      </c>
      <c r="T151" s="14">
        <f t="shared" si="85"/>
        <v>0</v>
      </c>
      <c r="U151" s="13">
        <f t="shared" si="97"/>
        <v>0</v>
      </c>
      <c r="V151" s="14"/>
      <c r="W151" s="13">
        <f t="shared" si="98"/>
        <v>0</v>
      </c>
      <c r="X151" s="14">
        <f t="shared" si="86"/>
        <v>0</v>
      </c>
      <c r="Y151" s="13">
        <f t="shared" si="99"/>
        <v>0</v>
      </c>
      <c r="Z151" s="14">
        <f t="shared" si="87"/>
        <v>0</v>
      </c>
      <c r="AA151" s="13">
        <f t="shared" si="100"/>
        <v>0</v>
      </c>
      <c r="AB151" s="14"/>
      <c r="AC151" s="13">
        <f t="shared" si="101"/>
        <v>0</v>
      </c>
      <c r="AD151" s="14">
        <f t="shared" si="88"/>
        <v>0</v>
      </c>
      <c r="AE151" s="13">
        <f t="shared" si="102"/>
        <v>0</v>
      </c>
      <c r="AF151" s="14">
        <f t="shared" si="89"/>
        <v>0</v>
      </c>
      <c r="AG151" s="13">
        <f t="shared" si="103"/>
        <v>0</v>
      </c>
      <c r="AH151" s="14"/>
      <c r="AI151" s="13">
        <f t="shared" si="104"/>
        <v>0</v>
      </c>
      <c r="AJ151" s="14">
        <f t="shared" si="90"/>
        <v>0</v>
      </c>
      <c r="AK151" s="13">
        <f t="shared" si="105"/>
        <v>0</v>
      </c>
      <c r="AL151" s="14">
        <f t="shared" si="91"/>
        <v>0</v>
      </c>
      <c r="AM151" s="13">
        <f t="shared" si="106"/>
        <v>0</v>
      </c>
      <c r="AN151" s="14"/>
      <c r="AO151" s="13">
        <f t="shared" si="107"/>
        <v>0</v>
      </c>
      <c r="AP151" s="14">
        <f t="shared" si="108"/>
        <v>0</v>
      </c>
      <c r="AQ151" s="13">
        <f t="shared" si="109"/>
        <v>0</v>
      </c>
      <c r="AR151" s="14">
        <f t="shared" si="110"/>
        <v>0</v>
      </c>
      <c r="AS151" s="13">
        <f t="shared" si="111"/>
        <v>0</v>
      </c>
      <c r="AT151" s="14"/>
      <c r="AU151" s="13">
        <f t="shared" si="112"/>
        <v>0</v>
      </c>
      <c r="AV151" s="14">
        <f t="shared" si="113"/>
        <v>0</v>
      </c>
      <c r="AW151" s="13">
        <f t="shared" si="114"/>
        <v>0</v>
      </c>
      <c r="AX151" s="14">
        <f t="shared" si="115"/>
        <v>0</v>
      </c>
      <c r="AY151" s="13">
        <f t="shared" si="116"/>
        <v>0</v>
      </c>
      <c r="AZ151" s="14"/>
      <c r="BA151" s="13">
        <f t="shared" si="117"/>
        <v>0</v>
      </c>
      <c r="BB151" s="14">
        <f t="shared" si="118"/>
        <v>0</v>
      </c>
      <c r="BC151" s="13">
        <f t="shared" si="119"/>
        <v>0</v>
      </c>
      <c r="BD151" s="14">
        <f t="shared" si="120"/>
        <v>0</v>
      </c>
      <c r="BE151" s="13">
        <f t="shared" si="121"/>
        <v>0</v>
      </c>
    </row>
    <row r="152" spans="1:57" x14ac:dyDescent="0.25">
      <c r="A152" s="23">
        <f t="shared" si="122"/>
        <v>2.9504166666666687</v>
      </c>
      <c r="B152" s="8" t="s">
        <v>15</v>
      </c>
      <c r="C152" s="10"/>
      <c r="D152" s="10"/>
      <c r="E152" t="s">
        <v>11</v>
      </c>
      <c r="F152" s="10"/>
      <c r="G152" s="11" t="s">
        <v>20</v>
      </c>
      <c r="H152" s="10"/>
      <c r="I152" s="32"/>
      <c r="K152" s="13">
        <f t="shared" si="92"/>
        <v>0</v>
      </c>
      <c r="L152" s="14">
        <f t="shared" si="82"/>
        <v>0</v>
      </c>
      <c r="M152" s="13">
        <f t="shared" si="93"/>
        <v>0</v>
      </c>
      <c r="N152" s="14">
        <f t="shared" si="83"/>
        <v>0</v>
      </c>
      <c r="O152" s="13">
        <f t="shared" si="94"/>
        <v>0</v>
      </c>
      <c r="P152" s="14"/>
      <c r="Q152" s="13">
        <f t="shared" si="95"/>
        <v>0</v>
      </c>
      <c r="R152" s="14">
        <f t="shared" si="84"/>
        <v>0</v>
      </c>
      <c r="S152" s="13">
        <f t="shared" si="96"/>
        <v>0</v>
      </c>
      <c r="T152" s="14">
        <f t="shared" si="85"/>
        <v>0</v>
      </c>
      <c r="U152" s="13">
        <f t="shared" si="97"/>
        <v>0</v>
      </c>
      <c r="V152" s="14"/>
      <c r="W152" s="13">
        <f t="shared" si="98"/>
        <v>0</v>
      </c>
      <c r="X152" s="14">
        <f t="shared" si="86"/>
        <v>0</v>
      </c>
      <c r="Y152" s="13">
        <f t="shared" si="99"/>
        <v>0</v>
      </c>
      <c r="Z152" s="14">
        <f t="shared" si="87"/>
        <v>0</v>
      </c>
      <c r="AA152" s="13">
        <f t="shared" si="100"/>
        <v>0</v>
      </c>
      <c r="AB152" s="14"/>
      <c r="AC152" s="13">
        <f t="shared" si="101"/>
        <v>0</v>
      </c>
      <c r="AD152" s="14">
        <f t="shared" si="88"/>
        <v>0</v>
      </c>
      <c r="AE152" s="13">
        <f t="shared" si="102"/>
        <v>0</v>
      </c>
      <c r="AF152" s="14">
        <f t="shared" si="89"/>
        <v>0</v>
      </c>
      <c r="AG152" s="13">
        <f t="shared" si="103"/>
        <v>0</v>
      </c>
      <c r="AH152" s="14"/>
      <c r="AI152" s="13">
        <f t="shared" si="104"/>
        <v>0</v>
      </c>
      <c r="AJ152" s="14">
        <f t="shared" si="90"/>
        <v>0</v>
      </c>
      <c r="AK152" s="13">
        <f t="shared" si="105"/>
        <v>2.9504166666666687</v>
      </c>
      <c r="AL152" s="14">
        <f t="shared" si="91"/>
        <v>1</v>
      </c>
      <c r="AM152" s="13">
        <f t="shared" si="106"/>
        <v>0</v>
      </c>
      <c r="AN152" s="14"/>
      <c r="AO152" s="13">
        <f t="shared" si="107"/>
        <v>0</v>
      </c>
      <c r="AP152" s="14">
        <f t="shared" si="108"/>
        <v>0</v>
      </c>
      <c r="AQ152" s="13">
        <f t="shared" si="109"/>
        <v>0</v>
      </c>
      <c r="AR152" s="14">
        <f t="shared" si="110"/>
        <v>0</v>
      </c>
      <c r="AS152" s="13">
        <f t="shared" si="111"/>
        <v>0</v>
      </c>
      <c r="AT152" s="14"/>
      <c r="AU152" s="13">
        <f t="shared" si="112"/>
        <v>0</v>
      </c>
      <c r="AV152" s="14">
        <f t="shared" si="113"/>
        <v>0</v>
      </c>
      <c r="AW152" s="13">
        <f t="shared" si="114"/>
        <v>0</v>
      </c>
      <c r="AX152" s="14">
        <f t="shared" si="115"/>
        <v>0</v>
      </c>
      <c r="AY152" s="13">
        <f t="shared" si="116"/>
        <v>0</v>
      </c>
      <c r="AZ152" s="14"/>
      <c r="BA152" s="13">
        <f t="shared" si="117"/>
        <v>0</v>
      </c>
      <c r="BB152" s="14">
        <f t="shared" si="118"/>
        <v>0</v>
      </c>
      <c r="BC152" s="13">
        <f t="shared" si="119"/>
        <v>0</v>
      </c>
      <c r="BD152" s="14">
        <f t="shared" si="120"/>
        <v>0</v>
      </c>
      <c r="BE152" s="13">
        <f t="shared" si="121"/>
        <v>0</v>
      </c>
    </row>
    <row r="153" spans="1:57" x14ac:dyDescent="0.25">
      <c r="A153" s="23">
        <f t="shared" si="122"/>
        <v>2.9704166666666687</v>
      </c>
      <c r="B153" s="8"/>
      <c r="C153" s="10"/>
      <c r="E153" t="s">
        <v>11</v>
      </c>
      <c r="F153" s="10"/>
      <c r="H153" s="10"/>
      <c r="I153" s="11"/>
      <c r="J153" s="11"/>
      <c r="K153" s="13">
        <f t="shared" si="92"/>
        <v>0</v>
      </c>
      <c r="L153" s="14">
        <f t="shared" si="82"/>
        <v>0</v>
      </c>
      <c r="M153" s="13">
        <f t="shared" si="93"/>
        <v>0</v>
      </c>
      <c r="N153" s="14">
        <f t="shared" si="83"/>
        <v>0</v>
      </c>
      <c r="O153" s="13">
        <f t="shared" si="94"/>
        <v>0</v>
      </c>
      <c r="P153" s="14"/>
      <c r="Q153" s="13">
        <f t="shared" si="95"/>
        <v>0</v>
      </c>
      <c r="R153" s="14">
        <f t="shared" si="84"/>
        <v>0</v>
      </c>
      <c r="S153" s="13">
        <f t="shared" si="96"/>
        <v>0</v>
      </c>
      <c r="T153" s="14">
        <f t="shared" si="85"/>
        <v>0</v>
      </c>
      <c r="U153" s="13">
        <f t="shared" si="97"/>
        <v>0</v>
      </c>
      <c r="V153" s="14"/>
      <c r="W153" s="13">
        <f t="shared" si="98"/>
        <v>0</v>
      </c>
      <c r="X153" s="14">
        <f t="shared" si="86"/>
        <v>0</v>
      </c>
      <c r="Y153" s="13">
        <f t="shared" si="99"/>
        <v>0</v>
      </c>
      <c r="Z153" s="14">
        <f t="shared" si="87"/>
        <v>0</v>
      </c>
      <c r="AA153" s="13">
        <f t="shared" si="100"/>
        <v>0</v>
      </c>
      <c r="AB153" s="14"/>
      <c r="AC153" s="13">
        <f t="shared" si="101"/>
        <v>0</v>
      </c>
      <c r="AD153" s="14">
        <f t="shared" si="88"/>
        <v>0</v>
      </c>
      <c r="AE153" s="13">
        <f t="shared" si="102"/>
        <v>0</v>
      </c>
      <c r="AF153" s="14">
        <f t="shared" si="89"/>
        <v>0</v>
      </c>
      <c r="AG153" s="13">
        <f t="shared" si="103"/>
        <v>0</v>
      </c>
      <c r="AH153" s="14"/>
      <c r="AI153" s="13">
        <f t="shared" si="104"/>
        <v>0</v>
      </c>
      <c r="AJ153" s="14">
        <f t="shared" si="90"/>
        <v>0</v>
      </c>
      <c r="AK153" s="13">
        <f t="shared" si="105"/>
        <v>0</v>
      </c>
      <c r="AL153" s="14">
        <f t="shared" si="91"/>
        <v>0</v>
      </c>
      <c r="AM153" s="13">
        <f t="shared" si="106"/>
        <v>0</v>
      </c>
      <c r="AN153" s="14"/>
      <c r="AO153" s="13">
        <f t="shared" si="107"/>
        <v>0</v>
      </c>
      <c r="AP153" s="14">
        <f t="shared" si="108"/>
        <v>0</v>
      </c>
      <c r="AQ153" s="13">
        <f t="shared" si="109"/>
        <v>0</v>
      </c>
      <c r="AR153" s="14">
        <f t="shared" si="110"/>
        <v>0</v>
      </c>
      <c r="AS153" s="13">
        <f t="shared" si="111"/>
        <v>0</v>
      </c>
      <c r="AT153" s="14"/>
      <c r="AU153" s="13">
        <f t="shared" si="112"/>
        <v>0</v>
      </c>
      <c r="AV153" s="14">
        <f t="shared" si="113"/>
        <v>0</v>
      </c>
      <c r="AW153" s="13">
        <f t="shared" si="114"/>
        <v>0</v>
      </c>
      <c r="AX153" s="14">
        <f t="shared" si="115"/>
        <v>0</v>
      </c>
      <c r="AY153" s="13">
        <f t="shared" si="116"/>
        <v>0</v>
      </c>
      <c r="AZ153" s="14"/>
      <c r="BA153" s="13">
        <f t="shared" si="117"/>
        <v>0</v>
      </c>
      <c r="BB153" s="14">
        <f t="shared" si="118"/>
        <v>0</v>
      </c>
      <c r="BC153" s="13">
        <f t="shared" si="119"/>
        <v>0</v>
      </c>
      <c r="BD153" s="14">
        <f t="shared" si="120"/>
        <v>0</v>
      </c>
      <c r="BE153" s="13">
        <f t="shared" si="121"/>
        <v>0</v>
      </c>
    </row>
    <row r="154" spans="1:57" x14ac:dyDescent="0.25">
      <c r="A154" s="23">
        <f t="shared" si="122"/>
        <v>2.9904166666666687</v>
      </c>
      <c r="B154" s="8"/>
      <c r="C154" s="10"/>
      <c r="E154" t="s">
        <v>11</v>
      </c>
      <c r="F154" s="10"/>
      <c r="G154" s="11"/>
      <c r="H154" s="10"/>
      <c r="I154" s="10"/>
      <c r="J154" s="7"/>
      <c r="K154" s="13">
        <f t="shared" si="92"/>
        <v>0</v>
      </c>
      <c r="L154" s="14">
        <f t="shared" si="82"/>
        <v>0</v>
      </c>
      <c r="M154" s="13">
        <f t="shared" si="93"/>
        <v>0</v>
      </c>
      <c r="N154" s="14">
        <f t="shared" si="83"/>
        <v>0</v>
      </c>
      <c r="O154" s="13">
        <f t="shared" si="94"/>
        <v>0</v>
      </c>
      <c r="P154" s="14"/>
      <c r="Q154" s="13">
        <f t="shared" si="95"/>
        <v>0</v>
      </c>
      <c r="R154" s="14">
        <f t="shared" si="84"/>
        <v>0</v>
      </c>
      <c r="S154" s="13">
        <f t="shared" si="96"/>
        <v>0</v>
      </c>
      <c r="T154" s="14">
        <f t="shared" si="85"/>
        <v>0</v>
      </c>
      <c r="U154" s="13">
        <f t="shared" si="97"/>
        <v>0</v>
      </c>
      <c r="V154" s="14"/>
      <c r="W154" s="13">
        <f t="shared" si="98"/>
        <v>0</v>
      </c>
      <c r="X154" s="14">
        <f t="shared" si="86"/>
        <v>0</v>
      </c>
      <c r="Y154" s="13">
        <f t="shared" si="99"/>
        <v>0</v>
      </c>
      <c r="Z154" s="14">
        <f t="shared" si="87"/>
        <v>0</v>
      </c>
      <c r="AA154" s="13">
        <f t="shared" si="100"/>
        <v>0</v>
      </c>
      <c r="AB154" s="14"/>
      <c r="AC154" s="13">
        <f t="shared" si="101"/>
        <v>0</v>
      </c>
      <c r="AD154" s="14">
        <f t="shared" si="88"/>
        <v>0</v>
      </c>
      <c r="AE154" s="13">
        <f t="shared" si="102"/>
        <v>0</v>
      </c>
      <c r="AF154" s="14">
        <f t="shared" si="89"/>
        <v>0</v>
      </c>
      <c r="AG154" s="13">
        <f t="shared" si="103"/>
        <v>0</v>
      </c>
      <c r="AH154" s="14"/>
      <c r="AI154" s="13">
        <f t="shared" si="104"/>
        <v>0</v>
      </c>
      <c r="AJ154" s="14">
        <f t="shared" si="90"/>
        <v>0</v>
      </c>
      <c r="AK154" s="13">
        <f t="shared" si="105"/>
        <v>0</v>
      </c>
      <c r="AL154" s="14">
        <f t="shared" si="91"/>
        <v>0</v>
      </c>
      <c r="AM154" s="13">
        <f t="shared" si="106"/>
        <v>0</v>
      </c>
      <c r="AN154" s="14"/>
      <c r="AO154" s="13">
        <f t="shared" si="107"/>
        <v>0</v>
      </c>
      <c r="AP154" s="14">
        <f t="shared" si="108"/>
        <v>0</v>
      </c>
      <c r="AQ154" s="13">
        <f t="shared" si="109"/>
        <v>0</v>
      </c>
      <c r="AR154" s="14">
        <f t="shared" si="110"/>
        <v>0</v>
      </c>
      <c r="AS154" s="13">
        <f t="shared" si="111"/>
        <v>0</v>
      </c>
      <c r="AT154" s="14"/>
      <c r="AU154" s="13">
        <f t="shared" si="112"/>
        <v>0</v>
      </c>
      <c r="AV154" s="14">
        <f t="shared" si="113"/>
        <v>0</v>
      </c>
      <c r="AW154" s="13">
        <f t="shared" si="114"/>
        <v>0</v>
      </c>
      <c r="AX154" s="14">
        <f t="shared" si="115"/>
        <v>0</v>
      </c>
      <c r="AY154" s="13">
        <f t="shared" si="116"/>
        <v>0</v>
      </c>
      <c r="AZ154" s="14"/>
      <c r="BA154" s="13">
        <f t="shared" si="117"/>
        <v>0</v>
      </c>
      <c r="BB154" s="14">
        <f t="shared" si="118"/>
        <v>0</v>
      </c>
      <c r="BC154" s="13">
        <f t="shared" si="119"/>
        <v>0</v>
      </c>
      <c r="BD154" s="14">
        <f t="shared" si="120"/>
        <v>0</v>
      </c>
      <c r="BE154" s="13">
        <f t="shared" si="121"/>
        <v>0</v>
      </c>
    </row>
    <row r="155" spans="1:57" x14ac:dyDescent="0.25">
      <c r="A155" s="23">
        <f t="shared" si="122"/>
        <v>3.0104166666666687</v>
      </c>
      <c r="B155" s="8"/>
      <c r="C155" s="10"/>
      <c r="E155" t="s">
        <v>11</v>
      </c>
      <c r="F155" s="10"/>
      <c r="G155" s="7"/>
      <c r="H155" s="10"/>
      <c r="I155" s="10"/>
      <c r="J155" s="7"/>
      <c r="K155" s="13">
        <f t="shared" si="92"/>
        <v>0</v>
      </c>
      <c r="L155" s="14">
        <f t="shared" si="82"/>
        <v>0</v>
      </c>
      <c r="M155" s="13">
        <f t="shared" si="93"/>
        <v>0</v>
      </c>
      <c r="N155" s="14">
        <f t="shared" si="83"/>
        <v>0</v>
      </c>
      <c r="O155" s="13">
        <f t="shared" si="94"/>
        <v>0</v>
      </c>
      <c r="P155" s="14"/>
      <c r="Q155" s="13">
        <f t="shared" si="95"/>
        <v>0</v>
      </c>
      <c r="R155" s="14">
        <f t="shared" si="84"/>
        <v>0</v>
      </c>
      <c r="S155" s="13">
        <f t="shared" si="96"/>
        <v>0</v>
      </c>
      <c r="T155" s="14">
        <f t="shared" si="85"/>
        <v>0</v>
      </c>
      <c r="U155" s="13">
        <f t="shared" si="97"/>
        <v>0</v>
      </c>
      <c r="V155" s="14"/>
      <c r="W155" s="13">
        <f t="shared" si="98"/>
        <v>0</v>
      </c>
      <c r="X155" s="14">
        <f t="shared" si="86"/>
        <v>0</v>
      </c>
      <c r="Y155" s="13">
        <f t="shared" si="99"/>
        <v>0</v>
      </c>
      <c r="Z155" s="14">
        <f t="shared" si="87"/>
        <v>0</v>
      </c>
      <c r="AA155" s="13">
        <f t="shared" si="100"/>
        <v>0</v>
      </c>
      <c r="AB155" s="14"/>
      <c r="AC155" s="13">
        <f t="shared" si="101"/>
        <v>0</v>
      </c>
      <c r="AD155" s="14">
        <f t="shared" si="88"/>
        <v>0</v>
      </c>
      <c r="AE155" s="13">
        <f t="shared" si="102"/>
        <v>0</v>
      </c>
      <c r="AF155" s="14">
        <f t="shared" si="89"/>
        <v>0</v>
      </c>
      <c r="AG155" s="13">
        <f t="shared" si="103"/>
        <v>0</v>
      </c>
      <c r="AH155" s="14"/>
      <c r="AI155" s="13">
        <f t="shared" si="104"/>
        <v>0</v>
      </c>
      <c r="AJ155" s="14">
        <f t="shared" si="90"/>
        <v>0</v>
      </c>
      <c r="AK155" s="13">
        <f t="shared" si="105"/>
        <v>0</v>
      </c>
      <c r="AL155" s="14">
        <f t="shared" si="91"/>
        <v>0</v>
      </c>
      <c r="AM155" s="13">
        <f t="shared" si="106"/>
        <v>0</v>
      </c>
      <c r="AN155" s="14"/>
      <c r="AO155" s="13">
        <f t="shared" si="107"/>
        <v>0</v>
      </c>
      <c r="AP155" s="14">
        <f t="shared" si="108"/>
        <v>0</v>
      </c>
      <c r="AQ155" s="13">
        <f t="shared" si="109"/>
        <v>0</v>
      </c>
      <c r="AR155" s="14">
        <f t="shared" si="110"/>
        <v>0</v>
      </c>
      <c r="AS155" s="13">
        <f t="shared" si="111"/>
        <v>0</v>
      </c>
      <c r="AT155" s="14"/>
      <c r="AU155" s="13">
        <f t="shared" si="112"/>
        <v>0</v>
      </c>
      <c r="AV155" s="14">
        <f t="shared" si="113"/>
        <v>0</v>
      </c>
      <c r="AW155" s="13">
        <f t="shared" si="114"/>
        <v>0</v>
      </c>
      <c r="AX155" s="14">
        <f t="shared" si="115"/>
        <v>0</v>
      </c>
      <c r="AY155" s="13">
        <f t="shared" si="116"/>
        <v>0</v>
      </c>
      <c r="AZ155" s="14"/>
      <c r="BA155" s="13">
        <f t="shared" si="117"/>
        <v>0</v>
      </c>
      <c r="BB155" s="14">
        <f t="shared" si="118"/>
        <v>0</v>
      </c>
      <c r="BC155" s="13">
        <f t="shared" si="119"/>
        <v>0</v>
      </c>
      <c r="BD155" s="14">
        <f t="shared" si="120"/>
        <v>0</v>
      </c>
      <c r="BE155" s="13">
        <f t="shared" si="121"/>
        <v>0</v>
      </c>
    </row>
    <row r="156" spans="1:57" x14ac:dyDescent="0.25">
      <c r="A156" s="23">
        <f t="shared" si="122"/>
        <v>3.0304166666666688</v>
      </c>
      <c r="B156" s="8" t="s">
        <v>18</v>
      </c>
      <c r="C156" s="10"/>
      <c r="E156" s="11" t="s">
        <v>20</v>
      </c>
      <c r="F156" s="10"/>
      <c r="G156" s="7"/>
      <c r="H156" s="10"/>
      <c r="I156" s="10"/>
      <c r="J156" s="7"/>
      <c r="K156" s="13">
        <f t="shared" si="92"/>
        <v>0</v>
      </c>
      <c r="L156" s="14">
        <f t="shared" si="82"/>
        <v>0</v>
      </c>
      <c r="M156" s="13">
        <f t="shared" si="93"/>
        <v>0</v>
      </c>
      <c r="N156" s="14">
        <f t="shared" si="83"/>
        <v>0</v>
      </c>
      <c r="O156" s="13">
        <f t="shared" si="94"/>
        <v>0</v>
      </c>
      <c r="P156" s="14"/>
      <c r="Q156" s="13">
        <f t="shared" si="95"/>
        <v>0</v>
      </c>
      <c r="R156" s="14">
        <f t="shared" si="84"/>
        <v>0</v>
      </c>
      <c r="S156" s="13">
        <f t="shared" si="96"/>
        <v>0</v>
      </c>
      <c r="T156" s="14">
        <f t="shared" si="85"/>
        <v>0</v>
      </c>
      <c r="U156" s="13">
        <f t="shared" si="97"/>
        <v>0</v>
      </c>
      <c r="V156" s="14"/>
      <c r="W156" s="13">
        <f t="shared" si="98"/>
        <v>0</v>
      </c>
      <c r="X156" s="14">
        <f t="shared" si="86"/>
        <v>0</v>
      </c>
      <c r="Y156" s="13">
        <f t="shared" si="99"/>
        <v>3.0304166666666688</v>
      </c>
      <c r="Z156" s="14">
        <f t="shared" si="87"/>
        <v>1</v>
      </c>
      <c r="AA156" s="13">
        <f t="shared" si="100"/>
        <v>0</v>
      </c>
      <c r="AB156" s="14"/>
      <c r="AC156" s="13">
        <f t="shared" si="101"/>
        <v>0</v>
      </c>
      <c r="AD156" s="14">
        <f t="shared" si="88"/>
        <v>0</v>
      </c>
      <c r="AE156" s="13">
        <f t="shared" si="102"/>
        <v>0</v>
      </c>
      <c r="AF156" s="14">
        <f t="shared" si="89"/>
        <v>0</v>
      </c>
      <c r="AG156" s="13">
        <f t="shared" si="103"/>
        <v>0</v>
      </c>
      <c r="AH156" s="14"/>
      <c r="AI156" s="13">
        <f t="shared" si="104"/>
        <v>0</v>
      </c>
      <c r="AJ156" s="14">
        <f t="shared" si="90"/>
        <v>0</v>
      </c>
      <c r="AK156" s="13">
        <f t="shared" si="105"/>
        <v>0</v>
      </c>
      <c r="AL156" s="14">
        <f t="shared" si="91"/>
        <v>0</v>
      </c>
      <c r="AM156" s="13">
        <f t="shared" si="106"/>
        <v>0</v>
      </c>
      <c r="AN156" s="14"/>
      <c r="AO156" s="13">
        <f t="shared" si="107"/>
        <v>0</v>
      </c>
      <c r="AP156" s="14">
        <f t="shared" si="108"/>
        <v>0</v>
      </c>
      <c r="AQ156" s="13">
        <f t="shared" si="109"/>
        <v>0</v>
      </c>
      <c r="AR156" s="14">
        <f t="shared" si="110"/>
        <v>0</v>
      </c>
      <c r="AS156" s="13">
        <f t="shared" si="111"/>
        <v>0</v>
      </c>
      <c r="AT156" s="14"/>
      <c r="AU156" s="13">
        <f t="shared" si="112"/>
        <v>0</v>
      </c>
      <c r="AV156" s="14">
        <f t="shared" si="113"/>
        <v>0</v>
      </c>
      <c r="AW156" s="13">
        <f t="shared" si="114"/>
        <v>0</v>
      </c>
      <c r="AX156" s="14">
        <f t="shared" si="115"/>
        <v>0</v>
      </c>
      <c r="AY156" s="13">
        <f t="shared" si="116"/>
        <v>0</v>
      </c>
      <c r="AZ156" s="14"/>
      <c r="BA156" s="13">
        <f t="shared" si="117"/>
        <v>0</v>
      </c>
      <c r="BB156" s="14">
        <f t="shared" si="118"/>
        <v>0</v>
      </c>
      <c r="BC156" s="13">
        <f t="shared" si="119"/>
        <v>0</v>
      </c>
      <c r="BD156" s="14">
        <f t="shared" si="120"/>
        <v>0</v>
      </c>
      <c r="BE156" s="13">
        <f t="shared" si="121"/>
        <v>0</v>
      </c>
    </row>
    <row r="157" spans="1:57" x14ac:dyDescent="0.25">
      <c r="A157" s="23">
        <f t="shared" si="122"/>
        <v>3.0504166666666688</v>
      </c>
      <c r="B157" s="8" t="s">
        <v>13</v>
      </c>
      <c r="G157" t="s">
        <v>11</v>
      </c>
      <c r="K157" s="13">
        <f t="shared" si="92"/>
        <v>0</v>
      </c>
      <c r="L157" s="14">
        <f t="shared" si="82"/>
        <v>0</v>
      </c>
      <c r="M157" s="13">
        <f t="shared" si="93"/>
        <v>0</v>
      </c>
      <c r="N157" s="14">
        <f t="shared" si="83"/>
        <v>0</v>
      </c>
      <c r="O157" s="13">
        <f t="shared" si="94"/>
        <v>0</v>
      </c>
      <c r="P157" s="14"/>
      <c r="Q157" s="13">
        <f t="shared" si="95"/>
        <v>0</v>
      </c>
      <c r="R157" s="14">
        <f t="shared" si="84"/>
        <v>0</v>
      </c>
      <c r="S157" s="13">
        <f t="shared" si="96"/>
        <v>0</v>
      </c>
      <c r="T157" s="14">
        <f t="shared" si="85"/>
        <v>0</v>
      </c>
      <c r="U157" s="13">
        <f t="shared" si="97"/>
        <v>0</v>
      </c>
      <c r="V157" s="14"/>
      <c r="W157" s="13">
        <f t="shared" si="98"/>
        <v>0</v>
      </c>
      <c r="X157" s="14">
        <f t="shared" si="86"/>
        <v>0</v>
      </c>
      <c r="Y157" s="13">
        <f t="shared" si="99"/>
        <v>0</v>
      </c>
      <c r="Z157" s="14">
        <f t="shared" si="87"/>
        <v>0</v>
      </c>
      <c r="AA157" s="13">
        <f t="shared" si="100"/>
        <v>0</v>
      </c>
      <c r="AB157" s="14"/>
      <c r="AC157" s="13">
        <f t="shared" si="101"/>
        <v>0</v>
      </c>
      <c r="AD157" s="14">
        <f t="shared" si="88"/>
        <v>0</v>
      </c>
      <c r="AE157" s="13">
        <f t="shared" si="102"/>
        <v>0</v>
      </c>
      <c r="AF157" s="14">
        <f t="shared" si="89"/>
        <v>0</v>
      </c>
      <c r="AG157" s="13">
        <f t="shared" si="103"/>
        <v>0</v>
      </c>
      <c r="AH157" s="14"/>
      <c r="AI157" s="13">
        <f t="shared" si="104"/>
        <v>3.0504166666666688</v>
      </c>
      <c r="AJ157" s="14">
        <f t="shared" si="90"/>
        <v>1</v>
      </c>
      <c r="AK157" s="13">
        <f t="shared" si="105"/>
        <v>0</v>
      </c>
      <c r="AL157" s="14">
        <f t="shared" si="91"/>
        <v>0</v>
      </c>
      <c r="AM157" s="13">
        <f t="shared" si="106"/>
        <v>0</v>
      </c>
      <c r="AN157" s="14"/>
      <c r="AO157" s="13">
        <f t="shared" si="107"/>
        <v>0</v>
      </c>
      <c r="AP157" s="14">
        <f t="shared" si="108"/>
        <v>0</v>
      </c>
      <c r="AQ157" s="13">
        <f t="shared" si="109"/>
        <v>0</v>
      </c>
      <c r="AR157" s="14">
        <f t="shared" si="110"/>
        <v>0</v>
      </c>
      <c r="AS157" s="13">
        <f t="shared" si="111"/>
        <v>0</v>
      </c>
      <c r="AT157" s="14"/>
      <c r="AU157" s="13">
        <f t="shared" si="112"/>
        <v>0</v>
      </c>
      <c r="AV157" s="14">
        <f t="shared" si="113"/>
        <v>0</v>
      </c>
      <c r="AW157" s="13">
        <f t="shared" si="114"/>
        <v>0</v>
      </c>
      <c r="AX157" s="14">
        <f t="shared" si="115"/>
        <v>0</v>
      </c>
      <c r="AY157" s="13">
        <f t="shared" si="116"/>
        <v>0</v>
      </c>
      <c r="AZ157" s="14"/>
      <c r="BA157" s="13">
        <f t="shared" si="117"/>
        <v>0</v>
      </c>
      <c r="BB157" s="14">
        <f t="shared" si="118"/>
        <v>0</v>
      </c>
      <c r="BC157" s="13">
        <f t="shared" si="119"/>
        <v>0</v>
      </c>
      <c r="BD157" s="14">
        <f t="shared" si="120"/>
        <v>0</v>
      </c>
      <c r="BE157" s="13">
        <f t="shared" si="121"/>
        <v>0</v>
      </c>
    </row>
    <row r="158" spans="1:57" x14ac:dyDescent="0.25">
      <c r="A158" s="23">
        <f t="shared" si="122"/>
        <v>3.0704166666666688</v>
      </c>
      <c r="B158" s="8"/>
      <c r="F158" s="10"/>
      <c r="G158" t="s">
        <v>11</v>
      </c>
      <c r="H158" s="10"/>
      <c r="I158" s="10"/>
      <c r="J158" s="10"/>
      <c r="K158" s="13">
        <f t="shared" si="92"/>
        <v>0</v>
      </c>
      <c r="L158" s="14">
        <f t="shared" si="82"/>
        <v>0</v>
      </c>
      <c r="M158" s="13">
        <f t="shared" si="93"/>
        <v>0</v>
      </c>
      <c r="N158" s="14">
        <f t="shared" si="83"/>
        <v>0</v>
      </c>
      <c r="O158" s="13">
        <f t="shared" si="94"/>
        <v>0</v>
      </c>
      <c r="P158" s="14"/>
      <c r="Q158" s="13">
        <f t="shared" si="95"/>
        <v>0</v>
      </c>
      <c r="R158" s="14">
        <f t="shared" si="84"/>
        <v>0</v>
      </c>
      <c r="S158" s="13">
        <f t="shared" si="96"/>
        <v>0</v>
      </c>
      <c r="T158" s="14">
        <f t="shared" si="85"/>
        <v>0</v>
      </c>
      <c r="U158" s="13">
        <f t="shared" si="97"/>
        <v>0</v>
      </c>
      <c r="V158" s="14"/>
      <c r="W158" s="13">
        <f t="shared" si="98"/>
        <v>0</v>
      </c>
      <c r="X158" s="14">
        <f t="shared" si="86"/>
        <v>0</v>
      </c>
      <c r="Y158" s="13">
        <f t="shared" si="99"/>
        <v>0</v>
      </c>
      <c r="Z158" s="14">
        <f t="shared" si="87"/>
        <v>0</v>
      </c>
      <c r="AA158" s="13">
        <f t="shared" si="100"/>
        <v>0</v>
      </c>
      <c r="AB158" s="14"/>
      <c r="AC158" s="13">
        <f t="shared" si="101"/>
        <v>0</v>
      </c>
      <c r="AD158" s="14">
        <f t="shared" si="88"/>
        <v>0</v>
      </c>
      <c r="AE158" s="13">
        <f t="shared" si="102"/>
        <v>0</v>
      </c>
      <c r="AF158" s="14">
        <f t="shared" si="89"/>
        <v>0</v>
      </c>
      <c r="AG158" s="13">
        <f t="shared" si="103"/>
        <v>0</v>
      </c>
      <c r="AH158" s="14"/>
      <c r="AI158" s="13">
        <f t="shared" si="104"/>
        <v>0</v>
      </c>
      <c r="AJ158" s="14">
        <f t="shared" si="90"/>
        <v>0</v>
      </c>
      <c r="AK158" s="13">
        <f t="shared" si="105"/>
        <v>0</v>
      </c>
      <c r="AL158" s="14">
        <f t="shared" si="91"/>
        <v>0</v>
      </c>
      <c r="AM158" s="13">
        <f t="shared" si="106"/>
        <v>0</v>
      </c>
      <c r="AN158" s="14"/>
      <c r="AO158" s="13">
        <f t="shared" si="107"/>
        <v>0</v>
      </c>
      <c r="AP158" s="14">
        <f t="shared" si="108"/>
        <v>0</v>
      </c>
      <c r="AQ158" s="13">
        <f t="shared" si="109"/>
        <v>0</v>
      </c>
      <c r="AR158" s="14">
        <f t="shared" si="110"/>
        <v>0</v>
      </c>
      <c r="AS158" s="13">
        <f t="shared" si="111"/>
        <v>0</v>
      </c>
      <c r="AT158" s="14"/>
      <c r="AU158" s="13">
        <f t="shared" si="112"/>
        <v>0</v>
      </c>
      <c r="AV158" s="14">
        <f t="shared" si="113"/>
        <v>0</v>
      </c>
      <c r="AW158" s="13">
        <f t="shared" si="114"/>
        <v>0</v>
      </c>
      <c r="AX158" s="14">
        <f t="shared" si="115"/>
        <v>0</v>
      </c>
      <c r="AY158" s="13">
        <f t="shared" si="116"/>
        <v>0</v>
      </c>
      <c r="AZ158" s="14"/>
      <c r="BA158" s="13">
        <f t="shared" si="117"/>
        <v>0</v>
      </c>
      <c r="BB158" s="14">
        <f t="shared" si="118"/>
        <v>0</v>
      </c>
      <c r="BC158" s="13">
        <f t="shared" si="119"/>
        <v>0</v>
      </c>
      <c r="BD158" s="14">
        <f t="shared" si="120"/>
        <v>0</v>
      </c>
      <c r="BE158" s="13">
        <f t="shared" si="121"/>
        <v>0</v>
      </c>
    </row>
    <row r="159" spans="1:57" x14ac:dyDescent="0.25">
      <c r="A159" s="23">
        <f t="shared" si="122"/>
        <v>3.0904166666666688</v>
      </c>
      <c r="B159" s="8" t="s">
        <v>16</v>
      </c>
      <c r="C159" s="10"/>
      <c r="D159" t="s">
        <v>11</v>
      </c>
      <c r="F159" s="10"/>
      <c r="G159" t="s">
        <v>11</v>
      </c>
      <c r="H159" s="10"/>
      <c r="I159" s="10"/>
      <c r="J159" s="10"/>
      <c r="K159" s="13">
        <f t="shared" si="92"/>
        <v>0</v>
      </c>
      <c r="L159" s="14">
        <f t="shared" si="82"/>
        <v>0</v>
      </c>
      <c r="M159" s="13">
        <f t="shared" si="93"/>
        <v>0</v>
      </c>
      <c r="N159" s="14">
        <f t="shared" si="83"/>
        <v>0</v>
      </c>
      <c r="O159" s="13">
        <f t="shared" si="94"/>
        <v>0</v>
      </c>
      <c r="P159" s="14"/>
      <c r="Q159" s="13">
        <f t="shared" si="95"/>
        <v>3.0904166666666688</v>
      </c>
      <c r="R159" s="14">
        <f t="shared" si="84"/>
        <v>1</v>
      </c>
      <c r="S159" s="13">
        <f t="shared" si="96"/>
        <v>0</v>
      </c>
      <c r="T159" s="14">
        <f t="shared" si="85"/>
        <v>0</v>
      </c>
      <c r="U159" s="13">
        <f t="shared" si="97"/>
        <v>0</v>
      </c>
      <c r="V159" s="14"/>
      <c r="W159" s="13">
        <f t="shared" si="98"/>
        <v>0</v>
      </c>
      <c r="X159" s="14">
        <f t="shared" si="86"/>
        <v>0</v>
      </c>
      <c r="Y159" s="13">
        <f t="shared" si="99"/>
        <v>0</v>
      </c>
      <c r="Z159" s="14">
        <f t="shared" si="87"/>
        <v>0</v>
      </c>
      <c r="AA159" s="13">
        <f t="shared" si="100"/>
        <v>0</v>
      </c>
      <c r="AB159" s="14"/>
      <c r="AC159" s="13">
        <f t="shared" si="101"/>
        <v>0</v>
      </c>
      <c r="AD159" s="14">
        <f t="shared" si="88"/>
        <v>0</v>
      </c>
      <c r="AE159" s="13">
        <f t="shared" si="102"/>
        <v>0</v>
      </c>
      <c r="AF159" s="14">
        <f t="shared" si="89"/>
        <v>0</v>
      </c>
      <c r="AG159" s="13">
        <f t="shared" si="103"/>
        <v>0</v>
      </c>
      <c r="AH159" s="14"/>
      <c r="AI159" s="13">
        <f t="shared" si="104"/>
        <v>0</v>
      </c>
      <c r="AJ159" s="14">
        <f t="shared" si="90"/>
        <v>0</v>
      </c>
      <c r="AK159" s="13">
        <f t="shared" si="105"/>
        <v>0</v>
      </c>
      <c r="AL159" s="14">
        <f t="shared" si="91"/>
        <v>0</v>
      </c>
      <c r="AM159" s="13">
        <f t="shared" si="106"/>
        <v>0</v>
      </c>
      <c r="AN159" s="14"/>
      <c r="AO159" s="13">
        <f t="shared" si="107"/>
        <v>0</v>
      </c>
      <c r="AP159" s="14">
        <f t="shared" si="108"/>
        <v>0</v>
      </c>
      <c r="AQ159" s="13">
        <f t="shared" si="109"/>
        <v>0</v>
      </c>
      <c r="AR159" s="14">
        <f t="shared" si="110"/>
        <v>0</v>
      </c>
      <c r="AS159" s="13">
        <f t="shared" si="111"/>
        <v>0</v>
      </c>
      <c r="AT159" s="14"/>
      <c r="AU159" s="13">
        <f t="shared" si="112"/>
        <v>0</v>
      </c>
      <c r="AV159" s="14">
        <f t="shared" si="113"/>
        <v>0</v>
      </c>
      <c r="AW159" s="13">
        <f t="shared" si="114"/>
        <v>0</v>
      </c>
      <c r="AX159" s="14">
        <f t="shared" si="115"/>
        <v>0</v>
      </c>
      <c r="AY159" s="13">
        <f t="shared" si="116"/>
        <v>0</v>
      </c>
      <c r="AZ159" s="14"/>
      <c r="BA159" s="13">
        <f t="shared" si="117"/>
        <v>0</v>
      </c>
      <c r="BB159" s="14">
        <f t="shared" si="118"/>
        <v>0</v>
      </c>
      <c r="BC159" s="13">
        <f t="shared" si="119"/>
        <v>0</v>
      </c>
      <c r="BD159" s="14">
        <f t="shared" si="120"/>
        <v>0</v>
      </c>
      <c r="BE159" s="13">
        <f t="shared" si="121"/>
        <v>0</v>
      </c>
    </row>
    <row r="160" spans="1:57" x14ac:dyDescent="0.25">
      <c r="A160" s="23">
        <f t="shared" si="122"/>
        <v>3.1104166666666688</v>
      </c>
      <c r="B160" s="8" t="s">
        <v>67</v>
      </c>
      <c r="C160" s="10"/>
      <c r="D160" t="s">
        <v>11</v>
      </c>
      <c r="F160" s="10"/>
      <c r="G160" t="s">
        <v>11</v>
      </c>
      <c r="H160" s="10"/>
      <c r="I160" s="10" t="s">
        <v>14</v>
      </c>
      <c r="J160" s="10"/>
      <c r="K160" s="13">
        <f t="shared" si="92"/>
        <v>0</v>
      </c>
      <c r="L160" s="14">
        <f t="shared" si="82"/>
        <v>0</v>
      </c>
      <c r="M160" s="13">
        <f t="shared" si="93"/>
        <v>0</v>
      </c>
      <c r="N160" s="14">
        <f t="shared" si="83"/>
        <v>0</v>
      </c>
      <c r="O160" s="13">
        <f t="shared" si="94"/>
        <v>0</v>
      </c>
      <c r="P160" s="14"/>
      <c r="Q160" s="13">
        <f t="shared" si="95"/>
        <v>0</v>
      </c>
      <c r="R160" s="14">
        <f t="shared" si="84"/>
        <v>0</v>
      </c>
      <c r="S160" s="13">
        <f t="shared" si="96"/>
        <v>0</v>
      </c>
      <c r="T160" s="14">
        <f t="shared" si="85"/>
        <v>0</v>
      </c>
      <c r="U160" s="13">
        <f t="shared" si="97"/>
        <v>0</v>
      </c>
      <c r="V160" s="14"/>
      <c r="W160" s="13">
        <f t="shared" si="98"/>
        <v>0</v>
      </c>
      <c r="X160" s="14">
        <f t="shared" si="86"/>
        <v>0</v>
      </c>
      <c r="Y160" s="13">
        <f t="shared" si="99"/>
        <v>0</v>
      </c>
      <c r="Z160" s="14">
        <f t="shared" si="87"/>
        <v>0</v>
      </c>
      <c r="AA160" s="13">
        <f t="shared" si="100"/>
        <v>0</v>
      </c>
      <c r="AB160" s="14"/>
      <c r="AC160" s="13">
        <f t="shared" si="101"/>
        <v>0</v>
      </c>
      <c r="AD160" s="14">
        <f t="shared" si="88"/>
        <v>0</v>
      </c>
      <c r="AE160" s="13">
        <f t="shared" si="102"/>
        <v>0</v>
      </c>
      <c r="AF160" s="14">
        <f t="shared" si="89"/>
        <v>0</v>
      </c>
      <c r="AG160" s="13">
        <f t="shared" si="103"/>
        <v>0</v>
      </c>
      <c r="AH160" s="14"/>
      <c r="AI160" s="13">
        <f t="shared" si="104"/>
        <v>0</v>
      </c>
      <c r="AJ160" s="14">
        <f t="shared" si="90"/>
        <v>0</v>
      </c>
      <c r="AK160" s="13">
        <f t="shared" si="105"/>
        <v>0</v>
      </c>
      <c r="AL160" s="14">
        <f t="shared" si="91"/>
        <v>0</v>
      </c>
      <c r="AM160" s="13">
        <f t="shared" si="106"/>
        <v>0</v>
      </c>
      <c r="AN160" s="14"/>
      <c r="AO160" s="13">
        <f t="shared" si="107"/>
        <v>0</v>
      </c>
      <c r="AP160" s="14">
        <f t="shared" si="108"/>
        <v>0</v>
      </c>
      <c r="AQ160" s="13">
        <f t="shared" si="109"/>
        <v>0</v>
      </c>
      <c r="AR160" s="14">
        <f t="shared" si="110"/>
        <v>0</v>
      </c>
      <c r="AS160" s="13">
        <f t="shared" si="111"/>
        <v>0</v>
      </c>
      <c r="AT160" s="14"/>
      <c r="AU160" s="13">
        <f t="shared" si="112"/>
        <v>3.1104166666666688</v>
      </c>
      <c r="AV160" s="14">
        <f t="shared" si="113"/>
        <v>1</v>
      </c>
      <c r="AW160" s="13">
        <f t="shared" si="114"/>
        <v>0</v>
      </c>
      <c r="AX160" s="14">
        <f t="shared" si="115"/>
        <v>0</v>
      </c>
      <c r="AY160" s="13">
        <f t="shared" si="116"/>
        <v>0</v>
      </c>
      <c r="AZ160" s="14"/>
      <c r="BA160" s="13">
        <f t="shared" si="117"/>
        <v>0</v>
      </c>
      <c r="BB160" s="14">
        <f t="shared" si="118"/>
        <v>0</v>
      </c>
      <c r="BC160" s="13">
        <f t="shared" si="119"/>
        <v>0</v>
      </c>
      <c r="BD160" s="14">
        <f t="shared" si="120"/>
        <v>0</v>
      </c>
      <c r="BE160" s="13">
        <f t="shared" si="121"/>
        <v>0</v>
      </c>
    </row>
    <row r="161" spans="1:57" x14ac:dyDescent="0.25">
      <c r="A161" s="23">
        <f t="shared" si="122"/>
        <v>3.1304166666666688</v>
      </c>
      <c r="B161" s="8" t="s">
        <v>15</v>
      </c>
      <c r="C161" s="10"/>
      <c r="D161" t="s">
        <v>11</v>
      </c>
      <c r="E161" s="11"/>
      <c r="F161" s="10"/>
      <c r="G161" s="11" t="s">
        <v>20</v>
      </c>
      <c r="I161" t="s">
        <v>11</v>
      </c>
      <c r="J161" s="10"/>
      <c r="K161" s="13">
        <f t="shared" si="92"/>
        <v>0</v>
      </c>
      <c r="L161" s="14">
        <f t="shared" si="82"/>
        <v>0</v>
      </c>
      <c r="M161" s="13">
        <f t="shared" si="93"/>
        <v>0</v>
      </c>
      <c r="N161" s="14">
        <f t="shared" si="83"/>
        <v>0</v>
      </c>
      <c r="O161" s="13">
        <f t="shared" si="94"/>
        <v>0</v>
      </c>
      <c r="P161" s="14"/>
      <c r="Q161" s="13">
        <f t="shared" si="95"/>
        <v>0</v>
      </c>
      <c r="R161" s="14">
        <f t="shared" si="84"/>
        <v>0</v>
      </c>
      <c r="S161" s="13">
        <f t="shared" si="96"/>
        <v>0</v>
      </c>
      <c r="T161" s="14">
        <f t="shared" si="85"/>
        <v>0</v>
      </c>
      <c r="U161" s="13">
        <f t="shared" si="97"/>
        <v>0</v>
      </c>
      <c r="V161" s="14"/>
      <c r="W161" s="13">
        <f t="shared" si="98"/>
        <v>0</v>
      </c>
      <c r="X161" s="14">
        <f t="shared" si="86"/>
        <v>0</v>
      </c>
      <c r="Y161" s="13">
        <f t="shared" si="99"/>
        <v>0</v>
      </c>
      <c r="Z161" s="14">
        <f t="shared" si="87"/>
        <v>0</v>
      </c>
      <c r="AA161" s="13">
        <f t="shared" si="100"/>
        <v>0</v>
      </c>
      <c r="AB161" s="14"/>
      <c r="AC161" s="13">
        <f t="shared" si="101"/>
        <v>0</v>
      </c>
      <c r="AD161" s="14">
        <f t="shared" si="88"/>
        <v>0</v>
      </c>
      <c r="AE161" s="13">
        <f t="shared" si="102"/>
        <v>0</v>
      </c>
      <c r="AF161" s="14">
        <f t="shared" si="89"/>
        <v>0</v>
      </c>
      <c r="AG161" s="13">
        <f t="shared" si="103"/>
        <v>0</v>
      </c>
      <c r="AH161" s="14"/>
      <c r="AI161" s="13">
        <f t="shared" si="104"/>
        <v>0</v>
      </c>
      <c r="AJ161" s="14">
        <f t="shared" si="90"/>
        <v>0</v>
      </c>
      <c r="AK161" s="13">
        <f t="shared" si="105"/>
        <v>3.1304166666666688</v>
      </c>
      <c r="AL161" s="14">
        <f t="shared" si="91"/>
        <v>1</v>
      </c>
      <c r="AM161" s="13">
        <f t="shared" si="106"/>
        <v>0</v>
      </c>
      <c r="AN161" s="14"/>
      <c r="AO161" s="13">
        <f t="shared" si="107"/>
        <v>0</v>
      </c>
      <c r="AP161" s="14">
        <f t="shared" si="108"/>
        <v>0</v>
      </c>
      <c r="AQ161" s="13">
        <f t="shared" si="109"/>
        <v>0</v>
      </c>
      <c r="AR161" s="14">
        <f t="shared" si="110"/>
        <v>0</v>
      </c>
      <c r="AS161" s="13">
        <f t="shared" si="111"/>
        <v>0</v>
      </c>
      <c r="AT161" s="14"/>
      <c r="AU161" s="13">
        <f t="shared" si="112"/>
        <v>0</v>
      </c>
      <c r="AV161" s="14">
        <f t="shared" si="113"/>
        <v>0</v>
      </c>
      <c r="AW161" s="13">
        <f t="shared" si="114"/>
        <v>0</v>
      </c>
      <c r="AX161" s="14">
        <f t="shared" si="115"/>
        <v>0</v>
      </c>
      <c r="AY161" s="13">
        <f t="shared" si="116"/>
        <v>0</v>
      </c>
      <c r="AZ161" s="14"/>
      <c r="BA161" s="13">
        <f t="shared" si="117"/>
        <v>0</v>
      </c>
      <c r="BB161" s="14">
        <f t="shared" si="118"/>
        <v>0</v>
      </c>
      <c r="BC161" s="13">
        <f t="shared" si="119"/>
        <v>0</v>
      </c>
      <c r="BD161" s="14">
        <f t="shared" si="120"/>
        <v>0</v>
      </c>
      <c r="BE161" s="13">
        <f t="shared" si="121"/>
        <v>0</v>
      </c>
    </row>
    <row r="162" spans="1:57" x14ac:dyDescent="0.25">
      <c r="A162" s="23">
        <f t="shared" si="122"/>
        <v>3.1504166666666689</v>
      </c>
      <c r="B162" s="8"/>
      <c r="C162" s="10"/>
      <c r="D162" t="s">
        <v>11</v>
      </c>
      <c r="E162" s="11"/>
      <c r="F162" s="10"/>
      <c r="I162" t="s">
        <v>11</v>
      </c>
      <c r="K162" s="13">
        <f t="shared" si="92"/>
        <v>0</v>
      </c>
      <c r="L162" s="14">
        <f t="shared" si="82"/>
        <v>0</v>
      </c>
      <c r="M162" s="13">
        <f t="shared" si="93"/>
        <v>0</v>
      </c>
      <c r="N162" s="14">
        <f t="shared" si="83"/>
        <v>0</v>
      </c>
      <c r="O162" s="13">
        <f t="shared" si="94"/>
        <v>0</v>
      </c>
      <c r="P162" s="14"/>
      <c r="Q162" s="13">
        <f t="shared" si="95"/>
        <v>0</v>
      </c>
      <c r="R162" s="14">
        <f t="shared" si="84"/>
        <v>0</v>
      </c>
      <c r="S162" s="13">
        <f t="shared" si="96"/>
        <v>0</v>
      </c>
      <c r="T162" s="14">
        <f t="shared" si="85"/>
        <v>0</v>
      </c>
      <c r="U162" s="13">
        <f t="shared" si="97"/>
        <v>0</v>
      </c>
      <c r="V162" s="14"/>
      <c r="W162" s="13">
        <f t="shared" si="98"/>
        <v>0</v>
      </c>
      <c r="X162" s="14">
        <f t="shared" si="86"/>
        <v>0</v>
      </c>
      <c r="Y162" s="13">
        <f t="shared" si="99"/>
        <v>0</v>
      </c>
      <c r="Z162" s="14">
        <f t="shared" si="87"/>
        <v>0</v>
      </c>
      <c r="AA162" s="13">
        <f t="shared" si="100"/>
        <v>0</v>
      </c>
      <c r="AB162" s="14"/>
      <c r="AC162" s="13">
        <f t="shared" si="101"/>
        <v>0</v>
      </c>
      <c r="AD162" s="14">
        <f t="shared" si="88"/>
        <v>0</v>
      </c>
      <c r="AE162" s="13">
        <f t="shared" si="102"/>
        <v>0</v>
      </c>
      <c r="AF162" s="14">
        <f t="shared" si="89"/>
        <v>0</v>
      </c>
      <c r="AG162" s="13">
        <f t="shared" si="103"/>
        <v>0</v>
      </c>
      <c r="AH162" s="14"/>
      <c r="AI162" s="13">
        <f t="shared" si="104"/>
        <v>0</v>
      </c>
      <c r="AJ162" s="14">
        <f t="shared" si="90"/>
        <v>0</v>
      </c>
      <c r="AK162" s="13">
        <f t="shared" si="105"/>
        <v>0</v>
      </c>
      <c r="AL162" s="14">
        <f t="shared" si="91"/>
        <v>0</v>
      </c>
      <c r="AM162" s="13">
        <f t="shared" si="106"/>
        <v>0</v>
      </c>
      <c r="AN162" s="14"/>
      <c r="AO162" s="13">
        <f t="shared" si="107"/>
        <v>0</v>
      </c>
      <c r="AP162" s="14">
        <f t="shared" si="108"/>
        <v>0</v>
      </c>
      <c r="AQ162" s="13">
        <f t="shared" si="109"/>
        <v>0</v>
      </c>
      <c r="AR162" s="14">
        <f t="shared" si="110"/>
        <v>0</v>
      </c>
      <c r="AS162" s="13">
        <f t="shared" si="111"/>
        <v>0</v>
      </c>
      <c r="AT162" s="14"/>
      <c r="AU162" s="13">
        <f t="shared" si="112"/>
        <v>0</v>
      </c>
      <c r="AV162" s="14">
        <f t="shared" si="113"/>
        <v>0</v>
      </c>
      <c r="AW162" s="13">
        <f t="shared" si="114"/>
        <v>0</v>
      </c>
      <c r="AX162" s="14">
        <f t="shared" si="115"/>
        <v>0</v>
      </c>
      <c r="AY162" s="13">
        <f t="shared" si="116"/>
        <v>0</v>
      </c>
      <c r="AZ162" s="14"/>
      <c r="BA162" s="13">
        <f t="shared" si="117"/>
        <v>0</v>
      </c>
      <c r="BB162" s="14">
        <f t="shared" si="118"/>
        <v>0</v>
      </c>
      <c r="BC162" s="13">
        <f t="shared" si="119"/>
        <v>0</v>
      </c>
      <c r="BD162" s="14">
        <f t="shared" si="120"/>
        <v>0</v>
      </c>
      <c r="BE162" s="13">
        <f t="shared" si="121"/>
        <v>0</v>
      </c>
    </row>
    <row r="163" spans="1:57" x14ac:dyDescent="0.25">
      <c r="A163" s="23">
        <f t="shared" si="122"/>
        <v>3.1704166666666689</v>
      </c>
      <c r="B163" s="8" t="s">
        <v>10</v>
      </c>
      <c r="C163" s="10"/>
      <c r="D163" t="s">
        <v>11</v>
      </c>
      <c r="F163" s="10" t="s">
        <v>14</v>
      </c>
      <c r="G163" s="10"/>
      <c r="I163" t="s">
        <v>11</v>
      </c>
      <c r="K163" s="13">
        <f t="shared" si="92"/>
        <v>0</v>
      </c>
      <c r="L163" s="14">
        <f t="shared" si="82"/>
        <v>0</v>
      </c>
      <c r="M163" s="13">
        <f t="shared" si="93"/>
        <v>0</v>
      </c>
      <c r="N163" s="14">
        <f t="shared" si="83"/>
        <v>0</v>
      </c>
      <c r="O163" s="13">
        <f t="shared" si="94"/>
        <v>0</v>
      </c>
      <c r="P163" s="14"/>
      <c r="Q163" s="13">
        <f t="shared" si="95"/>
        <v>0</v>
      </c>
      <c r="R163" s="14">
        <f t="shared" si="84"/>
        <v>0</v>
      </c>
      <c r="S163" s="13">
        <f t="shared" si="96"/>
        <v>0</v>
      </c>
      <c r="T163" s="14">
        <f t="shared" si="85"/>
        <v>0</v>
      </c>
      <c r="U163" s="13">
        <f t="shared" si="97"/>
        <v>0</v>
      </c>
      <c r="V163" s="14"/>
      <c r="W163" s="13">
        <f t="shared" si="98"/>
        <v>0</v>
      </c>
      <c r="X163" s="14">
        <f t="shared" si="86"/>
        <v>0</v>
      </c>
      <c r="Y163" s="13">
        <f t="shared" si="99"/>
        <v>0</v>
      </c>
      <c r="Z163" s="14">
        <f t="shared" si="87"/>
        <v>0</v>
      </c>
      <c r="AA163" s="13">
        <f t="shared" si="100"/>
        <v>0</v>
      </c>
      <c r="AB163" s="14"/>
      <c r="AC163" s="13">
        <f t="shared" si="101"/>
        <v>3.1704166666666689</v>
      </c>
      <c r="AD163" s="14">
        <f t="shared" si="88"/>
        <v>1</v>
      </c>
      <c r="AE163" s="13">
        <f t="shared" si="102"/>
        <v>0</v>
      </c>
      <c r="AF163" s="14">
        <f t="shared" si="89"/>
        <v>0</v>
      </c>
      <c r="AG163" s="13">
        <f t="shared" si="103"/>
        <v>2.0000000000000018E-2</v>
      </c>
      <c r="AH163" s="14"/>
      <c r="AI163" s="13">
        <f t="shared" si="104"/>
        <v>0</v>
      </c>
      <c r="AJ163" s="14">
        <f t="shared" si="90"/>
        <v>0</v>
      </c>
      <c r="AK163" s="13">
        <f t="shared" si="105"/>
        <v>0</v>
      </c>
      <c r="AL163" s="14">
        <f t="shared" si="91"/>
        <v>0</v>
      </c>
      <c r="AM163" s="13">
        <f t="shared" si="106"/>
        <v>0</v>
      </c>
      <c r="AN163" s="14"/>
      <c r="AO163" s="13">
        <f t="shared" si="107"/>
        <v>0</v>
      </c>
      <c r="AP163" s="14">
        <f t="shared" si="108"/>
        <v>0</v>
      </c>
      <c r="AQ163" s="13">
        <f t="shared" si="109"/>
        <v>0</v>
      </c>
      <c r="AR163" s="14">
        <f t="shared" si="110"/>
        <v>0</v>
      </c>
      <c r="AS163" s="13">
        <f t="shared" si="111"/>
        <v>0</v>
      </c>
      <c r="AT163" s="14"/>
      <c r="AU163" s="13">
        <f t="shared" si="112"/>
        <v>0</v>
      </c>
      <c r="AV163" s="14">
        <f t="shared" si="113"/>
        <v>0</v>
      </c>
      <c r="AW163" s="13">
        <f t="shared" si="114"/>
        <v>0</v>
      </c>
      <c r="AX163" s="14">
        <f t="shared" si="115"/>
        <v>0</v>
      </c>
      <c r="AY163" s="13">
        <f t="shared" si="116"/>
        <v>0</v>
      </c>
      <c r="AZ163" s="14"/>
      <c r="BA163" s="13">
        <f t="shared" si="117"/>
        <v>0</v>
      </c>
      <c r="BB163" s="14">
        <f t="shared" si="118"/>
        <v>0</v>
      </c>
      <c r="BC163" s="13">
        <f t="shared" si="119"/>
        <v>0</v>
      </c>
      <c r="BD163" s="14">
        <f t="shared" si="120"/>
        <v>0</v>
      </c>
      <c r="BE163" s="13">
        <f t="shared" si="121"/>
        <v>0</v>
      </c>
    </row>
    <row r="164" spans="1:57" x14ac:dyDescent="0.25">
      <c r="A164" s="23">
        <f t="shared" si="122"/>
        <v>3.1904166666666689</v>
      </c>
      <c r="B164" s="8" t="s">
        <v>63</v>
      </c>
      <c r="C164" s="10"/>
      <c r="D164" t="s">
        <v>11</v>
      </c>
      <c r="E164" s="10"/>
      <c r="F164" s="10" t="s">
        <v>14</v>
      </c>
      <c r="G164" s="10"/>
      <c r="H164" s="10" t="s">
        <v>14</v>
      </c>
      <c r="I164" t="s">
        <v>11</v>
      </c>
      <c r="J164" s="11"/>
      <c r="K164" s="13">
        <f t="shared" si="92"/>
        <v>0</v>
      </c>
      <c r="L164" s="14">
        <f t="shared" si="82"/>
        <v>0</v>
      </c>
      <c r="M164" s="13">
        <f t="shared" si="93"/>
        <v>0</v>
      </c>
      <c r="N164" s="14">
        <f t="shared" si="83"/>
        <v>0</v>
      </c>
      <c r="O164" s="13">
        <f t="shared" si="94"/>
        <v>0</v>
      </c>
      <c r="P164" s="14"/>
      <c r="Q164" s="13">
        <f t="shared" si="95"/>
        <v>0</v>
      </c>
      <c r="R164" s="14">
        <f t="shared" si="84"/>
        <v>0</v>
      </c>
      <c r="S164" s="13">
        <f t="shared" si="96"/>
        <v>0</v>
      </c>
      <c r="T164" s="14">
        <f t="shared" si="85"/>
        <v>0</v>
      </c>
      <c r="U164" s="13">
        <f t="shared" si="97"/>
        <v>0</v>
      </c>
      <c r="V164" s="14"/>
      <c r="W164" s="13">
        <f t="shared" si="98"/>
        <v>0</v>
      </c>
      <c r="X164" s="14">
        <f t="shared" si="86"/>
        <v>0</v>
      </c>
      <c r="Y164" s="13">
        <f t="shared" si="99"/>
        <v>0</v>
      </c>
      <c r="Z164" s="14">
        <f t="shared" si="87"/>
        <v>0</v>
      </c>
      <c r="AA164" s="13">
        <f t="shared" si="100"/>
        <v>0</v>
      </c>
      <c r="AB164" s="14"/>
      <c r="AC164" s="13">
        <f t="shared" si="101"/>
        <v>0</v>
      </c>
      <c r="AD164" s="14">
        <f t="shared" si="88"/>
        <v>0</v>
      </c>
      <c r="AE164" s="13">
        <f t="shared" si="102"/>
        <v>0</v>
      </c>
      <c r="AF164" s="14">
        <f t="shared" si="89"/>
        <v>0</v>
      </c>
      <c r="AG164" s="13">
        <f t="shared" si="103"/>
        <v>2.0000000000000018E-2</v>
      </c>
      <c r="AH164" s="14"/>
      <c r="AI164" s="13">
        <f t="shared" si="104"/>
        <v>0</v>
      </c>
      <c r="AJ164" s="14">
        <f t="shared" si="90"/>
        <v>0</v>
      </c>
      <c r="AK164" s="13">
        <f t="shared" si="105"/>
        <v>0</v>
      </c>
      <c r="AL164" s="14">
        <f t="shared" si="91"/>
        <v>0</v>
      </c>
      <c r="AM164" s="13">
        <f t="shared" si="106"/>
        <v>0</v>
      </c>
      <c r="AN164" s="14"/>
      <c r="AO164" s="13">
        <f t="shared" si="107"/>
        <v>3.1904166666666689</v>
      </c>
      <c r="AP164" s="14">
        <f t="shared" si="108"/>
        <v>1</v>
      </c>
      <c r="AQ164" s="13">
        <f t="shared" si="109"/>
        <v>0</v>
      </c>
      <c r="AR164" s="14">
        <f t="shared" si="110"/>
        <v>0</v>
      </c>
      <c r="AS164" s="13">
        <f t="shared" si="111"/>
        <v>2.0000000000000018E-2</v>
      </c>
      <c r="AT164" s="14"/>
      <c r="AU164" s="13">
        <f t="shared" si="112"/>
        <v>0</v>
      </c>
      <c r="AV164" s="14">
        <f t="shared" si="113"/>
        <v>0</v>
      </c>
      <c r="AW164" s="13">
        <f t="shared" si="114"/>
        <v>0</v>
      </c>
      <c r="AX164" s="14">
        <f t="shared" si="115"/>
        <v>0</v>
      </c>
      <c r="AY164" s="13">
        <f t="shared" si="116"/>
        <v>0</v>
      </c>
      <c r="AZ164" s="14"/>
      <c r="BA164" s="13">
        <f t="shared" si="117"/>
        <v>0</v>
      </c>
      <c r="BB164" s="14">
        <f t="shared" si="118"/>
        <v>0</v>
      </c>
      <c r="BC164" s="13">
        <f t="shared" si="119"/>
        <v>0</v>
      </c>
      <c r="BD164" s="14">
        <f t="shared" si="120"/>
        <v>0</v>
      </c>
      <c r="BE164" s="13">
        <f t="shared" si="121"/>
        <v>0</v>
      </c>
    </row>
    <row r="165" spans="1:57" x14ac:dyDescent="0.25">
      <c r="A165" s="23">
        <f t="shared" si="122"/>
        <v>3.2104166666666689</v>
      </c>
      <c r="B165" s="8" t="s">
        <v>17</v>
      </c>
      <c r="D165" s="11" t="s">
        <v>20</v>
      </c>
      <c r="E165" s="10"/>
      <c r="F165" t="s">
        <v>11</v>
      </c>
      <c r="G165" s="10"/>
      <c r="H165" s="10" t="s">
        <v>14</v>
      </c>
      <c r="I165" t="s">
        <v>11</v>
      </c>
      <c r="J165" s="10"/>
      <c r="K165" s="13">
        <f t="shared" si="92"/>
        <v>0</v>
      </c>
      <c r="L165" s="14">
        <f t="shared" si="82"/>
        <v>0</v>
      </c>
      <c r="M165" s="13">
        <f t="shared" si="93"/>
        <v>0</v>
      </c>
      <c r="N165" s="14">
        <f t="shared" si="83"/>
        <v>0</v>
      </c>
      <c r="O165" s="13">
        <f t="shared" si="94"/>
        <v>0</v>
      </c>
      <c r="P165" s="14"/>
      <c r="Q165" s="13">
        <f t="shared" si="95"/>
        <v>0</v>
      </c>
      <c r="R165" s="14">
        <f t="shared" si="84"/>
        <v>0</v>
      </c>
      <c r="S165" s="13">
        <f t="shared" si="96"/>
        <v>3.2104166666666689</v>
      </c>
      <c r="T165" s="14">
        <f t="shared" si="85"/>
        <v>1</v>
      </c>
      <c r="U165" s="13">
        <f t="shared" si="97"/>
        <v>0</v>
      </c>
      <c r="V165" s="14"/>
      <c r="W165" s="13">
        <f t="shared" si="98"/>
        <v>0</v>
      </c>
      <c r="X165" s="14">
        <f t="shared" si="86"/>
        <v>0</v>
      </c>
      <c r="Y165" s="13">
        <f t="shared" si="99"/>
        <v>0</v>
      </c>
      <c r="Z165" s="14">
        <f t="shared" si="87"/>
        <v>0</v>
      </c>
      <c r="AA165" s="13">
        <f t="shared" si="100"/>
        <v>0</v>
      </c>
      <c r="AB165" s="14"/>
      <c r="AC165" s="13">
        <f t="shared" si="101"/>
        <v>0</v>
      </c>
      <c r="AD165" s="14">
        <f t="shared" si="88"/>
        <v>0</v>
      </c>
      <c r="AE165" s="13">
        <f t="shared" si="102"/>
        <v>0</v>
      </c>
      <c r="AF165" s="14">
        <f t="shared" si="89"/>
        <v>0</v>
      </c>
      <c r="AG165" s="13">
        <f t="shared" si="103"/>
        <v>0</v>
      </c>
      <c r="AH165" s="14"/>
      <c r="AI165" s="13">
        <f t="shared" si="104"/>
        <v>0</v>
      </c>
      <c r="AJ165" s="14">
        <f t="shared" si="90"/>
        <v>0</v>
      </c>
      <c r="AK165" s="13">
        <f t="shared" si="105"/>
        <v>0</v>
      </c>
      <c r="AL165" s="14">
        <f t="shared" si="91"/>
        <v>0</v>
      </c>
      <c r="AM165" s="13">
        <f t="shared" si="106"/>
        <v>0</v>
      </c>
      <c r="AN165" s="14"/>
      <c r="AO165" s="13">
        <f t="shared" si="107"/>
        <v>0</v>
      </c>
      <c r="AP165" s="14">
        <f t="shared" si="108"/>
        <v>0</v>
      </c>
      <c r="AQ165" s="13">
        <f t="shared" si="109"/>
        <v>0</v>
      </c>
      <c r="AR165" s="14">
        <f t="shared" si="110"/>
        <v>0</v>
      </c>
      <c r="AS165" s="13">
        <f t="shared" si="111"/>
        <v>2.0000000000000018E-2</v>
      </c>
      <c r="AT165" s="14"/>
      <c r="AU165" s="13">
        <f t="shared" si="112"/>
        <v>0</v>
      </c>
      <c r="AV165" s="14">
        <f t="shared" si="113"/>
        <v>0</v>
      </c>
      <c r="AW165" s="13">
        <f t="shared" si="114"/>
        <v>0</v>
      </c>
      <c r="AX165" s="14">
        <f t="shared" si="115"/>
        <v>0</v>
      </c>
      <c r="AY165" s="13">
        <f t="shared" si="116"/>
        <v>0</v>
      </c>
      <c r="AZ165" s="14"/>
      <c r="BA165" s="13">
        <f t="shared" si="117"/>
        <v>0</v>
      </c>
      <c r="BB165" s="14">
        <f t="shared" si="118"/>
        <v>0</v>
      </c>
      <c r="BC165" s="13">
        <f t="shared" si="119"/>
        <v>0</v>
      </c>
      <c r="BD165" s="14">
        <f t="shared" si="120"/>
        <v>0</v>
      </c>
      <c r="BE165" s="13">
        <f t="shared" si="121"/>
        <v>0</v>
      </c>
    </row>
    <row r="166" spans="1:57" x14ac:dyDescent="0.25">
      <c r="A166" s="23">
        <f t="shared" si="122"/>
        <v>3.2304166666666689</v>
      </c>
      <c r="B166" s="8"/>
      <c r="D166" s="10"/>
      <c r="E166" s="10"/>
      <c r="F166" t="s">
        <v>11</v>
      </c>
      <c r="G166" s="10"/>
      <c r="H166" s="10" t="s">
        <v>14</v>
      </c>
      <c r="I166" t="s">
        <v>11</v>
      </c>
      <c r="J166" s="10"/>
      <c r="K166" s="13">
        <f t="shared" si="92"/>
        <v>0</v>
      </c>
      <c r="L166" s="14">
        <f t="shared" si="82"/>
        <v>0</v>
      </c>
      <c r="M166" s="13">
        <f t="shared" si="93"/>
        <v>0</v>
      </c>
      <c r="N166" s="14">
        <f t="shared" si="83"/>
        <v>0</v>
      </c>
      <c r="O166" s="13">
        <f t="shared" si="94"/>
        <v>0</v>
      </c>
      <c r="P166" s="14"/>
      <c r="Q166" s="13">
        <f t="shared" si="95"/>
        <v>0</v>
      </c>
      <c r="R166" s="14">
        <f t="shared" si="84"/>
        <v>0</v>
      </c>
      <c r="S166" s="13">
        <f t="shared" si="96"/>
        <v>0</v>
      </c>
      <c r="T166" s="14">
        <f t="shared" si="85"/>
        <v>0</v>
      </c>
      <c r="U166" s="13">
        <f t="shared" si="97"/>
        <v>0</v>
      </c>
      <c r="V166" s="14"/>
      <c r="W166" s="13">
        <f t="shared" si="98"/>
        <v>0</v>
      </c>
      <c r="X166" s="14">
        <f t="shared" si="86"/>
        <v>0</v>
      </c>
      <c r="Y166" s="13">
        <f t="shared" si="99"/>
        <v>0</v>
      </c>
      <c r="Z166" s="14">
        <f t="shared" si="87"/>
        <v>0</v>
      </c>
      <c r="AA166" s="13">
        <f t="shared" si="100"/>
        <v>0</v>
      </c>
      <c r="AB166" s="14"/>
      <c r="AC166" s="13">
        <f t="shared" si="101"/>
        <v>0</v>
      </c>
      <c r="AD166" s="14">
        <f t="shared" si="88"/>
        <v>0</v>
      </c>
      <c r="AE166" s="13">
        <f t="shared" si="102"/>
        <v>0</v>
      </c>
      <c r="AF166" s="14">
        <f t="shared" si="89"/>
        <v>0</v>
      </c>
      <c r="AG166" s="13">
        <f t="shared" si="103"/>
        <v>0</v>
      </c>
      <c r="AH166" s="14"/>
      <c r="AI166" s="13">
        <f t="shared" si="104"/>
        <v>0</v>
      </c>
      <c r="AJ166" s="14">
        <f t="shared" si="90"/>
        <v>0</v>
      </c>
      <c r="AK166" s="13">
        <f t="shared" si="105"/>
        <v>0</v>
      </c>
      <c r="AL166" s="14">
        <f t="shared" si="91"/>
        <v>0</v>
      </c>
      <c r="AM166" s="13">
        <f t="shared" si="106"/>
        <v>0</v>
      </c>
      <c r="AN166" s="14"/>
      <c r="AO166" s="13">
        <f t="shared" si="107"/>
        <v>0</v>
      </c>
      <c r="AP166" s="14">
        <f t="shared" si="108"/>
        <v>0</v>
      </c>
      <c r="AQ166" s="13">
        <f t="shared" si="109"/>
        <v>0</v>
      </c>
      <c r="AR166" s="14">
        <f t="shared" si="110"/>
        <v>0</v>
      </c>
      <c r="AS166" s="13">
        <f t="shared" si="111"/>
        <v>2.0000000000000018E-2</v>
      </c>
      <c r="AT166" s="14"/>
      <c r="AU166" s="13">
        <f t="shared" si="112"/>
        <v>0</v>
      </c>
      <c r="AV166" s="14">
        <f t="shared" si="113"/>
        <v>0</v>
      </c>
      <c r="AW166" s="13">
        <f t="shared" si="114"/>
        <v>0</v>
      </c>
      <c r="AX166" s="14">
        <f t="shared" si="115"/>
        <v>0</v>
      </c>
      <c r="AY166" s="13">
        <f t="shared" si="116"/>
        <v>0</v>
      </c>
      <c r="AZ166" s="14"/>
      <c r="BA166" s="13">
        <f t="shared" si="117"/>
        <v>0</v>
      </c>
      <c r="BB166" s="14">
        <f t="shared" si="118"/>
        <v>0</v>
      </c>
      <c r="BC166" s="13">
        <f t="shared" si="119"/>
        <v>0</v>
      </c>
      <c r="BD166" s="14">
        <f t="shared" si="120"/>
        <v>0</v>
      </c>
      <c r="BE166" s="13">
        <f t="shared" si="121"/>
        <v>0</v>
      </c>
    </row>
    <row r="167" spans="1:57" x14ac:dyDescent="0.25">
      <c r="A167" s="23">
        <f t="shared" si="122"/>
        <v>3.250416666666669</v>
      </c>
      <c r="B167" s="8"/>
      <c r="D167" s="10"/>
      <c r="E167" s="10"/>
      <c r="F167" t="s">
        <v>11</v>
      </c>
      <c r="G167" s="10"/>
      <c r="H167" s="10" t="s">
        <v>14</v>
      </c>
      <c r="I167" t="s">
        <v>11</v>
      </c>
      <c r="J167" s="10"/>
      <c r="K167" s="13">
        <f t="shared" si="92"/>
        <v>0</v>
      </c>
      <c r="L167" s="14">
        <f t="shared" si="82"/>
        <v>0</v>
      </c>
      <c r="M167" s="13">
        <f t="shared" si="93"/>
        <v>0</v>
      </c>
      <c r="N167" s="14">
        <f t="shared" si="83"/>
        <v>0</v>
      </c>
      <c r="O167" s="13">
        <f t="shared" si="94"/>
        <v>0</v>
      </c>
      <c r="P167" s="14"/>
      <c r="Q167" s="13">
        <f t="shared" si="95"/>
        <v>0</v>
      </c>
      <c r="R167" s="14">
        <f t="shared" si="84"/>
        <v>0</v>
      </c>
      <c r="S167" s="13">
        <f t="shared" si="96"/>
        <v>0</v>
      </c>
      <c r="T167" s="14">
        <f t="shared" si="85"/>
        <v>0</v>
      </c>
      <c r="U167" s="13">
        <f t="shared" si="97"/>
        <v>0</v>
      </c>
      <c r="V167" s="14"/>
      <c r="W167" s="13">
        <f t="shared" si="98"/>
        <v>0</v>
      </c>
      <c r="X167" s="14">
        <f t="shared" si="86"/>
        <v>0</v>
      </c>
      <c r="Y167" s="13">
        <f t="shared" si="99"/>
        <v>0</v>
      </c>
      <c r="Z167" s="14">
        <f t="shared" si="87"/>
        <v>0</v>
      </c>
      <c r="AA167" s="13">
        <f t="shared" si="100"/>
        <v>0</v>
      </c>
      <c r="AB167" s="14"/>
      <c r="AC167" s="13">
        <f t="shared" si="101"/>
        <v>0</v>
      </c>
      <c r="AD167" s="14">
        <f t="shared" si="88"/>
        <v>0</v>
      </c>
      <c r="AE167" s="13">
        <f t="shared" si="102"/>
        <v>0</v>
      </c>
      <c r="AF167" s="14">
        <f t="shared" si="89"/>
        <v>0</v>
      </c>
      <c r="AG167" s="13">
        <f t="shared" si="103"/>
        <v>0</v>
      </c>
      <c r="AH167" s="14"/>
      <c r="AI167" s="13">
        <f t="shared" si="104"/>
        <v>0</v>
      </c>
      <c r="AJ167" s="14">
        <f t="shared" si="90"/>
        <v>0</v>
      </c>
      <c r="AK167" s="13">
        <f t="shared" si="105"/>
        <v>0</v>
      </c>
      <c r="AL167" s="14">
        <f t="shared" si="91"/>
        <v>0</v>
      </c>
      <c r="AM167" s="13">
        <f t="shared" si="106"/>
        <v>0</v>
      </c>
      <c r="AN167" s="14"/>
      <c r="AO167" s="13">
        <f t="shared" si="107"/>
        <v>0</v>
      </c>
      <c r="AP167" s="14">
        <f t="shared" si="108"/>
        <v>0</v>
      </c>
      <c r="AQ167" s="13">
        <f t="shared" si="109"/>
        <v>0</v>
      </c>
      <c r="AR167" s="14">
        <f t="shared" si="110"/>
        <v>0</v>
      </c>
      <c r="AS167" s="13">
        <f t="shared" si="111"/>
        <v>2.0000000000000018E-2</v>
      </c>
      <c r="AT167" s="14"/>
      <c r="AU167" s="13">
        <f t="shared" si="112"/>
        <v>0</v>
      </c>
      <c r="AV167" s="14">
        <f t="shared" si="113"/>
        <v>0</v>
      </c>
      <c r="AW167" s="13">
        <f t="shared" si="114"/>
        <v>0</v>
      </c>
      <c r="AX167" s="14">
        <f t="shared" si="115"/>
        <v>0</v>
      </c>
      <c r="AY167" s="13">
        <f t="shared" si="116"/>
        <v>0</v>
      </c>
      <c r="AZ167" s="14"/>
      <c r="BA167" s="13">
        <f t="shared" si="117"/>
        <v>0</v>
      </c>
      <c r="BB167" s="14">
        <f t="shared" si="118"/>
        <v>0</v>
      </c>
      <c r="BC167" s="13">
        <f t="shared" si="119"/>
        <v>0</v>
      </c>
      <c r="BD167" s="14">
        <f t="shared" si="120"/>
        <v>0</v>
      </c>
      <c r="BE167" s="13">
        <f t="shared" si="121"/>
        <v>0</v>
      </c>
    </row>
    <row r="168" spans="1:57" x14ac:dyDescent="0.25">
      <c r="A168" s="23">
        <f t="shared" si="122"/>
        <v>3.270416666666669</v>
      </c>
      <c r="B168" s="8" t="s">
        <v>21</v>
      </c>
      <c r="D168" s="10"/>
      <c r="E168" s="10" t="s">
        <v>14</v>
      </c>
      <c r="F168" t="s">
        <v>11</v>
      </c>
      <c r="G168" s="10"/>
      <c r="H168" s="10" t="s">
        <v>14</v>
      </c>
      <c r="I168" t="s">
        <v>11</v>
      </c>
      <c r="J168" s="10"/>
      <c r="K168" s="13">
        <f t="shared" si="92"/>
        <v>0</v>
      </c>
      <c r="L168" s="14">
        <f t="shared" si="82"/>
        <v>0</v>
      </c>
      <c r="M168" s="13">
        <f t="shared" si="93"/>
        <v>0</v>
      </c>
      <c r="N168" s="14">
        <f t="shared" si="83"/>
        <v>0</v>
      </c>
      <c r="O168" s="13">
        <f t="shared" si="94"/>
        <v>0</v>
      </c>
      <c r="P168" s="14"/>
      <c r="Q168" s="13">
        <f t="shared" si="95"/>
        <v>0</v>
      </c>
      <c r="R168" s="14">
        <f t="shared" si="84"/>
        <v>0</v>
      </c>
      <c r="S168" s="13">
        <f t="shared" si="96"/>
        <v>0</v>
      </c>
      <c r="T168" s="14">
        <f t="shared" si="85"/>
        <v>0</v>
      </c>
      <c r="U168" s="13">
        <f t="shared" si="97"/>
        <v>0</v>
      </c>
      <c r="V168" s="14"/>
      <c r="W168" s="13">
        <f t="shared" si="98"/>
        <v>3.270416666666669</v>
      </c>
      <c r="X168" s="14">
        <f t="shared" si="86"/>
        <v>1</v>
      </c>
      <c r="Y168" s="13">
        <f t="shared" si="99"/>
        <v>0</v>
      </c>
      <c r="Z168" s="14">
        <f t="shared" si="87"/>
        <v>0</v>
      </c>
      <c r="AA168" s="13">
        <f t="shared" si="100"/>
        <v>2.0000000000000018E-2</v>
      </c>
      <c r="AB168" s="14"/>
      <c r="AC168" s="13">
        <f t="shared" si="101"/>
        <v>0</v>
      </c>
      <c r="AD168" s="14">
        <f t="shared" si="88"/>
        <v>0</v>
      </c>
      <c r="AE168" s="13">
        <f t="shared" si="102"/>
        <v>0</v>
      </c>
      <c r="AF168" s="14">
        <f t="shared" si="89"/>
        <v>0</v>
      </c>
      <c r="AG168" s="13">
        <f t="shared" si="103"/>
        <v>0</v>
      </c>
      <c r="AH168" s="14"/>
      <c r="AI168" s="13">
        <f t="shared" si="104"/>
        <v>0</v>
      </c>
      <c r="AJ168" s="14">
        <f t="shared" si="90"/>
        <v>0</v>
      </c>
      <c r="AK168" s="13">
        <f t="shared" si="105"/>
        <v>0</v>
      </c>
      <c r="AL168" s="14">
        <f t="shared" si="91"/>
        <v>0</v>
      </c>
      <c r="AM168" s="13">
        <f t="shared" si="106"/>
        <v>0</v>
      </c>
      <c r="AN168" s="14"/>
      <c r="AO168" s="13">
        <f t="shared" si="107"/>
        <v>0</v>
      </c>
      <c r="AP168" s="14">
        <f t="shared" si="108"/>
        <v>0</v>
      </c>
      <c r="AQ168" s="13">
        <f t="shared" si="109"/>
        <v>0</v>
      </c>
      <c r="AR168" s="14">
        <f t="shared" si="110"/>
        <v>0</v>
      </c>
      <c r="AS168" s="13">
        <f t="shared" si="111"/>
        <v>2.0000000000000018E-2</v>
      </c>
      <c r="AT168" s="14"/>
      <c r="AU168" s="13">
        <f t="shared" si="112"/>
        <v>0</v>
      </c>
      <c r="AV168" s="14">
        <f t="shared" si="113"/>
        <v>0</v>
      </c>
      <c r="AW168" s="13">
        <f t="shared" si="114"/>
        <v>0</v>
      </c>
      <c r="AX168" s="14">
        <f t="shared" si="115"/>
        <v>0</v>
      </c>
      <c r="AY168" s="13">
        <f t="shared" si="116"/>
        <v>0</v>
      </c>
      <c r="AZ168" s="14"/>
      <c r="BA168" s="13">
        <f t="shared" si="117"/>
        <v>0</v>
      </c>
      <c r="BB168" s="14">
        <f t="shared" si="118"/>
        <v>0</v>
      </c>
      <c r="BC168" s="13">
        <f t="shared" si="119"/>
        <v>0</v>
      </c>
      <c r="BD168" s="14">
        <f t="shared" si="120"/>
        <v>0</v>
      </c>
      <c r="BE168" s="13">
        <f t="shared" si="121"/>
        <v>0</v>
      </c>
    </row>
    <row r="169" spans="1:57" x14ac:dyDescent="0.25">
      <c r="A169" s="23">
        <f t="shared" si="122"/>
        <v>3.290416666666669</v>
      </c>
      <c r="B169" s="8"/>
      <c r="C169" s="11"/>
      <c r="D169" s="10"/>
      <c r="E169" s="10" t="s">
        <v>14</v>
      </c>
      <c r="F169" t="s">
        <v>11</v>
      </c>
      <c r="G169" s="10"/>
      <c r="H169" s="10" t="s">
        <v>14</v>
      </c>
      <c r="I169" t="s">
        <v>11</v>
      </c>
      <c r="J169" s="10"/>
      <c r="K169" s="13">
        <f t="shared" si="92"/>
        <v>0</v>
      </c>
      <c r="L169" s="14">
        <f t="shared" si="82"/>
        <v>0</v>
      </c>
      <c r="M169" s="13">
        <f t="shared" si="93"/>
        <v>0</v>
      </c>
      <c r="N169" s="14">
        <f t="shared" si="83"/>
        <v>0</v>
      </c>
      <c r="O169" s="13">
        <f t="shared" si="94"/>
        <v>0</v>
      </c>
      <c r="P169" s="14"/>
      <c r="Q169" s="13">
        <f t="shared" si="95"/>
        <v>0</v>
      </c>
      <c r="R169" s="14">
        <f t="shared" si="84"/>
        <v>0</v>
      </c>
      <c r="S169" s="13">
        <f t="shared" si="96"/>
        <v>0</v>
      </c>
      <c r="T169" s="14">
        <f t="shared" si="85"/>
        <v>0</v>
      </c>
      <c r="U169" s="13">
        <f t="shared" si="97"/>
        <v>0</v>
      </c>
      <c r="V169" s="14"/>
      <c r="W169" s="13">
        <f t="shared" si="98"/>
        <v>0</v>
      </c>
      <c r="X169" s="14">
        <f t="shared" si="86"/>
        <v>0</v>
      </c>
      <c r="Y169" s="13">
        <f t="shared" si="99"/>
        <v>0</v>
      </c>
      <c r="Z169" s="14">
        <f t="shared" si="87"/>
        <v>0</v>
      </c>
      <c r="AA169" s="13">
        <f t="shared" si="100"/>
        <v>2.0000000000000018E-2</v>
      </c>
      <c r="AB169" s="14"/>
      <c r="AC169" s="13">
        <f t="shared" si="101"/>
        <v>0</v>
      </c>
      <c r="AD169" s="14">
        <f t="shared" si="88"/>
        <v>0</v>
      </c>
      <c r="AE169" s="13">
        <f t="shared" si="102"/>
        <v>0</v>
      </c>
      <c r="AF169" s="14">
        <f t="shared" si="89"/>
        <v>0</v>
      </c>
      <c r="AG169" s="13">
        <f t="shared" si="103"/>
        <v>0</v>
      </c>
      <c r="AH169" s="14"/>
      <c r="AI169" s="13">
        <f t="shared" si="104"/>
        <v>0</v>
      </c>
      <c r="AJ169" s="14">
        <f t="shared" si="90"/>
        <v>0</v>
      </c>
      <c r="AK169" s="13">
        <f t="shared" si="105"/>
        <v>0</v>
      </c>
      <c r="AL169" s="14">
        <f t="shared" si="91"/>
        <v>0</v>
      </c>
      <c r="AM169" s="13">
        <f t="shared" si="106"/>
        <v>0</v>
      </c>
      <c r="AN169" s="14"/>
      <c r="AO169" s="13">
        <f t="shared" si="107"/>
        <v>0</v>
      </c>
      <c r="AP169" s="14">
        <f t="shared" si="108"/>
        <v>0</v>
      </c>
      <c r="AQ169" s="13">
        <f t="shared" si="109"/>
        <v>0</v>
      </c>
      <c r="AR169" s="14">
        <f t="shared" si="110"/>
        <v>0</v>
      </c>
      <c r="AS169" s="13">
        <f t="shared" si="111"/>
        <v>2.0000000000000018E-2</v>
      </c>
      <c r="AT169" s="14"/>
      <c r="AU169" s="13">
        <f t="shared" si="112"/>
        <v>0</v>
      </c>
      <c r="AV169" s="14">
        <f t="shared" si="113"/>
        <v>0</v>
      </c>
      <c r="AW169" s="13">
        <f t="shared" si="114"/>
        <v>0</v>
      </c>
      <c r="AX169" s="14">
        <f t="shared" si="115"/>
        <v>0</v>
      </c>
      <c r="AY169" s="13">
        <f t="shared" si="116"/>
        <v>0</v>
      </c>
      <c r="AZ169" s="14"/>
      <c r="BA169" s="13">
        <f t="shared" si="117"/>
        <v>0</v>
      </c>
      <c r="BB169" s="14">
        <f t="shared" si="118"/>
        <v>0</v>
      </c>
      <c r="BC169" s="13">
        <f t="shared" si="119"/>
        <v>0</v>
      </c>
      <c r="BD169" s="14">
        <f t="shared" si="120"/>
        <v>0</v>
      </c>
      <c r="BE169" s="13">
        <f t="shared" si="121"/>
        <v>0</v>
      </c>
    </row>
    <row r="170" spans="1:57" x14ac:dyDescent="0.25">
      <c r="A170" s="23">
        <f t="shared" si="122"/>
        <v>3.310416666666669</v>
      </c>
      <c r="B170" s="8" t="s">
        <v>9</v>
      </c>
      <c r="C170" s="10" t="s">
        <v>14</v>
      </c>
      <c r="D170" s="10"/>
      <c r="E170" s="10" t="s">
        <v>14</v>
      </c>
      <c r="F170" t="s">
        <v>11</v>
      </c>
      <c r="G170" s="10"/>
      <c r="H170" s="10" t="s">
        <v>14</v>
      </c>
      <c r="I170" t="s">
        <v>11</v>
      </c>
      <c r="J170" s="10"/>
      <c r="K170" s="13">
        <f t="shared" si="92"/>
        <v>3.310416666666669</v>
      </c>
      <c r="L170" s="14">
        <f t="shared" si="82"/>
        <v>1</v>
      </c>
      <c r="M170" s="13">
        <f t="shared" si="93"/>
        <v>0</v>
      </c>
      <c r="N170" s="14">
        <f t="shared" si="83"/>
        <v>0</v>
      </c>
      <c r="O170" s="13">
        <f t="shared" si="94"/>
        <v>2.0000000000000018E-2</v>
      </c>
      <c r="P170" s="14"/>
      <c r="Q170" s="13">
        <f t="shared" si="95"/>
        <v>0</v>
      </c>
      <c r="R170" s="14">
        <f t="shared" si="84"/>
        <v>0</v>
      </c>
      <c r="S170" s="13">
        <f t="shared" si="96"/>
        <v>0</v>
      </c>
      <c r="T170" s="14">
        <f t="shared" si="85"/>
        <v>0</v>
      </c>
      <c r="U170" s="13">
        <f t="shared" si="97"/>
        <v>0</v>
      </c>
      <c r="V170" s="14"/>
      <c r="W170" s="13">
        <f t="shared" si="98"/>
        <v>0</v>
      </c>
      <c r="X170" s="14">
        <f t="shared" si="86"/>
        <v>0</v>
      </c>
      <c r="Y170" s="13">
        <f t="shared" si="99"/>
        <v>0</v>
      </c>
      <c r="Z170" s="14">
        <f t="shared" si="87"/>
        <v>0</v>
      </c>
      <c r="AA170" s="13">
        <f t="shared" si="100"/>
        <v>2.0000000000000018E-2</v>
      </c>
      <c r="AB170" s="14"/>
      <c r="AC170" s="13">
        <f t="shared" si="101"/>
        <v>0</v>
      </c>
      <c r="AD170" s="14">
        <f t="shared" si="88"/>
        <v>0</v>
      </c>
      <c r="AE170" s="13">
        <f t="shared" si="102"/>
        <v>0</v>
      </c>
      <c r="AF170" s="14">
        <f t="shared" si="89"/>
        <v>0</v>
      </c>
      <c r="AG170" s="13">
        <f t="shared" si="103"/>
        <v>0</v>
      </c>
      <c r="AH170" s="14"/>
      <c r="AI170" s="13">
        <f t="shared" si="104"/>
        <v>0</v>
      </c>
      <c r="AJ170" s="14">
        <f t="shared" si="90"/>
        <v>0</v>
      </c>
      <c r="AK170" s="13">
        <f t="shared" si="105"/>
        <v>0</v>
      </c>
      <c r="AL170" s="14">
        <f t="shared" si="91"/>
        <v>0</v>
      </c>
      <c r="AM170" s="13">
        <f t="shared" si="106"/>
        <v>0</v>
      </c>
      <c r="AN170" s="14"/>
      <c r="AO170" s="13">
        <f t="shared" si="107"/>
        <v>0</v>
      </c>
      <c r="AP170" s="14">
        <f t="shared" si="108"/>
        <v>0</v>
      </c>
      <c r="AQ170" s="13">
        <f t="shared" si="109"/>
        <v>0</v>
      </c>
      <c r="AR170" s="14">
        <f t="shared" si="110"/>
        <v>0</v>
      </c>
      <c r="AS170" s="13">
        <f t="shared" si="111"/>
        <v>2.0000000000000018E-2</v>
      </c>
      <c r="AT170" s="14"/>
      <c r="AU170" s="13">
        <f t="shared" si="112"/>
        <v>0</v>
      </c>
      <c r="AV170" s="14">
        <f t="shared" si="113"/>
        <v>0</v>
      </c>
      <c r="AW170" s="13">
        <f t="shared" si="114"/>
        <v>0</v>
      </c>
      <c r="AX170" s="14">
        <f t="shared" si="115"/>
        <v>0</v>
      </c>
      <c r="AY170" s="13">
        <f t="shared" si="116"/>
        <v>0</v>
      </c>
      <c r="AZ170" s="14"/>
      <c r="BA170" s="13">
        <f t="shared" si="117"/>
        <v>0</v>
      </c>
      <c r="BB170" s="14">
        <f t="shared" si="118"/>
        <v>0</v>
      </c>
      <c r="BC170" s="13">
        <f t="shared" si="119"/>
        <v>0</v>
      </c>
      <c r="BD170" s="14">
        <f t="shared" si="120"/>
        <v>0</v>
      </c>
      <c r="BE170" s="13">
        <f t="shared" si="121"/>
        <v>0</v>
      </c>
    </row>
    <row r="171" spans="1:57" x14ac:dyDescent="0.25">
      <c r="A171" s="23">
        <f t="shared" si="122"/>
        <v>3.330416666666669</v>
      </c>
      <c r="B171" s="8" t="s">
        <v>65</v>
      </c>
      <c r="C171" s="10" t="s">
        <v>14</v>
      </c>
      <c r="D171" s="10"/>
      <c r="E171" s="10" t="s">
        <v>14</v>
      </c>
      <c r="F171" t="s">
        <v>11</v>
      </c>
      <c r="G171" s="10"/>
      <c r="H171" t="s">
        <v>11</v>
      </c>
      <c r="I171" s="11" t="s">
        <v>20</v>
      </c>
      <c r="J171" s="10"/>
      <c r="K171" s="13">
        <f t="shared" si="92"/>
        <v>0</v>
      </c>
      <c r="L171" s="14">
        <f t="shared" si="82"/>
        <v>0</v>
      </c>
      <c r="M171" s="13">
        <f t="shared" si="93"/>
        <v>0</v>
      </c>
      <c r="N171" s="14">
        <f t="shared" si="83"/>
        <v>0</v>
      </c>
      <c r="O171" s="13">
        <f t="shared" si="94"/>
        <v>2.0000000000000018E-2</v>
      </c>
      <c r="P171" s="14"/>
      <c r="Q171" s="13">
        <f t="shared" si="95"/>
        <v>0</v>
      </c>
      <c r="R171" s="14">
        <f t="shared" si="84"/>
        <v>0</v>
      </c>
      <c r="S171" s="13">
        <f t="shared" si="96"/>
        <v>0</v>
      </c>
      <c r="T171" s="14">
        <f t="shared" si="85"/>
        <v>0</v>
      </c>
      <c r="U171" s="13">
        <f t="shared" si="97"/>
        <v>0</v>
      </c>
      <c r="V171" s="14"/>
      <c r="W171" s="13">
        <f t="shared" si="98"/>
        <v>0</v>
      </c>
      <c r="X171" s="14">
        <f t="shared" si="86"/>
        <v>0</v>
      </c>
      <c r="Y171" s="13">
        <f t="shared" si="99"/>
        <v>0</v>
      </c>
      <c r="Z171" s="14">
        <f t="shared" si="87"/>
        <v>0</v>
      </c>
      <c r="AA171" s="13">
        <f t="shared" si="100"/>
        <v>2.0000000000000018E-2</v>
      </c>
      <c r="AB171" s="14"/>
      <c r="AC171" s="13">
        <f t="shared" si="101"/>
        <v>0</v>
      </c>
      <c r="AD171" s="14">
        <f t="shared" si="88"/>
        <v>0</v>
      </c>
      <c r="AE171" s="13">
        <f t="shared" si="102"/>
        <v>0</v>
      </c>
      <c r="AF171" s="14">
        <f t="shared" si="89"/>
        <v>0</v>
      </c>
      <c r="AG171" s="13">
        <f t="shared" si="103"/>
        <v>0</v>
      </c>
      <c r="AH171" s="14"/>
      <c r="AI171" s="13">
        <f t="shared" si="104"/>
        <v>0</v>
      </c>
      <c r="AJ171" s="14">
        <f t="shared" si="90"/>
        <v>0</v>
      </c>
      <c r="AK171" s="13">
        <f t="shared" si="105"/>
        <v>0</v>
      </c>
      <c r="AL171" s="14">
        <f t="shared" si="91"/>
        <v>0</v>
      </c>
      <c r="AM171" s="13">
        <f t="shared" si="106"/>
        <v>0</v>
      </c>
      <c r="AN171" s="14"/>
      <c r="AO171" s="13">
        <f t="shared" si="107"/>
        <v>0</v>
      </c>
      <c r="AP171" s="14">
        <f t="shared" si="108"/>
        <v>0</v>
      </c>
      <c r="AQ171" s="13">
        <f t="shared" si="109"/>
        <v>0</v>
      </c>
      <c r="AR171" s="14">
        <f t="shared" si="110"/>
        <v>0</v>
      </c>
      <c r="AS171" s="13">
        <f t="shared" si="111"/>
        <v>0</v>
      </c>
      <c r="AT171" s="14"/>
      <c r="AU171" s="13">
        <f t="shared" si="112"/>
        <v>0</v>
      </c>
      <c r="AV171" s="14">
        <f t="shared" si="113"/>
        <v>0</v>
      </c>
      <c r="AW171" s="13">
        <f t="shared" si="114"/>
        <v>3.330416666666669</v>
      </c>
      <c r="AX171" s="14">
        <f t="shared" si="115"/>
        <v>1</v>
      </c>
      <c r="AY171" s="13">
        <f t="shared" si="116"/>
        <v>0</v>
      </c>
      <c r="AZ171" s="14"/>
      <c r="BA171" s="13">
        <f t="shared" si="117"/>
        <v>0</v>
      </c>
      <c r="BB171" s="14">
        <f t="shared" si="118"/>
        <v>0</v>
      </c>
      <c r="BC171" s="13">
        <f t="shared" si="119"/>
        <v>0</v>
      </c>
      <c r="BD171" s="14">
        <f t="shared" si="120"/>
        <v>0</v>
      </c>
      <c r="BE171" s="13">
        <f t="shared" si="121"/>
        <v>0</v>
      </c>
    </row>
    <row r="172" spans="1:57" x14ac:dyDescent="0.25">
      <c r="A172" s="23">
        <f t="shared" si="122"/>
        <v>3.350416666666669</v>
      </c>
      <c r="B172" s="8"/>
      <c r="C172" s="10" t="s">
        <v>14</v>
      </c>
      <c r="D172" s="10"/>
      <c r="E172" s="10" t="s">
        <v>14</v>
      </c>
      <c r="F172" t="s">
        <v>11</v>
      </c>
      <c r="G172" s="10"/>
      <c r="H172" t="s">
        <v>11</v>
      </c>
      <c r="I172" s="10"/>
      <c r="J172" s="10"/>
      <c r="K172" s="13">
        <f t="shared" si="92"/>
        <v>0</v>
      </c>
      <c r="L172" s="14">
        <f t="shared" si="82"/>
        <v>0</v>
      </c>
      <c r="M172" s="13">
        <f t="shared" si="93"/>
        <v>0</v>
      </c>
      <c r="N172" s="14">
        <f t="shared" si="83"/>
        <v>0</v>
      </c>
      <c r="O172" s="13">
        <f t="shared" si="94"/>
        <v>2.0000000000000018E-2</v>
      </c>
      <c r="P172" s="14"/>
      <c r="Q172" s="13">
        <f t="shared" si="95"/>
        <v>0</v>
      </c>
      <c r="R172" s="14">
        <f t="shared" si="84"/>
        <v>0</v>
      </c>
      <c r="S172" s="13">
        <f t="shared" si="96"/>
        <v>0</v>
      </c>
      <c r="T172" s="14">
        <f t="shared" si="85"/>
        <v>0</v>
      </c>
      <c r="U172" s="13">
        <f t="shared" si="97"/>
        <v>0</v>
      </c>
      <c r="V172" s="14"/>
      <c r="W172" s="13">
        <f t="shared" si="98"/>
        <v>0</v>
      </c>
      <c r="X172" s="14">
        <f t="shared" si="86"/>
        <v>0</v>
      </c>
      <c r="Y172" s="13">
        <f t="shared" si="99"/>
        <v>0</v>
      </c>
      <c r="Z172" s="14">
        <f t="shared" si="87"/>
        <v>0</v>
      </c>
      <c r="AA172" s="13">
        <f t="shared" si="100"/>
        <v>2.0000000000000018E-2</v>
      </c>
      <c r="AB172" s="14"/>
      <c r="AC172" s="13">
        <f t="shared" si="101"/>
        <v>0</v>
      </c>
      <c r="AD172" s="14">
        <f t="shared" si="88"/>
        <v>0</v>
      </c>
      <c r="AE172" s="13">
        <f t="shared" si="102"/>
        <v>0</v>
      </c>
      <c r="AF172" s="14">
        <f t="shared" si="89"/>
        <v>0</v>
      </c>
      <c r="AG172" s="13">
        <f t="shared" si="103"/>
        <v>0</v>
      </c>
      <c r="AH172" s="14"/>
      <c r="AI172" s="13">
        <f t="shared" si="104"/>
        <v>0</v>
      </c>
      <c r="AJ172" s="14">
        <f t="shared" si="90"/>
        <v>0</v>
      </c>
      <c r="AK172" s="13">
        <f t="shared" si="105"/>
        <v>0</v>
      </c>
      <c r="AL172" s="14">
        <f t="shared" si="91"/>
        <v>0</v>
      </c>
      <c r="AM172" s="13">
        <f t="shared" si="106"/>
        <v>0</v>
      </c>
      <c r="AN172" s="14"/>
      <c r="AO172" s="13">
        <f t="shared" si="107"/>
        <v>0</v>
      </c>
      <c r="AP172" s="14">
        <f t="shared" si="108"/>
        <v>0</v>
      </c>
      <c r="AQ172" s="13">
        <f t="shared" si="109"/>
        <v>0</v>
      </c>
      <c r="AR172" s="14">
        <f t="shared" si="110"/>
        <v>0</v>
      </c>
      <c r="AS172" s="13">
        <f t="shared" si="111"/>
        <v>0</v>
      </c>
      <c r="AT172" s="14"/>
      <c r="AU172" s="13">
        <f t="shared" si="112"/>
        <v>0</v>
      </c>
      <c r="AV172" s="14">
        <f t="shared" si="113"/>
        <v>0</v>
      </c>
      <c r="AW172" s="13">
        <f t="shared" si="114"/>
        <v>0</v>
      </c>
      <c r="AX172" s="14">
        <f t="shared" si="115"/>
        <v>0</v>
      </c>
      <c r="AY172" s="13">
        <f t="shared" si="116"/>
        <v>0</v>
      </c>
      <c r="AZ172" s="14"/>
      <c r="BA172" s="13">
        <f t="shared" si="117"/>
        <v>0</v>
      </c>
      <c r="BB172" s="14">
        <f t="shared" si="118"/>
        <v>0</v>
      </c>
      <c r="BC172" s="13">
        <f t="shared" si="119"/>
        <v>0</v>
      </c>
      <c r="BD172" s="14">
        <f t="shared" si="120"/>
        <v>0</v>
      </c>
      <c r="BE172" s="13">
        <f t="shared" si="121"/>
        <v>0</v>
      </c>
    </row>
    <row r="173" spans="1:57" x14ac:dyDescent="0.25">
      <c r="A173" s="23">
        <f t="shared" si="122"/>
        <v>3.3704166666666691</v>
      </c>
      <c r="B173" s="8" t="s">
        <v>76</v>
      </c>
      <c r="C173" s="10" t="s">
        <v>14</v>
      </c>
      <c r="D173" s="10"/>
      <c r="E173" s="10" t="s">
        <v>14</v>
      </c>
      <c r="F173" t="s">
        <v>11</v>
      </c>
      <c r="G173" s="10"/>
      <c r="H173" t="s">
        <v>11</v>
      </c>
      <c r="I173" s="10"/>
      <c r="J173" s="10" t="s">
        <v>14</v>
      </c>
      <c r="K173" s="13">
        <f t="shared" si="92"/>
        <v>0</v>
      </c>
      <c r="L173" s="14">
        <f t="shared" si="82"/>
        <v>0</v>
      </c>
      <c r="M173" s="13">
        <f t="shared" si="93"/>
        <v>0</v>
      </c>
      <c r="N173" s="14">
        <f t="shared" si="83"/>
        <v>0</v>
      </c>
      <c r="O173" s="13">
        <f t="shared" si="94"/>
        <v>2.0000000000000018E-2</v>
      </c>
      <c r="P173" s="14"/>
      <c r="Q173" s="13">
        <f t="shared" si="95"/>
        <v>0</v>
      </c>
      <c r="R173" s="14">
        <f t="shared" si="84"/>
        <v>0</v>
      </c>
      <c r="S173" s="13">
        <f t="shared" si="96"/>
        <v>0</v>
      </c>
      <c r="T173" s="14">
        <f t="shared" si="85"/>
        <v>0</v>
      </c>
      <c r="U173" s="13">
        <f t="shared" si="97"/>
        <v>0</v>
      </c>
      <c r="V173" s="14"/>
      <c r="W173" s="13">
        <f t="shared" si="98"/>
        <v>0</v>
      </c>
      <c r="X173" s="14">
        <f t="shared" si="86"/>
        <v>0</v>
      </c>
      <c r="Y173" s="13">
        <f t="shared" si="99"/>
        <v>0</v>
      </c>
      <c r="Z173" s="14">
        <f t="shared" si="87"/>
        <v>0</v>
      </c>
      <c r="AA173" s="13">
        <f t="shared" si="100"/>
        <v>2.0000000000000018E-2</v>
      </c>
      <c r="AB173" s="14"/>
      <c r="AC173" s="13">
        <f t="shared" si="101"/>
        <v>0</v>
      </c>
      <c r="AD173" s="14">
        <f t="shared" si="88"/>
        <v>0</v>
      </c>
      <c r="AE173" s="13">
        <f t="shared" si="102"/>
        <v>0</v>
      </c>
      <c r="AF173" s="14">
        <f t="shared" si="89"/>
        <v>0</v>
      </c>
      <c r="AG173" s="13">
        <f t="shared" si="103"/>
        <v>0</v>
      </c>
      <c r="AH173" s="14"/>
      <c r="AI173" s="13">
        <f t="shared" si="104"/>
        <v>0</v>
      </c>
      <c r="AJ173" s="14">
        <f t="shared" si="90"/>
        <v>0</v>
      </c>
      <c r="AK173" s="13">
        <f t="shared" si="105"/>
        <v>0</v>
      </c>
      <c r="AL173" s="14">
        <f t="shared" si="91"/>
        <v>0</v>
      </c>
      <c r="AM173" s="13">
        <f t="shared" si="106"/>
        <v>0</v>
      </c>
      <c r="AN173" s="14"/>
      <c r="AO173" s="13">
        <f t="shared" si="107"/>
        <v>0</v>
      </c>
      <c r="AP173" s="14">
        <f t="shared" si="108"/>
        <v>0</v>
      </c>
      <c r="AQ173" s="13">
        <f t="shared" si="109"/>
        <v>0</v>
      </c>
      <c r="AR173" s="14">
        <f t="shared" si="110"/>
        <v>0</v>
      </c>
      <c r="AS173" s="13">
        <f t="shared" si="111"/>
        <v>0</v>
      </c>
      <c r="AT173" s="14"/>
      <c r="AU173" s="13">
        <f t="shared" si="112"/>
        <v>0</v>
      </c>
      <c r="AV173" s="14">
        <f t="shared" si="113"/>
        <v>0</v>
      </c>
      <c r="AW173" s="13">
        <f t="shared" si="114"/>
        <v>0</v>
      </c>
      <c r="AX173" s="14">
        <f t="shared" si="115"/>
        <v>0</v>
      </c>
      <c r="AY173" s="13">
        <f t="shared" si="116"/>
        <v>2.0000000000000018E-2</v>
      </c>
      <c r="AZ173" s="14"/>
      <c r="BA173" s="13">
        <f t="shared" si="117"/>
        <v>3.3704166666666691</v>
      </c>
      <c r="BB173" s="14">
        <f t="shared" si="118"/>
        <v>1</v>
      </c>
      <c r="BC173" s="13">
        <f t="shared" si="119"/>
        <v>0</v>
      </c>
      <c r="BD173" s="14">
        <f t="shared" si="120"/>
        <v>0</v>
      </c>
      <c r="BE173" s="13">
        <f t="shared" si="121"/>
        <v>2.0000000000000018E-2</v>
      </c>
    </row>
    <row r="174" spans="1:57" x14ac:dyDescent="0.25">
      <c r="A174" s="23">
        <f t="shared" si="122"/>
        <v>3.3904166666666691</v>
      </c>
      <c r="B174" s="8"/>
      <c r="C174" s="10" t="s">
        <v>14</v>
      </c>
      <c r="D174" s="10"/>
      <c r="E174" s="10" t="s">
        <v>14</v>
      </c>
      <c r="F174" t="s">
        <v>11</v>
      </c>
      <c r="H174" t="s">
        <v>11</v>
      </c>
      <c r="I174" s="10"/>
      <c r="J174" s="10" t="s">
        <v>14</v>
      </c>
      <c r="K174" s="13">
        <f t="shared" si="92"/>
        <v>0</v>
      </c>
      <c r="L174" s="14">
        <f t="shared" si="82"/>
        <v>0</v>
      </c>
      <c r="M174" s="13">
        <f t="shared" si="93"/>
        <v>0</v>
      </c>
      <c r="N174" s="14">
        <f t="shared" si="83"/>
        <v>0</v>
      </c>
      <c r="O174" s="13">
        <f t="shared" si="94"/>
        <v>2.0000000000000018E-2</v>
      </c>
      <c r="P174" s="14"/>
      <c r="Q174" s="13">
        <f t="shared" si="95"/>
        <v>0</v>
      </c>
      <c r="R174" s="14">
        <f t="shared" si="84"/>
        <v>0</v>
      </c>
      <c r="S174" s="13">
        <f t="shared" si="96"/>
        <v>0</v>
      </c>
      <c r="T174" s="14">
        <f t="shared" si="85"/>
        <v>0</v>
      </c>
      <c r="U174" s="13">
        <f t="shared" si="97"/>
        <v>0</v>
      </c>
      <c r="V174" s="14"/>
      <c r="W174" s="13">
        <f t="shared" si="98"/>
        <v>0</v>
      </c>
      <c r="X174" s="14">
        <f t="shared" si="86"/>
        <v>0</v>
      </c>
      <c r="Y174" s="13">
        <f t="shared" si="99"/>
        <v>0</v>
      </c>
      <c r="Z174" s="14">
        <f t="shared" si="87"/>
        <v>0</v>
      </c>
      <c r="AA174" s="13">
        <f t="shared" si="100"/>
        <v>2.0000000000000018E-2</v>
      </c>
      <c r="AB174" s="14"/>
      <c r="AC174" s="13">
        <f t="shared" si="101"/>
        <v>0</v>
      </c>
      <c r="AD174" s="14">
        <f t="shared" si="88"/>
        <v>0</v>
      </c>
      <c r="AE174" s="13">
        <f t="shared" si="102"/>
        <v>0</v>
      </c>
      <c r="AF174" s="14">
        <f t="shared" si="89"/>
        <v>0</v>
      </c>
      <c r="AG174" s="13">
        <f t="shared" si="103"/>
        <v>0</v>
      </c>
      <c r="AH174" s="14"/>
      <c r="AI174" s="13">
        <f t="shared" si="104"/>
        <v>0</v>
      </c>
      <c r="AJ174" s="14">
        <f t="shared" si="90"/>
        <v>0</v>
      </c>
      <c r="AK174" s="13">
        <f t="shared" si="105"/>
        <v>0</v>
      </c>
      <c r="AL174" s="14">
        <f t="shared" si="91"/>
        <v>0</v>
      </c>
      <c r="AM174" s="13">
        <f t="shared" si="106"/>
        <v>0</v>
      </c>
      <c r="AN174" s="14"/>
      <c r="AO174" s="13">
        <f t="shared" si="107"/>
        <v>0</v>
      </c>
      <c r="AP174" s="14">
        <f t="shared" si="108"/>
        <v>0</v>
      </c>
      <c r="AQ174" s="13">
        <f t="shared" si="109"/>
        <v>0</v>
      </c>
      <c r="AR174" s="14">
        <f t="shared" si="110"/>
        <v>0</v>
      </c>
      <c r="AS174" s="13">
        <f t="shared" si="111"/>
        <v>0</v>
      </c>
      <c r="AT174" s="14"/>
      <c r="AU174" s="13">
        <f t="shared" si="112"/>
        <v>0</v>
      </c>
      <c r="AV174" s="14">
        <f t="shared" si="113"/>
        <v>0</v>
      </c>
      <c r="AW174" s="13">
        <f t="shared" si="114"/>
        <v>0</v>
      </c>
      <c r="AX174" s="14">
        <f t="shared" si="115"/>
        <v>0</v>
      </c>
      <c r="AY174" s="13">
        <f t="shared" si="116"/>
        <v>2.0000000000000018E-2</v>
      </c>
      <c r="AZ174" s="14"/>
      <c r="BA174" s="13">
        <f t="shared" si="117"/>
        <v>0</v>
      </c>
      <c r="BB174" s="14">
        <f t="shared" si="118"/>
        <v>0</v>
      </c>
      <c r="BC174" s="13">
        <f t="shared" si="119"/>
        <v>0</v>
      </c>
      <c r="BD174" s="14">
        <f t="shared" si="120"/>
        <v>0</v>
      </c>
      <c r="BE174" s="13">
        <f t="shared" si="121"/>
        <v>2.0000000000000018E-2</v>
      </c>
    </row>
    <row r="175" spans="1:57" x14ac:dyDescent="0.25">
      <c r="A175" s="23">
        <f t="shared" si="122"/>
        <v>3.4104166666666691</v>
      </c>
      <c r="B175" s="8" t="s">
        <v>12</v>
      </c>
      <c r="C175" s="10" t="s">
        <v>14</v>
      </c>
      <c r="D175" s="10"/>
      <c r="E175" t="s">
        <v>11</v>
      </c>
      <c r="F175" s="11" t="s">
        <v>20</v>
      </c>
      <c r="H175" t="s">
        <v>11</v>
      </c>
      <c r="I175" s="10"/>
      <c r="J175" s="10" t="s">
        <v>14</v>
      </c>
      <c r="K175" s="13">
        <f t="shared" si="92"/>
        <v>0</v>
      </c>
      <c r="L175" s="14">
        <f t="shared" si="82"/>
        <v>0</v>
      </c>
      <c r="M175" s="13">
        <f t="shared" si="93"/>
        <v>0</v>
      </c>
      <c r="N175" s="14">
        <f t="shared" si="83"/>
        <v>0</v>
      </c>
      <c r="O175" s="13">
        <f t="shared" si="94"/>
        <v>2.0000000000000018E-2</v>
      </c>
      <c r="P175" s="14"/>
      <c r="Q175" s="13">
        <f t="shared" si="95"/>
        <v>0</v>
      </c>
      <c r="R175" s="14">
        <f t="shared" si="84"/>
        <v>0</v>
      </c>
      <c r="S175" s="13">
        <f t="shared" si="96"/>
        <v>0</v>
      </c>
      <c r="T175" s="14">
        <f t="shared" si="85"/>
        <v>0</v>
      </c>
      <c r="U175" s="13">
        <f t="shared" si="97"/>
        <v>0</v>
      </c>
      <c r="V175" s="14"/>
      <c r="W175" s="13">
        <f t="shared" si="98"/>
        <v>0</v>
      </c>
      <c r="X175" s="14">
        <f t="shared" si="86"/>
        <v>0</v>
      </c>
      <c r="Y175" s="13">
        <f t="shared" si="99"/>
        <v>0</v>
      </c>
      <c r="Z175" s="14">
        <f t="shared" si="87"/>
        <v>0</v>
      </c>
      <c r="AA175" s="13">
        <f t="shared" si="100"/>
        <v>0</v>
      </c>
      <c r="AB175" s="14"/>
      <c r="AC175" s="13">
        <f t="shared" si="101"/>
        <v>0</v>
      </c>
      <c r="AD175" s="14">
        <f t="shared" si="88"/>
        <v>0</v>
      </c>
      <c r="AE175" s="13">
        <f t="shared" si="102"/>
        <v>3.4104166666666691</v>
      </c>
      <c r="AF175" s="14">
        <f t="shared" si="89"/>
        <v>1</v>
      </c>
      <c r="AG175" s="13">
        <f t="shared" si="103"/>
        <v>0</v>
      </c>
      <c r="AH175" s="14"/>
      <c r="AI175" s="13">
        <f t="shared" si="104"/>
        <v>0</v>
      </c>
      <c r="AJ175" s="14">
        <f t="shared" si="90"/>
        <v>0</v>
      </c>
      <c r="AK175" s="13">
        <f t="shared" si="105"/>
        <v>0</v>
      </c>
      <c r="AL175" s="14">
        <f t="shared" si="91"/>
        <v>0</v>
      </c>
      <c r="AM175" s="13">
        <f t="shared" si="106"/>
        <v>0</v>
      </c>
      <c r="AN175" s="14"/>
      <c r="AO175" s="13">
        <f t="shared" si="107"/>
        <v>0</v>
      </c>
      <c r="AP175" s="14">
        <f t="shared" si="108"/>
        <v>0</v>
      </c>
      <c r="AQ175" s="13">
        <f t="shared" si="109"/>
        <v>0</v>
      </c>
      <c r="AR175" s="14">
        <f t="shared" si="110"/>
        <v>0</v>
      </c>
      <c r="AS175" s="13">
        <f t="shared" si="111"/>
        <v>0</v>
      </c>
      <c r="AT175" s="14"/>
      <c r="AU175" s="13">
        <f t="shared" si="112"/>
        <v>0</v>
      </c>
      <c r="AV175" s="14">
        <f t="shared" si="113"/>
        <v>0</v>
      </c>
      <c r="AW175" s="13">
        <f t="shared" si="114"/>
        <v>0</v>
      </c>
      <c r="AX175" s="14">
        <f t="shared" si="115"/>
        <v>0</v>
      </c>
      <c r="AY175" s="13">
        <f t="shared" si="116"/>
        <v>2.0000000000000018E-2</v>
      </c>
      <c r="AZ175" s="14"/>
      <c r="BA175" s="13">
        <f t="shared" si="117"/>
        <v>0</v>
      </c>
      <c r="BB175" s="14">
        <f t="shared" si="118"/>
        <v>0</v>
      </c>
      <c r="BC175" s="13">
        <f t="shared" si="119"/>
        <v>0</v>
      </c>
      <c r="BD175" s="14">
        <f t="shared" si="120"/>
        <v>0</v>
      </c>
      <c r="BE175" s="13">
        <f t="shared" si="121"/>
        <v>2.0000000000000018E-2</v>
      </c>
    </row>
    <row r="176" spans="1:57" x14ac:dyDescent="0.25">
      <c r="A176" s="23">
        <f t="shared" si="122"/>
        <v>3.4304166666666691</v>
      </c>
      <c r="B176" s="8"/>
      <c r="C176" s="10" t="s">
        <v>14</v>
      </c>
      <c r="D176" s="10"/>
      <c r="E176" t="s">
        <v>11</v>
      </c>
      <c r="H176" t="s">
        <v>11</v>
      </c>
      <c r="I176" s="10"/>
      <c r="J176" s="10" t="s">
        <v>14</v>
      </c>
      <c r="K176" s="13">
        <f t="shared" si="92"/>
        <v>0</v>
      </c>
      <c r="L176" s="14">
        <f t="shared" si="82"/>
        <v>0</v>
      </c>
      <c r="M176" s="13">
        <f t="shared" si="93"/>
        <v>0</v>
      </c>
      <c r="N176" s="14">
        <f t="shared" si="83"/>
        <v>0</v>
      </c>
      <c r="O176" s="13">
        <f t="shared" si="94"/>
        <v>2.0000000000000018E-2</v>
      </c>
      <c r="P176" s="14"/>
      <c r="Q176" s="13">
        <f t="shared" si="95"/>
        <v>0</v>
      </c>
      <c r="R176" s="14">
        <f t="shared" si="84"/>
        <v>0</v>
      </c>
      <c r="S176" s="13">
        <f t="shared" si="96"/>
        <v>0</v>
      </c>
      <c r="T176" s="14">
        <f t="shared" si="85"/>
        <v>0</v>
      </c>
      <c r="U176" s="13">
        <f t="shared" si="97"/>
        <v>0</v>
      </c>
      <c r="V176" s="14"/>
      <c r="W176" s="13">
        <f t="shared" si="98"/>
        <v>0</v>
      </c>
      <c r="X176" s="14">
        <f t="shared" si="86"/>
        <v>0</v>
      </c>
      <c r="Y176" s="13">
        <f t="shared" si="99"/>
        <v>0</v>
      </c>
      <c r="Z176" s="14">
        <f t="shared" si="87"/>
        <v>0</v>
      </c>
      <c r="AA176" s="13">
        <f t="shared" si="100"/>
        <v>0</v>
      </c>
      <c r="AB176" s="14"/>
      <c r="AC176" s="13">
        <f t="shared" si="101"/>
        <v>0</v>
      </c>
      <c r="AD176" s="14">
        <f t="shared" si="88"/>
        <v>0</v>
      </c>
      <c r="AE176" s="13">
        <f t="shared" si="102"/>
        <v>0</v>
      </c>
      <c r="AF176" s="14">
        <f t="shared" si="89"/>
        <v>0</v>
      </c>
      <c r="AG176" s="13">
        <f t="shared" si="103"/>
        <v>0</v>
      </c>
      <c r="AH176" s="14"/>
      <c r="AI176" s="13">
        <f t="shared" si="104"/>
        <v>0</v>
      </c>
      <c r="AJ176" s="14">
        <f t="shared" si="90"/>
        <v>0</v>
      </c>
      <c r="AK176" s="13">
        <f t="shared" si="105"/>
        <v>0</v>
      </c>
      <c r="AL176" s="14">
        <f t="shared" si="91"/>
        <v>0</v>
      </c>
      <c r="AM176" s="13">
        <f t="shared" si="106"/>
        <v>0</v>
      </c>
      <c r="AN176" s="14"/>
      <c r="AO176" s="13">
        <f t="shared" si="107"/>
        <v>0</v>
      </c>
      <c r="AP176" s="14">
        <f t="shared" si="108"/>
        <v>0</v>
      </c>
      <c r="AQ176" s="13">
        <f t="shared" si="109"/>
        <v>0</v>
      </c>
      <c r="AR176" s="14">
        <f t="shared" si="110"/>
        <v>0</v>
      </c>
      <c r="AS176" s="13">
        <f t="shared" si="111"/>
        <v>0</v>
      </c>
      <c r="AT176" s="14"/>
      <c r="AU176" s="13">
        <f t="shared" si="112"/>
        <v>0</v>
      </c>
      <c r="AV176" s="14">
        <f t="shared" si="113"/>
        <v>0</v>
      </c>
      <c r="AW176" s="13">
        <f t="shared" si="114"/>
        <v>0</v>
      </c>
      <c r="AX176" s="14">
        <f t="shared" si="115"/>
        <v>0</v>
      </c>
      <c r="AY176" s="13">
        <f t="shared" si="116"/>
        <v>2.0000000000000018E-2</v>
      </c>
      <c r="AZ176" s="14"/>
      <c r="BA176" s="13">
        <f t="shared" si="117"/>
        <v>0</v>
      </c>
      <c r="BB176" s="14">
        <f t="shared" si="118"/>
        <v>0</v>
      </c>
      <c r="BC176" s="13">
        <f t="shared" si="119"/>
        <v>0</v>
      </c>
      <c r="BD176" s="14">
        <f t="shared" si="120"/>
        <v>0</v>
      </c>
      <c r="BE176" s="13">
        <f t="shared" si="121"/>
        <v>2.0000000000000018E-2</v>
      </c>
    </row>
    <row r="177" spans="1:57" x14ac:dyDescent="0.25">
      <c r="A177" s="23">
        <f t="shared" si="122"/>
        <v>3.4504166666666691</v>
      </c>
      <c r="B177" s="8" t="s">
        <v>13</v>
      </c>
      <c r="C177" s="10" t="s">
        <v>14</v>
      </c>
      <c r="D177" s="10"/>
      <c r="E177" t="s">
        <v>11</v>
      </c>
      <c r="G177" s="10" t="s">
        <v>14</v>
      </c>
      <c r="H177" t="s">
        <v>11</v>
      </c>
      <c r="I177" s="10"/>
      <c r="J177" s="10" t="s">
        <v>14</v>
      </c>
      <c r="K177" s="13">
        <f t="shared" si="92"/>
        <v>0</v>
      </c>
      <c r="L177" s="14">
        <f t="shared" si="82"/>
        <v>0</v>
      </c>
      <c r="M177" s="13">
        <f t="shared" si="93"/>
        <v>0</v>
      </c>
      <c r="N177" s="14">
        <f t="shared" si="83"/>
        <v>0</v>
      </c>
      <c r="O177" s="13">
        <f t="shared" si="94"/>
        <v>2.0000000000000018E-2</v>
      </c>
      <c r="P177" s="14"/>
      <c r="Q177" s="13">
        <f t="shared" si="95"/>
        <v>0</v>
      </c>
      <c r="R177" s="14">
        <f t="shared" si="84"/>
        <v>0</v>
      </c>
      <c r="S177" s="13">
        <f t="shared" si="96"/>
        <v>0</v>
      </c>
      <c r="T177" s="14">
        <f t="shared" si="85"/>
        <v>0</v>
      </c>
      <c r="U177" s="13">
        <f t="shared" si="97"/>
        <v>0</v>
      </c>
      <c r="V177" s="14"/>
      <c r="W177" s="13">
        <f t="shared" si="98"/>
        <v>0</v>
      </c>
      <c r="X177" s="14">
        <f t="shared" si="86"/>
        <v>0</v>
      </c>
      <c r="Y177" s="13">
        <f t="shared" si="99"/>
        <v>0</v>
      </c>
      <c r="Z177" s="14">
        <f t="shared" si="87"/>
        <v>0</v>
      </c>
      <c r="AA177" s="13">
        <f t="shared" si="100"/>
        <v>0</v>
      </c>
      <c r="AB177" s="14"/>
      <c r="AC177" s="13">
        <f t="shared" si="101"/>
        <v>0</v>
      </c>
      <c r="AD177" s="14">
        <f t="shared" si="88"/>
        <v>0</v>
      </c>
      <c r="AE177" s="13">
        <f t="shared" si="102"/>
        <v>0</v>
      </c>
      <c r="AF177" s="14">
        <f t="shared" si="89"/>
        <v>0</v>
      </c>
      <c r="AG177" s="13">
        <f t="shared" si="103"/>
        <v>0</v>
      </c>
      <c r="AH177" s="14"/>
      <c r="AI177" s="13">
        <f t="shared" si="104"/>
        <v>3.4504166666666691</v>
      </c>
      <c r="AJ177" s="14">
        <f t="shared" si="90"/>
        <v>1</v>
      </c>
      <c r="AK177" s="13">
        <f t="shared" si="105"/>
        <v>0</v>
      </c>
      <c r="AL177" s="14">
        <f t="shared" si="91"/>
        <v>0</v>
      </c>
      <c r="AM177" s="13">
        <f t="shared" si="106"/>
        <v>2.0000000000000018E-2</v>
      </c>
      <c r="AN177" s="14"/>
      <c r="AO177" s="13">
        <f t="shared" si="107"/>
        <v>0</v>
      </c>
      <c r="AP177" s="14">
        <f t="shared" si="108"/>
        <v>0</v>
      </c>
      <c r="AQ177" s="13">
        <f t="shared" si="109"/>
        <v>0</v>
      </c>
      <c r="AR177" s="14">
        <f t="shared" si="110"/>
        <v>0</v>
      </c>
      <c r="AS177" s="13">
        <f t="shared" si="111"/>
        <v>0</v>
      </c>
      <c r="AT177" s="14"/>
      <c r="AU177" s="13">
        <f t="shared" si="112"/>
        <v>0</v>
      </c>
      <c r="AV177" s="14">
        <f t="shared" si="113"/>
        <v>0</v>
      </c>
      <c r="AW177" s="13">
        <f t="shared" si="114"/>
        <v>0</v>
      </c>
      <c r="AX177" s="14">
        <f t="shared" si="115"/>
        <v>0</v>
      </c>
      <c r="AY177" s="13">
        <f t="shared" si="116"/>
        <v>2.0000000000000018E-2</v>
      </c>
      <c r="AZ177" s="14"/>
      <c r="BA177" s="13">
        <f t="shared" si="117"/>
        <v>0</v>
      </c>
      <c r="BB177" s="14">
        <f t="shared" si="118"/>
        <v>0</v>
      </c>
      <c r="BC177" s="13">
        <f t="shared" si="119"/>
        <v>0</v>
      </c>
      <c r="BD177" s="14">
        <f t="shared" si="120"/>
        <v>0</v>
      </c>
      <c r="BE177" s="13">
        <f t="shared" si="121"/>
        <v>2.0000000000000018E-2</v>
      </c>
    </row>
    <row r="178" spans="1:57" x14ac:dyDescent="0.25">
      <c r="A178" s="23">
        <f t="shared" si="122"/>
        <v>3.4704166666666691</v>
      </c>
      <c r="B178" s="8"/>
      <c r="C178" s="10" t="s">
        <v>14</v>
      </c>
      <c r="D178" s="10"/>
      <c r="E178" t="s">
        <v>11</v>
      </c>
      <c r="G178" s="10" t="s">
        <v>14</v>
      </c>
      <c r="H178" t="s">
        <v>11</v>
      </c>
      <c r="I178" s="10"/>
      <c r="J178" s="10" t="s">
        <v>14</v>
      </c>
      <c r="K178" s="13">
        <f t="shared" si="92"/>
        <v>0</v>
      </c>
      <c r="L178" s="14">
        <f t="shared" si="82"/>
        <v>0</v>
      </c>
      <c r="M178" s="13">
        <f t="shared" si="93"/>
        <v>0</v>
      </c>
      <c r="N178" s="14">
        <f t="shared" si="83"/>
        <v>0</v>
      </c>
      <c r="O178" s="13">
        <f t="shared" si="94"/>
        <v>2.0000000000000018E-2</v>
      </c>
      <c r="P178" s="14"/>
      <c r="Q178" s="13">
        <f t="shared" si="95"/>
        <v>0</v>
      </c>
      <c r="R178" s="14">
        <f t="shared" si="84"/>
        <v>0</v>
      </c>
      <c r="S178" s="13">
        <f t="shared" si="96"/>
        <v>0</v>
      </c>
      <c r="T178" s="14">
        <f t="shared" si="85"/>
        <v>0</v>
      </c>
      <c r="U178" s="13">
        <f t="shared" si="97"/>
        <v>0</v>
      </c>
      <c r="V178" s="14"/>
      <c r="W178" s="13">
        <f t="shared" si="98"/>
        <v>0</v>
      </c>
      <c r="X178" s="14">
        <f t="shared" si="86"/>
        <v>0</v>
      </c>
      <c r="Y178" s="13">
        <f t="shared" si="99"/>
        <v>0</v>
      </c>
      <c r="Z178" s="14">
        <f t="shared" si="87"/>
        <v>0</v>
      </c>
      <c r="AA178" s="13">
        <f t="shared" si="100"/>
        <v>0</v>
      </c>
      <c r="AB178" s="14"/>
      <c r="AC178" s="13">
        <f t="shared" si="101"/>
        <v>0</v>
      </c>
      <c r="AD178" s="14">
        <f t="shared" si="88"/>
        <v>0</v>
      </c>
      <c r="AE178" s="13">
        <f t="shared" si="102"/>
        <v>0</v>
      </c>
      <c r="AF178" s="14">
        <f t="shared" si="89"/>
        <v>0</v>
      </c>
      <c r="AG178" s="13">
        <f t="shared" si="103"/>
        <v>0</v>
      </c>
      <c r="AH178" s="14"/>
      <c r="AI178" s="13">
        <f t="shared" si="104"/>
        <v>0</v>
      </c>
      <c r="AJ178" s="14">
        <f t="shared" si="90"/>
        <v>0</v>
      </c>
      <c r="AK178" s="13">
        <f t="shared" si="105"/>
        <v>0</v>
      </c>
      <c r="AL178" s="14">
        <f t="shared" si="91"/>
        <v>0</v>
      </c>
      <c r="AM178" s="13">
        <f t="shared" si="106"/>
        <v>2.0000000000000018E-2</v>
      </c>
      <c r="AN178" s="14"/>
      <c r="AO178" s="13">
        <f t="shared" si="107"/>
        <v>0</v>
      </c>
      <c r="AP178" s="14">
        <f t="shared" si="108"/>
        <v>0</v>
      </c>
      <c r="AQ178" s="13">
        <f t="shared" si="109"/>
        <v>0</v>
      </c>
      <c r="AR178" s="14">
        <f t="shared" si="110"/>
        <v>0</v>
      </c>
      <c r="AS178" s="13">
        <f t="shared" si="111"/>
        <v>0</v>
      </c>
      <c r="AT178" s="14"/>
      <c r="AU178" s="13">
        <f t="shared" si="112"/>
        <v>0</v>
      </c>
      <c r="AV178" s="14">
        <f t="shared" si="113"/>
        <v>0</v>
      </c>
      <c r="AW178" s="13">
        <f t="shared" si="114"/>
        <v>0</v>
      </c>
      <c r="AX178" s="14">
        <f t="shared" si="115"/>
        <v>0</v>
      </c>
      <c r="AY178" s="13">
        <f t="shared" si="116"/>
        <v>2.0000000000000018E-2</v>
      </c>
      <c r="AZ178" s="14"/>
      <c r="BA178" s="13">
        <f t="shared" si="117"/>
        <v>0</v>
      </c>
      <c r="BB178" s="14">
        <f t="shared" si="118"/>
        <v>0</v>
      </c>
      <c r="BC178" s="13">
        <f t="shared" si="119"/>
        <v>0</v>
      </c>
      <c r="BD178" s="14">
        <f t="shared" si="120"/>
        <v>0</v>
      </c>
      <c r="BE178" s="13">
        <f t="shared" si="121"/>
        <v>2.0000000000000018E-2</v>
      </c>
    </row>
    <row r="179" spans="1:57" x14ac:dyDescent="0.25">
      <c r="A179" s="23">
        <f t="shared" si="122"/>
        <v>3.4904166666666692</v>
      </c>
      <c r="B179" s="8"/>
      <c r="C179" s="10" t="s">
        <v>14</v>
      </c>
      <c r="D179" s="10"/>
      <c r="E179" t="s">
        <v>11</v>
      </c>
      <c r="G179" s="10" t="s">
        <v>14</v>
      </c>
      <c r="H179" t="s">
        <v>11</v>
      </c>
      <c r="I179" s="10"/>
      <c r="J179" s="10" t="s">
        <v>14</v>
      </c>
      <c r="K179" s="13">
        <f t="shared" si="92"/>
        <v>0</v>
      </c>
      <c r="L179" s="14">
        <f t="shared" si="82"/>
        <v>0</v>
      </c>
      <c r="M179" s="13">
        <f t="shared" si="93"/>
        <v>0</v>
      </c>
      <c r="N179" s="14">
        <f t="shared" si="83"/>
        <v>0</v>
      </c>
      <c r="O179" s="13">
        <f t="shared" si="94"/>
        <v>2.0000000000000018E-2</v>
      </c>
      <c r="P179" s="14"/>
      <c r="Q179" s="13">
        <f t="shared" si="95"/>
        <v>0</v>
      </c>
      <c r="R179" s="14">
        <f t="shared" si="84"/>
        <v>0</v>
      </c>
      <c r="S179" s="13">
        <f t="shared" si="96"/>
        <v>0</v>
      </c>
      <c r="T179" s="14">
        <f t="shared" si="85"/>
        <v>0</v>
      </c>
      <c r="U179" s="13">
        <f t="shared" si="97"/>
        <v>0</v>
      </c>
      <c r="V179" s="14"/>
      <c r="W179" s="13">
        <f t="shared" si="98"/>
        <v>0</v>
      </c>
      <c r="X179" s="14">
        <f t="shared" si="86"/>
        <v>0</v>
      </c>
      <c r="Y179" s="13">
        <f t="shared" si="99"/>
        <v>0</v>
      </c>
      <c r="Z179" s="14">
        <f t="shared" si="87"/>
        <v>0</v>
      </c>
      <c r="AA179" s="13">
        <f t="shared" si="100"/>
        <v>0</v>
      </c>
      <c r="AB179" s="14"/>
      <c r="AC179" s="13">
        <f t="shared" si="101"/>
        <v>0</v>
      </c>
      <c r="AD179" s="14">
        <f t="shared" si="88"/>
        <v>0</v>
      </c>
      <c r="AE179" s="13">
        <f t="shared" si="102"/>
        <v>0</v>
      </c>
      <c r="AF179" s="14">
        <f t="shared" si="89"/>
        <v>0</v>
      </c>
      <c r="AG179" s="13">
        <f t="shared" si="103"/>
        <v>0</v>
      </c>
      <c r="AH179" s="14"/>
      <c r="AI179" s="13">
        <f t="shared" si="104"/>
        <v>0</v>
      </c>
      <c r="AJ179" s="14">
        <f t="shared" si="90"/>
        <v>0</v>
      </c>
      <c r="AK179" s="13">
        <f t="shared" si="105"/>
        <v>0</v>
      </c>
      <c r="AL179" s="14">
        <f t="shared" si="91"/>
        <v>0</v>
      </c>
      <c r="AM179" s="13">
        <f t="shared" si="106"/>
        <v>2.0000000000000018E-2</v>
      </c>
      <c r="AN179" s="14"/>
      <c r="AO179" s="13">
        <f t="shared" si="107"/>
        <v>0</v>
      </c>
      <c r="AP179" s="14">
        <f t="shared" si="108"/>
        <v>0</v>
      </c>
      <c r="AQ179" s="13">
        <f t="shared" si="109"/>
        <v>0</v>
      </c>
      <c r="AR179" s="14">
        <f t="shared" si="110"/>
        <v>0</v>
      </c>
      <c r="AS179" s="13">
        <f t="shared" si="111"/>
        <v>0</v>
      </c>
      <c r="AT179" s="14"/>
      <c r="AU179" s="13">
        <f t="shared" si="112"/>
        <v>0</v>
      </c>
      <c r="AV179" s="14">
        <f t="shared" si="113"/>
        <v>0</v>
      </c>
      <c r="AW179" s="13">
        <f t="shared" si="114"/>
        <v>0</v>
      </c>
      <c r="AX179" s="14">
        <f t="shared" si="115"/>
        <v>0</v>
      </c>
      <c r="AY179" s="13">
        <f t="shared" si="116"/>
        <v>2.0000000000000018E-2</v>
      </c>
      <c r="AZ179" s="14"/>
      <c r="BA179" s="13">
        <f t="shared" si="117"/>
        <v>0</v>
      </c>
      <c r="BB179" s="14">
        <f t="shared" si="118"/>
        <v>0</v>
      </c>
      <c r="BC179" s="13">
        <f t="shared" si="119"/>
        <v>0</v>
      </c>
      <c r="BD179" s="14">
        <f t="shared" si="120"/>
        <v>0</v>
      </c>
      <c r="BE179" s="13">
        <f t="shared" si="121"/>
        <v>2.0000000000000018E-2</v>
      </c>
    </row>
    <row r="180" spans="1:57" x14ac:dyDescent="0.25">
      <c r="A180" s="23">
        <f t="shared" si="122"/>
        <v>3.5104166666666692</v>
      </c>
      <c r="B180" s="8" t="s">
        <v>64</v>
      </c>
      <c r="C180" t="s">
        <v>11</v>
      </c>
      <c r="D180" s="10"/>
      <c r="E180" t="s">
        <v>11</v>
      </c>
      <c r="F180" s="11"/>
      <c r="G180" s="10" t="s">
        <v>14</v>
      </c>
      <c r="H180" s="11" t="s">
        <v>20</v>
      </c>
      <c r="I180" s="10"/>
      <c r="J180" s="10" t="s">
        <v>14</v>
      </c>
      <c r="K180" s="13">
        <f t="shared" si="92"/>
        <v>0</v>
      </c>
      <c r="L180" s="14">
        <f t="shared" si="82"/>
        <v>0</v>
      </c>
      <c r="M180" s="13">
        <f t="shared" si="93"/>
        <v>0</v>
      </c>
      <c r="N180" s="14">
        <f t="shared" si="83"/>
        <v>0</v>
      </c>
      <c r="O180" s="13">
        <f t="shared" si="94"/>
        <v>0</v>
      </c>
      <c r="P180" s="14"/>
      <c r="Q180" s="13">
        <f t="shared" si="95"/>
        <v>0</v>
      </c>
      <c r="R180" s="14">
        <f t="shared" si="84"/>
        <v>0</v>
      </c>
      <c r="S180" s="13">
        <f t="shared" si="96"/>
        <v>0</v>
      </c>
      <c r="T180" s="14">
        <f t="shared" si="85"/>
        <v>0</v>
      </c>
      <c r="U180" s="13">
        <f t="shared" si="97"/>
        <v>0</v>
      </c>
      <c r="V180" s="14"/>
      <c r="W180" s="13">
        <f t="shared" si="98"/>
        <v>0</v>
      </c>
      <c r="X180" s="14">
        <f t="shared" si="86"/>
        <v>0</v>
      </c>
      <c r="Y180" s="13">
        <f t="shared" si="99"/>
        <v>0</v>
      </c>
      <c r="Z180" s="14">
        <f t="shared" si="87"/>
        <v>0</v>
      </c>
      <c r="AA180" s="13">
        <f t="shared" si="100"/>
        <v>0</v>
      </c>
      <c r="AB180" s="14"/>
      <c r="AC180" s="13">
        <f t="shared" si="101"/>
        <v>0</v>
      </c>
      <c r="AD180" s="14">
        <f t="shared" si="88"/>
        <v>0</v>
      </c>
      <c r="AE180" s="13">
        <f t="shared" si="102"/>
        <v>0</v>
      </c>
      <c r="AF180" s="14">
        <f t="shared" si="89"/>
        <v>0</v>
      </c>
      <c r="AG180" s="13">
        <f t="shared" si="103"/>
        <v>0</v>
      </c>
      <c r="AH180" s="14"/>
      <c r="AI180" s="13">
        <f t="shared" si="104"/>
        <v>0</v>
      </c>
      <c r="AJ180" s="14">
        <f t="shared" si="90"/>
        <v>0</v>
      </c>
      <c r="AK180" s="13">
        <f t="shared" si="105"/>
        <v>0</v>
      </c>
      <c r="AL180" s="14">
        <f t="shared" si="91"/>
        <v>0</v>
      </c>
      <c r="AM180" s="13">
        <f t="shared" si="106"/>
        <v>2.0000000000000018E-2</v>
      </c>
      <c r="AN180" s="14"/>
      <c r="AO180" s="13">
        <f t="shared" si="107"/>
        <v>0</v>
      </c>
      <c r="AP180" s="14">
        <f t="shared" si="108"/>
        <v>0</v>
      </c>
      <c r="AQ180" s="13">
        <f t="shared" si="109"/>
        <v>3.5104166666666692</v>
      </c>
      <c r="AR180" s="14">
        <f t="shared" si="110"/>
        <v>1</v>
      </c>
      <c r="AS180" s="13">
        <f t="shared" si="111"/>
        <v>0</v>
      </c>
      <c r="AT180" s="14"/>
      <c r="AU180" s="13">
        <f t="shared" si="112"/>
        <v>0</v>
      </c>
      <c r="AV180" s="14">
        <f t="shared" si="113"/>
        <v>0</v>
      </c>
      <c r="AW180" s="13">
        <f t="shared" si="114"/>
        <v>0</v>
      </c>
      <c r="AX180" s="14">
        <f t="shared" si="115"/>
        <v>0</v>
      </c>
      <c r="AY180" s="13">
        <f t="shared" si="116"/>
        <v>2.0000000000000018E-2</v>
      </c>
      <c r="AZ180" s="14"/>
      <c r="BA180" s="13">
        <f t="shared" si="117"/>
        <v>0</v>
      </c>
      <c r="BB180" s="14">
        <f t="shared" si="118"/>
        <v>0</v>
      </c>
      <c r="BC180" s="13">
        <f t="shared" si="119"/>
        <v>0</v>
      </c>
      <c r="BD180" s="14">
        <f t="shared" si="120"/>
        <v>0</v>
      </c>
      <c r="BE180" s="13">
        <f t="shared" si="121"/>
        <v>2.0000000000000018E-2</v>
      </c>
    </row>
    <row r="181" spans="1:57" x14ac:dyDescent="0.25">
      <c r="A181" s="23">
        <f t="shared" si="122"/>
        <v>3.5304166666666692</v>
      </c>
      <c r="B181" s="8"/>
      <c r="C181" t="s">
        <v>11</v>
      </c>
      <c r="D181" s="10"/>
      <c r="E181" t="s">
        <v>11</v>
      </c>
      <c r="F181" s="10"/>
      <c r="G181" s="10" t="s">
        <v>14</v>
      </c>
      <c r="H181" s="10"/>
      <c r="I181" s="10"/>
      <c r="J181" s="10" t="s">
        <v>14</v>
      </c>
      <c r="K181" s="13">
        <f t="shared" si="92"/>
        <v>0</v>
      </c>
      <c r="L181" s="14">
        <f t="shared" si="82"/>
        <v>0</v>
      </c>
      <c r="M181" s="13">
        <f t="shared" si="93"/>
        <v>0</v>
      </c>
      <c r="N181" s="14">
        <f t="shared" si="83"/>
        <v>0</v>
      </c>
      <c r="O181" s="13">
        <f t="shared" si="94"/>
        <v>0</v>
      </c>
      <c r="P181" s="14"/>
      <c r="Q181" s="13">
        <f t="shared" si="95"/>
        <v>0</v>
      </c>
      <c r="R181" s="14">
        <f t="shared" si="84"/>
        <v>0</v>
      </c>
      <c r="S181" s="13">
        <f t="shared" si="96"/>
        <v>0</v>
      </c>
      <c r="T181" s="14">
        <f t="shared" si="85"/>
        <v>0</v>
      </c>
      <c r="U181" s="13">
        <f t="shared" si="97"/>
        <v>0</v>
      </c>
      <c r="V181" s="14"/>
      <c r="W181" s="13">
        <f t="shared" si="98"/>
        <v>0</v>
      </c>
      <c r="X181" s="14">
        <f t="shared" si="86"/>
        <v>0</v>
      </c>
      <c r="Y181" s="13">
        <f t="shared" si="99"/>
        <v>0</v>
      </c>
      <c r="Z181" s="14">
        <f t="shared" si="87"/>
        <v>0</v>
      </c>
      <c r="AA181" s="13">
        <f t="shared" si="100"/>
        <v>0</v>
      </c>
      <c r="AB181" s="14"/>
      <c r="AC181" s="13">
        <f t="shared" si="101"/>
        <v>0</v>
      </c>
      <c r="AD181" s="14">
        <f t="shared" si="88"/>
        <v>0</v>
      </c>
      <c r="AE181" s="13">
        <f t="shared" si="102"/>
        <v>0</v>
      </c>
      <c r="AF181" s="14">
        <f t="shared" si="89"/>
        <v>0</v>
      </c>
      <c r="AG181" s="13">
        <f t="shared" si="103"/>
        <v>0</v>
      </c>
      <c r="AH181" s="14"/>
      <c r="AI181" s="13">
        <f t="shared" si="104"/>
        <v>0</v>
      </c>
      <c r="AJ181" s="14">
        <f t="shared" si="90"/>
        <v>0</v>
      </c>
      <c r="AK181" s="13">
        <f t="shared" si="105"/>
        <v>0</v>
      </c>
      <c r="AL181" s="14">
        <f t="shared" si="91"/>
        <v>0</v>
      </c>
      <c r="AM181" s="13">
        <f t="shared" si="106"/>
        <v>2.0000000000000018E-2</v>
      </c>
      <c r="AN181" s="14"/>
      <c r="AO181" s="13">
        <f t="shared" si="107"/>
        <v>0</v>
      </c>
      <c r="AP181" s="14">
        <f t="shared" si="108"/>
        <v>0</v>
      </c>
      <c r="AQ181" s="13">
        <f t="shared" si="109"/>
        <v>0</v>
      </c>
      <c r="AR181" s="14">
        <f t="shared" si="110"/>
        <v>0</v>
      </c>
      <c r="AS181" s="13">
        <f t="shared" si="111"/>
        <v>0</v>
      </c>
      <c r="AT181" s="14"/>
      <c r="AU181" s="13">
        <f t="shared" si="112"/>
        <v>0</v>
      </c>
      <c r="AV181" s="14">
        <f t="shared" si="113"/>
        <v>0</v>
      </c>
      <c r="AW181" s="13">
        <f t="shared" si="114"/>
        <v>0</v>
      </c>
      <c r="AX181" s="14">
        <f t="shared" si="115"/>
        <v>0</v>
      </c>
      <c r="AY181" s="13">
        <f t="shared" si="116"/>
        <v>2.0000000000000018E-2</v>
      </c>
      <c r="AZ181" s="14"/>
      <c r="BA181" s="13">
        <f t="shared" si="117"/>
        <v>0</v>
      </c>
      <c r="BB181" s="14">
        <f t="shared" si="118"/>
        <v>0</v>
      </c>
      <c r="BC181" s="13">
        <f t="shared" si="119"/>
        <v>0</v>
      </c>
      <c r="BD181" s="14">
        <f t="shared" si="120"/>
        <v>0</v>
      </c>
      <c r="BE181" s="13">
        <f t="shared" si="121"/>
        <v>2.0000000000000018E-2</v>
      </c>
    </row>
    <row r="182" spans="1:57" x14ac:dyDescent="0.25">
      <c r="A182" s="23">
        <f t="shared" si="122"/>
        <v>3.5504166666666692</v>
      </c>
      <c r="B182" s="8"/>
      <c r="C182" t="s">
        <v>11</v>
      </c>
      <c r="D182" s="10"/>
      <c r="E182" t="s">
        <v>11</v>
      </c>
      <c r="F182" s="10"/>
      <c r="G182" s="10" t="s">
        <v>14</v>
      </c>
      <c r="H182" s="10"/>
      <c r="I182" s="10"/>
      <c r="J182" s="10" t="s">
        <v>14</v>
      </c>
      <c r="K182" s="13">
        <f t="shared" si="92"/>
        <v>0</v>
      </c>
      <c r="L182" s="14">
        <f t="shared" si="82"/>
        <v>0</v>
      </c>
      <c r="M182" s="13">
        <f t="shared" si="93"/>
        <v>0</v>
      </c>
      <c r="N182" s="14">
        <f t="shared" si="83"/>
        <v>0</v>
      </c>
      <c r="O182" s="13">
        <f t="shared" si="94"/>
        <v>0</v>
      </c>
      <c r="P182" s="14"/>
      <c r="Q182" s="13">
        <f t="shared" si="95"/>
        <v>0</v>
      </c>
      <c r="R182" s="14">
        <f t="shared" si="84"/>
        <v>0</v>
      </c>
      <c r="S182" s="13">
        <f t="shared" si="96"/>
        <v>0</v>
      </c>
      <c r="T182" s="14">
        <f t="shared" si="85"/>
        <v>0</v>
      </c>
      <c r="U182" s="13">
        <f t="shared" si="97"/>
        <v>0</v>
      </c>
      <c r="V182" s="14"/>
      <c r="W182" s="13">
        <f t="shared" si="98"/>
        <v>0</v>
      </c>
      <c r="X182" s="14">
        <f t="shared" si="86"/>
        <v>0</v>
      </c>
      <c r="Y182" s="13">
        <f t="shared" si="99"/>
        <v>0</v>
      </c>
      <c r="Z182" s="14">
        <f t="shared" si="87"/>
        <v>0</v>
      </c>
      <c r="AA182" s="13">
        <f t="shared" si="100"/>
        <v>0</v>
      </c>
      <c r="AB182" s="14"/>
      <c r="AC182" s="13">
        <f t="shared" si="101"/>
        <v>0</v>
      </c>
      <c r="AD182" s="14">
        <f t="shared" si="88"/>
        <v>0</v>
      </c>
      <c r="AE182" s="13">
        <f t="shared" si="102"/>
        <v>0</v>
      </c>
      <c r="AF182" s="14">
        <f t="shared" si="89"/>
        <v>0</v>
      </c>
      <c r="AG182" s="13">
        <f t="shared" si="103"/>
        <v>0</v>
      </c>
      <c r="AH182" s="14"/>
      <c r="AI182" s="13">
        <f t="shared" si="104"/>
        <v>0</v>
      </c>
      <c r="AJ182" s="14">
        <f t="shared" si="90"/>
        <v>0</v>
      </c>
      <c r="AK182" s="13">
        <f t="shared" si="105"/>
        <v>0</v>
      </c>
      <c r="AL182" s="14">
        <f t="shared" si="91"/>
        <v>0</v>
      </c>
      <c r="AM182" s="13">
        <f t="shared" si="106"/>
        <v>2.0000000000000018E-2</v>
      </c>
      <c r="AN182" s="14"/>
      <c r="AO182" s="13">
        <f t="shared" si="107"/>
        <v>0</v>
      </c>
      <c r="AP182" s="14">
        <f t="shared" si="108"/>
        <v>0</v>
      </c>
      <c r="AQ182" s="13">
        <f t="shared" si="109"/>
        <v>0</v>
      </c>
      <c r="AR182" s="14">
        <f t="shared" si="110"/>
        <v>0</v>
      </c>
      <c r="AS182" s="13">
        <f t="shared" si="111"/>
        <v>0</v>
      </c>
      <c r="AT182" s="14"/>
      <c r="AU182" s="13">
        <f t="shared" si="112"/>
        <v>0</v>
      </c>
      <c r="AV182" s="14">
        <f t="shared" si="113"/>
        <v>0</v>
      </c>
      <c r="AW182" s="13">
        <f t="shared" si="114"/>
        <v>0</v>
      </c>
      <c r="AX182" s="14">
        <f t="shared" si="115"/>
        <v>0</v>
      </c>
      <c r="AY182" s="13">
        <f t="shared" si="116"/>
        <v>2.0000000000000018E-2</v>
      </c>
      <c r="AZ182" s="14"/>
      <c r="BA182" s="13">
        <f t="shared" si="117"/>
        <v>0</v>
      </c>
      <c r="BB182" s="14">
        <f t="shared" si="118"/>
        <v>0</v>
      </c>
      <c r="BC182" s="13">
        <f t="shared" si="119"/>
        <v>0</v>
      </c>
      <c r="BD182" s="14">
        <f t="shared" si="120"/>
        <v>0</v>
      </c>
      <c r="BE182" s="13">
        <f t="shared" si="121"/>
        <v>2.0000000000000018E-2</v>
      </c>
    </row>
    <row r="183" spans="1:57" x14ac:dyDescent="0.25">
      <c r="A183" s="23">
        <f t="shared" si="122"/>
        <v>3.5704166666666692</v>
      </c>
      <c r="B183" s="8" t="s">
        <v>10</v>
      </c>
      <c r="C183" t="s">
        <v>11</v>
      </c>
      <c r="D183" s="10"/>
      <c r="E183" t="s">
        <v>11</v>
      </c>
      <c r="F183" s="10" t="s">
        <v>14</v>
      </c>
      <c r="G183" s="10" t="s">
        <v>14</v>
      </c>
      <c r="H183" s="10"/>
      <c r="I183" s="10"/>
      <c r="J183" s="10" t="s">
        <v>14</v>
      </c>
      <c r="K183" s="13">
        <f t="shared" si="92"/>
        <v>0</v>
      </c>
      <c r="L183" s="14">
        <f t="shared" si="82"/>
        <v>0</v>
      </c>
      <c r="M183" s="13">
        <f t="shared" si="93"/>
        <v>0</v>
      </c>
      <c r="N183" s="14">
        <f t="shared" si="83"/>
        <v>0</v>
      </c>
      <c r="O183" s="13">
        <f t="shared" si="94"/>
        <v>0</v>
      </c>
      <c r="P183" s="14"/>
      <c r="Q183" s="13">
        <f t="shared" si="95"/>
        <v>0</v>
      </c>
      <c r="R183" s="14">
        <f t="shared" si="84"/>
        <v>0</v>
      </c>
      <c r="S183" s="13">
        <f t="shared" si="96"/>
        <v>0</v>
      </c>
      <c r="T183" s="14">
        <f t="shared" si="85"/>
        <v>0</v>
      </c>
      <c r="U183" s="13">
        <f t="shared" si="97"/>
        <v>0</v>
      </c>
      <c r="V183" s="14"/>
      <c r="W183" s="13">
        <f t="shared" si="98"/>
        <v>0</v>
      </c>
      <c r="X183" s="14">
        <f t="shared" si="86"/>
        <v>0</v>
      </c>
      <c r="Y183" s="13">
        <f t="shared" si="99"/>
        <v>0</v>
      </c>
      <c r="Z183" s="14">
        <f t="shared" si="87"/>
        <v>0</v>
      </c>
      <c r="AA183" s="13">
        <f t="shared" si="100"/>
        <v>0</v>
      </c>
      <c r="AB183" s="14"/>
      <c r="AC183" s="13">
        <f t="shared" si="101"/>
        <v>3.5704166666666692</v>
      </c>
      <c r="AD183" s="14">
        <f t="shared" si="88"/>
        <v>1</v>
      </c>
      <c r="AE183" s="13">
        <f t="shared" si="102"/>
        <v>0</v>
      </c>
      <c r="AF183" s="14">
        <f t="shared" si="89"/>
        <v>0</v>
      </c>
      <c r="AG183" s="13">
        <f t="shared" si="103"/>
        <v>2.0000000000000018E-2</v>
      </c>
      <c r="AH183" s="14"/>
      <c r="AI183" s="13">
        <f t="shared" si="104"/>
        <v>0</v>
      </c>
      <c r="AJ183" s="14">
        <f t="shared" si="90"/>
        <v>0</v>
      </c>
      <c r="AK183" s="13">
        <f t="shared" si="105"/>
        <v>0</v>
      </c>
      <c r="AL183" s="14">
        <f t="shared" si="91"/>
        <v>0</v>
      </c>
      <c r="AM183" s="13">
        <f t="shared" si="106"/>
        <v>2.0000000000000018E-2</v>
      </c>
      <c r="AN183" s="14"/>
      <c r="AO183" s="13">
        <f t="shared" si="107"/>
        <v>0</v>
      </c>
      <c r="AP183" s="14">
        <f t="shared" si="108"/>
        <v>0</v>
      </c>
      <c r="AQ183" s="13">
        <f t="shared" si="109"/>
        <v>0</v>
      </c>
      <c r="AR183" s="14">
        <f t="shared" si="110"/>
        <v>0</v>
      </c>
      <c r="AS183" s="13">
        <f t="shared" si="111"/>
        <v>0</v>
      </c>
      <c r="AT183" s="14"/>
      <c r="AU183" s="13">
        <f t="shared" si="112"/>
        <v>0</v>
      </c>
      <c r="AV183" s="14">
        <f t="shared" si="113"/>
        <v>0</v>
      </c>
      <c r="AW183" s="13">
        <f t="shared" si="114"/>
        <v>0</v>
      </c>
      <c r="AX183" s="14">
        <f t="shared" si="115"/>
        <v>0</v>
      </c>
      <c r="AY183" s="13">
        <f t="shared" si="116"/>
        <v>2.0000000000000018E-2</v>
      </c>
      <c r="AZ183" s="14"/>
      <c r="BA183" s="13">
        <f t="shared" si="117"/>
        <v>0</v>
      </c>
      <c r="BB183" s="14">
        <f t="shared" si="118"/>
        <v>0</v>
      </c>
      <c r="BC183" s="13">
        <f t="shared" si="119"/>
        <v>0</v>
      </c>
      <c r="BD183" s="14">
        <f t="shared" si="120"/>
        <v>0</v>
      </c>
      <c r="BE183" s="13">
        <f t="shared" si="121"/>
        <v>2.0000000000000018E-2</v>
      </c>
    </row>
    <row r="184" spans="1:57" x14ac:dyDescent="0.25">
      <c r="A184" s="23">
        <f t="shared" si="122"/>
        <v>3.5904166666666693</v>
      </c>
      <c r="B184" s="8" t="s">
        <v>18</v>
      </c>
      <c r="C184" t="s">
        <v>11</v>
      </c>
      <c r="D184" s="10"/>
      <c r="E184" s="11" t="s">
        <v>20</v>
      </c>
      <c r="F184" s="10" t="s">
        <v>14</v>
      </c>
      <c r="G184" s="10" t="s">
        <v>14</v>
      </c>
      <c r="H184" s="10"/>
      <c r="I184" s="32"/>
      <c r="J184" t="s">
        <v>11</v>
      </c>
      <c r="K184" s="13">
        <f t="shared" si="92"/>
        <v>0</v>
      </c>
      <c r="L184" s="14">
        <f t="shared" si="82"/>
        <v>0</v>
      </c>
      <c r="M184" s="13">
        <f t="shared" si="93"/>
        <v>0</v>
      </c>
      <c r="N184" s="14">
        <f t="shared" si="83"/>
        <v>0</v>
      </c>
      <c r="O184" s="13">
        <f t="shared" si="94"/>
        <v>0</v>
      </c>
      <c r="P184" s="14"/>
      <c r="Q184" s="13">
        <f t="shared" si="95"/>
        <v>0</v>
      </c>
      <c r="R184" s="14">
        <f t="shared" si="84"/>
        <v>0</v>
      </c>
      <c r="S184" s="13">
        <f t="shared" si="96"/>
        <v>0</v>
      </c>
      <c r="T184" s="14">
        <f t="shared" si="85"/>
        <v>0</v>
      </c>
      <c r="U184" s="13">
        <f t="shared" si="97"/>
        <v>0</v>
      </c>
      <c r="V184" s="14"/>
      <c r="W184" s="13">
        <f t="shared" si="98"/>
        <v>0</v>
      </c>
      <c r="X184" s="14">
        <f t="shared" si="86"/>
        <v>0</v>
      </c>
      <c r="Y184" s="13">
        <f t="shared" si="99"/>
        <v>3.5904166666666693</v>
      </c>
      <c r="Z184" s="14">
        <f t="shared" si="87"/>
        <v>1</v>
      </c>
      <c r="AA184" s="13">
        <f t="shared" si="100"/>
        <v>0</v>
      </c>
      <c r="AB184" s="14"/>
      <c r="AC184" s="13">
        <f t="shared" si="101"/>
        <v>0</v>
      </c>
      <c r="AD184" s="14">
        <f t="shared" si="88"/>
        <v>0</v>
      </c>
      <c r="AE184" s="13">
        <f t="shared" si="102"/>
        <v>0</v>
      </c>
      <c r="AF184" s="14">
        <f t="shared" si="89"/>
        <v>0</v>
      </c>
      <c r="AG184" s="13">
        <f t="shared" si="103"/>
        <v>2.0000000000000018E-2</v>
      </c>
      <c r="AH184" s="14"/>
      <c r="AI184" s="13">
        <f t="shared" si="104"/>
        <v>0</v>
      </c>
      <c r="AJ184" s="14">
        <f t="shared" si="90"/>
        <v>0</v>
      </c>
      <c r="AK184" s="13">
        <f t="shared" si="105"/>
        <v>0</v>
      </c>
      <c r="AL184" s="14">
        <f t="shared" si="91"/>
        <v>0</v>
      </c>
      <c r="AM184" s="13">
        <f t="shared" si="106"/>
        <v>2.0000000000000018E-2</v>
      </c>
      <c r="AN184" s="14"/>
      <c r="AO184" s="13">
        <f t="shared" si="107"/>
        <v>0</v>
      </c>
      <c r="AP184" s="14">
        <f t="shared" si="108"/>
        <v>0</v>
      </c>
      <c r="AQ184" s="13">
        <f t="shared" si="109"/>
        <v>0</v>
      </c>
      <c r="AR184" s="14">
        <f t="shared" si="110"/>
        <v>0</v>
      </c>
      <c r="AS184" s="13">
        <f t="shared" si="111"/>
        <v>0</v>
      </c>
      <c r="AT184" s="14"/>
      <c r="AU184" s="13">
        <f t="shared" si="112"/>
        <v>0</v>
      </c>
      <c r="AV184" s="14">
        <f t="shared" si="113"/>
        <v>0</v>
      </c>
      <c r="AW184" s="13">
        <f t="shared" si="114"/>
        <v>0</v>
      </c>
      <c r="AX184" s="14">
        <f t="shared" si="115"/>
        <v>0</v>
      </c>
      <c r="AY184" s="13">
        <f t="shared" si="116"/>
        <v>0</v>
      </c>
      <c r="AZ184" s="14"/>
      <c r="BA184" s="13">
        <f t="shared" si="117"/>
        <v>0</v>
      </c>
      <c r="BB184" s="14">
        <f t="shared" si="118"/>
        <v>0</v>
      </c>
      <c r="BC184" s="13">
        <f t="shared" si="119"/>
        <v>0</v>
      </c>
      <c r="BD184" s="14">
        <f t="shared" si="120"/>
        <v>0</v>
      </c>
      <c r="BE184" s="13">
        <f t="shared" si="121"/>
        <v>0</v>
      </c>
    </row>
    <row r="185" spans="1:57" x14ac:dyDescent="0.25">
      <c r="A185" s="23">
        <f t="shared" si="122"/>
        <v>3.6104166666666693</v>
      </c>
      <c r="B185" s="8"/>
      <c r="C185" t="s">
        <v>11</v>
      </c>
      <c r="D185" s="10"/>
      <c r="F185" s="10" t="s">
        <v>14</v>
      </c>
      <c r="G185" s="10" t="s">
        <v>14</v>
      </c>
      <c r="H185" s="10"/>
      <c r="I185" s="32"/>
      <c r="J185" t="s">
        <v>11</v>
      </c>
      <c r="K185" s="13">
        <f t="shared" si="92"/>
        <v>0</v>
      </c>
      <c r="L185" s="14">
        <f t="shared" si="82"/>
        <v>0</v>
      </c>
      <c r="M185" s="13">
        <f t="shared" si="93"/>
        <v>0</v>
      </c>
      <c r="N185" s="14">
        <f t="shared" si="83"/>
        <v>0</v>
      </c>
      <c r="O185" s="13">
        <f t="shared" si="94"/>
        <v>0</v>
      </c>
      <c r="P185" s="14"/>
      <c r="Q185" s="13">
        <f t="shared" si="95"/>
        <v>0</v>
      </c>
      <c r="R185" s="14">
        <f t="shared" si="84"/>
        <v>0</v>
      </c>
      <c r="S185" s="13">
        <f t="shared" si="96"/>
        <v>0</v>
      </c>
      <c r="T185" s="14">
        <f t="shared" si="85"/>
        <v>0</v>
      </c>
      <c r="U185" s="13">
        <f t="shared" si="97"/>
        <v>0</v>
      </c>
      <c r="V185" s="14"/>
      <c r="W185" s="13">
        <f t="shared" si="98"/>
        <v>0</v>
      </c>
      <c r="X185" s="14">
        <f t="shared" si="86"/>
        <v>0</v>
      </c>
      <c r="Y185" s="13">
        <f t="shared" si="99"/>
        <v>0</v>
      </c>
      <c r="Z185" s="14">
        <f t="shared" si="87"/>
        <v>0</v>
      </c>
      <c r="AA185" s="13">
        <f t="shared" si="100"/>
        <v>0</v>
      </c>
      <c r="AB185" s="14"/>
      <c r="AC185" s="13">
        <f t="shared" si="101"/>
        <v>0</v>
      </c>
      <c r="AD185" s="14">
        <f t="shared" si="88"/>
        <v>0</v>
      </c>
      <c r="AE185" s="13">
        <f t="shared" si="102"/>
        <v>0</v>
      </c>
      <c r="AF185" s="14">
        <f t="shared" si="89"/>
        <v>0</v>
      </c>
      <c r="AG185" s="13">
        <f t="shared" si="103"/>
        <v>2.0000000000000018E-2</v>
      </c>
      <c r="AH185" s="14"/>
      <c r="AI185" s="13">
        <f t="shared" si="104"/>
        <v>0</v>
      </c>
      <c r="AJ185" s="14">
        <f t="shared" si="90"/>
        <v>0</v>
      </c>
      <c r="AK185" s="13">
        <f t="shared" si="105"/>
        <v>0</v>
      </c>
      <c r="AL185" s="14">
        <f t="shared" si="91"/>
        <v>0</v>
      </c>
      <c r="AM185" s="13">
        <f t="shared" si="106"/>
        <v>2.0000000000000018E-2</v>
      </c>
      <c r="AN185" s="14"/>
      <c r="AO185" s="13">
        <f t="shared" si="107"/>
        <v>0</v>
      </c>
      <c r="AP185" s="14">
        <f t="shared" si="108"/>
        <v>0</v>
      </c>
      <c r="AQ185" s="13">
        <f t="shared" si="109"/>
        <v>0</v>
      </c>
      <c r="AR185" s="14">
        <f t="shared" si="110"/>
        <v>0</v>
      </c>
      <c r="AS185" s="13">
        <f t="shared" si="111"/>
        <v>0</v>
      </c>
      <c r="AT185" s="14"/>
      <c r="AU185" s="13">
        <f t="shared" si="112"/>
        <v>0</v>
      </c>
      <c r="AV185" s="14">
        <f t="shared" si="113"/>
        <v>0</v>
      </c>
      <c r="AW185" s="13">
        <f t="shared" si="114"/>
        <v>0</v>
      </c>
      <c r="AX185" s="14">
        <f t="shared" si="115"/>
        <v>0</v>
      </c>
      <c r="AY185" s="13">
        <f t="shared" si="116"/>
        <v>0</v>
      </c>
      <c r="AZ185" s="14"/>
      <c r="BA185" s="13">
        <f t="shared" si="117"/>
        <v>0</v>
      </c>
      <c r="BB185" s="14">
        <f t="shared" si="118"/>
        <v>0</v>
      </c>
      <c r="BC185" s="13">
        <f t="shared" si="119"/>
        <v>0</v>
      </c>
      <c r="BD185" s="14">
        <f t="shared" si="120"/>
        <v>0</v>
      </c>
      <c r="BE185" s="13">
        <f t="shared" si="121"/>
        <v>0</v>
      </c>
    </row>
    <row r="186" spans="1:57" x14ac:dyDescent="0.25">
      <c r="A186" s="23">
        <f t="shared" si="122"/>
        <v>3.6304166666666693</v>
      </c>
      <c r="B186" s="8"/>
      <c r="C186" t="s">
        <v>11</v>
      </c>
      <c r="D186" s="10"/>
      <c r="F186" s="10" t="s">
        <v>14</v>
      </c>
      <c r="G186" s="10" t="s">
        <v>14</v>
      </c>
      <c r="H186" s="10"/>
      <c r="I186" s="32"/>
      <c r="J186" t="s">
        <v>11</v>
      </c>
      <c r="K186" s="13">
        <f t="shared" si="92"/>
        <v>0</v>
      </c>
      <c r="L186" s="14">
        <f t="shared" si="82"/>
        <v>0</v>
      </c>
      <c r="M186" s="13">
        <f t="shared" si="93"/>
        <v>0</v>
      </c>
      <c r="N186" s="14">
        <f t="shared" si="83"/>
        <v>0</v>
      </c>
      <c r="O186" s="13">
        <f t="shared" si="94"/>
        <v>0</v>
      </c>
      <c r="P186" s="14"/>
      <c r="Q186" s="13">
        <f t="shared" si="95"/>
        <v>0</v>
      </c>
      <c r="R186" s="14">
        <f t="shared" si="84"/>
        <v>0</v>
      </c>
      <c r="S186" s="13">
        <f t="shared" si="96"/>
        <v>0</v>
      </c>
      <c r="T186" s="14">
        <f t="shared" si="85"/>
        <v>0</v>
      </c>
      <c r="U186" s="13">
        <f t="shared" si="97"/>
        <v>0</v>
      </c>
      <c r="V186" s="14"/>
      <c r="W186" s="13">
        <f t="shared" si="98"/>
        <v>0</v>
      </c>
      <c r="X186" s="14">
        <f t="shared" si="86"/>
        <v>0</v>
      </c>
      <c r="Y186" s="13">
        <f t="shared" si="99"/>
        <v>0</v>
      </c>
      <c r="Z186" s="14">
        <f t="shared" si="87"/>
        <v>0</v>
      </c>
      <c r="AA186" s="13">
        <f t="shared" si="100"/>
        <v>0</v>
      </c>
      <c r="AB186" s="14"/>
      <c r="AC186" s="13">
        <f t="shared" si="101"/>
        <v>0</v>
      </c>
      <c r="AD186" s="14">
        <f t="shared" si="88"/>
        <v>0</v>
      </c>
      <c r="AE186" s="13">
        <f t="shared" si="102"/>
        <v>0</v>
      </c>
      <c r="AF186" s="14">
        <f t="shared" si="89"/>
        <v>0</v>
      </c>
      <c r="AG186" s="13">
        <f t="shared" si="103"/>
        <v>2.0000000000000018E-2</v>
      </c>
      <c r="AH186" s="14"/>
      <c r="AI186" s="13">
        <f t="shared" si="104"/>
        <v>0</v>
      </c>
      <c r="AJ186" s="14">
        <f t="shared" si="90"/>
        <v>0</v>
      </c>
      <c r="AK186" s="13">
        <f t="shared" si="105"/>
        <v>0</v>
      </c>
      <c r="AL186" s="14">
        <f t="shared" si="91"/>
        <v>0</v>
      </c>
      <c r="AM186" s="13">
        <f t="shared" si="106"/>
        <v>2.0000000000000018E-2</v>
      </c>
      <c r="AN186" s="14"/>
      <c r="AO186" s="13">
        <f t="shared" si="107"/>
        <v>0</v>
      </c>
      <c r="AP186" s="14">
        <f t="shared" si="108"/>
        <v>0</v>
      </c>
      <c r="AQ186" s="13">
        <f t="shared" si="109"/>
        <v>0</v>
      </c>
      <c r="AR186" s="14">
        <f t="shared" si="110"/>
        <v>0</v>
      </c>
      <c r="AS186" s="13">
        <f t="shared" si="111"/>
        <v>0</v>
      </c>
      <c r="AT186" s="14"/>
      <c r="AU186" s="13">
        <f t="shared" si="112"/>
        <v>0</v>
      </c>
      <c r="AV186" s="14">
        <f t="shared" si="113"/>
        <v>0</v>
      </c>
      <c r="AW186" s="13">
        <f t="shared" si="114"/>
        <v>0</v>
      </c>
      <c r="AX186" s="14">
        <f t="shared" si="115"/>
        <v>0</v>
      </c>
      <c r="AY186" s="13">
        <f t="shared" si="116"/>
        <v>0</v>
      </c>
      <c r="AZ186" s="14"/>
      <c r="BA186" s="13">
        <f t="shared" si="117"/>
        <v>0</v>
      </c>
      <c r="BB186" s="14">
        <f t="shared" si="118"/>
        <v>0</v>
      </c>
      <c r="BC186" s="13">
        <f t="shared" si="119"/>
        <v>0</v>
      </c>
      <c r="BD186" s="14">
        <f t="shared" si="120"/>
        <v>0</v>
      </c>
      <c r="BE186" s="13">
        <f t="shared" si="121"/>
        <v>0</v>
      </c>
    </row>
    <row r="187" spans="1:57" x14ac:dyDescent="0.25">
      <c r="A187" s="23">
        <f t="shared" si="122"/>
        <v>3.6504166666666693</v>
      </c>
      <c r="B187" s="8" t="s">
        <v>67</v>
      </c>
      <c r="C187" t="s">
        <v>11</v>
      </c>
      <c r="D187" s="10"/>
      <c r="F187" s="10" t="s">
        <v>14</v>
      </c>
      <c r="G187" s="10" t="s">
        <v>14</v>
      </c>
      <c r="H187" s="10"/>
      <c r="I187" s="10" t="s">
        <v>14</v>
      </c>
      <c r="J187" t="s">
        <v>11</v>
      </c>
      <c r="K187" s="13">
        <f t="shared" si="92"/>
        <v>0</v>
      </c>
      <c r="L187" s="14">
        <f t="shared" si="82"/>
        <v>0</v>
      </c>
      <c r="M187" s="13">
        <f t="shared" si="93"/>
        <v>0</v>
      </c>
      <c r="N187" s="14">
        <f t="shared" si="83"/>
        <v>0</v>
      </c>
      <c r="O187" s="13">
        <f t="shared" si="94"/>
        <v>0</v>
      </c>
      <c r="P187" s="14"/>
      <c r="Q187" s="13">
        <f t="shared" si="95"/>
        <v>0</v>
      </c>
      <c r="R187" s="14">
        <f t="shared" si="84"/>
        <v>0</v>
      </c>
      <c r="S187" s="13">
        <f t="shared" si="96"/>
        <v>0</v>
      </c>
      <c r="T187" s="14">
        <f t="shared" si="85"/>
        <v>0</v>
      </c>
      <c r="U187" s="13">
        <f t="shared" si="97"/>
        <v>0</v>
      </c>
      <c r="V187" s="14"/>
      <c r="W187" s="13">
        <f t="shared" si="98"/>
        <v>0</v>
      </c>
      <c r="X187" s="14">
        <f t="shared" si="86"/>
        <v>0</v>
      </c>
      <c r="Y187" s="13">
        <f t="shared" si="99"/>
        <v>0</v>
      </c>
      <c r="Z187" s="14">
        <f t="shared" si="87"/>
        <v>0</v>
      </c>
      <c r="AA187" s="13">
        <f t="shared" si="100"/>
        <v>0</v>
      </c>
      <c r="AB187" s="14"/>
      <c r="AC187" s="13">
        <f t="shared" si="101"/>
        <v>0</v>
      </c>
      <c r="AD187" s="14">
        <f t="shared" si="88"/>
        <v>0</v>
      </c>
      <c r="AE187" s="13">
        <f t="shared" si="102"/>
        <v>0</v>
      </c>
      <c r="AF187" s="14">
        <f t="shared" si="89"/>
        <v>0</v>
      </c>
      <c r="AG187" s="13">
        <f t="shared" si="103"/>
        <v>2.0000000000000018E-2</v>
      </c>
      <c r="AH187" s="14"/>
      <c r="AI187" s="13">
        <f t="shared" si="104"/>
        <v>0</v>
      </c>
      <c r="AJ187" s="14">
        <f t="shared" si="90"/>
        <v>0</v>
      </c>
      <c r="AK187" s="13">
        <f t="shared" si="105"/>
        <v>0</v>
      </c>
      <c r="AL187" s="14">
        <f t="shared" si="91"/>
        <v>0</v>
      </c>
      <c r="AM187" s="13">
        <f t="shared" si="106"/>
        <v>2.0000000000000018E-2</v>
      </c>
      <c r="AN187" s="14"/>
      <c r="AO187" s="13">
        <f t="shared" si="107"/>
        <v>0</v>
      </c>
      <c r="AP187" s="14">
        <f t="shared" si="108"/>
        <v>0</v>
      </c>
      <c r="AQ187" s="13">
        <f t="shared" si="109"/>
        <v>0</v>
      </c>
      <c r="AR187" s="14">
        <f t="shared" si="110"/>
        <v>0</v>
      </c>
      <c r="AS187" s="13">
        <f t="shared" si="111"/>
        <v>0</v>
      </c>
      <c r="AT187" s="14"/>
      <c r="AU187" s="13">
        <f t="shared" si="112"/>
        <v>3.6504166666666693</v>
      </c>
      <c r="AV187" s="14">
        <f t="shared" si="113"/>
        <v>1</v>
      </c>
      <c r="AW187" s="13">
        <f t="shared" si="114"/>
        <v>0</v>
      </c>
      <c r="AX187" s="14">
        <f t="shared" si="115"/>
        <v>0</v>
      </c>
      <c r="AY187" s="13">
        <f t="shared" si="116"/>
        <v>0</v>
      </c>
      <c r="AZ187" s="14"/>
      <c r="BA187" s="13">
        <f t="shared" si="117"/>
        <v>0</v>
      </c>
      <c r="BB187" s="14">
        <f t="shared" si="118"/>
        <v>0</v>
      </c>
      <c r="BC187" s="13">
        <f t="shared" si="119"/>
        <v>0</v>
      </c>
      <c r="BD187" s="14">
        <f t="shared" si="120"/>
        <v>0</v>
      </c>
      <c r="BE187" s="13">
        <f t="shared" si="121"/>
        <v>0</v>
      </c>
    </row>
    <row r="188" spans="1:57" x14ac:dyDescent="0.25">
      <c r="A188" s="23">
        <f t="shared" si="122"/>
        <v>3.6704166666666693</v>
      </c>
      <c r="B188" s="8"/>
      <c r="C188" t="s">
        <v>11</v>
      </c>
      <c r="F188" s="10" t="s">
        <v>14</v>
      </c>
      <c r="G188" s="10" t="s">
        <v>14</v>
      </c>
      <c r="H188" s="10"/>
      <c r="I188" s="10" t="s">
        <v>14</v>
      </c>
      <c r="J188" t="s">
        <v>11</v>
      </c>
      <c r="K188" s="13">
        <f t="shared" si="92"/>
        <v>0</v>
      </c>
      <c r="L188" s="14">
        <f t="shared" si="82"/>
        <v>0</v>
      </c>
      <c r="M188" s="13">
        <f t="shared" si="93"/>
        <v>0</v>
      </c>
      <c r="N188" s="14">
        <f t="shared" si="83"/>
        <v>0</v>
      </c>
      <c r="O188" s="13">
        <f t="shared" si="94"/>
        <v>0</v>
      </c>
      <c r="P188" s="14"/>
      <c r="Q188" s="13">
        <f t="shared" si="95"/>
        <v>0</v>
      </c>
      <c r="R188" s="14">
        <f t="shared" si="84"/>
        <v>0</v>
      </c>
      <c r="S188" s="13">
        <f t="shared" si="96"/>
        <v>0</v>
      </c>
      <c r="T188" s="14">
        <f t="shared" si="85"/>
        <v>0</v>
      </c>
      <c r="U188" s="13">
        <f t="shared" si="97"/>
        <v>0</v>
      </c>
      <c r="V188" s="14"/>
      <c r="W188" s="13">
        <f t="shared" si="98"/>
        <v>0</v>
      </c>
      <c r="X188" s="14">
        <f t="shared" si="86"/>
        <v>0</v>
      </c>
      <c r="Y188" s="13">
        <f t="shared" si="99"/>
        <v>0</v>
      </c>
      <c r="Z188" s="14">
        <f t="shared" si="87"/>
        <v>0</v>
      </c>
      <c r="AA188" s="13">
        <f t="shared" si="100"/>
        <v>0</v>
      </c>
      <c r="AB188" s="14"/>
      <c r="AC188" s="13">
        <f t="shared" si="101"/>
        <v>0</v>
      </c>
      <c r="AD188" s="14">
        <f t="shared" si="88"/>
        <v>0</v>
      </c>
      <c r="AE188" s="13">
        <f t="shared" si="102"/>
        <v>0</v>
      </c>
      <c r="AF188" s="14">
        <f t="shared" si="89"/>
        <v>0</v>
      </c>
      <c r="AG188" s="13">
        <f t="shared" si="103"/>
        <v>2.0000000000000018E-2</v>
      </c>
      <c r="AH188" s="14"/>
      <c r="AI188" s="13">
        <f t="shared" si="104"/>
        <v>0</v>
      </c>
      <c r="AJ188" s="14">
        <f t="shared" si="90"/>
        <v>0</v>
      </c>
      <c r="AK188" s="13">
        <f t="shared" si="105"/>
        <v>0</v>
      </c>
      <c r="AL188" s="14">
        <f t="shared" si="91"/>
        <v>0</v>
      </c>
      <c r="AM188" s="13">
        <f t="shared" si="106"/>
        <v>2.0000000000000018E-2</v>
      </c>
      <c r="AN188" s="14"/>
      <c r="AO188" s="13">
        <f t="shared" si="107"/>
        <v>0</v>
      </c>
      <c r="AP188" s="14">
        <f t="shared" si="108"/>
        <v>0</v>
      </c>
      <c r="AQ188" s="13">
        <f t="shared" si="109"/>
        <v>0</v>
      </c>
      <c r="AR188" s="14">
        <f t="shared" si="110"/>
        <v>0</v>
      </c>
      <c r="AS188" s="13">
        <f t="shared" si="111"/>
        <v>0</v>
      </c>
      <c r="AT188" s="14"/>
      <c r="AU188" s="13">
        <f t="shared" si="112"/>
        <v>0</v>
      </c>
      <c r="AV188" s="14">
        <f t="shared" si="113"/>
        <v>0</v>
      </c>
      <c r="AW188" s="13">
        <f t="shared" si="114"/>
        <v>0</v>
      </c>
      <c r="AX188" s="14">
        <f t="shared" si="115"/>
        <v>0</v>
      </c>
      <c r="AY188" s="13">
        <f t="shared" si="116"/>
        <v>0</v>
      </c>
      <c r="AZ188" s="14"/>
      <c r="BA188" s="13">
        <f t="shared" si="117"/>
        <v>0</v>
      </c>
      <c r="BB188" s="14">
        <f t="shared" si="118"/>
        <v>0</v>
      </c>
      <c r="BC188" s="13">
        <f t="shared" si="119"/>
        <v>0</v>
      </c>
      <c r="BD188" s="14">
        <f t="shared" si="120"/>
        <v>0</v>
      </c>
      <c r="BE188" s="13">
        <f t="shared" si="121"/>
        <v>0</v>
      </c>
    </row>
    <row r="189" spans="1:57" x14ac:dyDescent="0.25">
      <c r="A189" s="23">
        <f t="shared" si="122"/>
        <v>3.6904166666666693</v>
      </c>
      <c r="B189" s="8" t="s">
        <v>22</v>
      </c>
      <c r="C189" s="11" t="s">
        <v>20</v>
      </c>
      <c r="F189" s="10" t="s">
        <v>14</v>
      </c>
      <c r="G189" t="s">
        <v>11</v>
      </c>
      <c r="H189" s="10"/>
      <c r="I189" s="10" t="s">
        <v>14</v>
      </c>
      <c r="J189" t="s">
        <v>11</v>
      </c>
      <c r="K189" s="13">
        <f t="shared" si="92"/>
        <v>0</v>
      </c>
      <c r="L189" s="14">
        <f t="shared" si="82"/>
        <v>0</v>
      </c>
      <c r="M189" s="13">
        <f t="shared" si="93"/>
        <v>3.6904166666666693</v>
      </c>
      <c r="N189" s="14">
        <f t="shared" si="83"/>
        <v>1</v>
      </c>
      <c r="O189" s="13">
        <f t="shared" si="94"/>
        <v>0</v>
      </c>
      <c r="P189" s="14"/>
      <c r="Q189" s="13">
        <f t="shared" si="95"/>
        <v>0</v>
      </c>
      <c r="R189" s="14">
        <f t="shared" si="84"/>
        <v>0</v>
      </c>
      <c r="S189" s="13">
        <f t="shared" si="96"/>
        <v>0</v>
      </c>
      <c r="T189" s="14">
        <f t="shared" si="85"/>
        <v>0</v>
      </c>
      <c r="U189" s="13">
        <f t="shared" si="97"/>
        <v>0</v>
      </c>
      <c r="V189" s="14"/>
      <c r="W189" s="13">
        <f t="shared" si="98"/>
        <v>0</v>
      </c>
      <c r="X189" s="14">
        <f t="shared" si="86"/>
        <v>0</v>
      </c>
      <c r="Y189" s="13">
        <f t="shared" si="99"/>
        <v>0</v>
      </c>
      <c r="Z189" s="14">
        <f t="shared" si="87"/>
        <v>0</v>
      </c>
      <c r="AA189" s="13">
        <f t="shared" si="100"/>
        <v>0</v>
      </c>
      <c r="AB189" s="14"/>
      <c r="AC189" s="13">
        <f t="shared" si="101"/>
        <v>0</v>
      </c>
      <c r="AD189" s="14">
        <f t="shared" si="88"/>
        <v>0</v>
      </c>
      <c r="AE189" s="13">
        <f t="shared" si="102"/>
        <v>0</v>
      </c>
      <c r="AF189" s="14">
        <f t="shared" si="89"/>
        <v>0</v>
      </c>
      <c r="AG189" s="13">
        <f t="shared" si="103"/>
        <v>2.0000000000000018E-2</v>
      </c>
      <c r="AH189" s="14"/>
      <c r="AI189" s="13">
        <f t="shared" si="104"/>
        <v>0</v>
      </c>
      <c r="AJ189" s="14">
        <f t="shared" si="90"/>
        <v>0</v>
      </c>
      <c r="AK189" s="13">
        <f t="shared" si="105"/>
        <v>0</v>
      </c>
      <c r="AL189" s="14">
        <f t="shared" si="91"/>
        <v>0</v>
      </c>
      <c r="AM189" s="13">
        <f t="shared" si="106"/>
        <v>0</v>
      </c>
      <c r="AN189" s="14"/>
      <c r="AO189" s="13">
        <f t="shared" si="107"/>
        <v>0</v>
      </c>
      <c r="AP189" s="14">
        <f t="shared" si="108"/>
        <v>0</v>
      </c>
      <c r="AQ189" s="13">
        <f t="shared" si="109"/>
        <v>0</v>
      </c>
      <c r="AR189" s="14">
        <f t="shared" si="110"/>
        <v>0</v>
      </c>
      <c r="AS189" s="13">
        <f t="shared" si="111"/>
        <v>0</v>
      </c>
      <c r="AT189" s="14"/>
      <c r="AU189" s="13">
        <f t="shared" si="112"/>
        <v>0</v>
      </c>
      <c r="AV189" s="14">
        <f t="shared" si="113"/>
        <v>0</v>
      </c>
      <c r="AW189" s="13">
        <f t="shared" si="114"/>
        <v>0</v>
      </c>
      <c r="AX189" s="14">
        <f t="shared" si="115"/>
        <v>0</v>
      </c>
      <c r="AY189" s="13">
        <f t="shared" si="116"/>
        <v>0</v>
      </c>
      <c r="AZ189" s="14"/>
      <c r="BA189" s="13">
        <f t="shared" si="117"/>
        <v>0</v>
      </c>
      <c r="BB189" s="14">
        <f t="shared" si="118"/>
        <v>0</v>
      </c>
      <c r="BC189" s="13">
        <f t="shared" si="119"/>
        <v>0</v>
      </c>
      <c r="BD189" s="14">
        <f t="shared" si="120"/>
        <v>0</v>
      </c>
      <c r="BE189" s="13">
        <f t="shared" si="121"/>
        <v>0</v>
      </c>
    </row>
    <row r="190" spans="1:57" x14ac:dyDescent="0.25">
      <c r="A190" s="23">
        <f t="shared" si="122"/>
        <v>3.7104166666666694</v>
      </c>
      <c r="B190" s="8" t="s">
        <v>16</v>
      </c>
      <c r="C190" s="10"/>
      <c r="D190" s="10" t="s">
        <v>14</v>
      </c>
      <c r="F190" s="10" t="s">
        <v>14</v>
      </c>
      <c r="G190" t="s">
        <v>11</v>
      </c>
      <c r="H190" s="10"/>
      <c r="I190" s="10" t="s">
        <v>14</v>
      </c>
      <c r="J190" t="s">
        <v>11</v>
      </c>
      <c r="K190" s="13">
        <f t="shared" si="92"/>
        <v>0</v>
      </c>
      <c r="L190" s="14">
        <f t="shared" si="82"/>
        <v>0</v>
      </c>
      <c r="M190" s="13">
        <f t="shared" si="93"/>
        <v>0</v>
      </c>
      <c r="N190" s="14">
        <f t="shared" si="83"/>
        <v>0</v>
      </c>
      <c r="O190" s="13">
        <f t="shared" si="94"/>
        <v>0</v>
      </c>
      <c r="P190" s="14"/>
      <c r="Q190" s="13">
        <f t="shared" si="95"/>
        <v>3.7104166666666694</v>
      </c>
      <c r="R190" s="14">
        <f t="shared" si="84"/>
        <v>1</v>
      </c>
      <c r="S190" s="13">
        <f t="shared" si="96"/>
        <v>0</v>
      </c>
      <c r="T190" s="14">
        <f t="shared" si="85"/>
        <v>0</v>
      </c>
      <c r="U190" s="13">
        <f t="shared" si="97"/>
        <v>2.0000000000000018E-2</v>
      </c>
      <c r="V190" s="14"/>
      <c r="W190" s="13">
        <f t="shared" si="98"/>
        <v>0</v>
      </c>
      <c r="X190" s="14">
        <f t="shared" si="86"/>
        <v>0</v>
      </c>
      <c r="Y190" s="13">
        <f t="shared" si="99"/>
        <v>0</v>
      </c>
      <c r="Z190" s="14">
        <f t="shared" si="87"/>
        <v>0</v>
      </c>
      <c r="AA190" s="13">
        <f t="shared" si="100"/>
        <v>0</v>
      </c>
      <c r="AB190" s="14"/>
      <c r="AC190" s="13">
        <f t="shared" si="101"/>
        <v>0</v>
      </c>
      <c r="AD190" s="14">
        <f t="shared" si="88"/>
        <v>0</v>
      </c>
      <c r="AE190" s="13">
        <f t="shared" si="102"/>
        <v>0</v>
      </c>
      <c r="AF190" s="14">
        <f t="shared" si="89"/>
        <v>0</v>
      </c>
      <c r="AG190" s="13">
        <f t="shared" si="103"/>
        <v>2.0000000000000018E-2</v>
      </c>
      <c r="AH190" s="14"/>
      <c r="AI190" s="13">
        <f t="shared" si="104"/>
        <v>0</v>
      </c>
      <c r="AJ190" s="14">
        <f t="shared" si="90"/>
        <v>0</v>
      </c>
      <c r="AK190" s="13">
        <f t="shared" si="105"/>
        <v>0</v>
      </c>
      <c r="AL190" s="14">
        <f t="shared" si="91"/>
        <v>0</v>
      </c>
      <c r="AM190" s="13">
        <f t="shared" si="106"/>
        <v>0</v>
      </c>
      <c r="AN190" s="14"/>
      <c r="AO190" s="13">
        <f t="shared" si="107"/>
        <v>0</v>
      </c>
      <c r="AP190" s="14">
        <f t="shared" si="108"/>
        <v>0</v>
      </c>
      <c r="AQ190" s="13">
        <f t="shared" si="109"/>
        <v>0</v>
      </c>
      <c r="AR190" s="14">
        <f t="shared" si="110"/>
        <v>0</v>
      </c>
      <c r="AS190" s="13">
        <f t="shared" si="111"/>
        <v>0</v>
      </c>
      <c r="AT190" s="14"/>
      <c r="AU190" s="13">
        <f t="shared" si="112"/>
        <v>0</v>
      </c>
      <c r="AV190" s="14">
        <f t="shared" si="113"/>
        <v>0</v>
      </c>
      <c r="AW190" s="13">
        <f t="shared" si="114"/>
        <v>0</v>
      </c>
      <c r="AX190" s="14">
        <f t="shared" si="115"/>
        <v>0</v>
      </c>
      <c r="AY190" s="13">
        <f t="shared" si="116"/>
        <v>0</v>
      </c>
      <c r="AZ190" s="14"/>
      <c r="BA190" s="13">
        <f t="shared" si="117"/>
        <v>0</v>
      </c>
      <c r="BB190" s="14">
        <f t="shared" si="118"/>
        <v>0</v>
      </c>
      <c r="BC190" s="13">
        <f t="shared" si="119"/>
        <v>0</v>
      </c>
      <c r="BD190" s="14">
        <f t="shared" si="120"/>
        <v>0</v>
      </c>
      <c r="BE190" s="13">
        <f t="shared" si="121"/>
        <v>0</v>
      </c>
    </row>
    <row r="191" spans="1:57" x14ac:dyDescent="0.25">
      <c r="A191" s="23">
        <f t="shared" si="122"/>
        <v>3.7304166666666694</v>
      </c>
      <c r="B191" s="8"/>
      <c r="C191" s="10"/>
      <c r="D191" s="10" t="s">
        <v>14</v>
      </c>
      <c r="E191" s="11"/>
      <c r="F191" s="10" t="s">
        <v>14</v>
      </c>
      <c r="G191" t="s">
        <v>11</v>
      </c>
      <c r="H191" s="10"/>
      <c r="I191" s="10" t="s">
        <v>14</v>
      </c>
      <c r="J191" t="s">
        <v>11</v>
      </c>
      <c r="K191" s="13">
        <f t="shared" si="92"/>
        <v>0</v>
      </c>
      <c r="L191" s="14">
        <f t="shared" si="82"/>
        <v>0</v>
      </c>
      <c r="M191" s="13">
        <f t="shared" si="93"/>
        <v>0</v>
      </c>
      <c r="N191" s="14">
        <f t="shared" si="83"/>
        <v>0</v>
      </c>
      <c r="O191" s="13">
        <f t="shared" si="94"/>
        <v>0</v>
      </c>
      <c r="P191" s="14"/>
      <c r="Q191" s="13">
        <f t="shared" si="95"/>
        <v>0</v>
      </c>
      <c r="R191" s="14">
        <f t="shared" si="84"/>
        <v>0</v>
      </c>
      <c r="S191" s="13">
        <f t="shared" si="96"/>
        <v>0</v>
      </c>
      <c r="T191" s="14">
        <f t="shared" si="85"/>
        <v>0</v>
      </c>
      <c r="U191" s="13">
        <f t="shared" si="97"/>
        <v>2.0000000000000018E-2</v>
      </c>
      <c r="V191" s="14"/>
      <c r="W191" s="13">
        <f t="shared" si="98"/>
        <v>0</v>
      </c>
      <c r="X191" s="14">
        <f t="shared" si="86"/>
        <v>0</v>
      </c>
      <c r="Y191" s="13">
        <f t="shared" si="99"/>
        <v>0</v>
      </c>
      <c r="Z191" s="14">
        <f t="shared" si="87"/>
        <v>0</v>
      </c>
      <c r="AA191" s="13">
        <f t="shared" si="100"/>
        <v>0</v>
      </c>
      <c r="AB191" s="14"/>
      <c r="AC191" s="13">
        <f t="shared" si="101"/>
        <v>0</v>
      </c>
      <c r="AD191" s="14">
        <f t="shared" si="88"/>
        <v>0</v>
      </c>
      <c r="AE191" s="13">
        <f t="shared" si="102"/>
        <v>0</v>
      </c>
      <c r="AF191" s="14">
        <f t="shared" si="89"/>
        <v>0</v>
      </c>
      <c r="AG191" s="13">
        <f t="shared" si="103"/>
        <v>2.0000000000000018E-2</v>
      </c>
      <c r="AH191" s="14"/>
      <c r="AI191" s="13">
        <f t="shared" si="104"/>
        <v>0</v>
      </c>
      <c r="AJ191" s="14">
        <f t="shared" si="90"/>
        <v>0</v>
      </c>
      <c r="AK191" s="13">
        <f t="shared" si="105"/>
        <v>0</v>
      </c>
      <c r="AL191" s="14">
        <f t="shared" si="91"/>
        <v>0</v>
      </c>
      <c r="AM191" s="13">
        <f t="shared" si="106"/>
        <v>0</v>
      </c>
      <c r="AN191" s="14"/>
      <c r="AO191" s="13">
        <f t="shared" si="107"/>
        <v>0</v>
      </c>
      <c r="AP191" s="14">
        <f t="shared" si="108"/>
        <v>0</v>
      </c>
      <c r="AQ191" s="13">
        <f t="shared" si="109"/>
        <v>0</v>
      </c>
      <c r="AR191" s="14">
        <f t="shared" si="110"/>
        <v>0</v>
      </c>
      <c r="AS191" s="13">
        <f t="shared" si="111"/>
        <v>0</v>
      </c>
      <c r="AT191" s="14"/>
      <c r="AU191" s="13">
        <f t="shared" si="112"/>
        <v>0</v>
      </c>
      <c r="AV191" s="14">
        <f t="shared" si="113"/>
        <v>0</v>
      </c>
      <c r="AW191" s="13">
        <f t="shared" si="114"/>
        <v>0</v>
      </c>
      <c r="AX191" s="14">
        <f t="shared" si="115"/>
        <v>0</v>
      </c>
      <c r="AY191" s="13">
        <f t="shared" si="116"/>
        <v>0</v>
      </c>
      <c r="AZ191" s="14"/>
      <c r="BA191" s="13">
        <f t="shared" si="117"/>
        <v>0</v>
      </c>
      <c r="BB191" s="14">
        <f t="shared" si="118"/>
        <v>0</v>
      </c>
      <c r="BC191" s="13">
        <f t="shared" si="119"/>
        <v>0</v>
      </c>
      <c r="BD191" s="14">
        <f t="shared" si="120"/>
        <v>0</v>
      </c>
      <c r="BE191" s="13">
        <f t="shared" si="121"/>
        <v>0</v>
      </c>
    </row>
    <row r="192" spans="1:57" x14ac:dyDescent="0.25">
      <c r="A192" s="23">
        <f t="shared" si="122"/>
        <v>3.7504166666666694</v>
      </c>
      <c r="B192" s="8"/>
      <c r="C192" s="10"/>
      <c r="D192" s="10" t="s">
        <v>14</v>
      </c>
      <c r="F192" s="10" t="s">
        <v>14</v>
      </c>
      <c r="G192" t="s">
        <v>11</v>
      </c>
      <c r="I192" s="10" t="s">
        <v>14</v>
      </c>
      <c r="J192" t="s">
        <v>11</v>
      </c>
      <c r="K192" s="13">
        <f t="shared" si="92"/>
        <v>0</v>
      </c>
      <c r="L192" s="14">
        <f t="shared" si="82"/>
        <v>0</v>
      </c>
      <c r="M192" s="13">
        <f t="shared" si="93"/>
        <v>0</v>
      </c>
      <c r="N192" s="14">
        <f t="shared" si="83"/>
        <v>0</v>
      </c>
      <c r="O192" s="13">
        <f t="shared" si="94"/>
        <v>0</v>
      </c>
      <c r="P192" s="14"/>
      <c r="Q192" s="13">
        <f t="shared" si="95"/>
        <v>0</v>
      </c>
      <c r="R192" s="14">
        <f t="shared" si="84"/>
        <v>0</v>
      </c>
      <c r="S192" s="13">
        <f t="shared" si="96"/>
        <v>0</v>
      </c>
      <c r="T192" s="14">
        <f t="shared" si="85"/>
        <v>0</v>
      </c>
      <c r="U192" s="13">
        <f t="shared" si="97"/>
        <v>2.0000000000000018E-2</v>
      </c>
      <c r="V192" s="14"/>
      <c r="W192" s="13">
        <f t="shared" si="98"/>
        <v>0</v>
      </c>
      <c r="X192" s="14">
        <f t="shared" si="86"/>
        <v>0</v>
      </c>
      <c r="Y192" s="13">
        <f t="shared" si="99"/>
        <v>0</v>
      </c>
      <c r="Z192" s="14">
        <f t="shared" si="87"/>
        <v>0</v>
      </c>
      <c r="AA192" s="13">
        <f t="shared" si="100"/>
        <v>0</v>
      </c>
      <c r="AB192" s="14"/>
      <c r="AC192" s="13">
        <f t="shared" si="101"/>
        <v>0</v>
      </c>
      <c r="AD192" s="14">
        <f t="shared" si="88"/>
        <v>0</v>
      </c>
      <c r="AE192" s="13">
        <f t="shared" si="102"/>
        <v>0</v>
      </c>
      <c r="AF192" s="14">
        <f t="shared" si="89"/>
        <v>0</v>
      </c>
      <c r="AG192" s="13">
        <f t="shared" si="103"/>
        <v>2.0000000000000018E-2</v>
      </c>
      <c r="AH192" s="14"/>
      <c r="AI192" s="13">
        <f t="shared" si="104"/>
        <v>0</v>
      </c>
      <c r="AJ192" s="14">
        <f t="shared" si="90"/>
        <v>0</v>
      </c>
      <c r="AK192" s="13">
        <f t="shared" si="105"/>
        <v>0</v>
      </c>
      <c r="AL192" s="14">
        <f t="shared" si="91"/>
        <v>0</v>
      </c>
      <c r="AM192" s="13">
        <f t="shared" si="106"/>
        <v>0</v>
      </c>
      <c r="AN192" s="14"/>
      <c r="AO192" s="13">
        <f t="shared" si="107"/>
        <v>0</v>
      </c>
      <c r="AP192" s="14">
        <f t="shared" si="108"/>
        <v>0</v>
      </c>
      <c r="AQ192" s="13">
        <f t="shared" si="109"/>
        <v>0</v>
      </c>
      <c r="AR192" s="14">
        <f t="shared" si="110"/>
        <v>0</v>
      </c>
      <c r="AS192" s="13">
        <f t="shared" si="111"/>
        <v>0</v>
      </c>
      <c r="AT192" s="14"/>
      <c r="AU192" s="13">
        <f t="shared" si="112"/>
        <v>0</v>
      </c>
      <c r="AV192" s="14">
        <f t="shared" si="113"/>
        <v>0</v>
      </c>
      <c r="AW192" s="13">
        <f t="shared" si="114"/>
        <v>0</v>
      </c>
      <c r="AX192" s="14">
        <f t="shared" si="115"/>
        <v>0</v>
      </c>
      <c r="AY192" s="13">
        <f t="shared" si="116"/>
        <v>0</v>
      </c>
      <c r="AZ192" s="14"/>
      <c r="BA192" s="13">
        <f t="shared" si="117"/>
        <v>0</v>
      </c>
      <c r="BB192" s="14">
        <f t="shared" si="118"/>
        <v>0</v>
      </c>
      <c r="BC192" s="13">
        <f t="shared" si="119"/>
        <v>0</v>
      </c>
      <c r="BD192" s="14">
        <f t="shared" si="120"/>
        <v>0</v>
      </c>
      <c r="BE192" s="13">
        <f t="shared" si="121"/>
        <v>0</v>
      </c>
    </row>
    <row r="193" spans="1:57" x14ac:dyDescent="0.25">
      <c r="A193" s="23">
        <f t="shared" si="122"/>
        <v>3.7704166666666694</v>
      </c>
      <c r="B193" s="8" t="s">
        <v>63</v>
      </c>
      <c r="C193" s="10"/>
      <c r="D193" s="10" t="s">
        <v>14</v>
      </c>
      <c r="F193" s="10" t="s">
        <v>14</v>
      </c>
      <c r="G193" t="s">
        <v>11</v>
      </c>
      <c r="H193" s="10" t="s">
        <v>14</v>
      </c>
      <c r="I193" s="10" t="s">
        <v>14</v>
      </c>
      <c r="J193" t="s">
        <v>11</v>
      </c>
      <c r="K193" s="13">
        <f t="shared" si="92"/>
        <v>0</v>
      </c>
      <c r="L193" s="14">
        <f t="shared" si="82"/>
        <v>0</v>
      </c>
      <c r="M193" s="13">
        <f t="shared" si="93"/>
        <v>0</v>
      </c>
      <c r="N193" s="14">
        <f t="shared" si="83"/>
        <v>0</v>
      </c>
      <c r="O193" s="13">
        <f t="shared" si="94"/>
        <v>0</v>
      </c>
      <c r="P193" s="14"/>
      <c r="Q193" s="13">
        <f t="shared" si="95"/>
        <v>0</v>
      </c>
      <c r="R193" s="14">
        <f t="shared" si="84"/>
        <v>0</v>
      </c>
      <c r="S193" s="13">
        <f t="shared" si="96"/>
        <v>0</v>
      </c>
      <c r="T193" s="14">
        <f t="shared" si="85"/>
        <v>0</v>
      </c>
      <c r="U193" s="13">
        <f t="shared" si="97"/>
        <v>2.0000000000000018E-2</v>
      </c>
      <c r="V193" s="14"/>
      <c r="W193" s="13">
        <f t="shared" si="98"/>
        <v>0</v>
      </c>
      <c r="X193" s="14">
        <f t="shared" si="86"/>
        <v>0</v>
      </c>
      <c r="Y193" s="13">
        <f t="shared" si="99"/>
        <v>0</v>
      </c>
      <c r="Z193" s="14">
        <f t="shared" si="87"/>
        <v>0</v>
      </c>
      <c r="AA193" s="13">
        <f t="shared" si="100"/>
        <v>0</v>
      </c>
      <c r="AB193" s="14"/>
      <c r="AC193" s="13">
        <f t="shared" si="101"/>
        <v>0</v>
      </c>
      <c r="AD193" s="14">
        <f t="shared" si="88"/>
        <v>0</v>
      </c>
      <c r="AE193" s="13">
        <f t="shared" si="102"/>
        <v>0</v>
      </c>
      <c r="AF193" s="14">
        <f t="shared" si="89"/>
        <v>0</v>
      </c>
      <c r="AG193" s="13">
        <f t="shared" si="103"/>
        <v>2.0000000000000018E-2</v>
      </c>
      <c r="AH193" s="14"/>
      <c r="AI193" s="13">
        <f t="shared" si="104"/>
        <v>0</v>
      </c>
      <c r="AJ193" s="14">
        <f t="shared" si="90"/>
        <v>0</v>
      </c>
      <c r="AK193" s="13">
        <f t="shared" si="105"/>
        <v>0</v>
      </c>
      <c r="AL193" s="14">
        <f t="shared" si="91"/>
        <v>0</v>
      </c>
      <c r="AM193" s="13">
        <f t="shared" si="106"/>
        <v>0</v>
      </c>
      <c r="AN193" s="14"/>
      <c r="AO193" s="13">
        <f t="shared" si="107"/>
        <v>3.7704166666666694</v>
      </c>
      <c r="AP193" s="14">
        <f t="shared" si="108"/>
        <v>1</v>
      </c>
      <c r="AQ193" s="13">
        <f t="shared" si="109"/>
        <v>0</v>
      </c>
      <c r="AR193" s="14">
        <f t="shared" si="110"/>
        <v>0</v>
      </c>
      <c r="AS193" s="13">
        <f t="shared" si="111"/>
        <v>2.0000000000000018E-2</v>
      </c>
      <c r="AT193" s="14"/>
      <c r="AU193" s="13">
        <f t="shared" si="112"/>
        <v>0</v>
      </c>
      <c r="AV193" s="14">
        <f t="shared" si="113"/>
        <v>0</v>
      </c>
      <c r="AW193" s="13">
        <f t="shared" si="114"/>
        <v>0</v>
      </c>
      <c r="AX193" s="14">
        <f t="shared" si="115"/>
        <v>0</v>
      </c>
      <c r="AY193" s="13">
        <f t="shared" si="116"/>
        <v>0</v>
      </c>
      <c r="AZ193" s="14"/>
      <c r="BA193" s="13">
        <f t="shared" si="117"/>
        <v>0</v>
      </c>
      <c r="BB193" s="14">
        <f t="shared" si="118"/>
        <v>0</v>
      </c>
      <c r="BC193" s="13">
        <f t="shared" si="119"/>
        <v>0</v>
      </c>
      <c r="BD193" s="14">
        <f t="shared" si="120"/>
        <v>0</v>
      </c>
      <c r="BE193" s="13">
        <f t="shared" si="121"/>
        <v>0</v>
      </c>
    </row>
    <row r="194" spans="1:57" x14ac:dyDescent="0.25">
      <c r="A194" s="23">
        <f t="shared" si="122"/>
        <v>3.7904166666666694</v>
      </c>
      <c r="B194" s="8" t="s">
        <v>77</v>
      </c>
      <c r="C194" s="10"/>
      <c r="D194" s="10" t="s">
        <v>14</v>
      </c>
      <c r="E194" s="10"/>
      <c r="F194" t="s">
        <v>11</v>
      </c>
      <c r="G194" t="s">
        <v>11</v>
      </c>
      <c r="H194" s="10" t="s">
        <v>14</v>
      </c>
      <c r="I194" s="10" t="s">
        <v>14</v>
      </c>
      <c r="J194" s="11" t="s">
        <v>20</v>
      </c>
      <c r="K194" s="13">
        <f t="shared" si="92"/>
        <v>0</v>
      </c>
      <c r="L194" s="14">
        <f t="shared" si="82"/>
        <v>0</v>
      </c>
      <c r="M194" s="13">
        <f t="shared" si="93"/>
        <v>0</v>
      </c>
      <c r="N194" s="14">
        <f t="shared" si="83"/>
        <v>0</v>
      </c>
      <c r="O194" s="13">
        <f t="shared" si="94"/>
        <v>0</v>
      </c>
      <c r="P194" s="14"/>
      <c r="Q194" s="13">
        <f t="shared" si="95"/>
        <v>0</v>
      </c>
      <c r="R194" s="14">
        <f t="shared" si="84"/>
        <v>0</v>
      </c>
      <c r="S194" s="13">
        <f t="shared" si="96"/>
        <v>0</v>
      </c>
      <c r="T194" s="14">
        <f t="shared" si="85"/>
        <v>0</v>
      </c>
      <c r="U194" s="13">
        <f t="shared" si="97"/>
        <v>2.0000000000000018E-2</v>
      </c>
      <c r="V194" s="14"/>
      <c r="W194" s="13">
        <f t="shared" si="98"/>
        <v>0</v>
      </c>
      <c r="X194" s="14">
        <f t="shared" si="86"/>
        <v>0</v>
      </c>
      <c r="Y194" s="13">
        <f t="shared" si="99"/>
        <v>0</v>
      </c>
      <c r="Z194" s="14">
        <f t="shared" si="87"/>
        <v>0</v>
      </c>
      <c r="AA194" s="13">
        <f t="shared" si="100"/>
        <v>0</v>
      </c>
      <c r="AB194" s="14"/>
      <c r="AC194" s="13">
        <f t="shared" si="101"/>
        <v>0</v>
      </c>
      <c r="AD194" s="14">
        <f t="shared" si="88"/>
        <v>0</v>
      </c>
      <c r="AE194" s="13">
        <f t="shared" si="102"/>
        <v>0</v>
      </c>
      <c r="AF194" s="14">
        <f t="shared" si="89"/>
        <v>0</v>
      </c>
      <c r="AG194" s="13">
        <f t="shared" si="103"/>
        <v>0</v>
      </c>
      <c r="AH194" s="14"/>
      <c r="AI194" s="13">
        <f t="shared" si="104"/>
        <v>0</v>
      </c>
      <c r="AJ194" s="14">
        <f t="shared" si="90"/>
        <v>0</v>
      </c>
      <c r="AK194" s="13">
        <f t="shared" si="105"/>
        <v>0</v>
      </c>
      <c r="AL194" s="14">
        <f t="shared" si="91"/>
        <v>0</v>
      </c>
      <c r="AM194" s="13">
        <f t="shared" si="106"/>
        <v>0</v>
      </c>
      <c r="AN194" s="14"/>
      <c r="AO194" s="13">
        <f t="shared" si="107"/>
        <v>0</v>
      </c>
      <c r="AP194" s="14">
        <f t="shared" si="108"/>
        <v>0</v>
      </c>
      <c r="AQ194" s="13">
        <f t="shared" si="109"/>
        <v>0</v>
      </c>
      <c r="AR194" s="14">
        <f t="shared" si="110"/>
        <v>0</v>
      </c>
      <c r="AS194" s="13">
        <f t="shared" si="111"/>
        <v>2.0000000000000018E-2</v>
      </c>
      <c r="AT194" s="14"/>
      <c r="AU194" s="13">
        <f t="shared" si="112"/>
        <v>0</v>
      </c>
      <c r="AV194" s="14">
        <f t="shared" si="113"/>
        <v>0</v>
      </c>
      <c r="AW194" s="13">
        <f t="shared" si="114"/>
        <v>0</v>
      </c>
      <c r="AX194" s="14">
        <f t="shared" si="115"/>
        <v>0</v>
      </c>
      <c r="AY194" s="13">
        <f t="shared" si="116"/>
        <v>0</v>
      </c>
      <c r="AZ194" s="14"/>
      <c r="BA194" s="13">
        <f t="shared" si="117"/>
        <v>0</v>
      </c>
      <c r="BB194" s="14">
        <f t="shared" si="118"/>
        <v>0</v>
      </c>
      <c r="BC194" s="13">
        <f t="shared" si="119"/>
        <v>3.7904166666666694</v>
      </c>
      <c r="BD194" s="14">
        <f t="shared" si="120"/>
        <v>1</v>
      </c>
      <c r="BE194" s="13">
        <f t="shared" si="121"/>
        <v>0</v>
      </c>
    </row>
    <row r="195" spans="1:57" x14ac:dyDescent="0.25">
      <c r="A195" s="23">
        <f t="shared" si="122"/>
        <v>3.8104166666666694</v>
      </c>
      <c r="B195" s="8"/>
      <c r="C195" s="10"/>
      <c r="D195" s="10" t="s">
        <v>14</v>
      </c>
      <c r="E195" s="10"/>
      <c r="F195" t="s">
        <v>11</v>
      </c>
      <c r="G195" t="s">
        <v>11</v>
      </c>
      <c r="H195" s="10" t="s">
        <v>14</v>
      </c>
      <c r="I195" s="10" t="s">
        <v>14</v>
      </c>
      <c r="J195" s="10"/>
      <c r="K195" s="13">
        <f t="shared" si="92"/>
        <v>0</v>
      </c>
      <c r="L195" s="14">
        <f t="shared" ref="L195:L258" si="123">IF(K195&gt;0,1,0)</f>
        <v>0</v>
      </c>
      <c r="M195" s="13">
        <f t="shared" si="93"/>
        <v>0</v>
      </c>
      <c r="N195" s="14">
        <f t="shared" ref="N195:N258" si="124">IF(M195&gt;0,1,0)</f>
        <v>0</v>
      </c>
      <c r="O195" s="13">
        <f t="shared" si="94"/>
        <v>0</v>
      </c>
      <c r="P195" s="14"/>
      <c r="Q195" s="13">
        <f t="shared" si="95"/>
        <v>0</v>
      </c>
      <c r="R195" s="14">
        <f t="shared" ref="R195:R258" si="125">IF(Q195&gt;0,1,0)</f>
        <v>0</v>
      </c>
      <c r="S195" s="13">
        <f t="shared" si="96"/>
        <v>0</v>
      </c>
      <c r="T195" s="14">
        <f t="shared" ref="T195:T258" si="126">IF(S195&gt;0,1,0)</f>
        <v>0</v>
      </c>
      <c r="U195" s="13">
        <f t="shared" si="97"/>
        <v>2.0000000000000018E-2</v>
      </c>
      <c r="V195" s="14"/>
      <c r="W195" s="13">
        <f t="shared" si="98"/>
        <v>0</v>
      </c>
      <c r="X195" s="14">
        <f t="shared" ref="X195:X258" si="127">IF(W195&gt;0,1,0)</f>
        <v>0</v>
      </c>
      <c r="Y195" s="13">
        <f t="shared" si="99"/>
        <v>0</v>
      </c>
      <c r="Z195" s="14">
        <f t="shared" ref="Z195:Z258" si="128">IF(Y195&gt;0,1,0)</f>
        <v>0</v>
      </c>
      <c r="AA195" s="13">
        <f t="shared" si="100"/>
        <v>0</v>
      </c>
      <c r="AB195" s="14"/>
      <c r="AC195" s="13">
        <f t="shared" si="101"/>
        <v>0</v>
      </c>
      <c r="AD195" s="14">
        <f t="shared" ref="AD195:AD258" si="129">IF(AC195&gt;0,1,0)</f>
        <v>0</v>
      </c>
      <c r="AE195" s="13">
        <f t="shared" si="102"/>
        <v>0</v>
      </c>
      <c r="AF195" s="14">
        <f t="shared" ref="AF195:AF258" si="130">IF(AE195&gt;0,1,0)</f>
        <v>0</v>
      </c>
      <c r="AG195" s="13">
        <f t="shared" si="103"/>
        <v>0</v>
      </c>
      <c r="AH195" s="14"/>
      <c r="AI195" s="13">
        <f t="shared" si="104"/>
        <v>0</v>
      </c>
      <c r="AJ195" s="14">
        <f t="shared" ref="AJ195:AJ258" si="131">IF(AI195&gt;0,1,0)</f>
        <v>0</v>
      </c>
      <c r="AK195" s="13">
        <f t="shared" si="105"/>
        <v>0</v>
      </c>
      <c r="AL195" s="14">
        <f t="shared" ref="AL195:AL258" si="132">IF(AK195&gt;0,1,0)</f>
        <v>0</v>
      </c>
      <c r="AM195" s="13">
        <f t="shared" si="106"/>
        <v>0</v>
      </c>
      <c r="AN195" s="14"/>
      <c r="AO195" s="13">
        <f t="shared" si="107"/>
        <v>0</v>
      </c>
      <c r="AP195" s="14">
        <f t="shared" si="108"/>
        <v>0</v>
      </c>
      <c r="AQ195" s="13">
        <f t="shared" si="109"/>
        <v>0</v>
      </c>
      <c r="AR195" s="14">
        <f t="shared" si="110"/>
        <v>0</v>
      </c>
      <c r="AS195" s="13">
        <f t="shared" si="111"/>
        <v>2.0000000000000018E-2</v>
      </c>
      <c r="AT195" s="14"/>
      <c r="AU195" s="13">
        <f t="shared" si="112"/>
        <v>0</v>
      </c>
      <c r="AV195" s="14">
        <f t="shared" si="113"/>
        <v>0</v>
      </c>
      <c r="AW195" s="13">
        <f t="shared" si="114"/>
        <v>0</v>
      </c>
      <c r="AX195" s="14">
        <f t="shared" si="115"/>
        <v>0</v>
      </c>
      <c r="AY195" s="13">
        <f t="shared" si="116"/>
        <v>0</v>
      </c>
      <c r="AZ195" s="14"/>
      <c r="BA195" s="13">
        <f t="shared" si="117"/>
        <v>0</v>
      </c>
      <c r="BB195" s="14">
        <f t="shared" si="118"/>
        <v>0</v>
      </c>
      <c r="BC195" s="13">
        <f t="shared" si="119"/>
        <v>0</v>
      </c>
      <c r="BD195" s="14">
        <f t="shared" si="120"/>
        <v>0</v>
      </c>
      <c r="BE195" s="13">
        <f t="shared" si="121"/>
        <v>0</v>
      </c>
    </row>
    <row r="196" spans="1:57" x14ac:dyDescent="0.25">
      <c r="A196" s="23">
        <f t="shared" si="122"/>
        <v>3.8304166666666695</v>
      </c>
      <c r="B196" s="8" t="s">
        <v>21</v>
      </c>
      <c r="D196" s="10" t="s">
        <v>14</v>
      </c>
      <c r="E196" s="10" t="s">
        <v>14</v>
      </c>
      <c r="F196" t="s">
        <v>11</v>
      </c>
      <c r="G196" t="s">
        <v>11</v>
      </c>
      <c r="H196" s="10" t="s">
        <v>14</v>
      </c>
      <c r="I196" s="10" t="s">
        <v>14</v>
      </c>
      <c r="J196" s="10"/>
      <c r="K196" s="13">
        <f t="shared" si="92"/>
        <v>0</v>
      </c>
      <c r="L196" s="14">
        <f t="shared" si="123"/>
        <v>0</v>
      </c>
      <c r="M196" s="13">
        <f t="shared" si="93"/>
        <v>0</v>
      </c>
      <c r="N196" s="14">
        <f t="shared" si="124"/>
        <v>0</v>
      </c>
      <c r="O196" s="13">
        <f t="shared" si="94"/>
        <v>0</v>
      </c>
      <c r="P196" s="14"/>
      <c r="Q196" s="13">
        <f t="shared" si="95"/>
        <v>0</v>
      </c>
      <c r="R196" s="14">
        <f t="shared" si="125"/>
        <v>0</v>
      </c>
      <c r="S196" s="13">
        <f t="shared" si="96"/>
        <v>0</v>
      </c>
      <c r="T196" s="14">
        <f t="shared" si="126"/>
        <v>0</v>
      </c>
      <c r="U196" s="13">
        <f t="shared" si="97"/>
        <v>2.0000000000000018E-2</v>
      </c>
      <c r="V196" s="14"/>
      <c r="W196" s="13">
        <f t="shared" si="98"/>
        <v>3.8304166666666695</v>
      </c>
      <c r="X196" s="14">
        <f t="shared" si="127"/>
        <v>1</v>
      </c>
      <c r="Y196" s="13">
        <f t="shared" si="99"/>
        <v>0</v>
      </c>
      <c r="Z196" s="14">
        <f t="shared" si="128"/>
        <v>0</v>
      </c>
      <c r="AA196" s="13">
        <f t="shared" si="100"/>
        <v>2.0000000000000018E-2</v>
      </c>
      <c r="AB196" s="14"/>
      <c r="AC196" s="13">
        <f t="shared" si="101"/>
        <v>0</v>
      </c>
      <c r="AD196" s="14">
        <f t="shared" si="129"/>
        <v>0</v>
      </c>
      <c r="AE196" s="13">
        <f t="shared" si="102"/>
        <v>0</v>
      </c>
      <c r="AF196" s="14">
        <f t="shared" si="130"/>
        <v>0</v>
      </c>
      <c r="AG196" s="13">
        <f t="shared" si="103"/>
        <v>0</v>
      </c>
      <c r="AH196" s="14"/>
      <c r="AI196" s="13">
        <f t="shared" si="104"/>
        <v>0</v>
      </c>
      <c r="AJ196" s="14">
        <f t="shared" si="131"/>
        <v>0</v>
      </c>
      <c r="AK196" s="13">
        <f t="shared" si="105"/>
        <v>0</v>
      </c>
      <c r="AL196" s="14">
        <f t="shared" si="132"/>
        <v>0</v>
      </c>
      <c r="AM196" s="13">
        <f t="shared" si="106"/>
        <v>0</v>
      </c>
      <c r="AN196" s="14"/>
      <c r="AO196" s="13">
        <f t="shared" si="107"/>
        <v>0</v>
      </c>
      <c r="AP196" s="14">
        <f t="shared" si="108"/>
        <v>0</v>
      </c>
      <c r="AQ196" s="13">
        <f t="shared" si="109"/>
        <v>0</v>
      </c>
      <c r="AR196" s="14">
        <f t="shared" si="110"/>
        <v>0</v>
      </c>
      <c r="AS196" s="13">
        <f t="shared" si="111"/>
        <v>2.0000000000000018E-2</v>
      </c>
      <c r="AT196" s="14"/>
      <c r="AU196" s="13">
        <f t="shared" si="112"/>
        <v>0</v>
      </c>
      <c r="AV196" s="14">
        <f t="shared" si="113"/>
        <v>0</v>
      </c>
      <c r="AW196" s="13">
        <f t="shared" si="114"/>
        <v>0</v>
      </c>
      <c r="AX196" s="14">
        <f t="shared" si="115"/>
        <v>0</v>
      </c>
      <c r="AY196" s="13">
        <f t="shared" si="116"/>
        <v>0</v>
      </c>
      <c r="AZ196" s="14"/>
      <c r="BA196" s="13">
        <f t="shared" si="117"/>
        <v>0</v>
      </c>
      <c r="BB196" s="14">
        <f t="shared" si="118"/>
        <v>0</v>
      </c>
      <c r="BC196" s="13">
        <f t="shared" si="119"/>
        <v>0</v>
      </c>
      <c r="BD196" s="14">
        <f t="shared" si="120"/>
        <v>0</v>
      </c>
      <c r="BE196" s="13">
        <f t="shared" si="121"/>
        <v>0</v>
      </c>
    </row>
    <row r="197" spans="1:57" x14ac:dyDescent="0.25">
      <c r="A197" s="23">
        <f t="shared" si="122"/>
        <v>3.8504166666666695</v>
      </c>
      <c r="B197" s="8" t="s">
        <v>9</v>
      </c>
      <c r="C197" s="10" t="s">
        <v>14</v>
      </c>
      <c r="D197" s="10" t="s">
        <v>14</v>
      </c>
      <c r="E197" s="10" t="s">
        <v>14</v>
      </c>
      <c r="F197" t="s">
        <v>11</v>
      </c>
      <c r="G197" t="s">
        <v>11</v>
      </c>
      <c r="H197" s="10" t="s">
        <v>14</v>
      </c>
      <c r="I197" s="10" t="s">
        <v>14</v>
      </c>
      <c r="J197" s="10"/>
      <c r="K197" s="13">
        <f t="shared" ref="K197:K260" si="133">IF(B197="Line 1 Fails",A197,0)</f>
        <v>3.8504166666666695</v>
      </c>
      <c r="L197" s="14">
        <f t="shared" si="123"/>
        <v>1</v>
      </c>
      <c r="M197" s="13">
        <f t="shared" ref="M197:M260" si="134">IF(B197="Line 1 repd.",A197,0)</f>
        <v>0</v>
      </c>
      <c r="N197" s="14">
        <f t="shared" si="124"/>
        <v>0</v>
      </c>
      <c r="O197" s="13">
        <f t="shared" ref="O197:O260" si="135">IF(C197="Dn(waiting)",A198-A197,0)</f>
        <v>2.0000000000000018E-2</v>
      </c>
      <c r="P197" s="14"/>
      <c r="Q197" s="13">
        <f t="shared" ref="Q197:Q260" si="136">IF(B197="Line 2 Fails",A197,0)</f>
        <v>0</v>
      </c>
      <c r="R197" s="14">
        <f t="shared" si="125"/>
        <v>0</v>
      </c>
      <c r="S197" s="13">
        <f t="shared" ref="S197:S260" si="137">IF(B197="Line 2 repd.",A197,0)</f>
        <v>0</v>
      </c>
      <c r="T197" s="14">
        <f t="shared" si="126"/>
        <v>0</v>
      </c>
      <c r="U197" s="13">
        <f t="shared" ref="U197:U260" si="138">IF(D197="Dn(waiting)",A198-A197,0)</f>
        <v>2.0000000000000018E-2</v>
      </c>
      <c r="V197" s="14"/>
      <c r="W197" s="13">
        <f t="shared" ref="W197:W260" si="139">IF(B197="Line 3 Fails",A197,0)</f>
        <v>0</v>
      </c>
      <c r="X197" s="14">
        <f t="shared" si="127"/>
        <v>0</v>
      </c>
      <c r="Y197" s="13">
        <f t="shared" ref="Y197:Y260" si="140">IF(B197="Line 3 repd.",A197,0)</f>
        <v>0</v>
      </c>
      <c r="Z197" s="14">
        <f t="shared" si="128"/>
        <v>0</v>
      </c>
      <c r="AA197" s="13">
        <f t="shared" ref="AA197:AA260" si="141">IF(E197="Dn(waiting)",A198-A197,0)</f>
        <v>2.0000000000000018E-2</v>
      </c>
      <c r="AB197" s="14"/>
      <c r="AC197" s="13">
        <f t="shared" ref="AC197:AC260" si="142">IF(B197="Line 4 Fails",A197,0)</f>
        <v>0</v>
      </c>
      <c r="AD197" s="14">
        <f t="shared" si="129"/>
        <v>0</v>
      </c>
      <c r="AE197" s="13">
        <f t="shared" ref="AE197:AE260" si="143">IF(B197="Line 4 repd.",A197,0)</f>
        <v>0</v>
      </c>
      <c r="AF197" s="14">
        <f t="shared" si="130"/>
        <v>0</v>
      </c>
      <c r="AG197" s="13">
        <f t="shared" ref="AG197:AG260" si="144">IF(F197="Dn(waiting)",A198-A197,0)</f>
        <v>0</v>
      </c>
      <c r="AH197" s="14"/>
      <c r="AI197" s="13">
        <f t="shared" ref="AI197:AI260" si="145">IF(B197="Line 5 Fails",A197,0)</f>
        <v>0</v>
      </c>
      <c r="AJ197" s="14">
        <f t="shared" si="131"/>
        <v>0</v>
      </c>
      <c r="AK197" s="13">
        <f t="shared" ref="AK197:AK260" si="146">IF(B197="Line 5 repd.",A197,0)</f>
        <v>0</v>
      </c>
      <c r="AL197" s="14">
        <f t="shared" si="132"/>
        <v>0</v>
      </c>
      <c r="AM197" s="13">
        <f t="shared" si="106"/>
        <v>0</v>
      </c>
      <c r="AN197" s="14"/>
      <c r="AO197" s="13">
        <f t="shared" si="107"/>
        <v>0</v>
      </c>
      <c r="AP197" s="14">
        <f t="shared" si="108"/>
        <v>0</v>
      </c>
      <c r="AQ197" s="13">
        <f t="shared" si="109"/>
        <v>0</v>
      </c>
      <c r="AR197" s="14">
        <f t="shared" si="110"/>
        <v>0</v>
      </c>
      <c r="AS197" s="13">
        <f t="shared" si="111"/>
        <v>2.0000000000000018E-2</v>
      </c>
      <c r="AT197" s="14"/>
      <c r="AU197" s="13">
        <f t="shared" si="112"/>
        <v>0</v>
      </c>
      <c r="AV197" s="14">
        <f t="shared" si="113"/>
        <v>0</v>
      </c>
      <c r="AW197" s="13">
        <f t="shared" si="114"/>
        <v>0</v>
      </c>
      <c r="AX197" s="14">
        <f t="shared" si="115"/>
        <v>0</v>
      </c>
      <c r="AY197" s="13">
        <f t="shared" si="116"/>
        <v>0</v>
      </c>
      <c r="AZ197" s="14"/>
      <c r="BA197" s="13">
        <f t="shared" si="117"/>
        <v>0</v>
      </c>
      <c r="BB197" s="14">
        <f t="shared" si="118"/>
        <v>0</v>
      </c>
      <c r="BC197" s="13">
        <f t="shared" si="119"/>
        <v>0</v>
      </c>
      <c r="BD197" s="14">
        <f t="shared" si="120"/>
        <v>0</v>
      </c>
      <c r="BE197" s="13">
        <f t="shared" si="121"/>
        <v>0</v>
      </c>
    </row>
    <row r="198" spans="1:57" x14ac:dyDescent="0.25">
      <c r="A198" s="23">
        <f t="shared" si="122"/>
        <v>3.8704166666666695</v>
      </c>
      <c r="B198" s="8" t="s">
        <v>15</v>
      </c>
      <c r="C198" s="10" t="s">
        <v>14</v>
      </c>
      <c r="D198" s="10" t="s">
        <v>14</v>
      </c>
      <c r="E198" s="10" t="s">
        <v>14</v>
      </c>
      <c r="F198" t="s">
        <v>11</v>
      </c>
      <c r="G198" s="11" t="s">
        <v>20</v>
      </c>
      <c r="H198" s="10" t="s">
        <v>14</v>
      </c>
      <c r="I198" t="s">
        <v>11</v>
      </c>
      <c r="J198" s="10"/>
      <c r="K198" s="13">
        <f t="shared" si="133"/>
        <v>0</v>
      </c>
      <c r="L198" s="14">
        <f t="shared" si="123"/>
        <v>0</v>
      </c>
      <c r="M198" s="13">
        <f t="shared" si="134"/>
        <v>0</v>
      </c>
      <c r="N198" s="14">
        <f t="shared" si="124"/>
        <v>0</v>
      </c>
      <c r="O198" s="13">
        <f t="shared" si="135"/>
        <v>2.0000000000000018E-2</v>
      </c>
      <c r="P198" s="14"/>
      <c r="Q198" s="13">
        <f t="shared" si="136"/>
        <v>0</v>
      </c>
      <c r="R198" s="14">
        <f t="shared" si="125"/>
        <v>0</v>
      </c>
      <c r="S198" s="13">
        <f t="shared" si="137"/>
        <v>0</v>
      </c>
      <c r="T198" s="14">
        <f t="shared" si="126"/>
        <v>0</v>
      </c>
      <c r="U198" s="13">
        <f t="shared" si="138"/>
        <v>2.0000000000000018E-2</v>
      </c>
      <c r="V198" s="14"/>
      <c r="W198" s="13">
        <f t="shared" si="139"/>
        <v>0</v>
      </c>
      <c r="X198" s="14">
        <f t="shared" si="127"/>
        <v>0</v>
      </c>
      <c r="Y198" s="13">
        <f t="shared" si="140"/>
        <v>0</v>
      </c>
      <c r="Z198" s="14">
        <f t="shared" si="128"/>
        <v>0</v>
      </c>
      <c r="AA198" s="13">
        <f t="shared" si="141"/>
        <v>2.0000000000000018E-2</v>
      </c>
      <c r="AB198" s="14"/>
      <c r="AC198" s="13">
        <f t="shared" si="142"/>
        <v>0</v>
      </c>
      <c r="AD198" s="14">
        <f t="shared" si="129"/>
        <v>0</v>
      </c>
      <c r="AE198" s="13">
        <f t="shared" si="143"/>
        <v>0</v>
      </c>
      <c r="AF198" s="14">
        <f t="shared" si="130"/>
        <v>0</v>
      </c>
      <c r="AG198" s="13">
        <f t="shared" si="144"/>
        <v>0</v>
      </c>
      <c r="AH198" s="14"/>
      <c r="AI198" s="13">
        <f t="shared" si="145"/>
        <v>0</v>
      </c>
      <c r="AJ198" s="14">
        <f t="shared" si="131"/>
        <v>0</v>
      </c>
      <c r="AK198" s="13">
        <f t="shared" si="146"/>
        <v>3.8704166666666695</v>
      </c>
      <c r="AL198" s="14">
        <f t="shared" si="132"/>
        <v>1</v>
      </c>
      <c r="AM198" s="13">
        <f t="shared" ref="AM198:AM261" si="147">IF(G198="Dn(waiting)",A199-A198,0)</f>
        <v>0</v>
      </c>
      <c r="AN198" s="14"/>
      <c r="AO198" s="13">
        <f t="shared" ref="AO198:AO261" si="148">IF(B198="Line 6 Fails",A198,0)</f>
        <v>0</v>
      </c>
      <c r="AP198" s="14">
        <f t="shared" ref="AP198:AP261" si="149">IF(AO198&gt;0,1,0)</f>
        <v>0</v>
      </c>
      <c r="AQ198" s="13">
        <f t="shared" ref="AQ198:AQ261" si="150">IF(B198="Line 6 repd.",A198,0)</f>
        <v>0</v>
      </c>
      <c r="AR198" s="14">
        <f t="shared" ref="AR198:AR261" si="151">IF(AQ198&gt;0,1,0)</f>
        <v>0</v>
      </c>
      <c r="AS198" s="13">
        <f t="shared" ref="AS198:AS261" si="152">IF(H198="Dn(waiting)",A199-A198,0)</f>
        <v>2.0000000000000018E-2</v>
      </c>
      <c r="AT198" s="14"/>
      <c r="AU198" s="13">
        <f t="shared" ref="AU198:AU261" si="153">IF(B198="Line 7 Fails",A198,0)</f>
        <v>0</v>
      </c>
      <c r="AV198" s="14">
        <f t="shared" ref="AV198:AV261" si="154">IF(AU198&gt;0,1,0)</f>
        <v>0</v>
      </c>
      <c r="AW198" s="13">
        <f t="shared" ref="AW198:AW261" si="155">IF(B198="Line 7 repd.",A198,0)</f>
        <v>0</v>
      </c>
      <c r="AX198" s="14">
        <f t="shared" ref="AX198:AX261" si="156">IF(AW198&gt;0,1,0)</f>
        <v>0</v>
      </c>
      <c r="AY198" s="13">
        <f t="shared" ref="AY198:AY261" si="157">IF(J198="Dn(waiting)",A199-A198,0)</f>
        <v>0</v>
      </c>
      <c r="AZ198" s="14"/>
      <c r="BA198" s="13">
        <f t="shared" ref="BA198:BA261" si="158">IF(B198="Line 8 Fails",A198,0)</f>
        <v>0</v>
      </c>
      <c r="BB198" s="14">
        <f t="shared" ref="BB198:BB261" si="159">IF(BA198&gt;0,1,0)</f>
        <v>0</v>
      </c>
      <c r="BC198" s="13">
        <f t="shared" ref="BC198:BC261" si="160">IF(B198="Line 8 repd.",A198,0)</f>
        <v>0</v>
      </c>
      <c r="BD198" s="14">
        <f t="shared" ref="BD198:BD261" si="161">IF(BC198&gt;0,1,0)</f>
        <v>0</v>
      </c>
      <c r="BE198" s="13">
        <f t="shared" ref="BE198:BE261" si="162">IF(J198="Dn(waiting)",A199-A198,0)</f>
        <v>0</v>
      </c>
    </row>
    <row r="199" spans="1:57" x14ac:dyDescent="0.25">
      <c r="A199" s="23">
        <f t="shared" ref="A199:A262" si="163">A198+0.02</f>
        <v>3.8904166666666695</v>
      </c>
      <c r="B199" s="9"/>
      <c r="C199" s="10" t="s">
        <v>14</v>
      </c>
      <c r="D199" s="10" t="s">
        <v>14</v>
      </c>
      <c r="E199" s="10" t="s">
        <v>14</v>
      </c>
      <c r="F199" t="s">
        <v>11</v>
      </c>
      <c r="G199" s="10"/>
      <c r="H199" s="10" t="s">
        <v>14</v>
      </c>
      <c r="I199" t="s">
        <v>11</v>
      </c>
      <c r="J199" s="10"/>
      <c r="K199" s="13">
        <f t="shared" si="133"/>
        <v>0</v>
      </c>
      <c r="L199" s="14">
        <f t="shared" si="123"/>
        <v>0</v>
      </c>
      <c r="M199" s="13">
        <f t="shared" si="134"/>
        <v>0</v>
      </c>
      <c r="N199" s="14">
        <f t="shared" si="124"/>
        <v>0</v>
      </c>
      <c r="O199" s="13">
        <f t="shared" si="135"/>
        <v>2.0000000000000018E-2</v>
      </c>
      <c r="P199" s="14"/>
      <c r="Q199" s="13">
        <f t="shared" si="136"/>
        <v>0</v>
      </c>
      <c r="R199" s="14">
        <f t="shared" si="125"/>
        <v>0</v>
      </c>
      <c r="S199" s="13">
        <f t="shared" si="137"/>
        <v>0</v>
      </c>
      <c r="T199" s="14">
        <f t="shared" si="126"/>
        <v>0</v>
      </c>
      <c r="U199" s="13">
        <f t="shared" si="138"/>
        <v>2.0000000000000018E-2</v>
      </c>
      <c r="V199" s="14"/>
      <c r="W199" s="13">
        <f t="shared" si="139"/>
        <v>0</v>
      </c>
      <c r="X199" s="14">
        <f t="shared" si="127"/>
        <v>0</v>
      </c>
      <c r="Y199" s="13">
        <f t="shared" si="140"/>
        <v>0</v>
      </c>
      <c r="Z199" s="14">
        <f t="shared" si="128"/>
        <v>0</v>
      </c>
      <c r="AA199" s="13">
        <f t="shared" si="141"/>
        <v>2.0000000000000018E-2</v>
      </c>
      <c r="AB199" s="14"/>
      <c r="AC199" s="13">
        <f t="shared" si="142"/>
        <v>0</v>
      </c>
      <c r="AD199" s="14">
        <f t="shared" si="129"/>
        <v>0</v>
      </c>
      <c r="AE199" s="13">
        <f t="shared" si="143"/>
        <v>0</v>
      </c>
      <c r="AF199" s="14">
        <f t="shared" si="130"/>
        <v>0</v>
      </c>
      <c r="AG199" s="13">
        <f t="shared" si="144"/>
        <v>0</v>
      </c>
      <c r="AH199" s="14"/>
      <c r="AI199" s="13">
        <f t="shared" si="145"/>
        <v>0</v>
      </c>
      <c r="AJ199" s="14">
        <f t="shared" si="131"/>
        <v>0</v>
      </c>
      <c r="AK199" s="13">
        <f t="shared" si="146"/>
        <v>0</v>
      </c>
      <c r="AL199" s="14">
        <f t="shared" si="132"/>
        <v>0</v>
      </c>
      <c r="AM199" s="13">
        <f t="shared" si="147"/>
        <v>0</v>
      </c>
      <c r="AN199" s="14"/>
      <c r="AO199" s="13">
        <f t="shared" si="148"/>
        <v>0</v>
      </c>
      <c r="AP199" s="14">
        <f t="shared" si="149"/>
        <v>0</v>
      </c>
      <c r="AQ199" s="13">
        <f t="shared" si="150"/>
        <v>0</v>
      </c>
      <c r="AR199" s="14">
        <f t="shared" si="151"/>
        <v>0</v>
      </c>
      <c r="AS199" s="13">
        <f t="shared" si="152"/>
        <v>2.0000000000000018E-2</v>
      </c>
      <c r="AT199" s="14"/>
      <c r="AU199" s="13">
        <f t="shared" si="153"/>
        <v>0</v>
      </c>
      <c r="AV199" s="14">
        <f t="shared" si="154"/>
        <v>0</v>
      </c>
      <c r="AW199" s="13">
        <f t="shared" si="155"/>
        <v>0</v>
      </c>
      <c r="AX199" s="14">
        <f t="shared" si="156"/>
        <v>0</v>
      </c>
      <c r="AY199" s="13">
        <f t="shared" si="157"/>
        <v>0</v>
      </c>
      <c r="AZ199" s="14"/>
      <c r="BA199" s="13">
        <f t="shared" si="158"/>
        <v>0</v>
      </c>
      <c r="BB199" s="14">
        <f t="shared" si="159"/>
        <v>0</v>
      </c>
      <c r="BC199" s="13">
        <f t="shared" si="160"/>
        <v>0</v>
      </c>
      <c r="BD199" s="14">
        <f t="shared" si="161"/>
        <v>0</v>
      </c>
      <c r="BE199" s="13">
        <f t="shared" si="162"/>
        <v>0</v>
      </c>
    </row>
    <row r="200" spans="1:57" x14ac:dyDescent="0.25">
      <c r="A200" s="23">
        <f t="shared" si="163"/>
        <v>3.9104166666666695</v>
      </c>
      <c r="B200" s="8" t="s">
        <v>76</v>
      </c>
      <c r="C200" s="10" t="s">
        <v>14</v>
      </c>
      <c r="D200" s="10" t="s">
        <v>14</v>
      </c>
      <c r="E200" s="10" t="s">
        <v>14</v>
      </c>
      <c r="F200" t="s">
        <v>11</v>
      </c>
      <c r="G200" s="10"/>
      <c r="H200" s="10" t="s">
        <v>14</v>
      </c>
      <c r="I200" t="s">
        <v>11</v>
      </c>
      <c r="J200" s="10" t="s">
        <v>14</v>
      </c>
      <c r="K200" s="13">
        <f t="shared" si="133"/>
        <v>0</v>
      </c>
      <c r="L200" s="14">
        <f t="shared" si="123"/>
        <v>0</v>
      </c>
      <c r="M200" s="13">
        <f t="shared" si="134"/>
        <v>0</v>
      </c>
      <c r="N200" s="14">
        <f t="shared" si="124"/>
        <v>0</v>
      </c>
      <c r="O200" s="13">
        <f t="shared" si="135"/>
        <v>2.0000000000000018E-2</v>
      </c>
      <c r="P200" s="14"/>
      <c r="Q200" s="13">
        <f t="shared" si="136"/>
        <v>0</v>
      </c>
      <c r="R200" s="14">
        <f t="shared" si="125"/>
        <v>0</v>
      </c>
      <c r="S200" s="13">
        <f t="shared" si="137"/>
        <v>0</v>
      </c>
      <c r="T200" s="14">
        <f t="shared" si="126"/>
        <v>0</v>
      </c>
      <c r="U200" s="13">
        <f t="shared" si="138"/>
        <v>2.0000000000000018E-2</v>
      </c>
      <c r="V200" s="14"/>
      <c r="W200" s="13">
        <f t="shared" si="139"/>
        <v>0</v>
      </c>
      <c r="X200" s="14">
        <f t="shared" si="127"/>
        <v>0</v>
      </c>
      <c r="Y200" s="13">
        <f t="shared" si="140"/>
        <v>0</v>
      </c>
      <c r="Z200" s="14">
        <f t="shared" si="128"/>
        <v>0</v>
      </c>
      <c r="AA200" s="13">
        <f t="shared" si="141"/>
        <v>2.0000000000000018E-2</v>
      </c>
      <c r="AB200" s="14"/>
      <c r="AC200" s="13">
        <f t="shared" si="142"/>
        <v>0</v>
      </c>
      <c r="AD200" s="14">
        <f t="shared" si="129"/>
        <v>0</v>
      </c>
      <c r="AE200" s="13">
        <f t="shared" si="143"/>
        <v>0</v>
      </c>
      <c r="AF200" s="14">
        <f t="shared" si="130"/>
        <v>0</v>
      </c>
      <c r="AG200" s="13">
        <f t="shared" si="144"/>
        <v>0</v>
      </c>
      <c r="AH200" s="14"/>
      <c r="AI200" s="13">
        <f t="shared" si="145"/>
        <v>0</v>
      </c>
      <c r="AJ200" s="14">
        <f t="shared" si="131"/>
        <v>0</v>
      </c>
      <c r="AK200" s="13">
        <f t="shared" si="146"/>
        <v>0</v>
      </c>
      <c r="AL200" s="14">
        <f t="shared" si="132"/>
        <v>0</v>
      </c>
      <c r="AM200" s="13">
        <f t="shared" si="147"/>
        <v>0</v>
      </c>
      <c r="AN200" s="14"/>
      <c r="AO200" s="13">
        <f t="shared" si="148"/>
        <v>0</v>
      </c>
      <c r="AP200" s="14">
        <f t="shared" si="149"/>
        <v>0</v>
      </c>
      <c r="AQ200" s="13">
        <f t="shared" si="150"/>
        <v>0</v>
      </c>
      <c r="AR200" s="14">
        <f t="shared" si="151"/>
        <v>0</v>
      </c>
      <c r="AS200" s="13">
        <f t="shared" si="152"/>
        <v>2.0000000000000018E-2</v>
      </c>
      <c r="AT200" s="14"/>
      <c r="AU200" s="13">
        <f t="shared" si="153"/>
        <v>0</v>
      </c>
      <c r="AV200" s="14">
        <f t="shared" si="154"/>
        <v>0</v>
      </c>
      <c r="AW200" s="13">
        <f t="shared" si="155"/>
        <v>0</v>
      </c>
      <c r="AX200" s="14">
        <f t="shared" si="156"/>
        <v>0</v>
      </c>
      <c r="AY200" s="13">
        <f t="shared" si="157"/>
        <v>2.0000000000000018E-2</v>
      </c>
      <c r="AZ200" s="14"/>
      <c r="BA200" s="13">
        <f t="shared" si="158"/>
        <v>3.9104166666666695</v>
      </c>
      <c r="BB200" s="14">
        <f t="shared" si="159"/>
        <v>1</v>
      </c>
      <c r="BC200" s="13">
        <f t="shared" si="160"/>
        <v>0</v>
      </c>
      <c r="BD200" s="14">
        <f t="shared" si="161"/>
        <v>0</v>
      </c>
      <c r="BE200" s="13">
        <f t="shared" si="162"/>
        <v>2.0000000000000018E-2</v>
      </c>
    </row>
    <row r="201" spans="1:57" x14ac:dyDescent="0.25">
      <c r="A201" s="23">
        <f t="shared" si="163"/>
        <v>3.9304166666666696</v>
      </c>
      <c r="B201" s="8"/>
      <c r="C201" s="10" t="s">
        <v>14</v>
      </c>
      <c r="D201" s="10" t="s">
        <v>14</v>
      </c>
      <c r="E201" s="10" t="s">
        <v>14</v>
      </c>
      <c r="F201" t="s">
        <v>11</v>
      </c>
      <c r="G201" s="10"/>
      <c r="H201" s="10" t="s">
        <v>14</v>
      </c>
      <c r="I201" t="s">
        <v>11</v>
      </c>
      <c r="J201" s="10" t="s">
        <v>14</v>
      </c>
      <c r="K201" s="13">
        <f t="shared" si="133"/>
        <v>0</v>
      </c>
      <c r="L201" s="14">
        <f t="shared" si="123"/>
        <v>0</v>
      </c>
      <c r="M201" s="13">
        <f t="shared" si="134"/>
        <v>0</v>
      </c>
      <c r="N201" s="14">
        <f t="shared" si="124"/>
        <v>0</v>
      </c>
      <c r="O201" s="13">
        <f t="shared" si="135"/>
        <v>2.0000000000000018E-2</v>
      </c>
      <c r="P201" s="14"/>
      <c r="Q201" s="13">
        <f t="shared" si="136"/>
        <v>0</v>
      </c>
      <c r="R201" s="14">
        <f t="shared" si="125"/>
        <v>0</v>
      </c>
      <c r="S201" s="13">
        <f t="shared" si="137"/>
        <v>0</v>
      </c>
      <c r="T201" s="14">
        <f t="shared" si="126"/>
        <v>0</v>
      </c>
      <c r="U201" s="13">
        <f t="shared" si="138"/>
        <v>2.0000000000000018E-2</v>
      </c>
      <c r="V201" s="14"/>
      <c r="W201" s="13">
        <f t="shared" si="139"/>
        <v>0</v>
      </c>
      <c r="X201" s="14">
        <f t="shared" si="127"/>
        <v>0</v>
      </c>
      <c r="Y201" s="13">
        <f t="shared" si="140"/>
        <v>0</v>
      </c>
      <c r="Z201" s="14">
        <f t="shared" si="128"/>
        <v>0</v>
      </c>
      <c r="AA201" s="13">
        <f t="shared" si="141"/>
        <v>2.0000000000000018E-2</v>
      </c>
      <c r="AB201" s="14"/>
      <c r="AC201" s="13">
        <f t="shared" si="142"/>
        <v>0</v>
      </c>
      <c r="AD201" s="14">
        <f t="shared" si="129"/>
        <v>0</v>
      </c>
      <c r="AE201" s="13">
        <f t="shared" si="143"/>
        <v>0</v>
      </c>
      <c r="AF201" s="14">
        <f t="shared" si="130"/>
        <v>0</v>
      </c>
      <c r="AG201" s="13">
        <f t="shared" si="144"/>
        <v>0</v>
      </c>
      <c r="AH201" s="14"/>
      <c r="AI201" s="13">
        <f t="shared" si="145"/>
        <v>0</v>
      </c>
      <c r="AJ201" s="14">
        <f t="shared" si="131"/>
        <v>0</v>
      </c>
      <c r="AK201" s="13">
        <f t="shared" si="146"/>
        <v>0</v>
      </c>
      <c r="AL201" s="14">
        <f t="shared" si="132"/>
        <v>0</v>
      </c>
      <c r="AM201" s="13">
        <f t="shared" si="147"/>
        <v>0</v>
      </c>
      <c r="AN201" s="14"/>
      <c r="AO201" s="13">
        <f t="shared" si="148"/>
        <v>0</v>
      </c>
      <c r="AP201" s="14">
        <f t="shared" si="149"/>
        <v>0</v>
      </c>
      <c r="AQ201" s="13">
        <f t="shared" si="150"/>
        <v>0</v>
      </c>
      <c r="AR201" s="14">
        <f t="shared" si="151"/>
        <v>0</v>
      </c>
      <c r="AS201" s="13">
        <f t="shared" si="152"/>
        <v>2.0000000000000018E-2</v>
      </c>
      <c r="AT201" s="14"/>
      <c r="AU201" s="13">
        <f t="shared" si="153"/>
        <v>0</v>
      </c>
      <c r="AV201" s="14">
        <f t="shared" si="154"/>
        <v>0</v>
      </c>
      <c r="AW201" s="13">
        <f t="shared" si="155"/>
        <v>0</v>
      </c>
      <c r="AX201" s="14">
        <f t="shared" si="156"/>
        <v>0</v>
      </c>
      <c r="AY201" s="13">
        <f t="shared" si="157"/>
        <v>2.0000000000000018E-2</v>
      </c>
      <c r="AZ201" s="14"/>
      <c r="BA201" s="13">
        <f t="shared" si="158"/>
        <v>0</v>
      </c>
      <c r="BB201" s="14">
        <f t="shared" si="159"/>
        <v>0</v>
      </c>
      <c r="BC201" s="13">
        <f t="shared" si="160"/>
        <v>0</v>
      </c>
      <c r="BD201" s="14">
        <f t="shared" si="161"/>
        <v>0</v>
      </c>
      <c r="BE201" s="13">
        <f t="shared" si="162"/>
        <v>2.0000000000000018E-2</v>
      </c>
    </row>
    <row r="202" spans="1:57" x14ac:dyDescent="0.25">
      <c r="A202" s="23">
        <f t="shared" si="163"/>
        <v>3.9504166666666696</v>
      </c>
      <c r="B202" s="8"/>
      <c r="C202" s="10" t="s">
        <v>14</v>
      </c>
      <c r="D202" s="10" t="s">
        <v>14</v>
      </c>
      <c r="E202" s="10" t="s">
        <v>14</v>
      </c>
      <c r="F202" t="s">
        <v>11</v>
      </c>
      <c r="G202" s="10"/>
      <c r="H202" s="10" t="s">
        <v>14</v>
      </c>
      <c r="I202" t="s">
        <v>11</v>
      </c>
      <c r="J202" s="10" t="s">
        <v>14</v>
      </c>
      <c r="K202" s="13">
        <f t="shared" si="133"/>
        <v>0</v>
      </c>
      <c r="L202" s="14">
        <f t="shared" si="123"/>
        <v>0</v>
      </c>
      <c r="M202" s="13">
        <f t="shared" si="134"/>
        <v>0</v>
      </c>
      <c r="N202" s="14">
        <f t="shared" si="124"/>
        <v>0</v>
      </c>
      <c r="O202" s="13">
        <f t="shared" si="135"/>
        <v>2.0000000000000018E-2</v>
      </c>
      <c r="P202" s="14"/>
      <c r="Q202" s="13">
        <f t="shared" si="136"/>
        <v>0</v>
      </c>
      <c r="R202" s="14">
        <f t="shared" si="125"/>
        <v>0</v>
      </c>
      <c r="S202" s="13">
        <f t="shared" si="137"/>
        <v>0</v>
      </c>
      <c r="T202" s="14">
        <f t="shared" si="126"/>
        <v>0</v>
      </c>
      <c r="U202" s="13">
        <f t="shared" si="138"/>
        <v>2.0000000000000018E-2</v>
      </c>
      <c r="V202" s="14"/>
      <c r="W202" s="13">
        <f t="shared" si="139"/>
        <v>0</v>
      </c>
      <c r="X202" s="14">
        <f t="shared" si="127"/>
        <v>0</v>
      </c>
      <c r="Y202" s="13">
        <f t="shared" si="140"/>
        <v>0</v>
      </c>
      <c r="Z202" s="14">
        <f t="shared" si="128"/>
        <v>0</v>
      </c>
      <c r="AA202" s="13">
        <f t="shared" si="141"/>
        <v>2.0000000000000018E-2</v>
      </c>
      <c r="AB202" s="14"/>
      <c r="AC202" s="13">
        <f t="shared" si="142"/>
        <v>0</v>
      </c>
      <c r="AD202" s="14">
        <f t="shared" si="129"/>
        <v>0</v>
      </c>
      <c r="AE202" s="13">
        <f t="shared" si="143"/>
        <v>0</v>
      </c>
      <c r="AF202" s="14">
        <f t="shared" si="130"/>
        <v>0</v>
      </c>
      <c r="AG202" s="13">
        <f t="shared" si="144"/>
        <v>0</v>
      </c>
      <c r="AH202" s="14"/>
      <c r="AI202" s="13">
        <f t="shared" si="145"/>
        <v>0</v>
      </c>
      <c r="AJ202" s="14">
        <f t="shared" si="131"/>
        <v>0</v>
      </c>
      <c r="AK202" s="13">
        <f t="shared" si="146"/>
        <v>0</v>
      </c>
      <c r="AL202" s="14">
        <f t="shared" si="132"/>
        <v>0</v>
      </c>
      <c r="AM202" s="13">
        <f t="shared" si="147"/>
        <v>0</v>
      </c>
      <c r="AN202" s="14"/>
      <c r="AO202" s="13">
        <f t="shared" si="148"/>
        <v>0</v>
      </c>
      <c r="AP202" s="14">
        <f t="shared" si="149"/>
        <v>0</v>
      </c>
      <c r="AQ202" s="13">
        <f t="shared" si="150"/>
        <v>0</v>
      </c>
      <c r="AR202" s="14">
        <f t="shared" si="151"/>
        <v>0</v>
      </c>
      <c r="AS202" s="13">
        <f t="shared" si="152"/>
        <v>2.0000000000000018E-2</v>
      </c>
      <c r="AT202" s="14"/>
      <c r="AU202" s="13">
        <f t="shared" si="153"/>
        <v>0</v>
      </c>
      <c r="AV202" s="14">
        <f t="shared" si="154"/>
        <v>0</v>
      </c>
      <c r="AW202" s="13">
        <f t="shared" si="155"/>
        <v>0</v>
      </c>
      <c r="AX202" s="14">
        <f t="shared" si="156"/>
        <v>0</v>
      </c>
      <c r="AY202" s="13">
        <f t="shared" si="157"/>
        <v>2.0000000000000018E-2</v>
      </c>
      <c r="AZ202" s="14"/>
      <c r="BA202" s="13">
        <f t="shared" si="158"/>
        <v>0</v>
      </c>
      <c r="BB202" s="14">
        <f t="shared" si="159"/>
        <v>0</v>
      </c>
      <c r="BC202" s="13">
        <f t="shared" si="160"/>
        <v>0</v>
      </c>
      <c r="BD202" s="14">
        <f t="shared" si="161"/>
        <v>0</v>
      </c>
      <c r="BE202" s="13">
        <f t="shared" si="162"/>
        <v>2.0000000000000018E-2</v>
      </c>
    </row>
    <row r="203" spans="1:57" x14ac:dyDescent="0.25">
      <c r="A203" s="23">
        <f t="shared" si="163"/>
        <v>3.9704166666666696</v>
      </c>
      <c r="B203" s="8" t="s">
        <v>12</v>
      </c>
      <c r="C203" s="10" t="s">
        <v>14</v>
      </c>
      <c r="D203" t="s">
        <v>11</v>
      </c>
      <c r="E203" s="10" t="s">
        <v>14</v>
      </c>
      <c r="F203" s="11" t="s">
        <v>20</v>
      </c>
      <c r="G203" s="10"/>
      <c r="H203" s="10" t="s">
        <v>14</v>
      </c>
      <c r="I203" t="s">
        <v>11</v>
      </c>
      <c r="J203" s="10" t="s">
        <v>14</v>
      </c>
      <c r="K203" s="13">
        <f t="shared" si="133"/>
        <v>0</v>
      </c>
      <c r="L203" s="14">
        <f t="shared" si="123"/>
        <v>0</v>
      </c>
      <c r="M203" s="13">
        <f t="shared" si="134"/>
        <v>0</v>
      </c>
      <c r="N203" s="14">
        <f t="shared" si="124"/>
        <v>0</v>
      </c>
      <c r="O203" s="13">
        <f t="shared" si="135"/>
        <v>2.0000000000000018E-2</v>
      </c>
      <c r="P203" s="14"/>
      <c r="Q203" s="13">
        <f t="shared" si="136"/>
        <v>0</v>
      </c>
      <c r="R203" s="14">
        <f t="shared" si="125"/>
        <v>0</v>
      </c>
      <c r="S203" s="13">
        <f t="shared" si="137"/>
        <v>0</v>
      </c>
      <c r="T203" s="14">
        <f t="shared" si="126"/>
        <v>0</v>
      </c>
      <c r="U203" s="13">
        <f t="shared" si="138"/>
        <v>0</v>
      </c>
      <c r="V203" s="14"/>
      <c r="W203" s="13">
        <f t="shared" si="139"/>
        <v>0</v>
      </c>
      <c r="X203" s="14">
        <f t="shared" si="127"/>
        <v>0</v>
      </c>
      <c r="Y203" s="13">
        <f t="shared" si="140"/>
        <v>0</v>
      </c>
      <c r="Z203" s="14">
        <f t="shared" si="128"/>
        <v>0</v>
      </c>
      <c r="AA203" s="13">
        <f t="shared" si="141"/>
        <v>2.0000000000000018E-2</v>
      </c>
      <c r="AB203" s="14"/>
      <c r="AC203" s="13">
        <f t="shared" si="142"/>
        <v>0</v>
      </c>
      <c r="AD203" s="14">
        <f t="shared" si="129"/>
        <v>0</v>
      </c>
      <c r="AE203" s="13">
        <f t="shared" si="143"/>
        <v>3.9704166666666696</v>
      </c>
      <c r="AF203" s="14">
        <f t="shared" si="130"/>
        <v>1</v>
      </c>
      <c r="AG203" s="13">
        <f t="shared" si="144"/>
        <v>0</v>
      </c>
      <c r="AH203" s="14"/>
      <c r="AI203" s="13">
        <f t="shared" si="145"/>
        <v>0</v>
      </c>
      <c r="AJ203" s="14">
        <f t="shared" si="131"/>
        <v>0</v>
      </c>
      <c r="AK203" s="13">
        <f t="shared" si="146"/>
        <v>0</v>
      </c>
      <c r="AL203" s="14">
        <f t="shared" si="132"/>
        <v>0</v>
      </c>
      <c r="AM203" s="13">
        <f t="shared" si="147"/>
        <v>0</v>
      </c>
      <c r="AN203" s="14"/>
      <c r="AO203" s="13">
        <f t="shared" si="148"/>
        <v>0</v>
      </c>
      <c r="AP203" s="14">
        <f t="shared" si="149"/>
        <v>0</v>
      </c>
      <c r="AQ203" s="13">
        <f t="shared" si="150"/>
        <v>0</v>
      </c>
      <c r="AR203" s="14">
        <f t="shared" si="151"/>
        <v>0</v>
      </c>
      <c r="AS203" s="13">
        <f t="shared" si="152"/>
        <v>2.0000000000000018E-2</v>
      </c>
      <c r="AT203" s="14"/>
      <c r="AU203" s="13">
        <f t="shared" si="153"/>
        <v>0</v>
      </c>
      <c r="AV203" s="14">
        <f t="shared" si="154"/>
        <v>0</v>
      </c>
      <c r="AW203" s="13">
        <f t="shared" si="155"/>
        <v>0</v>
      </c>
      <c r="AX203" s="14">
        <f t="shared" si="156"/>
        <v>0</v>
      </c>
      <c r="AY203" s="13">
        <f t="shared" si="157"/>
        <v>2.0000000000000018E-2</v>
      </c>
      <c r="AZ203" s="14"/>
      <c r="BA203" s="13">
        <f t="shared" si="158"/>
        <v>0</v>
      </c>
      <c r="BB203" s="14">
        <f t="shared" si="159"/>
        <v>0</v>
      </c>
      <c r="BC203" s="13">
        <f t="shared" si="160"/>
        <v>0</v>
      </c>
      <c r="BD203" s="14">
        <f t="shared" si="161"/>
        <v>0</v>
      </c>
      <c r="BE203" s="13">
        <f t="shared" si="162"/>
        <v>2.0000000000000018E-2</v>
      </c>
    </row>
    <row r="204" spans="1:57" x14ac:dyDescent="0.25">
      <c r="A204" s="23">
        <f t="shared" si="163"/>
        <v>3.9904166666666696</v>
      </c>
      <c r="B204" s="8"/>
      <c r="C204" s="10" t="s">
        <v>14</v>
      </c>
      <c r="D204" t="s">
        <v>11</v>
      </c>
      <c r="E204" s="10" t="s">
        <v>14</v>
      </c>
      <c r="G204" s="10"/>
      <c r="H204" s="10" t="s">
        <v>14</v>
      </c>
      <c r="I204" t="s">
        <v>11</v>
      </c>
      <c r="J204" s="10" t="s">
        <v>14</v>
      </c>
      <c r="K204" s="13">
        <f t="shared" si="133"/>
        <v>0</v>
      </c>
      <c r="L204" s="14">
        <f t="shared" si="123"/>
        <v>0</v>
      </c>
      <c r="M204" s="13">
        <f t="shared" si="134"/>
        <v>0</v>
      </c>
      <c r="N204" s="14">
        <f t="shared" si="124"/>
        <v>0</v>
      </c>
      <c r="O204" s="13">
        <f t="shared" si="135"/>
        <v>2.0000000000000018E-2</v>
      </c>
      <c r="P204" s="14"/>
      <c r="Q204" s="13">
        <f t="shared" si="136"/>
        <v>0</v>
      </c>
      <c r="R204" s="14">
        <f t="shared" si="125"/>
        <v>0</v>
      </c>
      <c r="S204" s="13">
        <f t="shared" si="137"/>
        <v>0</v>
      </c>
      <c r="T204" s="14">
        <f t="shared" si="126"/>
        <v>0</v>
      </c>
      <c r="U204" s="13">
        <f t="shared" si="138"/>
        <v>0</v>
      </c>
      <c r="V204" s="14"/>
      <c r="W204" s="13">
        <f t="shared" si="139"/>
        <v>0</v>
      </c>
      <c r="X204" s="14">
        <f t="shared" si="127"/>
        <v>0</v>
      </c>
      <c r="Y204" s="13">
        <f t="shared" si="140"/>
        <v>0</v>
      </c>
      <c r="Z204" s="14">
        <f t="shared" si="128"/>
        <v>0</v>
      </c>
      <c r="AA204" s="13">
        <f t="shared" si="141"/>
        <v>2.0000000000000018E-2</v>
      </c>
      <c r="AB204" s="14"/>
      <c r="AC204" s="13">
        <f t="shared" si="142"/>
        <v>0</v>
      </c>
      <c r="AD204" s="14">
        <f t="shared" si="129"/>
        <v>0</v>
      </c>
      <c r="AE204" s="13">
        <f t="shared" si="143"/>
        <v>0</v>
      </c>
      <c r="AF204" s="14">
        <f t="shared" si="130"/>
        <v>0</v>
      </c>
      <c r="AG204" s="13">
        <f t="shared" si="144"/>
        <v>0</v>
      </c>
      <c r="AH204" s="14"/>
      <c r="AI204" s="13">
        <f t="shared" si="145"/>
        <v>0</v>
      </c>
      <c r="AJ204" s="14">
        <f t="shared" si="131"/>
        <v>0</v>
      </c>
      <c r="AK204" s="13">
        <f t="shared" si="146"/>
        <v>0</v>
      </c>
      <c r="AL204" s="14">
        <f t="shared" si="132"/>
        <v>0</v>
      </c>
      <c r="AM204" s="13">
        <f t="shared" si="147"/>
        <v>0</v>
      </c>
      <c r="AN204" s="14"/>
      <c r="AO204" s="13">
        <f t="shared" si="148"/>
        <v>0</v>
      </c>
      <c r="AP204" s="14">
        <f t="shared" si="149"/>
        <v>0</v>
      </c>
      <c r="AQ204" s="13">
        <f t="shared" si="150"/>
        <v>0</v>
      </c>
      <c r="AR204" s="14">
        <f t="shared" si="151"/>
        <v>0</v>
      </c>
      <c r="AS204" s="13">
        <f t="shared" si="152"/>
        <v>2.0000000000000018E-2</v>
      </c>
      <c r="AT204" s="14"/>
      <c r="AU204" s="13">
        <f t="shared" si="153"/>
        <v>0</v>
      </c>
      <c r="AV204" s="14">
        <f t="shared" si="154"/>
        <v>0</v>
      </c>
      <c r="AW204" s="13">
        <f t="shared" si="155"/>
        <v>0</v>
      </c>
      <c r="AX204" s="14">
        <f t="shared" si="156"/>
        <v>0</v>
      </c>
      <c r="AY204" s="13">
        <f t="shared" si="157"/>
        <v>2.0000000000000018E-2</v>
      </c>
      <c r="AZ204" s="14"/>
      <c r="BA204" s="13">
        <f t="shared" si="158"/>
        <v>0</v>
      </c>
      <c r="BB204" s="14">
        <f t="shared" si="159"/>
        <v>0</v>
      </c>
      <c r="BC204" s="13">
        <f t="shared" si="160"/>
        <v>0</v>
      </c>
      <c r="BD204" s="14">
        <f t="shared" si="161"/>
        <v>0</v>
      </c>
      <c r="BE204" s="13">
        <f t="shared" si="162"/>
        <v>2.0000000000000018E-2</v>
      </c>
    </row>
    <row r="205" spans="1:57" x14ac:dyDescent="0.25">
      <c r="A205" s="23">
        <f t="shared" si="163"/>
        <v>4.0104166666666696</v>
      </c>
      <c r="B205" s="8"/>
      <c r="C205" s="10" t="s">
        <v>14</v>
      </c>
      <c r="D205" t="s">
        <v>11</v>
      </c>
      <c r="E205" s="10" t="s">
        <v>14</v>
      </c>
      <c r="F205" s="11"/>
      <c r="H205" s="10" t="s">
        <v>14</v>
      </c>
      <c r="I205" t="s">
        <v>11</v>
      </c>
      <c r="J205" s="10" t="s">
        <v>14</v>
      </c>
      <c r="K205" s="13">
        <f t="shared" si="133"/>
        <v>0</v>
      </c>
      <c r="L205" s="14">
        <f t="shared" si="123"/>
        <v>0</v>
      </c>
      <c r="M205" s="13">
        <f t="shared" si="134"/>
        <v>0</v>
      </c>
      <c r="N205" s="14">
        <f t="shared" si="124"/>
        <v>0</v>
      </c>
      <c r="O205" s="13">
        <f t="shared" si="135"/>
        <v>1.9999999999999574E-2</v>
      </c>
      <c r="P205" s="14"/>
      <c r="Q205" s="13">
        <f t="shared" si="136"/>
        <v>0</v>
      </c>
      <c r="R205" s="14">
        <f t="shared" si="125"/>
        <v>0</v>
      </c>
      <c r="S205" s="13">
        <f t="shared" si="137"/>
        <v>0</v>
      </c>
      <c r="T205" s="14">
        <f t="shared" si="126"/>
        <v>0</v>
      </c>
      <c r="U205" s="13">
        <f t="shared" si="138"/>
        <v>0</v>
      </c>
      <c r="V205" s="14"/>
      <c r="W205" s="13">
        <f t="shared" si="139"/>
        <v>0</v>
      </c>
      <c r="X205" s="14">
        <f t="shared" si="127"/>
        <v>0</v>
      </c>
      <c r="Y205" s="13">
        <f t="shared" si="140"/>
        <v>0</v>
      </c>
      <c r="Z205" s="14">
        <f t="shared" si="128"/>
        <v>0</v>
      </c>
      <c r="AA205" s="13">
        <f t="shared" si="141"/>
        <v>1.9999999999999574E-2</v>
      </c>
      <c r="AB205" s="14"/>
      <c r="AC205" s="13">
        <f t="shared" si="142"/>
        <v>0</v>
      </c>
      <c r="AD205" s="14">
        <f t="shared" si="129"/>
        <v>0</v>
      </c>
      <c r="AE205" s="13">
        <f t="shared" si="143"/>
        <v>0</v>
      </c>
      <c r="AF205" s="14">
        <f t="shared" si="130"/>
        <v>0</v>
      </c>
      <c r="AG205" s="13">
        <f t="shared" si="144"/>
        <v>0</v>
      </c>
      <c r="AH205" s="14"/>
      <c r="AI205" s="13">
        <f t="shared" si="145"/>
        <v>0</v>
      </c>
      <c r="AJ205" s="14">
        <f t="shared" si="131"/>
        <v>0</v>
      </c>
      <c r="AK205" s="13">
        <f t="shared" si="146"/>
        <v>0</v>
      </c>
      <c r="AL205" s="14">
        <f t="shared" si="132"/>
        <v>0</v>
      </c>
      <c r="AM205" s="13">
        <f t="shared" si="147"/>
        <v>0</v>
      </c>
      <c r="AN205" s="14"/>
      <c r="AO205" s="13">
        <f t="shared" si="148"/>
        <v>0</v>
      </c>
      <c r="AP205" s="14">
        <f t="shared" si="149"/>
        <v>0</v>
      </c>
      <c r="AQ205" s="13">
        <f t="shared" si="150"/>
        <v>0</v>
      </c>
      <c r="AR205" s="14">
        <f t="shared" si="151"/>
        <v>0</v>
      </c>
      <c r="AS205" s="13">
        <f t="shared" si="152"/>
        <v>1.9999999999999574E-2</v>
      </c>
      <c r="AT205" s="14"/>
      <c r="AU205" s="13">
        <f t="shared" si="153"/>
        <v>0</v>
      </c>
      <c r="AV205" s="14">
        <f t="shared" si="154"/>
        <v>0</v>
      </c>
      <c r="AW205" s="13">
        <f t="shared" si="155"/>
        <v>0</v>
      </c>
      <c r="AX205" s="14">
        <f t="shared" si="156"/>
        <v>0</v>
      </c>
      <c r="AY205" s="13">
        <f t="shared" si="157"/>
        <v>1.9999999999999574E-2</v>
      </c>
      <c r="AZ205" s="14"/>
      <c r="BA205" s="13">
        <f t="shared" si="158"/>
        <v>0</v>
      </c>
      <c r="BB205" s="14">
        <f t="shared" si="159"/>
        <v>0</v>
      </c>
      <c r="BC205" s="13">
        <f t="shared" si="160"/>
        <v>0</v>
      </c>
      <c r="BD205" s="14">
        <f t="shared" si="161"/>
        <v>0</v>
      </c>
      <c r="BE205" s="13">
        <f t="shared" si="162"/>
        <v>1.9999999999999574E-2</v>
      </c>
    </row>
    <row r="206" spans="1:57" x14ac:dyDescent="0.25">
      <c r="A206" s="23">
        <f t="shared" si="163"/>
        <v>4.0304166666666692</v>
      </c>
      <c r="B206" s="8"/>
      <c r="C206" s="10" t="s">
        <v>14</v>
      </c>
      <c r="D206" t="s">
        <v>11</v>
      </c>
      <c r="E206" s="10" t="s">
        <v>14</v>
      </c>
      <c r="H206" s="10" t="s">
        <v>14</v>
      </c>
      <c r="I206" t="s">
        <v>11</v>
      </c>
      <c r="J206" s="10" t="s">
        <v>14</v>
      </c>
      <c r="K206" s="13">
        <f t="shared" si="133"/>
        <v>0</v>
      </c>
      <c r="L206" s="14">
        <f t="shared" si="123"/>
        <v>0</v>
      </c>
      <c r="M206" s="13">
        <f t="shared" si="134"/>
        <v>0</v>
      </c>
      <c r="N206" s="14">
        <f t="shared" si="124"/>
        <v>0</v>
      </c>
      <c r="O206" s="13">
        <f t="shared" si="135"/>
        <v>1.9999999999999574E-2</v>
      </c>
      <c r="P206" s="14"/>
      <c r="Q206" s="13">
        <f t="shared" si="136"/>
        <v>0</v>
      </c>
      <c r="R206" s="14">
        <f t="shared" si="125"/>
        <v>0</v>
      </c>
      <c r="S206" s="13">
        <f t="shared" si="137"/>
        <v>0</v>
      </c>
      <c r="T206" s="14">
        <f t="shared" si="126"/>
        <v>0</v>
      </c>
      <c r="U206" s="13">
        <f t="shared" si="138"/>
        <v>0</v>
      </c>
      <c r="V206" s="14"/>
      <c r="W206" s="13">
        <f t="shared" si="139"/>
        <v>0</v>
      </c>
      <c r="X206" s="14">
        <f t="shared" si="127"/>
        <v>0</v>
      </c>
      <c r="Y206" s="13">
        <f t="shared" si="140"/>
        <v>0</v>
      </c>
      <c r="Z206" s="14">
        <f t="shared" si="128"/>
        <v>0</v>
      </c>
      <c r="AA206" s="13">
        <f t="shared" si="141"/>
        <v>1.9999999999999574E-2</v>
      </c>
      <c r="AB206" s="14"/>
      <c r="AC206" s="13">
        <f t="shared" si="142"/>
        <v>0</v>
      </c>
      <c r="AD206" s="14">
        <f t="shared" si="129"/>
        <v>0</v>
      </c>
      <c r="AE206" s="13">
        <f t="shared" si="143"/>
        <v>0</v>
      </c>
      <c r="AF206" s="14">
        <f t="shared" si="130"/>
        <v>0</v>
      </c>
      <c r="AG206" s="13">
        <f t="shared" si="144"/>
        <v>0</v>
      </c>
      <c r="AH206" s="14"/>
      <c r="AI206" s="13">
        <f t="shared" si="145"/>
        <v>0</v>
      </c>
      <c r="AJ206" s="14">
        <f t="shared" si="131"/>
        <v>0</v>
      </c>
      <c r="AK206" s="13">
        <f t="shared" si="146"/>
        <v>0</v>
      </c>
      <c r="AL206" s="14">
        <f t="shared" si="132"/>
        <v>0</v>
      </c>
      <c r="AM206" s="13">
        <f t="shared" si="147"/>
        <v>0</v>
      </c>
      <c r="AN206" s="14"/>
      <c r="AO206" s="13">
        <f t="shared" si="148"/>
        <v>0</v>
      </c>
      <c r="AP206" s="14">
        <f t="shared" si="149"/>
        <v>0</v>
      </c>
      <c r="AQ206" s="13">
        <f t="shared" si="150"/>
        <v>0</v>
      </c>
      <c r="AR206" s="14">
        <f t="shared" si="151"/>
        <v>0</v>
      </c>
      <c r="AS206" s="13">
        <f t="shared" si="152"/>
        <v>1.9999999999999574E-2</v>
      </c>
      <c r="AT206" s="14"/>
      <c r="AU206" s="13">
        <f t="shared" si="153"/>
        <v>0</v>
      </c>
      <c r="AV206" s="14">
        <f t="shared" si="154"/>
        <v>0</v>
      </c>
      <c r="AW206" s="13">
        <f t="shared" si="155"/>
        <v>0</v>
      </c>
      <c r="AX206" s="14">
        <f t="shared" si="156"/>
        <v>0</v>
      </c>
      <c r="AY206" s="13">
        <f t="shared" si="157"/>
        <v>1.9999999999999574E-2</v>
      </c>
      <c r="AZ206" s="14"/>
      <c r="BA206" s="13">
        <f t="shared" si="158"/>
        <v>0</v>
      </c>
      <c r="BB206" s="14">
        <f t="shared" si="159"/>
        <v>0</v>
      </c>
      <c r="BC206" s="13">
        <f t="shared" si="160"/>
        <v>0</v>
      </c>
      <c r="BD206" s="14">
        <f t="shared" si="161"/>
        <v>0</v>
      </c>
      <c r="BE206" s="13">
        <f t="shared" si="162"/>
        <v>1.9999999999999574E-2</v>
      </c>
    </row>
    <row r="207" spans="1:57" x14ac:dyDescent="0.25">
      <c r="A207" s="23">
        <f t="shared" si="163"/>
        <v>4.0504166666666688</v>
      </c>
      <c r="B207" s="8" t="s">
        <v>65</v>
      </c>
      <c r="C207" s="10" t="s">
        <v>14</v>
      </c>
      <c r="D207" t="s">
        <v>11</v>
      </c>
      <c r="E207" s="10" t="s">
        <v>14</v>
      </c>
      <c r="H207" s="10" t="s">
        <v>14</v>
      </c>
      <c r="I207" t="s">
        <v>11</v>
      </c>
      <c r="J207" s="10" t="s">
        <v>14</v>
      </c>
      <c r="K207" s="13">
        <f t="shared" si="133"/>
        <v>0</v>
      </c>
      <c r="L207" s="14">
        <f t="shared" si="123"/>
        <v>0</v>
      </c>
      <c r="M207" s="13">
        <f t="shared" si="134"/>
        <v>0</v>
      </c>
      <c r="N207" s="14">
        <f t="shared" si="124"/>
        <v>0</v>
      </c>
      <c r="O207" s="13">
        <f t="shared" si="135"/>
        <v>1.9999999999999574E-2</v>
      </c>
      <c r="P207" s="14"/>
      <c r="Q207" s="13">
        <f t="shared" si="136"/>
        <v>0</v>
      </c>
      <c r="R207" s="14">
        <f t="shared" si="125"/>
        <v>0</v>
      </c>
      <c r="S207" s="13">
        <f t="shared" si="137"/>
        <v>0</v>
      </c>
      <c r="T207" s="14">
        <f t="shared" si="126"/>
        <v>0</v>
      </c>
      <c r="U207" s="13">
        <f t="shared" si="138"/>
        <v>0</v>
      </c>
      <c r="V207" s="14"/>
      <c r="W207" s="13">
        <f t="shared" si="139"/>
        <v>0</v>
      </c>
      <c r="X207" s="14">
        <f t="shared" si="127"/>
        <v>0</v>
      </c>
      <c r="Y207" s="13">
        <f t="shared" si="140"/>
        <v>0</v>
      </c>
      <c r="Z207" s="14">
        <f t="shared" si="128"/>
        <v>0</v>
      </c>
      <c r="AA207" s="13">
        <f t="shared" si="141"/>
        <v>1.9999999999999574E-2</v>
      </c>
      <c r="AB207" s="14"/>
      <c r="AC207" s="13">
        <f t="shared" si="142"/>
        <v>0</v>
      </c>
      <c r="AD207" s="14">
        <f t="shared" si="129"/>
        <v>0</v>
      </c>
      <c r="AE207" s="13">
        <f t="shared" si="143"/>
        <v>0</v>
      </c>
      <c r="AF207" s="14">
        <f t="shared" si="130"/>
        <v>0</v>
      </c>
      <c r="AG207" s="13">
        <f t="shared" si="144"/>
        <v>0</v>
      </c>
      <c r="AH207" s="14"/>
      <c r="AI207" s="13">
        <f t="shared" si="145"/>
        <v>0</v>
      </c>
      <c r="AJ207" s="14">
        <f t="shared" si="131"/>
        <v>0</v>
      </c>
      <c r="AK207" s="13">
        <f t="shared" si="146"/>
        <v>0</v>
      </c>
      <c r="AL207" s="14">
        <f t="shared" si="132"/>
        <v>0</v>
      </c>
      <c r="AM207" s="13">
        <f t="shared" si="147"/>
        <v>0</v>
      </c>
      <c r="AN207" s="14"/>
      <c r="AO207" s="13">
        <f t="shared" si="148"/>
        <v>0</v>
      </c>
      <c r="AP207" s="14">
        <f t="shared" si="149"/>
        <v>0</v>
      </c>
      <c r="AQ207" s="13">
        <f t="shared" si="150"/>
        <v>0</v>
      </c>
      <c r="AR207" s="14">
        <f t="shared" si="151"/>
        <v>0</v>
      </c>
      <c r="AS207" s="13">
        <f t="shared" si="152"/>
        <v>1.9999999999999574E-2</v>
      </c>
      <c r="AT207" s="14"/>
      <c r="AU207" s="13">
        <f t="shared" si="153"/>
        <v>0</v>
      </c>
      <c r="AV207" s="14">
        <f t="shared" si="154"/>
        <v>0</v>
      </c>
      <c r="AW207" s="13">
        <f t="shared" si="155"/>
        <v>4.0504166666666688</v>
      </c>
      <c r="AX207" s="14">
        <f t="shared" si="156"/>
        <v>1</v>
      </c>
      <c r="AY207" s="13">
        <f t="shared" si="157"/>
        <v>1.9999999999999574E-2</v>
      </c>
      <c r="AZ207" s="14"/>
      <c r="BA207" s="13">
        <f t="shared" si="158"/>
        <v>0</v>
      </c>
      <c r="BB207" s="14">
        <f t="shared" si="159"/>
        <v>0</v>
      </c>
      <c r="BC207" s="13">
        <f t="shared" si="160"/>
        <v>0</v>
      </c>
      <c r="BD207" s="14">
        <f t="shared" si="161"/>
        <v>0</v>
      </c>
      <c r="BE207" s="13">
        <f t="shared" si="162"/>
        <v>1.9999999999999574E-2</v>
      </c>
    </row>
    <row r="208" spans="1:57" x14ac:dyDescent="0.25">
      <c r="A208" s="23">
        <f t="shared" si="163"/>
        <v>4.0704166666666683</v>
      </c>
      <c r="B208" s="8"/>
      <c r="C208" s="10" t="s">
        <v>14</v>
      </c>
      <c r="D208" t="s">
        <v>11</v>
      </c>
      <c r="E208" s="10" t="s">
        <v>14</v>
      </c>
      <c r="H208" t="s">
        <v>11</v>
      </c>
      <c r="I208" s="11" t="s">
        <v>20</v>
      </c>
      <c r="J208" s="10" t="s">
        <v>14</v>
      </c>
      <c r="K208" s="13">
        <f t="shared" si="133"/>
        <v>0</v>
      </c>
      <c r="L208" s="14">
        <f t="shared" si="123"/>
        <v>0</v>
      </c>
      <c r="M208" s="13">
        <f t="shared" si="134"/>
        <v>0</v>
      </c>
      <c r="N208" s="14">
        <f t="shared" si="124"/>
        <v>0</v>
      </c>
      <c r="O208" s="13">
        <f t="shared" si="135"/>
        <v>1.9999999999999574E-2</v>
      </c>
      <c r="P208" s="14"/>
      <c r="Q208" s="13">
        <f t="shared" si="136"/>
        <v>0</v>
      </c>
      <c r="R208" s="14">
        <f t="shared" si="125"/>
        <v>0</v>
      </c>
      <c r="S208" s="13">
        <f t="shared" si="137"/>
        <v>0</v>
      </c>
      <c r="T208" s="14">
        <f t="shared" si="126"/>
        <v>0</v>
      </c>
      <c r="U208" s="13">
        <f t="shared" si="138"/>
        <v>0</v>
      </c>
      <c r="V208" s="14"/>
      <c r="W208" s="13">
        <f t="shared" si="139"/>
        <v>0</v>
      </c>
      <c r="X208" s="14">
        <f t="shared" si="127"/>
        <v>0</v>
      </c>
      <c r="Y208" s="13">
        <f t="shared" si="140"/>
        <v>0</v>
      </c>
      <c r="Z208" s="14">
        <f t="shared" si="128"/>
        <v>0</v>
      </c>
      <c r="AA208" s="13">
        <f t="shared" si="141"/>
        <v>1.9999999999999574E-2</v>
      </c>
      <c r="AB208" s="14"/>
      <c r="AC208" s="13">
        <f t="shared" si="142"/>
        <v>0</v>
      </c>
      <c r="AD208" s="14">
        <f t="shared" si="129"/>
        <v>0</v>
      </c>
      <c r="AE208" s="13">
        <f t="shared" si="143"/>
        <v>0</v>
      </c>
      <c r="AF208" s="14">
        <f t="shared" si="130"/>
        <v>0</v>
      </c>
      <c r="AG208" s="13">
        <f t="shared" si="144"/>
        <v>0</v>
      </c>
      <c r="AH208" s="14"/>
      <c r="AI208" s="13">
        <f t="shared" si="145"/>
        <v>0</v>
      </c>
      <c r="AJ208" s="14">
        <f t="shared" si="131"/>
        <v>0</v>
      </c>
      <c r="AK208" s="13">
        <f t="shared" si="146"/>
        <v>0</v>
      </c>
      <c r="AL208" s="14">
        <f t="shared" si="132"/>
        <v>0</v>
      </c>
      <c r="AM208" s="13">
        <f t="shared" si="147"/>
        <v>0</v>
      </c>
      <c r="AN208" s="14"/>
      <c r="AO208" s="13">
        <f t="shared" si="148"/>
        <v>0</v>
      </c>
      <c r="AP208" s="14">
        <f t="shared" si="149"/>
        <v>0</v>
      </c>
      <c r="AQ208" s="13">
        <f t="shared" si="150"/>
        <v>0</v>
      </c>
      <c r="AR208" s="14">
        <f t="shared" si="151"/>
        <v>0</v>
      </c>
      <c r="AS208" s="13">
        <f t="shared" si="152"/>
        <v>0</v>
      </c>
      <c r="AT208" s="14"/>
      <c r="AU208" s="13">
        <f t="shared" si="153"/>
        <v>0</v>
      </c>
      <c r="AV208" s="14">
        <f t="shared" si="154"/>
        <v>0</v>
      </c>
      <c r="AW208" s="13">
        <f t="shared" si="155"/>
        <v>0</v>
      </c>
      <c r="AX208" s="14">
        <f t="shared" si="156"/>
        <v>0</v>
      </c>
      <c r="AY208" s="13">
        <f t="shared" si="157"/>
        <v>1.9999999999999574E-2</v>
      </c>
      <c r="AZ208" s="14"/>
      <c r="BA208" s="13">
        <f t="shared" si="158"/>
        <v>0</v>
      </c>
      <c r="BB208" s="14">
        <f t="shared" si="159"/>
        <v>0</v>
      </c>
      <c r="BC208" s="13">
        <f t="shared" si="160"/>
        <v>0</v>
      </c>
      <c r="BD208" s="14">
        <f t="shared" si="161"/>
        <v>0</v>
      </c>
      <c r="BE208" s="13">
        <f t="shared" si="162"/>
        <v>1.9999999999999574E-2</v>
      </c>
    </row>
    <row r="209" spans="1:57" x14ac:dyDescent="0.25">
      <c r="A209" s="23">
        <f t="shared" si="163"/>
        <v>4.0904166666666679</v>
      </c>
      <c r="B209" s="8"/>
      <c r="C209" s="10" t="s">
        <v>14</v>
      </c>
      <c r="D209" t="s">
        <v>11</v>
      </c>
      <c r="E209" s="10" t="s">
        <v>14</v>
      </c>
      <c r="F209" s="11"/>
      <c r="H209" t="s">
        <v>11</v>
      </c>
      <c r="I209" s="10"/>
      <c r="J209" s="10" t="s">
        <v>14</v>
      </c>
      <c r="K209" s="13">
        <f t="shared" si="133"/>
        <v>0</v>
      </c>
      <c r="L209" s="14">
        <f t="shared" si="123"/>
        <v>0</v>
      </c>
      <c r="M209" s="13">
        <f t="shared" si="134"/>
        <v>0</v>
      </c>
      <c r="N209" s="14">
        <f t="shared" si="124"/>
        <v>0</v>
      </c>
      <c r="O209" s="13">
        <f t="shared" si="135"/>
        <v>1.9999999999999574E-2</v>
      </c>
      <c r="P209" s="14"/>
      <c r="Q209" s="13">
        <f t="shared" si="136"/>
        <v>0</v>
      </c>
      <c r="R209" s="14">
        <f t="shared" si="125"/>
        <v>0</v>
      </c>
      <c r="S209" s="13">
        <f t="shared" si="137"/>
        <v>0</v>
      </c>
      <c r="T209" s="14">
        <f t="shared" si="126"/>
        <v>0</v>
      </c>
      <c r="U209" s="13">
        <f t="shared" si="138"/>
        <v>0</v>
      </c>
      <c r="V209" s="14"/>
      <c r="W209" s="13">
        <f t="shared" si="139"/>
        <v>0</v>
      </c>
      <c r="X209" s="14">
        <f t="shared" si="127"/>
        <v>0</v>
      </c>
      <c r="Y209" s="13">
        <f t="shared" si="140"/>
        <v>0</v>
      </c>
      <c r="Z209" s="14">
        <f t="shared" si="128"/>
        <v>0</v>
      </c>
      <c r="AA209" s="13">
        <f t="shared" si="141"/>
        <v>1.9999999999999574E-2</v>
      </c>
      <c r="AB209" s="14"/>
      <c r="AC209" s="13">
        <f t="shared" si="142"/>
        <v>0</v>
      </c>
      <c r="AD209" s="14">
        <f t="shared" si="129"/>
        <v>0</v>
      </c>
      <c r="AE209" s="13">
        <f t="shared" si="143"/>
        <v>0</v>
      </c>
      <c r="AF209" s="14">
        <f t="shared" si="130"/>
        <v>0</v>
      </c>
      <c r="AG209" s="13">
        <f t="shared" si="144"/>
        <v>0</v>
      </c>
      <c r="AH209" s="14"/>
      <c r="AI209" s="13">
        <f t="shared" si="145"/>
        <v>0</v>
      </c>
      <c r="AJ209" s="14">
        <f t="shared" si="131"/>
        <v>0</v>
      </c>
      <c r="AK209" s="13">
        <f t="shared" si="146"/>
        <v>0</v>
      </c>
      <c r="AL209" s="14">
        <f t="shared" si="132"/>
        <v>0</v>
      </c>
      <c r="AM209" s="13">
        <f t="shared" si="147"/>
        <v>0</v>
      </c>
      <c r="AN209" s="14"/>
      <c r="AO209" s="13">
        <f t="shared" si="148"/>
        <v>0</v>
      </c>
      <c r="AP209" s="14">
        <f t="shared" si="149"/>
        <v>0</v>
      </c>
      <c r="AQ209" s="13">
        <f t="shared" si="150"/>
        <v>0</v>
      </c>
      <c r="AR209" s="14">
        <f t="shared" si="151"/>
        <v>0</v>
      </c>
      <c r="AS209" s="13">
        <f t="shared" si="152"/>
        <v>0</v>
      </c>
      <c r="AT209" s="14"/>
      <c r="AU209" s="13">
        <f t="shared" si="153"/>
        <v>0</v>
      </c>
      <c r="AV209" s="14">
        <f t="shared" si="154"/>
        <v>0</v>
      </c>
      <c r="AW209" s="13">
        <f t="shared" si="155"/>
        <v>0</v>
      </c>
      <c r="AX209" s="14">
        <f t="shared" si="156"/>
        <v>0</v>
      </c>
      <c r="AY209" s="13">
        <f t="shared" si="157"/>
        <v>1.9999999999999574E-2</v>
      </c>
      <c r="AZ209" s="14"/>
      <c r="BA209" s="13">
        <f t="shared" si="158"/>
        <v>0</v>
      </c>
      <c r="BB209" s="14">
        <f t="shared" si="159"/>
        <v>0</v>
      </c>
      <c r="BC209" s="13">
        <f t="shared" si="160"/>
        <v>0</v>
      </c>
      <c r="BD209" s="14">
        <f t="shared" si="161"/>
        <v>0</v>
      </c>
      <c r="BE209" s="13">
        <f t="shared" si="162"/>
        <v>1.9999999999999574E-2</v>
      </c>
    </row>
    <row r="210" spans="1:57" x14ac:dyDescent="0.25">
      <c r="A210" s="23">
        <f t="shared" si="163"/>
        <v>4.1104166666666675</v>
      </c>
      <c r="B210" s="8"/>
      <c r="C210" s="10" t="s">
        <v>14</v>
      </c>
      <c r="D210" t="s">
        <v>11</v>
      </c>
      <c r="E210" s="10" t="s">
        <v>14</v>
      </c>
      <c r="G210" s="11"/>
      <c r="H210" t="s">
        <v>11</v>
      </c>
      <c r="I210" s="10"/>
      <c r="J210" s="10" t="s">
        <v>14</v>
      </c>
      <c r="K210" s="13">
        <f t="shared" si="133"/>
        <v>0</v>
      </c>
      <c r="L210" s="14">
        <f t="shared" si="123"/>
        <v>0</v>
      </c>
      <c r="M210" s="13">
        <f t="shared" si="134"/>
        <v>0</v>
      </c>
      <c r="N210" s="14">
        <f t="shared" si="124"/>
        <v>0</v>
      </c>
      <c r="O210" s="13">
        <f t="shared" si="135"/>
        <v>1.9999999999999574E-2</v>
      </c>
      <c r="P210" s="14"/>
      <c r="Q210" s="13">
        <f t="shared" si="136"/>
        <v>0</v>
      </c>
      <c r="R210" s="14">
        <f t="shared" si="125"/>
        <v>0</v>
      </c>
      <c r="S210" s="13">
        <f t="shared" si="137"/>
        <v>0</v>
      </c>
      <c r="T210" s="14">
        <f t="shared" si="126"/>
        <v>0</v>
      </c>
      <c r="U210" s="13">
        <f t="shared" si="138"/>
        <v>0</v>
      </c>
      <c r="V210" s="14"/>
      <c r="W210" s="13">
        <f t="shared" si="139"/>
        <v>0</v>
      </c>
      <c r="X210" s="14">
        <f t="shared" si="127"/>
        <v>0</v>
      </c>
      <c r="Y210" s="13">
        <f t="shared" si="140"/>
        <v>0</v>
      </c>
      <c r="Z210" s="14">
        <f t="shared" si="128"/>
        <v>0</v>
      </c>
      <c r="AA210" s="13">
        <f t="shared" si="141"/>
        <v>1.9999999999999574E-2</v>
      </c>
      <c r="AB210" s="14"/>
      <c r="AC210" s="13">
        <f t="shared" si="142"/>
        <v>0</v>
      </c>
      <c r="AD210" s="14">
        <f t="shared" si="129"/>
        <v>0</v>
      </c>
      <c r="AE210" s="13">
        <f t="shared" si="143"/>
        <v>0</v>
      </c>
      <c r="AF210" s="14">
        <f t="shared" si="130"/>
        <v>0</v>
      </c>
      <c r="AG210" s="13">
        <f t="shared" si="144"/>
        <v>0</v>
      </c>
      <c r="AH210" s="14"/>
      <c r="AI210" s="13">
        <f t="shared" si="145"/>
        <v>0</v>
      </c>
      <c r="AJ210" s="14">
        <f t="shared" si="131"/>
        <v>0</v>
      </c>
      <c r="AK210" s="13">
        <f t="shared" si="146"/>
        <v>0</v>
      </c>
      <c r="AL210" s="14">
        <f t="shared" si="132"/>
        <v>0</v>
      </c>
      <c r="AM210" s="13">
        <f t="shared" si="147"/>
        <v>0</v>
      </c>
      <c r="AN210" s="14"/>
      <c r="AO210" s="13">
        <f t="shared" si="148"/>
        <v>0</v>
      </c>
      <c r="AP210" s="14">
        <f t="shared" si="149"/>
        <v>0</v>
      </c>
      <c r="AQ210" s="13">
        <f t="shared" si="150"/>
        <v>0</v>
      </c>
      <c r="AR210" s="14">
        <f t="shared" si="151"/>
        <v>0</v>
      </c>
      <c r="AS210" s="13">
        <f t="shared" si="152"/>
        <v>0</v>
      </c>
      <c r="AT210" s="14"/>
      <c r="AU210" s="13">
        <f t="shared" si="153"/>
        <v>0</v>
      </c>
      <c r="AV210" s="14">
        <f t="shared" si="154"/>
        <v>0</v>
      </c>
      <c r="AW210" s="13">
        <f t="shared" si="155"/>
        <v>0</v>
      </c>
      <c r="AX210" s="14">
        <f t="shared" si="156"/>
        <v>0</v>
      </c>
      <c r="AY210" s="13">
        <f t="shared" si="157"/>
        <v>1.9999999999999574E-2</v>
      </c>
      <c r="AZ210" s="14"/>
      <c r="BA210" s="13">
        <f t="shared" si="158"/>
        <v>0</v>
      </c>
      <c r="BB210" s="14">
        <f t="shared" si="159"/>
        <v>0</v>
      </c>
      <c r="BC210" s="13">
        <f t="shared" si="160"/>
        <v>0</v>
      </c>
      <c r="BD210" s="14">
        <f t="shared" si="161"/>
        <v>0</v>
      </c>
      <c r="BE210" s="13">
        <f t="shared" si="162"/>
        <v>1.9999999999999574E-2</v>
      </c>
    </row>
    <row r="211" spans="1:57" x14ac:dyDescent="0.25">
      <c r="A211" s="23">
        <f t="shared" si="163"/>
        <v>4.1304166666666671</v>
      </c>
      <c r="B211" s="8" t="s">
        <v>13</v>
      </c>
      <c r="C211" s="10" t="s">
        <v>14</v>
      </c>
      <c r="D211" t="s">
        <v>11</v>
      </c>
      <c r="E211" s="10" t="s">
        <v>14</v>
      </c>
      <c r="G211" s="10" t="s">
        <v>14</v>
      </c>
      <c r="H211" t="s">
        <v>11</v>
      </c>
      <c r="I211" s="10"/>
      <c r="J211" s="10" t="s">
        <v>14</v>
      </c>
      <c r="K211" s="13">
        <f t="shared" si="133"/>
        <v>0</v>
      </c>
      <c r="L211" s="14">
        <f t="shared" si="123"/>
        <v>0</v>
      </c>
      <c r="M211" s="13">
        <f t="shared" si="134"/>
        <v>0</v>
      </c>
      <c r="N211" s="14">
        <f t="shared" si="124"/>
        <v>0</v>
      </c>
      <c r="O211" s="13">
        <f t="shared" si="135"/>
        <v>1.9999999999999574E-2</v>
      </c>
      <c r="P211" s="14"/>
      <c r="Q211" s="13">
        <f t="shared" si="136"/>
        <v>0</v>
      </c>
      <c r="R211" s="14">
        <f t="shared" si="125"/>
        <v>0</v>
      </c>
      <c r="S211" s="13">
        <f t="shared" si="137"/>
        <v>0</v>
      </c>
      <c r="T211" s="14">
        <f t="shared" si="126"/>
        <v>0</v>
      </c>
      <c r="U211" s="13">
        <f t="shared" si="138"/>
        <v>0</v>
      </c>
      <c r="V211" s="14"/>
      <c r="W211" s="13">
        <f t="shared" si="139"/>
        <v>0</v>
      </c>
      <c r="X211" s="14">
        <f t="shared" si="127"/>
        <v>0</v>
      </c>
      <c r="Y211" s="13">
        <f t="shared" si="140"/>
        <v>0</v>
      </c>
      <c r="Z211" s="14">
        <f t="shared" si="128"/>
        <v>0</v>
      </c>
      <c r="AA211" s="13">
        <f t="shared" si="141"/>
        <v>1.9999999999999574E-2</v>
      </c>
      <c r="AB211" s="14"/>
      <c r="AC211" s="13">
        <f t="shared" si="142"/>
        <v>0</v>
      </c>
      <c r="AD211" s="14">
        <f t="shared" si="129"/>
        <v>0</v>
      </c>
      <c r="AE211" s="13">
        <f t="shared" si="143"/>
        <v>0</v>
      </c>
      <c r="AF211" s="14">
        <f t="shared" si="130"/>
        <v>0</v>
      </c>
      <c r="AG211" s="13">
        <f t="shared" si="144"/>
        <v>0</v>
      </c>
      <c r="AH211" s="14"/>
      <c r="AI211" s="13">
        <f t="shared" si="145"/>
        <v>4.1304166666666671</v>
      </c>
      <c r="AJ211" s="14">
        <f t="shared" si="131"/>
        <v>1</v>
      </c>
      <c r="AK211" s="13">
        <f t="shared" si="146"/>
        <v>0</v>
      </c>
      <c r="AL211" s="14">
        <f t="shared" si="132"/>
        <v>0</v>
      </c>
      <c r="AM211" s="13">
        <f t="shared" si="147"/>
        <v>1.9999999999999574E-2</v>
      </c>
      <c r="AN211" s="14"/>
      <c r="AO211" s="13">
        <f t="shared" si="148"/>
        <v>0</v>
      </c>
      <c r="AP211" s="14">
        <f t="shared" si="149"/>
        <v>0</v>
      </c>
      <c r="AQ211" s="13">
        <f t="shared" si="150"/>
        <v>0</v>
      </c>
      <c r="AR211" s="14">
        <f t="shared" si="151"/>
        <v>0</v>
      </c>
      <c r="AS211" s="13">
        <f t="shared" si="152"/>
        <v>0</v>
      </c>
      <c r="AT211" s="14"/>
      <c r="AU211" s="13">
        <f t="shared" si="153"/>
        <v>0</v>
      </c>
      <c r="AV211" s="14">
        <f t="shared" si="154"/>
        <v>0</v>
      </c>
      <c r="AW211" s="13">
        <f t="shared" si="155"/>
        <v>0</v>
      </c>
      <c r="AX211" s="14">
        <f t="shared" si="156"/>
        <v>0</v>
      </c>
      <c r="AY211" s="13">
        <f t="shared" si="157"/>
        <v>1.9999999999999574E-2</v>
      </c>
      <c r="AZ211" s="14"/>
      <c r="BA211" s="13">
        <f t="shared" si="158"/>
        <v>0</v>
      </c>
      <c r="BB211" s="14">
        <f t="shared" si="159"/>
        <v>0</v>
      </c>
      <c r="BC211" s="13">
        <f t="shared" si="160"/>
        <v>0</v>
      </c>
      <c r="BD211" s="14">
        <f t="shared" si="161"/>
        <v>0</v>
      </c>
      <c r="BE211" s="13">
        <f t="shared" si="162"/>
        <v>1.9999999999999574E-2</v>
      </c>
    </row>
    <row r="212" spans="1:57" x14ac:dyDescent="0.25">
      <c r="A212" s="23">
        <f t="shared" si="163"/>
        <v>4.1504166666666666</v>
      </c>
      <c r="B212" s="8"/>
      <c r="C212" s="10" t="s">
        <v>14</v>
      </c>
      <c r="D212" t="s">
        <v>11</v>
      </c>
      <c r="E212" s="10" t="s">
        <v>14</v>
      </c>
      <c r="G212" s="10" t="s">
        <v>14</v>
      </c>
      <c r="H212" t="s">
        <v>11</v>
      </c>
      <c r="I212" s="10"/>
      <c r="J212" s="10" t="s">
        <v>14</v>
      </c>
      <c r="K212" s="13">
        <f t="shared" si="133"/>
        <v>0</v>
      </c>
      <c r="L212" s="14">
        <f t="shared" si="123"/>
        <v>0</v>
      </c>
      <c r="M212" s="13">
        <f t="shared" si="134"/>
        <v>0</v>
      </c>
      <c r="N212" s="14">
        <f t="shared" si="124"/>
        <v>0</v>
      </c>
      <c r="O212" s="13">
        <f t="shared" si="135"/>
        <v>1.9999999999999574E-2</v>
      </c>
      <c r="P212" s="14"/>
      <c r="Q212" s="13">
        <f t="shared" si="136"/>
        <v>0</v>
      </c>
      <c r="R212" s="14">
        <f t="shared" si="125"/>
        <v>0</v>
      </c>
      <c r="S212" s="13">
        <f t="shared" si="137"/>
        <v>0</v>
      </c>
      <c r="T212" s="14">
        <f t="shared" si="126"/>
        <v>0</v>
      </c>
      <c r="U212" s="13">
        <f t="shared" si="138"/>
        <v>0</v>
      </c>
      <c r="V212" s="14"/>
      <c r="W212" s="13">
        <f t="shared" si="139"/>
        <v>0</v>
      </c>
      <c r="X212" s="14">
        <f t="shared" si="127"/>
        <v>0</v>
      </c>
      <c r="Y212" s="13">
        <f t="shared" si="140"/>
        <v>0</v>
      </c>
      <c r="Z212" s="14">
        <f t="shared" si="128"/>
        <v>0</v>
      </c>
      <c r="AA212" s="13">
        <f t="shared" si="141"/>
        <v>1.9999999999999574E-2</v>
      </c>
      <c r="AB212" s="14"/>
      <c r="AC212" s="13">
        <f t="shared" si="142"/>
        <v>0</v>
      </c>
      <c r="AD212" s="14">
        <f t="shared" si="129"/>
        <v>0</v>
      </c>
      <c r="AE212" s="13">
        <f t="shared" si="143"/>
        <v>0</v>
      </c>
      <c r="AF212" s="14">
        <f t="shared" si="130"/>
        <v>0</v>
      </c>
      <c r="AG212" s="13">
        <f t="shared" si="144"/>
        <v>0</v>
      </c>
      <c r="AH212" s="14"/>
      <c r="AI212" s="13">
        <f t="shared" si="145"/>
        <v>0</v>
      </c>
      <c r="AJ212" s="14">
        <f t="shared" si="131"/>
        <v>0</v>
      </c>
      <c r="AK212" s="13">
        <f t="shared" si="146"/>
        <v>0</v>
      </c>
      <c r="AL212" s="14">
        <f t="shared" si="132"/>
        <v>0</v>
      </c>
      <c r="AM212" s="13">
        <f t="shared" si="147"/>
        <v>1.9999999999999574E-2</v>
      </c>
      <c r="AN212" s="14"/>
      <c r="AO212" s="13">
        <f t="shared" si="148"/>
        <v>0</v>
      </c>
      <c r="AP212" s="14">
        <f t="shared" si="149"/>
        <v>0</v>
      </c>
      <c r="AQ212" s="13">
        <f t="shared" si="150"/>
        <v>0</v>
      </c>
      <c r="AR212" s="14">
        <f t="shared" si="151"/>
        <v>0</v>
      </c>
      <c r="AS212" s="13">
        <f t="shared" si="152"/>
        <v>0</v>
      </c>
      <c r="AT212" s="14"/>
      <c r="AU212" s="13">
        <f t="shared" si="153"/>
        <v>0</v>
      </c>
      <c r="AV212" s="14">
        <f t="shared" si="154"/>
        <v>0</v>
      </c>
      <c r="AW212" s="13">
        <f t="shared" si="155"/>
        <v>0</v>
      </c>
      <c r="AX212" s="14">
        <f t="shared" si="156"/>
        <v>0</v>
      </c>
      <c r="AY212" s="13">
        <f t="shared" si="157"/>
        <v>1.9999999999999574E-2</v>
      </c>
      <c r="AZ212" s="14"/>
      <c r="BA212" s="13">
        <f t="shared" si="158"/>
        <v>0</v>
      </c>
      <c r="BB212" s="14">
        <f t="shared" si="159"/>
        <v>0</v>
      </c>
      <c r="BC212" s="13">
        <f t="shared" si="160"/>
        <v>0</v>
      </c>
      <c r="BD212" s="14">
        <f t="shared" si="161"/>
        <v>0</v>
      </c>
      <c r="BE212" s="13">
        <f t="shared" si="162"/>
        <v>1.9999999999999574E-2</v>
      </c>
    </row>
    <row r="213" spans="1:57" x14ac:dyDescent="0.25">
      <c r="A213" s="23">
        <f t="shared" si="163"/>
        <v>4.1704166666666662</v>
      </c>
      <c r="B213" s="8" t="s">
        <v>17</v>
      </c>
      <c r="C213" s="10" t="s">
        <v>14</v>
      </c>
      <c r="D213" s="11" t="s">
        <v>20</v>
      </c>
      <c r="E213" t="s">
        <v>11</v>
      </c>
      <c r="F213" s="11"/>
      <c r="G213" s="10" t="s">
        <v>14</v>
      </c>
      <c r="H213" t="s">
        <v>11</v>
      </c>
      <c r="I213" s="10"/>
      <c r="J213" s="10" t="s">
        <v>14</v>
      </c>
      <c r="K213" s="13">
        <f t="shared" si="133"/>
        <v>0</v>
      </c>
      <c r="L213" s="14">
        <f t="shared" si="123"/>
        <v>0</v>
      </c>
      <c r="M213" s="13">
        <f t="shared" si="134"/>
        <v>0</v>
      </c>
      <c r="N213" s="14">
        <f t="shared" si="124"/>
        <v>0</v>
      </c>
      <c r="O213" s="13">
        <f t="shared" si="135"/>
        <v>1.9999999999999574E-2</v>
      </c>
      <c r="P213" s="14"/>
      <c r="Q213" s="13">
        <f t="shared" si="136"/>
        <v>0</v>
      </c>
      <c r="R213" s="14">
        <f t="shared" si="125"/>
        <v>0</v>
      </c>
      <c r="S213" s="13">
        <f t="shared" si="137"/>
        <v>4.1704166666666662</v>
      </c>
      <c r="T213" s="14">
        <f t="shared" si="126"/>
        <v>1</v>
      </c>
      <c r="U213" s="13">
        <f t="shared" si="138"/>
        <v>0</v>
      </c>
      <c r="V213" s="14"/>
      <c r="W213" s="13">
        <f t="shared" si="139"/>
        <v>0</v>
      </c>
      <c r="X213" s="14">
        <f t="shared" si="127"/>
        <v>0</v>
      </c>
      <c r="Y213" s="13">
        <f t="shared" si="140"/>
        <v>0</v>
      </c>
      <c r="Z213" s="14">
        <f t="shared" si="128"/>
        <v>0</v>
      </c>
      <c r="AA213" s="13">
        <f t="shared" si="141"/>
        <v>0</v>
      </c>
      <c r="AB213" s="14"/>
      <c r="AC213" s="13">
        <f t="shared" si="142"/>
        <v>0</v>
      </c>
      <c r="AD213" s="14">
        <f t="shared" si="129"/>
        <v>0</v>
      </c>
      <c r="AE213" s="13">
        <f t="shared" si="143"/>
        <v>0</v>
      </c>
      <c r="AF213" s="14">
        <f t="shared" si="130"/>
        <v>0</v>
      </c>
      <c r="AG213" s="13">
        <f t="shared" si="144"/>
        <v>0</v>
      </c>
      <c r="AH213" s="14"/>
      <c r="AI213" s="13">
        <f t="shared" si="145"/>
        <v>0</v>
      </c>
      <c r="AJ213" s="14">
        <f t="shared" si="131"/>
        <v>0</v>
      </c>
      <c r="AK213" s="13">
        <f t="shared" si="146"/>
        <v>0</v>
      </c>
      <c r="AL213" s="14">
        <f t="shared" si="132"/>
        <v>0</v>
      </c>
      <c r="AM213" s="13">
        <f t="shared" si="147"/>
        <v>1.9999999999999574E-2</v>
      </c>
      <c r="AN213" s="14"/>
      <c r="AO213" s="13">
        <f t="shared" si="148"/>
        <v>0</v>
      </c>
      <c r="AP213" s="14">
        <f t="shared" si="149"/>
        <v>0</v>
      </c>
      <c r="AQ213" s="13">
        <f t="shared" si="150"/>
        <v>0</v>
      </c>
      <c r="AR213" s="14">
        <f t="shared" si="151"/>
        <v>0</v>
      </c>
      <c r="AS213" s="13">
        <f t="shared" si="152"/>
        <v>0</v>
      </c>
      <c r="AT213" s="14"/>
      <c r="AU213" s="13">
        <f t="shared" si="153"/>
        <v>0</v>
      </c>
      <c r="AV213" s="14">
        <f t="shared" si="154"/>
        <v>0</v>
      </c>
      <c r="AW213" s="13">
        <f t="shared" si="155"/>
        <v>0</v>
      </c>
      <c r="AX213" s="14">
        <f t="shared" si="156"/>
        <v>0</v>
      </c>
      <c r="AY213" s="13">
        <f t="shared" si="157"/>
        <v>1.9999999999999574E-2</v>
      </c>
      <c r="AZ213" s="14"/>
      <c r="BA213" s="13">
        <f t="shared" si="158"/>
        <v>0</v>
      </c>
      <c r="BB213" s="14">
        <f t="shared" si="159"/>
        <v>0</v>
      </c>
      <c r="BC213" s="13">
        <f t="shared" si="160"/>
        <v>0</v>
      </c>
      <c r="BD213" s="14">
        <f t="shared" si="161"/>
        <v>0</v>
      </c>
      <c r="BE213" s="13">
        <f t="shared" si="162"/>
        <v>1.9999999999999574E-2</v>
      </c>
    </row>
    <row r="214" spans="1:57" x14ac:dyDescent="0.25">
      <c r="A214" s="23">
        <f t="shared" si="163"/>
        <v>4.1904166666666658</v>
      </c>
      <c r="B214" s="8"/>
      <c r="C214" s="10" t="s">
        <v>14</v>
      </c>
      <c r="D214" s="10"/>
      <c r="E214" t="s">
        <v>11</v>
      </c>
      <c r="G214" s="10" t="s">
        <v>14</v>
      </c>
      <c r="H214" t="s">
        <v>11</v>
      </c>
      <c r="I214" s="32"/>
      <c r="J214" s="10" t="s">
        <v>14</v>
      </c>
      <c r="K214" s="13">
        <f t="shared" si="133"/>
        <v>0</v>
      </c>
      <c r="L214" s="14">
        <f t="shared" si="123"/>
        <v>0</v>
      </c>
      <c r="M214" s="13">
        <f t="shared" si="134"/>
        <v>0</v>
      </c>
      <c r="N214" s="14">
        <f t="shared" si="124"/>
        <v>0</v>
      </c>
      <c r="O214" s="13">
        <f t="shared" si="135"/>
        <v>1.9999999999999574E-2</v>
      </c>
      <c r="P214" s="14"/>
      <c r="Q214" s="13">
        <f t="shared" si="136"/>
        <v>0</v>
      </c>
      <c r="R214" s="14">
        <f t="shared" si="125"/>
        <v>0</v>
      </c>
      <c r="S214" s="13">
        <f t="shared" si="137"/>
        <v>0</v>
      </c>
      <c r="T214" s="14">
        <f t="shared" si="126"/>
        <v>0</v>
      </c>
      <c r="U214" s="13">
        <f t="shared" si="138"/>
        <v>0</v>
      </c>
      <c r="V214" s="14"/>
      <c r="W214" s="13">
        <f t="shared" si="139"/>
        <v>0</v>
      </c>
      <c r="X214" s="14">
        <f t="shared" si="127"/>
        <v>0</v>
      </c>
      <c r="Y214" s="13">
        <f t="shared" si="140"/>
        <v>0</v>
      </c>
      <c r="Z214" s="14">
        <f t="shared" si="128"/>
        <v>0</v>
      </c>
      <c r="AA214" s="13">
        <f t="shared" si="141"/>
        <v>0</v>
      </c>
      <c r="AB214" s="14"/>
      <c r="AC214" s="13">
        <f t="shared" si="142"/>
        <v>0</v>
      </c>
      <c r="AD214" s="14">
        <f t="shared" si="129"/>
        <v>0</v>
      </c>
      <c r="AE214" s="13">
        <f t="shared" si="143"/>
        <v>0</v>
      </c>
      <c r="AF214" s="14">
        <f t="shared" si="130"/>
        <v>0</v>
      </c>
      <c r="AG214" s="13">
        <f t="shared" si="144"/>
        <v>0</v>
      </c>
      <c r="AH214" s="14"/>
      <c r="AI214" s="13">
        <f t="shared" si="145"/>
        <v>0</v>
      </c>
      <c r="AJ214" s="14">
        <f t="shared" si="131"/>
        <v>0</v>
      </c>
      <c r="AK214" s="13">
        <f t="shared" si="146"/>
        <v>0</v>
      </c>
      <c r="AL214" s="14">
        <f t="shared" si="132"/>
        <v>0</v>
      </c>
      <c r="AM214" s="13">
        <f t="shared" si="147"/>
        <v>1.9999999999999574E-2</v>
      </c>
      <c r="AN214" s="14"/>
      <c r="AO214" s="13">
        <f t="shared" si="148"/>
        <v>0</v>
      </c>
      <c r="AP214" s="14">
        <f t="shared" si="149"/>
        <v>0</v>
      </c>
      <c r="AQ214" s="13">
        <f t="shared" si="150"/>
        <v>0</v>
      </c>
      <c r="AR214" s="14">
        <f t="shared" si="151"/>
        <v>0</v>
      </c>
      <c r="AS214" s="13">
        <f t="shared" si="152"/>
        <v>0</v>
      </c>
      <c r="AT214" s="14"/>
      <c r="AU214" s="13">
        <f t="shared" si="153"/>
        <v>0</v>
      </c>
      <c r="AV214" s="14">
        <f t="shared" si="154"/>
        <v>0</v>
      </c>
      <c r="AW214" s="13">
        <f t="shared" si="155"/>
        <v>0</v>
      </c>
      <c r="AX214" s="14">
        <f t="shared" si="156"/>
        <v>0</v>
      </c>
      <c r="AY214" s="13">
        <f t="shared" si="157"/>
        <v>1.9999999999999574E-2</v>
      </c>
      <c r="AZ214" s="14"/>
      <c r="BA214" s="13">
        <f t="shared" si="158"/>
        <v>0</v>
      </c>
      <c r="BB214" s="14">
        <f t="shared" si="159"/>
        <v>0</v>
      </c>
      <c r="BC214" s="13">
        <f t="shared" si="160"/>
        <v>0</v>
      </c>
      <c r="BD214" s="14">
        <f t="shared" si="161"/>
        <v>0</v>
      </c>
      <c r="BE214" s="13">
        <f t="shared" si="162"/>
        <v>1.9999999999999574E-2</v>
      </c>
    </row>
    <row r="215" spans="1:57" x14ac:dyDescent="0.25">
      <c r="A215" s="23">
        <f t="shared" si="163"/>
        <v>4.2104166666666654</v>
      </c>
      <c r="B215" s="8"/>
      <c r="C215" s="10" t="s">
        <v>14</v>
      </c>
      <c r="D215" s="10"/>
      <c r="E215" t="s">
        <v>11</v>
      </c>
      <c r="G215" s="10" t="s">
        <v>14</v>
      </c>
      <c r="H215" t="s">
        <v>11</v>
      </c>
      <c r="I215" s="32"/>
      <c r="J215" s="10" t="s">
        <v>14</v>
      </c>
      <c r="K215" s="13">
        <f t="shared" si="133"/>
        <v>0</v>
      </c>
      <c r="L215" s="14">
        <f t="shared" si="123"/>
        <v>0</v>
      </c>
      <c r="M215" s="13">
        <f t="shared" si="134"/>
        <v>0</v>
      </c>
      <c r="N215" s="14">
        <f t="shared" si="124"/>
        <v>0</v>
      </c>
      <c r="O215" s="13">
        <f t="shared" si="135"/>
        <v>1.9999999999999574E-2</v>
      </c>
      <c r="P215" s="14"/>
      <c r="Q215" s="13">
        <f t="shared" si="136"/>
        <v>0</v>
      </c>
      <c r="R215" s="14">
        <f t="shared" si="125"/>
        <v>0</v>
      </c>
      <c r="S215" s="13">
        <f t="shared" si="137"/>
        <v>0</v>
      </c>
      <c r="T215" s="14">
        <f t="shared" si="126"/>
        <v>0</v>
      </c>
      <c r="U215" s="13">
        <f t="shared" si="138"/>
        <v>0</v>
      </c>
      <c r="V215" s="14"/>
      <c r="W215" s="13">
        <f t="shared" si="139"/>
        <v>0</v>
      </c>
      <c r="X215" s="14">
        <f t="shared" si="127"/>
        <v>0</v>
      </c>
      <c r="Y215" s="13">
        <f t="shared" si="140"/>
        <v>0</v>
      </c>
      <c r="Z215" s="14">
        <f t="shared" si="128"/>
        <v>0</v>
      </c>
      <c r="AA215" s="13">
        <f t="shared" si="141"/>
        <v>0</v>
      </c>
      <c r="AB215" s="14"/>
      <c r="AC215" s="13">
        <f t="shared" si="142"/>
        <v>0</v>
      </c>
      <c r="AD215" s="14">
        <f t="shared" si="129"/>
        <v>0</v>
      </c>
      <c r="AE215" s="13">
        <f t="shared" si="143"/>
        <v>0</v>
      </c>
      <c r="AF215" s="14">
        <f t="shared" si="130"/>
        <v>0</v>
      </c>
      <c r="AG215" s="13">
        <f t="shared" si="144"/>
        <v>0</v>
      </c>
      <c r="AH215" s="14"/>
      <c r="AI215" s="13">
        <f t="shared" si="145"/>
        <v>0</v>
      </c>
      <c r="AJ215" s="14">
        <f t="shared" si="131"/>
        <v>0</v>
      </c>
      <c r="AK215" s="13">
        <f t="shared" si="146"/>
        <v>0</v>
      </c>
      <c r="AL215" s="14">
        <f t="shared" si="132"/>
        <v>0</v>
      </c>
      <c r="AM215" s="13">
        <f t="shared" si="147"/>
        <v>1.9999999999999574E-2</v>
      </c>
      <c r="AN215" s="14"/>
      <c r="AO215" s="13">
        <f t="shared" si="148"/>
        <v>0</v>
      </c>
      <c r="AP215" s="14">
        <f t="shared" si="149"/>
        <v>0</v>
      </c>
      <c r="AQ215" s="13">
        <f t="shared" si="150"/>
        <v>0</v>
      </c>
      <c r="AR215" s="14">
        <f t="shared" si="151"/>
        <v>0</v>
      </c>
      <c r="AS215" s="13">
        <f t="shared" si="152"/>
        <v>0</v>
      </c>
      <c r="AT215" s="14"/>
      <c r="AU215" s="13">
        <f t="shared" si="153"/>
        <v>0</v>
      </c>
      <c r="AV215" s="14">
        <f t="shared" si="154"/>
        <v>0</v>
      </c>
      <c r="AW215" s="13">
        <f t="shared" si="155"/>
        <v>0</v>
      </c>
      <c r="AX215" s="14">
        <f t="shared" si="156"/>
        <v>0</v>
      </c>
      <c r="AY215" s="13">
        <f t="shared" si="157"/>
        <v>1.9999999999999574E-2</v>
      </c>
      <c r="AZ215" s="14"/>
      <c r="BA215" s="13">
        <f t="shared" si="158"/>
        <v>0</v>
      </c>
      <c r="BB215" s="14">
        <f t="shared" si="159"/>
        <v>0</v>
      </c>
      <c r="BC215" s="13">
        <f t="shared" si="160"/>
        <v>0</v>
      </c>
      <c r="BD215" s="14">
        <f t="shared" si="161"/>
        <v>0</v>
      </c>
      <c r="BE215" s="13">
        <f t="shared" si="162"/>
        <v>1.9999999999999574E-2</v>
      </c>
    </row>
    <row r="216" spans="1:57" x14ac:dyDescent="0.25">
      <c r="A216" s="23">
        <f t="shared" si="163"/>
        <v>4.2304166666666649</v>
      </c>
      <c r="B216" s="8"/>
      <c r="C216" s="10" t="s">
        <v>14</v>
      </c>
      <c r="D216" s="10"/>
      <c r="E216" t="s">
        <v>11</v>
      </c>
      <c r="F216" s="10"/>
      <c r="G216" s="10" t="s">
        <v>14</v>
      </c>
      <c r="H216" t="s">
        <v>11</v>
      </c>
      <c r="I216" s="32"/>
      <c r="J216" s="10" t="s">
        <v>14</v>
      </c>
      <c r="K216" s="13">
        <f t="shared" si="133"/>
        <v>0</v>
      </c>
      <c r="L216" s="14">
        <f t="shared" si="123"/>
        <v>0</v>
      </c>
      <c r="M216" s="13">
        <f t="shared" si="134"/>
        <v>0</v>
      </c>
      <c r="N216" s="14">
        <f t="shared" si="124"/>
        <v>0</v>
      </c>
      <c r="O216" s="13">
        <f t="shared" si="135"/>
        <v>1.9999999999999574E-2</v>
      </c>
      <c r="P216" s="14"/>
      <c r="Q216" s="13">
        <f t="shared" si="136"/>
        <v>0</v>
      </c>
      <c r="R216" s="14">
        <f t="shared" si="125"/>
        <v>0</v>
      </c>
      <c r="S216" s="13">
        <f t="shared" si="137"/>
        <v>0</v>
      </c>
      <c r="T216" s="14">
        <f t="shared" si="126"/>
        <v>0</v>
      </c>
      <c r="U216" s="13">
        <f t="shared" si="138"/>
        <v>0</v>
      </c>
      <c r="V216" s="14"/>
      <c r="W216" s="13">
        <f t="shared" si="139"/>
        <v>0</v>
      </c>
      <c r="X216" s="14">
        <f t="shared" si="127"/>
        <v>0</v>
      </c>
      <c r="Y216" s="13">
        <f t="shared" si="140"/>
        <v>0</v>
      </c>
      <c r="Z216" s="14">
        <f t="shared" si="128"/>
        <v>0</v>
      </c>
      <c r="AA216" s="13">
        <f t="shared" si="141"/>
        <v>0</v>
      </c>
      <c r="AB216" s="14"/>
      <c r="AC216" s="13">
        <f t="shared" si="142"/>
        <v>0</v>
      </c>
      <c r="AD216" s="14">
        <f t="shared" si="129"/>
        <v>0</v>
      </c>
      <c r="AE216" s="13">
        <f t="shared" si="143"/>
        <v>0</v>
      </c>
      <c r="AF216" s="14">
        <f t="shared" si="130"/>
        <v>0</v>
      </c>
      <c r="AG216" s="13">
        <f t="shared" si="144"/>
        <v>0</v>
      </c>
      <c r="AH216" s="14"/>
      <c r="AI216" s="13">
        <f t="shared" si="145"/>
        <v>0</v>
      </c>
      <c r="AJ216" s="14">
        <f t="shared" si="131"/>
        <v>0</v>
      </c>
      <c r="AK216" s="13">
        <f t="shared" si="146"/>
        <v>0</v>
      </c>
      <c r="AL216" s="14">
        <f t="shared" si="132"/>
        <v>0</v>
      </c>
      <c r="AM216" s="13">
        <f t="shared" si="147"/>
        <v>1.9999999999999574E-2</v>
      </c>
      <c r="AN216" s="14"/>
      <c r="AO216" s="13">
        <f t="shared" si="148"/>
        <v>0</v>
      </c>
      <c r="AP216" s="14">
        <f t="shared" si="149"/>
        <v>0</v>
      </c>
      <c r="AQ216" s="13">
        <f t="shared" si="150"/>
        <v>0</v>
      </c>
      <c r="AR216" s="14">
        <f t="shared" si="151"/>
        <v>0</v>
      </c>
      <c r="AS216" s="13">
        <f t="shared" si="152"/>
        <v>0</v>
      </c>
      <c r="AT216" s="14"/>
      <c r="AU216" s="13">
        <f t="shared" si="153"/>
        <v>0</v>
      </c>
      <c r="AV216" s="14">
        <f t="shared" si="154"/>
        <v>0</v>
      </c>
      <c r="AW216" s="13">
        <f t="shared" si="155"/>
        <v>0</v>
      </c>
      <c r="AX216" s="14">
        <f t="shared" si="156"/>
        <v>0</v>
      </c>
      <c r="AY216" s="13">
        <f t="shared" si="157"/>
        <v>1.9999999999999574E-2</v>
      </c>
      <c r="AZ216" s="14"/>
      <c r="BA216" s="13">
        <f t="shared" si="158"/>
        <v>0</v>
      </c>
      <c r="BB216" s="14">
        <f t="shared" si="159"/>
        <v>0</v>
      </c>
      <c r="BC216" s="13">
        <f t="shared" si="160"/>
        <v>0</v>
      </c>
      <c r="BD216" s="14">
        <f t="shared" si="161"/>
        <v>0</v>
      </c>
      <c r="BE216" s="13">
        <f t="shared" si="162"/>
        <v>1.9999999999999574E-2</v>
      </c>
    </row>
    <row r="217" spans="1:57" x14ac:dyDescent="0.25">
      <c r="A217" s="23">
        <f t="shared" si="163"/>
        <v>4.2504166666666645</v>
      </c>
      <c r="B217" s="8"/>
      <c r="C217" s="10" t="s">
        <v>14</v>
      </c>
      <c r="D217" s="10"/>
      <c r="E217" t="s">
        <v>11</v>
      </c>
      <c r="F217" s="10"/>
      <c r="G217" s="10" t="s">
        <v>14</v>
      </c>
      <c r="H217" t="s">
        <v>11</v>
      </c>
      <c r="I217" s="32"/>
      <c r="J217" s="10" t="s">
        <v>14</v>
      </c>
      <c r="K217" s="13">
        <f t="shared" si="133"/>
        <v>0</v>
      </c>
      <c r="L217" s="14">
        <f t="shared" si="123"/>
        <v>0</v>
      </c>
      <c r="M217" s="13">
        <f t="shared" si="134"/>
        <v>0</v>
      </c>
      <c r="N217" s="14">
        <f t="shared" si="124"/>
        <v>0</v>
      </c>
      <c r="O217" s="13">
        <f t="shared" si="135"/>
        <v>1.9999999999999574E-2</v>
      </c>
      <c r="P217" s="14"/>
      <c r="Q217" s="13">
        <f t="shared" si="136"/>
        <v>0</v>
      </c>
      <c r="R217" s="14">
        <f t="shared" si="125"/>
        <v>0</v>
      </c>
      <c r="S217" s="13">
        <f t="shared" si="137"/>
        <v>0</v>
      </c>
      <c r="T217" s="14">
        <f t="shared" si="126"/>
        <v>0</v>
      </c>
      <c r="U217" s="13">
        <f t="shared" si="138"/>
        <v>0</v>
      </c>
      <c r="V217" s="14"/>
      <c r="W217" s="13">
        <f t="shared" si="139"/>
        <v>0</v>
      </c>
      <c r="X217" s="14">
        <f t="shared" si="127"/>
        <v>0</v>
      </c>
      <c r="Y217" s="13">
        <f t="shared" si="140"/>
        <v>0</v>
      </c>
      <c r="Z217" s="14">
        <f t="shared" si="128"/>
        <v>0</v>
      </c>
      <c r="AA217" s="13">
        <f t="shared" si="141"/>
        <v>0</v>
      </c>
      <c r="AB217" s="14"/>
      <c r="AC217" s="13">
        <f t="shared" si="142"/>
        <v>0</v>
      </c>
      <c r="AD217" s="14">
        <f t="shared" si="129"/>
        <v>0</v>
      </c>
      <c r="AE217" s="13">
        <f t="shared" si="143"/>
        <v>0</v>
      </c>
      <c r="AF217" s="14">
        <f t="shared" si="130"/>
        <v>0</v>
      </c>
      <c r="AG217" s="13">
        <f t="shared" si="144"/>
        <v>0</v>
      </c>
      <c r="AH217" s="14"/>
      <c r="AI217" s="13">
        <f t="shared" si="145"/>
        <v>0</v>
      </c>
      <c r="AJ217" s="14">
        <f t="shared" si="131"/>
        <v>0</v>
      </c>
      <c r="AK217" s="13">
        <f t="shared" si="146"/>
        <v>0</v>
      </c>
      <c r="AL217" s="14">
        <f t="shared" si="132"/>
        <v>0</v>
      </c>
      <c r="AM217" s="13">
        <f t="shared" si="147"/>
        <v>1.9999999999999574E-2</v>
      </c>
      <c r="AN217" s="14"/>
      <c r="AO217" s="13">
        <f t="shared" si="148"/>
        <v>0</v>
      </c>
      <c r="AP217" s="14">
        <f t="shared" si="149"/>
        <v>0</v>
      </c>
      <c r="AQ217" s="13">
        <f t="shared" si="150"/>
        <v>0</v>
      </c>
      <c r="AR217" s="14">
        <f t="shared" si="151"/>
        <v>0</v>
      </c>
      <c r="AS217" s="13">
        <f t="shared" si="152"/>
        <v>0</v>
      </c>
      <c r="AT217" s="14"/>
      <c r="AU217" s="13">
        <f t="shared" si="153"/>
        <v>0</v>
      </c>
      <c r="AV217" s="14">
        <f t="shared" si="154"/>
        <v>0</v>
      </c>
      <c r="AW217" s="13">
        <f t="shared" si="155"/>
        <v>0</v>
      </c>
      <c r="AX217" s="14">
        <f t="shared" si="156"/>
        <v>0</v>
      </c>
      <c r="AY217" s="13">
        <f t="shared" si="157"/>
        <v>1.9999999999999574E-2</v>
      </c>
      <c r="AZ217" s="14"/>
      <c r="BA217" s="13">
        <f t="shared" si="158"/>
        <v>0</v>
      </c>
      <c r="BB217" s="14">
        <f t="shared" si="159"/>
        <v>0</v>
      </c>
      <c r="BC217" s="13">
        <f t="shared" si="160"/>
        <v>0</v>
      </c>
      <c r="BD217" s="14">
        <f t="shared" si="161"/>
        <v>0</v>
      </c>
      <c r="BE217" s="13">
        <f t="shared" si="162"/>
        <v>1.9999999999999574E-2</v>
      </c>
    </row>
    <row r="218" spans="1:57" x14ac:dyDescent="0.25">
      <c r="A218" s="23">
        <f t="shared" si="163"/>
        <v>4.2704166666666641</v>
      </c>
      <c r="B218" s="8" t="s">
        <v>64</v>
      </c>
      <c r="C218" t="s">
        <v>11</v>
      </c>
      <c r="E218" t="s">
        <v>11</v>
      </c>
      <c r="F218" s="10"/>
      <c r="G218" s="10" t="s">
        <v>14</v>
      </c>
      <c r="H218" s="11" t="s">
        <v>20</v>
      </c>
      <c r="I218" s="11"/>
      <c r="J218" s="10" t="s">
        <v>14</v>
      </c>
      <c r="K218" s="13">
        <f t="shared" si="133"/>
        <v>0</v>
      </c>
      <c r="L218" s="14">
        <f t="shared" si="123"/>
        <v>0</v>
      </c>
      <c r="M218" s="13">
        <f t="shared" si="134"/>
        <v>0</v>
      </c>
      <c r="N218" s="14">
        <f t="shared" si="124"/>
        <v>0</v>
      </c>
      <c r="O218" s="13">
        <f t="shared" si="135"/>
        <v>0</v>
      </c>
      <c r="P218" s="14"/>
      <c r="Q218" s="13">
        <f t="shared" si="136"/>
        <v>0</v>
      </c>
      <c r="R218" s="14">
        <f t="shared" si="125"/>
        <v>0</v>
      </c>
      <c r="S218" s="13">
        <f t="shared" si="137"/>
        <v>0</v>
      </c>
      <c r="T218" s="14">
        <f t="shared" si="126"/>
        <v>0</v>
      </c>
      <c r="U218" s="13">
        <f t="shared" si="138"/>
        <v>0</v>
      </c>
      <c r="V218" s="14"/>
      <c r="W218" s="13">
        <f t="shared" si="139"/>
        <v>0</v>
      </c>
      <c r="X218" s="14">
        <f t="shared" si="127"/>
        <v>0</v>
      </c>
      <c r="Y218" s="13">
        <f t="shared" si="140"/>
        <v>0</v>
      </c>
      <c r="Z218" s="14">
        <f t="shared" si="128"/>
        <v>0</v>
      </c>
      <c r="AA218" s="13">
        <f t="shared" si="141"/>
        <v>0</v>
      </c>
      <c r="AB218" s="14"/>
      <c r="AC218" s="13">
        <f t="shared" si="142"/>
        <v>0</v>
      </c>
      <c r="AD218" s="14">
        <f t="shared" si="129"/>
        <v>0</v>
      </c>
      <c r="AE218" s="13">
        <f t="shared" si="143"/>
        <v>0</v>
      </c>
      <c r="AF218" s="14">
        <f t="shared" si="130"/>
        <v>0</v>
      </c>
      <c r="AG218" s="13">
        <f t="shared" si="144"/>
        <v>0</v>
      </c>
      <c r="AH218" s="14"/>
      <c r="AI218" s="13">
        <f t="shared" si="145"/>
        <v>0</v>
      </c>
      <c r="AJ218" s="14">
        <f t="shared" si="131"/>
        <v>0</v>
      </c>
      <c r="AK218" s="13">
        <f t="shared" si="146"/>
        <v>0</v>
      </c>
      <c r="AL218" s="14">
        <f t="shared" si="132"/>
        <v>0</v>
      </c>
      <c r="AM218" s="13">
        <f t="shared" si="147"/>
        <v>1.9999999999999574E-2</v>
      </c>
      <c r="AN218" s="14"/>
      <c r="AO218" s="13">
        <f t="shared" si="148"/>
        <v>0</v>
      </c>
      <c r="AP218" s="14">
        <f t="shared" si="149"/>
        <v>0</v>
      </c>
      <c r="AQ218" s="13">
        <f t="shared" si="150"/>
        <v>4.2704166666666641</v>
      </c>
      <c r="AR218" s="14">
        <f t="shared" si="151"/>
        <v>1</v>
      </c>
      <c r="AS218" s="13">
        <f t="shared" si="152"/>
        <v>0</v>
      </c>
      <c r="AT218" s="14"/>
      <c r="AU218" s="13">
        <f t="shared" si="153"/>
        <v>0</v>
      </c>
      <c r="AV218" s="14">
        <f t="shared" si="154"/>
        <v>0</v>
      </c>
      <c r="AW218" s="13">
        <f t="shared" si="155"/>
        <v>0</v>
      </c>
      <c r="AX218" s="14">
        <f t="shared" si="156"/>
        <v>0</v>
      </c>
      <c r="AY218" s="13">
        <f t="shared" si="157"/>
        <v>1.9999999999999574E-2</v>
      </c>
      <c r="AZ218" s="14"/>
      <c r="BA218" s="13">
        <f t="shared" si="158"/>
        <v>0</v>
      </c>
      <c r="BB218" s="14">
        <f t="shared" si="159"/>
        <v>0</v>
      </c>
      <c r="BC218" s="13">
        <f t="shared" si="160"/>
        <v>0</v>
      </c>
      <c r="BD218" s="14">
        <f t="shared" si="161"/>
        <v>0</v>
      </c>
      <c r="BE218" s="13">
        <f t="shared" si="162"/>
        <v>1.9999999999999574E-2</v>
      </c>
    </row>
    <row r="219" spans="1:57" x14ac:dyDescent="0.25">
      <c r="A219" s="23">
        <f t="shared" si="163"/>
        <v>4.2904166666666637</v>
      </c>
      <c r="B219" s="8"/>
      <c r="C219" t="s">
        <v>11</v>
      </c>
      <c r="E219" t="s">
        <v>11</v>
      </c>
      <c r="F219" s="10"/>
      <c r="G219" s="10" t="s">
        <v>14</v>
      </c>
      <c r="H219" s="10"/>
      <c r="I219" s="32"/>
      <c r="J219" s="10" t="s">
        <v>14</v>
      </c>
      <c r="K219" s="13">
        <f t="shared" si="133"/>
        <v>0</v>
      </c>
      <c r="L219" s="14">
        <f t="shared" si="123"/>
        <v>0</v>
      </c>
      <c r="M219" s="13">
        <f t="shared" si="134"/>
        <v>0</v>
      </c>
      <c r="N219" s="14">
        <f t="shared" si="124"/>
        <v>0</v>
      </c>
      <c r="O219" s="13">
        <f t="shared" si="135"/>
        <v>0</v>
      </c>
      <c r="P219" s="14"/>
      <c r="Q219" s="13">
        <f t="shared" si="136"/>
        <v>0</v>
      </c>
      <c r="R219" s="14">
        <f t="shared" si="125"/>
        <v>0</v>
      </c>
      <c r="S219" s="13">
        <f t="shared" si="137"/>
        <v>0</v>
      </c>
      <c r="T219" s="14">
        <f t="shared" si="126"/>
        <v>0</v>
      </c>
      <c r="U219" s="13">
        <f t="shared" si="138"/>
        <v>0</v>
      </c>
      <c r="V219" s="14"/>
      <c r="W219" s="13">
        <f t="shared" si="139"/>
        <v>0</v>
      </c>
      <c r="X219" s="14">
        <f t="shared" si="127"/>
        <v>0</v>
      </c>
      <c r="Y219" s="13">
        <f t="shared" si="140"/>
        <v>0</v>
      </c>
      <c r="Z219" s="14">
        <f t="shared" si="128"/>
        <v>0</v>
      </c>
      <c r="AA219" s="13">
        <f t="shared" si="141"/>
        <v>0</v>
      </c>
      <c r="AB219" s="14"/>
      <c r="AC219" s="13">
        <f t="shared" si="142"/>
        <v>0</v>
      </c>
      <c r="AD219" s="14">
        <f t="shared" si="129"/>
        <v>0</v>
      </c>
      <c r="AE219" s="13">
        <f t="shared" si="143"/>
        <v>0</v>
      </c>
      <c r="AF219" s="14">
        <f t="shared" si="130"/>
        <v>0</v>
      </c>
      <c r="AG219" s="13">
        <f t="shared" si="144"/>
        <v>0</v>
      </c>
      <c r="AH219" s="14"/>
      <c r="AI219" s="13">
        <f t="shared" si="145"/>
        <v>0</v>
      </c>
      <c r="AJ219" s="14">
        <f t="shared" si="131"/>
        <v>0</v>
      </c>
      <c r="AK219" s="13">
        <f t="shared" si="146"/>
        <v>0</v>
      </c>
      <c r="AL219" s="14">
        <f t="shared" si="132"/>
        <v>0</v>
      </c>
      <c r="AM219" s="13">
        <f t="shared" si="147"/>
        <v>1.9999999999999574E-2</v>
      </c>
      <c r="AN219" s="14"/>
      <c r="AO219" s="13">
        <f t="shared" si="148"/>
        <v>0</v>
      </c>
      <c r="AP219" s="14">
        <f t="shared" si="149"/>
        <v>0</v>
      </c>
      <c r="AQ219" s="13">
        <f t="shared" si="150"/>
        <v>0</v>
      </c>
      <c r="AR219" s="14">
        <f t="shared" si="151"/>
        <v>0</v>
      </c>
      <c r="AS219" s="13">
        <f t="shared" si="152"/>
        <v>0</v>
      </c>
      <c r="AT219" s="14"/>
      <c r="AU219" s="13">
        <f t="shared" si="153"/>
        <v>0</v>
      </c>
      <c r="AV219" s="14">
        <f t="shared" si="154"/>
        <v>0</v>
      </c>
      <c r="AW219" s="13">
        <f t="shared" si="155"/>
        <v>0</v>
      </c>
      <c r="AX219" s="14">
        <f t="shared" si="156"/>
        <v>0</v>
      </c>
      <c r="AY219" s="13">
        <f t="shared" si="157"/>
        <v>1.9999999999999574E-2</v>
      </c>
      <c r="AZ219" s="14"/>
      <c r="BA219" s="13">
        <f t="shared" si="158"/>
        <v>0</v>
      </c>
      <c r="BB219" s="14">
        <f t="shared" si="159"/>
        <v>0</v>
      </c>
      <c r="BC219" s="13">
        <f t="shared" si="160"/>
        <v>0</v>
      </c>
      <c r="BD219" s="14">
        <f t="shared" si="161"/>
        <v>0</v>
      </c>
      <c r="BE219" s="13">
        <f t="shared" si="162"/>
        <v>1.9999999999999574E-2</v>
      </c>
    </row>
    <row r="220" spans="1:57" x14ac:dyDescent="0.25">
      <c r="A220" s="23">
        <f t="shared" si="163"/>
        <v>4.3104166666666632</v>
      </c>
      <c r="B220" s="8"/>
      <c r="C220" t="s">
        <v>11</v>
      </c>
      <c r="E220" t="s">
        <v>11</v>
      </c>
      <c r="F220" s="10"/>
      <c r="G220" s="10" t="s">
        <v>14</v>
      </c>
      <c r="H220" s="10"/>
      <c r="I220" s="32"/>
      <c r="J220" s="10" t="s">
        <v>14</v>
      </c>
      <c r="K220" s="13">
        <f t="shared" si="133"/>
        <v>0</v>
      </c>
      <c r="L220" s="14">
        <f t="shared" si="123"/>
        <v>0</v>
      </c>
      <c r="M220" s="13">
        <f t="shared" si="134"/>
        <v>0</v>
      </c>
      <c r="N220" s="14">
        <f t="shared" si="124"/>
        <v>0</v>
      </c>
      <c r="O220" s="13">
        <f t="shared" si="135"/>
        <v>0</v>
      </c>
      <c r="P220" s="14"/>
      <c r="Q220" s="13">
        <f t="shared" si="136"/>
        <v>0</v>
      </c>
      <c r="R220" s="14">
        <f t="shared" si="125"/>
        <v>0</v>
      </c>
      <c r="S220" s="13">
        <f t="shared" si="137"/>
        <v>0</v>
      </c>
      <c r="T220" s="14">
        <f t="shared" si="126"/>
        <v>0</v>
      </c>
      <c r="U220" s="13">
        <f t="shared" si="138"/>
        <v>0</v>
      </c>
      <c r="V220" s="14"/>
      <c r="W220" s="13">
        <f t="shared" si="139"/>
        <v>0</v>
      </c>
      <c r="X220" s="14">
        <f t="shared" si="127"/>
        <v>0</v>
      </c>
      <c r="Y220" s="13">
        <f t="shared" si="140"/>
        <v>0</v>
      </c>
      <c r="Z220" s="14">
        <f t="shared" si="128"/>
        <v>0</v>
      </c>
      <c r="AA220" s="13">
        <f t="shared" si="141"/>
        <v>0</v>
      </c>
      <c r="AB220" s="14"/>
      <c r="AC220" s="13">
        <f t="shared" si="142"/>
        <v>0</v>
      </c>
      <c r="AD220" s="14">
        <f t="shared" si="129"/>
        <v>0</v>
      </c>
      <c r="AE220" s="13">
        <f t="shared" si="143"/>
        <v>0</v>
      </c>
      <c r="AF220" s="14">
        <f t="shared" si="130"/>
        <v>0</v>
      </c>
      <c r="AG220" s="13">
        <f t="shared" si="144"/>
        <v>0</v>
      </c>
      <c r="AH220" s="14"/>
      <c r="AI220" s="13">
        <f t="shared" si="145"/>
        <v>0</v>
      </c>
      <c r="AJ220" s="14">
        <f t="shared" si="131"/>
        <v>0</v>
      </c>
      <c r="AK220" s="13">
        <f t="shared" si="146"/>
        <v>0</v>
      </c>
      <c r="AL220" s="14">
        <f t="shared" si="132"/>
        <v>0</v>
      </c>
      <c r="AM220" s="13">
        <f t="shared" si="147"/>
        <v>1.9999999999999574E-2</v>
      </c>
      <c r="AN220" s="14"/>
      <c r="AO220" s="13">
        <f t="shared" si="148"/>
        <v>0</v>
      </c>
      <c r="AP220" s="14">
        <f t="shared" si="149"/>
        <v>0</v>
      </c>
      <c r="AQ220" s="13">
        <f t="shared" si="150"/>
        <v>0</v>
      </c>
      <c r="AR220" s="14">
        <f t="shared" si="151"/>
        <v>0</v>
      </c>
      <c r="AS220" s="13">
        <f t="shared" si="152"/>
        <v>0</v>
      </c>
      <c r="AT220" s="14"/>
      <c r="AU220" s="13">
        <f t="shared" si="153"/>
        <v>0</v>
      </c>
      <c r="AV220" s="14">
        <f t="shared" si="154"/>
        <v>0</v>
      </c>
      <c r="AW220" s="13">
        <f t="shared" si="155"/>
        <v>0</v>
      </c>
      <c r="AX220" s="14">
        <f t="shared" si="156"/>
        <v>0</v>
      </c>
      <c r="AY220" s="13">
        <f t="shared" si="157"/>
        <v>1.9999999999999574E-2</v>
      </c>
      <c r="AZ220" s="14"/>
      <c r="BA220" s="13">
        <f t="shared" si="158"/>
        <v>0</v>
      </c>
      <c r="BB220" s="14">
        <f t="shared" si="159"/>
        <v>0</v>
      </c>
      <c r="BC220" s="13">
        <f t="shared" si="160"/>
        <v>0</v>
      </c>
      <c r="BD220" s="14">
        <f t="shared" si="161"/>
        <v>0</v>
      </c>
      <c r="BE220" s="13">
        <f t="shared" si="162"/>
        <v>1.9999999999999574E-2</v>
      </c>
    </row>
    <row r="221" spans="1:57" x14ac:dyDescent="0.25">
      <c r="A221" s="23">
        <f t="shared" si="163"/>
        <v>4.3304166666666628</v>
      </c>
      <c r="B221" s="8" t="s">
        <v>10</v>
      </c>
      <c r="C221" t="s">
        <v>11</v>
      </c>
      <c r="E221" t="s">
        <v>11</v>
      </c>
      <c r="F221" s="10" t="s">
        <v>14</v>
      </c>
      <c r="G221" s="10" t="s">
        <v>14</v>
      </c>
      <c r="H221" s="10"/>
      <c r="I221" s="32"/>
      <c r="J221" s="10" t="s">
        <v>14</v>
      </c>
      <c r="K221" s="13">
        <f t="shared" si="133"/>
        <v>0</v>
      </c>
      <c r="L221" s="14">
        <f t="shared" si="123"/>
        <v>0</v>
      </c>
      <c r="M221" s="13">
        <f t="shared" si="134"/>
        <v>0</v>
      </c>
      <c r="N221" s="14">
        <f t="shared" si="124"/>
        <v>0</v>
      </c>
      <c r="O221" s="13">
        <f t="shared" si="135"/>
        <v>0</v>
      </c>
      <c r="P221" s="14"/>
      <c r="Q221" s="13">
        <f t="shared" si="136"/>
        <v>0</v>
      </c>
      <c r="R221" s="14">
        <f t="shared" si="125"/>
        <v>0</v>
      </c>
      <c r="S221" s="13">
        <f t="shared" si="137"/>
        <v>0</v>
      </c>
      <c r="T221" s="14">
        <f t="shared" si="126"/>
        <v>0</v>
      </c>
      <c r="U221" s="13">
        <f t="shared" si="138"/>
        <v>0</v>
      </c>
      <c r="V221" s="14"/>
      <c r="W221" s="13">
        <f t="shared" si="139"/>
        <v>0</v>
      </c>
      <c r="X221" s="14">
        <f t="shared" si="127"/>
        <v>0</v>
      </c>
      <c r="Y221" s="13">
        <f t="shared" si="140"/>
        <v>0</v>
      </c>
      <c r="Z221" s="14">
        <f t="shared" si="128"/>
        <v>0</v>
      </c>
      <c r="AA221" s="13">
        <f t="shared" si="141"/>
        <v>0</v>
      </c>
      <c r="AB221" s="14"/>
      <c r="AC221" s="13">
        <f t="shared" si="142"/>
        <v>4.3304166666666628</v>
      </c>
      <c r="AD221" s="14">
        <f t="shared" si="129"/>
        <v>1</v>
      </c>
      <c r="AE221" s="13">
        <f t="shared" si="143"/>
        <v>0</v>
      </c>
      <c r="AF221" s="14">
        <f t="shared" si="130"/>
        <v>0</v>
      </c>
      <c r="AG221" s="13">
        <f t="shared" si="144"/>
        <v>1.9999999999999574E-2</v>
      </c>
      <c r="AH221" s="14"/>
      <c r="AI221" s="13">
        <f t="shared" si="145"/>
        <v>0</v>
      </c>
      <c r="AJ221" s="14">
        <f t="shared" si="131"/>
        <v>0</v>
      </c>
      <c r="AK221" s="13">
        <f t="shared" si="146"/>
        <v>0</v>
      </c>
      <c r="AL221" s="14">
        <f t="shared" si="132"/>
        <v>0</v>
      </c>
      <c r="AM221" s="13">
        <f t="shared" si="147"/>
        <v>1.9999999999999574E-2</v>
      </c>
      <c r="AN221" s="14"/>
      <c r="AO221" s="13">
        <f t="shared" si="148"/>
        <v>0</v>
      </c>
      <c r="AP221" s="14">
        <f t="shared" si="149"/>
        <v>0</v>
      </c>
      <c r="AQ221" s="13">
        <f t="shared" si="150"/>
        <v>0</v>
      </c>
      <c r="AR221" s="14">
        <f t="shared" si="151"/>
        <v>0</v>
      </c>
      <c r="AS221" s="13">
        <f t="shared" si="152"/>
        <v>0</v>
      </c>
      <c r="AT221" s="14"/>
      <c r="AU221" s="13">
        <f t="shared" si="153"/>
        <v>0</v>
      </c>
      <c r="AV221" s="14">
        <f t="shared" si="154"/>
        <v>0</v>
      </c>
      <c r="AW221" s="13">
        <f t="shared" si="155"/>
        <v>0</v>
      </c>
      <c r="AX221" s="14">
        <f t="shared" si="156"/>
        <v>0</v>
      </c>
      <c r="AY221" s="13">
        <f t="shared" si="157"/>
        <v>1.9999999999999574E-2</v>
      </c>
      <c r="AZ221" s="14"/>
      <c r="BA221" s="13">
        <f t="shared" si="158"/>
        <v>0</v>
      </c>
      <c r="BB221" s="14">
        <f t="shared" si="159"/>
        <v>0</v>
      </c>
      <c r="BC221" s="13">
        <f t="shared" si="160"/>
        <v>0</v>
      </c>
      <c r="BD221" s="14">
        <f t="shared" si="161"/>
        <v>0</v>
      </c>
      <c r="BE221" s="13">
        <f t="shared" si="162"/>
        <v>1.9999999999999574E-2</v>
      </c>
    </row>
    <row r="222" spans="1:57" x14ac:dyDescent="0.25">
      <c r="A222" s="23">
        <f t="shared" si="163"/>
        <v>4.3504166666666624</v>
      </c>
      <c r="B222" s="8" t="s">
        <v>67</v>
      </c>
      <c r="C222" t="s">
        <v>11</v>
      </c>
      <c r="D222" s="11"/>
      <c r="E222" t="s">
        <v>11</v>
      </c>
      <c r="F222" s="10" t="s">
        <v>14</v>
      </c>
      <c r="G222" s="10" t="s">
        <v>14</v>
      </c>
      <c r="I222" s="10" t="s">
        <v>14</v>
      </c>
      <c r="J222" s="10" t="s">
        <v>14</v>
      </c>
      <c r="K222" s="13">
        <f t="shared" si="133"/>
        <v>0</v>
      </c>
      <c r="L222" s="14">
        <f t="shared" si="123"/>
        <v>0</v>
      </c>
      <c r="M222" s="13">
        <f t="shared" si="134"/>
        <v>0</v>
      </c>
      <c r="N222" s="14">
        <f t="shared" si="124"/>
        <v>0</v>
      </c>
      <c r="O222" s="13">
        <f t="shared" si="135"/>
        <v>0</v>
      </c>
      <c r="P222" s="14"/>
      <c r="Q222" s="13">
        <f t="shared" si="136"/>
        <v>0</v>
      </c>
      <c r="R222" s="14">
        <f t="shared" si="125"/>
        <v>0</v>
      </c>
      <c r="S222" s="13">
        <f t="shared" si="137"/>
        <v>0</v>
      </c>
      <c r="T222" s="14">
        <f t="shared" si="126"/>
        <v>0</v>
      </c>
      <c r="U222" s="13">
        <f t="shared" si="138"/>
        <v>0</v>
      </c>
      <c r="V222" s="14"/>
      <c r="W222" s="13">
        <f t="shared" si="139"/>
        <v>0</v>
      </c>
      <c r="X222" s="14">
        <f t="shared" si="127"/>
        <v>0</v>
      </c>
      <c r="Y222" s="13">
        <f t="shared" si="140"/>
        <v>0</v>
      </c>
      <c r="Z222" s="14">
        <f t="shared" si="128"/>
        <v>0</v>
      </c>
      <c r="AA222" s="13">
        <f t="shared" si="141"/>
        <v>0</v>
      </c>
      <c r="AB222" s="14"/>
      <c r="AC222" s="13">
        <f t="shared" si="142"/>
        <v>0</v>
      </c>
      <c r="AD222" s="14">
        <f t="shared" si="129"/>
        <v>0</v>
      </c>
      <c r="AE222" s="13">
        <f t="shared" si="143"/>
        <v>0</v>
      </c>
      <c r="AF222" s="14">
        <f t="shared" si="130"/>
        <v>0</v>
      </c>
      <c r="AG222" s="13">
        <f t="shared" si="144"/>
        <v>1.9999999999999574E-2</v>
      </c>
      <c r="AH222" s="14"/>
      <c r="AI222" s="13">
        <f t="shared" si="145"/>
        <v>0</v>
      </c>
      <c r="AJ222" s="14">
        <f t="shared" si="131"/>
        <v>0</v>
      </c>
      <c r="AK222" s="13">
        <f t="shared" si="146"/>
        <v>0</v>
      </c>
      <c r="AL222" s="14">
        <f t="shared" si="132"/>
        <v>0</v>
      </c>
      <c r="AM222" s="13">
        <f t="shared" si="147"/>
        <v>1.9999999999999574E-2</v>
      </c>
      <c r="AN222" s="14"/>
      <c r="AO222" s="13">
        <f t="shared" si="148"/>
        <v>0</v>
      </c>
      <c r="AP222" s="14">
        <f t="shared" si="149"/>
        <v>0</v>
      </c>
      <c r="AQ222" s="13">
        <f t="shared" si="150"/>
        <v>0</v>
      </c>
      <c r="AR222" s="14">
        <f t="shared" si="151"/>
        <v>0</v>
      </c>
      <c r="AS222" s="13">
        <f t="shared" si="152"/>
        <v>0</v>
      </c>
      <c r="AT222" s="14"/>
      <c r="AU222" s="13">
        <f t="shared" si="153"/>
        <v>4.3504166666666624</v>
      </c>
      <c r="AV222" s="14">
        <f t="shared" si="154"/>
        <v>1</v>
      </c>
      <c r="AW222" s="13">
        <f t="shared" si="155"/>
        <v>0</v>
      </c>
      <c r="AX222" s="14">
        <f t="shared" si="156"/>
        <v>0</v>
      </c>
      <c r="AY222" s="13">
        <f t="shared" si="157"/>
        <v>1.9999999999999574E-2</v>
      </c>
      <c r="AZ222" s="14"/>
      <c r="BA222" s="13">
        <f t="shared" si="158"/>
        <v>0</v>
      </c>
      <c r="BB222" s="14">
        <f t="shared" si="159"/>
        <v>0</v>
      </c>
      <c r="BC222" s="13">
        <f t="shared" si="160"/>
        <v>0</v>
      </c>
      <c r="BD222" s="14">
        <f t="shared" si="161"/>
        <v>0</v>
      </c>
      <c r="BE222" s="13">
        <f t="shared" si="162"/>
        <v>1.9999999999999574E-2</v>
      </c>
    </row>
    <row r="223" spans="1:57" x14ac:dyDescent="0.25">
      <c r="A223" s="23">
        <f t="shared" si="163"/>
        <v>4.370416666666662</v>
      </c>
      <c r="B223" s="8" t="s">
        <v>18</v>
      </c>
      <c r="C223" t="s">
        <v>11</v>
      </c>
      <c r="D223" s="10"/>
      <c r="E223" s="11" t="s">
        <v>20</v>
      </c>
      <c r="F223" s="10" t="s">
        <v>14</v>
      </c>
      <c r="G223" s="10" t="s">
        <v>14</v>
      </c>
      <c r="I223" s="10" t="s">
        <v>14</v>
      </c>
      <c r="J223" t="s">
        <v>11</v>
      </c>
      <c r="K223" s="13">
        <f t="shared" si="133"/>
        <v>0</v>
      </c>
      <c r="L223" s="14">
        <f t="shared" si="123"/>
        <v>0</v>
      </c>
      <c r="M223" s="13">
        <f t="shared" si="134"/>
        <v>0</v>
      </c>
      <c r="N223" s="14">
        <f t="shared" si="124"/>
        <v>0</v>
      </c>
      <c r="O223" s="13">
        <f t="shared" si="135"/>
        <v>0</v>
      </c>
      <c r="P223" s="14"/>
      <c r="Q223" s="13">
        <f t="shared" si="136"/>
        <v>0</v>
      </c>
      <c r="R223" s="14">
        <f t="shared" si="125"/>
        <v>0</v>
      </c>
      <c r="S223" s="13">
        <f t="shared" si="137"/>
        <v>0</v>
      </c>
      <c r="T223" s="14">
        <f t="shared" si="126"/>
        <v>0</v>
      </c>
      <c r="U223" s="13">
        <f t="shared" si="138"/>
        <v>0</v>
      </c>
      <c r="V223" s="14"/>
      <c r="W223" s="13">
        <f t="shared" si="139"/>
        <v>0</v>
      </c>
      <c r="X223" s="14">
        <f t="shared" si="127"/>
        <v>0</v>
      </c>
      <c r="Y223" s="13">
        <f t="shared" si="140"/>
        <v>4.370416666666662</v>
      </c>
      <c r="Z223" s="14">
        <f t="shared" si="128"/>
        <v>1</v>
      </c>
      <c r="AA223" s="13">
        <f t="shared" si="141"/>
        <v>0</v>
      </c>
      <c r="AB223" s="14"/>
      <c r="AC223" s="13">
        <f t="shared" si="142"/>
        <v>0</v>
      </c>
      <c r="AD223" s="14">
        <f t="shared" si="129"/>
        <v>0</v>
      </c>
      <c r="AE223" s="13">
        <f t="shared" si="143"/>
        <v>0</v>
      </c>
      <c r="AF223" s="14">
        <f t="shared" si="130"/>
        <v>0</v>
      </c>
      <c r="AG223" s="13">
        <f t="shared" si="144"/>
        <v>1.9999999999999574E-2</v>
      </c>
      <c r="AH223" s="14"/>
      <c r="AI223" s="13">
        <f t="shared" si="145"/>
        <v>0</v>
      </c>
      <c r="AJ223" s="14">
        <f t="shared" si="131"/>
        <v>0</v>
      </c>
      <c r="AK223" s="13">
        <f t="shared" si="146"/>
        <v>0</v>
      </c>
      <c r="AL223" s="14">
        <f t="shared" si="132"/>
        <v>0</v>
      </c>
      <c r="AM223" s="13">
        <f t="shared" si="147"/>
        <v>1.9999999999999574E-2</v>
      </c>
      <c r="AN223" s="14"/>
      <c r="AO223" s="13">
        <f t="shared" si="148"/>
        <v>0</v>
      </c>
      <c r="AP223" s="14">
        <f t="shared" si="149"/>
        <v>0</v>
      </c>
      <c r="AQ223" s="13">
        <f t="shared" si="150"/>
        <v>0</v>
      </c>
      <c r="AR223" s="14">
        <f t="shared" si="151"/>
        <v>0</v>
      </c>
      <c r="AS223" s="13">
        <f t="shared" si="152"/>
        <v>0</v>
      </c>
      <c r="AT223" s="14"/>
      <c r="AU223" s="13">
        <f t="shared" si="153"/>
        <v>0</v>
      </c>
      <c r="AV223" s="14">
        <f t="shared" si="154"/>
        <v>0</v>
      </c>
      <c r="AW223" s="13">
        <f t="shared" si="155"/>
        <v>0</v>
      </c>
      <c r="AX223" s="14">
        <f t="shared" si="156"/>
        <v>0</v>
      </c>
      <c r="AY223" s="13">
        <f t="shared" si="157"/>
        <v>0</v>
      </c>
      <c r="AZ223" s="14"/>
      <c r="BA223" s="13">
        <f t="shared" si="158"/>
        <v>0</v>
      </c>
      <c r="BB223" s="14">
        <f t="shared" si="159"/>
        <v>0</v>
      </c>
      <c r="BC223" s="13">
        <f t="shared" si="160"/>
        <v>0</v>
      </c>
      <c r="BD223" s="14">
        <f t="shared" si="161"/>
        <v>0</v>
      </c>
      <c r="BE223" s="13">
        <f t="shared" si="162"/>
        <v>0</v>
      </c>
    </row>
    <row r="224" spans="1:57" x14ac:dyDescent="0.25">
      <c r="A224" s="23">
        <f t="shared" si="163"/>
        <v>4.3904166666666615</v>
      </c>
      <c r="B224" s="8"/>
      <c r="C224" t="s">
        <v>11</v>
      </c>
      <c r="D224" s="10"/>
      <c r="E224" s="10"/>
      <c r="F224" s="10" t="s">
        <v>14</v>
      </c>
      <c r="G224" s="10" t="s">
        <v>14</v>
      </c>
      <c r="I224" s="10" t="s">
        <v>14</v>
      </c>
      <c r="J224" t="s">
        <v>11</v>
      </c>
      <c r="K224" s="13">
        <f t="shared" si="133"/>
        <v>0</v>
      </c>
      <c r="L224" s="14">
        <f t="shared" si="123"/>
        <v>0</v>
      </c>
      <c r="M224" s="13">
        <f t="shared" si="134"/>
        <v>0</v>
      </c>
      <c r="N224" s="14">
        <f t="shared" si="124"/>
        <v>0</v>
      </c>
      <c r="O224" s="13">
        <f t="shared" si="135"/>
        <v>0</v>
      </c>
      <c r="P224" s="14"/>
      <c r="Q224" s="13">
        <f t="shared" si="136"/>
        <v>0</v>
      </c>
      <c r="R224" s="14">
        <f t="shared" si="125"/>
        <v>0</v>
      </c>
      <c r="S224" s="13">
        <f t="shared" si="137"/>
        <v>0</v>
      </c>
      <c r="T224" s="14">
        <f t="shared" si="126"/>
        <v>0</v>
      </c>
      <c r="U224" s="13">
        <f t="shared" si="138"/>
        <v>0</v>
      </c>
      <c r="V224" s="14"/>
      <c r="W224" s="13">
        <f t="shared" si="139"/>
        <v>0</v>
      </c>
      <c r="X224" s="14">
        <f t="shared" si="127"/>
        <v>0</v>
      </c>
      <c r="Y224" s="13">
        <f t="shared" si="140"/>
        <v>0</v>
      </c>
      <c r="Z224" s="14">
        <f t="shared" si="128"/>
        <v>0</v>
      </c>
      <c r="AA224" s="13">
        <f t="shared" si="141"/>
        <v>0</v>
      </c>
      <c r="AB224" s="14"/>
      <c r="AC224" s="13">
        <f t="shared" si="142"/>
        <v>0</v>
      </c>
      <c r="AD224" s="14">
        <f t="shared" si="129"/>
        <v>0</v>
      </c>
      <c r="AE224" s="13">
        <f t="shared" si="143"/>
        <v>0</v>
      </c>
      <c r="AF224" s="14">
        <f t="shared" si="130"/>
        <v>0</v>
      </c>
      <c r="AG224" s="13">
        <f t="shared" si="144"/>
        <v>1.9999999999999574E-2</v>
      </c>
      <c r="AH224" s="14"/>
      <c r="AI224" s="13">
        <f t="shared" si="145"/>
        <v>0</v>
      </c>
      <c r="AJ224" s="14">
        <f t="shared" si="131"/>
        <v>0</v>
      </c>
      <c r="AK224" s="13">
        <f t="shared" si="146"/>
        <v>0</v>
      </c>
      <c r="AL224" s="14">
        <f t="shared" si="132"/>
        <v>0</v>
      </c>
      <c r="AM224" s="13">
        <f t="shared" si="147"/>
        <v>1.9999999999999574E-2</v>
      </c>
      <c r="AN224" s="14"/>
      <c r="AO224" s="13">
        <f t="shared" si="148"/>
        <v>0</v>
      </c>
      <c r="AP224" s="14">
        <f t="shared" si="149"/>
        <v>0</v>
      </c>
      <c r="AQ224" s="13">
        <f t="shared" si="150"/>
        <v>0</v>
      </c>
      <c r="AR224" s="14">
        <f t="shared" si="151"/>
        <v>0</v>
      </c>
      <c r="AS224" s="13">
        <f t="shared" si="152"/>
        <v>0</v>
      </c>
      <c r="AT224" s="14"/>
      <c r="AU224" s="13">
        <f t="shared" si="153"/>
        <v>0</v>
      </c>
      <c r="AV224" s="14">
        <f t="shared" si="154"/>
        <v>0</v>
      </c>
      <c r="AW224" s="13">
        <f t="shared" si="155"/>
        <v>0</v>
      </c>
      <c r="AX224" s="14">
        <f t="shared" si="156"/>
        <v>0</v>
      </c>
      <c r="AY224" s="13">
        <f t="shared" si="157"/>
        <v>0</v>
      </c>
      <c r="AZ224" s="14"/>
      <c r="BA224" s="13">
        <f t="shared" si="158"/>
        <v>0</v>
      </c>
      <c r="BB224" s="14">
        <f t="shared" si="159"/>
        <v>0</v>
      </c>
      <c r="BC224" s="13">
        <f t="shared" si="160"/>
        <v>0</v>
      </c>
      <c r="BD224" s="14">
        <f t="shared" si="161"/>
        <v>0</v>
      </c>
      <c r="BE224" s="13">
        <f t="shared" si="162"/>
        <v>0</v>
      </c>
    </row>
    <row r="225" spans="1:57" x14ac:dyDescent="0.25">
      <c r="A225" s="23">
        <f t="shared" si="163"/>
        <v>4.4104166666666611</v>
      </c>
      <c r="B225" s="8"/>
      <c r="C225" t="s">
        <v>11</v>
      </c>
      <c r="D225" s="10"/>
      <c r="E225" s="10"/>
      <c r="F225" s="10" t="s">
        <v>14</v>
      </c>
      <c r="G225" s="10" t="s">
        <v>14</v>
      </c>
      <c r="I225" s="10" t="s">
        <v>14</v>
      </c>
      <c r="J225" t="s">
        <v>11</v>
      </c>
      <c r="K225" s="13">
        <f t="shared" si="133"/>
        <v>0</v>
      </c>
      <c r="L225" s="14">
        <f t="shared" si="123"/>
        <v>0</v>
      </c>
      <c r="M225" s="13">
        <f t="shared" si="134"/>
        <v>0</v>
      </c>
      <c r="N225" s="14">
        <f t="shared" si="124"/>
        <v>0</v>
      </c>
      <c r="O225" s="13">
        <f t="shared" si="135"/>
        <v>0</v>
      </c>
      <c r="P225" s="14"/>
      <c r="Q225" s="13">
        <f t="shared" si="136"/>
        <v>0</v>
      </c>
      <c r="R225" s="14">
        <f t="shared" si="125"/>
        <v>0</v>
      </c>
      <c r="S225" s="13">
        <f t="shared" si="137"/>
        <v>0</v>
      </c>
      <c r="T225" s="14">
        <f t="shared" si="126"/>
        <v>0</v>
      </c>
      <c r="U225" s="13">
        <f t="shared" si="138"/>
        <v>0</v>
      </c>
      <c r="V225" s="14"/>
      <c r="W225" s="13">
        <f t="shared" si="139"/>
        <v>0</v>
      </c>
      <c r="X225" s="14">
        <f t="shared" si="127"/>
        <v>0</v>
      </c>
      <c r="Y225" s="13">
        <f t="shared" si="140"/>
        <v>0</v>
      </c>
      <c r="Z225" s="14">
        <f t="shared" si="128"/>
        <v>0</v>
      </c>
      <c r="AA225" s="13">
        <f t="shared" si="141"/>
        <v>0</v>
      </c>
      <c r="AB225" s="14"/>
      <c r="AC225" s="13">
        <f t="shared" si="142"/>
        <v>0</v>
      </c>
      <c r="AD225" s="14">
        <f t="shared" si="129"/>
        <v>0</v>
      </c>
      <c r="AE225" s="13">
        <f t="shared" si="143"/>
        <v>0</v>
      </c>
      <c r="AF225" s="14">
        <f t="shared" si="130"/>
        <v>0</v>
      </c>
      <c r="AG225" s="13">
        <f t="shared" si="144"/>
        <v>1.9999999999999574E-2</v>
      </c>
      <c r="AH225" s="14"/>
      <c r="AI225" s="13">
        <f t="shared" si="145"/>
        <v>0</v>
      </c>
      <c r="AJ225" s="14">
        <f t="shared" si="131"/>
        <v>0</v>
      </c>
      <c r="AK225" s="13">
        <f t="shared" si="146"/>
        <v>0</v>
      </c>
      <c r="AL225" s="14">
        <f t="shared" si="132"/>
        <v>0</v>
      </c>
      <c r="AM225" s="13">
        <f t="shared" si="147"/>
        <v>1.9999999999999574E-2</v>
      </c>
      <c r="AN225" s="14"/>
      <c r="AO225" s="13">
        <f t="shared" si="148"/>
        <v>0</v>
      </c>
      <c r="AP225" s="14">
        <f t="shared" si="149"/>
        <v>0</v>
      </c>
      <c r="AQ225" s="13">
        <f t="shared" si="150"/>
        <v>0</v>
      </c>
      <c r="AR225" s="14">
        <f t="shared" si="151"/>
        <v>0</v>
      </c>
      <c r="AS225" s="13">
        <f t="shared" si="152"/>
        <v>0</v>
      </c>
      <c r="AT225" s="14"/>
      <c r="AU225" s="13">
        <f t="shared" si="153"/>
        <v>0</v>
      </c>
      <c r="AV225" s="14">
        <f t="shared" si="154"/>
        <v>0</v>
      </c>
      <c r="AW225" s="13">
        <f t="shared" si="155"/>
        <v>0</v>
      </c>
      <c r="AX225" s="14">
        <f t="shared" si="156"/>
        <v>0</v>
      </c>
      <c r="AY225" s="13">
        <f t="shared" si="157"/>
        <v>0</v>
      </c>
      <c r="AZ225" s="14"/>
      <c r="BA225" s="13">
        <f t="shared" si="158"/>
        <v>0</v>
      </c>
      <c r="BB225" s="14">
        <f t="shared" si="159"/>
        <v>0</v>
      </c>
      <c r="BC225" s="13">
        <f t="shared" si="160"/>
        <v>0</v>
      </c>
      <c r="BD225" s="14">
        <f t="shared" si="161"/>
        <v>0</v>
      </c>
      <c r="BE225" s="13">
        <f t="shared" si="162"/>
        <v>0</v>
      </c>
    </row>
    <row r="226" spans="1:57" x14ac:dyDescent="0.25">
      <c r="A226" s="23">
        <f t="shared" si="163"/>
        <v>4.4304166666666607</v>
      </c>
      <c r="B226" s="8"/>
      <c r="C226" t="s">
        <v>11</v>
      </c>
      <c r="D226" s="10"/>
      <c r="E226" s="10"/>
      <c r="F226" s="10" t="s">
        <v>14</v>
      </c>
      <c r="G226" s="10" t="s">
        <v>14</v>
      </c>
      <c r="H226" s="11"/>
      <c r="I226" s="10" t="s">
        <v>14</v>
      </c>
      <c r="J226" t="s">
        <v>11</v>
      </c>
      <c r="K226" s="13">
        <f t="shared" si="133"/>
        <v>0</v>
      </c>
      <c r="L226" s="14">
        <f t="shared" si="123"/>
        <v>0</v>
      </c>
      <c r="M226" s="13">
        <f t="shared" si="134"/>
        <v>0</v>
      </c>
      <c r="N226" s="14">
        <f t="shared" si="124"/>
        <v>0</v>
      </c>
      <c r="O226" s="13">
        <f t="shared" si="135"/>
        <v>0</v>
      </c>
      <c r="P226" s="14"/>
      <c r="Q226" s="13">
        <f t="shared" si="136"/>
        <v>0</v>
      </c>
      <c r="R226" s="14">
        <f t="shared" si="125"/>
        <v>0</v>
      </c>
      <c r="S226" s="13">
        <f t="shared" si="137"/>
        <v>0</v>
      </c>
      <c r="T226" s="14">
        <f t="shared" si="126"/>
        <v>0</v>
      </c>
      <c r="U226" s="13">
        <f t="shared" si="138"/>
        <v>0</v>
      </c>
      <c r="V226" s="14"/>
      <c r="W226" s="13">
        <f t="shared" si="139"/>
        <v>0</v>
      </c>
      <c r="X226" s="14">
        <f t="shared" si="127"/>
        <v>0</v>
      </c>
      <c r="Y226" s="13">
        <f t="shared" si="140"/>
        <v>0</v>
      </c>
      <c r="Z226" s="14">
        <f t="shared" si="128"/>
        <v>0</v>
      </c>
      <c r="AA226" s="13">
        <f t="shared" si="141"/>
        <v>0</v>
      </c>
      <c r="AB226" s="14"/>
      <c r="AC226" s="13">
        <f t="shared" si="142"/>
        <v>0</v>
      </c>
      <c r="AD226" s="14">
        <f t="shared" si="129"/>
        <v>0</v>
      </c>
      <c r="AE226" s="13">
        <f t="shared" si="143"/>
        <v>0</v>
      </c>
      <c r="AF226" s="14">
        <f t="shared" si="130"/>
        <v>0</v>
      </c>
      <c r="AG226" s="13">
        <f t="shared" si="144"/>
        <v>1.9999999999999574E-2</v>
      </c>
      <c r="AH226" s="14"/>
      <c r="AI226" s="13">
        <f t="shared" si="145"/>
        <v>0</v>
      </c>
      <c r="AJ226" s="14">
        <f t="shared" si="131"/>
        <v>0</v>
      </c>
      <c r="AK226" s="13">
        <f t="shared" si="146"/>
        <v>0</v>
      </c>
      <c r="AL226" s="14">
        <f t="shared" si="132"/>
        <v>0</v>
      </c>
      <c r="AM226" s="13">
        <f t="shared" si="147"/>
        <v>1.9999999999999574E-2</v>
      </c>
      <c r="AN226" s="14"/>
      <c r="AO226" s="13">
        <f t="shared" si="148"/>
        <v>0</v>
      </c>
      <c r="AP226" s="14">
        <f t="shared" si="149"/>
        <v>0</v>
      </c>
      <c r="AQ226" s="13">
        <f t="shared" si="150"/>
        <v>0</v>
      </c>
      <c r="AR226" s="14">
        <f t="shared" si="151"/>
        <v>0</v>
      </c>
      <c r="AS226" s="13">
        <f t="shared" si="152"/>
        <v>0</v>
      </c>
      <c r="AT226" s="14"/>
      <c r="AU226" s="13">
        <f t="shared" si="153"/>
        <v>0</v>
      </c>
      <c r="AV226" s="14">
        <f t="shared" si="154"/>
        <v>0</v>
      </c>
      <c r="AW226" s="13">
        <f t="shared" si="155"/>
        <v>0</v>
      </c>
      <c r="AX226" s="14">
        <f t="shared" si="156"/>
        <v>0</v>
      </c>
      <c r="AY226" s="13">
        <f t="shared" si="157"/>
        <v>0</v>
      </c>
      <c r="AZ226" s="14"/>
      <c r="BA226" s="13">
        <f t="shared" si="158"/>
        <v>0</v>
      </c>
      <c r="BB226" s="14">
        <f t="shared" si="159"/>
        <v>0</v>
      </c>
      <c r="BC226" s="13">
        <f t="shared" si="160"/>
        <v>0</v>
      </c>
      <c r="BD226" s="14">
        <f t="shared" si="161"/>
        <v>0</v>
      </c>
      <c r="BE226" s="13">
        <f t="shared" si="162"/>
        <v>0</v>
      </c>
    </row>
    <row r="227" spans="1:57" x14ac:dyDescent="0.25">
      <c r="A227" s="23">
        <f t="shared" si="163"/>
        <v>4.4504166666666602</v>
      </c>
      <c r="B227" s="8" t="s">
        <v>16</v>
      </c>
      <c r="C227" t="s">
        <v>11</v>
      </c>
      <c r="D227" s="10" t="s">
        <v>14</v>
      </c>
      <c r="E227" s="10"/>
      <c r="F227" s="10" t="s">
        <v>14</v>
      </c>
      <c r="G227" s="10" t="s">
        <v>14</v>
      </c>
      <c r="H227" s="11"/>
      <c r="I227" s="10" t="s">
        <v>14</v>
      </c>
      <c r="J227" t="s">
        <v>11</v>
      </c>
      <c r="K227" s="13">
        <f t="shared" si="133"/>
        <v>0</v>
      </c>
      <c r="L227" s="14">
        <f t="shared" si="123"/>
        <v>0</v>
      </c>
      <c r="M227" s="13">
        <f t="shared" si="134"/>
        <v>0</v>
      </c>
      <c r="N227" s="14">
        <f t="shared" si="124"/>
        <v>0</v>
      </c>
      <c r="O227" s="13">
        <f t="shared" si="135"/>
        <v>0</v>
      </c>
      <c r="P227" s="14"/>
      <c r="Q227" s="13">
        <f t="shared" si="136"/>
        <v>4.4504166666666602</v>
      </c>
      <c r="R227" s="14">
        <f t="shared" si="125"/>
        <v>1</v>
      </c>
      <c r="S227" s="13">
        <f t="shared" si="137"/>
        <v>0</v>
      </c>
      <c r="T227" s="14">
        <f t="shared" si="126"/>
        <v>0</v>
      </c>
      <c r="U227" s="13">
        <f t="shared" si="138"/>
        <v>1.9999999999999574E-2</v>
      </c>
      <c r="V227" s="14"/>
      <c r="W227" s="13">
        <f t="shared" si="139"/>
        <v>0</v>
      </c>
      <c r="X227" s="14">
        <f t="shared" si="127"/>
        <v>0</v>
      </c>
      <c r="Y227" s="13">
        <f t="shared" si="140"/>
        <v>0</v>
      </c>
      <c r="Z227" s="14">
        <f t="shared" si="128"/>
        <v>0</v>
      </c>
      <c r="AA227" s="13">
        <f t="shared" si="141"/>
        <v>0</v>
      </c>
      <c r="AB227" s="14"/>
      <c r="AC227" s="13">
        <f t="shared" si="142"/>
        <v>0</v>
      </c>
      <c r="AD227" s="14">
        <f t="shared" si="129"/>
        <v>0</v>
      </c>
      <c r="AE227" s="13">
        <f t="shared" si="143"/>
        <v>0</v>
      </c>
      <c r="AF227" s="14">
        <f t="shared" si="130"/>
        <v>0</v>
      </c>
      <c r="AG227" s="13">
        <f t="shared" si="144"/>
        <v>1.9999999999999574E-2</v>
      </c>
      <c r="AH227" s="14"/>
      <c r="AI227" s="13">
        <f t="shared" si="145"/>
        <v>0</v>
      </c>
      <c r="AJ227" s="14">
        <f t="shared" si="131"/>
        <v>0</v>
      </c>
      <c r="AK227" s="13">
        <f t="shared" si="146"/>
        <v>0</v>
      </c>
      <c r="AL227" s="14">
        <f t="shared" si="132"/>
        <v>0</v>
      </c>
      <c r="AM227" s="13">
        <f t="shared" si="147"/>
        <v>1.9999999999999574E-2</v>
      </c>
      <c r="AN227" s="14"/>
      <c r="AO227" s="13">
        <f t="shared" si="148"/>
        <v>0</v>
      </c>
      <c r="AP227" s="14">
        <f t="shared" si="149"/>
        <v>0</v>
      </c>
      <c r="AQ227" s="13">
        <f t="shared" si="150"/>
        <v>0</v>
      </c>
      <c r="AR227" s="14">
        <f t="shared" si="151"/>
        <v>0</v>
      </c>
      <c r="AS227" s="13">
        <f t="shared" si="152"/>
        <v>0</v>
      </c>
      <c r="AT227" s="14"/>
      <c r="AU227" s="13">
        <f t="shared" si="153"/>
        <v>0</v>
      </c>
      <c r="AV227" s="14">
        <f t="shared" si="154"/>
        <v>0</v>
      </c>
      <c r="AW227" s="13">
        <f t="shared" si="155"/>
        <v>0</v>
      </c>
      <c r="AX227" s="14">
        <f t="shared" si="156"/>
        <v>0</v>
      </c>
      <c r="AY227" s="13">
        <f t="shared" si="157"/>
        <v>0</v>
      </c>
      <c r="AZ227" s="14"/>
      <c r="BA227" s="13">
        <f t="shared" si="158"/>
        <v>0</v>
      </c>
      <c r="BB227" s="14">
        <f t="shared" si="159"/>
        <v>0</v>
      </c>
      <c r="BC227" s="13">
        <f t="shared" si="160"/>
        <v>0</v>
      </c>
      <c r="BD227" s="14">
        <f t="shared" si="161"/>
        <v>0</v>
      </c>
      <c r="BE227" s="13">
        <f t="shared" si="162"/>
        <v>0</v>
      </c>
    </row>
    <row r="228" spans="1:57" x14ac:dyDescent="0.25">
      <c r="A228" s="23">
        <f t="shared" si="163"/>
        <v>4.4704166666666598</v>
      </c>
      <c r="B228" s="8" t="s">
        <v>22</v>
      </c>
      <c r="C228" s="11" t="s">
        <v>20</v>
      </c>
      <c r="D228" s="10" t="s">
        <v>14</v>
      </c>
      <c r="E228" s="10"/>
      <c r="F228" s="10" t="s">
        <v>14</v>
      </c>
      <c r="G228" t="s">
        <v>11</v>
      </c>
      <c r="H228" s="10"/>
      <c r="I228" s="10" t="s">
        <v>14</v>
      </c>
      <c r="J228" t="s">
        <v>11</v>
      </c>
      <c r="K228" s="13">
        <f t="shared" si="133"/>
        <v>0</v>
      </c>
      <c r="L228" s="14">
        <f t="shared" si="123"/>
        <v>0</v>
      </c>
      <c r="M228" s="13">
        <f t="shared" si="134"/>
        <v>4.4704166666666598</v>
      </c>
      <c r="N228" s="14">
        <f t="shared" si="124"/>
        <v>1</v>
      </c>
      <c r="O228" s="13">
        <f t="shared" si="135"/>
        <v>0</v>
      </c>
      <c r="P228" s="14"/>
      <c r="Q228" s="13">
        <f t="shared" si="136"/>
        <v>0</v>
      </c>
      <c r="R228" s="14">
        <f t="shared" si="125"/>
        <v>0</v>
      </c>
      <c r="S228" s="13">
        <f t="shared" si="137"/>
        <v>0</v>
      </c>
      <c r="T228" s="14">
        <f t="shared" si="126"/>
        <v>0</v>
      </c>
      <c r="U228" s="13">
        <f t="shared" si="138"/>
        <v>1.9999999999999574E-2</v>
      </c>
      <c r="V228" s="14"/>
      <c r="W228" s="13">
        <f t="shared" si="139"/>
        <v>0</v>
      </c>
      <c r="X228" s="14">
        <f t="shared" si="127"/>
        <v>0</v>
      </c>
      <c r="Y228" s="13">
        <f t="shared" si="140"/>
        <v>0</v>
      </c>
      <c r="Z228" s="14">
        <f t="shared" si="128"/>
        <v>0</v>
      </c>
      <c r="AA228" s="13">
        <f t="shared" si="141"/>
        <v>0</v>
      </c>
      <c r="AB228" s="14"/>
      <c r="AC228" s="13">
        <f t="shared" si="142"/>
        <v>0</v>
      </c>
      <c r="AD228" s="14">
        <f t="shared" si="129"/>
        <v>0</v>
      </c>
      <c r="AE228" s="13">
        <f t="shared" si="143"/>
        <v>0</v>
      </c>
      <c r="AF228" s="14">
        <f t="shared" si="130"/>
        <v>0</v>
      </c>
      <c r="AG228" s="13">
        <f t="shared" si="144"/>
        <v>1.9999999999999574E-2</v>
      </c>
      <c r="AH228" s="14"/>
      <c r="AI228" s="13">
        <f t="shared" si="145"/>
        <v>0</v>
      </c>
      <c r="AJ228" s="14">
        <f t="shared" si="131"/>
        <v>0</v>
      </c>
      <c r="AK228" s="13">
        <f t="shared" si="146"/>
        <v>0</v>
      </c>
      <c r="AL228" s="14">
        <f t="shared" si="132"/>
        <v>0</v>
      </c>
      <c r="AM228" s="13">
        <f t="shared" si="147"/>
        <v>0</v>
      </c>
      <c r="AN228" s="14"/>
      <c r="AO228" s="13">
        <f t="shared" si="148"/>
        <v>0</v>
      </c>
      <c r="AP228" s="14">
        <f t="shared" si="149"/>
        <v>0</v>
      </c>
      <c r="AQ228" s="13">
        <f t="shared" si="150"/>
        <v>0</v>
      </c>
      <c r="AR228" s="14">
        <f t="shared" si="151"/>
        <v>0</v>
      </c>
      <c r="AS228" s="13">
        <f t="shared" si="152"/>
        <v>0</v>
      </c>
      <c r="AT228" s="14"/>
      <c r="AU228" s="13">
        <f t="shared" si="153"/>
        <v>0</v>
      </c>
      <c r="AV228" s="14">
        <f t="shared" si="154"/>
        <v>0</v>
      </c>
      <c r="AW228" s="13">
        <f t="shared" si="155"/>
        <v>0</v>
      </c>
      <c r="AX228" s="14">
        <f t="shared" si="156"/>
        <v>0</v>
      </c>
      <c r="AY228" s="13">
        <f t="shared" si="157"/>
        <v>0</v>
      </c>
      <c r="AZ228" s="14"/>
      <c r="BA228" s="13">
        <f t="shared" si="158"/>
        <v>0</v>
      </c>
      <c r="BB228" s="14">
        <f t="shared" si="159"/>
        <v>0</v>
      </c>
      <c r="BC228" s="13">
        <f t="shared" si="160"/>
        <v>0</v>
      </c>
      <c r="BD228" s="14">
        <f t="shared" si="161"/>
        <v>0</v>
      </c>
      <c r="BE228" s="13">
        <f t="shared" si="162"/>
        <v>0</v>
      </c>
    </row>
    <row r="229" spans="1:57" x14ac:dyDescent="0.25">
      <c r="A229" s="23">
        <f t="shared" si="163"/>
        <v>4.4904166666666594</v>
      </c>
      <c r="B229" s="8" t="s">
        <v>77</v>
      </c>
      <c r="D229" s="10" t="s">
        <v>14</v>
      </c>
      <c r="E229" s="10"/>
      <c r="F229" t="s">
        <v>11</v>
      </c>
      <c r="G229" t="s">
        <v>11</v>
      </c>
      <c r="H229" s="10"/>
      <c r="I229" s="10" t="s">
        <v>14</v>
      </c>
      <c r="J229" s="11" t="s">
        <v>20</v>
      </c>
      <c r="K229" s="13">
        <f t="shared" si="133"/>
        <v>0</v>
      </c>
      <c r="L229" s="14">
        <f t="shared" si="123"/>
        <v>0</v>
      </c>
      <c r="M229" s="13">
        <f t="shared" si="134"/>
        <v>0</v>
      </c>
      <c r="N229" s="14">
        <f t="shared" si="124"/>
        <v>0</v>
      </c>
      <c r="O229" s="13">
        <f t="shared" si="135"/>
        <v>0</v>
      </c>
      <c r="P229" s="14"/>
      <c r="Q229" s="13">
        <f t="shared" si="136"/>
        <v>0</v>
      </c>
      <c r="R229" s="14">
        <f t="shared" si="125"/>
        <v>0</v>
      </c>
      <c r="S229" s="13">
        <f t="shared" si="137"/>
        <v>0</v>
      </c>
      <c r="T229" s="14">
        <f t="shared" si="126"/>
        <v>0</v>
      </c>
      <c r="U229" s="13">
        <f t="shared" si="138"/>
        <v>1.9999999999999574E-2</v>
      </c>
      <c r="V229" s="14"/>
      <c r="W229" s="13">
        <f t="shared" si="139"/>
        <v>0</v>
      </c>
      <c r="X229" s="14">
        <f t="shared" si="127"/>
        <v>0</v>
      </c>
      <c r="Y229" s="13">
        <f t="shared" si="140"/>
        <v>0</v>
      </c>
      <c r="Z229" s="14">
        <f t="shared" si="128"/>
        <v>0</v>
      </c>
      <c r="AA229" s="13">
        <f t="shared" si="141"/>
        <v>0</v>
      </c>
      <c r="AB229" s="14"/>
      <c r="AC229" s="13">
        <f t="shared" si="142"/>
        <v>0</v>
      </c>
      <c r="AD229" s="14">
        <f t="shared" si="129"/>
        <v>0</v>
      </c>
      <c r="AE229" s="13">
        <f t="shared" si="143"/>
        <v>0</v>
      </c>
      <c r="AF229" s="14">
        <f t="shared" si="130"/>
        <v>0</v>
      </c>
      <c r="AG229" s="13">
        <f t="shared" si="144"/>
        <v>0</v>
      </c>
      <c r="AH229" s="14"/>
      <c r="AI229" s="13">
        <f t="shared" si="145"/>
        <v>0</v>
      </c>
      <c r="AJ229" s="14">
        <f t="shared" si="131"/>
        <v>0</v>
      </c>
      <c r="AK229" s="13">
        <f t="shared" si="146"/>
        <v>0</v>
      </c>
      <c r="AL229" s="14">
        <f t="shared" si="132"/>
        <v>0</v>
      </c>
      <c r="AM229" s="13">
        <f t="shared" si="147"/>
        <v>0</v>
      </c>
      <c r="AN229" s="14"/>
      <c r="AO229" s="13">
        <f t="shared" si="148"/>
        <v>0</v>
      </c>
      <c r="AP229" s="14">
        <f t="shared" si="149"/>
        <v>0</v>
      </c>
      <c r="AQ229" s="13">
        <f t="shared" si="150"/>
        <v>0</v>
      </c>
      <c r="AR229" s="14">
        <f t="shared" si="151"/>
        <v>0</v>
      </c>
      <c r="AS229" s="13">
        <f t="shared" si="152"/>
        <v>0</v>
      </c>
      <c r="AT229" s="14"/>
      <c r="AU229" s="13">
        <f t="shared" si="153"/>
        <v>0</v>
      </c>
      <c r="AV229" s="14">
        <f t="shared" si="154"/>
        <v>0</v>
      </c>
      <c r="AW229" s="13">
        <f t="shared" si="155"/>
        <v>0</v>
      </c>
      <c r="AX229" s="14">
        <f t="shared" si="156"/>
        <v>0</v>
      </c>
      <c r="AY229" s="13">
        <f t="shared" si="157"/>
        <v>0</v>
      </c>
      <c r="AZ229" s="14"/>
      <c r="BA229" s="13">
        <f t="shared" si="158"/>
        <v>0</v>
      </c>
      <c r="BB229" s="14">
        <f t="shared" si="159"/>
        <v>0</v>
      </c>
      <c r="BC229" s="13">
        <f t="shared" si="160"/>
        <v>4.4904166666666594</v>
      </c>
      <c r="BD229" s="14">
        <f t="shared" si="161"/>
        <v>1</v>
      </c>
      <c r="BE229" s="13">
        <f t="shared" si="162"/>
        <v>0</v>
      </c>
    </row>
    <row r="230" spans="1:57" x14ac:dyDescent="0.25">
      <c r="A230" s="23">
        <f t="shared" si="163"/>
        <v>4.510416666666659</v>
      </c>
      <c r="B230" s="8"/>
      <c r="C230" s="11"/>
      <c r="D230" s="10" t="s">
        <v>14</v>
      </c>
      <c r="E230" s="10"/>
      <c r="F230" t="s">
        <v>11</v>
      </c>
      <c r="G230" t="s">
        <v>11</v>
      </c>
      <c r="H230" s="10"/>
      <c r="I230" s="10" t="s">
        <v>14</v>
      </c>
      <c r="J230" s="10"/>
      <c r="K230" s="13">
        <f t="shared" si="133"/>
        <v>0</v>
      </c>
      <c r="L230" s="14">
        <f t="shared" si="123"/>
        <v>0</v>
      </c>
      <c r="M230" s="13">
        <f t="shared" si="134"/>
        <v>0</v>
      </c>
      <c r="N230" s="14">
        <f t="shared" si="124"/>
        <v>0</v>
      </c>
      <c r="O230" s="13">
        <f t="shared" si="135"/>
        <v>0</v>
      </c>
      <c r="P230" s="14"/>
      <c r="Q230" s="13">
        <f t="shared" si="136"/>
        <v>0</v>
      </c>
      <c r="R230" s="14">
        <f t="shared" si="125"/>
        <v>0</v>
      </c>
      <c r="S230" s="13">
        <f t="shared" si="137"/>
        <v>0</v>
      </c>
      <c r="T230" s="14">
        <f t="shared" si="126"/>
        <v>0</v>
      </c>
      <c r="U230" s="13">
        <f t="shared" si="138"/>
        <v>1.9999999999999574E-2</v>
      </c>
      <c r="V230" s="14"/>
      <c r="W230" s="13">
        <f t="shared" si="139"/>
        <v>0</v>
      </c>
      <c r="X230" s="14">
        <f t="shared" si="127"/>
        <v>0</v>
      </c>
      <c r="Y230" s="13">
        <f t="shared" si="140"/>
        <v>0</v>
      </c>
      <c r="Z230" s="14">
        <f t="shared" si="128"/>
        <v>0</v>
      </c>
      <c r="AA230" s="13">
        <f t="shared" si="141"/>
        <v>0</v>
      </c>
      <c r="AB230" s="14"/>
      <c r="AC230" s="13">
        <f t="shared" si="142"/>
        <v>0</v>
      </c>
      <c r="AD230" s="14">
        <f t="shared" si="129"/>
        <v>0</v>
      </c>
      <c r="AE230" s="13">
        <f t="shared" si="143"/>
        <v>0</v>
      </c>
      <c r="AF230" s="14">
        <f t="shared" si="130"/>
        <v>0</v>
      </c>
      <c r="AG230" s="13">
        <f t="shared" si="144"/>
        <v>0</v>
      </c>
      <c r="AH230" s="14"/>
      <c r="AI230" s="13">
        <f t="shared" si="145"/>
        <v>0</v>
      </c>
      <c r="AJ230" s="14">
        <f t="shared" si="131"/>
        <v>0</v>
      </c>
      <c r="AK230" s="13">
        <f t="shared" si="146"/>
        <v>0</v>
      </c>
      <c r="AL230" s="14">
        <f t="shared" si="132"/>
        <v>0</v>
      </c>
      <c r="AM230" s="13">
        <f t="shared" si="147"/>
        <v>0</v>
      </c>
      <c r="AN230" s="14"/>
      <c r="AO230" s="13">
        <f t="shared" si="148"/>
        <v>0</v>
      </c>
      <c r="AP230" s="14">
        <f t="shared" si="149"/>
        <v>0</v>
      </c>
      <c r="AQ230" s="13">
        <f t="shared" si="150"/>
        <v>0</v>
      </c>
      <c r="AR230" s="14">
        <f t="shared" si="151"/>
        <v>0</v>
      </c>
      <c r="AS230" s="13">
        <f t="shared" si="152"/>
        <v>0</v>
      </c>
      <c r="AT230" s="14"/>
      <c r="AU230" s="13">
        <f t="shared" si="153"/>
        <v>0</v>
      </c>
      <c r="AV230" s="14">
        <f t="shared" si="154"/>
        <v>0</v>
      </c>
      <c r="AW230" s="13">
        <f t="shared" si="155"/>
        <v>0</v>
      </c>
      <c r="AX230" s="14">
        <f t="shared" si="156"/>
        <v>0</v>
      </c>
      <c r="AY230" s="13">
        <f t="shared" si="157"/>
        <v>0</v>
      </c>
      <c r="AZ230" s="14"/>
      <c r="BA230" s="13">
        <f t="shared" si="158"/>
        <v>0</v>
      </c>
      <c r="BB230" s="14">
        <f t="shared" si="159"/>
        <v>0</v>
      </c>
      <c r="BC230" s="13">
        <f t="shared" si="160"/>
        <v>0</v>
      </c>
      <c r="BD230" s="14">
        <f t="shared" si="161"/>
        <v>0</v>
      </c>
      <c r="BE230" s="13">
        <f t="shared" si="162"/>
        <v>0</v>
      </c>
    </row>
    <row r="231" spans="1:57" x14ac:dyDescent="0.25">
      <c r="A231" s="23">
        <f t="shared" si="163"/>
        <v>4.5304166666666585</v>
      </c>
      <c r="B231" s="8" t="s">
        <v>21</v>
      </c>
      <c r="C231" s="10"/>
      <c r="D231" s="10" t="s">
        <v>14</v>
      </c>
      <c r="E231" s="10" t="s">
        <v>14</v>
      </c>
      <c r="F231" t="s">
        <v>11</v>
      </c>
      <c r="G231" t="s">
        <v>11</v>
      </c>
      <c r="H231" s="32"/>
      <c r="I231" s="10" t="s">
        <v>14</v>
      </c>
      <c r="J231" s="10"/>
      <c r="K231" s="13">
        <f t="shared" si="133"/>
        <v>0</v>
      </c>
      <c r="L231" s="14">
        <f t="shared" si="123"/>
        <v>0</v>
      </c>
      <c r="M231" s="13">
        <f t="shared" si="134"/>
        <v>0</v>
      </c>
      <c r="N231" s="14">
        <f t="shared" si="124"/>
        <v>0</v>
      </c>
      <c r="O231" s="13">
        <f t="shared" si="135"/>
        <v>0</v>
      </c>
      <c r="P231" s="14"/>
      <c r="Q231" s="13">
        <f t="shared" si="136"/>
        <v>0</v>
      </c>
      <c r="R231" s="14">
        <f t="shared" si="125"/>
        <v>0</v>
      </c>
      <c r="S231" s="13">
        <f t="shared" si="137"/>
        <v>0</v>
      </c>
      <c r="T231" s="14">
        <f t="shared" si="126"/>
        <v>0</v>
      </c>
      <c r="U231" s="13">
        <f t="shared" si="138"/>
        <v>1.9999999999999574E-2</v>
      </c>
      <c r="V231" s="14"/>
      <c r="W231" s="13">
        <f t="shared" si="139"/>
        <v>4.5304166666666585</v>
      </c>
      <c r="X231" s="14">
        <f t="shared" si="127"/>
        <v>1</v>
      </c>
      <c r="Y231" s="13">
        <f t="shared" si="140"/>
        <v>0</v>
      </c>
      <c r="Z231" s="14">
        <f t="shared" si="128"/>
        <v>0</v>
      </c>
      <c r="AA231" s="13">
        <f t="shared" si="141"/>
        <v>1.9999999999999574E-2</v>
      </c>
      <c r="AB231" s="14"/>
      <c r="AC231" s="13">
        <f t="shared" si="142"/>
        <v>0</v>
      </c>
      <c r="AD231" s="14">
        <f t="shared" si="129"/>
        <v>0</v>
      </c>
      <c r="AE231" s="13">
        <f t="shared" si="143"/>
        <v>0</v>
      </c>
      <c r="AF231" s="14">
        <f t="shared" si="130"/>
        <v>0</v>
      </c>
      <c r="AG231" s="13">
        <f t="shared" si="144"/>
        <v>0</v>
      </c>
      <c r="AH231" s="14"/>
      <c r="AI231" s="13">
        <f t="shared" si="145"/>
        <v>0</v>
      </c>
      <c r="AJ231" s="14">
        <f t="shared" si="131"/>
        <v>0</v>
      </c>
      <c r="AK231" s="13">
        <f t="shared" si="146"/>
        <v>0</v>
      </c>
      <c r="AL231" s="14">
        <f t="shared" si="132"/>
        <v>0</v>
      </c>
      <c r="AM231" s="13">
        <f t="shared" si="147"/>
        <v>0</v>
      </c>
      <c r="AN231" s="14"/>
      <c r="AO231" s="13">
        <f t="shared" si="148"/>
        <v>0</v>
      </c>
      <c r="AP231" s="14">
        <f t="shared" si="149"/>
        <v>0</v>
      </c>
      <c r="AQ231" s="13">
        <f t="shared" si="150"/>
        <v>0</v>
      </c>
      <c r="AR231" s="14">
        <f t="shared" si="151"/>
        <v>0</v>
      </c>
      <c r="AS231" s="13">
        <f t="shared" si="152"/>
        <v>0</v>
      </c>
      <c r="AT231" s="14"/>
      <c r="AU231" s="13">
        <f t="shared" si="153"/>
        <v>0</v>
      </c>
      <c r="AV231" s="14">
        <f t="shared" si="154"/>
        <v>0</v>
      </c>
      <c r="AW231" s="13">
        <f t="shared" si="155"/>
        <v>0</v>
      </c>
      <c r="AX231" s="14">
        <f t="shared" si="156"/>
        <v>0</v>
      </c>
      <c r="AY231" s="13">
        <f t="shared" si="157"/>
        <v>0</v>
      </c>
      <c r="AZ231" s="14"/>
      <c r="BA231" s="13">
        <f t="shared" si="158"/>
        <v>0</v>
      </c>
      <c r="BB231" s="14">
        <f t="shared" si="159"/>
        <v>0</v>
      </c>
      <c r="BC231" s="13">
        <f t="shared" si="160"/>
        <v>0</v>
      </c>
      <c r="BD231" s="14">
        <f t="shared" si="161"/>
        <v>0</v>
      </c>
      <c r="BE231" s="13">
        <f t="shared" si="162"/>
        <v>0</v>
      </c>
    </row>
    <row r="232" spans="1:57" x14ac:dyDescent="0.25">
      <c r="A232" s="23">
        <f t="shared" si="163"/>
        <v>4.5504166666666581</v>
      </c>
      <c r="B232" s="8" t="s">
        <v>15</v>
      </c>
      <c r="C232" s="10"/>
      <c r="D232" s="10" t="s">
        <v>14</v>
      </c>
      <c r="E232" s="10" t="s">
        <v>14</v>
      </c>
      <c r="F232" t="s">
        <v>11</v>
      </c>
      <c r="G232" s="11" t="s">
        <v>20</v>
      </c>
      <c r="H232" s="10"/>
      <c r="I232" t="s">
        <v>11</v>
      </c>
      <c r="J232" s="10"/>
      <c r="K232" s="13">
        <f t="shared" si="133"/>
        <v>0</v>
      </c>
      <c r="L232" s="14">
        <f t="shared" si="123"/>
        <v>0</v>
      </c>
      <c r="M232" s="13">
        <f t="shared" si="134"/>
        <v>0</v>
      </c>
      <c r="N232" s="14">
        <f t="shared" si="124"/>
        <v>0</v>
      </c>
      <c r="O232" s="13">
        <f t="shared" si="135"/>
        <v>0</v>
      </c>
      <c r="P232" s="14"/>
      <c r="Q232" s="13">
        <f t="shared" si="136"/>
        <v>0</v>
      </c>
      <c r="R232" s="14">
        <f t="shared" si="125"/>
        <v>0</v>
      </c>
      <c r="S232" s="13">
        <f t="shared" si="137"/>
        <v>0</v>
      </c>
      <c r="T232" s="14">
        <f t="shared" si="126"/>
        <v>0</v>
      </c>
      <c r="U232" s="13">
        <f t="shared" si="138"/>
        <v>1.9999999999999574E-2</v>
      </c>
      <c r="V232" s="14"/>
      <c r="W232" s="13">
        <f t="shared" si="139"/>
        <v>0</v>
      </c>
      <c r="X232" s="14">
        <f t="shared" si="127"/>
        <v>0</v>
      </c>
      <c r="Y232" s="13">
        <f t="shared" si="140"/>
        <v>0</v>
      </c>
      <c r="Z232" s="14">
        <f t="shared" si="128"/>
        <v>0</v>
      </c>
      <c r="AA232" s="13">
        <f t="shared" si="141"/>
        <v>1.9999999999999574E-2</v>
      </c>
      <c r="AB232" s="14"/>
      <c r="AC232" s="13">
        <f t="shared" si="142"/>
        <v>0</v>
      </c>
      <c r="AD232" s="14">
        <f t="shared" si="129"/>
        <v>0</v>
      </c>
      <c r="AE232" s="13">
        <f t="shared" si="143"/>
        <v>0</v>
      </c>
      <c r="AF232" s="14">
        <f t="shared" si="130"/>
        <v>0</v>
      </c>
      <c r="AG232" s="13">
        <f t="shared" si="144"/>
        <v>0</v>
      </c>
      <c r="AH232" s="14"/>
      <c r="AI232" s="13">
        <f t="shared" si="145"/>
        <v>0</v>
      </c>
      <c r="AJ232" s="14">
        <f t="shared" si="131"/>
        <v>0</v>
      </c>
      <c r="AK232" s="13">
        <f t="shared" si="146"/>
        <v>4.5504166666666581</v>
      </c>
      <c r="AL232" s="14">
        <f t="shared" si="132"/>
        <v>1</v>
      </c>
      <c r="AM232" s="13">
        <f t="shared" si="147"/>
        <v>0</v>
      </c>
      <c r="AN232" s="14"/>
      <c r="AO232" s="13">
        <f t="shared" si="148"/>
        <v>0</v>
      </c>
      <c r="AP232" s="14">
        <f t="shared" si="149"/>
        <v>0</v>
      </c>
      <c r="AQ232" s="13">
        <f t="shared" si="150"/>
        <v>0</v>
      </c>
      <c r="AR232" s="14">
        <f t="shared" si="151"/>
        <v>0</v>
      </c>
      <c r="AS232" s="13">
        <f t="shared" si="152"/>
        <v>0</v>
      </c>
      <c r="AT232" s="14"/>
      <c r="AU232" s="13">
        <f t="shared" si="153"/>
        <v>0</v>
      </c>
      <c r="AV232" s="14">
        <f t="shared" si="154"/>
        <v>0</v>
      </c>
      <c r="AW232" s="13">
        <f t="shared" si="155"/>
        <v>0</v>
      </c>
      <c r="AX232" s="14">
        <f t="shared" si="156"/>
        <v>0</v>
      </c>
      <c r="AY232" s="13">
        <f t="shared" si="157"/>
        <v>0</v>
      </c>
      <c r="AZ232" s="14"/>
      <c r="BA232" s="13">
        <f t="shared" si="158"/>
        <v>0</v>
      </c>
      <c r="BB232" s="14">
        <f t="shared" si="159"/>
        <v>0</v>
      </c>
      <c r="BC232" s="13">
        <f t="shared" si="160"/>
        <v>0</v>
      </c>
      <c r="BD232" s="14">
        <f t="shared" si="161"/>
        <v>0</v>
      </c>
      <c r="BE232" s="13">
        <f t="shared" si="162"/>
        <v>0</v>
      </c>
    </row>
    <row r="233" spans="1:57" x14ac:dyDescent="0.25">
      <c r="A233" s="23">
        <f t="shared" si="163"/>
        <v>4.5704166666666577</v>
      </c>
      <c r="B233" s="8"/>
      <c r="C233" s="10"/>
      <c r="D233" s="10" t="s">
        <v>14</v>
      </c>
      <c r="E233" s="10" t="s">
        <v>14</v>
      </c>
      <c r="F233" t="s">
        <v>11</v>
      </c>
      <c r="G233" s="10"/>
      <c r="H233" s="10"/>
      <c r="I233" t="s">
        <v>11</v>
      </c>
      <c r="J233" s="10"/>
      <c r="K233" s="13">
        <f t="shared" si="133"/>
        <v>0</v>
      </c>
      <c r="L233" s="14">
        <f t="shared" si="123"/>
        <v>0</v>
      </c>
      <c r="M233" s="13">
        <f t="shared" si="134"/>
        <v>0</v>
      </c>
      <c r="N233" s="14">
        <f t="shared" si="124"/>
        <v>0</v>
      </c>
      <c r="O233" s="13">
        <f t="shared" si="135"/>
        <v>0</v>
      </c>
      <c r="P233" s="14"/>
      <c r="Q233" s="13">
        <f t="shared" si="136"/>
        <v>0</v>
      </c>
      <c r="R233" s="14">
        <f t="shared" si="125"/>
        <v>0</v>
      </c>
      <c r="S233" s="13">
        <f t="shared" si="137"/>
        <v>0</v>
      </c>
      <c r="T233" s="14">
        <f t="shared" si="126"/>
        <v>0</v>
      </c>
      <c r="U233" s="13">
        <f t="shared" si="138"/>
        <v>1.9999999999999574E-2</v>
      </c>
      <c r="V233" s="14"/>
      <c r="W233" s="13">
        <f t="shared" si="139"/>
        <v>0</v>
      </c>
      <c r="X233" s="14">
        <f t="shared" si="127"/>
        <v>0</v>
      </c>
      <c r="Y233" s="13">
        <f t="shared" si="140"/>
        <v>0</v>
      </c>
      <c r="Z233" s="14">
        <f t="shared" si="128"/>
        <v>0</v>
      </c>
      <c r="AA233" s="13">
        <f t="shared" si="141"/>
        <v>1.9999999999999574E-2</v>
      </c>
      <c r="AB233" s="14"/>
      <c r="AC233" s="13">
        <f t="shared" si="142"/>
        <v>0</v>
      </c>
      <c r="AD233" s="14">
        <f t="shared" si="129"/>
        <v>0</v>
      </c>
      <c r="AE233" s="13">
        <f t="shared" si="143"/>
        <v>0</v>
      </c>
      <c r="AF233" s="14">
        <f t="shared" si="130"/>
        <v>0</v>
      </c>
      <c r="AG233" s="13">
        <f t="shared" si="144"/>
        <v>0</v>
      </c>
      <c r="AH233" s="14"/>
      <c r="AI233" s="13">
        <f t="shared" si="145"/>
        <v>0</v>
      </c>
      <c r="AJ233" s="14">
        <f t="shared" si="131"/>
        <v>0</v>
      </c>
      <c r="AK233" s="13">
        <f t="shared" si="146"/>
        <v>0</v>
      </c>
      <c r="AL233" s="14">
        <f t="shared" si="132"/>
        <v>0</v>
      </c>
      <c r="AM233" s="13">
        <f t="shared" si="147"/>
        <v>0</v>
      </c>
      <c r="AN233" s="14"/>
      <c r="AO233" s="13">
        <f t="shared" si="148"/>
        <v>0</v>
      </c>
      <c r="AP233" s="14">
        <f t="shared" si="149"/>
        <v>0</v>
      </c>
      <c r="AQ233" s="13">
        <f t="shared" si="150"/>
        <v>0</v>
      </c>
      <c r="AR233" s="14">
        <f t="shared" si="151"/>
        <v>0</v>
      </c>
      <c r="AS233" s="13">
        <f t="shared" si="152"/>
        <v>0</v>
      </c>
      <c r="AT233" s="14"/>
      <c r="AU233" s="13">
        <f t="shared" si="153"/>
        <v>0</v>
      </c>
      <c r="AV233" s="14">
        <f t="shared" si="154"/>
        <v>0</v>
      </c>
      <c r="AW233" s="13">
        <f t="shared" si="155"/>
        <v>0</v>
      </c>
      <c r="AX233" s="14">
        <f t="shared" si="156"/>
        <v>0</v>
      </c>
      <c r="AY233" s="13">
        <f t="shared" si="157"/>
        <v>0</v>
      </c>
      <c r="AZ233" s="14"/>
      <c r="BA233" s="13">
        <f t="shared" si="158"/>
        <v>0</v>
      </c>
      <c r="BB233" s="14">
        <f t="shared" si="159"/>
        <v>0</v>
      </c>
      <c r="BC233" s="13">
        <f t="shared" si="160"/>
        <v>0</v>
      </c>
      <c r="BD233" s="14">
        <f t="shared" si="161"/>
        <v>0</v>
      </c>
      <c r="BE233" s="13">
        <f t="shared" si="162"/>
        <v>0</v>
      </c>
    </row>
    <row r="234" spans="1:57" x14ac:dyDescent="0.25">
      <c r="A234" s="23">
        <f t="shared" si="163"/>
        <v>4.5904166666666573</v>
      </c>
      <c r="B234" s="8"/>
      <c r="C234" s="10"/>
      <c r="D234" s="10" t="s">
        <v>14</v>
      </c>
      <c r="E234" s="10" t="s">
        <v>14</v>
      </c>
      <c r="F234" t="s">
        <v>11</v>
      </c>
      <c r="G234" s="10"/>
      <c r="H234" s="10"/>
      <c r="I234" t="s">
        <v>11</v>
      </c>
      <c r="J234" s="10"/>
      <c r="K234" s="13">
        <f t="shared" si="133"/>
        <v>0</v>
      </c>
      <c r="L234" s="14">
        <f t="shared" si="123"/>
        <v>0</v>
      </c>
      <c r="M234" s="13">
        <f t="shared" si="134"/>
        <v>0</v>
      </c>
      <c r="N234" s="14">
        <f t="shared" si="124"/>
        <v>0</v>
      </c>
      <c r="O234" s="13">
        <f t="shared" si="135"/>
        <v>0</v>
      </c>
      <c r="P234" s="14"/>
      <c r="Q234" s="13">
        <f t="shared" si="136"/>
        <v>0</v>
      </c>
      <c r="R234" s="14">
        <f t="shared" si="125"/>
        <v>0</v>
      </c>
      <c r="S234" s="13">
        <f t="shared" si="137"/>
        <v>0</v>
      </c>
      <c r="T234" s="14">
        <f t="shared" si="126"/>
        <v>0</v>
      </c>
      <c r="U234" s="13">
        <f t="shared" si="138"/>
        <v>1.9999999999999574E-2</v>
      </c>
      <c r="V234" s="14"/>
      <c r="W234" s="13">
        <f t="shared" si="139"/>
        <v>0</v>
      </c>
      <c r="X234" s="14">
        <f t="shared" si="127"/>
        <v>0</v>
      </c>
      <c r="Y234" s="13">
        <f t="shared" si="140"/>
        <v>0</v>
      </c>
      <c r="Z234" s="14">
        <f t="shared" si="128"/>
        <v>0</v>
      </c>
      <c r="AA234" s="13">
        <f t="shared" si="141"/>
        <v>1.9999999999999574E-2</v>
      </c>
      <c r="AB234" s="14"/>
      <c r="AC234" s="13">
        <f t="shared" si="142"/>
        <v>0</v>
      </c>
      <c r="AD234" s="14">
        <f t="shared" si="129"/>
        <v>0</v>
      </c>
      <c r="AE234" s="13">
        <f t="shared" si="143"/>
        <v>0</v>
      </c>
      <c r="AF234" s="14">
        <f t="shared" si="130"/>
        <v>0</v>
      </c>
      <c r="AG234" s="13">
        <f t="shared" si="144"/>
        <v>0</v>
      </c>
      <c r="AH234" s="14"/>
      <c r="AI234" s="13">
        <f t="shared" si="145"/>
        <v>0</v>
      </c>
      <c r="AJ234" s="14">
        <f t="shared" si="131"/>
        <v>0</v>
      </c>
      <c r="AK234" s="13">
        <f t="shared" si="146"/>
        <v>0</v>
      </c>
      <c r="AL234" s="14">
        <f t="shared" si="132"/>
        <v>0</v>
      </c>
      <c r="AM234" s="13">
        <f t="shared" si="147"/>
        <v>0</v>
      </c>
      <c r="AN234" s="14"/>
      <c r="AO234" s="13">
        <f t="shared" si="148"/>
        <v>0</v>
      </c>
      <c r="AP234" s="14">
        <f t="shared" si="149"/>
        <v>0</v>
      </c>
      <c r="AQ234" s="13">
        <f t="shared" si="150"/>
        <v>0</v>
      </c>
      <c r="AR234" s="14">
        <f t="shared" si="151"/>
        <v>0</v>
      </c>
      <c r="AS234" s="13">
        <f t="shared" si="152"/>
        <v>0</v>
      </c>
      <c r="AT234" s="14"/>
      <c r="AU234" s="13">
        <f t="shared" si="153"/>
        <v>0</v>
      </c>
      <c r="AV234" s="14">
        <f t="shared" si="154"/>
        <v>0</v>
      </c>
      <c r="AW234" s="13">
        <f t="shared" si="155"/>
        <v>0</v>
      </c>
      <c r="AX234" s="14">
        <f t="shared" si="156"/>
        <v>0</v>
      </c>
      <c r="AY234" s="13">
        <f t="shared" si="157"/>
        <v>0</v>
      </c>
      <c r="AZ234" s="14"/>
      <c r="BA234" s="13">
        <f t="shared" si="158"/>
        <v>0</v>
      </c>
      <c r="BB234" s="14">
        <f t="shared" si="159"/>
        <v>0</v>
      </c>
      <c r="BC234" s="13">
        <f t="shared" si="160"/>
        <v>0</v>
      </c>
      <c r="BD234" s="14">
        <f t="shared" si="161"/>
        <v>0</v>
      </c>
      <c r="BE234" s="13">
        <f t="shared" si="162"/>
        <v>0</v>
      </c>
    </row>
    <row r="235" spans="1:57" x14ac:dyDescent="0.25">
      <c r="A235" s="23">
        <f t="shared" si="163"/>
        <v>4.6104166666666568</v>
      </c>
      <c r="B235" s="8"/>
      <c r="C235" s="10"/>
      <c r="D235" s="10" t="s">
        <v>14</v>
      </c>
      <c r="E235" s="10" t="s">
        <v>14</v>
      </c>
      <c r="F235" t="s">
        <v>11</v>
      </c>
      <c r="H235" s="10"/>
      <c r="I235" t="s">
        <v>11</v>
      </c>
      <c r="J235" s="10"/>
      <c r="K235" s="13">
        <f t="shared" si="133"/>
        <v>0</v>
      </c>
      <c r="L235" s="14">
        <f t="shared" si="123"/>
        <v>0</v>
      </c>
      <c r="M235" s="13">
        <f t="shared" si="134"/>
        <v>0</v>
      </c>
      <c r="N235" s="14">
        <f t="shared" si="124"/>
        <v>0</v>
      </c>
      <c r="O235" s="13">
        <f t="shared" si="135"/>
        <v>0</v>
      </c>
      <c r="P235" s="14"/>
      <c r="Q235" s="13">
        <f t="shared" si="136"/>
        <v>0</v>
      </c>
      <c r="R235" s="14">
        <f t="shared" si="125"/>
        <v>0</v>
      </c>
      <c r="S235" s="13">
        <f t="shared" si="137"/>
        <v>0</v>
      </c>
      <c r="T235" s="14">
        <f t="shared" si="126"/>
        <v>0</v>
      </c>
      <c r="U235" s="13">
        <f t="shared" si="138"/>
        <v>1.9999999999999574E-2</v>
      </c>
      <c r="V235" s="14"/>
      <c r="W235" s="13">
        <f t="shared" si="139"/>
        <v>0</v>
      </c>
      <c r="X235" s="14">
        <f t="shared" si="127"/>
        <v>0</v>
      </c>
      <c r="Y235" s="13">
        <f t="shared" si="140"/>
        <v>0</v>
      </c>
      <c r="Z235" s="14">
        <f t="shared" si="128"/>
        <v>0</v>
      </c>
      <c r="AA235" s="13">
        <f t="shared" si="141"/>
        <v>1.9999999999999574E-2</v>
      </c>
      <c r="AB235" s="14"/>
      <c r="AC235" s="13">
        <f t="shared" si="142"/>
        <v>0</v>
      </c>
      <c r="AD235" s="14">
        <f t="shared" si="129"/>
        <v>0</v>
      </c>
      <c r="AE235" s="13">
        <f t="shared" si="143"/>
        <v>0</v>
      </c>
      <c r="AF235" s="14">
        <f t="shared" si="130"/>
        <v>0</v>
      </c>
      <c r="AG235" s="13">
        <f t="shared" si="144"/>
        <v>0</v>
      </c>
      <c r="AH235" s="14"/>
      <c r="AI235" s="13">
        <f t="shared" si="145"/>
        <v>0</v>
      </c>
      <c r="AJ235" s="14">
        <f t="shared" si="131"/>
        <v>0</v>
      </c>
      <c r="AK235" s="13">
        <f t="shared" si="146"/>
        <v>0</v>
      </c>
      <c r="AL235" s="14">
        <f t="shared" si="132"/>
        <v>0</v>
      </c>
      <c r="AM235" s="13">
        <f t="shared" si="147"/>
        <v>0</v>
      </c>
      <c r="AN235" s="14"/>
      <c r="AO235" s="13">
        <f t="shared" si="148"/>
        <v>0</v>
      </c>
      <c r="AP235" s="14">
        <f t="shared" si="149"/>
        <v>0</v>
      </c>
      <c r="AQ235" s="13">
        <f t="shared" si="150"/>
        <v>0</v>
      </c>
      <c r="AR235" s="14">
        <f t="shared" si="151"/>
        <v>0</v>
      </c>
      <c r="AS235" s="13">
        <f t="shared" si="152"/>
        <v>0</v>
      </c>
      <c r="AT235" s="14"/>
      <c r="AU235" s="13">
        <f t="shared" si="153"/>
        <v>0</v>
      </c>
      <c r="AV235" s="14">
        <f t="shared" si="154"/>
        <v>0</v>
      </c>
      <c r="AW235" s="13">
        <f t="shared" si="155"/>
        <v>0</v>
      </c>
      <c r="AX235" s="14">
        <f t="shared" si="156"/>
        <v>0</v>
      </c>
      <c r="AY235" s="13">
        <f t="shared" si="157"/>
        <v>0</v>
      </c>
      <c r="AZ235" s="14"/>
      <c r="BA235" s="13">
        <f t="shared" si="158"/>
        <v>0</v>
      </c>
      <c r="BB235" s="14">
        <f t="shared" si="159"/>
        <v>0</v>
      </c>
      <c r="BC235" s="13">
        <f t="shared" si="160"/>
        <v>0</v>
      </c>
      <c r="BD235" s="14">
        <f t="shared" si="161"/>
        <v>0</v>
      </c>
      <c r="BE235" s="13">
        <f t="shared" si="162"/>
        <v>0</v>
      </c>
    </row>
    <row r="236" spans="1:57" x14ac:dyDescent="0.25">
      <c r="A236" s="23">
        <f t="shared" si="163"/>
        <v>4.6304166666666564</v>
      </c>
      <c r="B236" s="8"/>
      <c r="C236" s="10"/>
      <c r="D236" s="10" t="s">
        <v>14</v>
      </c>
      <c r="E236" s="10" t="s">
        <v>14</v>
      </c>
      <c r="F236" t="s">
        <v>11</v>
      </c>
      <c r="H236" s="10"/>
      <c r="I236" t="s">
        <v>11</v>
      </c>
      <c r="J236" s="10"/>
      <c r="K236" s="13">
        <f t="shared" si="133"/>
        <v>0</v>
      </c>
      <c r="L236" s="14">
        <f t="shared" si="123"/>
        <v>0</v>
      </c>
      <c r="M236" s="13">
        <f t="shared" si="134"/>
        <v>0</v>
      </c>
      <c r="N236" s="14">
        <f t="shared" si="124"/>
        <v>0</v>
      </c>
      <c r="O236" s="13">
        <f t="shared" si="135"/>
        <v>0</v>
      </c>
      <c r="P236" s="14"/>
      <c r="Q236" s="13">
        <f t="shared" si="136"/>
        <v>0</v>
      </c>
      <c r="R236" s="14">
        <f t="shared" si="125"/>
        <v>0</v>
      </c>
      <c r="S236" s="13">
        <f t="shared" si="137"/>
        <v>0</v>
      </c>
      <c r="T236" s="14">
        <f t="shared" si="126"/>
        <v>0</v>
      </c>
      <c r="U236" s="13">
        <f t="shared" si="138"/>
        <v>1.9999999999999574E-2</v>
      </c>
      <c r="V236" s="14"/>
      <c r="W236" s="13">
        <f t="shared" si="139"/>
        <v>0</v>
      </c>
      <c r="X236" s="14">
        <f t="shared" si="127"/>
        <v>0</v>
      </c>
      <c r="Y236" s="13">
        <f t="shared" si="140"/>
        <v>0</v>
      </c>
      <c r="Z236" s="14">
        <f t="shared" si="128"/>
        <v>0</v>
      </c>
      <c r="AA236" s="13">
        <f t="shared" si="141"/>
        <v>1.9999999999999574E-2</v>
      </c>
      <c r="AB236" s="14"/>
      <c r="AC236" s="13">
        <f t="shared" si="142"/>
        <v>0</v>
      </c>
      <c r="AD236" s="14">
        <f t="shared" si="129"/>
        <v>0</v>
      </c>
      <c r="AE236" s="13">
        <f t="shared" si="143"/>
        <v>0</v>
      </c>
      <c r="AF236" s="14">
        <f t="shared" si="130"/>
        <v>0</v>
      </c>
      <c r="AG236" s="13">
        <f t="shared" si="144"/>
        <v>0</v>
      </c>
      <c r="AH236" s="14"/>
      <c r="AI236" s="13">
        <f t="shared" si="145"/>
        <v>0</v>
      </c>
      <c r="AJ236" s="14">
        <f t="shared" si="131"/>
        <v>0</v>
      </c>
      <c r="AK236" s="13">
        <f t="shared" si="146"/>
        <v>0</v>
      </c>
      <c r="AL236" s="14">
        <f t="shared" si="132"/>
        <v>0</v>
      </c>
      <c r="AM236" s="13">
        <f t="shared" si="147"/>
        <v>0</v>
      </c>
      <c r="AN236" s="14"/>
      <c r="AO236" s="13">
        <f t="shared" si="148"/>
        <v>0</v>
      </c>
      <c r="AP236" s="14">
        <f t="shared" si="149"/>
        <v>0</v>
      </c>
      <c r="AQ236" s="13">
        <f t="shared" si="150"/>
        <v>0</v>
      </c>
      <c r="AR236" s="14">
        <f t="shared" si="151"/>
        <v>0</v>
      </c>
      <c r="AS236" s="13">
        <f t="shared" si="152"/>
        <v>0</v>
      </c>
      <c r="AT236" s="14"/>
      <c r="AU236" s="13">
        <f t="shared" si="153"/>
        <v>0</v>
      </c>
      <c r="AV236" s="14">
        <f t="shared" si="154"/>
        <v>0</v>
      </c>
      <c r="AW236" s="13">
        <f t="shared" si="155"/>
        <v>0</v>
      </c>
      <c r="AX236" s="14">
        <f t="shared" si="156"/>
        <v>0</v>
      </c>
      <c r="AY236" s="13">
        <f t="shared" si="157"/>
        <v>0</v>
      </c>
      <c r="AZ236" s="14"/>
      <c r="BA236" s="13">
        <f t="shared" si="158"/>
        <v>0</v>
      </c>
      <c r="BB236" s="14">
        <f t="shared" si="159"/>
        <v>0</v>
      </c>
      <c r="BC236" s="13">
        <f t="shared" si="160"/>
        <v>0</v>
      </c>
      <c r="BD236" s="14">
        <f t="shared" si="161"/>
        <v>0</v>
      </c>
      <c r="BE236" s="13">
        <f t="shared" si="162"/>
        <v>0</v>
      </c>
    </row>
    <row r="237" spans="1:57" x14ac:dyDescent="0.25">
      <c r="A237" s="23">
        <f t="shared" si="163"/>
        <v>4.650416666666656</v>
      </c>
      <c r="B237" s="8" t="s">
        <v>12</v>
      </c>
      <c r="C237" s="10"/>
      <c r="D237" t="s">
        <v>11</v>
      </c>
      <c r="E237" s="10" t="s">
        <v>14</v>
      </c>
      <c r="F237" s="11" t="s">
        <v>20</v>
      </c>
      <c r="H237" s="10"/>
      <c r="I237" t="s">
        <v>11</v>
      </c>
      <c r="J237" s="10"/>
      <c r="K237" s="13">
        <f t="shared" si="133"/>
        <v>0</v>
      </c>
      <c r="L237" s="14">
        <f t="shared" si="123"/>
        <v>0</v>
      </c>
      <c r="M237" s="13">
        <f t="shared" si="134"/>
        <v>0</v>
      </c>
      <c r="N237" s="14">
        <f t="shared" si="124"/>
        <v>0</v>
      </c>
      <c r="O237" s="13">
        <f t="shared" si="135"/>
        <v>0</v>
      </c>
      <c r="P237" s="14"/>
      <c r="Q237" s="13">
        <f t="shared" si="136"/>
        <v>0</v>
      </c>
      <c r="R237" s="14">
        <f t="shared" si="125"/>
        <v>0</v>
      </c>
      <c r="S237" s="13">
        <f t="shared" si="137"/>
        <v>0</v>
      </c>
      <c r="T237" s="14">
        <f t="shared" si="126"/>
        <v>0</v>
      </c>
      <c r="U237" s="13">
        <f t="shared" si="138"/>
        <v>0</v>
      </c>
      <c r="V237" s="14"/>
      <c r="W237" s="13">
        <f t="shared" si="139"/>
        <v>0</v>
      </c>
      <c r="X237" s="14">
        <f t="shared" si="127"/>
        <v>0</v>
      </c>
      <c r="Y237" s="13">
        <f t="shared" si="140"/>
        <v>0</v>
      </c>
      <c r="Z237" s="14">
        <f t="shared" si="128"/>
        <v>0</v>
      </c>
      <c r="AA237" s="13">
        <f t="shared" si="141"/>
        <v>1.9999999999999574E-2</v>
      </c>
      <c r="AB237" s="14"/>
      <c r="AC237" s="13">
        <f t="shared" si="142"/>
        <v>0</v>
      </c>
      <c r="AD237" s="14">
        <f t="shared" si="129"/>
        <v>0</v>
      </c>
      <c r="AE237" s="13">
        <f t="shared" si="143"/>
        <v>4.650416666666656</v>
      </c>
      <c r="AF237" s="14">
        <f t="shared" si="130"/>
        <v>1</v>
      </c>
      <c r="AG237" s="13">
        <f t="shared" si="144"/>
        <v>0</v>
      </c>
      <c r="AH237" s="14"/>
      <c r="AI237" s="13">
        <f t="shared" si="145"/>
        <v>0</v>
      </c>
      <c r="AJ237" s="14">
        <f t="shared" si="131"/>
        <v>0</v>
      </c>
      <c r="AK237" s="13">
        <f t="shared" si="146"/>
        <v>0</v>
      </c>
      <c r="AL237" s="14">
        <f t="shared" si="132"/>
        <v>0</v>
      </c>
      <c r="AM237" s="13">
        <f t="shared" si="147"/>
        <v>0</v>
      </c>
      <c r="AN237" s="14"/>
      <c r="AO237" s="13">
        <f t="shared" si="148"/>
        <v>0</v>
      </c>
      <c r="AP237" s="14">
        <f t="shared" si="149"/>
        <v>0</v>
      </c>
      <c r="AQ237" s="13">
        <f t="shared" si="150"/>
        <v>0</v>
      </c>
      <c r="AR237" s="14">
        <f t="shared" si="151"/>
        <v>0</v>
      </c>
      <c r="AS237" s="13">
        <f t="shared" si="152"/>
        <v>0</v>
      </c>
      <c r="AT237" s="14"/>
      <c r="AU237" s="13">
        <f t="shared" si="153"/>
        <v>0</v>
      </c>
      <c r="AV237" s="14">
        <f t="shared" si="154"/>
        <v>0</v>
      </c>
      <c r="AW237" s="13">
        <f t="shared" si="155"/>
        <v>0</v>
      </c>
      <c r="AX237" s="14">
        <f t="shared" si="156"/>
        <v>0</v>
      </c>
      <c r="AY237" s="13">
        <f t="shared" si="157"/>
        <v>0</v>
      </c>
      <c r="AZ237" s="14"/>
      <c r="BA237" s="13">
        <f t="shared" si="158"/>
        <v>0</v>
      </c>
      <c r="BB237" s="14">
        <f t="shared" si="159"/>
        <v>0</v>
      </c>
      <c r="BC237" s="13">
        <f t="shared" si="160"/>
        <v>0</v>
      </c>
      <c r="BD237" s="14">
        <f t="shared" si="161"/>
        <v>0</v>
      </c>
      <c r="BE237" s="13">
        <f t="shared" si="162"/>
        <v>0</v>
      </c>
    </row>
    <row r="238" spans="1:57" x14ac:dyDescent="0.25">
      <c r="A238" s="23">
        <f t="shared" si="163"/>
        <v>4.6704166666666556</v>
      </c>
      <c r="B238" s="8" t="s">
        <v>63</v>
      </c>
      <c r="C238" s="10"/>
      <c r="D238" t="s">
        <v>11</v>
      </c>
      <c r="E238" s="10" t="s">
        <v>14</v>
      </c>
      <c r="H238" s="10" t="s">
        <v>14</v>
      </c>
      <c r="I238" t="s">
        <v>11</v>
      </c>
      <c r="J238" s="10"/>
      <c r="K238" s="13">
        <f t="shared" si="133"/>
        <v>0</v>
      </c>
      <c r="L238" s="14">
        <f t="shared" si="123"/>
        <v>0</v>
      </c>
      <c r="M238" s="13">
        <f t="shared" si="134"/>
        <v>0</v>
      </c>
      <c r="N238" s="14">
        <f t="shared" si="124"/>
        <v>0</v>
      </c>
      <c r="O238" s="13">
        <f t="shared" si="135"/>
        <v>0</v>
      </c>
      <c r="P238" s="14"/>
      <c r="Q238" s="13">
        <f t="shared" si="136"/>
        <v>0</v>
      </c>
      <c r="R238" s="14">
        <f t="shared" si="125"/>
        <v>0</v>
      </c>
      <c r="S238" s="13">
        <f t="shared" si="137"/>
        <v>0</v>
      </c>
      <c r="T238" s="14">
        <f t="shared" si="126"/>
        <v>0</v>
      </c>
      <c r="U238" s="13">
        <f t="shared" si="138"/>
        <v>0</v>
      </c>
      <c r="V238" s="14"/>
      <c r="W238" s="13">
        <f t="shared" si="139"/>
        <v>0</v>
      </c>
      <c r="X238" s="14">
        <f t="shared" si="127"/>
        <v>0</v>
      </c>
      <c r="Y238" s="13">
        <f t="shared" si="140"/>
        <v>0</v>
      </c>
      <c r="Z238" s="14">
        <f t="shared" si="128"/>
        <v>0</v>
      </c>
      <c r="AA238" s="13">
        <f t="shared" si="141"/>
        <v>1.9999999999999574E-2</v>
      </c>
      <c r="AB238" s="14"/>
      <c r="AC238" s="13">
        <f t="shared" si="142"/>
        <v>0</v>
      </c>
      <c r="AD238" s="14">
        <f t="shared" si="129"/>
        <v>0</v>
      </c>
      <c r="AE238" s="13">
        <f t="shared" si="143"/>
        <v>0</v>
      </c>
      <c r="AF238" s="14">
        <f t="shared" si="130"/>
        <v>0</v>
      </c>
      <c r="AG238" s="13">
        <f t="shared" si="144"/>
        <v>0</v>
      </c>
      <c r="AH238" s="14"/>
      <c r="AI238" s="13">
        <f t="shared" si="145"/>
        <v>0</v>
      </c>
      <c r="AJ238" s="14">
        <f t="shared" si="131"/>
        <v>0</v>
      </c>
      <c r="AK238" s="13">
        <f t="shared" si="146"/>
        <v>0</v>
      </c>
      <c r="AL238" s="14">
        <f t="shared" si="132"/>
        <v>0</v>
      </c>
      <c r="AM238" s="13">
        <f t="shared" si="147"/>
        <v>0</v>
      </c>
      <c r="AN238" s="14"/>
      <c r="AO238" s="13">
        <f t="shared" si="148"/>
        <v>4.6704166666666556</v>
      </c>
      <c r="AP238" s="14">
        <f t="shared" si="149"/>
        <v>1</v>
      </c>
      <c r="AQ238" s="13">
        <f t="shared" si="150"/>
        <v>0</v>
      </c>
      <c r="AR238" s="14">
        <f t="shared" si="151"/>
        <v>0</v>
      </c>
      <c r="AS238" s="13">
        <f t="shared" si="152"/>
        <v>1.9999999999999574E-2</v>
      </c>
      <c r="AT238" s="14"/>
      <c r="AU238" s="13">
        <f t="shared" si="153"/>
        <v>0</v>
      </c>
      <c r="AV238" s="14">
        <f t="shared" si="154"/>
        <v>0</v>
      </c>
      <c r="AW238" s="13">
        <f t="shared" si="155"/>
        <v>0</v>
      </c>
      <c r="AX238" s="14">
        <f t="shared" si="156"/>
        <v>0</v>
      </c>
      <c r="AY238" s="13">
        <f t="shared" si="157"/>
        <v>0</v>
      </c>
      <c r="AZ238" s="14"/>
      <c r="BA238" s="13">
        <f t="shared" si="158"/>
        <v>0</v>
      </c>
      <c r="BB238" s="14">
        <f t="shared" si="159"/>
        <v>0</v>
      </c>
      <c r="BC238" s="13">
        <f t="shared" si="160"/>
        <v>0</v>
      </c>
      <c r="BD238" s="14">
        <f t="shared" si="161"/>
        <v>0</v>
      </c>
      <c r="BE238" s="13">
        <f t="shared" si="162"/>
        <v>0</v>
      </c>
    </row>
    <row r="239" spans="1:57" x14ac:dyDescent="0.25">
      <c r="A239" s="23">
        <f t="shared" si="163"/>
        <v>4.6904166666666551</v>
      </c>
      <c r="B239" s="8"/>
      <c r="C239" s="10"/>
      <c r="D239" t="s">
        <v>11</v>
      </c>
      <c r="E239" s="10" t="s">
        <v>14</v>
      </c>
      <c r="F239" s="7"/>
      <c r="G239" s="11"/>
      <c r="H239" s="10" t="s">
        <v>14</v>
      </c>
      <c r="I239" t="s">
        <v>11</v>
      </c>
      <c r="J239" s="10"/>
      <c r="K239" s="13">
        <f t="shared" si="133"/>
        <v>0</v>
      </c>
      <c r="L239" s="14">
        <f t="shared" si="123"/>
        <v>0</v>
      </c>
      <c r="M239" s="13">
        <f t="shared" si="134"/>
        <v>0</v>
      </c>
      <c r="N239" s="14">
        <f t="shared" si="124"/>
        <v>0</v>
      </c>
      <c r="O239" s="13">
        <f t="shared" si="135"/>
        <v>0</v>
      </c>
      <c r="P239" s="14"/>
      <c r="Q239" s="13">
        <f t="shared" si="136"/>
        <v>0</v>
      </c>
      <c r="R239" s="14">
        <f t="shared" si="125"/>
        <v>0</v>
      </c>
      <c r="S239" s="13">
        <f t="shared" si="137"/>
        <v>0</v>
      </c>
      <c r="T239" s="14">
        <f t="shared" si="126"/>
        <v>0</v>
      </c>
      <c r="U239" s="13">
        <f t="shared" si="138"/>
        <v>0</v>
      </c>
      <c r="V239" s="14"/>
      <c r="W239" s="13">
        <f t="shared" si="139"/>
        <v>0</v>
      </c>
      <c r="X239" s="14">
        <f t="shared" si="127"/>
        <v>0</v>
      </c>
      <c r="Y239" s="13">
        <f t="shared" si="140"/>
        <v>0</v>
      </c>
      <c r="Z239" s="14">
        <f t="shared" si="128"/>
        <v>0</v>
      </c>
      <c r="AA239" s="13">
        <f t="shared" si="141"/>
        <v>1.9999999999999574E-2</v>
      </c>
      <c r="AB239" s="14"/>
      <c r="AC239" s="13">
        <f t="shared" si="142"/>
        <v>0</v>
      </c>
      <c r="AD239" s="14">
        <f t="shared" si="129"/>
        <v>0</v>
      </c>
      <c r="AE239" s="13">
        <f t="shared" si="143"/>
        <v>0</v>
      </c>
      <c r="AF239" s="14">
        <f t="shared" si="130"/>
        <v>0</v>
      </c>
      <c r="AG239" s="13">
        <f t="shared" si="144"/>
        <v>0</v>
      </c>
      <c r="AH239" s="14"/>
      <c r="AI239" s="13">
        <f t="shared" si="145"/>
        <v>0</v>
      </c>
      <c r="AJ239" s="14">
        <f t="shared" si="131"/>
        <v>0</v>
      </c>
      <c r="AK239" s="13">
        <f t="shared" si="146"/>
        <v>0</v>
      </c>
      <c r="AL239" s="14">
        <f t="shared" si="132"/>
        <v>0</v>
      </c>
      <c r="AM239" s="13">
        <f t="shared" si="147"/>
        <v>0</v>
      </c>
      <c r="AN239" s="14"/>
      <c r="AO239" s="13">
        <f t="shared" si="148"/>
        <v>0</v>
      </c>
      <c r="AP239" s="14">
        <f t="shared" si="149"/>
        <v>0</v>
      </c>
      <c r="AQ239" s="13">
        <f t="shared" si="150"/>
        <v>0</v>
      </c>
      <c r="AR239" s="14">
        <f t="shared" si="151"/>
        <v>0</v>
      </c>
      <c r="AS239" s="13">
        <f t="shared" si="152"/>
        <v>1.9999999999999574E-2</v>
      </c>
      <c r="AT239" s="14"/>
      <c r="AU239" s="13">
        <f t="shared" si="153"/>
        <v>0</v>
      </c>
      <c r="AV239" s="14">
        <f t="shared" si="154"/>
        <v>0</v>
      </c>
      <c r="AW239" s="13">
        <f t="shared" si="155"/>
        <v>0</v>
      </c>
      <c r="AX239" s="14">
        <f t="shared" si="156"/>
        <v>0</v>
      </c>
      <c r="AY239" s="13">
        <f t="shared" si="157"/>
        <v>0</v>
      </c>
      <c r="AZ239" s="14"/>
      <c r="BA239" s="13">
        <f t="shared" si="158"/>
        <v>0</v>
      </c>
      <c r="BB239" s="14">
        <f t="shared" si="159"/>
        <v>0</v>
      </c>
      <c r="BC239" s="13">
        <f t="shared" si="160"/>
        <v>0</v>
      </c>
      <c r="BD239" s="14">
        <f t="shared" si="161"/>
        <v>0</v>
      </c>
      <c r="BE239" s="13">
        <f t="shared" si="162"/>
        <v>0</v>
      </c>
    </row>
    <row r="240" spans="1:57" x14ac:dyDescent="0.25">
      <c r="A240" s="23">
        <f t="shared" si="163"/>
        <v>4.7104166666666547</v>
      </c>
      <c r="B240" s="8" t="s">
        <v>9</v>
      </c>
      <c r="C240" s="10" t="s">
        <v>14</v>
      </c>
      <c r="D240" t="s">
        <v>11</v>
      </c>
      <c r="E240" s="10" t="s">
        <v>14</v>
      </c>
      <c r="F240" s="7"/>
      <c r="G240" s="10"/>
      <c r="H240" s="10" t="s">
        <v>14</v>
      </c>
      <c r="I240" t="s">
        <v>11</v>
      </c>
      <c r="J240" s="10"/>
      <c r="K240" s="13">
        <f t="shared" si="133"/>
        <v>4.7104166666666547</v>
      </c>
      <c r="L240" s="14">
        <f t="shared" si="123"/>
        <v>1</v>
      </c>
      <c r="M240" s="13">
        <f t="shared" si="134"/>
        <v>0</v>
      </c>
      <c r="N240" s="14">
        <f t="shared" si="124"/>
        <v>0</v>
      </c>
      <c r="O240" s="13">
        <f t="shared" si="135"/>
        <v>1.9999999999999574E-2</v>
      </c>
      <c r="P240" s="14"/>
      <c r="Q240" s="13">
        <f t="shared" si="136"/>
        <v>0</v>
      </c>
      <c r="R240" s="14">
        <f t="shared" si="125"/>
        <v>0</v>
      </c>
      <c r="S240" s="13">
        <f t="shared" si="137"/>
        <v>0</v>
      </c>
      <c r="T240" s="14">
        <f t="shared" si="126"/>
        <v>0</v>
      </c>
      <c r="U240" s="13">
        <f t="shared" si="138"/>
        <v>0</v>
      </c>
      <c r="V240" s="14"/>
      <c r="W240" s="13">
        <f t="shared" si="139"/>
        <v>0</v>
      </c>
      <c r="X240" s="14">
        <f t="shared" si="127"/>
        <v>0</v>
      </c>
      <c r="Y240" s="13">
        <f t="shared" si="140"/>
        <v>0</v>
      </c>
      <c r="Z240" s="14">
        <f t="shared" si="128"/>
        <v>0</v>
      </c>
      <c r="AA240" s="13">
        <f t="shared" si="141"/>
        <v>1.9999999999999574E-2</v>
      </c>
      <c r="AB240" s="14"/>
      <c r="AC240" s="13">
        <f t="shared" si="142"/>
        <v>0</v>
      </c>
      <c r="AD240" s="14">
        <f t="shared" si="129"/>
        <v>0</v>
      </c>
      <c r="AE240" s="13">
        <f t="shared" si="143"/>
        <v>0</v>
      </c>
      <c r="AF240" s="14">
        <f t="shared" si="130"/>
        <v>0</v>
      </c>
      <c r="AG240" s="13">
        <f t="shared" si="144"/>
        <v>0</v>
      </c>
      <c r="AH240" s="14"/>
      <c r="AI240" s="13">
        <f t="shared" si="145"/>
        <v>0</v>
      </c>
      <c r="AJ240" s="14">
        <f t="shared" si="131"/>
        <v>0</v>
      </c>
      <c r="AK240" s="13">
        <f t="shared" si="146"/>
        <v>0</v>
      </c>
      <c r="AL240" s="14">
        <f t="shared" si="132"/>
        <v>0</v>
      </c>
      <c r="AM240" s="13">
        <f t="shared" si="147"/>
        <v>0</v>
      </c>
      <c r="AN240" s="14"/>
      <c r="AO240" s="13">
        <f t="shared" si="148"/>
        <v>0</v>
      </c>
      <c r="AP240" s="14">
        <f t="shared" si="149"/>
        <v>0</v>
      </c>
      <c r="AQ240" s="13">
        <f t="shared" si="150"/>
        <v>0</v>
      </c>
      <c r="AR240" s="14">
        <f t="shared" si="151"/>
        <v>0</v>
      </c>
      <c r="AS240" s="13">
        <f t="shared" si="152"/>
        <v>1.9999999999999574E-2</v>
      </c>
      <c r="AT240" s="14"/>
      <c r="AU240" s="13">
        <f t="shared" si="153"/>
        <v>0</v>
      </c>
      <c r="AV240" s="14">
        <f t="shared" si="154"/>
        <v>0</v>
      </c>
      <c r="AW240" s="13">
        <f t="shared" si="155"/>
        <v>0</v>
      </c>
      <c r="AX240" s="14">
        <f t="shared" si="156"/>
        <v>0</v>
      </c>
      <c r="AY240" s="13">
        <f t="shared" si="157"/>
        <v>0</v>
      </c>
      <c r="AZ240" s="14"/>
      <c r="BA240" s="13">
        <f t="shared" si="158"/>
        <v>0</v>
      </c>
      <c r="BB240" s="14">
        <f t="shared" si="159"/>
        <v>0</v>
      </c>
      <c r="BC240" s="13">
        <f t="shared" si="160"/>
        <v>0</v>
      </c>
      <c r="BD240" s="14">
        <f t="shared" si="161"/>
        <v>0</v>
      </c>
      <c r="BE240" s="13">
        <f t="shared" si="162"/>
        <v>0</v>
      </c>
    </row>
    <row r="241" spans="1:57" x14ac:dyDescent="0.25">
      <c r="A241" s="23">
        <f t="shared" si="163"/>
        <v>4.7304166666666543</v>
      </c>
      <c r="B241" s="8"/>
      <c r="C241" s="10" t="s">
        <v>14</v>
      </c>
      <c r="D241" t="s">
        <v>11</v>
      </c>
      <c r="E241" s="10" t="s">
        <v>14</v>
      </c>
      <c r="F241" s="10"/>
      <c r="G241" s="10"/>
      <c r="H241" s="10" t="s">
        <v>14</v>
      </c>
      <c r="I241" t="s">
        <v>11</v>
      </c>
      <c r="J241" s="10"/>
      <c r="K241" s="13">
        <f t="shared" si="133"/>
        <v>0</v>
      </c>
      <c r="L241" s="14">
        <f t="shared" si="123"/>
        <v>0</v>
      </c>
      <c r="M241" s="13">
        <f t="shared" si="134"/>
        <v>0</v>
      </c>
      <c r="N241" s="14">
        <f t="shared" si="124"/>
        <v>0</v>
      </c>
      <c r="O241" s="13">
        <f t="shared" si="135"/>
        <v>1.9999999999999574E-2</v>
      </c>
      <c r="P241" s="14"/>
      <c r="Q241" s="13">
        <f t="shared" si="136"/>
        <v>0</v>
      </c>
      <c r="R241" s="14">
        <f t="shared" si="125"/>
        <v>0</v>
      </c>
      <c r="S241" s="13">
        <f t="shared" si="137"/>
        <v>0</v>
      </c>
      <c r="T241" s="14">
        <f t="shared" si="126"/>
        <v>0</v>
      </c>
      <c r="U241" s="13">
        <f t="shared" si="138"/>
        <v>0</v>
      </c>
      <c r="V241" s="14"/>
      <c r="W241" s="13">
        <f t="shared" si="139"/>
        <v>0</v>
      </c>
      <c r="X241" s="14">
        <f t="shared" si="127"/>
        <v>0</v>
      </c>
      <c r="Y241" s="13">
        <f t="shared" si="140"/>
        <v>0</v>
      </c>
      <c r="Z241" s="14">
        <f t="shared" si="128"/>
        <v>0</v>
      </c>
      <c r="AA241" s="13">
        <f t="shared" si="141"/>
        <v>1.9999999999999574E-2</v>
      </c>
      <c r="AB241" s="14"/>
      <c r="AC241" s="13">
        <f t="shared" si="142"/>
        <v>0</v>
      </c>
      <c r="AD241" s="14">
        <f t="shared" si="129"/>
        <v>0</v>
      </c>
      <c r="AE241" s="13">
        <f t="shared" si="143"/>
        <v>0</v>
      </c>
      <c r="AF241" s="14">
        <f t="shared" si="130"/>
        <v>0</v>
      </c>
      <c r="AG241" s="13">
        <f t="shared" si="144"/>
        <v>0</v>
      </c>
      <c r="AH241" s="14"/>
      <c r="AI241" s="13">
        <f t="shared" si="145"/>
        <v>0</v>
      </c>
      <c r="AJ241" s="14">
        <f t="shared" si="131"/>
        <v>0</v>
      </c>
      <c r="AK241" s="13">
        <f t="shared" si="146"/>
        <v>0</v>
      </c>
      <c r="AL241" s="14">
        <f t="shared" si="132"/>
        <v>0</v>
      </c>
      <c r="AM241" s="13">
        <f t="shared" si="147"/>
        <v>0</v>
      </c>
      <c r="AN241" s="14"/>
      <c r="AO241" s="13">
        <f t="shared" si="148"/>
        <v>0</v>
      </c>
      <c r="AP241" s="14">
        <f t="shared" si="149"/>
        <v>0</v>
      </c>
      <c r="AQ241" s="13">
        <f t="shared" si="150"/>
        <v>0</v>
      </c>
      <c r="AR241" s="14">
        <f t="shared" si="151"/>
        <v>0</v>
      </c>
      <c r="AS241" s="13">
        <f t="shared" si="152"/>
        <v>1.9999999999999574E-2</v>
      </c>
      <c r="AT241" s="14"/>
      <c r="AU241" s="13">
        <f t="shared" si="153"/>
        <v>0</v>
      </c>
      <c r="AV241" s="14">
        <f t="shared" si="154"/>
        <v>0</v>
      </c>
      <c r="AW241" s="13">
        <f t="shared" si="155"/>
        <v>0</v>
      </c>
      <c r="AX241" s="14">
        <f t="shared" si="156"/>
        <v>0</v>
      </c>
      <c r="AY241" s="13">
        <f t="shared" si="157"/>
        <v>0</v>
      </c>
      <c r="AZ241" s="14"/>
      <c r="BA241" s="13">
        <f t="shared" si="158"/>
        <v>0</v>
      </c>
      <c r="BB241" s="14">
        <f t="shared" si="159"/>
        <v>0</v>
      </c>
      <c r="BC241" s="13">
        <f t="shared" si="160"/>
        <v>0</v>
      </c>
      <c r="BD241" s="14">
        <f t="shared" si="161"/>
        <v>0</v>
      </c>
      <c r="BE241" s="13">
        <f t="shared" si="162"/>
        <v>0</v>
      </c>
    </row>
    <row r="242" spans="1:57" x14ac:dyDescent="0.25">
      <c r="A242" s="23">
        <f t="shared" si="163"/>
        <v>4.7504166666666539</v>
      </c>
      <c r="B242" s="8" t="s">
        <v>65</v>
      </c>
      <c r="C242" s="10" t="s">
        <v>14</v>
      </c>
      <c r="D242" t="s">
        <v>11</v>
      </c>
      <c r="E242" t="s">
        <v>11</v>
      </c>
      <c r="F242" s="10"/>
      <c r="G242" s="10"/>
      <c r="H242" s="10" t="s">
        <v>14</v>
      </c>
      <c r="I242" s="11" t="s">
        <v>20</v>
      </c>
      <c r="J242" s="10"/>
      <c r="K242" s="13">
        <f t="shared" si="133"/>
        <v>0</v>
      </c>
      <c r="L242" s="14">
        <f t="shared" si="123"/>
        <v>0</v>
      </c>
      <c r="M242" s="13">
        <f t="shared" si="134"/>
        <v>0</v>
      </c>
      <c r="N242" s="14">
        <f t="shared" si="124"/>
        <v>0</v>
      </c>
      <c r="O242" s="13">
        <f t="shared" si="135"/>
        <v>1.9999999999999574E-2</v>
      </c>
      <c r="P242" s="14"/>
      <c r="Q242" s="13">
        <f t="shared" si="136"/>
        <v>0</v>
      </c>
      <c r="R242" s="14">
        <f t="shared" si="125"/>
        <v>0</v>
      </c>
      <c r="S242" s="13">
        <f t="shared" si="137"/>
        <v>0</v>
      </c>
      <c r="T242" s="14">
        <f t="shared" si="126"/>
        <v>0</v>
      </c>
      <c r="U242" s="13">
        <f t="shared" si="138"/>
        <v>0</v>
      </c>
      <c r="V242" s="14"/>
      <c r="W242" s="13">
        <f t="shared" si="139"/>
        <v>0</v>
      </c>
      <c r="X242" s="14">
        <f t="shared" si="127"/>
        <v>0</v>
      </c>
      <c r="Y242" s="13">
        <f t="shared" si="140"/>
        <v>0</v>
      </c>
      <c r="Z242" s="14">
        <f t="shared" si="128"/>
        <v>0</v>
      </c>
      <c r="AA242" s="13">
        <f t="shared" si="141"/>
        <v>0</v>
      </c>
      <c r="AB242" s="14"/>
      <c r="AC242" s="13">
        <f t="shared" si="142"/>
        <v>0</v>
      </c>
      <c r="AD242" s="14">
        <f t="shared" si="129"/>
        <v>0</v>
      </c>
      <c r="AE242" s="13">
        <f t="shared" si="143"/>
        <v>0</v>
      </c>
      <c r="AF242" s="14">
        <f t="shared" si="130"/>
        <v>0</v>
      </c>
      <c r="AG242" s="13">
        <f t="shared" si="144"/>
        <v>0</v>
      </c>
      <c r="AH242" s="14"/>
      <c r="AI242" s="13">
        <f t="shared" si="145"/>
        <v>0</v>
      </c>
      <c r="AJ242" s="14">
        <f t="shared" si="131"/>
        <v>0</v>
      </c>
      <c r="AK242" s="13">
        <f t="shared" si="146"/>
        <v>0</v>
      </c>
      <c r="AL242" s="14">
        <f t="shared" si="132"/>
        <v>0</v>
      </c>
      <c r="AM242" s="13">
        <f t="shared" si="147"/>
        <v>0</v>
      </c>
      <c r="AN242" s="14"/>
      <c r="AO242" s="13">
        <f t="shared" si="148"/>
        <v>0</v>
      </c>
      <c r="AP242" s="14">
        <f t="shared" si="149"/>
        <v>0</v>
      </c>
      <c r="AQ242" s="13">
        <f t="shared" si="150"/>
        <v>0</v>
      </c>
      <c r="AR242" s="14">
        <f t="shared" si="151"/>
        <v>0</v>
      </c>
      <c r="AS242" s="13">
        <f t="shared" si="152"/>
        <v>1.9999999999999574E-2</v>
      </c>
      <c r="AT242" s="14"/>
      <c r="AU242" s="13">
        <f t="shared" si="153"/>
        <v>0</v>
      </c>
      <c r="AV242" s="14">
        <f t="shared" si="154"/>
        <v>0</v>
      </c>
      <c r="AW242" s="13">
        <f t="shared" si="155"/>
        <v>4.7504166666666539</v>
      </c>
      <c r="AX242" s="14">
        <f t="shared" si="156"/>
        <v>1</v>
      </c>
      <c r="AY242" s="13">
        <f t="shared" si="157"/>
        <v>0</v>
      </c>
      <c r="AZ242" s="14"/>
      <c r="BA242" s="13">
        <f t="shared" si="158"/>
        <v>0</v>
      </c>
      <c r="BB242" s="14">
        <f t="shared" si="159"/>
        <v>0</v>
      </c>
      <c r="BC242" s="13">
        <f t="shared" si="160"/>
        <v>0</v>
      </c>
      <c r="BD242" s="14">
        <f t="shared" si="161"/>
        <v>0</v>
      </c>
      <c r="BE242" s="13">
        <f t="shared" si="162"/>
        <v>0</v>
      </c>
    </row>
    <row r="243" spans="1:57" x14ac:dyDescent="0.25">
      <c r="A243" s="23">
        <f t="shared" si="163"/>
        <v>4.7704166666666534</v>
      </c>
      <c r="B243" s="8"/>
      <c r="C243" s="10" t="s">
        <v>14</v>
      </c>
      <c r="D243" t="s">
        <v>11</v>
      </c>
      <c r="E243" t="s">
        <v>11</v>
      </c>
      <c r="F243" s="10"/>
      <c r="G243" s="10"/>
      <c r="H243" s="10" t="s">
        <v>14</v>
      </c>
      <c r="I243" s="32"/>
      <c r="K243" s="13">
        <f t="shared" si="133"/>
        <v>0</v>
      </c>
      <c r="L243" s="14">
        <f t="shared" si="123"/>
        <v>0</v>
      </c>
      <c r="M243" s="13">
        <f t="shared" si="134"/>
        <v>0</v>
      </c>
      <c r="N243" s="14">
        <f t="shared" si="124"/>
        <v>0</v>
      </c>
      <c r="O243" s="13">
        <f t="shared" si="135"/>
        <v>1.9999999999999574E-2</v>
      </c>
      <c r="P243" s="14"/>
      <c r="Q243" s="13">
        <f t="shared" si="136"/>
        <v>0</v>
      </c>
      <c r="R243" s="14">
        <f t="shared" si="125"/>
        <v>0</v>
      </c>
      <c r="S243" s="13">
        <f t="shared" si="137"/>
        <v>0</v>
      </c>
      <c r="T243" s="14">
        <f t="shared" si="126"/>
        <v>0</v>
      </c>
      <c r="U243" s="13">
        <f t="shared" si="138"/>
        <v>0</v>
      </c>
      <c r="V243" s="14"/>
      <c r="W243" s="13">
        <f t="shared" si="139"/>
        <v>0</v>
      </c>
      <c r="X243" s="14">
        <f t="shared" si="127"/>
        <v>0</v>
      </c>
      <c r="Y243" s="13">
        <f t="shared" si="140"/>
        <v>0</v>
      </c>
      <c r="Z243" s="14">
        <f t="shared" si="128"/>
        <v>0</v>
      </c>
      <c r="AA243" s="13">
        <f t="shared" si="141"/>
        <v>0</v>
      </c>
      <c r="AB243" s="14"/>
      <c r="AC243" s="13">
        <f t="shared" si="142"/>
        <v>0</v>
      </c>
      <c r="AD243" s="14">
        <f t="shared" si="129"/>
        <v>0</v>
      </c>
      <c r="AE243" s="13">
        <f t="shared" si="143"/>
        <v>0</v>
      </c>
      <c r="AF243" s="14">
        <f t="shared" si="130"/>
        <v>0</v>
      </c>
      <c r="AG243" s="13">
        <f t="shared" si="144"/>
        <v>0</v>
      </c>
      <c r="AH243" s="14"/>
      <c r="AI243" s="13">
        <f t="shared" si="145"/>
        <v>0</v>
      </c>
      <c r="AJ243" s="14">
        <f t="shared" si="131"/>
        <v>0</v>
      </c>
      <c r="AK243" s="13">
        <f t="shared" si="146"/>
        <v>0</v>
      </c>
      <c r="AL243" s="14">
        <f t="shared" si="132"/>
        <v>0</v>
      </c>
      <c r="AM243" s="13">
        <f t="shared" si="147"/>
        <v>0</v>
      </c>
      <c r="AN243" s="14"/>
      <c r="AO243" s="13">
        <f t="shared" si="148"/>
        <v>0</v>
      </c>
      <c r="AP243" s="14">
        <f t="shared" si="149"/>
        <v>0</v>
      </c>
      <c r="AQ243" s="13">
        <f t="shared" si="150"/>
        <v>0</v>
      </c>
      <c r="AR243" s="14">
        <f t="shared" si="151"/>
        <v>0</v>
      </c>
      <c r="AS243" s="13">
        <f t="shared" si="152"/>
        <v>1.9999999999999574E-2</v>
      </c>
      <c r="AT243" s="14"/>
      <c r="AU243" s="13">
        <f t="shared" si="153"/>
        <v>0</v>
      </c>
      <c r="AV243" s="14">
        <f t="shared" si="154"/>
        <v>0</v>
      </c>
      <c r="AW243" s="13">
        <f t="shared" si="155"/>
        <v>0</v>
      </c>
      <c r="AX243" s="14">
        <f t="shared" si="156"/>
        <v>0</v>
      </c>
      <c r="AY243" s="13">
        <f t="shared" si="157"/>
        <v>0</v>
      </c>
      <c r="AZ243" s="14"/>
      <c r="BA243" s="13">
        <f t="shared" si="158"/>
        <v>0</v>
      </c>
      <c r="BB243" s="14">
        <f t="shared" si="159"/>
        <v>0</v>
      </c>
      <c r="BC243" s="13">
        <f t="shared" si="160"/>
        <v>0</v>
      </c>
      <c r="BD243" s="14">
        <f t="shared" si="161"/>
        <v>0</v>
      </c>
      <c r="BE243" s="13">
        <f t="shared" si="162"/>
        <v>0</v>
      </c>
    </row>
    <row r="244" spans="1:57" x14ac:dyDescent="0.25">
      <c r="A244" s="23">
        <f t="shared" si="163"/>
        <v>4.790416666666653</v>
      </c>
      <c r="B244" s="8" t="s">
        <v>76</v>
      </c>
      <c r="C244" s="10" t="s">
        <v>14</v>
      </c>
      <c r="D244" t="s">
        <v>11</v>
      </c>
      <c r="E244" t="s">
        <v>11</v>
      </c>
      <c r="F244" s="10"/>
      <c r="G244" s="10"/>
      <c r="H244" s="10" t="s">
        <v>14</v>
      </c>
      <c r="I244" s="32"/>
      <c r="J244" s="10" t="s">
        <v>14</v>
      </c>
      <c r="K244" s="13">
        <f t="shared" si="133"/>
        <v>0</v>
      </c>
      <c r="L244" s="14">
        <f t="shared" si="123"/>
        <v>0</v>
      </c>
      <c r="M244" s="13">
        <f t="shared" si="134"/>
        <v>0</v>
      </c>
      <c r="N244" s="14">
        <f t="shared" si="124"/>
        <v>0</v>
      </c>
      <c r="O244" s="13">
        <f t="shared" si="135"/>
        <v>1.9999999999999574E-2</v>
      </c>
      <c r="P244" s="14"/>
      <c r="Q244" s="13">
        <f t="shared" si="136"/>
        <v>0</v>
      </c>
      <c r="R244" s="14">
        <f t="shared" si="125"/>
        <v>0</v>
      </c>
      <c r="S244" s="13">
        <f t="shared" si="137"/>
        <v>0</v>
      </c>
      <c r="T244" s="14">
        <f t="shared" si="126"/>
        <v>0</v>
      </c>
      <c r="U244" s="13">
        <f t="shared" si="138"/>
        <v>0</v>
      </c>
      <c r="V244" s="14"/>
      <c r="W244" s="13">
        <f t="shared" si="139"/>
        <v>0</v>
      </c>
      <c r="X244" s="14">
        <f t="shared" si="127"/>
        <v>0</v>
      </c>
      <c r="Y244" s="13">
        <f t="shared" si="140"/>
        <v>0</v>
      </c>
      <c r="Z244" s="14">
        <f t="shared" si="128"/>
        <v>0</v>
      </c>
      <c r="AA244" s="13">
        <f t="shared" si="141"/>
        <v>0</v>
      </c>
      <c r="AB244" s="14"/>
      <c r="AC244" s="13">
        <f t="shared" si="142"/>
        <v>0</v>
      </c>
      <c r="AD244" s="14">
        <f t="shared" si="129"/>
        <v>0</v>
      </c>
      <c r="AE244" s="13">
        <f t="shared" si="143"/>
        <v>0</v>
      </c>
      <c r="AF244" s="14">
        <f t="shared" si="130"/>
        <v>0</v>
      </c>
      <c r="AG244" s="13">
        <f t="shared" si="144"/>
        <v>0</v>
      </c>
      <c r="AH244" s="14"/>
      <c r="AI244" s="13">
        <f t="shared" si="145"/>
        <v>0</v>
      </c>
      <c r="AJ244" s="14">
        <f t="shared" si="131"/>
        <v>0</v>
      </c>
      <c r="AK244" s="13">
        <f t="shared" si="146"/>
        <v>0</v>
      </c>
      <c r="AL244" s="14">
        <f t="shared" si="132"/>
        <v>0</v>
      </c>
      <c r="AM244" s="13">
        <f t="shared" si="147"/>
        <v>0</v>
      </c>
      <c r="AN244" s="14"/>
      <c r="AO244" s="13">
        <f t="shared" si="148"/>
        <v>0</v>
      </c>
      <c r="AP244" s="14">
        <f t="shared" si="149"/>
        <v>0</v>
      </c>
      <c r="AQ244" s="13">
        <f t="shared" si="150"/>
        <v>0</v>
      </c>
      <c r="AR244" s="14">
        <f t="shared" si="151"/>
        <v>0</v>
      </c>
      <c r="AS244" s="13">
        <f t="shared" si="152"/>
        <v>1.9999999999999574E-2</v>
      </c>
      <c r="AT244" s="14"/>
      <c r="AU244" s="13">
        <f t="shared" si="153"/>
        <v>0</v>
      </c>
      <c r="AV244" s="14">
        <f t="shared" si="154"/>
        <v>0</v>
      </c>
      <c r="AW244" s="13">
        <f t="shared" si="155"/>
        <v>0</v>
      </c>
      <c r="AX244" s="14">
        <f t="shared" si="156"/>
        <v>0</v>
      </c>
      <c r="AY244" s="13">
        <f t="shared" si="157"/>
        <v>1.9999999999999574E-2</v>
      </c>
      <c r="AZ244" s="14"/>
      <c r="BA244" s="13">
        <f t="shared" si="158"/>
        <v>4.790416666666653</v>
      </c>
      <c r="BB244" s="14">
        <f t="shared" si="159"/>
        <v>1</v>
      </c>
      <c r="BC244" s="13">
        <f t="shared" si="160"/>
        <v>0</v>
      </c>
      <c r="BD244" s="14">
        <f t="shared" si="161"/>
        <v>0</v>
      </c>
      <c r="BE244" s="13">
        <f t="shared" si="162"/>
        <v>1.9999999999999574E-2</v>
      </c>
    </row>
    <row r="245" spans="1:57" x14ac:dyDescent="0.25">
      <c r="A245" s="23">
        <f t="shared" si="163"/>
        <v>4.8104166666666526</v>
      </c>
      <c r="B245" s="8"/>
      <c r="C245" s="10" t="s">
        <v>14</v>
      </c>
      <c r="D245" t="s">
        <v>11</v>
      </c>
      <c r="E245" t="s">
        <v>11</v>
      </c>
      <c r="F245" s="10"/>
      <c r="G245" s="10"/>
      <c r="H245" s="10" t="s">
        <v>14</v>
      </c>
      <c r="I245" s="32"/>
      <c r="J245" s="10" t="s">
        <v>14</v>
      </c>
      <c r="K245" s="13">
        <f t="shared" si="133"/>
        <v>0</v>
      </c>
      <c r="L245" s="14">
        <f t="shared" si="123"/>
        <v>0</v>
      </c>
      <c r="M245" s="13">
        <f t="shared" si="134"/>
        <v>0</v>
      </c>
      <c r="N245" s="14">
        <f t="shared" si="124"/>
        <v>0</v>
      </c>
      <c r="O245" s="13">
        <f t="shared" si="135"/>
        <v>1.9999999999999574E-2</v>
      </c>
      <c r="P245" s="14"/>
      <c r="Q245" s="13">
        <f t="shared" si="136"/>
        <v>0</v>
      </c>
      <c r="R245" s="14">
        <f t="shared" si="125"/>
        <v>0</v>
      </c>
      <c r="S245" s="13">
        <f t="shared" si="137"/>
        <v>0</v>
      </c>
      <c r="T245" s="14">
        <f t="shared" si="126"/>
        <v>0</v>
      </c>
      <c r="U245" s="13">
        <f t="shared" si="138"/>
        <v>0</v>
      </c>
      <c r="V245" s="14"/>
      <c r="W245" s="13">
        <f t="shared" si="139"/>
        <v>0</v>
      </c>
      <c r="X245" s="14">
        <f t="shared" si="127"/>
        <v>0</v>
      </c>
      <c r="Y245" s="13">
        <f t="shared" si="140"/>
        <v>0</v>
      </c>
      <c r="Z245" s="14">
        <f t="shared" si="128"/>
        <v>0</v>
      </c>
      <c r="AA245" s="13">
        <f t="shared" si="141"/>
        <v>0</v>
      </c>
      <c r="AB245" s="14"/>
      <c r="AC245" s="13">
        <f t="shared" si="142"/>
        <v>0</v>
      </c>
      <c r="AD245" s="14">
        <f t="shared" si="129"/>
        <v>0</v>
      </c>
      <c r="AE245" s="13">
        <f t="shared" si="143"/>
        <v>0</v>
      </c>
      <c r="AF245" s="14">
        <f t="shared" si="130"/>
        <v>0</v>
      </c>
      <c r="AG245" s="13">
        <f t="shared" si="144"/>
        <v>0</v>
      </c>
      <c r="AH245" s="14"/>
      <c r="AI245" s="13">
        <f t="shared" si="145"/>
        <v>0</v>
      </c>
      <c r="AJ245" s="14">
        <f t="shared" si="131"/>
        <v>0</v>
      </c>
      <c r="AK245" s="13">
        <f t="shared" si="146"/>
        <v>0</v>
      </c>
      <c r="AL245" s="14">
        <f t="shared" si="132"/>
        <v>0</v>
      </c>
      <c r="AM245" s="13">
        <f t="shared" si="147"/>
        <v>0</v>
      </c>
      <c r="AN245" s="14"/>
      <c r="AO245" s="13">
        <f t="shared" si="148"/>
        <v>0</v>
      </c>
      <c r="AP245" s="14">
        <f t="shared" si="149"/>
        <v>0</v>
      </c>
      <c r="AQ245" s="13">
        <f t="shared" si="150"/>
        <v>0</v>
      </c>
      <c r="AR245" s="14">
        <f t="shared" si="151"/>
        <v>0</v>
      </c>
      <c r="AS245" s="13">
        <f t="shared" si="152"/>
        <v>1.9999999999999574E-2</v>
      </c>
      <c r="AT245" s="14"/>
      <c r="AU245" s="13">
        <f t="shared" si="153"/>
        <v>0</v>
      </c>
      <c r="AV245" s="14">
        <f t="shared" si="154"/>
        <v>0</v>
      </c>
      <c r="AW245" s="13">
        <f t="shared" si="155"/>
        <v>0</v>
      </c>
      <c r="AX245" s="14">
        <f t="shared" si="156"/>
        <v>0</v>
      </c>
      <c r="AY245" s="13">
        <f t="shared" si="157"/>
        <v>1.9999999999999574E-2</v>
      </c>
      <c r="AZ245" s="14"/>
      <c r="BA245" s="13">
        <f t="shared" si="158"/>
        <v>0</v>
      </c>
      <c r="BB245" s="14">
        <f t="shared" si="159"/>
        <v>0</v>
      </c>
      <c r="BC245" s="13">
        <f t="shared" si="160"/>
        <v>0</v>
      </c>
      <c r="BD245" s="14">
        <f t="shared" si="161"/>
        <v>0</v>
      </c>
      <c r="BE245" s="13">
        <f t="shared" si="162"/>
        <v>1.9999999999999574E-2</v>
      </c>
    </row>
    <row r="246" spans="1:57" x14ac:dyDescent="0.25">
      <c r="A246" s="23">
        <f t="shared" si="163"/>
        <v>4.8304166666666521</v>
      </c>
      <c r="B246" s="8" t="s">
        <v>13</v>
      </c>
      <c r="C246" s="10" t="s">
        <v>14</v>
      </c>
      <c r="D246" t="s">
        <v>11</v>
      </c>
      <c r="E246" t="s">
        <v>11</v>
      </c>
      <c r="F246" s="10"/>
      <c r="G246" s="10" t="s">
        <v>14</v>
      </c>
      <c r="H246" s="10" t="s">
        <v>14</v>
      </c>
      <c r="I246" s="32"/>
      <c r="J246" s="10" t="s">
        <v>14</v>
      </c>
      <c r="K246" s="13">
        <f t="shared" si="133"/>
        <v>0</v>
      </c>
      <c r="L246" s="14">
        <f t="shared" si="123"/>
        <v>0</v>
      </c>
      <c r="M246" s="13">
        <f t="shared" si="134"/>
        <v>0</v>
      </c>
      <c r="N246" s="14">
        <f t="shared" si="124"/>
        <v>0</v>
      </c>
      <c r="O246" s="13">
        <f t="shared" si="135"/>
        <v>1.9999999999999574E-2</v>
      </c>
      <c r="P246" s="14"/>
      <c r="Q246" s="13">
        <f t="shared" si="136"/>
        <v>0</v>
      </c>
      <c r="R246" s="14">
        <f t="shared" si="125"/>
        <v>0</v>
      </c>
      <c r="S246" s="13">
        <f t="shared" si="137"/>
        <v>0</v>
      </c>
      <c r="T246" s="14">
        <f t="shared" si="126"/>
        <v>0</v>
      </c>
      <c r="U246" s="13">
        <f t="shared" si="138"/>
        <v>0</v>
      </c>
      <c r="V246" s="14"/>
      <c r="W246" s="13">
        <f t="shared" si="139"/>
        <v>0</v>
      </c>
      <c r="X246" s="14">
        <f t="shared" si="127"/>
        <v>0</v>
      </c>
      <c r="Y246" s="13">
        <f t="shared" si="140"/>
        <v>0</v>
      </c>
      <c r="Z246" s="14">
        <f t="shared" si="128"/>
        <v>0</v>
      </c>
      <c r="AA246" s="13">
        <f t="shared" si="141"/>
        <v>0</v>
      </c>
      <c r="AB246" s="14"/>
      <c r="AC246" s="13">
        <f t="shared" si="142"/>
        <v>0</v>
      </c>
      <c r="AD246" s="14">
        <f t="shared" si="129"/>
        <v>0</v>
      </c>
      <c r="AE246" s="13">
        <f t="shared" si="143"/>
        <v>0</v>
      </c>
      <c r="AF246" s="14">
        <f t="shared" si="130"/>
        <v>0</v>
      </c>
      <c r="AG246" s="13">
        <f t="shared" si="144"/>
        <v>0</v>
      </c>
      <c r="AH246" s="14"/>
      <c r="AI246" s="13">
        <f t="shared" si="145"/>
        <v>4.8304166666666521</v>
      </c>
      <c r="AJ246" s="14">
        <f t="shared" si="131"/>
        <v>1</v>
      </c>
      <c r="AK246" s="13">
        <f t="shared" si="146"/>
        <v>0</v>
      </c>
      <c r="AL246" s="14">
        <f t="shared" si="132"/>
        <v>0</v>
      </c>
      <c r="AM246" s="13">
        <f t="shared" si="147"/>
        <v>1.9999999999999574E-2</v>
      </c>
      <c r="AN246" s="14"/>
      <c r="AO246" s="13">
        <f t="shared" si="148"/>
        <v>0</v>
      </c>
      <c r="AP246" s="14">
        <f t="shared" si="149"/>
        <v>0</v>
      </c>
      <c r="AQ246" s="13">
        <f t="shared" si="150"/>
        <v>0</v>
      </c>
      <c r="AR246" s="14">
        <f t="shared" si="151"/>
        <v>0</v>
      </c>
      <c r="AS246" s="13">
        <f t="shared" si="152"/>
        <v>1.9999999999999574E-2</v>
      </c>
      <c r="AT246" s="14"/>
      <c r="AU246" s="13">
        <f t="shared" si="153"/>
        <v>0</v>
      </c>
      <c r="AV246" s="14">
        <f t="shared" si="154"/>
        <v>0</v>
      </c>
      <c r="AW246" s="13">
        <f t="shared" si="155"/>
        <v>0</v>
      </c>
      <c r="AX246" s="14">
        <f t="shared" si="156"/>
        <v>0</v>
      </c>
      <c r="AY246" s="13">
        <f t="shared" si="157"/>
        <v>1.9999999999999574E-2</v>
      </c>
      <c r="AZ246" s="14"/>
      <c r="BA246" s="13">
        <f t="shared" si="158"/>
        <v>0</v>
      </c>
      <c r="BB246" s="14">
        <f t="shared" si="159"/>
        <v>0</v>
      </c>
      <c r="BC246" s="13">
        <f t="shared" si="160"/>
        <v>0</v>
      </c>
      <c r="BD246" s="14">
        <f t="shared" si="161"/>
        <v>0</v>
      </c>
      <c r="BE246" s="13">
        <f t="shared" si="162"/>
        <v>1.9999999999999574E-2</v>
      </c>
    </row>
    <row r="247" spans="1:57" x14ac:dyDescent="0.25">
      <c r="A247" s="23">
        <f t="shared" si="163"/>
        <v>4.8504166666666517</v>
      </c>
      <c r="B247" s="8" t="s">
        <v>17</v>
      </c>
      <c r="C247" s="10" t="s">
        <v>14</v>
      </c>
      <c r="D247" s="11" t="s">
        <v>20</v>
      </c>
      <c r="E247" t="s">
        <v>11</v>
      </c>
      <c r="F247" s="10"/>
      <c r="G247" s="10" t="s">
        <v>14</v>
      </c>
      <c r="H247" t="s">
        <v>11</v>
      </c>
      <c r="I247" s="32"/>
      <c r="J247" s="10" t="s">
        <v>14</v>
      </c>
      <c r="K247" s="13">
        <f t="shared" si="133"/>
        <v>0</v>
      </c>
      <c r="L247" s="14">
        <f t="shared" si="123"/>
        <v>0</v>
      </c>
      <c r="M247" s="13">
        <f t="shared" si="134"/>
        <v>0</v>
      </c>
      <c r="N247" s="14">
        <f t="shared" si="124"/>
        <v>0</v>
      </c>
      <c r="O247" s="13">
        <f t="shared" si="135"/>
        <v>1.9999999999999574E-2</v>
      </c>
      <c r="P247" s="14"/>
      <c r="Q247" s="13">
        <f t="shared" si="136"/>
        <v>0</v>
      </c>
      <c r="R247" s="14">
        <f t="shared" si="125"/>
        <v>0</v>
      </c>
      <c r="S247" s="13">
        <f t="shared" si="137"/>
        <v>4.8504166666666517</v>
      </c>
      <c r="T247" s="14">
        <f t="shared" si="126"/>
        <v>1</v>
      </c>
      <c r="U247" s="13">
        <f t="shared" si="138"/>
        <v>0</v>
      </c>
      <c r="V247" s="14"/>
      <c r="W247" s="13">
        <f t="shared" si="139"/>
        <v>0</v>
      </c>
      <c r="X247" s="14">
        <f t="shared" si="127"/>
        <v>0</v>
      </c>
      <c r="Y247" s="13">
        <f t="shared" si="140"/>
        <v>0</v>
      </c>
      <c r="Z247" s="14">
        <f t="shared" si="128"/>
        <v>0</v>
      </c>
      <c r="AA247" s="13">
        <f t="shared" si="141"/>
        <v>0</v>
      </c>
      <c r="AB247" s="14"/>
      <c r="AC247" s="13">
        <f t="shared" si="142"/>
        <v>0</v>
      </c>
      <c r="AD247" s="14">
        <f t="shared" si="129"/>
        <v>0</v>
      </c>
      <c r="AE247" s="13">
        <f t="shared" si="143"/>
        <v>0</v>
      </c>
      <c r="AF247" s="14">
        <f t="shared" si="130"/>
        <v>0</v>
      </c>
      <c r="AG247" s="13">
        <f t="shared" si="144"/>
        <v>0</v>
      </c>
      <c r="AH247" s="14"/>
      <c r="AI247" s="13">
        <f t="shared" si="145"/>
        <v>0</v>
      </c>
      <c r="AJ247" s="14">
        <f t="shared" si="131"/>
        <v>0</v>
      </c>
      <c r="AK247" s="13">
        <f t="shared" si="146"/>
        <v>0</v>
      </c>
      <c r="AL247" s="14">
        <f t="shared" si="132"/>
        <v>0</v>
      </c>
      <c r="AM247" s="13">
        <f t="shared" si="147"/>
        <v>1.9999999999999574E-2</v>
      </c>
      <c r="AN247" s="14"/>
      <c r="AO247" s="13">
        <f t="shared" si="148"/>
        <v>0</v>
      </c>
      <c r="AP247" s="14">
        <f t="shared" si="149"/>
        <v>0</v>
      </c>
      <c r="AQ247" s="13">
        <f t="shared" si="150"/>
        <v>0</v>
      </c>
      <c r="AR247" s="14">
        <f t="shared" si="151"/>
        <v>0</v>
      </c>
      <c r="AS247" s="13">
        <f t="shared" si="152"/>
        <v>0</v>
      </c>
      <c r="AT247" s="14"/>
      <c r="AU247" s="13">
        <f t="shared" si="153"/>
        <v>0</v>
      </c>
      <c r="AV247" s="14">
        <f t="shared" si="154"/>
        <v>0</v>
      </c>
      <c r="AW247" s="13">
        <f t="shared" si="155"/>
        <v>0</v>
      </c>
      <c r="AX247" s="14">
        <f t="shared" si="156"/>
        <v>0</v>
      </c>
      <c r="AY247" s="13">
        <f t="shared" si="157"/>
        <v>1.9999999999999574E-2</v>
      </c>
      <c r="AZ247" s="14"/>
      <c r="BA247" s="13">
        <f t="shared" si="158"/>
        <v>0</v>
      </c>
      <c r="BB247" s="14">
        <f t="shared" si="159"/>
        <v>0</v>
      </c>
      <c r="BC247" s="13">
        <f t="shared" si="160"/>
        <v>0</v>
      </c>
      <c r="BD247" s="14">
        <f t="shared" si="161"/>
        <v>0</v>
      </c>
      <c r="BE247" s="13">
        <f t="shared" si="162"/>
        <v>1.9999999999999574E-2</v>
      </c>
    </row>
    <row r="248" spans="1:57" x14ac:dyDescent="0.25">
      <c r="A248" s="23">
        <f t="shared" si="163"/>
        <v>4.8704166666666513</v>
      </c>
      <c r="B248" s="8" t="s">
        <v>10</v>
      </c>
      <c r="C248" s="10" t="s">
        <v>14</v>
      </c>
      <c r="E248" t="s">
        <v>11</v>
      </c>
      <c r="F248" s="10" t="s">
        <v>14</v>
      </c>
      <c r="G248" s="10" t="s">
        <v>14</v>
      </c>
      <c r="H248" t="s">
        <v>11</v>
      </c>
      <c r="I248" s="11"/>
      <c r="J248" s="10" t="s">
        <v>14</v>
      </c>
      <c r="K248" s="13">
        <f t="shared" si="133"/>
        <v>0</v>
      </c>
      <c r="L248" s="14">
        <f t="shared" si="123"/>
        <v>0</v>
      </c>
      <c r="M248" s="13">
        <f t="shared" si="134"/>
        <v>0</v>
      </c>
      <c r="N248" s="14">
        <f t="shared" si="124"/>
        <v>0</v>
      </c>
      <c r="O248" s="13">
        <f t="shared" si="135"/>
        <v>1.9999999999999574E-2</v>
      </c>
      <c r="P248" s="14"/>
      <c r="Q248" s="13">
        <f t="shared" si="136"/>
        <v>0</v>
      </c>
      <c r="R248" s="14">
        <f t="shared" si="125"/>
        <v>0</v>
      </c>
      <c r="S248" s="13">
        <f t="shared" si="137"/>
        <v>0</v>
      </c>
      <c r="T248" s="14">
        <f t="shared" si="126"/>
        <v>0</v>
      </c>
      <c r="U248" s="13">
        <f t="shared" si="138"/>
        <v>0</v>
      </c>
      <c r="V248" s="14"/>
      <c r="W248" s="13">
        <f t="shared" si="139"/>
        <v>0</v>
      </c>
      <c r="X248" s="14">
        <f t="shared" si="127"/>
        <v>0</v>
      </c>
      <c r="Y248" s="13">
        <f t="shared" si="140"/>
        <v>0</v>
      </c>
      <c r="Z248" s="14">
        <f t="shared" si="128"/>
        <v>0</v>
      </c>
      <c r="AA248" s="13">
        <f t="shared" si="141"/>
        <v>0</v>
      </c>
      <c r="AB248" s="14"/>
      <c r="AC248" s="13">
        <f t="shared" si="142"/>
        <v>4.8704166666666513</v>
      </c>
      <c r="AD248" s="14">
        <f t="shared" si="129"/>
        <v>1</v>
      </c>
      <c r="AE248" s="13">
        <f t="shared" si="143"/>
        <v>0</v>
      </c>
      <c r="AF248" s="14">
        <f t="shared" si="130"/>
        <v>0</v>
      </c>
      <c r="AG248" s="13">
        <f t="shared" si="144"/>
        <v>1.9999999999999574E-2</v>
      </c>
      <c r="AH248" s="14"/>
      <c r="AI248" s="13">
        <f t="shared" si="145"/>
        <v>0</v>
      </c>
      <c r="AJ248" s="14">
        <f t="shared" si="131"/>
        <v>0</v>
      </c>
      <c r="AK248" s="13">
        <f t="shared" si="146"/>
        <v>0</v>
      </c>
      <c r="AL248" s="14">
        <f t="shared" si="132"/>
        <v>0</v>
      </c>
      <c r="AM248" s="13">
        <f t="shared" si="147"/>
        <v>1.9999999999999574E-2</v>
      </c>
      <c r="AN248" s="14"/>
      <c r="AO248" s="13">
        <f t="shared" si="148"/>
        <v>0</v>
      </c>
      <c r="AP248" s="14">
        <f t="shared" si="149"/>
        <v>0</v>
      </c>
      <c r="AQ248" s="13">
        <f t="shared" si="150"/>
        <v>0</v>
      </c>
      <c r="AR248" s="14">
        <f t="shared" si="151"/>
        <v>0</v>
      </c>
      <c r="AS248" s="13">
        <f t="shared" si="152"/>
        <v>0</v>
      </c>
      <c r="AT248" s="14"/>
      <c r="AU248" s="13">
        <f t="shared" si="153"/>
        <v>0</v>
      </c>
      <c r="AV248" s="14">
        <f t="shared" si="154"/>
        <v>0</v>
      </c>
      <c r="AW248" s="13">
        <f t="shared" si="155"/>
        <v>0</v>
      </c>
      <c r="AX248" s="14">
        <f t="shared" si="156"/>
        <v>0</v>
      </c>
      <c r="AY248" s="13">
        <f t="shared" si="157"/>
        <v>1.9999999999999574E-2</v>
      </c>
      <c r="AZ248" s="14"/>
      <c r="BA248" s="13">
        <f t="shared" si="158"/>
        <v>0</v>
      </c>
      <c r="BB248" s="14">
        <f t="shared" si="159"/>
        <v>0</v>
      </c>
      <c r="BC248" s="13">
        <f t="shared" si="160"/>
        <v>0</v>
      </c>
      <c r="BD248" s="14">
        <f t="shared" si="161"/>
        <v>0</v>
      </c>
      <c r="BE248" s="13">
        <f t="shared" si="162"/>
        <v>1.9999999999999574E-2</v>
      </c>
    </row>
    <row r="249" spans="1:57" x14ac:dyDescent="0.25">
      <c r="A249" s="23">
        <f t="shared" si="163"/>
        <v>4.8904166666666509</v>
      </c>
      <c r="B249" s="8"/>
      <c r="C249" s="10" t="s">
        <v>14</v>
      </c>
      <c r="E249" t="s">
        <v>11</v>
      </c>
      <c r="F249" s="10" t="s">
        <v>14</v>
      </c>
      <c r="G249" s="10" t="s">
        <v>14</v>
      </c>
      <c r="H249" t="s">
        <v>11</v>
      </c>
      <c r="I249" s="10"/>
      <c r="J249" s="10" t="s">
        <v>14</v>
      </c>
      <c r="K249" s="13">
        <f t="shared" si="133"/>
        <v>0</v>
      </c>
      <c r="L249" s="14">
        <f t="shared" si="123"/>
        <v>0</v>
      </c>
      <c r="M249" s="13">
        <f t="shared" si="134"/>
        <v>0</v>
      </c>
      <c r="N249" s="14">
        <f t="shared" si="124"/>
        <v>0</v>
      </c>
      <c r="O249" s="13">
        <f t="shared" si="135"/>
        <v>1.9999999999999574E-2</v>
      </c>
      <c r="P249" s="14"/>
      <c r="Q249" s="13">
        <f t="shared" si="136"/>
        <v>0</v>
      </c>
      <c r="R249" s="14">
        <f t="shared" si="125"/>
        <v>0</v>
      </c>
      <c r="S249" s="13">
        <f t="shared" si="137"/>
        <v>0</v>
      </c>
      <c r="T249" s="14">
        <f t="shared" si="126"/>
        <v>0</v>
      </c>
      <c r="U249" s="13">
        <f t="shared" si="138"/>
        <v>0</v>
      </c>
      <c r="V249" s="14"/>
      <c r="W249" s="13">
        <f t="shared" si="139"/>
        <v>0</v>
      </c>
      <c r="X249" s="14">
        <f t="shared" si="127"/>
        <v>0</v>
      </c>
      <c r="Y249" s="13">
        <f t="shared" si="140"/>
        <v>0</v>
      </c>
      <c r="Z249" s="14">
        <f t="shared" si="128"/>
        <v>0</v>
      </c>
      <c r="AA249" s="13">
        <f t="shared" si="141"/>
        <v>0</v>
      </c>
      <c r="AB249" s="14"/>
      <c r="AC249" s="13">
        <f t="shared" si="142"/>
        <v>0</v>
      </c>
      <c r="AD249" s="14">
        <f t="shared" si="129"/>
        <v>0</v>
      </c>
      <c r="AE249" s="13">
        <f t="shared" si="143"/>
        <v>0</v>
      </c>
      <c r="AF249" s="14">
        <f t="shared" si="130"/>
        <v>0</v>
      </c>
      <c r="AG249" s="13">
        <f t="shared" si="144"/>
        <v>1.9999999999999574E-2</v>
      </c>
      <c r="AH249" s="14"/>
      <c r="AI249" s="13">
        <f t="shared" si="145"/>
        <v>0</v>
      </c>
      <c r="AJ249" s="14">
        <f t="shared" si="131"/>
        <v>0</v>
      </c>
      <c r="AK249" s="13">
        <f t="shared" si="146"/>
        <v>0</v>
      </c>
      <c r="AL249" s="14">
        <f t="shared" si="132"/>
        <v>0</v>
      </c>
      <c r="AM249" s="13">
        <f t="shared" si="147"/>
        <v>1.9999999999999574E-2</v>
      </c>
      <c r="AN249" s="14"/>
      <c r="AO249" s="13">
        <f t="shared" si="148"/>
        <v>0</v>
      </c>
      <c r="AP249" s="14">
        <f t="shared" si="149"/>
        <v>0</v>
      </c>
      <c r="AQ249" s="13">
        <f t="shared" si="150"/>
        <v>0</v>
      </c>
      <c r="AR249" s="14">
        <f t="shared" si="151"/>
        <v>0</v>
      </c>
      <c r="AS249" s="13">
        <f t="shared" si="152"/>
        <v>0</v>
      </c>
      <c r="AT249" s="14"/>
      <c r="AU249" s="13">
        <f t="shared" si="153"/>
        <v>0</v>
      </c>
      <c r="AV249" s="14">
        <f t="shared" si="154"/>
        <v>0</v>
      </c>
      <c r="AW249" s="13">
        <f t="shared" si="155"/>
        <v>0</v>
      </c>
      <c r="AX249" s="14">
        <f t="shared" si="156"/>
        <v>0</v>
      </c>
      <c r="AY249" s="13">
        <f t="shared" si="157"/>
        <v>1.9999999999999574E-2</v>
      </c>
      <c r="AZ249" s="14"/>
      <c r="BA249" s="13">
        <f t="shared" si="158"/>
        <v>0</v>
      </c>
      <c r="BB249" s="14">
        <f t="shared" si="159"/>
        <v>0</v>
      </c>
      <c r="BC249" s="13">
        <f t="shared" si="160"/>
        <v>0</v>
      </c>
      <c r="BD249" s="14">
        <f t="shared" si="161"/>
        <v>0</v>
      </c>
      <c r="BE249" s="13">
        <f t="shared" si="162"/>
        <v>1.9999999999999574E-2</v>
      </c>
    </row>
    <row r="250" spans="1:57" x14ac:dyDescent="0.25">
      <c r="A250" s="23">
        <f t="shared" si="163"/>
        <v>4.9104166666666504</v>
      </c>
      <c r="B250" s="8" t="s">
        <v>67</v>
      </c>
      <c r="C250" s="10" t="s">
        <v>14</v>
      </c>
      <c r="E250" t="s">
        <v>11</v>
      </c>
      <c r="F250" s="10" t="s">
        <v>14</v>
      </c>
      <c r="G250" s="10" t="s">
        <v>14</v>
      </c>
      <c r="H250" t="s">
        <v>11</v>
      </c>
      <c r="I250" s="10" t="s">
        <v>14</v>
      </c>
      <c r="J250" s="10" t="s">
        <v>14</v>
      </c>
      <c r="K250" s="13">
        <f t="shared" si="133"/>
        <v>0</v>
      </c>
      <c r="L250" s="14">
        <f t="shared" si="123"/>
        <v>0</v>
      </c>
      <c r="M250" s="13">
        <f t="shared" si="134"/>
        <v>0</v>
      </c>
      <c r="N250" s="14">
        <f t="shared" si="124"/>
        <v>0</v>
      </c>
      <c r="O250" s="13">
        <f t="shared" si="135"/>
        <v>1.9999999999999574E-2</v>
      </c>
      <c r="P250" s="14"/>
      <c r="Q250" s="13">
        <f t="shared" si="136"/>
        <v>0</v>
      </c>
      <c r="R250" s="14">
        <f t="shared" si="125"/>
        <v>0</v>
      </c>
      <c r="S250" s="13">
        <f t="shared" si="137"/>
        <v>0</v>
      </c>
      <c r="T250" s="14">
        <f t="shared" si="126"/>
        <v>0</v>
      </c>
      <c r="U250" s="13">
        <f t="shared" si="138"/>
        <v>0</v>
      </c>
      <c r="V250" s="14"/>
      <c r="W250" s="13">
        <f t="shared" si="139"/>
        <v>0</v>
      </c>
      <c r="X250" s="14">
        <f t="shared" si="127"/>
        <v>0</v>
      </c>
      <c r="Y250" s="13">
        <f t="shared" si="140"/>
        <v>0</v>
      </c>
      <c r="Z250" s="14">
        <f t="shared" si="128"/>
        <v>0</v>
      </c>
      <c r="AA250" s="13">
        <f t="shared" si="141"/>
        <v>0</v>
      </c>
      <c r="AB250" s="14"/>
      <c r="AC250" s="13">
        <f t="shared" si="142"/>
        <v>0</v>
      </c>
      <c r="AD250" s="14">
        <f t="shared" si="129"/>
        <v>0</v>
      </c>
      <c r="AE250" s="13">
        <f t="shared" si="143"/>
        <v>0</v>
      </c>
      <c r="AF250" s="14">
        <f t="shared" si="130"/>
        <v>0</v>
      </c>
      <c r="AG250" s="13">
        <f t="shared" si="144"/>
        <v>1.9999999999999574E-2</v>
      </c>
      <c r="AH250" s="14"/>
      <c r="AI250" s="13">
        <f t="shared" si="145"/>
        <v>0</v>
      </c>
      <c r="AJ250" s="14">
        <f t="shared" si="131"/>
        <v>0</v>
      </c>
      <c r="AK250" s="13">
        <f t="shared" si="146"/>
        <v>0</v>
      </c>
      <c r="AL250" s="14">
        <f t="shared" si="132"/>
        <v>0</v>
      </c>
      <c r="AM250" s="13">
        <f t="shared" si="147"/>
        <v>1.9999999999999574E-2</v>
      </c>
      <c r="AN250" s="14"/>
      <c r="AO250" s="13">
        <f t="shared" si="148"/>
        <v>0</v>
      </c>
      <c r="AP250" s="14">
        <f t="shared" si="149"/>
        <v>0</v>
      </c>
      <c r="AQ250" s="13">
        <f t="shared" si="150"/>
        <v>0</v>
      </c>
      <c r="AR250" s="14">
        <f t="shared" si="151"/>
        <v>0</v>
      </c>
      <c r="AS250" s="13">
        <f t="shared" si="152"/>
        <v>0</v>
      </c>
      <c r="AT250" s="14"/>
      <c r="AU250" s="13">
        <f t="shared" si="153"/>
        <v>4.9104166666666504</v>
      </c>
      <c r="AV250" s="14">
        <f t="shared" si="154"/>
        <v>1</v>
      </c>
      <c r="AW250" s="13">
        <f t="shared" si="155"/>
        <v>0</v>
      </c>
      <c r="AX250" s="14">
        <f t="shared" si="156"/>
        <v>0</v>
      </c>
      <c r="AY250" s="13">
        <f t="shared" si="157"/>
        <v>1.9999999999999574E-2</v>
      </c>
      <c r="AZ250" s="14"/>
      <c r="BA250" s="13">
        <f t="shared" si="158"/>
        <v>0</v>
      </c>
      <c r="BB250" s="14">
        <f t="shared" si="159"/>
        <v>0</v>
      </c>
      <c r="BC250" s="13">
        <f t="shared" si="160"/>
        <v>0</v>
      </c>
      <c r="BD250" s="14">
        <f t="shared" si="161"/>
        <v>0</v>
      </c>
      <c r="BE250" s="13">
        <f t="shared" si="162"/>
        <v>1.9999999999999574E-2</v>
      </c>
    </row>
    <row r="251" spans="1:57" x14ac:dyDescent="0.25">
      <c r="A251" s="23">
        <f t="shared" si="163"/>
        <v>4.93041666666665</v>
      </c>
      <c r="B251" s="8"/>
      <c r="C251" s="10" t="s">
        <v>14</v>
      </c>
      <c r="E251" t="s">
        <v>11</v>
      </c>
      <c r="F251" s="10" t="s">
        <v>14</v>
      </c>
      <c r="G251" s="10" t="s">
        <v>14</v>
      </c>
      <c r="H251" t="s">
        <v>11</v>
      </c>
      <c r="I251" s="10" t="s">
        <v>14</v>
      </c>
      <c r="J251" s="10" t="s">
        <v>14</v>
      </c>
      <c r="K251" s="13">
        <f t="shared" si="133"/>
        <v>0</v>
      </c>
      <c r="L251" s="14">
        <f t="shared" si="123"/>
        <v>0</v>
      </c>
      <c r="M251" s="13">
        <f t="shared" si="134"/>
        <v>0</v>
      </c>
      <c r="N251" s="14">
        <f t="shared" si="124"/>
        <v>0</v>
      </c>
      <c r="O251" s="13">
        <f t="shared" si="135"/>
        <v>1.9999999999999574E-2</v>
      </c>
      <c r="P251" s="14"/>
      <c r="Q251" s="13">
        <f t="shared" si="136"/>
        <v>0</v>
      </c>
      <c r="R251" s="14">
        <f t="shared" si="125"/>
        <v>0</v>
      </c>
      <c r="S251" s="13">
        <f t="shared" si="137"/>
        <v>0</v>
      </c>
      <c r="T251" s="14">
        <f t="shared" si="126"/>
        <v>0</v>
      </c>
      <c r="U251" s="13">
        <f t="shared" si="138"/>
        <v>0</v>
      </c>
      <c r="V251" s="14"/>
      <c r="W251" s="13">
        <f t="shared" si="139"/>
        <v>0</v>
      </c>
      <c r="X251" s="14">
        <f t="shared" si="127"/>
        <v>0</v>
      </c>
      <c r="Y251" s="13">
        <f t="shared" si="140"/>
        <v>0</v>
      </c>
      <c r="Z251" s="14">
        <f t="shared" si="128"/>
        <v>0</v>
      </c>
      <c r="AA251" s="13">
        <f t="shared" si="141"/>
        <v>0</v>
      </c>
      <c r="AB251" s="14"/>
      <c r="AC251" s="13">
        <f t="shared" si="142"/>
        <v>0</v>
      </c>
      <c r="AD251" s="14">
        <f t="shared" si="129"/>
        <v>0</v>
      </c>
      <c r="AE251" s="13">
        <f t="shared" si="143"/>
        <v>0</v>
      </c>
      <c r="AF251" s="14">
        <f t="shared" si="130"/>
        <v>0</v>
      </c>
      <c r="AG251" s="13">
        <f t="shared" si="144"/>
        <v>1.9999999999999574E-2</v>
      </c>
      <c r="AH251" s="14"/>
      <c r="AI251" s="13">
        <f t="shared" si="145"/>
        <v>0</v>
      </c>
      <c r="AJ251" s="14">
        <f t="shared" si="131"/>
        <v>0</v>
      </c>
      <c r="AK251" s="13">
        <f t="shared" si="146"/>
        <v>0</v>
      </c>
      <c r="AL251" s="14">
        <f t="shared" si="132"/>
        <v>0</v>
      </c>
      <c r="AM251" s="13">
        <f t="shared" si="147"/>
        <v>1.9999999999999574E-2</v>
      </c>
      <c r="AN251" s="14"/>
      <c r="AO251" s="13">
        <f t="shared" si="148"/>
        <v>0</v>
      </c>
      <c r="AP251" s="14">
        <f t="shared" si="149"/>
        <v>0</v>
      </c>
      <c r="AQ251" s="13">
        <f t="shared" si="150"/>
        <v>0</v>
      </c>
      <c r="AR251" s="14">
        <f t="shared" si="151"/>
        <v>0</v>
      </c>
      <c r="AS251" s="13">
        <f t="shared" si="152"/>
        <v>0</v>
      </c>
      <c r="AT251" s="14"/>
      <c r="AU251" s="13">
        <f t="shared" si="153"/>
        <v>0</v>
      </c>
      <c r="AV251" s="14">
        <f t="shared" si="154"/>
        <v>0</v>
      </c>
      <c r="AW251" s="13">
        <f t="shared" si="155"/>
        <v>0</v>
      </c>
      <c r="AX251" s="14">
        <f t="shared" si="156"/>
        <v>0</v>
      </c>
      <c r="AY251" s="13">
        <f t="shared" si="157"/>
        <v>1.9999999999999574E-2</v>
      </c>
      <c r="AZ251" s="14"/>
      <c r="BA251" s="13">
        <f t="shared" si="158"/>
        <v>0</v>
      </c>
      <c r="BB251" s="14">
        <f t="shared" si="159"/>
        <v>0</v>
      </c>
      <c r="BC251" s="13">
        <f t="shared" si="160"/>
        <v>0</v>
      </c>
      <c r="BD251" s="14">
        <f t="shared" si="161"/>
        <v>0</v>
      </c>
      <c r="BE251" s="13">
        <f t="shared" si="162"/>
        <v>1.9999999999999574E-2</v>
      </c>
    </row>
    <row r="252" spans="1:57" x14ac:dyDescent="0.25">
      <c r="A252" s="23">
        <f t="shared" si="163"/>
        <v>4.9504166666666496</v>
      </c>
      <c r="B252" s="8" t="s">
        <v>18</v>
      </c>
      <c r="C252" t="s">
        <v>11</v>
      </c>
      <c r="D252" s="11"/>
      <c r="E252" s="11" t="s">
        <v>20</v>
      </c>
      <c r="F252" s="10" t="s">
        <v>14</v>
      </c>
      <c r="G252" s="10" t="s">
        <v>14</v>
      </c>
      <c r="H252" t="s">
        <v>11</v>
      </c>
      <c r="I252" s="10" t="s">
        <v>14</v>
      </c>
      <c r="J252" s="10" t="s">
        <v>14</v>
      </c>
      <c r="K252" s="13">
        <f t="shared" si="133"/>
        <v>0</v>
      </c>
      <c r="L252" s="14">
        <f t="shared" si="123"/>
        <v>0</v>
      </c>
      <c r="M252" s="13">
        <f t="shared" si="134"/>
        <v>0</v>
      </c>
      <c r="N252" s="14">
        <f t="shared" si="124"/>
        <v>0</v>
      </c>
      <c r="O252" s="13">
        <f t="shared" si="135"/>
        <v>0</v>
      </c>
      <c r="P252" s="14"/>
      <c r="Q252" s="13">
        <f t="shared" si="136"/>
        <v>0</v>
      </c>
      <c r="R252" s="14">
        <f t="shared" si="125"/>
        <v>0</v>
      </c>
      <c r="S252" s="13">
        <f t="shared" si="137"/>
        <v>0</v>
      </c>
      <c r="T252" s="14">
        <f t="shared" si="126"/>
        <v>0</v>
      </c>
      <c r="U252" s="13">
        <f t="shared" si="138"/>
        <v>0</v>
      </c>
      <c r="V252" s="14"/>
      <c r="W252" s="13">
        <f t="shared" si="139"/>
        <v>0</v>
      </c>
      <c r="X252" s="14">
        <f t="shared" si="127"/>
        <v>0</v>
      </c>
      <c r="Y252" s="13">
        <f t="shared" si="140"/>
        <v>4.9504166666666496</v>
      </c>
      <c r="Z252" s="14">
        <f t="shared" si="128"/>
        <v>1</v>
      </c>
      <c r="AA252" s="13">
        <f t="shared" si="141"/>
        <v>0</v>
      </c>
      <c r="AB252" s="14"/>
      <c r="AC252" s="13">
        <f t="shared" si="142"/>
        <v>0</v>
      </c>
      <c r="AD252" s="14">
        <f t="shared" si="129"/>
        <v>0</v>
      </c>
      <c r="AE252" s="13">
        <f t="shared" si="143"/>
        <v>0</v>
      </c>
      <c r="AF252" s="14">
        <f t="shared" si="130"/>
        <v>0</v>
      </c>
      <c r="AG252" s="13">
        <f t="shared" si="144"/>
        <v>1.9999999999999574E-2</v>
      </c>
      <c r="AH252" s="14"/>
      <c r="AI252" s="13">
        <f t="shared" si="145"/>
        <v>0</v>
      </c>
      <c r="AJ252" s="14">
        <f t="shared" si="131"/>
        <v>0</v>
      </c>
      <c r="AK252" s="13">
        <f t="shared" si="146"/>
        <v>0</v>
      </c>
      <c r="AL252" s="14">
        <f t="shared" si="132"/>
        <v>0</v>
      </c>
      <c r="AM252" s="13">
        <f t="shared" si="147"/>
        <v>1.9999999999999574E-2</v>
      </c>
      <c r="AN252" s="14"/>
      <c r="AO252" s="13">
        <f t="shared" si="148"/>
        <v>0</v>
      </c>
      <c r="AP252" s="14">
        <f t="shared" si="149"/>
        <v>0</v>
      </c>
      <c r="AQ252" s="13">
        <f t="shared" si="150"/>
        <v>0</v>
      </c>
      <c r="AR252" s="14">
        <f t="shared" si="151"/>
        <v>0</v>
      </c>
      <c r="AS252" s="13">
        <f t="shared" si="152"/>
        <v>0</v>
      </c>
      <c r="AT252" s="14"/>
      <c r="AU252" s="13">
        <f t="shared" si="153"/>
        <v>0</v>
      </c>
      <c r="AV252" s="14">
        <f t="shared" si="154"/>
        <v>0</v>
      </c>
      <c r="AW252" s="13">
        <f t="shared" si="155"/>
        <v>0</v>
      </c>
      <c r="AX252" s="14">
        <f t="shared" si="156"/>
        <v>0</v>
      </c>
      <c r="AY252" s="13">
        <f t="shared" si="157"/>
        <v>1.9999999999999574E-2</v>
      </c>
      <c r="AZ252" s="14"/>
      <c r="BA252" s="13">
        <f t="shared" si="158"/>
        <v>0</v>
      </c>
      <c r="BB252" s="14">
        <f t="shared" si="159"/>
        <v>0</v>
      </c>
      <c r="BC252" s="13">
        <f t="shared" si="160"/>
        <v>0</v>
      </c>
      <c r="BD252" s="14">
        <f t="shared" si="161"/>
        <v>0</v>
      </c>
      <c r="BE252" s="13">
        <f t="shared" si="162"/>
        <v>1.9999999999999574E-2</v>
      </c>
    </row>
    <row r="253" spans="1:57" x14ac:dyDescent="0.25">
      <c r="A253" s="23">
        <f t="shared" si="163"/>
        <v>4.9704166666666492</v>
      </c>
      <c r="B253" s="8" t="s">
        <v>21</v>
      </c>
      <c r="C253" t="s">
        <v>11</v>
      </c>
      <c r="E253" s="10" t="s">
        <v>14</v>
      </c>
      <c r="F253" s="10" t="s">
        <v>14</v>
      </c>
      <c r="G253" s="10" t="s">
        <v>14</v>
      </c>
      <c r="H253" t="s">
        <v>11</v>
      </c>
      <c r="I253" s="10" t="s">
        <v>14</v>
      </c>
      <c r="J253" s="10" t="s">
        <v>14</v>
      </c>
      <c r="K253" s="13">
        <f t="shared" si="133"/>
        <v>0</v>
      </c>
      <c r="L253" s="14">
        <f t="shared" si="123"/>
        <v>0</v>
      </c>
      <c r="M253" s="13">
        <f t="shared" si="134"/>
        <v>0</v>
      </c>
      <c r="N253" s="14">
        <f t="shared" si="124"/>
        <v>0</v>
      </c>
      <c r="O253" s="13">
        <f t="shared" si="135"/>
        <v>0</v>
      </c>
      <c r="P253" s="14"/>
      <c r="Q253" s="13">
        <f t="shared" si="136"/>
        <v>0</v>
      </c>
      <c r="R253" s="14">
        <f t="shared" si="125"/>
        <v>0</v>
      </c>
      <c r="S253" s="13">
        <f t="shared" si="137"/>
        <v>0</v>
      </c>
      <c r="T253" s="14">
        <f t="shared" si="126"/>
        <v>0</v>
      </c>
      <c r="U253" s="13">
        <f t="shared" si="138"/>
        <v>0</v>
      </c>
      <c r="V253" s="14"/>
      <c r="W253" s="13">
        <f t="shared" si="139"/>
        <v>4.9704166666666492</v>
      </c>
      <c r="X253" s="14">
        <f t="shared" si="127"/>
        <v>1</v>
      </c>
      <c r="Y253" s="13">
        <f t="shared" si="140"/>
        <v>0</v>
      </c>
      <c r="Z253" s="14">
        <f t="shared" si="128"/>
        <v>0</v>
      </c>
      <c r="AA253" s="13">
        <f t="shared" si="141"/>
        <v>1.9999999999999574E-2</v>
      </c>
      <c r="AB253" s="14"/>
      <c r="AC253" s="13">
        <f t="shared" si="142"/>
        <v>0</v>
      </c>
      <c r="AD253" s="14">
        <f t="shared" si="129"/>
        <v>0</v>
      </c>
      <c r="AE253" s="13">
        <f t="shared" si="143"/>
        <v>0</v>
      </c>
      <c r="AF253" s="14">
        <f t="shared" si="130"/>
        <v>0</v>
      </c>
      <c r="AG253" s="13">
        <f t="shared" si="144"/>
        <v>1.9999999999999574E-2</v>
      </c>
      <c r="AH253" s="14"/>
      <c r="AI253" s="13">
        <f t="shared" si="145"/>
        <v>0</v>
      </c>
      <c r="AJ253" s="14">
        <f t="shared" si="131"/>
        <v>0</v>
      </c>
      <c r="AK253" s="13">
        <f t="shared" si="146"/>
        <v>0</v>
      </c>
      <c r="AL253" s="14">
        <f t="shared" si="132"/>
        <v>0</v>
      </c>
      <c r="AM253" s="13">
        <f t="shared" si="147"/>
        <v>1.9999999999999574E-2</v>
      </c>
      <c r="AN253" s="14"/>
      <c r="AO253" s="13">
        <f t="shared" si="148"/>
        <v>0</v>
      </c>
      <c r="AP253" s="14">
        <f t="shared" si="149"/>
        <v>0</v>
      </c>
      <c r="AQ253" s="13">
        <f t="shared" si="150"/>
        <v>0</v>
      </c>
      <c r="AR253" s="14">
        <f t="shared" si="151"/>
        <v>0</v>
      </c>
      <c r="AS253" s="13">
        <f t="shared" si="152"/>
        <v>0</v>
      </c>
      <c r="AT253" s="14"/>
      <c r="AU253" s="13">
        <f t="shared" si="153"/>
        <v>0</v>
      </c>
      <c r="AV253" s="14">
        <f t="shared" si="154"/>
        <v>0</v>
      </c>
      <c r="AW253" s="13">
        <f t="shared" si="155"/>
        <v>0</v>
      </c>
      <c r="AX253" s="14">
        <f t="shared" si="156"/>
        <v>0</v>
      </c>
      <c r="AY253" s="13">
        <f t="shared" si="157"/>
        <v>1.9999999999999574E-2</v>
      </c>
      <c r="AZ253" s="14"/>
      <c r="BA253" s="13">
        <f t="shared" si="158"/>
        <v>0</v>
      </c>
      <c r="BB253" s="14">
        <f t="shared" si="159"/>
        <v>0</v>
      </c>
      <c r="BC253" s="13">
        <f t="shared" si="160"/>
        <v>0</v>
      </c>
      <c r="BD253" s="14">
        <f t="shared" si="161"/>
        <v>0</v>
      </c>
      <c r="BE253" s="13">
        <f t="shared" si="162"/>
        <v>1.9999999999999574E-2</v>
      </c>
    </row>
    <row r="254" spans="1:57" x14ac:dyDescent="0.25">
      <c r="A254" s="23">
        <f t="shared" si="163"/>
        <v>4.9904166666666487</v>
      </c>
      <c r="B254" s="8"/>
      <c r="C254" t="s">
        <v>11</v>
      </c>
      <c r="E254" s="10" t="s">
        <v>14</v>
      </c>
      <c r="F254" s="10" t="s">
        <v>14</v>
      </c>
      <c r="G254" s="10" t="s">
        <v>14</v>
      </c>
      <c r="H254" t="s">
        <v>11</v>
      </c>
      <c r="I254" s="10" t="s">
        <v>14</v>
      </c>
      <c r="J254" s="10" t="s">
        <v>14</v>
      </c>
      <c r="K254" s="13">
        <f t="shared" si="133"/>
        <v>0</v>
      </c>
      <c r="L254" s="14">
        <f t="shared" si="123"/>
        <v>0</v>
      </c>
      <c r="M254" s="13">
        <f t="shared" si="134"/>
        <v>0</v>
      </c>
      <c r="N254" s="14">
        <f t="shared" si="124"/>
        <v>0</v>
      </c>
      <c r="O254" s="13">
        <f t="shared" si="135"/>
        <v>0</v>
      </c>
      <c r="P254" s="14"/>
      <c r="Q254" s="13">
        <f t="shared" si="136"/>
        <v>0</v>
      </c>
      <c r="R254" s="14">
        <f t="shared" si="125"/>
        <v>0</v>
      </c>
      <c r="S254" s="13">
        <f t="shared" si="137"/>
        <v>0</v>
      </c>
      <c r="T254" s="14">
        <f t="shared" si="126"/>
        <v>0</v>
      </c>
      <c r="U254" s="13">
        <f t="shared" si="138"/>
        <v>0</v>
      </c>
      <c r="V254" s="14"/>
      <c r="W254" s="13">
        <f t="shared" si="139"/>
        <v>0</v>
      </c>
      <c r="X254" s="14">
        <f t="shared" si="127"/>
        <v>0</v>
      </c>
      <c r="Y254" s="13">
        <f t="shared" si="140"/>
        <v>0</v>
      </c>
      <c r="Z254" s="14">
        <f t="shared" si="128"/>
        <v>0</v>
      </c>
      <c r="AA254" s="13">
        <f t="shared" si="141"/>
        <v>1.9999999999999574E-2</v>
      </c>
      <c r="AB254" s="14"/>
      <c r="AC254" s="13">
        <f t="shared" si="142"/>
        <v>0</v>
      </c>
      <c r="AD254" s="14">
        <f t="shared" si="129"/>
        <v>0</v>
      </c>
      <c r="AE254" s="13">
        <f t="shared" si="143"/>
        <v>0</v>
      </c>
      <c r="AF254" s="14">
        <f t="shared" si="130"/>
        <v>0</v>
      </c>
      <c r="AG254" s="13">
        <f t="shared" si="144"/>
        <v>1.9999999999999574E-2</v>
      </c>
      <c r="AH254" s="14"/>
      <c r="AI254" s="13">
        <f t="shared" si="145"/>
        <v>0</v>
      </c>
      <c r="AJ254" s="14">
        <f t="shared" si="131"/>
        <v>0</v>
      </c>
      <c r="AK254" s="13">
        <f t="shared" si="146"/>
        <v>0</v>
      </c>
      <c r="AL254" s="14">
        <f t="shared" si="132"/>
        <v>0</v>
      </c>
      <c r="AM254" s="13">
        <f t="shared" si="147"/>
        <v>1.9999999999999574E-2</v>
      </c>
      <c r="AN254" s="14"/>
      <c r="AO254" s="13">
        <f t="shared" si="148"/>
        <v>0</v>
      </c>
      <c r="AP254" s="14">
        <f t="shared" si="149"/>
        <v>0</v>
      </c>
      <c r="AQ254" s="13">
        <f t="shared" si="150"/>
        <v>0</v>
      </c>
      <c r="AR254" s="14">
        <f t="shared" si="151"/>
        <v>0</v>
      </c>
      <c r="AS254" s="13">
        <f t="shared" si="152"/>
        <v>0</v>
      </c>
      <c r="AT254" s="14"/>
      <c r="AU254" s="13">
        <f t="shared" si="153"/>
        <v>0</v>
      </c>
      <c r="AV254" s="14">
        <f t="shared" si="154"/>
        <v>0</v>
      </c>
      <c r="AW254" s="13">
        <f t="shared" si="155"/>
        <v>0</v>
      </c>
      <c r="AX254" s="14">
        <f t="shared" si="156"/>
        <v>0</v>
      </c>
      <c r="AY254" s="13">
        <f t="shared" si="157"/>
        <v>1.9999999999999574E-2</v>
      </c>
      <c r="AZ254" s="14"/>
      <c r="BA254" s="13">
        <f t="shared" si="158"/>
        <v>0</v>
      </c>
      <c r="BB254" s="14">
        <f t="shared" si="159"/>
        <v>0</v>
      </c>
      <c r="BC254" s="13">
        <f t="shared" si="160"/>
        <v>0</v>
      </c>
      <c r="BD254" s="14">
        <f t="shared" si="161"/>
        <v>0</v>
      </c>
      <c r="BE254" s="13">
        <f t="shared" si="162"/>
        <v>1.9999999999999574E-2</v>
      </c>
    </row>
    <row r="255" spans="1:57" x14ac:dyDescent="0.25">
      <c r="A255" s="23">
        <f t="shared" si="163"/>
        <v>5.0104166666666483</v>
      </c>
      <c r="B255" s="8" t="s">
        <v>16</v>
      </c>
      <c r="C255" t="s">
        <v>11</v>
      </c>
      <c r="D255" s="10" t="s">
        <v>14</v>
      </c>
      <c r="E255" s="10" t="s">
        <v>14</v>
      </c>
      <c r="F255" s="10" t="s">
        <v>14</v>
      </c>
      <c r="G255" s="10" t="s">
        <v>14</v>
      </c>
      <c r="H255" t="s">
        <v>11</v>
      </c>
      <c r="I255" s="10" t="s">
        <v>14</v>
      </c>
      <c r="J255" s="10" t="s">
        <v>14</v>
      </c>
      <c r="K255" s="13">
        <f t="shared" si="133"/>
        <v>0</v>
      </c>
      <c r="L255" s="14">
        <f t="shared" si="123"/>
        <v>0</v>
      </c>
      <c r="M255" s="13">
        <f t="shared" si="134"/>
        <v>0</v>
      </c>
      <c r="N255" s="14">
        <f t="shared" si="124"/>
        <v>0</v>
      </c>
      <c r="O255" s="13">
        <f t="shared" si="135"/>
        <v>0</v>
      </c>
      <c r="P255" s="14"/>
      <c r="Q255" s="13">
        <f t="shared" si="136"/>
        <v>5.0104166666666483</v>
      </c>
      <c r="R255" s="14">
        <f t="shared" si="125"/>
        <v>1</v>
      </c>
      <c r="S255" s="13">
        <f t="shared" si="137"/>
        <v>0</v>
      </c>
      <c r="T255" s="14">
        <f t="shared" si="126"/>
        <v>0</v>
      </c>
      <c r="U255" s="13">
        <f t="shared" si="138"/>
        <v>1.9999999999999574E-2</v>
      </c>
      <c r="V255" s="14"/>
      <c r="W255" s="13">
        <f t="shared" si="139"/>
        <v>0</v>
      </c>
      <c r="X255" s="14">
        <f t="shared" si="127"/>
        <v>0</v>
      </c>
      <c r="Y255" s="13">
        <f t="shared" si="140"/>
        <v>0</v>
      </c>
      <c r="Z255" s="14">
        <f t="shared" si="128"/>
        <v>0</v>
      </c>
      <c r="AA255" s="13">
        <f t="shared" si="141"/>
        <v>1.9999999999999574E-2</v>
      </c>
      <c r="AB255" s="14"/>
      <c r="AC255" s="13">
        <f t="shared" si="142"/>
        <v>0</v>
      </c>
      <c r="AD255" s="14">
        <f t="shared" si="129"/>
        <v>0</v>
      </c>
      <c r="AE255" s="13">
        <f t="shared" si="143"/>
        <v>0</v>
      </c>
      <c r="AF255" s="14">
        <f t="shared" si="130"/>
        <v>0</v>
      </c>
      <c r="AG255" s="13">
        <f t="shared" si="144"/>
        <v>1.9999999999999574E-2</v>
      </c>
      <c r="AH255" s="14"/>
      <c r="AI255" s="13">
        <f t="shared" si="145"/>
        <v>0</v>
      </c>
      <c r="AJ255" s="14">
        <f t="shared" si="131"/>
        <v>0</v>
      </c>
      <c r="AK255" s="13">
        <f t="shared" si="146"/>
        <v>0</v>
      </c>
      <c r="AL255" s="14">
        <f t="shared" si="132"/>
        <v>0</v>
      </c>
      <c r="AM255" s="13">
        <f t="shared" si="147"/>
        <v>1.9999999999999574E-2</v>
      </c>
      <c r="AN255" s="14"/>
      <c r="AO255" s="13">
        <f t="shared" si="148"/>
        <v>0</v>
      </c>
      <c r="AP255" s="14">
        <f t="shared" si="149"/>
        <v>0</v>
      </c>
      <c r="AQ255" s="13">
        <f t="shared" si="150"/>
        <v>0</v>
      </c>
      <c r="AR255" s="14">
        <f t="shared" si="151"/>
        <v>0</v>
      </c>
      <c r="AS255" s="13">
        <f t="shared" si="152"/>
        <v>0</v>
      </c>
      <c r="AT255" s="14"/>
      <c r="AU255" s="13">
        <f t="shared" si="153"/>
        <v>0</v>
      </c>
      <c r="AV255" s="14">
        <f t="shared" si="154"/>
        <v>0</v>
      </c>
      <c r="AW255" s="13">
        <f t="shared" si="155"/>
        <v>0</v>
      </c>
      <c r="AX255" s="14">
        <f t="shared" si="156"/>
        <v>0</v>
      </c>
      <c r="AY255" s="13">
        <f t="shared" si="157"/>
        <v>1.9999999999999574E-2</v>
      </c>
      <c r="AZ255" s="14"/>
      <c r="BA255" s="13">
        <f t="shared" si="158"/>
        <v>0</v>
      </c>
      <c r="BB255" s="14">
        <f t="shared" si="159"/>
        <v>0</v>
      </c>
      <c r="BC255" s="13">
        <f t="shared" si="160"/>
        <v>0</v>
      </c>
      <c r="BD255" s="14">
        <f t="shared" si="161"/>
        <v>0</v>
      </c>
      <c r="BE255" s="13">
        <f t="shared" si="162"/>
        <v>1.9999999999999574E-2</v>
      </c>
    </row>
    <row r="256" spans="1:57" x14ac:dyDescent="0.25">
      <c r="A256" s="23">
        <f t="shared" si="163"/>
        <v>5.0304166666666479</v>
      </c>
      <c r="B256" s="8"/>
      <c r="C256" t="s">
        <v>11</v>
      </c>
      <c r="D256" s="10" t="s">
        <v>14</v>
      </c>
      <c r="E256" s="10" t="s">
        <v>14</v>
      </c>
      <c r="F256" s="10" t="s">
        <v>14</v>
      </c>
      <c r="G256" s="10" t="s">
        <v>14</v>
      </c>
      <c r="H256" t="s">
        <v>11</v>
      </c>
      <c r="I256" s="10" t="s">
        <v>14</v>
      </c>
      <c r="J256" s="10" t="s">
        <v>14</v>
      </c>
      <c r="K256" s="13">
        <f t="shared" si="133"/>
        <v>0</v>
      </c>
      <c r="L256" s="14">
        <f t="shared" si="123"/>
        <v>0</v>
      </c>
      <c r="M256" s="13">
        <f t="shared" si="134"/>
        <v>0</v>
      </c>
      <c r="N256" s="14">
        <f t="shared" si="124"/>
        <v>0</v>
      </c>
      <c r="O256" s="13">
        <f t="shared" si="135"/>
        <v>0</v>
      </c>
      <c r="P256" s="14"/>
      <c r="Q256" s="13">
        <f t="shared" si="136"/>
        <v>0</v>
      </c>
      <c r="R256" s="14">
        <f t="shared" si="125"/>
        <v>0</v>
      </c>
      <c r="S256" s="13">
        <f t="shared" si="137"/>
        <v>0</v>
      </c>
      <c r="T256" s="14">
        <f t="shared" si="126"/>
        <v>0</v>
      </c>
      <c r="U256" s="13">
        <f t="shared" si="138"/>
        <v>1.9999999999999574E-2</v>
      </c>
      <c r="V256" s="14"/>
      <c r="W256" s="13">
        <f t="shared" si="139"/>
        <v>0</v>
      </c>
      <c r="X256" s="14">
        <f t="shared" si="127"/>
        <v>0</v>
      </c>
      <c r="Y256" s="13">
        <f t="shared" si="140"/>
        <v>0</v>
      </c>
      <c r="Z256" s="14">
        <f t="shared" si="128"/>
        <v>0</v>
      </c>
      <c r="AA256" s="13">
        <f t="shared" si="141"/>
        <v>1.9999999999999574E-2</v>
      </c>
      <c r="AB256" s="14"/>
      <c r="AC256" s="13">
        <f t="shared" si="142"/>
        <v>0</v>
      </c>
      <c r="AD256" s="14">
        <f t="shared" si="129"/>
        <v>0</v>
      </c>
      <c r="AE256" s="13">
        <f t="shared" si="143"/>
        <v>0</v>
      </c>
      <c r="AF256" s="14">
        <f t="shared" si="130"/>
        <v>0</v>
      </c>
      <c r="AG256" s="13">
        <f t="shared" si="144"/>
        <v>1.9999999999999574E-2</v>
      </c>
      <c r="AH256" s="14"/>
      <c r="AI256" s="13">
        <f t="shared" si="145"/>
        <v>0</v>
      </c>
      <c r="AJ256" s="14">
        <f t="shared" si="131"/>
        <v>0</v>
      </c>
      <c r="AK256" s="13">
        <f t="shared" si="146"/>
        <v>0</v>
      </c>
      <c r="AL256" s="14">
        <f t="shared" si="132"/>
        <v>0</v>
      </c>
      <c r="AM256" s="13">
        <f t="shared" si="147"/>
        <v>1.9999999999999574E-2</v>
      </c>
      <c r="AN256" s="14"/>
      <c r="AO256" s="13">
        <f t="shared" si="148"/>
        <v>0</v>
      </c>
      <c r="AP256" s="14">
        <f t="shared" si="149"/>
        <v>0</v>
      </c>
      <c r="AQ256" s="13">
        <f t="shared" si="150"/>
        <v>0</v>
      </c>
      <c r="AR256" s="14">
        <f t="shared" si="151"/>
        <v>0</v>
      </c>
      <c r="AS256" s="13">
        <f t="shared" si="152"/>
        <v>0</v>
      </c>
      <c r="AT256" s="14"/>
      <c r="AU256" s="13">
        <f t="shared" si="153"/>
        <v>0</v>
      </c>
      <c r="AV256" s="14">
        <f t="shared" si="154"/>
        <v>0</v>
      </c>
      <c r="AW256" s="13">
        <f t="shared" si="155"/>
        <v>0</v>
      </c>
      <c r="AX256" s="14">
        <f t="shared" si="156"/>
        <v>0</v>
      </c>
      <c r="AY256" s="13">
        <f t="shared" si="157"/>
        <v>1.9999999999999574E-2</v>
      </c>
      <c r="AZ256" s="14"/>
      <c r="BA256" s="13">
        <f t="shared" si="158"/>
        <v>0</v>
      </c>
      <c r="BB256" s="14">
        <f t="shared" si="159"/>
        <v>0</v>
      </c>
      <c r="BC256" s="13">
        <f t="shared" si="160"/>
        <v>0</v>
      </c>
      <c r="BD256" s="14">
        <f t="shared" si="161"/>
        <v>0</v>
      </c>
      <c r="BE256" s="13">
        <f t="shared" si="162"/>
        <v>1.9999999999999574E-2</v>
      </c>
    </row>
    <row r="257" spans="1:57" x14ac:dyDescent="0.25">
      <c r="A257" s="23">
        <f t="shared" si="163"/>
        <v>5.0504166666666475</v>
      </c>
      <c r="B257" s="8" t="s">
        <v>64</v>
      </c>
      <c r="C257" t="s">
        <v>11</v>
      </c>
      <c r="D257" s="10" t="s">
        <v>14</v>
      </c>
      <c r="E257" s="10" t="s">
        <v>14</v>
      </c>
      <c r="F257" s="10" t="s">
        <v>14</v>
      </c>
      <c r="G257" s="10" t="s">
        <v>14</v>
      </c>
      <c r="H257" s="11" t="s">
        <v>20</v>
      </c>
      <c r="I257" s="10" t="s">
        <v>14</v>
      </c>
      <c r="J257" t="s">
        <v>11</v>
      </c>
      <c r="K257" s="13">
        <f t="shared" si="133"/>
        <v>0</v>
      </c>
      <c r="L257" s="14">
        <f t="shared" si="123"/>
        <v>0</v>
      </c>
      <c r="M257" s="13">
        <f t="shared" si="134"/>
        <v>0</v>
      </c>
      <c r="N257" s="14">
        <f t="shared" si="124"/>
        <v>0</v>
      </c>
      <c r="O257" s="13">
        <f t="shared" si="135"/>
        <v>0</v>
      </c>
      <c r="P257" s="14"/>
      <c r="Q257" s="13">
        <f t="shared" si="136"/>
        <v>0</v>
      </c>
      <c r="R257" s="14">
        <f t="shared" si="125"/>
        <v>0</v>
      </c>
      <c r="S257" s="13">
        <f t="shared" si="137"/>
        <v>0</v>
      </c>
      <c r="T257" s="14">
        <f t="shared" si="126"/>
        <v>0</v>
      </c>
      <c r="U257" s="13">
        <f t="shared" si="138"/>
        <v>1.9999999999999574E-2</v>
      </c>
      <c r="V257" s="14"/>
      <c r="W257" s="13">
        <f t="shared" si="139"/>
        <v>0</v>
      </c>
      <c r="X257" s="14">
        <f t="shared" si="127"/>
        <v>0</v>
      </c>
      <c r="Y257" s="13">
        <f t="shared" si="140"/>
        <v>0</v>
      </c>
      <c r="Z257" s="14">
        <f t="shared" si="128"/>
        <v>0</v>
      </c>
      <c r="AA257" s="13">
        <f t="shared" si="141"/>
        <v>1.9999999999999574E-2</v>
      </c>
      <c r="AB257" s="14"/>
      <c r="AC257" s="13">
        <f t="shared" si="142"/>
        <v>0</v>
      </c>
      <c r="AD257" s="14">
        <f t="shared" si="129"/>
        <v>0</v>
      </c>
      <c r="AE257" s="13">
        <f t="shared" si="143"/>
        <v>0</v>
      </c>
      <c r="AF257" s="14">
        <f t="shared" si="130"/>
        <v>0</v>
      </c>
      <c r="AG257" s="13">
        <f t="shared" si="144"/>
        <v>1.9999999999999574E-2</v>
      </c>
      <c r="AH257" s="14"/>
      <c r="AI257" s="13">
        <f t="shared" si="145"/>
        <v>0</v>
      </c>
      <c r="AJ257" s="14">
        <f t="shared" si="131"/>
        <v>0</v>
      </c>
      <c r="AK257" s="13">
        <f t="shared" si="146"/>
        <v>0</v>
      </c>
      <c r="AL257" s="14">
        <f t="shared" si="132"/>
        <v>0</v>
      </c>
      <c r="AM257" s="13">
        <f t="shared" si="147"/>
        <v>1.9999999999999574E-2</v>
      </c>
      <c r="AN257" s="14"/>
      <c r="AO257" s="13">
        <f t="shared" si="148"/>
        <v>0</v>
      </c>
      <c r="AP257" s="14">
        <f t="shared" si="149"/>
        <v>0</v>
      </c>
      <c r="AQ257" s="13">
        <f t="shared" si="150"/>
        <v>5.0504166666666475</v>
      </c>
      <c r="AR257" s="14">
        <f t="shared" si="151"/>
        <v>1</v>
      </c>
      <c r="AS257" s="13">
        <f t="shared" si="152"/>
        <v>0</v>
      </c>
      <c r="AT257" s="14"/>
      <c r="AU257" s="13">
        <f t="shared" si="153"/>
        <v>0</v>
      </c>
      <c r="AV257" s="14">
        <f t="shared" si="154"/>
        <v>0</v>
      </c>
      <c r="AW257" s="13">
        <f t="shared" si="155"/>
        <v>0</v>
      </c>
      <c r="AX257" s="14">
        <f t="shared" si="156"/>
        <v>0</v>
      </c>
      <c r="AY257" s="13">
        <f t="shared" si="157"/>
        <v>0</v>
      </c>
      <c r="AZ257" s="14"/>
      <c r="BA257" s="13">
        <f t="shared" si="158"/>
        <v>0</v>
      </c>
      <c r="BB257" s="14">
        <f t="shared" si="159"/>
        <v>0</v>
      </c>
      <c r="BC257" s="13">
        <f t="shared" si="160"/>
        <v>0</v>
      </c>
      <c r="BD257" s="14">
        <f t="shared" si="161"/>
        <v>0</v>
      </c>
      <c r="BE257" s="13">
        <f t="shared" si="162"/>
        <v>0</v>
      </c>
    </row>
    <row r="258" spans="1:57" x14ac:dyDescent="0.25">
      <c r="A258" s="23">
        <f t="shared" si="163"/>
        <v>5.070416666666647</v>
      </c>
      <c r="B258" s="8"/>
      <c r="C258" t="s">
        <v>11</v>
      </c>
      <c r="D258" s="10" t="s">
        <v>14</v>
      </c>
      <c r="E258" s="10" t="s">
        <v>14</v>
      </c>
      <c r="F258" s="10" t="s">
        <v>14</v>
      </c>
      <c r="G258" s="10" t="s">
        <v>14</v>
      </c>
      <c r="H258" s="11"/>
      <c r="I258" s="10" t="s">
        <v>14</v>
      </c>
      <c r="J258" t="s">
        <v>11</v>
      </c>
      <c r="K258" s="13">
        <f t="shared" si="133"/>
        <v>0</v>
      </c>
      <c r="L258" s="14">
        <f t="shared" si="123"/>
        <v>0</v>
      </c>
      <c r="M258" s="13">
        <f t="shared" si="134"/>
        <v>0</v>
      </c>
      <c r="N258" s="14">
        <f t="shared" si="124"/>
        <v>0</v>
      </c>
      <c r="O258" s="13">
        <f t="shared" si="135"/>
        <v>0</v>
      </c>
      <c r="P258" s="14"/>
      <c r="Q258" s="13">
        <f t="shared" si="136"/>
        <v>0</v>
      </c>
      <c r="R258" s="14">
        <f t="shared" si="125"/>
        <v>0</v>
      </c>
      <c r="S258" s="13">
        <f t="shared" si="137"/>
        <v>0</v>
      </c>
      <c r="T258" s="14">
        <f t="shared" si="126"/>
        <v>0</v>
      </c>
      <c r="U258" s="13">
        <f t="shared" si="138"/>
        <v>1.9999999999999574E-2</v>
      </c>
      <c r="V258" s="14"/>
      <c r="W258" s="13">
        <f t="shared" si="139"/>
        <v>0</v>
      </c>
      <c r="X258" s="14">
        <f t="shared" si="127"/>
        <v>0</v>
      </c>
      <c r="Y258" s="13">
        <f t="shared" si="140"/>
        <v>0</v>
      </c>
      <c r="Z258" s="14">
        <f t="shared" si="128"/>
        <v>0</v>
      </c>
      <c r="AA258" s="13">
        <f t="shared" si="141"/>
        <v>1.9999999999999574E-2</v>
      </c>
      <c r="AB258" s="14"/>
      <c r="AC258" s="13">
        <f t="shared" si="142"/>
        <v>0</v>
      </c>
      <c r="AD258" s="14">
        <f t="shared" si="129"/>
        <v>0</v>
      </c>
      <c r="AE258" s="13">
        <f t="shared" si="143"/>
        <v>0</v>
      </c>
      <c r="AF258" s="14">
        <f t="shared" si="130"/>
        <v>0</v>
      </c>
      <c r="AG258" s="13">
        <f t="shared" si="144"/>
        <v>1.9999999999999574E-2</v>
      </c>
      <c r="AH258" s="14"/>
      <c r="AI258" s="13">
        <f t="shared" si="145"/>
        <v>0</v>
      </c>
      <c r="AJ258" s="14">
        <f t="shared" si="131"/>
        <v>0</v>
      </c>
      <c r="AK258" s="13">
        <f t="shared" si="146"/>
        <v>0</v>
      </c>
      <c r="AL258" s="14">
        <f t="shared" si="132"/>
        <v>0</v>
      </c>
      <c r="AM258" s="13">
        <f t="shared" si="147"/>
        <v>1.9999999999999574E-2</v>
      </c>
      <c r="AN258" s="14"/>
      <c r="AO258" s="13">
        <f t="shared" si="148"/>
        <v>0</v>
      </c>
      <c r="AP258" s="14">
        <f t="shared" si="149"/>
        <v>0</v>
      </c>
      <c r="AQ258" s="13">
        <f t="shared" si="150"/>
        <v>0</v>
      </c>
      <c r="AR258" s="14">
        <f t="shared" si="151"/>
        <v>0</v>
      </c>
      <c r="AS258" s="13">
        <f t="shared" si="152"/>
        <v>0</v>
      </c>
      <c r="AT258" s="14"/>
      <c r="AU258" s="13">
        <f t="shared" si="153"/>
        <v>0</v>
      </c>
      <c r="AV258" s="14">
        <f t="shared" si="154"/>
        <v>0</v>
      </c>
      <c r="AW258" s="13">
        <f t="shared" si="155"/>
        <v>0</v>
      </c>
      <c r="AX258" s="14">
        <f t="shared" si="156"/>
        <v>0</v>
      </c>
      <c r="AY258" s="13">
        <f t="shared" si="157"/>
        <v>0</v>
      </c>
      <c r="AZ258" s="14"/>
      <c r="BA258" s="13">
        <f t="shared" si="158"/>
        <v>0</v>
      </c>
      <c r="BB258" s="14">
        <f t="shared" si="159"/>
        <v>0</v>
      </c>
      <c r="BC258" s="13">
        <f t="shared" si="160"/>
        <v>0</v>
      </c>
      <c r="BD258" s="14">
        <f t="shared" si="161"/>
        <v>0</v>
      </c>
      <c r="BE258" s="13">
        <f t="shared" si="162"/>
        <v>0</v>
      </c>
    </row>
    <row r="259" spans="1:57" x14ac:dyDescent="0.25">
      <c r="A259" s="23">
        <f t="shared" si="163"/>
        <v>5.0904166666666466</v>
      </c>
      <c r="B259" s="8"/>
      <c r="C259" t="s">
        <v>11</v>
      </c>
      <c r="D259" s="10" t="s">
        <v>14</v>
      </c>
      <c r="E259" s="10" t="s">
        <v>14</v>
      </c>
      <c r="F259" s="10" t="s">
        <v>14</v>
      </c>
      <c r="G259" s="10" t="s">
        <v>14</v>
      </c>
      <c r="H259" s="10"/>
      <c r="I259" s="10" t="s">
        <v>14</v>
      </c>
      <c r="J259" t="s">
        <v>11</v>
      </c>
      <c r="K259" s="13">
        <f t="shared" si="133"/>
        <v>0</v>
      </c>
      <c r="L259" s="14">
        <f t="shared" ref="L259:L322" si="164">IF(K259&gt;0,1,0)</f>
        <v>0</v>
      </c>
      <c r="M259" s="13">
        <f t="shared" si="134"/>
        <v>0</v>
      </c>
      <c r="N259" s="14">
        <f t="shared" ref="N259:N322" si="165">IF(M259&gt;0,1,0)</f>
        <v>0</v>
      </c>
      <c r="O259" s="13">
        <f t="shared" si="135"/>
        <v>0</v>
      </c>
      <c r="P259" s="14"/>
      <c r="Q259" s="13">
        <f t="shared" si="136"/>
        <v>0</v>
      </c>
      <c r="R259" s="14">
        <f t="shared" ref="R259:R322" si="166">IF(Q259&gt;0,1,0)</f>
        <v>0</v>
      </c>
      <c r="S259" s="13">
        <f t="shared" si="137"/>
        <v>0</v>
      </c>
      <c r="T259" s="14">
        <f t="shared" ref="T259:T322" si="167">IF(S259&gt;0,1,0)</f>
        <v>0</v>
      </c>
      <c r="U259" s="13">
        <f t="shared" si="138"/>
        <v>1.9999999999999574E-2</v>
      </c>
      <c r="V259" s="14"/>
      <c r="W259" s="13">
        <f t="shared" si="139"/>
        <v>0</v>
      </c>
      <c r="X259" s="14">
        <f t="shared" ref="X259:X322" si="168">IF(W259&gt;0,1,0)</f>
        <v>0</v>
      </c>
      <c r="Y259" s="13">
        <f t="shared" si="140"/>
        <v>0</v>
      </c>
      <c r="Z259" s="14">
        <f t="shared" ref="Z259:Z322" si="169">IF(Y259&gt;0,1,0)</f>
        <v>0</v>
      </c>
      <c r="AA259" s="13">
        <f t="shared" si="141"/>
        <v>1.9999999999999574E-2</v>
      </c>
      <c r="AB259" s="14"/>
      <c r="AC259" s="13">
        <f t="shared" si="142"/>
        <v>0</v>
      </c>
      <c r="AD259" s="14">
        <f t="shared" ref="AD259:AD322" si="170">IF(AC259&gt;0,1,0)</f>
        <v>0</v>
      </c>
      <c r="AE259" s="13">
        <f t="shared" si="143"/>
        <v>0</v>
      </c>
      <c r="AF259" s="14">
        <f t="shared" ref="AF259:AF322" si="171">IF(AE259&gt;0,1,0)</f>
        <v>0</v>
      </c>
      <c r="AG259" s="13">
        <f t="shared" si="144"/>
        <v>1.9999999999999574E-2</v>
      </c>
      <c r="AH259" s="14"/>
      <c r="AI259" s="13">
        <f t="shared" si="145"/>
        <v>0</v>
      </c>
      <c r="AJ259" s="14">
        <f t="shared" ref="AJ259:AJ322" si="172">IF(AI259&gt;0,1,0)</f>
        <v>0</v>
      </c>
      <c r="AK259" s="13">
        <f t="shared" si="146"/>
        <v>0</v>
      </c>
      <c r="AL259" s="14">
        <f t="shared" ref="AL259:AL322" si="173">IF(AK259&gt;0,1,0)</f>
        <v>0</v>
      </c>
      <c r="AM259" s="13">
        <f t="shared" si="147"/>
        <v>1.9999999999999574E-2</v>
      </c>
      <c r="AN259" s="14"/>
      <c r="AO259" s="13">
        <f t="shared" si="148"/>
        <v>0</v>
      </c>
      <c r="AP259" s="14">
        <f t="shared" si="149"/>
        <v>0</v>
      </c>
      <c r="AQ259" s="13">
        <f t="shared" si="150"/>
        <v>0</v>
      </c>
      <c r="AR259" s="14">
        <f t="shared" si="151"/>
        <v>0</v>
      </c>
      <c r="AS259" s="13">
        <f t="shared" si="152"/>
        <v>0</v>
      </c>
      <c r="AT259" s="14"/>
      <c r="AU259" s="13">
        <f t="shared" si="153"/>
        <v>0</v>
      </c>
      <c r="AV259" s="14">
        <f t="shared" si="154"/>
        <v>0</v>
      </c>
      <c r="AW259" s="13">
        <f t="shared" si="155"/>
        <v>0</v>
      </c>
      <c r="AX259" s="14">
        <f t="shared" si="156"/>
        <v>0</v>
      </c>
      <c r="AY259" s="13">
        <f t="shared" si="157"/>
        <v>0</v>
      </c>
      <c r="AZ259" s="14"/>
      <c r="BA259" s="13">
        <f t="shared" si="158"/>
        <v>0</v>
      </c>
      <c r="BB259" s="14">
        <f t="shared" si="159"/>
        <v>0</v>
      </c>
      <c r="BC259" s="13">
        <f t="shared" si="160"/>
        <v>0</v>
      </c>
      <c r="BD259" s="14">
        <f t="shared" si="161"/>
        <v>0</v>
      </c>
      <c r="BE259" s="13">
        <f t="shared" si="162"/>
        <v>0</v>
      </c>
    </row>
    <row r="260" spans="1:57" x14ac:dyDescent="0.25">
      <c r="A260" s="23">
        <f t="shared" si="163"/>
        <v>5.1104166666666462</v>
      </c>
      <c r="B260" s="8"/>
      <c r="C260" t="s">
        <v>11</v>
      </c>
      <c r="D260" s="10" t="s">
        <v>14</v>
      </c>
      <c r="E260" s="10" t="s">
        <v>14</v>
      </c>
      <c r="F260" s="10" t="s">
        <v>14</v>
      </c>
      <c r="G260" s="10" t="s">
        <v>14</v>
      </c>
      <c r="H260" s="10"/>
      <c r="I260" s="10" t="s">
        <v>14</v>
      </c>
      <c r="J260" t="s">
        <v>11</v>
      </c>
      <c r="K260" s="13">
        <f t="shared" si="133"/>
        <v>0</v>
      </c>
      <c r="L260" s="14">
        <f t="shared" si="164"/>
        <v>0</v>
      </c>
      <c r="M260" s="13">
        <f t="shared" si="134"/>
        <v>0</v>
      </c>
      <c r="N260" s="14">
        <f t="shared" si="165"/>
        <v>0</v>
      </c>
      <c r="O260" s="13">
        <f t="shared" si="135"/>
        <v>0</v>
      </c>
      <c r="P260" s="14"/>
      <c r="Q260" s="13">
        <f t="shared" si="136"/>
        <v>0</v>
      </c>
      <c r="R260" s="14">
        <f t="shared" si="166"/>
        <v>0</v>
      </c>
      <c r="S260" s="13">
        <f t="shared" si="137"/>
        <v>0</v>
      </c>
      <c r="T260" s="14">
        <f t="shared" si="167"/>
        <v>0</v>
      </c>
      <c r="U260" s="13">
        <f t="shared" si="138"/>
        <v>1.9999999999999574E-2</v>
      </c>
      <c r="V260" s="14"/>
      <c r="W260" s="13">
        <f t="shared" si="139"/>
        <v>0</v>
      </c>
      <c r="X260" s="14">
        <f t="shared" si="168"/>
        <v>0</v>
      </c>
      <c r="Y260" s="13">
        <f t="shared" si="140"/>
        <v>0</v>
      </c>
      <c r="Z260" s="14">
        <f t="shared" si="169"/>
        <v>0</v>
      </c>
      <c r="AA260" s="13">
        <f t="shared" si="141"/>
        <v>1.9999999999999574E-2</v>
      </c>
      <c r="AB260" s="14"/>
      <c r="AC260" s="13">
        <f t="shared" si="142"/>
        <v>0</v>
      </c>
      <c r="AD260" s="14">
        <f t="shared" si="170"/>
        <v>0</v>
      </c>
      <c r="AE260" s="13">
        <f t="shared" si="143"/>
        <v>0</v>
      </c>
      <c r="AF260" s="14">
        <f t="shared" si="171"/>
        <v>0</v>
      </c>
      <c r="AG260" s="13">
        <f t="shared" si="144"/>
        <v>1.9999999999999574E-2</v>
      </c>
      <c r="AH260" s="14"/>
      <c r="AI260" s="13">
        <f t="shared" si="145"/>
        <v>0</v>
      </c>
      <c r="AJ260" s="14">
        <f t="shared" si="172"/>
        <v>0</v>
      </c>
      <c r="AK260" s="13">
        <f t="shared" si="146"/>
        <v>0</v>
      </c>
      <c r="AL260" s="14">
        <f t="shared" si="173"/>
        <v>0</v>
      </c>
      <c r="AM260" s="13">
        <f t="shared" si="147"/>
        <v>1.9999999999999574E-2</v>
      </c>
      <c r="AN260" s="14"/>
      <c r="AO260" s="13">
        <f t="shared" si="148"/>
        <v>0</v>
      </c>
      <c r="AP260" s="14">
        <f t="shared" si="149"/>
        <v>0</v>
      </c>
      <c r="AQ260" s="13">
        <f t="shared" si="150"/>
        <v>0</v>
      </c>
      <c r="AR260" s="14">
        <f t="shared" si="151"/>
        <v>0</v>
      </c>
      <c r="AS260" s="13">
        <f t="shared" si="152"/>
        <v>0</v>
      </c>
      <c r="AT260" s="14"/>
      <c r="AU260" s="13">
        <f t="shared" si="153"/>
        <v>0</v>
      </c>
      <c r="AV260" s="14">
        <f t="shared" si="154"/>
        <v>0</v>
      </c>
      <c r="AW260" s="13">
        <f t="shared" si="155"/>
        <v>0</v>
      </c>
      <c r="AX260" s="14">
        <f t="shared" si="156"/>
        <v>0</v>
      </c>
      <c r="AY260" s="13">
        <f t="shared" si="157"/>
        <v>0</v>
      </c>
      <c r="AZ260" s="14"/>
      <c r="BA260" s="13">
        <f t="shared" si="158"/>
        <v>0</v>
      </c>
      <c r="BB260" s="14">
        <f t="shared" si="159"/>
        <v>0</v>
      </c>
      <c r="BC260" s="13">
        <f t="shared" si="160"/>
        <v>0</v>
      </c>
      <c r="BD260" s="14">
        <f t="shared" si="161"/>
        <v>0</v>
      </c>
      <c r="BE260" s="13">
        <f t="shared" si="162"/>
        <v>0</v>
      </c>
    </row>
    <row r="261" spans="1:57" x14ac:dyDescent="0.25">
      <c r="A261" s="23">
        <f t="shared" si="163"/>
        <v>5.1304166666666458</v>
      </c>
      <c r="B261" s="8"/>
      <c r="C261" t="s">
        <v>11</v>
      </c>
      <c r="D261" s="10" t="s">
        <v>14</v>
      </c>
      <c r="E261" s="10" t="s">
        <v>14</v>
      </c>
      <c r="F261" s="10" t="s">
        <v>14</v>
      </c>
      <c r="G261" s="10" t="s">
        <v>14</v>
      </c>
      <c r="H261" s="10"/>
      <c r="I261" s="10" t="s">
        <v>14</v>
      </c>
      <c r="J261" t="s">
        <v>11</v>
      </c>
      <c r="K261" s="13">
        <f t="shared" ref="K261:K324" si="174">IF(B261="Line 1 Fails",A261,0)</f>
        <v>0</v>
      </c>
      <c r="L261" s="14">
        <f t="shared" si="164"/>
        <v>0</v>
      </c>
      <c r="M261" s="13">
        <f t="shared" ref="M261:M324" si="175">IF(B261="Line 1 repd.",A261,0)</f>
        <v>0</v>
      </c>
      <c r="N261" s="14">
        <f t="shared" si="165"/>
        <v>0</v>
      </c>
      <c r="O261" s="13">
        <f t="shared" ref="O261:O324" si="176">IF(C261="Dn(waiting)",A262-A261,0)</f>
        <v>0</v>
      </c>
      <c r="P261" s="14"/>
      <c r="Q261" s="13">
        <f t="shared" ref="Q261:Q324" si="177">IF(B261="Line 2 Fails",A261,0)</f>
        <v>0</v>
      </c>
      <c r="R261" s="14">
        <f t="shared" si="166"/>
        <v>0</v>
      </c>
      <c r="S261" s="13">
        <f t="shared" ref="S261:S324" si="178">IF(B261="Line 2 repd.",A261,0)</f>
        <v>0</v>
      </c>
      <c r="T261" s="14">
        <f t="shared" si="167"/>
        <v>0</v>
      </c>
      <c r="U261" s="13">
        <f t="shared" ref="U261:U324" si="179">IF(D261="Dn(waiting)",A262-A261,0)</f>
        <v>1.9999999999999574E-2</v>
      </c>
      <c r="V261" s="14"/>
      <c r="W261" s="13">
        <f t="shared" ref="W261:W324" si="180">IF(B261="Line 3 Fails",A261,0)</f>
        <v>0</v>
      </c>
      <c r="X261" s="14">
        <f t="shared" si="168"/>
        <v>0</v>
      </c>
      <c r="Y261" s="13">
        <f t="shared" ref="Y261:Y324" si="181">IF(B261="Line 3 repd.",A261,0)</f>
        <v>0</v>
      </c>
      <c r="Z261" s="14">
        <f t="shared" si="169"/>
        <v>0</v>
      </c>
      <c r="AA261" s="13">
        <f t="shared" ref="AA261:AA324" si="182">IF(E261="Dn(waiting)",A262-A261,0)</f>
        <v>1.9999999999999574E-2</v>
      </c>
      <c r="AB261" s="14"/>
      <c r="AC261" s="13">
        <f t="shared" ref="AC261:AC324" si="183">IF(B261="Line 4 Fails",A261,0)</f>
        <v>0</v>
      </c>
      <c r="AD261" s="14">
        <f t="shared" si="170"/>
        <v>0</v>
      </c>
      <c r="AE261" s="13">
        <f t="shared" ref="AE261:AE324" si="184">IF(B261="Line 4 repd.",A261,0)</f>
        <v>0</v>
      </c>
      <c r="AF261" s="14">
        <f t="shared" si="171"/>
        <v>0</v>
      </c>
      <c r="AG261" s="13">
        <f t="shared" ref="AG261:AG324" si="185">IF(F261="Dn(waiting)",A262-A261,0)</f>
        <v>1.9999999999999574E-2</v>
      </c>
      <c r="AH261" s="14"/>
      <c r="AI261" s="13">
        <f t="shared" ref="AI261:AI324" si="186">IF(B261="Line 5 Fails",A261,0)</f>
        <v>0</v>
      </c>
      <c r="AJ261" s="14">
        <f t="shared" si="172"/>
        <v>0</v>
      </c>
      <c r="AK261" s="13">
        <f t="shared" ref="AK261:AK324" si="187">IF(B261="Line 5 repd.",A261,0)</f>
        <v>0</v>
      </c>
      <c r="AL261" s="14">
        <f t="shared" si="173"/>
        <v>0</v>
      </c>
      <c r="AM261" s="13">
        <f t="shared" si="147"/>
        <v>1.9999999999999574E-2</v>
      </c>
      <c r="AN261" s="14"/>
      <c r="AO261" s="13">
        <f t="shared" si="148"/>
        <v>0</v>
      </c>
      <c r="AP261" s="14">
        <f t="shared" si="149"/>
        <v>0</v>
      </c>
      <c r="AQ261" s="13">
        <f t="shared" si="150"/>
        <v>0</v>
      </c>
      <c r="AR261" s="14">
        <f t="shared" si="151"/>
        <v>0</v>
      </c>
      <c r="AS261" s="13">
        <f t="shared" si="152"/>
        <v>0</v>
      </c>
      <c r="AT261" s="14"/>
      <c r="AU261" s="13">
        <f t="shared" si="153"/>
        <v>0</v>
      </c>
      <c r="AV261" s="14">
        <f t="shared" si="154"/>
        <v>0</v>
      </c>
      <c r="AW261" s="13">
        <f t="shared" si="155"/>
        <v>0</v>
      </c>
      <c r="AX261" s="14">
        <f t="shared" si="156"/>
        <v>0</v>
      </c>
      <c r="AY261" s="13">
        <f t="shared" si="157"/>
        <v>0</v>
      </c>
      <c r="AZ261" s="14"/>
      <c r="BA261" s="13">
        <f t="shared" si="158"/>
        <v>0</v>
      </c>
      <c r="BB261" s="14">
        <f t="shared" si="159"/>
        <v>0</v>
      </c>
      <c r="BC261" s="13">
        <f t="shared" si="160"/>
        <v>0</v>
      </c>
      <c r="BD261" s="14">
        <f t="shared" si="161"/>
        <v>0</v>
      </c>
      <c r="BE261" s="13">
        <f t="shared" si="162"/>
        <v>0</v>
      </c>
    </row>
    <row r="262" spans="1:57" x14ac:dyDescent="0.25">
      <c r="A262" s="23">
        <f t="shared" si="163"/>
        <v>5.1504166666666453</v>
      </c>
      <c r="B262" s="8" t="s">
        <v>22</v>
      </c>
      <c r="C262" s="11" t="s">
        <v>20</v>
      </c>
      <c r="D262" s="10" t="s">
        <v>14</v>
      </c>
      <c r="E262" s="10" t="s">
        <v>14</v>
      </c>
      <c r="F262" s="10" t="s">
        <v>14</v>
      </c>
      <c r="G262" t="s">
        <v>11</v>
      </c>
      <c r="H262" s="10"/>
      <c r="I262" s="10" t="s">
        <v>14</v>
      </c>
      <c r="J262" t="s">
        <v>11</v>
      </c>
      <c r="K262" s="13">
        <f t="shared" si="174"/>
        <v>0</v>
      </c>
      <c r="L262" s="14">
        <f t="shared" si="164"/>
        <v>0</v>
      </c>
      <c r="M262" s="13">
        <f t="shared" si="175"/>
        <v>5.1504166666666453</v>
      </c>
      <c r="N262" s="14">
        <f t="shared" si="165"/>
        <v>1</v>
      </c>
      <c r="O262" s="13">
        <f t="shared" si="176"/>
        <v>0</v>
      </c>
      <c r="P262" s="14"/>
      <c r="Q262" s="13">
        <f t="shared" si="177"/>
        <v>0</v>
      </c>
      <c r="R262" s="14">
        <f t="shared" si="166"/>
        <v>0</v>
      </c>
      <c r="S262" s="13">
        <f t="shared" si="178"/>
        <v>0</v>
      </c>
      <c r="T262" s="14">
        <f t="shared" si="167"/>
        <v>0</v>
      </c>
      <c r="U262" s="13">
        <f t="shared" si="179"/>
        <v>1.9999999999999574E-2</v>
      </c>
      <c r="V262" s="14"/>
      <c r="W262" s="13">
        <f t="shared" si="180"/>
        <v>0</v>
      </c>
      <c r="X262" s="14">
        <f t="shared" si="168"/>
        <v>0</v>
      </c>
      <c r="Y262" s="13">
        <f t="shared" si="181"/>
        <v>0</v>
      </c>
      <c r="Z262" s="14">
        <f t="shared" si="169"/>
        <v>0</v>
      </c>
      <c r="AA262" s="13">
        <f t="shared" si="182"/>
        <v>1.9999999999999574E-2</v>
      </c>
      <c r="AB262" s="14"/>
      <c r="AC262" s="13">
        <f t="shared" si="183"/>
        <v>0</v>
      </c>
      <c r="AD262" s="14">
        <f t="shared" si="170"/>
        <v>0</v>
      </c>
      <c r="AE262" s="13">
        <f t="shared" si="184"/>
        <v>0</v>
      </c>
      <c r="AF262" s="14">
        <f t="shared" si="171"/>
        <v>0</v>
      </c>
      <c r="AG262" s="13">
        <f t="shared" si="185"/>
        <v>1.9999999999999574E-2</v>
      </c>
      <c r="AH262" s="14"/>
      <c r="AI262" s="13">
        <f t="shared" si="186"/>
        <v>0</v>
      </c>
      <c r="AJ262" s="14">
        <f t="shared" si="172"/>
        <v>0</v>
      </c>
      <c r="AK262" s="13">
        <f t="shared" si="187"/>
        <v>0</v>
      </c>
      <c r="AL262" s="14">
        <f t="shared" si="173"/>
        <v>0</v>
      </c>
      <c r="AM262" s="13">
        <f t="shared" ref="AM262:AM325" si="188">IF(G262="Dn(waiting)",A263-A262,0)</f>
        <v>0</v>
      </c>
      <c r="AN262" s="14"/>
      <c r="AO262" s="13">
        <f t="shared" ref="AO262:AO325" si="189">IF(B262="Line 6 Fails",A262,0)</f>
        <v>0</v>
      </c>
      <c r="AP262" s="14">
        <f t="shared" ref="AP262:AP325" si="190">IF(AO262&gt;0,1,0)</f>
        <v>0</v>
      </c>
      <c r="AQ262" s="13">
        <f t="shared" ref="AQ262:AQ325" si="191">IF(B262="Line 6 repd.",A262,0)</f>
        <v>0</v>
      </c>
      <c r="AR262" s="14">
        <f t="shared" ref="AR262:AR325" si="192">IF(AQ262&gt;0,1,0)</f>
        <v>0</v>
      </c>
      <c r="AS262" s="13">
        <f t="shared" ref="AS262:AS325" si="193">IF(H262="Dn(waiting)",A263-A262,0)</f>
        <v>0</v>
      </c>
      <c r="AT262" s="14"/>
      <c r="AU262" s="13">
        <f t="shared" ref="AU262:AU325" si="194">IF(B262="Line 7 Fails",A262,0)</f>
        <v>0</v>
      </c>
      <c r="AV262" s="14">
        <f t="shared" ref="AV262:AV325" si="195">IF(AU262&gt;0,1,0)</f>
        <v>0</v>
      </c>
      <c r="AW262" s="13">
        <f t="shared" ref="AW262:AW325" si="196">IF(B262="Line 7 repd.",A262,0)</f>
        <v>0</v>
      </c>
      <c r="AX262" s="14">
        <f t="shared" ref="AX262:AX325" si="197">IF(AW262&gt;0,1,0)</f>
        <v>0</v>
      </c>
      <c r="AY262" s="13">
        <f t="shared" ref="AY262:AY325" si="198">IF(J262="Dn(waiting)",A263-A262,0)</f>
        <v>0</v>
      </c>
      <c r="AZ262" s="14"/>
      <c r="BA262" s="13">
        <f t="shared" ref="BA262:BA325" si="199">IF(B262="Line 8 Fails",A262,0)</f>
        <v>0</v>
      </c>
      <c r="BB262" s="14">
        <f t="shared" ref="BB262:BB325" si="200">IF(BA262&gt;0,1,0)</f>
        <v>0</v>
      </c>
      <c r="BC262" s="13">
        <f t="shared" ref="BC262:BC325" si="201">IF(B262="Line 8 repd.",A262,0)</f>
        <v>0</v>
      </c>
      <c r="BD262" s="14">
        <f t="shared" ref="BD262:BD325" si="202">IF(BC262&gt;0,1,0)</f>
        <v>0</v>
      </c>
      <c r="BE262" s="13">
        <f t="shared" ref="BE262:BE325" si="203">IF(J262="Dn(waiting)",A263-A262,0)</f>
        <v>0</v>
      </c>
    </row>
    <row r="263" spans="1:57" x14ac:dyDescent="0.25">
      <c r="A263" s="23">
        <f t="shared" ref="A263:A326" si="204">A262+0.02</f>
        <v>5.1704166666666449</v>
      </c>
      <c r="B263" s="8"/>
      <c r="C263" s="10"/>
      <c r="D263" s="10" t="s">
        <v>14</v>
      </c>
      <c r="E263" s="10" t="s">
        <v>14</v>
      </c>
      <c r="F263" s="10" t="s">
        <v>14</v>
      </c>
      <c r="G263" t="s">
        <v>11</v>
      </c>
      <c r="H263" s="10"/>
      <c r="I263" s="10" t="s">
        <v>14</v>
      </c>
      <c r="J263" t="s">
        <v>11</v>
      </c>
      <c r="K263" s="13">
        <f t="shared" si="174"/>
        <v>0</v>
      </c>
      <c r="L263" s="14">
        <f t="shared" si="164"/>
        <v>0</v>
      </c>
      <c r="M263" s="13">
        <f t="shared" si="175"/>
        <v>0</v>
      </c>
      <c r="N263" s="14">
        <f t="shared" si="165"/>
        <v>0</v>
      </c>
      <c r="O263" s="13">
        <f t="shared" si="176"/>
        <v>0</v>
      </c>
      <c r="P263" s="14"/>
      <c r="Q263" s="13">
        <f t="shared" si="177"/>
        <v>0</v>
      </c>
      <c r="R263" s="14">
        <f t="shared" si="166"/>
        <v>0</v>
      </c>
      <c r="S263" s="13">
        <f t="shared" si="178"/>
        <v>0</v>
      </c>
      <c r="T263" s="14">
        <f t="shared" si="167"/>
        <v>0</v>
      </c>
      <c r="U263" s="13">
        <f t="shared" si="179"/>
        <v>1.9999999999999574E-2</v>
      </c>
      <c r="V263" s="14"/>
      <c r="W263" s="13">
        <f t="shared" si="180"/>
        <v>0</v>
      </c>
      <c r="X263" s="14">
        <f t="shared" si="168"/>
        <v>0</v>
      </c>
      <c r="Y263" s="13">
        <f t="shared" si="181"/>
        <v>0</v>
      </c>
      <c r="Z263" s="14">
        <f t="shared" si="169"/>
        <v>0</v>
      </c>
      <c r="AA263" s="13">
        <f t="shared" si="182"/>
        <v>1.9999999999999574E-2</v>
      </c>
      <c r="AB263" s="14"/>
      <c r="AC263" s="13">
        <f t="shared" si="183"/>
        <v>0</v>
      </c>
      <c r="AD263" s="14">
        <f t="shared" si="170"/>
        <v>0</v>
      </c>
      <c r="AE263" s="13">
        <f t="shared" si="184"/>
        <v>0</v>
      </c>
      <c r="AF263" s="14">
        <f t="shared" si="171"/>
        <v>0</v>
      </c>
      <c r="AG263" s="13">
        <f t="shared" si="185"/>
        <v>1.9999999999999574E-2</v>
      </c>
      <c r="AH263" s="14"/>
      <c r="AI263" s="13">
        <f t="shared" si="186"/>
        <v>0</v>
      </c>
      <c r="AJ263" s="14">
        <f t="shared" si="172"/>
        <v>0</v>
      </c>
      <c r="AK263" s="13">
        <f t="shared" si="187"/>
        <v>0</v>
      </c>
      <c r="AL263" s="14">
        <f t="shared" si="173"/>
        <v>0</v>
      </c>
      <c r="AM263" s="13">
        <f t="shared" si="188"/>
        <v>0</v>
      </c>
      <c r="AN263" s="14"/>
      <c r="AO263" s="13">
        <f t="shared" si="189"/>
        <v>0</v>
      </c>
      <c r="AP263" s="14">
        <f t="shared" si="190"/>
        <v>0</v>
      </c>
      <c r="AQ263" s="13">
        <f t="shared" si="191"/>
        <v>0</v>
      </c>
      <c r="AR263" s="14">
        <f t="shared" si="192"/>
        <v>0</v>
      </c>
      <c r="AS263" s="13">
        <f t="shared" si="193"/>
        <v>0</v>
      </c>
      <c r="AT263" s="14"/>
      <c r="AU263" s="13">
        <f t="shared" si="194"/>
        <v>0</v>
      </c>
      <c r="AV263" s="14">
        <f t="shared" si="195"/>
        <v>0</v>
      </c>
      <c r="AW263" s="13">
        <f t="shared" si="196"/>
        <v>0</v>
      </c>
      <c r="AX263" s="14">
        <f t="shared" si="197"/>
        <v>0</v>
      </c>
      <c r="AY263" s="13">
        <f t="shared" si="198"/>
        <v>0</v>
      </c>
      <c r="AZ263" s="14"/>
      <c r="BA263" s="13">
        <f t="shared" si="199"/>
        <v>0</v>
      </c>
      <c r="BB263" s="14">
        <f t="shared" si="200"/>
        <v>0</v>
      </c>
      <c r="BC263" s="13">
        <f t="shared" si="201"/>
        <v>0</v>
      </c>
      <c r="BD263" s="14">
        <f t="shared" si="202"/>
        <v>0</v>
      </c>
      <c r="BE263" s="13">
        <f t="shared" si="203"/>
        <v>0</v>
      </c>
    </row>
    <row r="264" spans="1:57" x14ac:dyDescent="0.25">
      <c r="A264" s="23">
        <f t="shared" si="204"/>
        <v>5.1904166666666445</v>
      </c>
      <c r="B264" s="8" t="s">
        <v>63</v>
      </c>
      <c r="C264" s="10"/>
      <c r="D264" s="10" t="s">
        <v>14</v>
      </c>
      <c r="E264" s="10" t="s">
        <v>14</v>
      </c>
      <c r="F264" s="10" t="s">
        <v>14</v>
      </c>
      <c r="G264" t="s">
        <v>11</v>
      </c>
      <c r="H264" s="10" t="s">
        <v>14</v>
      </c>
      <c r="I264" s="10" t="s">
        <v>14</v>
      </c>
      <c r="J264" t="s">
        <v>11</v>
      </c>
      <c r="K264" s="13">
        <f t="shared" si="174"/>
        <v>0</v>
      </c>
      <c r="L264" s="14">
        <f t="shared" si="164"/>
        <v>0</v>
      </c>
      <c r="M264" s="13">
        <f t="shared" si="175"/>
        <v>0</v>
      </c>
      <c r="N264" s="14">
        <f t="shared" si="165"/>
        <v>0</v>
      </c>
      <c r="O264" s="13">
        <f t="shared" si="176"/>
        <v>0</v>
      </c>
      <c r="P264" s="14"/>
      <c r="Q264" s="13">
        <f t="shared" si="177"/>
        <v>0</v>
      </c>
      <c r="R264" s="14">
        <f t="shared" si="166"/>
        <v>0</v>
      </c>
      <c r="S264" s="13">
        <f t="shared" si="178"/>
        <v>0</v>
      </c>
      <c r="T264" s="14">
        <f t="shared" si="167"/>
        <v>0</v>
      </c>
      <c r="U264" s="13">
        <f t="shared" si="179"/>
        <v>1.9999999999999574E-2</v>
      </c>
      <c r="V264" s="14"/>
      <c r="W264" s="13">
        <f t="shared" si="180"/>
        <v>0</v>
      </c>
      <c r="X264" s="14">
        <f t="shared" si="168"/>
        <v>0</v>
      </c>
      <c r="Y264" s="13">
        <f t="shared" si="181"/>
        <v>0</v>
      </c>
      <c r="Z264" s="14">
        <f t="shared" si="169"/>
        <v>0</v>
      </c>
      <c r="AA264" s="13">
        <f t="shared" si="182"/>
        <v>1.9999999999999574E-2</v>
      </c>
      <c r="AB264" s="14"/>
      <c r="AC264" s="13">
        <f t="shared" si="183"/>
        <v>0</v>
      </c>
      <c r="AD264" s="14">
        <f t="shared" si="170"/>
        <v>0</v>
      </c>
      <c r="AE264" s="13">
        <f t="shared" si="184"/>
        <v>0</v>
      </c>
      <c r="AF264" s="14">
        <f t="shared" si="171"/>
        <v>0</v>
      </c>
      <c r="AG264" s="13">
        <f t="shared" si="185"/>
        <v>1.9999999999999574E-2</v>
      </c>
      <c r="AH264" s="14"/>
      <c r="AI264" s="13">
        <f t="shared" si="186"/>
        <v>0</v>
      </c>
      <c r="AJ264" s="14">
        <f t="shared" si="172"/>
        <v>0</v>
      </c>
      <c r="AK264" s="13">
        <f t="shared" si="187"/>
        <v>0</v>
      </c>
      <c r="AL264" s="14">
        <f t="shared" si="173"/>
        <v>0</v>
      </c>
      <c r="AM264" s="13">
        <f t="shared" si="188"/>
        <v>0</v>
      </c>
      <c r="AN264" s="14"/>
      <c r="AO264" s="13">
        <f t="shared" si="189"/>
        <v>5.1904166666666445</v>
      </c>
      <c r="AP264" s="14">
        <f t="shared" si="190"/>
        <v>1</v>
      </c>
      <c r="AQ264" s="13">
        <f t="shared" si="191"/>
        <v>0</v>
      </c>
      <c r="AR264" s="14">
        <f t="shared" si="192"/>
        <v>0</v>
      </c>
      <c r="AS264" s="13">
        <f t="shared" si="193"/>
        <v>1.9999999999999574E-2</v>
      </c>
      <c r="AT264" s="14"/>
      <c r="AU264" s="13">
        <f t="shared" si="194"/>
        <v>0</v>
      </c>
      <c r="AV264" s="14">
        <f t="shared" si="195"/>
        <v>0</v>
      </c>
      <c r="AW264" s="13">
        <f t="shared" si="196"/>
        <v>0</v>
      </c>
      <c r="AX264" s="14">
        <f t="shared" si="197"/>
        <v>0</v>
      </c>
      <c r="AY264" s="13">
        <f t="shared" si="198"/>
        <v>0</v>
      </c>
      <c r="AZ264" s="14"/>
      <c r="BA264" s="13">
        <f t="shared" si="199"/>
        <v>0</v>
      </c>
      <c r="BB264" s="14">
        <f t="shared" si="200"/>
        <v>0</v>
      </c>
      <c r="BC264" s="13">
        <f t="shared" si="201"/>
        <v>0</v>
      </c>
      <c r="BD264" s="14">
        <f t="shared" si="202"/>
        <v>0</v>
      </c>
      <c r="BE264" s="13">
        <f t="shared" si="203"/>
        <v>0</v>
      </c>
    </row>
    <row r="265" spans="1:57" x14ac:dyDescent="0.25">
      <c r="A265" s="23">
        <f t="shared" si="204"/>
        <v>5.210416666666644</v>
      </c>
      <c r="B265" s="8"/>
      <c r="C265" s="10"/>
      <c r="D265" s="10" t="s">
        <v>14</v>
      </c>
      <c r="E265" s="10" t="s">
        <v>14</v>
      </c>
      <c r="F265" s="10" t="s">
        <v>14</v>
      </c>
      <c r="G265" t="s">
        <v>11</v>
      </c>
      <c r="H265" s="10" t="s">
        <v>14</v>
      </c>
      <c r="I265" s="10" t="s">
        <v>14</v>
      </c>
      <c r="J265" t="s">
        <v>11</v>
      </c>
      <c r="K265" s="13">
        <f t="shared" si="174"/>
        <v>0</v>
      </c>
      <c r="L265" s="14">
        <f t="shared" si="164"/>
        <v>0</v>
      </c>
      <c r="M265" s="13">
        <f t="shared" si="175"/>
        <v>0</v>
      </c>
      <c r="N265" s="14">
        <f t="shared" si="165"/>
        <v>0</v>
      </c>
      <c r="O265" s="13">
        <f t="shared" si="176"/>
        <v>0</v>
      </c>
      <c r="P265" s="14"/>
      <c r="Q265" s="13">
        <f t="shared" si="177"/>
        <v>0</v>
      </c>
      <c r="R265" s="14">
        <f t="shared" si="166"/>
        <v>0</v>
      </c>
      <c r="S265" s="13">
        <f t="shared" si="178"/>
        <v>0</v>
      </c>
      <c r="T265" s="14">
        <f t="shared" si="167"/>
        <v>0</v>
      </c>
      <c r="U265" s="13">
        <f t="shared" si="179"/>
        <v>1.9999999999999574E-2</v>
      </c>
      <c r="V265" s="14"/>
      <c r="W265" s="13">
        <f t="shared" si="180"/>
        <v>0</v>
      </c>
      <c r="X265" s="14">
        <f t="shared" si="168"/>
        <v>0</v>
      </c>
      <c r="Y265" s="13">
        <f t="shared" si="181"/>
        <v>0</v>
      </c>
      <c r="Z265" s="14">
        <f t="shared" si="169"/>
        <v>0</v>
      </c>
      <c r="AA265" s="13">
        <f t="shared" si="182"/>
        <v>1.9999999999999574E-2</v>
      </c>
      <c r="AB265" s="14"/>
      <c r="AC265" s="13">
        <f t="shared" si="183"/>
        <v>0</v>
      </c>
      <c r="AD265" s="14">
        <f t="shared" si="170"/>
        <v>0</v>
      </c>
      <c r="AE265" s="13">
        <f t="shared" si="184"/>
        <v>0</v>
      </c>
      <c r="AF265" s="14">
        <f t="shared" si="171"/>
        <v>0</v>
      </c>
      <c r="AG265" s="13">
        <f t="shared" si="185"/>
        <v>1.9999999999999574E-2</v>
      </c>
      <c r="AH265" s="14"/>
      <c r="AI265" s="13">
        <f t="shared" si="186"/>
        <v>0</v>
      </c>
      <c r="AJ265" s="14">
        <f t="shared" si="172"/>
        <v>0</v>
      </c>
      <c r="AK265" s="13">
        <f t="shared" si="187"/>
        <v>0</v>
      </c>
      <c r="AL265" s="14">
        <f t="shared" si="173"/>
        <v>0</v>
      </c>
      <c r="AM265" s="13">
        <f t="shared" si="188"/>
        <v>0</v>
      </c>
      <c r="AN265" s="14"/>
      <c r="AO265" s="13">
        <f t="shared" si="189"/>
        <v>0</v>
      </c>
      <c r="AP265" s="14">
        <f t="shared" si="190"/>
        <v>0</v>
      </c>
      <c r="AQ265" s="13">
        <f t="shared" si="191"/>
        <v>0</v>
      </c>
      <c r="AR265" s="14">
        <f t="shared" si="192"/>
        <v>0</v>
      </c>
      <c r="AS265" s="13">
        <f t="shared" si="193"/>
        <v>1.9999999999999574E-2</v>
      </c>
      <c r="AT265" s="14"/>
      <c r="AU265" s="13">
        <f t="shared" si="194"/>
        <v>0</v>
      </c>
      <c r="AV265" s="14">
        <f t="shared" si="195"/>
        <v>0</v>
      </c>
      <c r="AW265" s="13">
        <f t="shared" si="196"/>
        <v>0</v>
      </c>
      <c r="AX265" s="14">
        <f t="shared" si="197"/>
        <v>0</v>
      </c>
      <c r="AY265" s="13">
        <f t="shared" si="198"/>
        <v>0</v>
      </c>
      <c r="AZ265" s="14"/>
      <c r="BA265" s="13">
        <f t="shared" si="199"/>
        <v>0</v>
      </c>
      <c r="BB265" s="14">
        <f t="shared" si="200"/>
        <v>0</v>
      </c>
      <c r="BC265" s="13">
        <f t="shared" si="201"/>
        <v>0</v>
      </c>
      <c r="BD265" s="14">
        <f t="shared" si="202"/>
        <v>0</v>
      </c>
      <c r="BE265" s="13">
        <f t="shared" si="203"/>
        <v>0</v>
      </c>
    </row>
    <row r="266" spans="1:57" x14ac:dyDescent="0.25">
      <c r="A266" s="23">
        <f t="shared" si="204"/>
        <v>5.2304166666666436</v>
      </c>
      <c r="B266" s="8"/>
      <c r="C266" s="10"/>
      <c r="D266" s="10" t="s">
        <v>14</v>
      </c>
      <c r="E266" s="10" t="s">
        <v>14</v>
      </c>
      <c r="F266" s="10" t="s">
        <v>14</v>
      </c>
      <c r="G266" t="s">
        <v>11</v>
      </c>
      <c r="H266" s="10" t="s">
        <v>14</v>
      </c>
      <c r="I266" s="10" t="s">
        <v>14</v>
      </c>
      <c r="J266" t="s">
        <v>11</v>
      </c>
      <c r="K266" s="13">
        <f t="shared" si="174"/>
        <v>0</v>
      </c>
      <c r="L266" s="14">
        <f t="shared" si="164"/>
        <v>0</v>
      </c>
      <c r="M266" s="13">
        <f t="shared" si="175"/>
        <v>0</v>
      </c>
      <c r="N266" s="14">
        <f t="shared" si="165"/>
        <v>0</v>
      </c>
      <c r="O266" s="13">
        <f t="shared" si="176"/>
        <v>0</v>
      </c>
      <c r="P266" s="14"/>
      <c r="Q266" s="13">
        <f t="shared" si="177"/>
        <v>0</v>
      </c>
      <c r="R266" s="14">
        <f t="shared" si="166"/>
        <v>0</v>
      </c>
      <c r="S266" s="13">
        <f t="shared" si="178"/>
        <v>0</v>
      </c>
      <c r="T266" s="14">
        <f t="shared" si="167"/>
        <v>0</v>
      </c>
      <c r="U266" s="13">
        <f t="shared" si="179"/>
        <v>1.9999999999999574E-2</v>
      </c>
      <c r="V266" s="14"/>
      <c r="W266" s="13">
        <f t="shared" si="180"/>
        <v>0</v>
      </c>
      <c r="X266" s="14">
        <f t="shared" si="168"/>
        <v>0</v>
      </c>
      <c r="Y266" s="13">
        <f t="shared" si="181"/>
        <v>0</v>
      </c>
      <c r="Z266" s="14">
        <f t="shared" si="169"/>
        <v>0</v>
      </c>
      <c r="AA266" s="13">
        <f t="shared" si="182"/>
        <v>1.9999999999999574E-2</v>
      </c>
      <c r="AB266" s="14"/>
      <c r="AC266" s="13">
        <f t="shared" si="183"/>
        <v>0</v>
      </c>
      <c r="AD266" s="14">
        <f t="shared" si="170"/>
        <v>0</v>
      </c>
      <c r="AE266" s="13">
        <f t="shared" si="184"/>
        <v>0</v>
      </c>
      <c r="AF266" s="14">
        <f t="shared" si="171"/>
        <v>0</v>
      </c>
      <c r="AG266" s="13">
        <f t="shared" si="185"/>
        <v>1.9999999999999574E-2</v>
      </c>
      <c r="AH266" s="14"/>
      <c r="AI266" s="13">
        <f t="shared" si="186"/>
        <v>0</v>
      </c>
      <c r="AJ266" s="14">
        <f t="shared" si="172"/>
        <v>0</v>
      </c>
      <c r="AK266" s="13">
        <f t="shared" si="187"/>
        <v>0</v>
      </c>
      <c r="AL266" s="14">
        <f t="shared" si="173"/>
        <v>0</v>
      </c>
      <c r="AM266" s="13">
        <f t="shared" si="188"/>
        <v>0</v>
      </c>
      <c r="AN266" s="14"/>
      <c r="AO266" s="13">
        <f t="shared" si="189"/>
        <v>0</v>
      </c>
      <c r="AP266" s="14">
        <f t="shared" si="190"/>
        <v>0</v>
      </c>
      <c r="AQ266" s="13">
        <f t="shared" si="191"/>
        <v>0</v>
      </c>
      <c r="AR266" s="14">
        <f t="shared" si="192"/>
        <v>0</v>
      </c>
      <c r="AS266" s="13">
        <f t="shared" si="193"/>
        <v>1.9999999999999574E-2</v>
      </c>
      <c r="AT266" s="14"/>
      <c r="AU266" s="13">
        <f t="shared" si="194"/>
        <v>0</v>
      </c>
      <c r="AV266" s="14">
        <f t="shared" si="195"/>
        <v>0</v>
      </c>
      <c r="AW266" s="13">
        <f t="shared" si="196"/>
        <v>0</v>
      </c>
      <c r="AX266" s="14">
        <f t="shared" si="197"/>
        <v>0</v>
      </c>
      <c r="AY266" s="13">
        <f t="shared" si="198"/>
        <v>0</v>
      </c>
      <c r="AZ266" s="14"/>
      <c r="BA266" s="13">
        <f t="shared" si="199"/>
        <v>0</v>
      </c>
      <c r="BB266" s="14">
        <f t="shared" si="200"/>
        <v>0</v>
      </c>
      <c r="BC266" s="13">
        <f t="shared" si="201"/>
        <v>0</v>
      </c>
      <c r="BD266" s="14">
        <f t="shared" si="202"/>
        <v>0</v>
      </c>
      <c r="BE266" s="13">
        <f t="shared" si="203"/>
        <v>0</v>
      </c>
    </row>
    <row r="267" spans="1:57" x14ac:dyDescent="0.25">
      <c r="A267" s="23">
        <f t="shared" si="204"/>
        <v>5.2504166666666432</v>
      </c>
      <c r="B267" s="8" t="s">
        <v>77</v>
      </c>
      <c r="C267" s="10"/>
      <c r="D267" s="10" t="s">
        <v>14</v>
      </c>
      <c r="E267" s="10" t="s">
        <v>14</v>
      </c>
      <c r="F267" t="s">
        <v>11</v>
      </c>
      <c r="G267" t="s">
        <v>11</v>
      </c>
      <c r="H267" s="10" t="s">
        <v>14</v>
      </c>
      <c r="I267" s="10" t="s">
        <v>14</v>
      </c>
      <c r="J267" s="11" t="s">
        <v>20</v>
      </c>
      <c r="K267" s="13">
        <f t="shared" si="174"/>
        <v>0</v>
      </c>
      <c r="L267" s="14">
        <f t="shared" si="164"/>
        <v>0</v>
      </c>
      <c r="M267" s="13">
        <f t="shared" si="175"/>
        <v>0</v>
      </c>
      <c r="N267" s="14">
        <f t="shared" si="165"/>
        <v>0</v>
      </c>
      <c r="O267" s="13">
        <f t="shared" si="176"/>
        <v>0</v>
      </c>
      <c r="P267" s="14"/>
      <c r="Q267" s="13">
        <f t="shared" si="177"/>
        <v>0</v>
      </c>
      <c r="R267" s="14">
        <f t="shared" si="166"/>
        <v>0</v>
      </c>
      <c r="S267" s="13">
        <f t="shared" si="178"/>
        <v>0</v>
      </c>
      <c r="T267" s="14">
        <f t="shared" si="167"/>
        <v>0</v>
      </c>
      <c r="U267" s="13">
        <f t="shared" si="179"/>
        <v>1.9999999999999574E-2</v>
      </c>
      <c r="V267" s="14"/>
      <c r="W267" s="13">
        <f t="shared" si="180"/>
        <v>0</v>
      </c>
      <c r="X267" s="14">
        <f t="shared" si="168"/>
        <v>0</v>
      </c>
      <c r="Y267" s="13">
        <f t="shared" si="181"/>
        <v>0</v>
      </c>
      <c r="Z267" s="14">
        <f t="shared" si="169"/>
        <v>0</v>
      </c>
      <c r="AA267" s="13">
        <f t="shared" si="182"/>
        <v>1.9999999999999574E-2</v>
      </c>
      <c r="AB267" s="14"/>
      <c r="AC267" s="13">
        <f t="shared" si="183"/>
        <v>0</v>
      </c>
      <c r="AD267" s="14">
        <f t="shared" si="170"/>
        <v>0</v>
      </c>
      <c r="AE267" s="13">
        <f t="shared" si="184"/>
        <v>0</v>
      </c>
      <c r="AF267" s="14">
        <f t="shared" si="171"/>
        <v>0</v>
      </c>
      <c r="AG267" s="13">
        <f t="shared" si="185"/>
        <v>0</v>
      </c>
      <c r="AH267" s="14"/>
      <c r="AI267" s="13">
        <f t="shared" si="186"/>
        <v>0</v>
      </c>
      <c r="AJ267" s="14">
        <f t="shared" si="172"/>
        <v>0</v>
      </c>
      <c r="AK267" s="13">
        <f t="shared" si="187"/>
        <v>0</v>
      </c>
      <c r="AL267" s="14">
        <f t="shared" si="173"/>
        <v>0</v>
      </c>
      <c r="AM267" s="13">
        <f t="shared" si="188"/>
        <v>0</v>
      </c>
      <c r="AN267" s="14"/>
      <c r="AO267" s="13">
        <f t="shared" si="189"/>
        <v>0</v>
      </c>
      <c r="AP267" s="14">
        <f t="shared" si="190"/>
        <v>0</v>
      </c>
      <c r="AQ267" s="13">
        <f t="shared" si="191"/>
        <v>0</v>
      </c>
      <c r="AR267" s="14">
        <f t="shared" si="192"/>
        <v>0</v>
      </c>
      <c r="AS267" s="13">
        <f t="shared" si="193"/>
        <v>1.9999999999999574E-2</v>
      </c>
      <c r="AT267" s="14"/>
      <c r="AU267" s="13">
        <f t="shared" si="194"/>
        <v>0</v>
      </c>
      <c r="AV267" s="14">
        <f t="shared" si="195"/>
        <v>0</v>
      </c>
      <c r="AW267" s="13">
        <f t="shared" si="196"/>
        <v>0</v>
      </c>
      <c r="AX267" s="14">
        <f t="shared" si="197"/>
        <v>0</v>
      </c>
      <c r="AY267" s="13">
        <f t="shared" si="198"/>
        <v>0</v>
      </c>
      <c r="AZ267" s="14"/>
      <c r="BA267" s="13">
        <f t="shared" si="199"/>
        <v>0</v>
      </c>
      <c r="BB267" s="14">
        <f t="shared" si="200"/>
        <v>0</v>
      </c>
      <c r="BC267" s="13">
        <f t="shared" si="201"/>
        <v>5.2504166666666432</v>
      </c>
      <c r="BD267" s="14">
        <f t="shared" si="202"/>
        <v>1</v>
      </c>
      <c r="BE267" s="13">
        <f t="shared" si="203"/>
        <v>0</v>
      </c>
    </row>
    <row r="268" spans="1:57" x14ac:dyDescent="0.25">
      <c r="A268" s="23">
        <f t="shared" si="204"/>
        <v>5.2704166666666428</v>
      </c>
      <c r="B268" s="8"/>
      <c r="C268" s="10"/>
      <c r="D268" s="10" t="s">
        <v>14</v>
      </c>
      <c r="E268" s="10" t="s">
        <v>14</v>
      </c>
      <c r="F268" t="s">
        <v>11</v>
      </c>
      <c r="G268" t="s">
        <v>11</v>
      </c>
      <c r="H268" s="10" t="s">
        <v>14</v>
      </c>
      <c r="I268" s="10" t="s">
        <v>14</v>
      </c>
      <c r="J268" s="10"/>
      <c r="K268" s="13">
        <f t="shared" si="174"/>
        <v>0</v>
      </c>
      <c r="L268" s="14">
        <f t="shared" si="164"/>
        <v>0</v>
      </c>
      <c r="M268" s="13">
        <f t="shared" si="175"/>
        <v>0</v>
      </c>
      <c r="N268" s="14">
        <f t="shared" si="165"/>
        <v>0</v>
      </c>
      <c r="O268" s="13">
        <f t="shared" si="176"/>
        <v>0</v>
      </c>
      <c r="P268" s="14"/>
      <c r="Q268" s="13">
        <f t="shared" si="177"/>
        <v>0</v>
      </c>
      <c r="R268" s="14">
        <f t="shared" si="166"/>
        <v>0</v>
      </c>
      <c r="S268" s="13">
        <f t="shared" si="178"/>
        <v>0</v>
      </c>
      <c r="T268" s="14">
        <f t="shared" si="167"/>
        <v>0</v>
      </c>
      <c r="U268" s="13">
        <f t="shared" si="179"/>
        <v>1.9999999999999574E-2</v>
      </c>
      <c r="V268" s="14"/>
      <c r="W268" s="13">
        <f t="shared" si="180"/>
        <v>0</v>
      </c>
      <c r="X268" s="14">
        <f t="shared" si="168"/>
        <v>0</v>
      </c>
      <c r="Y268" s="13">
        <f t="shared" si="181"/>
        <v>0</v>
      </c>
      <c r="Z268" s="14">
        <f t="shared" si="169"/>
        <v>0</v>
      </c>
      <c r="AA268" s="13">
        <f t="shared" si="182"/>
        <v>1.9999999999999574E-2</v>
      </c>
      <c r="AB268" s="14"/>
      <c r="AC268" s="13">
        <f t="shared" si="183"/>
        <v>0</v>
      </c>
      <c r="AD268" s="14">
        <f t="shared" si="170"/>
        <v>0</v>
      </c>
      <c r="AE268" s="13">
        <f t="shared" si="184"/>
        <v>0</v>
      </c>
      <c r="AF268" s="14">
        <f t="shared" si="171"/>
        <v>0</v>
      </c>
      <c r="AG268" s="13">
        <f t="shared" si="185"/>
        <v>0</v>
      </c>
      <c r="AH268" s="14"/>
      <c r="AI268" s="13">
        <f t="shared" si="186"/>
        <v>0</v>
      </c>
      <c r="AJ268" s="14">
        <f t="shared" si="172"/>
        <v>0</v>
      </c>
      <c r="AK268" s="13">
        <f t="shared" si="187"/>
        <v>0</v>
      </c>
      <c r="AL268" s="14">
        <f t="shared" si="173"/>
        <v>0</v>
      </c>
      <c r="AM268" s="13">
        <f t="shared" si="188"/>
        <v>0</v>
      </c>
      <c r="AN268" s="14"/>
      <c r="AO268" s="13">
        <f t="shared" si="189"/>
        <v>0</v>
      </c>
      <c r="AP268" s="14">
        <f t="shared" si="190"/>
        <v>0</v>
      </c>
      <c r="AQ268" s="13">
        <f t="shared" si="191"/>
        <v>0</v>
      </c>
      <c r="AR268" s="14">
        <f t="shared" si="192"/>
        <v>0</v>
      </c>
      <c r="AS268" s="13">
        <f t="shared" si="193"/>
        <v>1.9999999999999574E-2</v>
      </c>
      <c r="AT268" s="14"/>
      <c r="AU268" s="13">
        <f t="shared" si="194"/>
        <v>0</v>
      </c>
      <c r="AV268" s="14">
        <f t="shared" si="195"/>
        <v>0</v>
      </c>
      <c r="AW268" s="13">
        <f t="shared" si="196"/>
        <v>0</v>
      </c>
      <c r="AX268" s="14">
        <f t="shared" si="197"/>
        <v>0</v>
      </c>
      <c r="AY268" s="13">
        <f t="shared" si="198"/>
        <v>0</v>
      </c>
      <c r="AZ268" s="14"/>
      <c r="BA268" s="13">
        <f t="shared" si="199"/>
        <v>0</v>
      </c>
      <c r="BB268" s="14">
        <f t="shared" si="200"/>
        <v>0</v>
      </c>
      <c r="BC268" s="13">
        <f t="shared" si="201"/>
        <v>0</v>
      </c>
      <c r="BD268" s="14">
        <f t="shared" si="202"/>
        <v>0</v>
      </c>
      <c r="BE268" s="13">
        <f t="shared" si="203"/>
        <v>0</v>
      </c>
    </row>
    <row r="269" spans="1:57" x14ac:dyDescent="0.25">
      <c r="A269" s="23">
        <f t="shared" si="204"/>
        <v>5.2904166666666423</v>
      </c>
      <c r="B269" s="8"/>
      <c r="C269" s="10"/>
      <c r="D269" s="10" t="s">
        <v>14</v>
      </c>
      <c r="E269" s="10" t="s">
        <v>14</v>
      </c>
      <c r="F269" t="s">
        <v>11</v>
      </c>
      <c r="G269" t="s">
        <v>11</v>
      </c>
      <c r="H269" s="10" t="s">
        <v>14</v>
      </c>
      <c r="I269" s="10" t="s">
        <v>14</v>
      </c>
      <c r="J269" s="10"/>
      <c r="K269" s="13">
        <f t="shared" si="174"/>
        <v>0</v>
      </c>
      <c r="L269" s="14">
        <f t="shared" si="164"/>
        <v>0</v>
      </c>
      <c r="M269" s="13">
        <f t="shared" si="175"/>
        <v>0</v>
      </c>
      <c r="N269" s="14">
        <f t="shared" si="165"/>
        <v>0</v>
      </c>
      <c r="O269" s="13">
        <f t="shared" si="176"/>
        <v>0</v>
      </c>
      <c r="P269" s="14"/>
      <c r="Q269" s="13">
        <f t="shared" si="177"/>
        <v>0</v>
      </c>
      <c r="R269" s="14">
        <f t="shared" si="166"/>
        <v>0</v>
      </c>
      <c r="S269" s="13">
        <f t="shared" si="178"/>
        <v>0</v>
      </c>
      <c r="T269" s="14">
        <f t="shared" si="167"/>
        <v>0</v>
      </c>
      <c r="U269" s="13">
        <f t="shared" si="179"/>
        <v>1.9999999999999574E-2</v>
      </c>
      <c r="V269" s="14"/>
      <c r="W269" s="13">
        <f t="shared" si="180"/>
        <v>0</v>
      </c>
      <c r="X269" s="14">
        <f t="shared" si="168"/>
        <v>0</v>
      </c>
      <c r="Y269" s="13">
        <f t="shared" si="181"/>
        <v>0</v>
      </c>
      <c r="Z269" s="14">
        <f t="shared" si="169"/>
        <v>0</v>
      </c>
      <c r="AA269" s="13">
        <f t="shared" si="182"/>
        <v>1.9999999999999574E-2</v>
      </c>
      <c r="AB269" s="14"/>
      <c r="AC269" s="13">
        <f t="shared" si="183"/>
        <v>0</v>
      </c>
      <c r="AD269" s="14">
        <f t="shared" si="170"/>
        <v>0</v>
      </c>
      <c r="AE269" s="13">
        <f t="shared" si="184"/>
        <v>0</v>
      </c>
      <c r="AF269" s="14">
        <f t="shared" si="171"/>
        <v>0</v>
      </c>
      <c r="AG269" s="13">
        <f t="shared" si="185"/>
        <v>0</v>
      </c>
      <c r="AH269" s="14"/>
      <c r="AI269" s="13">
        <f t="shared" si="186"/>
        <v>0</v>
      </c>
      <c r="AJ269" s="14">
        <f t="shared" si="172"/>
        <v>0</v>
      </c>
      <c r="AK269" s="13">
        <f t="shared" si="187"/>
        <v>0</v>
      </c>
      <c r="AL269" s="14">
        <f t="shared" si="173"/>
        <v>0</v>
      </c>
      <c r="AM269" s="13">
        <f t="shared" si="188"/>
        <v>0</v>
      </c>
      <c r="AN269" s="14"/>
      <c r="AO269" s="13">
        <f t="shared" si="189"/>
        <v>0</v>
      </c>
      <c r="AP269" s="14">
        <f t="shared" si="190"/>
        <v>0</v>
      </c>
      <c r="AQ269" s="13">
        <f t="shared" si="191"/>
        <v>0</v>
      </c>
      <c r="AR269" s="14">
        <f t="shared" si="192"/>
        <v>0</v>
      </c>
      <c r="AS269" s="13">
        <f t="shared" si="193"/>
        <v>1.9999999999999574E-2</v>
      </c>
      <c r="AT269" s="14"/>
      <c r="AU269" s="13">
        <f t="shared" si="194"/>
        <v>0</v>
      </c>
      <c r="AV269" s="14">
        <f t="shared" si="195"/>
        <v>0</v>
      </c>
      <c r="AW269" s="13">
        <f t="shared" si="196"/>
        <v>0</v>
      </c>
      <c r="AX269" s="14">
        <f t="shared" si="197"/>
        <v>0</v>
      </c>
      <c r="AY269" s="13">
        <f t="shared" si="198"/>
        <v>0</v>
      </c>
      <c r="AZ269" s="14"/>
      <c r="BA269" s="13">
        <f t="shared" si="199"/>
        <v>0</v>
      </c>
      <c r="BB269" s="14">
        <f t="shared" si="200"/>
        <v>0</v>
      </c>
      <c r="BC269" s="13">
        <f t="shared" si="201"/>
        <v>0</v>
      </c>
      <c r="BD269" s="14">
        <f t="shared" si="202"/>
        <v>0</v>
      </c>
      <c r="BE269" s="13">
        <f t="shared" si="203"/>
        <v>0</v>
      </c>
    </row>
    <row r="270" spans="1:57" x14ac:dyDescent="0.25">
      <c r="A270" s="23">
        <f t="shared" si="204"/>
        <v>5.3104166666666419</v>
      </c>
      <c r="B270" s="8"/>
      <c r="C270" s="10"/>
      <c r="D270" s="10" t="s">
        <v>14</v>
      </c>
      <c r="E270" s="10" t="s">
        <v>14</v>
      </c>
      <c r="F270" t="s">
        <v>11</v>
      </c>
      <c r="G270" t="s">
        <v>11</v>
      </c>
      <c r="H270" s="10" t="s">
        <v>14</v>
      </c>
      <c r="I270" s="10" t="s">
        <v>14</v>
      </c>
      <c r="K270" s="13">
        <f t="shared" si="174"/>
        <v>0</v>
      </c>
      <c r="L270" s="14">
        <f t="shared" si="164"/>
        <v>0</v>
      </c>
      <c r="M270" s="13">
        <f t="shared" si="175"/>
        <v>0</v>
      </c>
      <c r="N270" s="14">
        <f t="shared" si="165"/>
        <v>0</v>
      </c>
      <c r="O270" s="13">
        <f t="shared" si="176"/>
        <v>0</v>
      </c>
      <c r="P270" s="14"/>
      <c r="Q270" s="13">
        <f t="shared" si="177"/>
        <v>0</v>
      </c>
      <c r="R270" s="14">
        <f t="shared" si="166"/>
        <v>0</v>
      </c>
      <c r="S270" s="13">
        <f t="shared" si="178"/>
        <v>0</v>
      </c>
      <c r="T270" s="14">
        <f t="shared" si="167"/>
        <v>0</v>
      </c>
      <c r="U270" s="13">
        <f t="shared" si="179"/>
        <v>1.9999999999999574E-2</v>
      </c>
      <c r="V270" s="14"/>
      <c r="W270" s="13">
        <f t="shared" si="180"/>
        <v>0</v>
      </c>
      <c r="X270" s="14">
        <f t="shared" si="168"/>
        <v>0</v>
      </c>
      <c r="Y270" s="13">
        <f t="shared" si="181"/>
        <v>0</v>
      </c>
      <c r="Z270" s="14">
        <f t="shared" si="169"/>
        <v>0</v>
      </c>
      <c r="AA270" s="13">
        <f t="shared" si="182"/>
        <v>1.9999999999999574E-2</v>
      </c>
      <c r="AB270" s="14"/>
      <c r="AC270" s="13">
        <f t="shared" si="183"/>
        <v>0</v>
      </c>
      <c r="AD270" s="14">
        <f t="shared" si="170"/>
        <v>0</v>
      </c>
      <c r="AE270" s="13">
        <f t="shared" si="184"/>
        <v>0</v>
      </c>
      <c r="AF270" s="14">
        <f t="shared" si="171"/>
        <v>0</v>
      </c>
      <c r="AG270" s="13">
        <f t="shared" si="185"/>
        <v>0</v>
      </c>
      <c r="AH270" s="14"/>
      <c r="AI270" s="13">
        <f t="shared" si="186"/>
        <v>0</v>
      </c>
      <c r="AJ270" s="14">
        <f t="shared" si="172"/>
        <v>0</v>
      </c>
      <c r="AK270" s="13">
        <f t="shared" si="187"/>
        <v>0</v>
      </c>
      <c r="AL270" s="14">
        <f t="shared" si="173"/>
        <v>0</v>
      </c>
      <c r="AM270" s="13">
        <f t="shared" si="188"/>
        <v>0</v>
      </c>
      <c r="AN270" s="14"/>
      <c r="AO270" s="13">
        <f t="shared" si="189"/>
        <v>0</v>
      </c>
      <c r="AP270" s="14">
        <f t="shared" si="190"/>
        <v>0</v>
      </c>
      <c r="AQ270" s="13">
        <f t="shared" si="191"/>
        <v>0</v>
      </c>
      <c r="AR270" s="14">
        <f t="shared" si="192"/>
        <v>0</v>
      </c>
      <c r="AS270" s="13">
        <f t="shared" si="193"/>
        <v>1.9999999999999574E-2</v>
      </c>
      <c r="AT270" s="14"/>
      <c r="AU270" s="13">
        <f t="shared" si="194"/>
        <v>0</v>
      </c>
      <c r="AV270" s="14">
        <f t="shared" si="195"/>
        <v>0</v>
      </c>
      <c r="AW270" s="13">
        <f t="shared" si="196"/>
        <v>0</v>
      </c>
      <c r="AX270" s="14">
        <f t="shared" si="197"/>
        <v>0</v>
      </c>
      <c r="AY270" s="13">
        <f t="shared" si="198"/>
        <v>0</v>
      </c>
      <c r="AZ270" s="14"/>
      <c r="BA270" s="13">
        <f t="shared" si="199"/>
        <v>0</v>
      </c>
      <c r="BB270" s="14">
        <f t="shared" si="200"/>
        <v>0</v>
      </c>
      <c r="BC270" s="13">
        <f t="shared" si="201"/>
        <v>0</v>
      </c>
      <c r="BD270" s="14">
        <f t="shared" si="202"/>
        <v>0</v>
      </c>
      <c r="BE270" s="13">
        <f t="shared" si="203"/>
        <v>0</v>
      </c>
    </row>
    <row r="271" spans="1:57" x14ac:dyDescent="0.25">
      <c r="A271" s="23">
        <f t="shared" si="204"/>
        <v>5.3304166666666415</v>
      </c>
      <c r="B271" s="8" t="s">
        <v>15</v>
      </c>
      <c r="C271" s="10"/>
      <c r="D271" s="10" t="s">
        <v>14</v>
      </c>
      <c r="E271" s="10" t="s">
        <v>14</v>
      </c>
      <c r="F271" t="s">
        <v>11</v>
      </c>
      <c r="G271" s="11" t="s">
        <v>20</v>
      </c>
      <c r="H271" s="10" t="s">
        <v>14</v>
      </c>
      <c r="I271" t="s">
        <v>11</v>
      </c>
      <c r="K271" s="13">
        <f t="shared" si="174"/>
        <v>0</v>
      </c>
      <c r="L271" s="14">
        <f t="shared" si="164"/>
        <v>0</v>
      </c>
      <c r="M271" s="13">
        <f t="shared" si="175"/>
        <v>0</v>
      </c>
      <c r="N271" s="14">
        <f t="shared" si="165"/>
        <v>0</v>
      </c>
      <c r="O271" s="13">
        <f t="shared" si="176"/>
        <v>0</v>
      </c>
      <c r="P271" s="14"/>
      <c r="Q271" s="13">
        <f t="shared" si="177"/>
        <v>0</v>
      </c>
      <c r="R271" s="14">
        <f t="shared" si="166"/>
        <v>0</v>
      </c>
      <c r="S271" s="13">
        <f t="shared" si="178"/>
        <v>0</v>
      </c>
      <c r="T271" s="14">
        <f t="shared" si="167"/>
        <v>0</v>
      </c>
      <c r="U271" s="13">
        <f t="shared" si="179"/>
        <v>1.9999999999999574E-2</v>
      </c>
      <c r="V271" s="14"/>
      <c r="W271" s="13">
        <f t="shared" si="180"/>
        <v>0</v>
      </c>
      <c r="X271" s="14">
        <f t="shared" si="168"/>
        <v>0</v>
      </c>
      <c r="Y271" s="13">
        <f t="shared" si="181"/>
        <v>0</v>
      </c>
      <c r="Z271" s="14">
        <f t="shared" si="169"/>
        <v>0</v>
      </c>
      <c r="AA271" s="13">
        <f t="shared" si="182"/>
        <v>1.9999999999999574E-2</v>
      </c>
      <c r="AB271" s="14"/>
      <c r="AC271" s="13">
        <f t="shared" si="183"/>
        <v>0</v>
      </c>
      <c r="AD271" s="14">
        <f t="shared" si="170"/>
        <v>0</v>
      </c>
      <c r="AE271" s="13">
        <f t="shared" si="184"/>
        <v>0</v>
      </c>
      <c r="AF271" s="14">
        <f t="shared" si="171"/>
        <v>0</v>
      </c>
      <c r="AG271" s="13">
        <f t="shared" si="185"/>
        <v>0</v>
      </c>
      <c r="AH271" s="14"/>
      <c r="AI271" s="13">
        <f t="shared" si="186"/>
        <v>0</v>
      </c>
      <c r="AJ271" s="14">
        <f t="shared" si="172"/>
        <v>0</v>
      </c>
      <c r="AK271" s="13">
        <f t="shared" si="187"/>
        <v>5.3304166666666415</v>
      </c>
      <c r="AL271" s="14">
        <f t="shared" si="173"/>
        <v>1</v>
      </c>
      <c r="AM271" s="13">
        <f t="shared" si="188"/>
        <v>0</v>
      </c>
      <c r="AN271" s="14"/>
      <c r="AO271" s="13">
        <f t="shared" si="189"/>
        <v>0</v>
      </c>
      <c r="AP271" s="14">
        <f t="shared" si="190"/>
        <v>0</v>
      </c>
      <c r="AQ271" s="13">
        <f t="shared" si="191"/>
        <v>0</v>
      </c>
      <c r="AR271" s="14">
        <f t="shared" si="192"/>
        <v>0</v>
      </c>
      <c r="AS271" s="13">
        <f t="shared" si="193"/>
        <v>1.9999999999999574E-2</v>
      </c>
      <c r="AT271" s="14"/>
      <c r="AU271" s="13">
        <f t="shared" si="194"/>
        <v>0</v>
      </c>
      <c r="AV271" s="14">
        <f t="shared" si="195"/>
        <v>0</v>
      </c>
      <c r="AW271" s="13">
        <f t="shared" si="196"/>
        <v>0</v>
      </c>
      <c r="AX271" s="14">
        <f t="shared" si="197"/>
        <v>0</v>
      </c>
      <c r="AY271" s="13">
        <f t="shared" si="198"/>
        <v>0</v>
      </c>
      <c r="AZ271" s="14"/>
      <c r="BA271" s="13">
        <f t="shared" si="199"/>
        <v>0</v>
      </c>
      <c r="BB271" s="14">
        <f t="shared" si="200"/>
        <v>0</v>
      </c>
      <c r="BC271" s="13">
        <f t="shared" si="201"/>
        <v>0</v>
      </c>
      <c r="BD271" s="14">
        <f t="shared" si="202"/>
        <v>0</v>
      </c>
      <c r="BE271" s="13">
        <f t="shared" si="203"/>
        <v>0</v>
      </c>
    </row>
    <row r="272" spans="1:57" x14ac:dyDescent="0.25">
      <c r="A272" s="23">
        <f t="shared" si="204"/>
        <v>5.3504166666666411</v>
      </c>
      <c r="B272" s="8"/>
      <c r="C272" s="10"/>
      <c r="D272" s="10" t="s">
        <v>14</v>
      </c>
      <c r="E272" s="10" t="s">
        <v>14</v>
      </c>
      <c r="F272" t="s">
        <v>11</v>
      </c>
      <c r="G272" s="10"/>
      <c r="H272" s="10" t="s">
        <v>14</v>
      </c>
      <c r="I272" t="s">
        <v>11</v>
      </c>
      <c r="K272" s="13">
        <f t="shared" si="174"/>
        <v>0</v>
      </c>
      <c r="L272" s="14">
        <f t="shared" si="164"/>
        <v>0</v>
      </c>
      <c r="M272" s="13">
        <f t="shared" si="175"/>
        <v>0</v>
      </c>
      <c r="N272" s="14">
        <f t="shared" si="165"/>
        <v>0</v>
      </c>
      <c r="O272" s="13">
        <f t="shared" si="176"/>
        <v>0</v>
      </c>
      <c r="P272" s="14"/>
      <c r="Q272" s="13">
        <f t="shared" si="177"/>
        <v>0</v>
      </c>
      <c r="R272" s="14">
        <f t="shared" si="166"/>
        <v>0</v>
      </c>
      <c r="S272" s="13">
        <f t="shared" si="178"/>
        <v>0</v>
      </c>
      <c r="T272" s="14">
        <f t="shared" si="167"/>
        <v>0</v>
      </c>
      <c r="U272" s="13">
        <f t="shared" si="179"/>
        <v>1.9999999999999574E-2</v>
      </c>
      <c r="V272" s="14"/>
      <c r="W272" s="13">
        <f t="shared" si="180"/>
        <v>0</v>
      </c>
      <c r="X272" s="14">
        <f t="shared" si="168"/>
        <v>0</v>
      </c>
      <c r="Y272" s="13">
        <f t="shared" si="181"/>
        <v>0</v>
      </c>
      <c r="Z272" s="14">
        <f t="shared" si="169"/>
        <v>0</v>
      </c>
      <c r="AA272" s="13">
        <f t="shared" si="182"/>
        <v>1.9999999999999574E-2</v>
      </c>
      <c r="AB272" s="14"/>
      <c r="AC272" s="13">
        <f t="shared" si="183"/>
        <v>0</v>
      </c>
      <c r="AD272" s="14">
        <f t="shared" si="170"/>
        <v>0</v>
      </c>
      <c r="AE272" s="13">
        <f t="shared" si="184"/>
        <v>0</v>
      </c>
      <c r="AF272" s="14">
        <f t="shared" si="171"/>
        <v>0</v>
      </c>
      <c r="AG272" s="13">
        <f t="shared" si="185"/>
        <v>0</v>
      </c>
      <c r="AH272" s="14"/>
      <c r="AI272" s="13">
        <f t="shared" si="186"/>
        <v>0</v>
      </c>
      <c r="AJ272" s="14">
        <f t="shared" si="172"/>
        <v>0</v>
      </c>
      <c r="AK272" s="13">
        <f t="shared" si="187"/>
        <v>0</v>
      </c>
      <c r="AL272" s="14">
        <f t="shared" si="173"/>
        <v>0</v>
      </c>
      <c r="AM272" s="13">
        <f t="shared" si="188"/>
        <v>0</v>
      </c>
      <c r="AN272" s="14"/>
      <c r="AO272" s="13">
        <f t="shared" si="189"/>
        <v>0</v>
      </c>
      <c r="AP272" s="14">
        <f t="shared" si="190"/>
        <v>0</v>
      </c>
      <c r="AQ272" s="13">
        <f t="shared" si="191"/>
        <v>0</v>
      </c>
      <c r="AR272" s="14">
        <f t="shared" si="192"/>
        <v>0</v>
      </c>
      <c r="AS272" s="13">
        <f t="shared" si="193"/>
        <v>1.9999999999999574E-2</v>
      </c>
      <c r="AT272" s="14"/>
      <c r="AU272" s="13">
        <f t="shared" si="194"/>
        <v>0</v>
      </c>
      <c r="AV272" s="14">
        <f t="shared" si="195"/>
        <v>0</v>
      </c>
      <c r="AW272" s="13">
        <f t="shared" si="196"/>
        <v>0</v>
      </c>
      <c r="AX272" s="14">
        <f t="shared" si="197"/>
        <v>0</v>
      </c>
      <c r="AY272" s="13">
        <f t="shared" si="198"/>
        <v>0</v>
      </c>
      <c r="AZ272" s="14"/>
      <c r="BA272" s="13">
        <f t="shared" si="199"/>
        <v>0</v>
      </c>
      <c r="BB272" s="14">
        <f t="shared" si="200"/>
        <v>0</v>
      </c>
      <c r="BC272" s="13">
        <f t="shared" si="201"/>
        <v>0</v>
      </c>
      <c r="BD272" s="14">
        <f t="shared" si="202"/>
        <v>0</v>
      </c>
      <c r="BE272" s="13">
        <f t="shared" si="203"/>
        <v>0</v>
      </c>
    </row>
    <row r="273" spans="1:57" x14ac:dyDescent="0.25">
      <c r="A273" s="23">
        <f t="shared" si="204"/>
        <v>5.3704166666666406</v>
      </c>
      <c r="B273" s="8"/>
      <c r="C273" s="10"/>
      <c r="D273" s="10" t="s">
        <v>14</v>
      </c>
      <c r="E273" s="10" t="s">
        <v>14</v>
      </c>
      <c r="F273" t="s">
        <v>11</v>
      </c>
      <c r="G273" s="10"/>
      <c r="H273" s="10" t="s">
        <v>14</v>
      </c>
      <c r="I273" t="s">
        <v>11</v>
      </c>
      <c r="K273" s="13">
        <f t="shared" si="174"/>
        <v>0</v>
      </c>
      <c r="L273" s="14">
        <f t="shared" si="164"/>
        <v>0</v>
      </c>
      <c r="M273" s="13">
        <f t="shared" si="175"/>
        <v>0</v>
      </c>
      <c r="N273" s="14">
        <f t="shared" si="165"/>
        <v>0</v>
      </c>
      <c r="O273" s="13">
        <f t="shared" si="176"/>
        <v>0</v>
      </c>
      <c r="P273" s="14"/>
      <c r="Q273" s="13">
        <f t="shared" si="177"/>
        <v>0</v>
      </c>
      <c r="R273" s="14">
        <f t="shared" si="166"/>
        <v>0</v>
      </c>
      <c r="S273" s="13">
        <f t="shared" si="178"/>
        <v>0</v>
      </c>
      <c r="T273" s="14">
        <f t="shared" si="167"/>
        <v>0</v>
      </c>
      <c r="U273" s="13">
        <f t="shared" si="179"/>
        <v>1.9999999999999574E-2</v>
      </c>
      <c r="V273" s="14"/>
      <c r="W273" s="13">
        <f t="shared" si="180"/>
        <v>0</v>
      </c>
      <c r="X273" s="14">
        <f t="shared" si="168"/>
        <v>0</v>
      </c>
      <c r="Y273" s="13">
        <f t="shared" si="181"/>
        <v>0</v>
      </c>
      <c r="Z273" s="14">
        <f t="shared" si="169"/>
        <v>0</v>
      </c>
      <c r="AA273" s="13">
        <f t="shared" si="182"/>
        <v>1.9999999999999574E-2</v>
      </c>
      <c r="AB273" s="14"/>
      <c r="AC273" s="13">
        <f t="shared" si="183"/>
        <v>0</v>
      </c>
      <c r="AD273" s="14">
        <f t="shared" si="170"/>
        <v>0</v>
      </c>
      <c r="AE273" s="13">
        <f t="shared" si="184"/>
        <v>0</v>
      </c>
      <c r="AF273" s="14">
        <f t="shared" si="171"/>
        <v>0</v>
      </c>
      <c r="AG273" s="13">
        <f t="shared" si="185"/>
        <v>0</v>
      </c>
      <c r="AH273" s="14"/>
      <c r="AI273" s="13">
        <f t="shared" si="186"/>
        <v>0</v>
      </c>
      <c r="AJ273" s="14">
        <f t="shared" si="172"/>
        <v>0</v>
      </c>
      <c r="AK273" s="13">
        <f t="shared" si="187"/>
        <v>0</v>
      </c>
      <c r="AL273" s="14">
        <f t="shared" si="173"/>
        <v>0</v>
      </c>
      <c r="AM273" s="13">
        <f t="shared" si="188"/>
        <v>0</v>
      </c>
      <c r="AN273" s="14"/>
      <c r="AO273" s="13">
        <f t="shared" si="189"/>
        <v>0</v>
      </c>
      <c r="AP273" s="14">
        <f t="shared" si="190"/>
        <v>0</v>
      </c>
      <c r="AQ273" s="13">
        <f t="shared" si="191"/>
        <v>0</v>
      </c>
      <c r="AR273" s="14">
        <f t="shared" si="192"/>
        <v>0</v>
      </c>
      <c r="AS273" s="13">
        <f t="shared" si="193"/>
        <v>1.9999999999999574E-2</v>
      </c>
      <c r="AT273" s="14"/>
      <c r="AU273" s="13">
        <f t="shared" si="194"/>
        <v>0</v>
      </c>
      <c r="AV273" s="14">
        <f t="shared" si="195"/>
        <v>0</v>
      </c>
      <c r="AW273" s="13">
        <f t="shared" si="196"/>
        <v>0</v>
      </c>
      <c r="AX273" s="14">
        <f t="shared" si="197"/>
        <v>0</v>
      </c>
      <c r="AY273" s="13">
        <f t="shared" si="198"/>
        <v>0</v>
      </c>
      <c r="AZ273" s="14"/>
      <c r="BA273" s="13">
        <f t="shared" si="199"/>
        <v>0</v>
      </c>
      <c r="BB273" s="14">
        <f t="shared" si="200"/>
        <v>0</v>
      </c>
      <c r="BC273" s="13">
        <f t="shared" si="201"/>
        <v>0</v>
      </c>
      <c r="BD273" s="14">
        <f t="shared" si="202"/>
        <v>0</v>
      </c>
      <c r="BE273" s="13">
        <f t="shared" si="203"/>
        <v>0</v>
      </c>
    </row>
    <row r="274" spans="1:57" x14ac:dyDescent="0.25">
      <c r="A274" s="23">
        <f t="shared" si="204"/>
        <v>5.3904166666666402</v>
      </c>
      <c r="B274" s="8"/>
      <c r="C274" s="10"/>
      <c r="D274" s="10" t="s">
        <v>14</v>
      </c>
      <c r="E274" s="10" t="s">
        <v>14</v>
      </c>
      <c r="F274" t="s">
        <v>11</v>
      </c>
      <c r="G274" s="10"/>
      <c r="H274" s="10" t="s">
        <v>14</v>
      </c>
      <c r="I274" t="s">
        <v>11</v>
      </c>
      <c r="J274" s="11"/>
      <c r="K274" s="13">
        <f t="shared" si="174"/>
        <v>0</v>
      </c>
      <c r="L274" s="14">
        <f t="shared" si="164"/>
        <v>0</v>
      </c>
      <c r="M274" s="13">
        <f t="shared" si="175"/>
        <v>0</v>
      </c>
      <c r="N274" s="14">
        <f t="shared" si="165"/>
        <v>0</v>
      </c>
      <c r="O274" s="13">
        <f t="shared" si="176"/>
        <v>0</v>
      </c>
      <c r="P274" s="14"/>
      <c r="Q274" s="13">
        <f t="shared" si="177"/>
        <v>0</v>
      </c>
      <c r="R274" s="14">
        <f t="shared" si="166"/>
        <v>0</v>
      </c>
      <c r="S274" s="13">
        <f t="shared" si="178"/>
        <v>0</v>
      </c>
      <c r="T274" s="14">
        <f t="shared" si="167"/>
        <v>0</v>
      </c>
      <c r="U274" s="13">
        <f t="shared" si="179"/>
        <v>1.9999999999999574E-2</v>
      </c>
      <c r="V274" s="14"/>
      <c r="W274" s="13">
        <f t="shared" si="180"/>
        <v>0</v>
      </c>
      <c r="X274" s="14">
        <f t="shared" si="168"/>
        <v>0</v>
      </c>
      <c r="Y274" s="13">
        <f t="shared" si="181"/>
        <v>0</v>
      </c>
      <c r="Z274" s="14">
        <f t="shared" si="169"/>
        <v>0</v>
      </c>
      <c r="AA274" s="13">
        <f t="shared" si="182"/>
        <v>1.9999999999999574E-2</v>
      </c>
      <c r="AB274" s="14"/>
      <c r="AC274" s="13">
        <f t="shared" si="183"/>
        <v>0</v>
      </c>
      <c r="AD274" s="14">
        <f t="shared" si="170"/>
        <v>0</v>
      </c>
      <c r="AE274" s="13">
        <f t="shared" si="184"/>
        <v>0</v>
      </c>
      <c r="AF274" s="14">
        <f t="shared" si="171"/>
        <v>0</v>
      </c>
      <c r="AG274" s="13">
        <f t="shared" si="185"/>
        <v>0</v>
      </c>
      <c r="AH274" s="14"/>
      <c r="AI274" s="13">
        <f t="shared" si="186"/>
        <v>0</v>
      </c>
      <c r="AJ274" s="14">
        <f t="shared" si="172"/>
        <v>0</v>
      </c>
      <c r="AK274" s="13">
        <f t="shared" si="187"/>
        <v>0</v>
      </c>
      <c r="AL274" s="14">
        <f t="shared" si="173"/>
        <v>0</v>
      </c>
      <c r="AM274" s="13">
        <f t="shared" si="188"/>
        <v>0</v>
      </c>
      <c r="AN274" s="14"/>
      <c r="AO274" s="13">
        <f t="shared" si="189"/>
        <v>0</v>
      </c>
      <c r="AP274" s="14">
        <f t="shared" si="190"/>
        <v>0</v>
      </c>
      <c r="AQ274" s="13">
        <f t="shared" si="191"/>
        <v>0</v>
      </c>
      <c r="AR274" s="14">
        <f t="shared" si="192"/>
        <v>0</v>
      </c>
      <c r="AS274" s="13">
        <f t="shared" si="193"/>
        <v>1.9999999999999574E-2</v>
      </c>
      <c r="AT274" s="14"/>
      <c r="AU274" s="13">
        <f t="shared" si="194"/>
        <v>0</v>
      </c>
      <c r="AV274" s="14">
        <f t="shared" si="195"/>
        <v>0</v>
      </c>
      <c r="AW274" s="13">
        <f t="shared" si="196"/>
        <v>0</v>
      </c>
      <c r="AX274" s="14">
        <f t="shared" si="197"/>
        <v>0</v>
      </c>
      <c r="AY274" s="13">
        <f t="shared" si="198"/>
        <v>0</v>
      </c>
      <c r="AZ274" s="14"/>
      <c r="BA274" s="13">
        <f t="shared" si="199"/>
        <v>0</v>
      </c>
      <c r="BB274" s="14">
        <f t="shared" si="200"/>
        <v>0</v>
      </c>
      <c r="BC274" s="13">
        <f t="shared" si="201"/>
        <v>0</v>
      </c>
      <c r="BD274" s="14">
        <f t="shared" si="202"/>
        <v>0</v>
      </c>
      <c r="BE274" s="13">
        <f t="shared" si="203"/>
        <v>0</v>
      </c>
    </row>
    <row r="275" spans="1:57" x14ac:dyDescent="0.25">
      <c r="A275" s="23">
        <f t="shared" si="204"/>
        <v>5.4104166666666398</v>
      </c>
      <c r="B275" s="8" t="s">
        <v>12</v>
      </c>
      <c r="C275" s="10"/>
      <c r="D275" s="10" t="s">
        <v>14</v>
      </c>
      <c r="E275" t="s">
        <v>11</v>
      </c>
      <c r="F275" s="11" t="s">
        <v>20</v>
      </c>
      <c r="G275" s="10"/>
      <c r="H275" s="10" t="s">
        <v>14</v>
      </c>
      <c r="I275" t="s">
        <v>11</v>
      </c>
      <c r="J275" s="10"/>
      <c r="K275" s="13">
        <f t="shared" si="174"/>
        <v>0</v>
      </c>
      <c r="L275" s="14">
        <f t="shared" si="164"/>
        <v>0</v>
      </c>
      <c r="M275" s="13">
        <f t="shared" si="175"/>
        <v>0</v>
      </c>
      <c r="N275" s="14">
        <f t="shared" si="165"/>
        <v>0</v>
      </c>
      <c r="O275" s="13">
        <f t="shared" si="176"/>
        <v>0</v>
      </c>
      <c r="P275" s="14"/>
      <c r="Q275" s="13">
        <f t="shared" si="177"/>
        <v>0</v>
      </c>
      <c r="R275" s="14">
        <f t="shared" si="166"/>
        <v>0</v>
      </c>
      <c r="S275" s="13">
        <f t="shared" si="178"/>
        <v>0</v>
      </c>
      <c r="T275" s="14">
        <f t="shared" si="167"/>
        <v>0</v>
      </c>
      <c r="U275" s="13">
        <f t="shared" si="179"/>
        <v>1.9999999999999574E-2</v>
      </c>
      <c r="V275" s="14"/>
      <c r="W275" s="13">
        <f t="shared" si="180"/>
        <v>0</v>
      </c>
      <c r="X275" s="14">
        <f t="shared" si="168"/>
        <v>0</v>
      </c>
      <c r="Y275" s="13">
        <f t="shared" si="181"/>
        <v>0</v>
      </c>
      <c r="Z275" s="14">
        <f t="shared" si="169"/>
        <v>0</v>
      </c>
      <c r="AA275" s="13">
        <f t="shared" si="182"/>
        <v>0</v>
      </c>
      <c r="AB275" s="14"/>
      <c r="AC275" s="13">
        <f t="shared" si="183"/>
        <v>0</v>
      </c>
      <c r="AD275" s="14">
        <f t="shared" si="170"/>
        <v>0</v>
      </c>
      <c r="AE275" s="13">
        <f t="shared" si="184"/>
        <v>5.4104166666666398</v>
      </c>
      <c r="AF275" s="14">
        <f t="shared" si="171"/>
        <v>1</v>
      </c>
      <c r="AG275" s="13">
        <f t="shared" si="185"/>
        <v>0</v>
      </c>
      <c r="AH275" s="14"/>
      <c r="AI275" s="13">
        <f t="shared" si="186"/>
        <v>0</v>
      </c>
      <c r="AJ275" s="14">
        <f t="shared" si="172"/>
        <v>0</v>
      </c>
      <c r="AK275" s="13">
        <f t="shared" si="187"/>
        <v>0</v>
      </c>
      <c r="AL275" s="14">
        <f t="shared" si="173"/>
        <v>0</v>
      </c>
      <c r="AM275" s="13">
        <f t="shared" si="188"/>
        <v>0</v>
      </c>
      <c r="AN275" s="14"/>
      <c r="AO275" s="13">
        <f t="shared" si="189"/>
        <v>0</v>
      </c>
      <c r="AP275" s="14">
        <f t="shared" si="190"/>
        <v>0</v>
      </c>
      <c r="AQ275" s="13">
        <f t="shared" si="191"/>
        <v>0</v>
      </c>
      <c r="AR275" s="14">
        <f t="shared" si="192"/>
        <v>0</v>
      </c>
      <c r="AS275" s="13">
        <f t="shared" si="193"/>
        <v>1.9999999999999574E-2</v>
      </c>
      <c r="AT275" s="14"/>
      <c r="AU275" s="13">
        <f t="shared" si="194"/>
        <v>0</v>
      </c>
      <c r="AV275" s="14">
        <f t="shared" si="195"/>
        <v>0</v>
      </c>
      <c r="AW275" s="13">
        <f t="shared" si="196"/>
        <v>0</v>
      </c>
      <c r="AX275" s="14">
        <f t="shared" si="197"/>
        <v>0</v>
      </c>
      <c r="AY275" s="13">
        <f t="shared" si="198"/>
        <v>0</v>
      </c>
      <c r="AZ275" s="14"/>
      <c r="BA275" s="13">
        <f t="shared" si="199"/>
        <v>0</v>
      </c>
      <c r="BB275" s="14">
        <f t="shared" si="200"/>
        <v>0</v>
      </c>
      <c r="BC275" s="13">
        <f t="shared" si="201"/>
        <v>0</v>
      </c>
      <c r="BD275" s="14">
        <f t="shared" si="202"/>
        <v>0</v>
      </c>
      <c r="BE275" s="13">
        <f t="shared" si="203"/>
        <v>0</v>
      </c>
    </row>
    <row r="276" spans="1:57" x14ac:dyDescent="0.25">
      <c r="A276" s="23">
        <f t="shared" si="204"/>
        <v>5.4304166666666394</v>
      </c>
      <c r="B276" s="8"/>
      <c r="C276" s="10"/>
      <c r="D276" s="10" t="s">
        <v>14</v>
      </c>
      <c r="E276" t="s">
        <v>11</v>
      </c>
      <c r="F276" s="10"/>
      <c r="G276" s="10"/>
      <c r="H276" s="10" t="s">
        <v>14</v>
      </c>
      <c r="I276" t="s">
        <v>11</v>
      </c>
      <c r="J276" s="10"/>
      <c r="K276" s="13">
        <f t="shared" si="174"/>
        <v>0</v>
      </c>
      <c r="L276" s="14">
        <f t="shared" si="164"/>
        <v>0</v>
      </c>
      <c r="M276" s="13">
        <f t="shared" si="175"/>
        <v>0</v>
      </c>
      <c r="N276" s="14">
        <f t="shared" si="165"/>
        <v>0</v>
      </c>
      <c r="O276" s="13">
        <f t="shared" si="176"/>
        <v>0</v>
      </c>
      <c r="P276" s="14"/>
      <c r="Q276" s="13">
        <f t="shared" si="177"/>
        <v>0</v>
      </c>
      <c r="R276" s="14">
        <f t="shared" si="166"/>
        <v>0</v>
      </c>
      <c r="S276" s="13">
        <f t="shared" si="178"/>
        <v>0</v>
      </c>
      <c r="T276" s="14">
        <f t="shared" si="167"/>
        <v>0</v>
      </c>
      <c r="U276" s="13">
        <f t="shared" si="179"/>
        <v>1.9999999999999574E-2</v>
      </c>
      <c r="V276" s="14"/>
      <c r="W276" s="13">
        <f t="shared" si="180"/>
        <v>0</v>
      </c>
      <c r="X276" s="14">
        <f t="shared" si="168"/>
        <v>0</v>
      </c>
      <c r="Y276" s="13">
        <f t="shared" si="181"/>
        <v>0</v>
      </c>
      <c r="Z276" s="14">
        <f t="shared" si="169"/>
        <v>0</v>
      </c>
      <c r="AA276" s="13">
        <f t="shared" si="182"/>
        <v>0</v>
      </c>
      <c r="AB276" s="14"/>
      <c r="AC276" s="13">
        <f t="shared" si="183"/>
        <v>0</v>
      </c>
      <c r="AD276" s="14">
        <f t="shared" si="170"/>
        <v>0</v>
      </c>
      <c r="AE276" s="13">
        <f t="shared" si="184"/>
        <v>0</v>
      </c>
      <c r="AF276" s="14">
        <f t="shared" si="171"/>
        <v>0</v>
      </c>
      <c r="AG276" s="13">
        <f t="shared" si="185"/>
        <v>0</v>
      </c>
      <c r="AH276" s="14"/>
      <c r="AI276" s="13">
        <f t="shared" si="186"/>
        <v>0</v>
      </c>
      <c r="AJ276" s="14">
        <f t="shared" si="172"/>
        <v>0</v>
      </c>
      <c r="AK276" s="13">
        <f t="shared" si="187"/>
        <v>0</v>
      </c>
      <c r="AL276" s="14">
        <f t="shared" si="173"/>
        <v>0</v>
      </c>
      <c r="AM276" s="13">
        <f t="shared" si="188"/>
        <v>0</v>
      </c>
      <c r="AN276" s="14"/>
      <c r="AO276" s="13">
        <f t="shared" si="189"/>
        <v>0</v>
      </c>
      <c r="AP276" s="14">
        <f t="shared" si="190"/>
        <v>0</v>
      </c>
      <c r="AQ276" s="13">
        <f t="shared" si="191"/>
        <v>0</v>
      </c>
      <c r="AR276" s="14">
        <f t="shared" si="192"/>
        <v>0</v>
      </c>
      <c r="AS276" s="13">
        <f t="shared" si="193"/>
        <v>1.9999999999999574E-2</v>
      </c>
      <c r="AT276" s="14"/>
      <c r="AU276" s="13">
        <f t="shared" si="194"/>
        <v>0</v>
      </c>
      <c r="AV276" s="14">
        <f t="shared" si="195"/>
        <v>0</v>
      </c>
      <c r="AW276" s="13">
        <f t="shared" si="196"/>
        <v>0</v>
      </c>
      <c r="AX276" s="14">
        <f t="shared" si="197"/>
        <v>0</v>
      </c>
      <c r="AY276" s="13">
        <f t="shared" si="198"/>
        <v>0</v>
      </c>
      <c r="AZ276" s="14"/>
      <c r="BA276" s="13">
        <f t="shared" si="199"/>
        <v>0</v>
      </c>
      <c r="BB276" s="14">
        <f t="shared" si="200"/>
        <v>0</v>
      </c>
      <c r="BC276" s="13">
        <f t="shared" si="201"/>
        <v>0</v>
      </c>
      <c r="BD276" s="14">
        <f t="shared" si="202"/>
        <v>0</v>
      </c>
      <c r="BE276" s="13">
        <f t="shared" si="203"/>
        <v>0</v>
      </c>
    </row>
    <row r="277" spans="1:57" x14ac:dyDescent="0.25">
      <c r="A277" s="23">
        <f t="shared" si="204"/>
        <v>5.4504166666666389</v>
      </c>
      <c r="B277" s="8"/>
      <c r="D277" s="10" t="s">
        <v>14</v>
      </c>
      <c r="E277" t="s">
        <v>11</v>
      </c>
      <c r="F277" s="10"/>
      <c r="G277" s="10"/>
      <c r="H277" s="10" t="s">
        <v>14</v>
      </c>
      <c r="I277" t="s">
        <v>11</v>
      </c>
      <c r="J277" s="10"/>
      <c r="K277" s="13">
        <f t="shared" si="174"/>
        <v>0</v>
      </c>
      <c r="L277" s="14">
        <f t="shared" si="164"/>
        <v>0</v>
      </c>
      <c r="M277" s="13">
        <f t="shared" si="175"/>
        <v>0</v>
      </c>
      <c r="N277" s="14">
        <f t="shared" si="165"/>
        <v>0</v>
      </c>
      <c r="O277" s="13">
        <f t="shared" si="176"/>
        <v>0</v>
      </c>
      <c r="P277" s="14"/>
      <c r="Q277" s="13">
        <f t="shared" si="177"/>
        <v>0</v>
      </c>
      <c r="R277" s="14">
        <f t="shared" si="166"/>
        <v>0</v>
      </c>
      <c r="S277" s="13">
        <f t="shared" si="178"/>
        <v>0</v>
      </c>
      <c r="T277" s="14">
        <f t="shared" si="167"/>
        <v>0</v>
      </c>
      <c r="U277" s="13">
        <f t="shared" si="179"/>
        <v>1.9999999999999574E-2</v>
      </c>
      <c r="V277" s="14"/>
      <c r="W277" s="13">
        <f t="shared" si="180"/>
        <v>0</v>
      </c>
      <c r="X277" s="14">
        <f t="shared" si="168"/>
        <v>0</v>
      </c>
      <c r="Y277" s="13">
        <f t="shared" si="181"/>
        <v>0</v>
      </c>
      <c r="Z277" s="14">
        <f t="shared" si="169"/>
        <v>0</v>
      </c>
      <c r="AA277" s="13">
        <f t="shared" si="182"/>
        <v>0</v>
      </c>
      <c r="AB277" s="14"/>
      <c r="AC277" s="13">
        <f t="shared" si="183"/>
        <v>0</v>
      </c>
      <c r="AD277" s="14">
        <f t="shared" si="170"/>
        <v>0</v>
      </c>
      <c r="AE277" s="13">
        <f t="shared" si="184"/>
        <v>0</v>
      </c>
      <c r="AF277" s="14">
        <f t="shared" si="171"/>
        <v>0</v>
      </c>
      <c r="AG277" s="13">
        <f t="shared" si="185"/>
        <v>0</v>
      </c>
      <c r="AH277" s="14"/>
      <c r="AI277" s="13">
        <f t="shared" si="186"/>
        <v>0</v>
      </c>
      <c r="AJ277" s="14">
        <f t="shared" si="172"/>
        <v>0</v>
      </c>
      <c r="AK277" s="13">
        <f t="shared" si="187"/>
        <v>0</v>
      </c>
      <c r="AL277" s="14">
        <f t="shared" si="173"/>
        <v>0</v>
      </c>
      <c r="AM277" s="13">
        <f t="shared" si="188"/>
        <v>0</v>
      </c>
      <c r="AN277" s="14"/>
      <c r="AO277" s="13">
        <f t="shared" si="189"/>
        <v>0</v>
      </c>
      <c r="AP277" s="14">
        <f t="shared" si="190"/>
        <v>0</v>
      </c>
      <c r="AQ277" s="13">
        <f t="shared" si="191"/>
        <v>0</v>
      </c>
      <c r="AR277" s="14">
        <f t="shared" si="192"/>
        <v>0</v>
      </c>
      <c r="AS277" s="13">
        <f t="shared" si="193"/>
        <v>1.9999999999999574E-2</v>
      </c>
      <c r="AT277" s="14"/>
      <c r="AU277" s="13">
        <f t="shared" si="194"/>
        <v>0</v>
      </c>
      <c r="AV277" s="14">
        <f t="shared" si="195"/>
        <v>0</v>
      </c>
      <c r="AW277" s="13">
        <f t="shared" si="196"/>
        <v>0</v>
      </c>
      <c r="AX277" s="14">
        <f t="shared" si="197"/>
        <v>0</v>
      </c>
      <c r="AY277" s="13">
        <f t="shared" si="198"/>
        <v>0</v>
      </c>
      <c r="AZ277" s="14"/>
      <c r="BA277" s="13">
        <f t="shared" si="199"/>
        <v>0</v>
      </c>
      <c r="BB277" s="14">
        <f t="shared" si="200"/>
        <v>0</v>
      </c>
      <c r="BC277" s="13">
        <f t="shared" si="201"/>
        <v>0</v>
      </c>
      <c r="BD277" s="14">
        <f t="shared" si="202"/>
        <v>0</v>
      </c>
      <c r="BE277" s="13">
        <f t="shared" si="203"/>
        <v>0</v>
      </c>
    </row>
    <row r="278" spans="1:57" x14ac:dyDescent="0.25">
      <c r="A278" s="23">
        <f t="shared" si="204"/>
        <v>5.4704166666666385</v>
      </c>
      <c r="B278" s="8" t="s">
        <v>9</v>
      </c>
      <c r="C278" s="10" t="s">
        <v>14</v>
      </c>
      <c r="D278" s="10" t="s">
        <v>14</v>
      </c>
      <c r="E278" t="s">
        <v>11</v>
      </c>
      <c r="F278" s="10"/>
      <c r="G278" s="10"/>
      <c r="H278" s="10" t="s">
        <v>14</v>
      </c>
      <c r="I278" t="s">
        <v>11</v>
      </c>
      <c r="J278" s="10"/>
      <c r="K278" s="13">
        <f t="shared" si="174"/>
        <v>5.4704166666666385</v>
      </c>
      <c r="L278" s="14">
        <f t="shared" si="164"/>
        <v>1</v>
      </c>
      <c r="M278" s="13">
        <f t="shared" si="175"/>
        <v>0</v>
      </c>
      <c r="N278" s="14">
        <f t="shared" si="165"/>
        <v>0</v>
      </c>
      <c r="O278" s="13">
        <f t="shared" si="176"/>
        <v>1.9999999999999574E-2</v>
      </c>
      <c r="P278" s="14"/>
      <c r="Q278" s="13">
        <f t="shared" si="177"/>
        <v>0</v>
      </c>
      <c r="R278" s="14">
        <f t="shared" si="166"/>
        <v>0</v>
      </c>
      <c r="S278" s="13">
        <f t="shared" si="178"/>
        <v>0</v>
      </c>
      <c r="T278" s="14">
        <f t="shared" si="167"/>
        <v>0</v>
      </c>
      <c r="U278" s="13">
        <f t="shared" si="179"/>
        <v>1.9999999999999574E-2</v>
      </c>
      <c r="V278" s="14"/>
      <c r="W278" s="13">
        <f t="shared" si="180"/>
        <v>0</v>
      </c>
      <c r="X278" s="14">
        <f t="shared" si="168"/>
        <v>0</v>
      </c>
      <c r="Y278" s="13">
        <f t="shared" si="181"/>
        <v>0</v>
      </c>
      <c r="Z278" s="14">
        <f t="shared" si="169"/>
        <v>0</v>
      </c>
      <c r="AA278" s="13">
        <f t="shared" si="182"/>
        <v>0</v>
      </c>
      <c r="AB278" s="14"/>
      <c r="AC278" s="13">
        <f t="shared" si="183"/>
        <v>0</v>
      </c>
      <c r="AD278" s="14">
        <f t="shared" si="170"/>
        <v>0</v>
      </c>
      <c r="AE278" s="13">
        <f t="shared" si="184"/>
        <v>0</v>
      </c>
      <c r="AF278" s="14">
        <f t="shared" si="171"/>
        <v>0</v>
      </c>
      <c r="AG278" s="13">
        <f t="shared" si="185"/>
        <v>0</v>
      </c>
      <c r="AH278" s="14"/>
      <c r="AI278" s="13">
        <f t="shared" si="186"/>
        <v>0</v>
      </c>
      <c r="AJ278" s="14">
        <f t="shared" si="172"/>
        <v>0</v>
      </c>
      <c r="AK278" s="13">
        <f t="shared" si="187"/>
        <v>0</v>
      </c>
      <c r="AL278" s="14">
        <f t="shared" si="173"/>
        <v>0</v>
      </c>
      <c r="AM278" s="13">
        <f t="shared" si="188"/>
        <v>0</v>
      </c>
      <c r="AN278" s="14"/>
      <c r="AO278" s="13">
        <f t="shared" si="189"/>
        <v>0</v>
      </c>
      <c r="AP278" s="14">
        <f t="shared" si="190"/>
        <v>0</v>
      </c>
      <c r="AQ278" s="13">
        <f t="shared" si="191"/>
        <v>0</v>
      </c>
      <c r="AR278" s="14">
        <f t="shared" si="192"/>
        <v>0</v>
      </c>
      <c r="AS278" s="13">
        <f t="shared" si="193"/>
        <v>1.9999999999999574E-2</v>
      </c>
      <c r="AT278" s="14"/>
      <c r="AU278" s="13">
        <f t="shared" si="194"/>
        <v>0</v>
      </c>
      <c r="AV278" s="14">
        <f t="shared" si="195"/>
        <v>0</v>
      </c>
      <c r="AW278" s="13">
        <f t="shared" si="196"/>
        <v>0</v>
      </c>
      <c r="AX278" s="14">
        <f t="shared" si="197"/>
        <v>0</v>
      </c>
      <c r="AY278" s="13">
        <f t="shared" si="198"/>
        <v>0</v>
      </c>
      <c r="AZ278" s="14"/>
      <c r="BA278" s="13">
        <f t="shared" si="199"/>
        <v>0</v>
      </c>
      <c r="BB278" s="14">
        <f t="shared" si="200"/>
        <v>0</v>
      </c>
      <c r="BC278" s="13">
        <f t="shared" si="201"/>
        <v>0</v>
      </c>
      <c r="BD278" s="14">
        <f t="shared" si="202"/>
        <v>0</v>
      </c>
      <c r="BE278" s="13">
        <f t="shared" si="203"/>
        <v>0</v>
      </c>
    </row>
    <row r="279" spans="1:57" x14ac:dyDescent="0.25">
      <c r="A279" s="23">
        <f t="shared" si="204"/>
        <v>5.4904166666666381</v>
      </c>
      <c r="B279" s="8" t="s">
        <v>65</v>
      </c>
      <c r="C279" s="10" t="s">
        <v>14</v>
      </c>
      <c r="D279" t="s">
        <v>11</v>
      </c>
      <c r="E279" t="s">
        <v>11</v>
      </c>
      <c r="F279" s="10"/>
      <c r="G279" s="10"/>
      <c r="H279" s="10" t="s">
        <v>14</v>
      </c>
      <c r="I279" s="11" t="s">
        <v>20</v>
      </c>
      <c r="J279" s="10"/>
      <c r="K279" s="13">
        <f t="shared" si="174"/>
        <v>0</v>
      </c>
      <c r="L279" s="14">
        <f t="shared" si="164"/>
        <v>0</v>
      </c>
      <c r="M279" s="13">
        <f t="shared" si="175"/>
        <v>0</v>
      </c>
      <c r="N279" s="14">
        <f t="shared" si="165"/>
        <v>0</v>
      </c>
      <c r="O279" s="13">
        <f t="shared" si="176"/>
        <v>1.9999999999999574E-2</v>
      </c>
      <c r="P279" s="14"/>
      <c r="Q279" s="13">
        <f t="shared" si="177"/>
        <v>0</v>
      </c>
      <c r="R279" s="14">
        <f t="shared" si="166"/>
        <v>0</v>
      </c>
      <c r="S279" s="13">
        <f t="shared" si="178"/>
        <v>0</v>
      </c>
      <c r="T279" s="14">
        <f t="shared" si="167"/>
        <v>0</v>
      </c>
      <c r="U279" s="13">
        <f t="shared" si="179"/>
        <v>0</v>
      </c>
      <c r="V279" s="14"/>
      <c r="W279" s="13">
        <f t="shared" si="180"/>
        <v>0</v>
      </c>
      <c r="X279" s="14">
        <f t="shared" si="168"/>
        <v>0</v>
      </c>
      <c r="Y279" s="13">
        <f t="shared" si="181"/>
        <v>0</v>
      </c>
      <c r="Z279" s="14">
        <f t="shared" si="169"/>
        <v>0</v>
      </c>
      <c r="AA279" s="13">
        <f t="shared" si="182"/>
        <v>0</v>
      </c>
      <c r="AB279" s="14"/>
      <c r="AC279" s="13">
        <f t="shared" si="183"/>
        <v>0</v>
      </c>
      <c r="AD279" s="14">
        <f t="shared" si="170"/>
        <v>0</v>
      </c>
      <c r="AE279" s="13">
        <f t="shared" si="184"/>
        <v>0</v>
      </c>
      <c r="AF279" s="14">
        <f t="shared" si="171"/>
        <v>0</v>
      </c>
      <c r="AG279" s="13">
        <f t="shared" si="185"/>
        <v>0</v>
      </c>
      <c r="AH279" s="14"/>
      <c r="AI279" s="13">
        <f t="shared" si="186"/>
        <v>0</v>
      </c>
      <c r="AJ279" s="14">
        <f t="shared" si="172"/>
        <v>0</v>
      </c>
      <c r="AK279" s="13">
        <f t="shared" si="187"/>
        <v>0</v>
      </c>
      <c r="AL279" s="14">
        <f t="shared" si="173"/>
        <v>0</v>
      </c>
      <c r="AM279" s="13">
        <f t="shared" si="188"/>
        <v>0</v>
      </c>
      <c r="AN279" s="14"/>
      <c r="AO279" s="13">
        <f t="shared" si="189"/>
        <v>0</v>
      </c>
      <c r="AP279" s="14">
        <f t="shared" si="190"/>
        <v>0</v>
      </c>
      <c r="AQ279" s="13">
        <f t="shared" si="191"/>
        <v>0</v>
      </c>
      <c r="AR279" s="14">
        <f t="shared" si="192"/>
        <v>0</v>
      </c>
      <c r="AS279" s="13">
        <f t="shared" si="193"/>
        <v>1.9999999999999574E-2</v>
      </c>
      <c r="AT279" s="14"/>
      <c r="AU279" s="13">
        <f t="shared" si="194"/>
        <v>0</v>
      </c>
      <c r="AV279" s="14">
        <f t="shared" si="195"/>
        <v>0</v>
      </c>
      <c r="AW279" s="13">
        <f t="shared" si="196"/>
        <v>5.4904166666666381</v>
      </c>
      <c r="AX279" s="14">
        <f t="shared" si="197"/>
        <v>1</v>
      </c>
      <c r="AY279" s="13">
        <f t="shared" si="198"/>
        <v>0</v>
      </c>
      <c r="AZ279" s="14"/>
      <c r="BA279" s="13">
        <f t="shared" si="199"/>
        <v>0</v>
      </c>
      <c r="BB279" s="14">
        <f t="shared" si="200"/>
        <v>0</v>
      </c>
      <c r="BC279" s="13">
        <f t="shared" si="201"/>
        <v>0</v>
      </c>
      <c r="BD279" s="14">
        <f t="shared" si="202"/>
        <v>0</v>
      </c>
      <c r="BE279" s="13">
        <f t="shared" si="203"/>
        <v>0</v>
      </c>
    </row>
    <row r="280" spans="1:57" x14ac:dyDescent="0.25">
      <c r="A280" s="23">
        <f t="shared" si="204"/>
        <v>5.5104166666666377</v>
      </c>
      <c r="B280" s="8"/>
      <c r="C280" s="10" t="s">
        <v>14</v>
      </c>
      <c r="D280" t="s">
        <v>11</v>
      </c>
      <c r="E280" t="s">
        <v>11</v>
      </c>
      <c r="F280" s="10"/>
      <c r="G280" s="10"/>
      <c r="H280" s="10" t="s">
        <v>14</v>
      </c>
      <c r="I280" s="10"/>
      <c r="J280" s="10"/>
      <c r="K280" s="13">
        <f t="shared" si="174"/>
        <v>0</v>
      </c>
      <c r="L280" s="14">
        <f t="shared" si="164"/>
        <v>0</v>
      </c>
      <c r="M280" s="13">
        <f t="shared" si="175"/>
        <v>0</v>
      </c>
      <c r="N280" s="14">
        <f t="shared" si="165"/>
        <v>0</v>
      </c>
      <c r="O280" s="13">
        <f t="shared" si="176"/>
        <v>1.9999999999999574E-2</v>
      </c>
      <c r="P280" s="14"/>
      <c r="Q280" s="13">
        <f t="shared" si="177"/>
        <v>0</v>
      </c>
      <c r="R280" s="14">
        <f t="shared" si="166"/>
        <v>0</v>
      </c>
      <c r="S280" s="13">
        <f t="shared" si="178"/>
        <v>0</v>
      </c>
      <c r="T280" s="14">
        <f t="shared" si="167"/>
        <v>0</v>
      </c>
      <c r="U280" s="13">
        <f t="shared" si="179"/>
        <v>0</v>
      </c>
      <c r="V280" s="14"/>
      <c r="W280" s="13">
        <f t="shared" si="180"/>
        <v>0</v>
      </c>
      <c r="X280" s="14">
        <f t="shared" si="168"/>
        <v>0</v>
      </c>
      <c r="Y280" s="13">
        <f t="shared" si="181"/>
        <v>0</v>
      </c>
      <c r="Z280" s="14">
        <f t="shared" si="169"/>
        <v>0</v>
      </c>
      <c r="AA280" s="13">
        <f t="shared" si="182"/>
        <v>0</v>
      </c>
      <c r="AB280" s="14"/>
      <c r="AC280" s="13">
        <f t="shared" si="183"/>
        <v>0</v>
      </c>
      <c r="AD280" s="14">
        <f t="shared" si="170"/>
        <v>0</v>
      </c>
      <c r="AE280" s="13">
        <f t="shared" si="184"/>
        <v>0</v>
      </c>
      <c r="AF280" s="14">
        <f t="shared" si="171"/>
        <v>0</v>
      </c>
      <c r="AG280" s="13">
        <f t="shared" si="185"/>
        <v>0</v>
      </c>
      <c r="AH280" s="14"/>
      <c r="AI280" s="13">
        <f t="shared" si="186"/>
        <v>0</v>
      </c>
      <c r="AJ280" s="14">
        <f t="shared" si="172"/>
        <v>0</v>
      </c>
      <c r="AK280" s="13">
        <f t="shared" si="187"/>
        <v>0</v>
      </c>
      <c r="AL280" s="14">
        <f t="shared" si="173"/>
        <v>0</v>
      </c>
      <c r="AM280" s="13">
        <f t="shared" si="188"/>
        <v>0</v>
      </c>
      <c r="AN280" s="14"/>
      <c r="AO280" s="13">
        <f t="shared" si="189"/>
        <v>0</v>
      </c>
      <c r="AP280" s="14">
        <f t="shared" si="190"/>
        <v>0</v>
      </c>
      <c r="AQ280" s="13">
        <f t="shared" si="191"/>
        <v>0</v>
      </c>
      <c r="AR280" s="14">
        <f t="shared" si="192"/>
        <v>0</v>
      </c>
      <c r="AS280" s="13">
        <f t="shared" si="193"/>
        <v>1.9999999999999574E-2</v>
      </c>
      <c r="AT280" s="14"/>
      <c r="AU280" s="13">
        <f t="shared" si="194"/>
        <v>0</v>
      </c>
      <c r="AV280" s="14">
        <f t="shared" si="195"/>
        <v>0</v>
      </c>
      <c r="AW280" s="13">
        <f t="shared" si="196"/>
        <v>0</v>
      </c>
      <c r="AX280" s="14">
        <f t="shared" si="197"/>
        <v>0</v>
      </c>
      <c r="AY280" s="13">
        <f t="shared" si="198"/>
        <v>0</v>
      </c>
      <c r="AZ280" s="14"/>
      <c r="BA280" s="13">
        <f t="shared" si="199"/>
        <v>0</v>
      </c>
      <c r="BB280" s="14">
        <f t="shared" si="200"/>
        <v>0</v>
      </c>
      <c r="BC280" s="13">
        <f t="shared" si="201"/>
        <v>0</v>
      </c>
      <c r="BD280" s="14">
        <f t="shared" si="202"/>
        <v>0</v>
      </c>
      <c r="BE280" s="13">
        <f t="shared" si="203"/>
        <v>0</v>
      </c>
    </row>
    <row r="281" spans="1:57" x14ac:dyDescent="0.25">
      <c r="A281" s="23">
        <f t="shared" si="204"/>
        <v>5.5304166666666372</v>
      </c>
      <c r="B281" s="8"/>
      <c r="C281" s="10" t="s">
        <v>14</v>
      </c>
      <c r="D281" t="s">
        <v>11</v>
      </c>
      <c r="E281" t="s">
        <v>11</v>
      </c>
      <c r="F281" s="10"/>
      <c r="G281" s="10"/>
      <c r="H281" s="10" t="s">
        <v>14</v>
      </c>
      <c r="I281" s="10"/>
      <c r="J281" s="10"/>
      <c r="K281" s="13">
        <f t="shared" si="174"/>
        <v>0</v>
      </c>
      <c r="L281" s="14">
        <f t="shared" si="164"/>
        <v>0</v>
      </c>
      <c r="M281" s="13">
        <f t="shared" si="175"/>
        <v>0</v>
      </c>
      <c r="N281" s="14">
        <f t="shared" si="165"/>
        <v>0</v>
      </c>
      <c r="O281" s="13">
        <f t="shared" si="176"/>
        <v>1.9999999999999574E-2</v>
      </c>
      <c r="P281" s="14"/>
      <c r="Q281" s="13">
        <f t="shared" si="177"/>
        <v>0</v>
      </c>
      <c r="R281" s="14">
        <f t="shared" si="166"/>
        <v>0</v>
      </c>
      <c r="S281" s="13">
        <f t="shared" si="178"/>
        <v>0</v>
      </c>
      <c r="T281" s="14">
        <f t="shared" si="167"/>
        <v>0</v>
      </c>
      <c r="U281" s="13">
        <f t="shared" si="179"/>
        <v>0</v>
      </c>
      <c r="V281" s="14"/>
      <c r="W281" s="13">
        <f t="shared" si="180"/>
        <v>0</v>
      </c>
      <c r="X281" s="14">
        <f t="shared" si="168"/>
        <v>0</v>
      </c>
      <c r="Y281" s="13">
        <f t="shared" si="181"/>
        <v>0</v>
      </c>
      <c r="Z281" s="14">
        <f t="shared" si="169"/>
        <v>0</v>
      </c>
      <c r="AA281" s="13">
        <f t="shared" si="182"/>
        <v>0</v>
      </c>
      <c r="AB281" s="14"/>
      <c r="AC281" s="13">
        <f t="shared" si="183"/>
        <v>0</v>
      </c>
      <c r="AD281" s="14">
        <f t="shared" si="170"/>
        <v>0</v>
      </c>
      <c r="AE281" s="13">
        <f t="shared" si="184"/>
        <v>0</v>
      </c>
      <c r="AF281" s="14">
        <f t="shared" si="171"/>
        <v>0</v>
      </c>
      <c r="AG281" s="13">
        <f t="shared" si="185"/>
        <v>0</v>
      </c>
      <c r="AH281" s="14"/>
      <c r="AI281" s="13">
        <f t="shared" si="186"/>
        <v>0</v>
      </c>
      <c r="AJ281" s="14">
        <f t="shared" si="172"/>
        <v>0</v>
      </c>
      <c r="AK281" s="13">
        <f t="shared" si="187"/>
        <v>0</v>
      </c>
      <c r="AL281" s="14">
        <f t="shared" si="173"/>
        <v>0</v>
      </c>
      <c r="AM281" s="13">
        <f t="shared" si="188"/>
        <v>0</v>
      </c>
      <c r="AN281" s="14"/>
      <c r="AO281" s="13">
        <f t="shared" si="189"/>
        <v>0</v>
      </c>
      <c r="AP281" s="14">
        <f t="shared" si="190"/>
        <v>0</v>
      </c>
      <c r="AQ281" s="13">
        <f t="shared" si="191"/>
        <v>0</v>
      </c>
      <c r="AR281" s="14">
        <f t="shared" si="192"/>
        <v>0</v>
      </c>
      <c r="AS281" s="13">
        <f t="shared" si="193"/>
        <v>1.9999999999999574E-2</v>
      </c>
      <c r="AT281" s="14"/>
      <c r="AU281" s="13">
        <f t="shared" si="194"/>
        <v>0</v>
      </c>
      <c r="AV281" s="14">
        <f t="shared" si="195"/>
        <v>0</v>
      </c>
      <c r="AW281" s="13">
        <f t="shared" si="196"/>
        <v>0</v>
      </c>
      <c r="AX281" s="14">
        <f t="shared" si="197"/>
        <v>0</v>
      </c>
      <c r="AY281" s="13">
        <f t="shared" si="198"/>
        <v>0</v>
      </c>
      <c r="AZ281" s="14"/>
      <c r="BA281" s="13">
        <f t="shared" si="199"/>
        <v>0</v>
      </c>
      <c r="BB281" s="14">
        <f t="shared" si="200"/>
        <v>0</v>
      </c>
      <c r="BC281" s="13">
        <f t="shared" si="201"/>
        <v>0</v>
      </c>
      <c r="BD281" s="14">
        <f t="shared" si="202"/>
        <v>0</v>
      </c>
      <c r="BE281" s="13">
        <f t="shared" si="203"/>
        <v>0</v>
      </c>
    </row>
    <row r="282" spans="1:57" x14ac:dyDescent="0.25">
      <c r="A282" s="23">
        <f t="shared" si="204"/>
        <v>5.5504166666666368</v>
      </c>
      <c r="B282" s="8" t="s">
        <v>76</v>
      </c>
      <c r="C282" s="10" t="s">
        <v>14</v>
      </c>
      <c r="D282" t="s">
        <v>11</v>
      </c>
      <c r="E282" t="s">
        <v>11</v>
      </c>
      <c r="F282" s="10"/>
      <c r="G282" s="10"/>
      <c r="H282" s="10" t="s">
        <v>14</v>
      </c>
      <c r="J282" s="10" t="s">
        <v>14</v>
      </c>
      <c r="K282" s="13">
        <f t="shared" si="174"/>
        <v>0</v>
      </c>
      <c r="L282" s="14">
        <f t="shared" si="164"/>
        <v>0</v>
      </c>
      <c r="M282" s="13">
        <f t="shared" si="175"/>
        <v>0</v>
      </c>
      <c r="N282" s="14">
        <f t="shared" si="165"/>
        <v>0</v>
      </c>
      <c r="O282" s="13">
        <f t="shared" si="176"/>
        <v>1.9999999999999574E-2</v>
      </c>
      <c r="P282" s="14"/>
      <c r="Q282" s="13">
        <f t="shared" si="177"/>
        <v>0</v>
      </c>
      <c r="R282" s="14">
        <f t="shared" si="166"/>
        <v>0</v>
      </c>
      <c r="S282" s="13">
        <f t="shared" si="178"/>
        <v>0</v>
      </c>
      <c r="T282" s="14">
        <f t="shared" si="167"/>
        <v>0</v>
      </c>
      <c r="U282" s="13">
        <f t="shared" si="179"/>
        <v>0</v>
      </c>
      <c r="V282" s="14"/>
      <c r="W282" s="13">
        <f t="shared" si="180"/>
        <v>0</v>
      </c>
      <c r="X282" s="14">
        <f t="shared" si="168"/>
        <v>0</v>
      </c>
      <c r="Y282" s="13">
        <f t="shared" si="181"/>
        <v>0</v>
      </c>
      <c r="Z282" s="14">
        <f t="shared" si="169"/>
        <v>0</v>
      </c>
      <c r="AA282" s="13">
        <f t="shared" si="182"/>
        <v>0</v>
      </c>
      <c r="AB282" s="14"/>
      <c r="AC282" s="13">
        <f t="shared" si="183"/>
        <v>0</v>
      </c>
      <c r="AD282" s="14">
        <f t="shared" si="170"/>
        <v>0</v>
      </c>
      <c r="AE282" s="13">
        <f t="shared" si="184"/>
        <v>0</v>
      </c>
      <c r="AF282" s="14">
        <f t="shared" si="171"/>
        <v>0</v>
      </c>
      <c r="AG282" s="13">
        <f t="shared" si="185"/>
        <v>0</v>
      </c>
      <c r="AH282" s="14"/>
      <c r="AI282" s="13">
        <f t="shared" si="186"/>
        <v>0</v>
      </c>
      <c r="AJ282" s="14">
        <f t="shared" si="172"/>
        <v>0</v>
      </c>
      <c r="AK282" s="13">
        <f t="shared" si="187"/>
        <v>0</v>
      </c>
      <c r="AL282" s="14">
        <f t="shared" si="173"/>
        <v>0</v>
      </c>
      <c r="AM282" s="13">
        <f t="shared" si="188"/>
        <v>0</v>
      </c>
      <c r="AN282" s="14"/>
      <c r="AO282" s="13">
        <f t="shared" si="189"/>
        <v>0</v>
      </c>
      <c r="AP282" s="14">
        <f t="shared" si="190"/>
        <v>0</v>
      </c>
      <c r="AQ282" s="13">
        <f t="shared" si="191"/>
        <v>0</v>
      </c>
      <c r="AR282" s="14">
        <f t="shared" si="192"/>
        <v>0</v>
      </c>
      <c r="AS282" s="13">
        <f t="shared" si="193"/>
        <v>1.9999999999999574E-2</v>
      </c>
      <c r="AT282" s="14"/>
      <c r="AU282" s="13">
        <f t="shared" si="194"/>
        <v>0</v>
      </c>
      <c r="AV282" s="14">
        <f t="shared" si="195"/>
        <v>0</v>
      </c>
      <c r="AW282" s="13">
        <f t="shared" si="196"/>
        <v>0</v>
      </c>
      <c r="AX282" s="14">
        <f t="shared" si="197"/>
        <v>0</v>
      </c>
      <c r="AY282" s="13">
        <f t="shared" si="198"/>
        <v>1.9999999999999574E-2</v>
      </c>
      <c r="AZ282" s="14"/>
      <c r="BA282" s="13">
        <f t="shared" si="199"/>
        <v>5.5504166666666368</v>
      </c>
      <c r="BB282" s="14">
        <f t="shared" si="200"/>
        <v>1</v>
      </c>
      <c r="BC282" s="13">
        <f t="shared" si="201"/>
        <v>0</v>
      </c>
      <c r="BD282" s="14">
        <f t="shared" si="202"/>
        <v>0</v>
      </c>
      <c r="BE282" s="13">
        <f t="shared" si="203"/>
        <v>1.9999999999999574E-2</v>
      </c>
    </row>
    <row r="283" spans="1:57" x14ac:dyDescent="0.25">
      <c r="A283" s="23">
        <f t="shared" si="204"/>
        <v>5.5704166666666364</v>
      </c>
      <c r="B283" s="8" t="s">
        <v>18</v>
      </c>
      <c r="C283" s="10" t="s">
        <v>14</v>
      </c>
      <c r="D283" t="s">
        <v>11</v>
      </c>
      <c r="E283" s="11" t="s">
        <v>20</v>
      </c>
      <c r="F283" s="10"/>
      <c r="G283" s="10"/>
      <c r="H283" t="s">
        <v>11</v>
      </c>
      <c r="J283" s="10" t="s">
        <v>14</v>
      </c>
      <c r="K283" s="13">
        <f t="shared" si="174"/>
        <v>0</v>
      </c>
      <c r="L283" s="14">
        <f t="shared" si="164"/>
        <v>0</v>
      </c>
      <c r="M283" s="13">
        <f t="shared" si="175"/>
        <v>0</v>
      </c>
      <c r="N283" s="14">
        <f t="shared" si="165"/>
        <v>0</v>
      </c>
      <c r="O283" s="13">
        <f t="shared" si="176"/>
        <v>1.9999999999999574E-2</v>
      </c>
      <c r="P283" s="14"/>
      <c r="Q283" s="13">
        <f t="shared" si="177"/>
        <v>0</v>
      </c>
      <c r="R283" s="14">
        <f t="shared" si="166"/>
        <v>0</v>
      </c>
      <c r="S283" s="13">
        <f t="shared" si="178"/>
        <v>0</v>
      </c>
      <c r="T283" s="14">
        <f t="shared" si="167"/>
        <v>0</v>
      </c>
      <c r="U283" s="13">
        <f t="shared" si="179"/>
        <v>0</v>
      </c>
      <c r="V283" s="14"/>
      <c r="W283" s="13">
        <f t="shared" si="180"/>
        <v>0</v>
      </c>
      <c r="X283" s="14">
        <f t="shared" si="168"/>
        <v>0</v>
      </c>
      <c r="Y283" s="13">
        <f t="shared" si="181"/>
        <v>5.5704166666666364</v>
      </c>
      <c r="Z283" s="14">
        <f t="shared" si="169"/>
        <v>1</v>
      </c>
      <c r="AA283" s="13">
        <f t="shared" si="182"/>
        <v>0</v>
      </c>
      <c r="AB283" s="14"/>
      <c r="AC283" s="13">
        <f t="shared" si="183"/>
        <v>0</v>
      </c>
      <c r="AD283" s="14">
        <f t="shared" si="170"/>
        <v>0</v>
      </c>
      <c r="AE283" s="13">
        <f t="shared" si="184"/>
        <v>0</v>
      </c>
      <c r="AF283" s="14">
        <f t="shared" si="171"/>
        <v>0</v>
      </c>
      <c r="AG283" s="13">
        <f t="shared" si="185"/>
        <v>0</v>
      </c>
      <c r="AH283" s="14"/>
      <c r="AI283" s="13">
        <f t="shared" si="186"/>
        <v>0</v>
      </c>
      <c r="AJ283" s="14">
        <f t="shared" si="172"/>
        <v>0</v>
      </c>
      <c r="AK283" s="13">
        <f t="shared" si="187"/>
        <v>0</v>
      </c>
      <c r="AL283" s="14">
        <f t="shared" si="173"/>
        <v>0</v>
      </c>
      <c r="AM283" s="13">
        <f t="shared" si="188"/>
        <v>0</v>
      </c>
      <c r="AN283" s="14"/>
      <c r="AO283" s="13">
        <f t="shared" si="189"/>
        <v>0</v>
      </c>
      <c r="AP283" s="14">
        <f t="shared" si="190"/>
        <v>0</v>
      </c>
      <c r="AQ283" s="13">
        <f t="shared" si="191"/>
        <v>0</v>
      </c>
      <c r="AR283" s="14">
        <f t="shared" si="192"/>
        <v>0</v>
      </c>
      <c r="AS283" s="13">
        <f t="shared" si="193"/>
        <v>0</v>
      </c>
      <c r="AT283" s="14"/>
      <c r="AU283" s="13">
        <f t="shared" si="194"/>
        <v>0</v>
      </c>
      <c r="AV283" s="14">
        <f t="shared" si="195"/>
        <v>0</v>
      </c>
      <c r="AW283" s="13">
        <f t="shared" si="196"/>
        <v>0</v>
      </c>
      <c r="AX283" s="14">
        <f t="shared" si="197"/>
        <v>0</v>
      </c>
      <c r="AY283" s="13">
        <f t="shared" si="198"/>
        <v>1.9999999999999574E-2</v>
      </c>
      <c r="AZ283" s="14"/>
      <c r="BA283" s="13">
        <f t="shared" si="199"/>
        <v>0</v>
      </c>
      <c r="BB283" s="14">
        <f t="shared" si="200"/>
        <v>0</v>
      </c>
      <c r="BC283" s="13">
        <f t="shared" si="201"/>
        <v>0</v>
      </c>
      <c r="BD283" s="14">
        <f t="shared" si="202"/>
        <v>0</v>
      </c>
      <c r="BE283" s="13">
        <f t="shared" si="203"/>
        <v>1.9999999999999574E-2</v>
      </c>
    </row>
    <row r="284" spans="1:57" x14ac:dyDescent="0.25">
      <c r="A284" s="23">
        <f t="shared" si="204"/>
        <v>5.5904166666666359</v>
      </c>
      <c r="B284" s="8"/>
      <c r="C284" s="10" t="s">
        <v>14</v>
      </c>
      <c r="D284" t="s">
        <v>11</v>
      </c>
      <c r="E284" s="10"/>
      <c r="F284" s="10"/>
      <c r="G284" s="10"/>
      <c r="H284" t="s">
        <v>11</v>
      </c>
      <c r="J284" s="10" t="s">
        <v>14</v>
      </c>
      <c r="K284" s="13">
        <f t="shared" si="174"/>
        <v>0</v>
      </c>
      <c r="L284" s="14">
        <f t="shared" si="164"/>
        <v>0</v>
      </c>
      <c r="M284" s="13">
        <f t="shared" si="175"/>
        <v>0</v>
      </c>
      <c r="N284" s="14">
        <f t="shared" si="165"/>
        <v>0</v>
      </c>
      <c r="O284" s="13">
        <f t="shared" si="176"/>
        <v>1.9999999999999574E-2</v>
      </c>
      <c r="P284" s="14"/>
      <c r="Q284" s="13">
        <f t="shared" si="177"/>
        <v>0</v>
      </c>
      <c r="R284" s="14">
        <f t="shared" si="166"/>
        <v>0</v>
      </c>
      <c r="S284" s="13">
        <f t="shared" si="178"/>
        <v>0</v>
      </c>
      <c r="T284" s="14">
        <f t="shared" si="167"/>
        <v>0</v>
      </c>
      <c r="U284" s="13">
        <f t="shared" si="179"/>
        <v>0</v>
      </c>
      <c r="V284" s="14"/>
      <c r="W284" s="13">
        <f t="shared" si="180"/>
        <v>0</v>
      </c>
      <c r="X284" s="14">
        <f t="shared" si="168"/>
        <v>0</v>
      </c>
      <c r="Y284" s="13">
        <f t="shared" si="181"/>
        <v>0</v>
      </c>
      <c r="Z284" s="14">
        <f t="shared" si="169"/>
        <v>0</v>
      </c>
      <c r="AA284" s="13">
        <f t="shared" si="182"/>
        <v>0</v>
      </c>
      <c r="AB284" s="14"/>
      <c r="AC284" s="13">
        <f t="shared" si="183"/>
        <v>0</v>
      </c>
      <c r="AD284" s="14">
        <f t="shared" si="170"/>
        <v>0</v>
      </c>
      <c r="AE284" s="13">
        <f t="shared" si="184"/>
        <v>0</v>
      </c>
      <c r="AF284" s="14">
        <f t="shared" si="171"/>
        <v>0</v>
      </c>
      <c r="AG284" s="13">
        <f t="shared" si="185"/>
        <v>0</v>
      </c>
      <c r="AH284" s="14"/>
      <c r="AI284" s="13">
        <f t="shared" si="186"/>
        <v>0</v>
      </c>
      <c r="AJ284" s="14">
        <f t="shared" si="172"/>
        <v>0</v>
      </c>
      <c r="AK284" s="13">
        <f t="shared" si="187"/>
        <v>0</v>
      </c>
      <c r="AL284" s="14">
        <f t="shared" si="173"/>
        <v>0</v>
      </c>
      <c r="AM284" s="13">
        <f t="shared" si="188"/>
        <v>0</v>
      </c>
      <c r="AN284" s="14"/>
      <c r="AO284" s="13">
        <f t="shared" si="189"/>
        <v>0</v>
      </c>
      <c r="AP284" s="14">
        <f t="shared" si="190"/>
        <v>0</v>
      </c>
      <c r="AQ284" s="13">
        <f t="shared" si="191"/>
        <v>0</v>
      </c>
      <c r="AR284" s="14">
        <f t="shared" si="192"/>
        <v>0</v>
      </c>
      <c r="AS284" s="13">
        <f t="shared" si="193"/>
        <v>0</v>
      </c>
      <c r="AT284" s="14"/>
      <c r="AU284" s="13">
        <f t="shared" si="194"/>
        <v>0</v>
      </c>
      <c r="AV284" s="14">
        <f t="shared" si="195"/>
        <v>0</v>
      </c>
      <c r="AW284" s="13">
        <f t="shared" si="196"/>
        <v>0</v>
      </c>
      <c r="AX284" s="14">
        <f t="shared" si="197"/>
        <v>0</v>
      </c>
      <c r="AY284" s="13">
        <f t="shared" si="198"/>
        <v>1.9999999999999574E-2</v>
      </c>
      <c r="AZ284" s="14"/>
      <c r="BA284" s="13">
        <f t="shared" si="199"/>
        <v>0</v>
      </c>
      <c r="BB284" s="14">
        <f t="shared" si="200"/>
        <v>0</v>
      </c>
      <c r="BC284" s="13">
        <f t="shared" si="201"/>
        <v>0</v>
      </c>
      <c r="BD284" s="14">
        <f t="shared" si="202"/>
        <v>0</v>
      </c>
      <c r="BE284" s="13">
        <f t="shared" si="203"/>
        <v>1.9999999999999574E-2</v>
      </c>
    </row>
    <row r="285" spans="1:57" x14ac:dyDescent="0.25">
      <c r="A285" s="23">
        <f t="shared" si="204"/>
        <v>5.6104166666666355</v>
      </c>
      <c r="B285" s="8"/>
      <c r="C285" s="10" t="s">
        <v>14</v>
      </c>
      <c r="D285" t="s">
        <v>11</v>
      </c>
      <c r="E285" s="10"/>
      <c r="F285" s="10"/>
      <c r="G285" s="10"/>
      <c r="H285" t="s">
        <v>11</v>
      </c>
      <c r="J285" s="10" t="s">
        <v>14</v>
      </c>
      <c r="K285" s="13">
        <f t="shared" si="174"/>
        <v>0</v>
      </c>
      <c r="L285" s="14">
        <f t="shared" si="164"/>
        <v>0</v>
      </c>
      <c r="M285" s="13">
        <f t="shared" si="175"/>
        <v>0</v>
      </c>
      <c r="N285" s="14">
        <f t="shared" si="165"/>
        <v>0</v>
      </c>
      <c r="O285" s="13">
        <f t="shared" si="176"/>
        <v>1.9999999999999574E-2</v>
      </c>
      <c r="P285" s="14"/>
      <c r="Q285" s="13">
        <f t="shared" si="177"/>
        <v>0</v>
      </c>
      <c r="R285" s="14">
        <f t="shared" si="166"/>
        <v>0</v>
      </c>
      <c r="S285" s="13">
        <f t="shared" si="178"/>
        <v>0</v>
      </c>
      <c r="T285" s="14">
        <f t="shared" si="167"/>
        <v>0</v>
      </c>
      <c r="U285" s="13">
        <f t="shared" si="179"/>
        <v>0</v>
      </c>
      <c r="V285" s="14"/>
      <c r="W285" s="13">
        <f t="shared" si="180"/>
        <v>0</v>
      </c>
      <c r="X285" s="14">
        <f t="shared" si="168"/>
        <v>0</v>
      </c>
      <c r="Y285" s="13">
        <f t="shared" si="181"/>
        <v>0</v>
      </c>
      <c r="Z285" s="14">
        <f t="shared" si="169"/>
        <v>0</v>
      </c>
      <c r="AA285" s="13">
        <f t="shared" si="182"/>
        <v>0</v>
      </c>
      <c r="AB285" s="14"/>
      <c r="AC285" s="13">
        <f t="shared" si="183"/>
        <v>0</v>
      </c>
      <c r="AD285" s="14">
        <f t="shared" si="170"/>
        <v>0</v>
      </c>
      <c r="AE285" s="13">
        <f t="shared" si="184"/>
        <v>0</v>
      </c>
      <c r="AF285" s="14">
        <f t="shared" si="171"/>
        <v>0</v>
      </c>
      <c r="AG285" s="13">
        <f t="shared" si="185"/>
        <v>0</v>
      </c>
      <c r="AH285" s="14"/>
      <c r="AI285" s="13">
        <f t="shared" si="186"/>
        <v>0</v>
      </c>
      <c r="AJ285" s="14">
        <f t="shared" si="172"/>
        <v>0</v>
      </c>
      <c r="AK285" s="13">
        <f t="shared" si="187"/>
        <v>0</v>
      </c>
      <c r="AL285" s="14">
        <f t="shared" si="173"/>
        <v>0</v>
      </c>
      <c r="AM285" s="13">
        <f t="shared" si="188"/>
        <v>0</v>
      </c>
      <c r="AN285" s="14"/>
      <c r="AO285" s="13">
        <f t="shared" si="189"/>
        <v>0</v>
      </c>
      <c r="AP285" s="14">
        <f t="shared" si="190"/>
        <v>0</v>
      </c>
      <c r="AQ285" s="13">
        <f t="shared" si="191"/>
        <v>0</v>
      </c>
      <c r="AR285" s="14">
        <f t="shared" si="192"/>
        <v>0</v>
      </c>
      <c r="AS285" s="13">
        <f t="shared" si="193"/>
        <v>0</v>
      </c>
      <c r="AT285" s="14"/>
      <c r="AU285" s="13">
        <f t="shared" si="194"/>
        <v>0</v>
      </c>
      <c r="AV285" s="14">
        <f t="shared" si="195"/>
        <v>0</v>
      </c>
      <c r="AW285" s="13">
        <f t="shared" si="196"/>
        <v>0</v>
      </c>
      <c r="AX285" s="14">
        <f t="shared" si="197"/>
        <v>0</v>
      </c>
      <c r="AY285" s="13">
        <f t="shared" si="198"/>
        <v>1.9999999999999574E-2</v>
      </c>
      <c r="AZ285" s="14"/>
      <c r="BA285" s="13">
        <f t="shared" si="199"/>
        <v>0</v>
      </c>
      <c r="BB285" s="14">
        <f t="shared" si="200"/>
        <v>0</v>
      </c>
      <c r="BC285" s="13">
        <f t="shared" si="201"/>
        <v>0</v>
      </c>
      <c r="BD285" s="14">
        <f t="shared" si="202"/>
        <v>0</v>
      </c>
      <c r="BE285" s="13">
        <f t="shared" si="203"/>
        <v>1.9999999999999574E-2</v>
      </c>
    </row>
    <row r="286" spans="1:57" x14ac:dyDescent="0.25">
      <c r="A286" s="23">
        <f t="shared" si="204"/>
        <v>5.6304166666666351</v>
      </c>
      <c r="B286" s="8"/>
      <c r="C286" s="10" t="s">
        <v>14</v>
      </c>
      <c r="D286" t="s">
        <v>11</v>
      </c>
      <c r="E286" s="10"/>
      <c r="F286" s="10"/>
      <c r="G286" s="10"/>
      <c r="H286" t="s">
        <v>11</v>
      </c>
      <c r="J286" s="10" t="s">
        <v>14</v>
      </c>
      <c r="K286" s="13">
        <f t="shared" si="174"/>
        <v>0</v>
      </c>
      <c r="L286" s="14">
        <f t="shared" si="164"/>
        <v>0</v>
      </c>
      <c r="M286" s="13">
        <f t="shared" si="175"/>
        <v>0</v>
      </c>
      <c r="N286" s="14">
        <f t="shared" si="165"/>
        <v>0</v>
      </c>
      <c r="O286" s="13">
        <f t="shared" si="176"/>
        <v>1.9999999999999574E-2</v>
      </c>
      <c r="P286" s="14"/>
      <c r="Q286" s="13">
        <f t="shared" si="177"/>
        <v>0</v>
      </c>
      <c r="R286" s="14">
        <f t="shared" si="166"/>
        <v>0</v>
      </c>
      <c r="S286" s="13">
        <f t="shared" si="178"/>
        <v>0</v>
      </c>
      <c r="T286" s="14">
        <f t="shared" si="167"/>
        <v>0</v>
      </c>
      <c r="U286" s="13">
        <f t="shared" si="179"/>
        <v>0</v>
      </c>
      <c r="V286" s="14"/>
      <c r="W286" s="13">
        <f t="shared" si="180"/>
        <v>0</v>
      </c>
      <c r="X286" s="14">
        <f t="shared" si="168"/>
        <v>0</v>
      </c>
      <c r="Y286" s="13">
        <f t="shared" si="181"/>
        <v>0</v>
      </c>
      <c r="Z286" s="14">
        <f t="shared" si="169"/>
        <v>0</v>
      </c>
      <c r="AA286" s="13">
        <f t="shared" si="182"/>
        <v>0</v>
      </c>
      <c r="AB286" s="14"/>
      <c r="AC286" s="13">
        <f t="shared" si="183"/>
        <v>0</v>
      </c>
      <c r="AD286" s="14">
        <f t="shared" si="170"/>
        <v>0</v>
      </c>
      <c r="AE286" s="13">
        <f t="shared" si="184"/>
        <v>0</v>
      </c>
      <c r="AF286" s="14">
        <f t="shared" si="171"/>
        <v>0</v>
      </c>
      <c r="AG286" s="13">
        <f t="shared" si="185"/>
        <v>0</v>
      </c>
      <c r="AH286" s="14"/>
      <c r="AI286" s="13">
        <f t="shared" si="186"/>
        <v>0</v>
      </c>
      <c r="AJ286" s="14">
        <f t="shared" si="172"/>
        <v>0</v>
      </c>
      <c r="AK286" s="13">
        <f t="shared" si="187"/>
        <v>0</v>
      </c>
      <c r="AL286" s="14">
        <f t="shared" si="173"/>
        <v>0</v>
      </c>
      <c r="AM286" s="13">
        <f t="shared" si="188"/>
        <v>0</v>
      </c>
      <c r="AN286" s="14"/>
      <c r="AO286" s="13">
        <f t="shared" si="189"/>
        <v>0</v>
      </c>
      <c r="AP286" s="14">
        <f t="shared" si="190"/>
        <v>0</v>
      </c>
      <c r="AQ286" s="13">
        <f t="shared" si="191"/>
        <v>0</v>
      </c>
      <c r="AR286" s="14">
        <f t="shared" si="192"/>
        <v>0</v>
      </c>
      <c r="AS286" s="13">
        <f t="shared" si="193"/>
        <v>0</v>
      </c>
      <c r="AT286" s="14"/>
      <c r="AU286" s="13">
        <f t="shared" si="194"/>
        <v>0</v>
      </c>
      <c r="AV286" s="14">
        <f t="shared" si="195"/>
        <v>0</v>
      </c>
      <c r="AW286" s="13">
        <f t="shared" si="196"/>
        <v>0</v>
      </c>
      <c r="AX286" s="14">
        <f t="shared" si="197"/>
        <v>0</v>
      </c>
      <c r="AY286" s="13">
        <f t="shared" si="198"/>
        <v>1.9999999999999574E-2</v>
      </c>
      <c r="AZ286" s="14"/>
      <c r="BA286" s="13">
        <f t="shared" si="199"/>
        <v>0</v>
      </c>
      <c r="BB286" s="14">
        <f t="shared" si="200"/>
        <v>0</v>
      </c>
      <c r="BC286" s="13">
        <f t="shared" si="201"/>
        <v>0</v>
      </c>
      <c r="BD286" s="14">
        <f t="shared" si="202"/>
        <v>0</v>
      </c>
      <c r="BE286" s="13">
        <f t="shared" si="203"/>
        <v>1.9999999999999574E-2</v>
      </c>
    </row>
    <row r="287" spans="1:57" x14ac:dyDescent="0.25">
      <c r="A287" s="23">
        <f t="shared" si="204"/>
        <v>5.6504166666666347</v>
      </c>
      <c r="B287" s="8" t="s">
        <v>17</v>
      </c>
      <c r="C287" t="s">
        <v>11</v>
      </c>
      <c r="D287" s="11" t="s">
        <v>20</v>
      </c>
      <c r="E287" s="10"/>
      <c r="G287" s="10"/>
      <c r="H287" t="s">
        <v>11</v>
      </c>
      <c r="I287" s="11"/>
      <c r="J287" s="10" t="s">
        <v>14</v>
      </c>
      <c r="K287" s="13">
        <f t="shared" si="174"/>
        <v>0</v>
      </c>
      <c r="L287" s="14">
        <f t="shared" si="164"/>
        <v>0</v>
      </c>
      <c r="M287" s="13">
        <f t="shared" si="175"/>
        <v>0</v>
      </c>
      <c r="N287" s="14">
        <f t="shared" si="165"/>
        <v>0</v>
      </c>
      <c r="O287" s="13">
        <f t="shared" si="176"/>
        <v>0</v>
      </c>
      <c r="P287" s="14"/>
      <c r="Q287" s="13">
        <f t="shared" si="177"/>
        <v>0</v>
      </c>
      <c r="R287" s="14">
        <f t="shared" si="166"/>
        <v>0</v>
      </c>
      <c r="S287" s="13">
        <f t="shared" si="178"/>
        <v>5.6504166666666347</v>
      </c>
      <c r="T287" s="14">
        <f t="shared" si="167"/>
        <v>1</v>
      </c>
      <c r="U287" s="13">
        <f t="shared" si="179"/>
        <v>0</v>
      </c>
      <c r="V287" s="14"/>
      <c r="W287" s="13">
        <f t="shared" si="180"/>
        <v>0</v>
      </c>
      <c r="X287" s="14">
        <f t="shared" si="168"/>
        <v>0</v>
      </c>
      <c r="Y287" s="13">
        <f t="shared" si="181"/>
        <v>0</v>
      </c>
      <c r="Z287" s="14">
        <f t="shared" si="169"/>
        <v>0</v>
      </c>
      <c r="AA287" s="13">
        <f t="shared" si="182"/>
        <v>0</v>
      </c>
      <c r="AB287" s="14"/>
      <c r="AC287" s="13">
        <f t="shared" si="183"/>
        <v>0</v>
      </c>
      <c r="AD287" s="14">
        <f t="shared" si="170"/>
        <v>0</v>
      </c>
      <c r="AE287" s="13">
        <f t="shared" si="184"/>
        <v>0</v>
      </c>
      <c r="AF287" s="14">
        <f t="shared" si="171"/>
        <v>0</v>
      </c>
      <c r="AG287" s="13">
        <f t="shared" si="185"/>
        <v>0</v>
      </c>
      <c r="AH287" s="14"/>
      <c r="AI287" s="13">
        <f t="shared" si="186"/>
        <v>0</v>
      </c>
      <c r="AJ287" s="14">
        <f t="shared" si="172"/>
        <v>0</v>
      </c>
      <c r="AK287" s="13">
        <f t="shared" si="187"/>
        <v>0</v>
      </c>
      <c r="AL287" s="14">
        <f t="shared" si="173"/>
        <v>0</v>
      </c>
      <c r="AM287" s="13">
        <f t="shared" si="188"/>
        <v>0</v>
      </c>
      <c r="AN287" s="14"/>
      <c r="AO287" s="13">
        <f t="shared" si="189"/>
        <v>0</v>
      </c>
      <c r="AP287" s="14">
        <f t="shared" si="190"/>
        <v>0</v>
      </c>
      <c r="AQ287" s="13">
        <f t="shared" si="191"/>
        <v>0</v>
      </c>
      <c r="AR287" s="14">
        <f t="shared" si="192"/>
        <v>0</v>
      </c>
      <c r="AS287" s="13">
        <f t="shared" si="193"/>
        <v>0</v>
      </c>
      <c r="AT287" s="14"/>
      <c r="AU287" s="13">
        <f t="shared" si="194"/>
        <v>0</v>
      </c>
      <c r="AV287" s="14">
        <f t="shared" si="195"/>
        <v>0</v>
      </c>
      <c r="AW287" s="13">
        <f t="shared" si="196"/>
        <v>0</v>
      </c>
      <c r="AX287" s="14">
        <f t="shared" si="197"/>
        <v>0</v>
      </c>
      <c r="AY287" s="13">
        <f t="shared" si="198"/>
        <v>1.9999999999999574E-2</v>
      </c>
      <c r="AZ287" s="14"/>
      <c r="BA287" s="13">
        <f t="shared" si="199"/>
        <v>0</v>
      </c>
      <c r="BB287" s="14">
        <f t="shared" si="200"/>
        <v>0</v>
      </c>
      <c r="BC287" s="13">
        <f t="shared" si="201"/>
        <v>0</v>
      </c>
      <c r="BD287" s="14">
        <f t="shared" si="202"/>
        <v>0</v>
      </c>
      <c r="BE287" s="13">
        <f t="shared" si="203"/>
        <v>1.9999999999999574E-2</v>
      </c>
    </row>
    <row r="288" spans="1:57" x14ac:dyDescent="0.25">
      <c r="A288" s="23">
        <f t="shared" si="204"/>
        <v>5.6704166666666342</v>
      </c>
      <c r="B288" s="8"/>
      <c r="C288" t="s">
        <v>11</v>
      </c>
      <c r="D288" s="10"/>
      <c r="E288" s="10"/>
      <c r="G288" s="10"/>
      <c r="H288" t="s">
        <v>11</v>
      </c>
      <c r="I288" s="32"/>
      <c r="J288" s="10" t="s">
        <v>14</v>
      </c>
      <c r="K288" s="13">
        <f t="shared" si="174"/>
        <v>0</v>
      </c>
      <c r="L288" s="14">
        <f t="shared" si="164"/>
        <v>0</v>
      </c>
      <c r="M288" s="13">
        <f t="shared" si="175"/>
        <v>0</v>
      </c>
      <c r="N288" s="14">
        <f t="shared" si="165"/>
        <v>0</v>
      </c>
      <c r="O288" s="13">
        <f t="shared" si="176"/>
        <v>0</v>
      </c>
      <c r="P288" s="14"/>
      <c r="Q288" s="13">
        <f t="shared" si="177"/>
        <v>0</v>
      </c>
      <c r="R288" s="14">
        <f t="shared" si="166"/>
        <v>0</v>
      </c>
      <c r="S288" s="13">
        <f t="shared" si="178"/>
        <v>0</v>
      </c>
      <c r="T288" s="14">
        <f t="shared" si="167"/>
        <v>0</v>
      </c>
      <c r="U288" s="13">
        <f t="shared" si="179"/>
        <v>0</v>
      </c>
      <c r="V288" s="14"/>
      <c r="W288" s="13">
        <f t="shared" si="180"/>
        <v>0</v>
      </c>
      <c r="X288" s="14">
        <f t="shared" si="168"/>
        <v>0</v>
      </c>
      <c r="Y288" s="13">
        <f t="shared" si="181"/>
        <v>0</v>
      </c>
      <c r="Z288" s="14">
        <f t="shared" si="169"/>
        <v>0</v>
      </c>
      <c r="AA288" s="13">
        <f t="shared" si="182"/>
        <v>0</v>
      </c>
      <c r="AB288" s="14"/>
      <c r="AC288" s="13">
        <f t="shared" si="183"/>
        <v>0</v>
      </c>
      <c r="AD288" s="14">
        <f t="shared" si="170"/>
        <v>0</v>
      </c>
      <c r="AE288" s="13">
        <f t="shared" si="184"/>
        <v>0</v>
      </c>
      <c r="AF288" s="14">
        <f t="shared" si="171"/>
        <v>0</v>
      </c>
      <c r="AG288" s="13">
        <f t="shared" si="185"/>
        <v>0</v>
      </c>
      <c r="AH288" s="14"/>
      <c r="AI288" s="13">
        <f t="shared" si="186"/>
        <v>0</v>
      </c>
      <c r="AJ288" s="14">
        <f t="shared" si="172"/>
        <v>0</v>
      </c>
      <c r="AK288" s="13">
        <f t="shared" si="187"/>
        <v>0</v>
      </c>
      <c r="AL288" s="14">
        <f t="shared" si="173"/>
        <v>0</v>
      </c>
      <c r="AM288" s="13">
        <f t="shared" si="188"/>
        <v>0</v>
      </c>
      <c r="AN288" s="14"/>
      <c r="AO288" s="13">
        <f t="shared" si="189"/>
        <v>0</v>
      </c>
      <c r="AP288" s="14">
        <f t="shared" si="190"/>
        <v>0</v>
      </c>
      <c r="AQ288" s="13">
        <f t="shared" si="191"/>
        <v>0</v>
      </c>
      <c r="AR288" s="14">
        <f t="shared" si="192"/>
        <v>0</v>
      </c>
      <c r="AS288" s="13">
        <f t="shared" si="193"/>
        <v>0</v>
      </c>
      <c r="AT288" s="14"/>
      <c r="AU288" s="13">
        <f t="shared" si="194"/>
        <v>0</v>
      </c>
      <c r="AV288" s="14">
        <f t="shared" si="195"/>
        <v>0</v>
      </c>
      <c r="AW288" s="13">
        <f t="shared" si="196"/>
        <v>0</v>
      </c>
      <c r="AX288" s="14">
        <f t="shared" si="197"/>
        <v>0</v>
      </c>
      <c r="AY288" s="13">
        <f t="shared" si="198"/>
        <v>1.9999999999999574E-2</v>
      </c>
      <c r="AZ288" s="14"/>
      <c r="BA288" s="13">
        <f t="shared" si="199"/>
        <v>0</v>
      </c>
      <c r="BB288" s="14">
        <f t="shared" si="200"/>
        <v>0</v>
      </c>
      <c r="BC288" s="13">
        <f t="shared" si="201"/>
        <v>0</v>
      </c>
      <c r="BD288" s="14">
        <f t="shared" si="202"/>
        <v>0</v>
      </c>
      <c r="BE288" s="13">
        <f t="shared" si="203"/>
        <v>1.9999999999999574E-2</v>
      </c>
    </row>
    <row r="289" spans="1:57" x14ac:dyDescent="0.25">
      <c r="A289" s="23">
        <f t="shared" si="204"/>
        <v>5.6904166666666338</v>
      </c>
      <c r="B289" s="8"/>
      <c r="C289" t="s">
        <v>11</v>
      </c>
      <c r="D289" s="10"/>
      <c r="E289" s="10"/>
      <c r="G289" s="10"/>
      <c r="H289" t="s">
        <v>11</v>
      </c>
      <c r="I289" s="32"/>
      <c r="J289" s="10" t="s">
        <v>14</v>
      </c>
      <c r="K289" s="13">
        <f t="shared" si="174"/>
        <v>0</v>
      </c>
      <c r="L289" s="14">
        <f t="shared" si="164"/>
        <v>0</v>
      </c>
      <c r="M289" s="13">
        <f t="shared" si="175"/>
        <v>0</v>
      </c>
      <c r="N289" s="14">
        <f t="shared" si="165"/>
        <v>0</v>
      </c>
      <c r="O289" s="13">
        <f t="shared" si="176"/>
        <v>0</v>
      </c>
      <c r="P289" s="14"/>
      <c r="Q289" s="13">
        <f t="shared" si="177"/>
        <v>0</v>
      </c>
      <c r="R289" s="14">
        <f t="shared" si="166"/>
        <v>0</v>
      </c>
      <c r="S289" s="13">
        <f t="shared" si="178"/>
        <v>0</v>
      </c>
      <c r="T289" s="14">
        <f t="shared" si="167"/>
        <v>0</v>
      </c>
      <c r="U289" s="13">
        <f t="shared" si="179"/>
        <v>0</v>
      </c>
      <c r="V289" s="14"/>
      <c r="W289" s="13">
        <f t="shared" si="180"/>
        <v>0</v>
      </c>
      <c r="X289" s="14">
        <f t="shared" si="168"/>
        <v>0</v>
      </c>
      <c r="Y289" s="13">
        <f t="shared" si="181"/>
        <v>0</v>
      </c>
      <c r="Z289" s="14">
        <f t="shared" si="169"/>
        <v>0</v>
      </c>
      <c r="AA289" s="13">
        <f t="shared" si="182"/>
        <v>0</v>
      </c>
      <c r="AB289" s="14"/>
      <c r="AC289" s="13">
        <f t="shared" si="183"/>
        <v>0</v>
      </c>
      <c r="AD289" s="14">
        <f t="shared" si="170"/>
        <v>0</v>
      </c>
      <c r="AE289" s="13">
        <f t="shared" si="184"/>
        <v>0</v>
      </c>
      <c r="AF289" s="14">
        <f t="shared" si="171"/>
        <v>0</v>
      </c>
      <c r="AG289" s="13">
        <f t="shared" si="185"/>
        <v>0</v>
      </c>
      <c r="AH289" s="14"/>
      <c r="AI289" s="13">
        <f t="shared" si="186"/>
        <v>0</v>
      </c>
      <c r="AJ289" s="14">
        <f t="shared" si="172"/>
        <v>0</v>
      </c>
      <c r="AK289" s="13">
        <f t="shared" si="187"/>
        <v>0</v>
      </c>
      <c r="AL289" s="14">
        <f t="shared" si="173"/>
        <v>0</v>
      </c>
      <c r="AM289" s="13">
        <f t="shared" si="188"/>
        <v>0</v>
      </c>
      <c r="AN289" s="14"/>
      <c r="AO289" s="13">
        <f t="shared" si="189"/>
        <v>0</v>
      </c>
      <c r="AP289" s="14">
        <f t="shared" si="190"/>
        <v>0</v>
      </c>
      <c r="AQ289" s="13">
        <f t="shared" si="191"/>
        <v>0</v>
      </c>
      <c r="AR289" s="14">
        <f t="shared" si="192"/>
        <v>0</v>
      </c>
      <c r="AS289" s="13">
        <f t="shared" si="193"/>
        <v>0</v>
      </c>
      <c r="AT289" s="14"/>
      <c r="AU289" s="13">
        <f t="shared" si="194"/>
        <v>0</v>
      </c>
      <c r="AV289" s="14">
        <f t="shared" si="195"/>
        <v>0</v>
      </c>
      <c r="AW289" s="13">
        <f t="shared" si="196"/>
        <v>0</v>
      </c>
      <c r="AX289" s="14">
        <f t="shared" si="197"/>
        <v>0</v>
      </c>
      <c r="AY289" s="13">
        <f t="shared" si="198"/>
        <v>1.9999999999999574E-2</v>
      </c>
      <c r="AZ289" s="14"/>
      <c r="BA289" s="13">
        <f t="shared" si="199"/>
        <v>0</v>
      </c>
      <c r="BB289" s="14">
        <f t="shared" si="200"/>
        <v>0</v>
      </c>
      <c r="BC289" s="13">
        <f t="shared" si="201"/>
        <v>0</v>
      </c>
      <c r="BD289" s="14">
        <f t="shared" si="202"/>
        <v>0</v>
      </c>
      <c r="BE289" s="13">
        <f t="shared" si="203"/>
        <v>1.9999999999999574E-2</v>
      </c>
    </row>
    <row r="290" spans="1:57" x14ac:dyDescent="0.25">
      <c r="A290" s="23">
        <f t="shared" si="204"/>
        <v>5.7104166666666334</v>
      </c>
      <c r="B290" s="8" t="s">
        <v>13</v>
      </c>
      <c r="C290" t="s">
        <v>11</v>
      </c>
      <c r="D290" s="10"/>
      <c r="E290" s="10"/>
      <c r="G290" s="10" t="s">
        <v>14</v>
      </c>
      <c r="H290" t="s">
        <v>11</v>
      </c>
      <c r="I290" s="11"/>
      <c r="J290" s="10" t="s">
        <v>14</v>
      </c>
      <c r="K290" s="13">
        <f t="shared" si="174"/>
        <v>0</v>
      </c>
      <c r="L290" s="14">
        <f t="shared" si="164"/>
        <v>0</v>
      </c>
      <c r="M290" s="13">
        <f t="shared" si="175"/>
        <v>0</v>
      </c>
      <c r="N290" s="14">
        <f t="shared" si="165"/>
        <v>0</v>
      </c>
      <c r="O290" s="13">
        <f t="shared" si="176"/>
        <v>0</v>
      </c>
      <c r="P290" s="14"/>
      <c r="Q290" s="13">
        <f t="shared" si="177"/>
        <v>0</v>
      </c>
      <c r="R290" s="14">
        <f t="shared" si="166"/>
        <v>0</v>
      </c>
      <c r="S290" s="13">
        <f t="shared" si="178"/>
        <v>0</v>
      </c>
      <c r="T290" s="14">
        <f t="shared" si="167"/>
        <v>0</v>
      </c>
      <c r="U290" s="13">
        <f t="shared" si="179"/>
        <v>0</v>
      </c>
      <c r="V290" s="14"/>
      <c r="W290" s="13">
        <f t="shared" si="180"/>
        <v>0</v>
      </c>
      <c r="X290" s="14">
        <f t="shared" si="168"/>
        <v>0</v>
      </c>
      <c r="Y290" s="13">
        <f t="shared" si="181"/>
        <v>0</v>
      </c>
      <c r="Z290" s="14">
        <f t="shared" si="169"/>
        <v>0</v>
      </c>
      <c r="AA290" s="13">
        <f t="shared" si="182"/>
        <v>0</v>
      </c>
      <c r="AB290" s="14"/>
      <c r="AC290" s="13">
        <f t="shared" si="183"/>
        <v>0</v>
      </c>
      <c r="AD290" s="14">
        <f t="shared" si="170"/>
        <v>0</v>
      </c>
      <c r="AE290" s="13">
        <f t="shared" si="184"/>
        <v>0</v>
      </c>
      <c r="AF290" s="14">
        <f t="shared" si="171"/>
        <v>0</v>
      </c>
      <c r="AG290" s="13">
        <f t="shared" si="185"/>
        <v>0</v>
      </c>
      <c r="AH290" s="14"/>
      <c r="AI290" s="13">
        <f t="shared" si="186"/>
        <v>5.7104166666666334</v>
      </c>
      <c r="AJ290" s="14">
        <f t="shared" si="172"/>
        <v>1</v>
      </c>
      <c r="AK290" s="13">
        <f t="shared" si="187"/>
        <v>0</v>
      </c>
      <c r="AL290" s="14">
        <f t="shared" si="173"/>
        <v>0</v>
      </c>
      <c r="AM290" s="13">
        <f t="shared" si="188"/>
        <v>1.9999999999999574E-2</v>
      </c>
      <c r="AN290" s="14"/>
      <c r="AO290" s="13">
        <f t="shared" si="189"/>
        <v>0</v>
      </c>
      <c r="AP290" s="14">
        <f t="shared" si="190"/>
        <v>0</v>
      </c>
      <c r="AQ290" s="13">
        <f t="shared" si="191"/>
        <v>0</v>
      </c>
      <c r="AR290" s="14">
        <f t="shared" si="192"/>
        <v>0</v>
      </c>
      <c r="AS290" s="13">
        <f t="shared" si="193"/>
        <v>0</v>
      </c>
      <c r="AT290" s="14"/>
      <c r="AU290" s="13">
        <f t="shared" si="194"/>
        <v>0</v>
      </c>
      <c r="AV290" s="14">
        <f t="shared" si="195"/>
        <v>0</v>
      </c>
      <c r="AW290" s="13">
        <f t="shared" si="196"/>
        <v>0</v>
      </c>
      <c r="AX290" s="14">
        <f t="shared" si="197"/>
        <v>0</v>
      </c>
      <c r="AY290" s="13">
        <f t="shared" si="198"/>
        <v>1.9999999999999574E-2</v>
      </c>
      <c r="AZ290" s="14"/>
      <c r="BA290" s="13">
        <f t="shared" si="199"/>
        <v>0</v>
      </c>
      <c r="BB290" s="14">
        <f t="shared" si="200"/>
        <v>0</v>
      </c>
      <c r="BC290" s="13">
        <f t="shared" si="201"/>
        <v>0</v>
      </c>
      <c r="BD290" s="14">
        <f t="shared" si="202"/>
        <v>0</v>
      </c>
      <c r="BE290" s="13">
        <f t="shared" si="203"/>
        <v>1.9999999999999574E-2</v>
      </c>
    </row>
    <row r="291" spans="1:57" x14ac:dyDescent="0.25">
      <c r="A291" s="23">
        <f t="shared" si="204"/>
        <v>5.730416666666633</v>
      </c>
      <c r="B291" s="8" t="s">
        <v>64</v>
      </c>
      <c r="C291" t="s">
        <v>11</v>
      </c>
      <c r="D291" s="10"/>
      <c r="F291" s="11"/>
      <c r="G291" s="10" t="s">
        <v>14</v>
      </c>
      <c r="H291" s="11" t="s">
        <v>20</v>
      </c>
      <c r="I291" s="10"/>
      <c r="J291" t="s">
        <v>11</v>
      </c>
      <c r="K291" s="13">
        <f t="shared" si="174"/>
        <v>0</v>
      </c>
      <c r="L291" s="14">
        <f t="shared" si="164"/>
        <v>0</v>
      </c>
      <c r="M291" s="13">
        <f t="shared" si="175"/>
        <v>0</v>
      </c>
      <c r="N291" s="14">
        <f t="shared" si="165"/>
        <v>0</v>
      </c>
      <c r="O291" s="13">
        <f t="shared" si="176"/>
        <v>0</v>
      </c>
      <c r="P291" s="14"/>
      <c r="Q291" s="13">
        <f t="shared" si="177"/>
        <v>0</v>
      </c>
      <c r="R291" s="14">
        <f t="shared" si="166"/>
        <v>0</v>
      </c>
      <c r="S291" s="13">
        <f t="shared" si="178"/>
        <v>0</v>
      </c>
      <c r="T291" s="14">
        <f t="shared" si="167"/>
        <v>0</v>
      </c>
      <c r="U291" s="13">
        <f t="shared" si="179"/>
        <v>0</v>
      </c>
      <c r="V291" s="14"/>
      <c r="W291" s="13">
        <f t="shared" si="180"/>
        <v>0</v>
      </c>
      <c r="X291" s="14">
        <f t="shared" si="168"/>
        <v>0</v>
      </c>
      <c r="Y291" s="13">
        <f t="shared" si="181"/>
        <v>0</v>
      </c>
      <c r="Z291" s="14">
        <f t="shared" si="169"/>
        <v>0</v>
      </c>
      <c r="AA291" s="13">
        <f t="shared" si="182"/>
        <v>0</v>
      </c>
      <c r="AB291" s="14"/>
      <c r="AC291" s="13">
        <f t="shared" si="183"/>
        <v>0</v>
      </c>
      <c r="AD291" s="14">
        <f t="shared" si="170"/>
        <v>0</v>
      </c>
      <c r="AE291" s="13">
        <f t="shared" si="184"/>
        <v>0</v>
      </c>
      <c r="AF291" s="14">
        <f t="shared" si="171"/>
        <v>0</v>
      </c>
      <c r="AG291" s="13">
        <f t="shared" si="185"/>
        <v>0</v>
      </c>
      <c r="AH291" s="14"/>
      <c r="AI291" s="13">
        <f t="shared" si="186"/>
        <v>0</v>
      </c>
      <c r="AJ291" s="14">
        <f t="shared" si="172"/>
        <v>0</v>
      </c>
      <c r="AK291" s="13">
        <f t="shared" si="187"/>
        <v>0</v>
      </c>
      <c r="AL291" s="14">
        <f t="shared" si="173"/>
        <v>0</v>
      </c>
      <c r="AM291" s="13">
        <f t="shared" si="188"/>
        <v>1.9999999999999574E-2</v>
      </c>
      <c r="AN291" s="14"/>
      <c r="AO291" s="13">
        <f t="shared" si="189"/>
        <v>0</v>
      </c>
      <c r="AP291" s="14">
        <f t="shared" si="190"/>
        <v>0</v>
      </c>
      <c r="AQ291" s="13">
        <f t="shared" si="191"/>
        <v>5.730416666666633</v>
      </c>
      <c r="AR291" s="14">
        <f t="shared" si="192"/>
        <v>1</v>
      </c>
      <c r="AS291" s="13">
        <f t="shared" si="193"/>
        <v>0</v>
      </c>
      <c r="AT291" s="14"/>
      <c r="AU291" s="13">
        <f t="shared" si="194"/>
        <v>0</v>
      </c>
      <c r="AV291" s="14">
        <f t="shared" si="195"/>
        <v>0</v>
      </c>
      <c r="AW291" s="13">
        <f t="shared" si="196"/>
        <v>0</v>
      </c>
      <c r="AX291" s="14">
        <f t="shared" si="197"/>
        <v>0</v>
      </c>
      <c r="AY291" s="13">
        <f t="shared" si="198"/>
        <v>0</v>
      </c>
      <c r="AZ291" s="14"/>
      <c r="BA291" s="13">
        <f t="shared" si="199"/>
        <v>0</v>
      </c>
      <c r="BB291" s="14">
        <f t="shared" si="200"/>
        <v>0</v>
      </c>
      <c r="BC291" s="13">
        <f t="shared" si="201"/>
        <v>0</v>
      </c>
      <c r="BD291" s="14">
        <f t="shared" si="202"/>
        <v>0</v>
      </c>
      <c r="BE291" s="13">
        <f t="shared" si="203"/>
        <v>0</v>
      </c>
    </row>
    <row r="292" spans="1:57" x14ac:dyDescent="0.25">
      <c r="A292" s="23">
        <f t="shared" si="204"/>
        <v>5.7504166666666325</v>
      </c>
      <c r="B292" s="8" t="s">
        <v>21</v>
      </c>
      <c r="C292" t="s">
        <v>11</v>
      </c>
      <c r="D292" s="10"/>
      <c r="E292" s="10" t="s">
        <v>14</v>
      </c>
      <c r="F292" s="10"/>
      <c r="G292" s="10" t="s">
        <v>14</v>
      </c>
      <c r="H292" s="10"/>
      <c r="I292" s="10"/>
      <c r="J292" t="s">
        <v>11</v>
      </c>
      <c r="K292" s="13">
        <f t="shared" si="174"/>
        <v>0</v>
      </c>
      <c r="L292" s="14">
        <f t="shared" si="164"/>
        <v>0</v>
      </c>
      <c r="M292" s="13">
        <f t="shared" si="175"/>
        <v>0</v>
      </c>
      <c r="N292" s="14">
        <f t="shared" si="165"/>
        <v>0</v>
      </c>
      <c r="O292" s="13">
        <f t="shared" si="176"/>
        <v>0</v>
      </c>
      <c r="P292" s="14"/>
      <c r="Q292" s="13">
        <f t="shared" si="177"/>
        <v>0</v>
      </c>
      <c r="R292" s="14">
        <f t="shared" si="166"/>
        <v>0</v>
      </c>
      <c r="S292" s="13">
        <f t="shared" si="178"/>
        <v>0</v>
      </c>
      <c r="T292" s="14">
        <f t="shared" si="167"/>
        <v>0</v>
      </c>
      <c r="U292" s="13">
        <f t="shared" si="179"/>
        <v>0</v>
      </c>
      <c r="V292" s="14"/>
      <c r="W292" s="13">
        <f t="shared" si="180"/>
        <v>5.7504166666666325</v>
      </c>
      <c r="X292" s="14">
        <f t="shared" si="168"/>
        <v>1</v>
      </c>
      <c r="Y292" s="13">
        <f t="shared" si="181"/>
        <v>0</v>
      </c>
      <c r="Z292" s="14">
        <f t="shared" si="169"/>
        <v>0</v>
      </c>
      <c r="AA292" s="13">
        <f t="shared" si="182"/>
        <v>1.9999999999999574E-2</v>
      </c>
      <c r="AB292" s="14"/>
      <c r="AC292" s="13">
        <f t="shared" si="183"/>
        <v>0</v>
      </c>
      <c r="AD292" s="14">
        <f t="shared" si="170"/>
        <v>0</v>
      </c>
      <c r="AE292" s="13">
        <f t="shared" si="184"/>
        <v>0</v>
      </c>
      <c r="AF292" s="14">
        <f t="shared" si="171"/>
        <v>0</v>
      </c>
      <c r="AG292" s="13">
        <f t="shared" si="185"/>
        <v>0</v>
      </c>
      <c r="AH292" s="14"/>
      <c r="AI292" s="13">
        <f t="shared" si="186"/>
        <v>0</v>
      </c>
      <c r="AJ292" s="14">
        <f t="shared" si="172"/>
        <v>0</v>
      </c>
      <c r="AK292" s="13">
        <f t="shared" si="187"/>
        <v>0</v>
      </c>
      <c r="AL292" s="14">
        <f t="shared" si="173"/>
        <v>0</v>
      </c>
      <c r="AM292" s="13">
        <f t="shared" si="188"/>
        <v>1.9999999999999574E-2</v>
      </c>
      <c r="AN292" s="14"/>
      <c r="AO292" s="13">
        <f t="shared" si="189"/>
        <v>0</v>
      </c>
      <c r="AP292" s="14">
        <f t="shared" si="190"/>
        <v>0</v>
      </c>
      <c r="AQ292" s="13">
        <f t="shared" si="191"/>
        <v>0</v>
      </c>
      <c r="AR292" s="14">
        <f t="shared" si="192"/>
        <v>0</v>
      </c>
      <c r="AS292" s="13">
        <f t="shared" si="193"/>
        <v>0</v>
      </c>
      <c r="AT292" s="14"/>
      <c r="AU292" s="13">
        <f t="shared" si="194"/>
        <v>0</v>
      </c>
      <c r="AV292" s="14">
        <f t="shared" si="195"/>
        <v>0</v>
      </c>
      <c r="AW292" s="13">
        <f t="shared" si="196"/>
        <v>0</v>
      </c>
      <c r="AX292" s="14">
        <f t="shared" si="197"/>
        <v>0</v>
      </c>
      <c r="AY292" s="13">
        <f t="shared" si="198"/>
        <v>0</v>
      </c>
      <c r="AZ292" s="14"/>
      <c r="BA292" s="13">
        <f t="shared" si="199"/>
        <v>0</v>
      </c>
      <c r="BB292" s="14">
        <f t="shared" si="200"/>
        <v>0</v>
      </c>
      <c r="BC292" s="13">
        <f t="shared" si="201"/>
        <v>0</v>
      </c>
      <c r="BD292" s="14">
        <f t="shared" si="202"/>
        <v>0</v>
      </c>
      <c r="BE292" s="13">
        <f t="shared" si="203"/>
        <v>0</v>
      </c>
    </row>
    <row r="293" spans="1:57" x14ac:dyDescent="0.25">
      <c r="A293" s="23">
        <f t="shared" si="204"/>
        <v>5.7704166666666321</v>
      </c>
      <c r="B293" s="8"/>
      <c r="C293" t="s">
        <v>11</v>
      </c>
      <c r="D293" s="10"/>
      <c r="E293" s="10" t="s">
        <v>14</v>
      </c>
      <c r="F293" s="10"/>
      <c r="G293" s="10" t="s">
        <v>14</v>
      </c>
      <c r="H293" s="32"/>
      <c r="I293" s="32"/>
      <c r="J293" t="s">
        <v>11</v>
      </c>
      <c r="K293" s="13">
        <f t="shared" si="174"/>
        <v>0</v>
      </c>
      <c r="L293" s="14">
        <f t="shared" si="164"/>
        <v>0</v>
      </c>
      <c r="M293" s="13">
        <f t="shared" si="175"/>
        <v>0</v>
      </c>
      <c r="N293" s="14">
        <f t="shared" si="165"/>
        <v>0</v>
      </c>
      <c r="O293" s="13">
        <f t="shared" si="176"/>
        <v>0</v>
      </c>
      <c r="P293" s="14"/>
      <c r="Q293" s="13">
        <f t="shared" si="177"/>
        <v>0</v>
      </c>
      <c r="R293" s="14">
        <f t="shared" si="166"/>
        <v>0</v>
      </c>
      <c r="S293" s="13">
        <f t="shared" si="178"/>
        <v>0</v>
      </c>
      <c r="T293" s="14">
        <f t="shared" si="167"/>
        <v>0</v>
      </c>
      <c r="U293" s="13">
        <f t="shared" si="179"/>
        <v>0</v>
      </c>
      <c r="V293" s="14"/>
      <c r="W293" s="13">
        <f t="shared" si="180"/>
        <v>0</v>
      </c>
      <c r="X293" s="14">
        <f t="shared" si="168"/>
        <v>0</v>
      </c>
      <c r="Y293" s="13">
        <f t="shared" si="181"/>
        <v>0</v>
      </c>
      <c r="Z293" s="14">
        <f t="shared" si="169"/>
        <v>0</v>
      </c>
      <c r="AA293" s="13">
        <f t="shared" si="182"/>
        <v>1.9999999999999574E-2</v>
      </c>
      <c r="AB293" s="14"/>
      <c r="AC293" s="13">
        <f t="shared" si="183"/>
        <v>0</v>
      </c>
      <c r="AD293" s="14">
        <f t="shared" si="170"/>
        <v>0</v>
      </c>
      <c r="AE293" s="13">
        <f t="shared" si="184"/>
        <v>0</v>
      </c>
      <c r="AF293" s="14">
        <f t="shared" si="171"/>
        <v>0</v>
      </c>
      <c r="AG293" s="13">
        <f t="shared" si="185"/>
        <v>0</v>
      </c>
      <c r="AH293" s="14"/>
      <c r="AI293" s="13">
        <f t="shared" si="186"/>
        <v>0</v>
      </c>
      <c r="AJ293" s="14">
        <f t="shared" si="172"/>
        <v>0</v>
      </c>
      <c r="AK293" s="13">
        <f t="shared" si="187"/>
        <v>0</v>
      </c>
      <c r="AL293" s="14">
        <f t="shared" si="173"/>
        <v>0</v>
      </c>
      <c r="AM293" s="13">
        <f t="shared" si="188"/>
        <v>1.9999999999999574E-2</v>
      </c>
      <c r="AN293" s="14"/>
      <c r="AO293" s="13">
        <f t="shared" si="189"/>
        <v>0</v>
      </c>
      <c r="AP293" s="14">
        <f t="shared" si="190"/>
        <v>0</v>
      </c>
      <c r="AQ293" s="13">
        <f t="shared" si="191"/>
        <v>0</v>
      </c>
      <c r="AR293" s="14">
        <f t="shared" si="192"/>
        <v>0</v>
      </c>
      <c r="AS293" s="13">
        <f t="shared" si="193"/>
        <v>0</v>
      </c>
      <c r="AT293" s="14"/>
      <c r="AU293" s="13">
        <f t="shared" si="194"/>
        <v>0</v>
      </c>
      <c r="AV293" s="14">
        <f t="shared" si="195"/>
        <v>0</v>
      </c>
      <c r="AW293" s="13">
        <f t="shared" si="196"/>
        <v>0</v>
      </c>
      <c r="AX293" s="14">
        <f t="shared" si="197"/>
        <v>0</v>
      </c>
      <c r="AY293" s="13">
        <f t="shared" si="198"/>
        <v>0</v>
      </c>
      <c r="AZ293" s="14"/>
      <c r="BA293" s="13">
        <f t="shared" si="199"/>
        <v>0</v>
      </c>
      <c r="BB293" s="14">
        <f t="shared" si="200"/>
        <v>0</v>
      </c>
      <c r="BC293" s="13">
        <f t="shared" si="201"/>
        <v>0</v>
      </c>
      <c r="BD293" s="14">
        <f t="shared" si="202"/>
        <v>0</v>
      </c>
      <c r="BE293" s="13">
        <f t="shared" si="203"/>
        <v>0</v>
      </c>
    </row>
    <row r="294" spans="1:57" x14ac:dyDescent="0.25">
      <c r="A294" s="23">
        <f t="shared" si="204"/>
        <v>5.7904166666666317</v>
      </c>
      <c r="B294" s="8"/>
      <c r="C294" t="s">
        <v>11</v>
      </c>
      <c r="D294" s="10"/>
      <c r="E294" s="10" t="s">
        <v>14</v>
      </c>
      <c r="F294" s="10"/>
      <c r="G294" s="10" t="s">
        <v>14</v>
      </c>
      <c r="H294" s="32"/>
      <c r="I294" s="32"/>
      <c r="J294" t="s">
        <v>11</v>
      </c>
      <c r="K294" s="13">
        <f t="shared" si="174"/>
        <v>0</v>
      </c>
      <c r="L294" s="14">
        <f t="shared" si="164"/>
        <v>0</v>
      </c>
      <c r="M294" s="13">
        <f t="shared" si="175"/>
        <v>0</v>
      </c>
      <c r="N294" s="14">
        <f t="shared" si="165"/>
        <v>0</v>
      </c>
      <c r="O294" s="13">
        <f t="shared" si="176"/>
        <v>0</v>
      </c>
      <c r="P294" s="14"/>
      <c r="Q294" s="13">
        <f t="shared" si="177"/>
        <v>0</v>
      </c>
      <c r="R294" s="14">
        <f t="shared" si="166"/>
        <v>0</v>
      </c>
      <c r="S294" s="13">
        <f t="shared" si="178"/>
        <v>0</v>
      </c>
      <c r="T294" s="14">
        <f t="shared" si="167"/>
        <v>0</v>
      </c>
      <c r="U294" s="13">
        <f t="shared" si="179"/>
        <v>0</v>
      </c>
      <c r="V294" s="14"/>
      <c r="W294" s="13">
        <f t="shared" si="180"/>
        <v>0</v>
      </c>
      <c r="X294" s="14">
        <f t="shared" si="168"/>
        <v>0</v>
      </c>
      <c r="Y294" s="13">
        <f t="shared" si="181"/>
        <v>0</v>
      </c>
      <c r="Z294" s="14">
        <f t="shared" si="169"/>
        <v>0</v>
      </c>
      <c r="AA294" s="13">
        <f t="shared" si="182"/>
        <v>1.9999999999999574E-2</v>
      </c>
      <c r="AB294" s="14"/>
      <c r="AC294" s="13">
        <f t="shared" si="183"/>
        <v>0</v>
      </c>
      <c r="AD294" s="14">
        <f t="shared" si="170"/>
        <v>0</v>
      </c>
      <c r="AE294" s="13">
        <f t="shared" si="184"/>
        <v>0</v>
      </c>
      <c r="AF294" s="14">
        <f t="shared" si="171"/>
        <v>0</v>
      </c>
      <c r="AG294" s="13">
        <f t="shared" si="185"/>
        <v>0</v>
      </c>
      <c r="AH294" s="14"/>
      <c r="AI294" s="13">
        <f t="shared" si="186"/>
        <v>0</v>
      </c>
      <c r="AJ294" s="14">
        <f t="shared" si="172"/>
        <v>0</v>
      </c>
      <c r="AK294" s="13">
        <f t="shared" si="187"/>
        <v>0</v>
      </c>
      <c r="AL294" s="14">
        <f t="shared" si="173"/>
        <v>0</v>
      </c>
      <c r="AM294" s="13">
        <f t="shared" si="188"/>
        <v>1.9999999999999574E-2</v>
      </c>
      <c r="AN294" s="14"/>
      <c r="AO294" s="13">
        <f t="shared" si="189"/>
        <v>0</v>
      </c>
      <c r="AP294" s="14">
        <f t="shared" si="190"/>
        <v>0</v>
      </c>
      <c r="AQ294" s="13">
        <f t="shared" si="191"/>
        <v>0</v>
      </c>
      <c r="AR294" s="14">
        <f t="shared" si="192"/>
        <v>0</v>
      </c>
      <c r="AS294" s="13">
        <f t="shared" si="193"/>
        <v>0</v>
      </c>
      <c r="AT294" s="14"/>
      <c r="AU294" s="13">
        <f t="shared" si="194"/>
        <v>0</v>
      </c>
      <c r="AV294" s="14">
        <f t="shared" si="195"/>
        <v>0</v>
      </c>
      <c r="AW294" s="13">
        <f t="shared" si="196"/>
        <v>0</v>
      </c>
      <c r="AX294" s="14">
        <f t="shared" si="197"/>
        <v>0</v>
      </c>
      <c r="AY294" s="13">
        <f t="shared" si="198"/>
        <v>0</v>
      </c>
      <c r="AZ294" s="14"/>
      <c r="BA294" s="13">
        <f t="shared" si="199"/>
        <v>0</v>
      </c>
      <c r="BB294" s="14">
        <f t="shared" si="200"/>
        <v>0</v>
      </c>
      <c r="BC294" s="13">
        <f t="shared" si="201"/>
        <v>0</v>
      </c>
      <c r="BD294" s="14">
        <f t="shared" si="202"/>
        <v>0</v>
      </c>
      <c r="BE294" s="13">
        <f t="shared" si="203"/>
        <v>0</v>
      </c>
    </row>
    <row r="295" spans="1:57" x14ac:dyDescent="0.25">
      <c r="A295" s="23">
        <f t="shared" si="204"/>
        <v>5.8104166666666313</v>
      </c>
      <c r="B295" s="8"/>
      <c r="C295" t="s">
        <v>11</v>
      </c>
      <c r="D295" s="10"/>
      <c r="E295" s="10" t="s">
        <v>14</v>
      </c>
      <c r="F295" s="10"/>
      <c r="G295" s="10" t="s">
        <v>14</v>
      </c>
      <c r="H295" s="32"/>
      <c r="I295" s="32"/>
      <c r="J295" t="s">
        <v>11</v>
      </c>
      <c r="K295" s="13">
        <f t="shared" si="174"/>
        <v>0</v>
      </c>
      <c r="L295" s="14">
        <f t="shared" si="164"/>
        <v>0</v>
      </c>
      <c r="M295" s="13">
        <f t="shared" si="175"/>
        <v>0</v>
      </c>
      <c r="N295" s="14">
        <f t="shared" si="165"/>
        <v>0</v>
      </c>
      <c r="O295" s="13">
        <f t="shared" si="176"/>
        <v>0</v>
      </c>
      <c r="P295" s="14"/>
      <c r="Q295" s="13">
        <f t="shared" si="177"/>
        <v>0</v>
      </c>
      <c r="R295" s="14">
        <f t="shared" si="166"/>
        <v>0</v>
      </c>
      <c r="S295" s="13">
        <f t="shared" si="178"/>
        <v>0</v>
      </c>
      <c r="T295" s="14">
        <f t="shared" si="167"/>
        <v>0</v>
      </c>
      <c r="U295" s="13">
        <f t="shared" si="179"/>
        <v>0</v>
      </c>
      <c r="V295" s="14"/>
      <c r="W295" s="13">
        <f t="shared" si="180"/>
        <v>0</v>
      </c>
      <c r="X295" s="14">
        <f t="shared" si="168"/>
        <v>0</v>
      </c>
      <c r="Y295" s="13">
        <f t="shared" si="181"/>
        <v>0</v>
      </c>
      <c r="Z295" s="14">
        <f t="shared" si="169"/>
        <v>0</v>
      </c>
      <c r="AA295" s="13">
        <f t="shared" si="182"/>
        <v>1.9999999999999574E-2</v>
      </c>
      <c r="AB295" s="14"/>
      <c r="AC295" s="13">
        <f t="shared" si="183"/>
        <v>0</v>
      </c>
      <c r="AD295" s="14">
        <f t="shared" si="170"/>
        <v>0</v>
      </c>
      <c r="AE295" s="13">
        <f t="shared" si="184"/>
        <v>0</v>
      </c>
      <c r="AF295" s="14">
        <f t="shared" si="171"/>
        <v>0</v>
      </c>
      <c r="AG295" s="13">
        <f t="shared" si="185"/>
        <v>0</v>
      </c>
      <c r="AH295" s="14"/>
      <c r="AI295" s="13">
        <f t="shared" si="186"/>
        <v>0</v>
      </c>
      <c r="AJ295" s="14">
        <f t="shared" si="172"/>
        <v>0</v>
      </c>
      <c r="AK295" s="13">
        <f t="shared" si="187"/>
        <v>0</v>
      </c>
      <c r="AL295" s="14">
        <f t="shared" si="173"/>
        <v>0</v>
      </c>
      <c r="AM295" s="13">
        <f t="shared" si="188"/>
        <v>1.9999999999999574E-2</v>
      </c>
      <c r="AN295" s="14"/>
      <c r="AO295" s="13">
        <f t="shared" si="189"/>
        <v>0</v>
      </c>
      <c r="AP295" s="14">
        <f t="shared" si="190"/>
        <v>0</v>
      </c>
      <c r="AQ295" s="13">
        <f t="shared" si="191"/>
        <v>0</v>
      </c>
      <c r="AR295" s="14">
        <f t="shared" si="192"/>
        <v>0</v>
      </c>
      <c r="AS295" s="13">
        <f t="shared" si="193"/>
        <v>0</v>
      </c>
      <c r="AT295" s="14"/>
      <c r="AU295" s="13">
        <f t="shared" si="194"/>
        <v>0</v>
      </c>
      <c r="AV295" s="14">
        <f t="shared" si="195"/>
        <v>0</v>
      </c>
      <c r="AW295" s="13">
        <f t="shared" si="196"/>
        <v>0</v>
      </c>
      <c r="AX295" s="14">
        <f t="shared" si="197"/>
        <v>0</v>
      </c>
      <c r="AY295" s="13">
        <f t="shared" si="198"/>
        <v>0</v>
      </c>
      <c r="AZ295" s="14"/>
      <c r="BA295" s="13">
        <f t="shared" si="199"/>
        <v>0</v>
      </c>
      <c r="BB295" s="14">
        <f t="shared" si="200"/>
        <v>0</v>
      </c>
      <c r="BC295" s="13">
        <f t="shared" si="201"/>
        <v>0</v>
      </c>
      <c r="BD295" s="14">
        <f t="shared" si="202"/>
        <v>0</v>
      </c>
      <c r="BE295" s="13">
        <f t="shared" si="203"/>
        <v>0</v>
      </c>
    </row>
    <row r="296" spans="1:57" x14ac:dyDescent="0.25">
      <c r="A296" s="23">
        <f t="shared" si="204"/>
        <v>5.8304166666666308</v>
      </c>
      <c r="B296" s="8" t="s">
        <v>22</v>
      </c>
      <c r="C296" s="11" t="s">
        <v>20</v>
      </c>
      <c r="D296" s="10"/>
      <c r="E296" s="10" t="s">
        <v>14</v>
      </c>
      <c r="F296" s="10"/>
      <c r="G296" t="s">
        <v>11</v>
      </c>
      <c r="H296" s="32"/>
      <c r="I296" s="32"/>
      <c r="J296" t="s">
        <v>11</v>
      </c>
      <c r="K296" s="13">
        <f t="shared" si="174"/>
        <v>0</v>
      </c>
      <c r="L296" s="14">
        <f t="shared" si="164"/>
        <v>0</v>
      </c>
      <c r="M296" s="13">
        <f t="shared" si="175"/>
        <v>5.8304166666666308</v>
      </c>
      <c r="N296" s="14">
        <f t="shared" si="165"/>
        <v>1</v>
      </c>
      <c r="O296" s="13">
        <f t="shared" si="176"/>
        <v>0</v>
      </c>
      <c r="P296" s="14"/>
      <c r="Q296" s="13">
        <f t="shared" si="177"/>
        <v>0</v>
      </c>
      <c r="R296" s="14">
        <f t="shared" si="166"/>
        <v>0</v>
      </c>
      <c r="S296" s="13">
        <f t="shared" si="178"/>
        <v>0</v>
      </c>
      <c r="T296" s="14">
        <f t="shared" si="167"/>
        <v>0</v>
      </c>
      <c r="U296" s="13">
        <f t="shared" si="179"/>
        <v>0</v>
      </c>
      <c r="V296" s="14"/>
      <c r="W296" s="13">
        <f t="shared" si="180"/>
        <v>0</v>
      </c>
      <c r="X296" s="14">
        <f t="shared" si="168"/>
        <v>0</v>
      </c>
      <c r="Y296" s="13">
        <f t="shared" si="181"/>
        <v>0</v>
      </c>
      <c r="Z296" s="14">
        <f t="shared" si="169"/>
        <v>0</v>
      </c>
      <c r="AA296" s="13">
        <f t="shared" si="182"/>
        <v>1.9999999999999574E-2</v>
      </c>
      <c r="AB296" s="14"/>
      <c r="AC296" s="13">
        <f t="shared" si="183"/>
        <v>0</v>
      </c>
      <c r="AD296" s="14">
        <f t="shared" si="170"/>
        <v>0</v>
      </c>
      <c r="AE296" s="13">
        <f t="shared" si="184"/>
        <v>0</v>
      </c>
      <c r="AF296" s="14">
        <f t="shared" si="171"/>
        <v>0</v>
      </c>
      <c r="AG296" s="13">
        <f t="shared" si="185"/>
        <v>0</v>
      </c>
      <c r="AH296" s="14"/>
      <c r="AI296" s="13">
        <f t="shared" si="186"/>
        <v>0</v>
      </c>
      <c r="AJ296" s="14">
        <f t="shared" si="172"/>
        <v>0</v>
      </c>
      <c r="AK296" s="13">
        <f t="shared" si="187"/>
        <v>0</v>
      </c>
      <c r="AL296" s="14">
        <f t="shared" si="173"/>
        <v>0</v>
      </c>
      <c r="AM296" s="13">
        <f t="shared" si="188"/>
        <v>0</v>
      </c>
      <c r="AN296" s="14"/>
      <c r="AO296" s="13">
        <f t="shared" si="189"/>
        <v>0</v>
      </c>
      <c r="AP296" s="14">
        <f t="shared" si="190"/>
        <v>0</v>
      </c>
      <c r="AQ296" s="13">
        <f t="shared" si="191"/>
        <v>0</v>
      </c>
      <c r="AR296" s="14">
        <f t="shared" si="192"/>
        <v>0</v>
      </c>
      <c r="AS296" s="13">
        <f t="shared" si="193"/>
        <v>0</v>
      </c>
      <c r="AT296" s="14"/>
      <c r="AU296" s="13">
        <f t="shared" si="194"/>
        <v>0</v>
      </c>
      <c r="AV296" s="14">
        <f t="shared" si="195"/>
        <v>0</v>
      </c>
      <c r="AW296" s="13">
        <f t="shared" si="196"/>
        <v>0</v>
      </c>
      <c r="AX296" s="14">
        <f t="shared" si="197"/>
        <v>0</v>
      </c>
      <c r="AY296" s="13">
        <f t="shared" si="198"/>
        <v>0</v>
      </c>
      <c r="AZ296" s="14"/>
      <c r="BA296" s="13">
        <f t="shared" si="199"/>
        <v>0</v>
      </c>
      <c r="BB296" s="14">
        <f t="shared" si="200"/>
        <v>0</v>
      </c>
      <c r="BC296" s="13">
        <f t="shared" si="201"/>
        <v>0</v>
      </c>
      <c r="BD296" s="14">
        <f t="shared" si="202"/>
        <v>0</v>
      </c>
      <c r="BE296" s="13">
        <f t="shared" si="203"/>
        <v>0</v>
      </c>
    </row>
    <row r="297" spans="1:57" x14ac:dyDescent="0.25">
      <c r="A297" s="23">
        <f t="shared" si="204"/>
        <v>5.8504166666666304</v>
      </c>
      <c r="B297" s="8"/>
      <c r="C297" s="10"/>
      <c r="D297" s="10"/>
      <c r="E297" s="10" t="s">
        <v>14</v>
      </c>
      <c r="F297" s="10"/>
      <c r="G297" t="s">
        <v>11</v>
      </c>
      <c r="H297" s="32"/>
      <c r="I297" s="32"/>
      <c r="J297" t="s">
        <v>11</v>
      </c>
      <c r="K297" s="13">
        <f t="shared" si="174"/>
        <v>0</v>
      </c>
      <c r="L297" s="14">
        <f t="shared" si="164"/>
        <v>0</v>
      </c>
      <c r="M297" s="13">
        <f t="shared" si="175"/>
        <v>0</v>
      </c>
      <c r="N297" s="14">
        <f t="shared" si="165"/>
        <v>0</v>
      </c>
      <c r="O297" s="13">
        <f t="shared" si="176"/>
        <v>0</v>
      </c>
      <c r="P297" s="14"/>
      <c r="Q297" s="13">
        <f t="shared" si="177"/>
        <v>0</v>
      </c>
      <c r="R297" s="14">
        <f t="shared" si="166"/>
        <v>0</v>
      </c>
      <c r="S297" s="13">
        <f t="shared" si="178"/>
        <v>0</v>
      </c>
      <c r="T297" s="14">
        <f t="shared" si="167"/>
        <v>0</v>
      </c>
      <c r="U297" s="13">
        <f t="shared" si="179"/>
        <v>0</v>
      </c>
      <c r="V297" s="14"/>
      <c r="W297" s="13">
        <f t="shared" si="180"/>
        <v>0</v>
      </c>
      <c r="X297" s="14">
        <f t="shared" si="168"/>
        <v>0</v>
      </c>
      <c r="Y297" s="13">
        <f t="shared" si="181"/>
        <v>0</v>
      </c>
      <c r="Z297" s="14">
        <f t="shared" si="169"/>
        <v>0</v>
      </c>
      <c r="AA297" s="13">
        <f t="shared" si="182"/>
        <v>1.9999999999999574E-2</v>
      </c>
      <c r="AB297" s="14"/>
      <c r="AC297" s="13">
        <f t="shared" si="183"/>
        <v>0</v>
      </c>
      <c r="AD297" s="14">
        <f t="shared" si="170"/>
        <v>0</v>
      </c>
      <c r="AE297" s="13">
        <f t="shared" si="184"/>
        <v>0</v>
      </c>
      <c r="AF297" s="14">
        <f t="shared" si="171"/>
        <v>0</v>
      </c>
      <c r="AG297" s="13">
        <f t="shared" si="185"/>
        <v>0</v>
      </c>
      <c r="AH297" s="14"/>
      <c r="AI297" s="13">
        <f t="shared" si="186"/>
        <v>0</v>
      </c>
      <c r="AJ297" s="14">
        <f t="shared" si="172"/>
        <v>0</v>
      </c>
      <c r="AK297" s="13">
        <f t="shared" si="187"/>
        <v>0</v>
      </c>
      <c r="AL297" s="14">
        <f t="shared" si="173"/>
        <v>0</v>
      </c>
      <c r="AM297" s="13">
        <f t="shared" si="188"/>
        <v>0</v>
      </c>
      <c r="AN297" s="14"/>
      <c r="AO297" s="13">
        <f t="shared" si="189"/>
        <v>0</v>
      </c>
      <c r="AP297" s="14">
        <f t="shared" si="190"/>
        <v>0</v>
      </c>
      <c r="AQ297" s="13">
        <f t="shared" si="191"/>
        <v>0</v>
      </c>
      <c r="AR297" s="14">
        <f t="shared" si="192"/>
        <v>0</v>
      </c>
      <c r="AS297" s="13">
        <f t="shared" si="193"/>
        <v>0</v>
      </c>
      <c r="AT297" s="14"/>
      <c r="AU297" s="13">
        <f t="shared" si="194"/>
        <v>0</v>
      </c>
      <c r="AV297" s="14">
        <f t="shared" si="195"/>
        <v>0</v>
      </c>
      <c r="AW297" s="13">
        <f t="shared" si="196"/>
        <v>0</v>
      </c>
      <c r="AX297" s="14">
        <f t="shared" si="197"/>
        <v>0</v>
      </c>
      <c r="AY297" s="13">
        <f t="shared" si="198"/>
        <v>0</v>
      </c>
      <c r="AZ297" s="14"/>
      <c r="BA297" s="13">
        <f t="shared" si="199"/>
        <v>0</v>
      </c>
      <c r="BB297" s="14">
        <f t="shared" si="200"/>
        <v>0</v>
      </c>
      <c r="BC297" s="13">
        <f t="shared" si="201"/>
        <v>0</v>
      </c>
      <c r="BD297" s="14">
        <f t="shared" si="202"/>
        <v>0</v>
      </c>
      <c r="BE297" s="13">
        <f t="shared" si="203"/>
        <v>0</v>
      </c>
    </row>
    <row r="298" spans="1:57" x14ac:dyDescent="0.25">
      <c r="A298" s="23">
        <f t="shared" si="204"/>
        <v>5.87041666666663</v>
      </c>
      <c r="B298" s="8"/>
      <c r="C298" s="10"/>
      <c r="D298" s="10"/>
      <c r="E298" s="10" t="s">
        <v>14</v>
      </c>
      <c r="F298" s="10"/>
      <c r="G298" t="s">
        <v>11</v>
      </c>
      <c r="H298" s="11"/>
      <c r="I298" s="11"/>
      <c r="J298" t="s">
        <v>11</v>
      </c>
      <c r="K298" s="13">
        <f t="shared" si="174"/>
        <v>0</v>
      </c>
      <c r="L298" s="14">
        <f t="shared" si="164"/>
        <v>0</v>
      </c>
      <c r="M298" s="13">
        <f t="shared" si="175"/>
        <v>0</v>
      </c>
      <c r="N298" s="14">
        <f t="shared" si="165"/>
        <v>0</v>
      </c>
      <c r="O298" s="13">
        <f t="shared" si="176"/>
        <v>0</v>
      </c>
      <c r="P298" s="14"/>
      <c r="Q298" s="13">
        <f t="shared" si="177"/>
        <v>0</v>
      </c>
      <c r="R298" s="14">
        <f t="shared" si="166"/>
        <v>0</v>
      </c>
      <c r="S298" s="13">
        <f t="shared" si="178"/>
        <v>0</v>
      </c>
      <c r="T298" s="14">
        <f t="shared" si="167"/>
        <v>0</v>
      </c>
      <c r="U298" s="13">
        <f t="shared" si="179"/>
        <v>0</v>
      </c>
      <c r="V298" s="14"/>
      <c r="W298" s="13">
        <f t="shared" si="180"/>
        <v>0</v>
      </c>
      <c r="X298" s="14">
        <f t="shared" si="168"/>
        <v>0</v>
      </c>
      <c r="Y298" s="13">
        <f t="shared" si="181"/>
        <v>0</v>
      </c>
      <c r="Z298" s="14">
        <f t="shared" si="169"/>
        <v>0</v>
      </c>
      <c r="AA298" s="13">
        <f t="shared" si="182"/>
        <v>1.9999999999999574E-2</v>
      </c>
      <c r="AB298" s="14"/>
      <c r="AC298" s="13">
        <f t="shared" si="183"/>
        <v>0</v>
      </c>
      <c r="AD298" s="14">
        <f t="shared" si="170"/>
        <v>0</v>
      </c>
      <c r="AE298" s="13">
        <f t="shared" si="184"/>
        <v>0</v>
      </c>
      <c r="AF298" s="14">
        <f t="shared" si="171"/>
        <v>0</v>
      </c>
      <c r="AG298" s="13">
        <f t="shared" si="185"/>
        <v>0</v>
      </c>
      <c r="AH298" s="14"/>
      <c r="AI298" s="13">
        <f t="shared" si="186"/>
        <v>0</v>
      </c>
      <c r="AJ298" s="14">
        <f t="shared" si="172"/>
        <v>0</v>
      </c>
      <c r="AK298" s="13">
        <f t="shared" si="187"/>
        <v>0</v>
      </c>
      <c r="AL298" s="14">
        <f t="shared" si="173"/>
        <v>0</v>
      </c>
      <c r="AM298" s="13">
        <f t="shared" si="188"/>
        <v>0</v>
      </c>
      <c r="AN298" s="14"/>
      <c r="AO298" s="13">
        <f t="shared" si="189"/>
        <v>0</v>
      </c>
      <c r="AP298" s="14">
        <f t="shared" si="190"/>
        <v>0</v>
      </c>
      <c r="AQ298" s="13">
        <f t="shared" si="191"/>
        <v>0</v>
      </c>
      <c r="AR298" s="14">
        <f t="shared" si="192"/>
        <v>0</v>
      </c>
      <c r="AS298" s="13">
        <f t="shared" si="193"/>
        <v>0</v>
      </c>
      <c r="AT298" s="14"/>
      <c r="AU298" s="13">
        <f t="shared" si="194"/>
        <v>0</v>
      </c>
      <c r="AV298" s="14">
        <f t="shared" si="195"/>
        <v>0</v>
      </c>
      <c r="AW298" s="13">
        <f t="shared" si="196"/>
        <v>0</v>
      </c>
      <c r="AX298" s="14">
        <f t="shared" si="197"/>
        <v>0</v>
      </c>
      <c r="AY298" s="13">
        <f t="shared" si="198"/>
        <v>0</v>
      </c>
      <c r="AZ298" s="14"/>
      <c r="BA298" s="13">
        <f t="shared" si="199"/>
        <v>0</v>
      </c>
      <c r="BB298" s="14">
        <f t="shared" si="200"/>
        <v>0</v>
      </c>
      <c r="BC298" s="13">
        <f t="shared" si="201"/>
        <v>0</v>
      </c>
      <c r="BD298" s="14">
        <f t="shared" si="202"/>
        <v>0</v>
      </c>
      <c r="BE298" s="13">
        <f t="shared" si="203"/>
        <v>0</v>
      </c>
    </row>
    <row r="299" spans="1:57" x14ac:dyDescent="0.25">
      <c r="A299" s="23">
        <f t="shared" si="204"/>
        <v>5.8904166666666296</v>
      </c>
      <c r="B299" s="8"/>
      <c r="C299" s="10"/>
      <c r="D299" s="10"/>
      <c r="E299" s="10" t="s">
        <v>14</v>
      </c>
      <c r="F299" s="10"/>
      <c r="G299" t="s">
        <v>11</v>
      </c>
      <c r="H299" s="32"/>
      <c r="I299" s="32"/>
      <c r="J299" t="s">
        <v>11</v>
      </c>
      <c r="K299" s="13">
        <f t="shared" si="174"/>
        <v>0</v>
      </c>
      <c r="L299" s="14">
        <f t="shared" si="164"/>
        <v>0</v>
      </c>
      <c r="M299" s="13">
        <f t="shared" si="175"/>
        <v>0</v>
      </c>
      <c r="N299" s="14">
        <f t="shared" si="165"/>
        <v>0</v>
      </c>
      <c r="O299" s="13">
        <f t="shared" si="176"/>
        <v>0</v>
      </c>
      <c r="P299" s="14"/>
      <c r="Q299" s="13">
        <f t="shared" si="177"/>
        <v>0</v>
      </c>
      <c r="R299" s="14">
        <f t="shared" si="166"/>
        <v>0</v>
      </c>
      <c r="S299" s="13">
        <f t="shared" si="178"/>
        <v>0</v>
      </c>
      <c r="T299" s="14">
        <f t="shared" si="167"/>
        <v>0</v>
      </c>
      <c r="U299" s="13">
        <f t="shared" si="179"/>
        <v>0</v>
      </c>
      <c r="V299" s="14"/>
      <c r="W299" s="13">
        <f t="shared" si="180"/>
        <v>0</v>
      </c>
      <c r="X299" s="14">
        <f t="shared" si="168"/>
        <v>0</v>
      </c>
      <c r="Y299" s="13">
        <f t="shared" si="181"/>
        <v>0</v>
      </c>
      <c r="Z299" s="14">
        <f t="shared" si="169"/>
        <v>0</v>
      </c>
      <c r="AA299" s="13">
        <f t="shared" si="182"/>
        <v>1.9999999999999574E-2</v>
      </c>
      <c r="AB299" s="14"/>
      <c r="AC299" s="13">
        <f t="shared" si="183"/>
        <v>0</v>
      </c>
      <c r="AD299" s="14">
        <f t="shared" si="170"/>
        <v>0</v>
      </c>
      <c r="AE299" s="13">
        <f t="shared" si="184"/>
        <v>0</v>
      </c>
      <c r="AF299" s="14">
        <f t="shared" si="171"/>
        <v>0</v>
      </c>
      <c r="AG299" s="13">
        <f t="shared" si="185"/>
        <v>0</v>
      </c>
      <c r="AH299" s="14"/>
      <c r="AI299" s="13">
        <f t="shared" si="186"/>
        <v>0</v>
      </c>
      <c r="AJ299" s="14">
        <f t="shared" si="172"/>
        <v>0</v>
      </c>
      <c r="AK299" s="13">
        <f t="shared" si="187"/>
        <v>0</v>
      </c>
      <c r="AL299" s="14">
        <f t="shared" si="173"/>
        <v>0</v>
      </c>
      <c r="AM299" s="13">
        <f t="shared" si="188"/>
        <v>0</v>
      </c>
      <c r="AN299" s="14"/>
      <c r="AO299" s="13">
        <f t="shared" si="189"/>
        <v>0</v>
      </c>
      <c r="AP299" s="14">
        <f t="shared" si="190"/>
        <v>0</v>
      </c>
      <c r="AQ299" s="13">
        <f t="shared" si="191"/>
        <v>0</v>
      </c>
      <c r="AR299" s="14">
        <f t="shared" si="192"/>
        <v>0</v>
      </c>
      <c r="AS299" s="13">
        <f t="shared" si="193"/>
        <v>0</v>
      </c>
      <c r="AT299" s="14"/>
      <c r="AU299" s="13">
        <f t="shared" si="194"/>
        <v>0</v>
      </c>
      <c r="AV299" s="14">
        <f t="shared" si="195"/>
        <v>0</v>
      </c>
      <c r="AW299" s="13">
        <f t="shared" si="196"/>
        <v>0</v>
      </c>
      <c r="AX299" s="14">
        <f t="shared" si="197"/>
        <v>0</v>
      </c>
      <c r="AY299" s="13">
        <f t="shared" si="198"/>
        <v>0</v>
      </c>
      <c r="AZ299" s="14"/>
      <c r="BA299" s="13">
        <f t="shared" si="199"/>
        <v>0</v>
      </c>
      <c r="BB299" s="14">
        <f t="shared" si="200"/>
        <v>0</v>
      </c>
      <c r="BC299" s="13">
        <f t="shared" si="201"/>
        <v>0</v>
      </c>
      <c r="BD299" s="14">
        <f t="shared" si="202"/>
        <v>0</v>
      </c>
      <c r="BE299" s="13">
        <f t="shared" si="203"/>
        <v>0</v>
      </c>
    </row>
    <row r="300" spans="1:57" x14ac:dyDescent="0.25">
      <c r="A300" s="23">
        <f t="shared" si="204"/>
        <v>5.9104166666666291</v>
      </c>
      <c r="B300" s="8" t="s">
        <v>77</v>
      </c>
      <c r="C300" s="10"/>
      <c r="D300" s="10"/>
      <c r="E300" t="s">
        <v>11</v>
      </c>
      <c r="F300" s="10"/>
      <c r="G300" t="s">
        <v>11</v>
      </c>
      <c r="H300" s="32"/>
      <c r="I300" s="32"/>
      <c r="J300" s="11" t="s">
        <v>20</v>
      </c>
      <c r="K300" s="13">
        <f t="shared" si="174"/>
        <v>0</v>
      </c>
      <c r="L300" s="14">
        <f t="shared" si="164"/>
        <v>0</v>
      </c>
      <c r="M300" s="13">
        <f t="shared" si="175"/>
        <v>0</v>
      </c>
      <c r="N300" s="14">
        <f t="shared" si="165"/>
        <v>0</v>
      </c>
      <c r="O300" s="13">
        <f t="shared" si="176"/>
        <v>0</v>
      </c>
      <c r="P300" s="14"/>
      <c r="Q300" s="13">
        <f t="shared" si="177"/>
        <v>0</v>
      </c>
      <c r="R300" s="14">
        <f t="shared" si="166"/>
        <v>0</v>
      </c>
      <c r="S300" s="13">
        <f t="shared" si="178"/>
        <v>0</v>
      </c>
      <c r="T300" s="14">
        <f t="shared" si="167"/>
        <v>0</v>
      </c>
      <c r="U300" s="13">
        <f t="shared" si="179"/>
        <v>0</v>
      </c>
      <c r="V300" s="14"/>
      <c r="W300" s="13">
        <f t="shared" si="180"/>
        <v>0</v>
      </c>
      <c r="X300" s="14">
        <f t="shared" si="168"/>
        <v>0</v>
      </c>
      <c r="Y300" s="13">
        <f t="shared" si="181"/>
        <v>0</v>
      </c>
      <c r="Z300" s="14">
        <f t="shared" si="169"/>
        <v>0</v>
      </c>
      <c r="AA300" s="13">
        <f t="shared" si="182"/>
        <v>0</v>
      </c>
      <c r="AB300" s="14"/>
      <c r="AC300" s="13">
        <f t="shared" si="183"/>
        <v>0</v>
      </c>
      <c r="AD300" s="14">
        <f t="shared" si="170"/>
        <v>0</v>
      </c>
      <c r="AE300" s="13">
        <f t="shared" si="184"/>
        <v>0</v>
      </c>
      <c r="AF300" s="14">
        <f t="shared" si="171"/>
        <v>0</v>
      </c>
      <c r="AG300" s="13">
        <f t="shared" si="185"/>
        <v>0</v>
      </c>
      <c r="AH300" s="14"/>
      <c r="AI300" s="13">
        <f t="shared" si="186"/>
        <v>0</v>
      </c>
      <c r="AJ300" s="14">
        <f t="shared" si="172"/>
        <v>0</v>
      </c>
      <c r="AK300" s="13">
        <f t="shared" si="187"/>
        <v>0</v>
      </c>
      <c r="AL300" s="14">
        <f t="shared" si="173"/>
        <v>0</v>
      </c>
      <c r="AM300" s="13">
        <f t="shared" si="188"/>
        <v>0</v>
      </c>
      <c r="AN300" s="14"/>
      <c r="AO300" s="13">
        <f t="shared" si="189"/>
        <v>0</v>
      </c>
      <c r="AP300" s="14">
        <f t="shared" si="190"/>
        <v>0</v>
      </c>
      <c r="AQ300" s="13">
        <f t="shared" si="191"/>
        <v>0</v>
      </c>
      <c r="AR300" s="14">
        <f t="shared" si="192"/>
        <v>0</v>
      </c>
      <c r="AS300" s="13">
        <f t="shared" si="193"/>
        <v>0</v>
      </c>
      <c r="AT300" s="14"/>
      <c r="AU300" s="13">
        <f t="shared" si="194"/>
        <v>0</v>
      </c>
      <c r="AV300" s="14">
        <f t="shared" si="195"/>
        <v>0</v>
      </c>
      <c r="AW300" s="13">
        <f t="shared" si="196"/>
        <v>0</v>
      </c>
      <c r="AX300" s="14">
        <f t="shared" si="197"/>
        <v>0</v>
      </c>
      <c r="AY300" s="13">
        <f t="shared" si="198"/>
        <v>0</v>
      </c>
      <c r="AZ300" s="14"/>
      <c r="BA300" s="13">
        <f t="shared" si="199"/>
        <v>0</v>
      </c>
      <c r="BB300" s="14">
        <f t="shared" si="200"/>
        <v>0</v>
      </c>
      <c r="BC300" s="13">
        <f t="shared" si="201"/>
        <v>5.9104166666666291</v>
      </c>
      <c r="BD300" s="14">
        <f t="shared" si="202"/>
        <v>1</v>
      </c>
      <c r="BE300" s="13">
        <f t="shared" si="203"/>
        <v>0</v>
      </c>
    </row>
    <row r="301" spans="1:57" x14ac:dyDescent="0.25">
      <c r="A301" s="23">
        <f t="shared" si="204"/>
        <v>5.9304166666666287</v>
      </c>
      <c r="B301" s="8"/>
      <c r="C301" s="10"/>
      <c r="D301" s="10"/>
      <c r="E301" t="s">
        <v>11</v>
      </c>
      <c r="F301" s="10"/>
      <c r="G301" t="s">
        <v>11</v>
      </c>
      <c r="H301" s="32"/>
      <c r="I301" s="32"/>
      <c r="K301" s="13">
        <f t="shared" si="174"/>
        <v>0</v>
      </c>
      <c r="L301" s="14">
        <f t="shared" si="164"/>
        <v>0</v>
      </c>
      <c r="M301" s="13">
        <f t="shared" si="175"/>
        <v>0</v>
      </c>
      <c r="N301" s="14">
        <f t="shared" si="165"/>
        <v>0</v>
      </c>
      <c r="O301" s="13">
        <f t="shared" si="176"/>
        <v>0</v>
      </c>
      <c r="P301" s="14"/>
      <c r="Q301" s="13">
        <f t="shared" si="177"/>
        <v>0</v>
      </c>
      <c r="R301" s="14">
        <f t="shared" si="166"/>
        <v>0</v>
      </c>
      <c r="S301" s="13">
        <f t="shared" si="178"/>
        <v>0</v>
      </c>
      <c r="T301" s="14">
        <f t="shared" si="167"/>
        <v>0</v>
      </c>
      <c r="U301" s="13">
        <f t="shared" si="179"/>
        <v>0</v>
      </c>
      <c r="V301" s="14"/>
      <c r="W301" s="13">
        <f t="shared" si="180"/>
        <v>0</v>
      </c>
      <c r="X301" s="14">
        <f t="shared" si="168"/>
        <v>0</v>
      </c>
      <c r="Y301" s="13">
        <f t="shared" si="181"/>
        <v>0</v>
      </c>
      <c r="Z301" s="14">
        <f t="shared" si="169"/>
        <v>0</v>
      </c>
      <c r="AA301" s="13">
        <f t="shared" si="182"/>
        <v>0</v>
      </c>
      <c r="AB301" s="14"/>
      <c r="AC301" s="13">
        <f t="shared" si="183"/>
        <v>0</v>
      </c>
      <c r="AD301" s="14">
        <f t="shared" si="170"/>
        <v>0</v>
      </c>
      <c r="AE301" s="13">
        <f t="shared" si="184"/>
        <v>0</v>
      </c>
      <c r="AF301" s="14">
        <f t="shared" si="171"/>
        <v>0</v>
      </c>
      <c r="AG301" s="13">
        <f t="shared" si="185"/>
        <v>0</v>
      </c>
      <c r="AH301" s="14"/>
      <c r="AI301" s="13">
        <f t="shared" si="186"/>
        <v>0</v>
      </c>
      <c r="AJ301" s="14">
        <f t="shared" si="172"/>
        <v>0</v>
      </c>
      <c r="AK301" s="13">
        <f t="shared" si="187"/>
        <v>0</v>
      </c>
      <c r="AL301" s="14">
        <f t="shared" si="173"/>
        <v>0</v>
      </c>
      <c r="AM301" s="13">
        <f t="shared" si="188"/>
        <v>0</v>
      </c>
      <c r="AN301" s="14"/>
      <c r="AO301" s="13">
        <f t="shared" si="189"/>
        <v>0</v>
      </c>
      <c r="AP301" s="14">
        <f t="shared" si="190"/>
        <v>0</v>
      </c>
      <c r="AQ301" s="13">
        <f t="shared" si="191"/>
        <v>0</v>
      </c>
      <c r="AR301" s="14">
        <f t="shared" si="192"/>
        <v>0</v>
      </c>
      <c r="AS301" s="13">
        <f t="shared" si="193"/>
        <v>0</v>
      </c>
      <c r="AT301" s="14"/>
      <c r="AU301" s="13">
        <f t="shared" si="194"/>
        <v>0</v>
      </c>
      <c r="AV301" s="14">
        <f t="shared" si="195"/>
        <v>0</v>
      </c>
      <c r="AW301" s="13">
        <f t="shared" si="196"/>
        <v>0</v>
      </c>
      <c r="AX301" s="14">
        <f t="shared" si="197"/>
        <v>0</v>
      </c>
      <c r="AY301" s="13">
        <f t="shared" si="198"/>
        <v>0</v>
      </c>
      <c r="AZ301" s="14"/>
      <c r="BA301" s="13">
        <f t="shared" si="199"/>
        <v>0</v>
      </c>
      <c r="BB301" s="14">
        <f t="shared" si="200"/>
        <v>0</v>
      </c>
      <c r="BC301" s="13">
        <f t="shared" si="201"/>
        <v>0</v>
      </c>
      <c r="BD301" s="14">
        <f t="shared" si="202"/>
        <v>0</v>
      </c>
      <c r="BE301" s="13">
        <f t="shared" si="203"/>
        <v>0</v>
      </c>
    </row>
    <row r="302" spans="1:57" x14ac:dyDescent="0.25">
      <c r="A302" s="23">
        <f t="shared" si="204"/>
        <v>5.9504166666666283</v>
      </c>
      <c r="B302" s="8"/>
      <c r="C302" s="10"/>
      <c r="D302" s="10"/>
      <c r="E302" t="s">
        <v>11</v>
      </c>
      <c r="F302" s="10"/>
      <c r="G302" t="s">
        <v>11</v>
      </c>
      <c r="K302" s="13">
        <f t="shared" si="174"/>
        <v>0</v>
      </c>
      <c r="L302" s="14">
        <f t="shared" si="164"/>
        <v>0</v>
      </c>
      <c r="M302" s="13">
        <f t="shared" si="175"/>
        <v>0</v>
      </c>
      <c r="N302" s="14">
        <f t="shared" si="165"/>
        <v>0</v>
      </c>
      <c r="O302" s="13">
        <f t="shared" si="176"/>
        <v>0</v>
      </c>
      <c r="P302" s="14"/>
      <c r="Q302" s="13">
        <f t="shared" si="177"/>
        <v>0</v>
      </c>
      <c r="R302" s="14">
        <f t="shared" si="166"/>
        <v>0</v>
      </c>
      <c r="S302" s="13">
        <f t="shared" si="178"/>
        <v>0</v>
      </c>
      <c r="T302" s="14">
        <f t="shared" si="167"/>
        <v>0</v>
      </c>
      <c r="U302" s="13">
        <f t="shared" si="179"/>
        <v>0</v>
      </c>
      <c r="V302" s="14"/>
      <c r="W302" s="13">
        <f t="shared" si="180"/>
        <v>0</v>
      </c>
      <c r="X302" s="14">
        <f t="shared" si="168"/>
        <v>0</v>
      </c>
      <c r="Y302" s="13">
        <f t="shared" si="181"/>
        <v>0</v>
      </c>
      <c r="Z302" s="14">
        <f t="shared" si="169"/>
        <v>0</v>
      </c>
      <c r="AA302" s="13">
        <f t="shared" si="182"/>
        <v>0</v>
      </c>
      <c r="AB302" s="14"/>
      <c r="AC302" s="13">
        <f t="shared" si="183"/>
        <v>0</v>
      </c>
      <c r="AD302" s="14">
        <f t="shared" si="170"/>
        <v>0</v>
      </c>
      <c r="AE302" s="13">
        <f t="shared" si="184"/>
        <v>0</v>
      </c>
      <c r="AF302" s="14">
        <f t="shared" si="171"/>
        <v>0</v>
      </c>
      <c r="AG302" s="13">
        <f t="shared" si="185"/>
        <v>0</v>
      </c>
      <c r="AH302" s="14"/>
      <c r="AI302" s="13">
        <f t="shared" si="186"/>
        <v>0</v>
      </c>
      <c r="AJ302" s="14">
        <f t="shared" si="172"/>
        <v>0</v>
      </c>
      <c r="AK302" s="13">
        <f t="shared" si="187"/>
        <v>0</v>
      </c>
      <c r="AL302" s="14">
        <f t="shared" si="173"/>
        <v>0</v>
      </c>
      <c r="AM302" s="13">
        <f t="shared" si="188"/>
        <v>0</v>
      </c>
      <c r="AN302" s="14"/>
      <c r="AO302" s="13">
        <f t="shared" si="189"/>
        <v>0</v>
      </c>
      <c r="AP302" s="14">
        <f t="shared" si="190"/>
        <v>0</v>
      </c>
      <c r="AQ302" s="13">
        <f t="shared" si="191"/>
        <v>0</v>
      </c>
      <c r="AR302" s="14">
        <f t="shared" si="192"/>
        <v>0</v>
      </c>
      <c r="AS302" s="13">
        <f t="shared" si="193"/>
        <v>0</v>
      </c>
      <c r="AT302" s="14"/>
      <c r="AU302" s="13">
        <f t="shared" si="194"/>
        <v>0</v>
      </c>
      <c r="AV302" s="14">
        <f t="shared" si="195"/>
        <v>0</v>
      </c>
      <c r="AW302" s="13">
        <f t="shared" si="196"/>
        <v>0</v>
      </c>
      <c r="AX302" s="14">
        <f t="shared" si="197"/>
        <v>0</v>
      </c>
      <c r="AY302" s="13">
        <f t="shared" si="198"/>
        <v>0</v>
      </c>
      <c r="AZ302" s="14"/>
      <c r="BA302" s="13">
        <f t="shared" si="199"/>
        <v>0</v>
      </c>
      <c r="BB302" s="14">
        <f t="shared" si="200"/>
        <v>0</v>
      </c>
      <c r="BC302" s="13">
        <f t="shared" si="201"/>
        <v>0</v>
      </c>
      <c r="BD302" s="14">
        <f t="shared" si="202"/>
        <v>0</v>
      </c>
      <c r="BE302" s="13">
        <f t="shared" si="203"/>
        <v>0</v>
      </c>
    </row>
    <row r="303" spans="1:57" x14ac:dyDescent="0.25">
      <c r="A303" s="23">
        <f t="shared" si="204"/>
        <v>5.9704166666666278</v>
      </c>
      <c r="B303" s="8"/>
      <c r="C303" s="10"/>
      <c r="D303" s="10"/>
      <c r="E303" t="s">
        <v>11</v>
      </c>
      <c r="F303" s="10"/>
      <c r="G303" t="s">
        <v>11</v>
      </c>
      <c r="H303" s="10"/>
      <c r="I303" s="32"/>
      <c r="K303" s="13">
        <f t="shared" si="174"/>
        <v>0</v>
      </c>
      <c r="L303" s="14">
        <f t="shared" si="164"/>
        <v>0</v>
      </c>
      <c r="M303" s="13">
        <f t="shared" si="175"/>
        <v>0</v>
      </c>
      <c r="N303" s="14">
        <f t="shared" si="165"/>
        <v>0</v>
      </c>
      <c r="O303" s="13">
        <f t="shared" si="176"/>
        <v>0</v>
      </c>
      <c r="P303" s="14"/>
      <c r="Q303" s="13">
        <f t="shared" si="177"/>
        <v>0</v>
      </c>
      <c r="R303" s="14">
        <f t="shared" si="166"/>
        <v>0</v>
      </c>
      <c r="S303" s="13">
        <f t="shared" si="178"/>
        <v>0</v>
      </c>
      <c r="T303" s="14">
        <f t="shared" si="167"/>
        <v>0</v>
      </c>
      <c r="U303" s="13">
        <f t="shared" si="179"/>
        <v>0</v>
      </c>
      <c r="V303" s="14"/>
      <c r="W303" s="13">
        <f t="shared" si="180"/>
        <v>0</v>
      </c>
      <c r="X303" s="14">
        <f t="shared" si="168"/>
        <v>0</v>
      </c>
      <c r="Y303" s="13">
        <f t="shared" si="181"/>
        <v>0</v>
      </c>
      <c r="Z303" s="14">
        <f t="shared" si="169"/>
        <v>0</v>
      </c>
      <c r="AA303" s="13">
        <f t="shared" si="182"/>
        <v>0</v>
      </c>
      <c r="AB303" s="14"/>
      <c r="AC303" s="13">
        <f t="shared" si="183"/>
        <v>0</v>
      </c>
      <c r="AD303" s="14">
        <f t="shared" si="170"/>
        <v>0</v>
      </c>
      <c r="AE303" s="13">
        <f t="shared" si="184"/>
        <v>0</v>
      </c>
      <c r="AF303" s="14">
        <f t="shared" si="171"/>
        <v>0</v>
      </c>
      <c r="AG303" s="13">
        <f t="shared" si="185"/>
        <v>0</v>
      </c>
      <c r="AH303" s="14"/>
      <c r="AI303" s="13">
        <f t="shared" si="186"/>
        <v>0</v>
      </c>
      <c r="AJ303" s="14">
        <f t="shared" si="172"/>
        <v>0</v>
      </c>
      <c r="AK303" s="13">
        <f t="shared" si="187"/>
        <v>0</v>
      </c>
      <c r="AL303" s="14">
        <f t="shared" si="173"/>
        <v>0</v>
      </c>
      <c r="AM303" s="13">
        <f t="shared" si="188"/>
        <v>0</v>
      </c>
      <c r="AN303" s="14"/>
      <c r="AO303" s="13">
        <f t="shared" si="189"/>
        <v>0</v>
      </c>
      <c r="AP303" s="14">
        <f t="shared" si="190"/>
        <v>0</v>
      </c>
      <c r="AQ303" s="13">
        <f t="shared" si="191"/>
        <v>0</v>
      </c>
      <c r="AR303" s="14">
        <f t="shared" si="192"/>
        <v>0</v>
      </c>
      <c r="AS303" s="13">
        <f t="shared" si="193"/>
        <v>0</v>
      </c>
      <c r="AT303" s="14"/>
      <c r="AU303" s="13">
        <f t="shared" si="194"/>
        <v>0</v>
      </c>
      <c r="AV303" s="14">
        <f t="shared" si="195"/>
        <v>0</v>
      </c>
      <c r="AW303" s="13">
        <f t="shared" si="196"/>
        <v>0</v>
      </c>
      <c r="AX303" s="14">
        <f t="shared" si="197"/>
        <v>0</v>
      </c>
      <c r="AY303" s="13">
        <f t="shared" si="198"/>
        <v>0</v>
      </c>
      <c r="AZ303" s="14"/>
      <c r="BA303" s="13">
        <f t="shared" si="199"/>
        <v>0</v>
      </c>
      <c r="BB303" s="14">
        <f t="shared" si="200"/>
        <v>0</v>
      </c>
      <c r="BC303" s="13">
        <f t="shared" si="201"/>
        <v>0</v>
      </c>
      <c r="BD303" s="14">
        <f t="shared" si="202"/>
        <v>0</v>
      </c>
      <c r="BE303" s="13">
        <f t="shared" si="203"/>
        <v>0</v>
      </c>
    </row>
    <row r="304" spans="1:57" x14ac:dyDescent="0.25">
      <c r="A304" s="23">
        <f t="shared" si="204"/>
        <v>5.9904166666666274</v>
      </c>
      <c r="B304" s="8" t="s">
        <v>15</v>
      </c>
      <c r="C304" s="10"/>
      <c r="D304" s="10"/>
      <c r="E304" t="s">
        <v>11</v>
      </c>
      <c r="F304" s="10"/>
      <c r="G304" s="11" t="s">
        <v>20</v>
      </c>
      <c r="H304" s="10"/>
      <c r="I304" s="32"/>
      <c r="K304" s="13">
        <f t="shared" si="174"/>
        <v>0</v>
      </c>
      <c r="L304" s="14">
        <f t="shared" si="164"/>
        <v>0</v>
      </c>
      <c r="M304" s="13">
        <f t="shared" si="175"/>
        <v>0</v>
      </c>
      <c r="N304" s="14">
        <f t="shared" si="165"/>
        <v>0</v>
      </c>
      <c r="O304" s="13">
        <f t="shared" si="176"/>
        <v>0</v>
      </c>
      <c r="P304" s="14"/>
      <c r="Q304" s="13">
        <f t="shared" si="177"/>
        <v>0</v>
      </c>
      <c r="R304" s="14">
        <f t="shared" si="166"/>
        <v>0</v>
      </c>
      <c r="S304" s="13">
        <f t="shared" si="178"/>
        <v>0</v>
      </c>
      <c r="T304" s="14">
        <f t="shared" si="167"/>
        <v>0</v>
      </c>
      <c r="U304" s="13">
        <f t="shared" si="179"/>
        <v>0</v>
      </c>
      <c r="V304" s="14"/>
      <c r="W304" s="13">
        <f t="shared" si="180"/>
        <v>0</v>
      </c>
      <c r="X304" s="14">
        <f t="shared" si="168"/>
        <v>0</v>
      </c>
      <c r="Y304" s="13">
        <f t="shared" si="181"/>
        <v>0</v>
      </c>
      <c r="Z304" s="14">
        <f t="shared" si="169"/>
        <v>0</v>
      </c>
      <c r="AA304" s="13">
        <f t="shared" si="182"/>
        <v>0</v>
      </c>
      <c r="AB304" s="14"/>
      <c r="AC304" s="13">
        <f t="shared" si="183"/>
        <v>0</v>
      </c>
      <c r="AD304" s="14">
        <f t="shared" si="170"/>
        <v>0</v>
      </c>
      <c r="AE304" s="13">
        <f t="shared" si="184"/>
        <v>0</v>
      </c>
      <c r="AF304" s="14">
        <f t="shared" si="171"/>
        <v>0</v>
      </c>
      <c r="AG304" s="13">
        <f t="shared" si="185"/>
        <v>0</v>
      </c>
      <c r="AH304" s="14"/>
      <c r="AI304" s="13">
        <f t="shared" si="186"/>
        <v>0</v>
      </c>
      <c r="AJ304" s="14">
        <f t="shared" si="172"/>
        <v>0</v>
      </c>
      <c r="AK304" s="13">
        <f t="shared" si="187"/>
        <v>5.9904166666666274</v>
      </c>
      <c r="AL304" s="14">
        <f t="shared" si="173"/>
        <v>1</v>
      </c>
      <c r="AM304" s="13">
        <f t="shared" si="188"/>
        <v>0</v>
      </c>
      <c r="AN304" s="14"/>
      <c r="AO304" s="13">
        <f t="shared" si="189"/>
        <v>0</v>
      </c>
      <c r="AP304" s="14">
        <f t="shared" si="190"/>
        <v>0</v>
      </c>
      <c r="AQ304" s="13">
        <f t="shared" si="191"/>
        <v>0</v>
      </c>
      <c r="AR304" s="14">
        <f t="shared" si="192"/>
        <v>0</v>
      </c>
      <c r="AS304" s="13">
        <f t="shared" si="193"/>
        <v>0</v>
      </c>
      <c r="AT304" s="14"/>
      <c r="AU304" s="13">
        <f t="shared" si="194"/>
        <v>0</v>
      </c>
      <c r="AV304" s="14">
        <f t="shared" si="195"/>
        <v>0</v>
      </c>
      <c r="AW304" s="13">
        <f t="shared" si="196"/>
        <v>0</v>
      </c>
      <c r="AX304" s="14">
        <f t="shared" si="197"/>
        <v>0</v>
      </c>
      <c r="AY304" s="13">
        <f t="shared" si="198"/>
        <v>0</v>
      </c>
      <c r="AZ304" s="14"/>
      <c r="BA304" s="13">
        <f t="shared" si="199"/>
        <v>0</v>
      </c>
      <c r="BB304" s="14">
        <f t="shared" si="200"/>
        <v>0</v>
      </c>
      <c r="BC304" s="13">
        <f t="shared" si="201"/>
        <v>0</v>
      </c>
      <c r="BD304" s="14">
        <f t="shared" si="202"/>
        <v>0</v>
      </c>
      <c r="BE304" s="13">
        <f t="shared" si="203"/>
        <v>0</v>
      </c>
    </row>
    <row r="305" spans="1:57" x14ac:dyDescent="0.25">
      <c r="A305" s="23">
        <f t="shared" si="204"/>
        <v>6.010416666666627</v>
      </c>
      <c r="B305" s="8"/>
      <c r="C305" s="10"/>
      <c r="E305" t="s">
        <v>11</v>
      </c>
      <c r="F305" s="10"/>
      <c r="H305" s="10"/>
      <c r="I305" s="11"/>
      <c r="J305" s="11"/>
      <c r="K305" s="13">
        <f t="shared" si="174"/>
        <v>0</v>
      </c>
      <c r="L305" s="14">
        <f t="shared" si="164"/>
        <v>0</v>
      </c>
      <c r="M305" s="13">
        <f t="shared" si="175"/>
        <v>0</v>
      </c>
      <c r="N305" s="14">
        <f t="shared" si="165"/>
        <v>0</v>
      </c>
      <c r="O305" s="13">
        <f t="shared" si="176"/>
        <v>0</v>
      </c>
      <c r="P305" s="14"/>
      <c r="Q305" s="13">
        <f t="shared" si="177"/>
        <v>0</v>
      </c>
      <c r="R305" s="14">
        <f t="shared" si="166"/>
        <v>0</v>
      </c>
      <c r="S305" s="13">
        <f t="shared" si="178"/>
        <v>0</v>
      </c>
      <c r="T305" s="14">
        <f t="shared" si="167"/>
        <v>0</v>
      </c>
      <c r="U305" s="13">
        <f t="shared" si="179"/>
        <v>0</v>
      </c>
      <c r="V305" s="14"/>
      <c r="W305" s="13">
        <f t="shared" si="180"/>
        <v>0</v>
      </c>
      <c r="X305" s="14">
        <f t="shared" si="168"/>
        <v>0</v>
      </c>
      <c r="Y305" s="13">
        <f t="shared" si="181"/>
        <v>0</v>
      </c>
      <c r="Z305" s="14">
        <f t="shared" si="169"/>
        <v>0</v>
      </c>
      <c r="AA305" s="13">
        <f t="shared" si="182"/>
        <v>0</v>
      </c>
      <c r="AB305" s="14"/>
      <c r="AC305" s="13">
        <f t="shared" si="183"/>
        <v>0</v>
      </c>
      <c r="AD305" s="14">
        <f t="shared" si="170"/>
        <v>0</v>
      </c>
      <c r="AE305" s="13">
        <f t="shared" si="184"/>
        <v>0</v>
      </c>
      <c r="AF305" s="14">
        <f t="shared" si="171"/>
        <v>0</v>
      </c>
      <c r="AG305" s="13">
        <f t="shared" si="185"/>
        <v>0</v>
      </c>
      <c r="AH305" s="14"/>
      <c r="AI305" s="13">
        <f t="shared" si="186"/>
        <v>0</v>
      </c>
      <c r="AJ305" s="14">
        <f t="shared" si="172"/>
        <v>0</v>
      </c>
      <c r="AK305" s="13">
        <f t="shared" si="187"/>
        <v>0</v>
      </c>
      <c r="AL305" s="14">
        <f t="shared" si="173"/>
        <v>0</v>
      </c>
      <c r="AM305" s="13">
        <f t="shared" si="188"/>
        <v>0</v>
      </c>
      <c r="AN305" s="14"/>
      <c r="AO305" s="13">
        <f t="shared" si="189"/>
        <v>0</v>
      </c>
      <c r="AP305" s="14">
        <f t="shared" si="190"/>
        <v>0</v>
      </c>
      <c r="AQ305" s="13">
        <f t="shared" si="191"/>
        <v>0</v>
      </c>
      <c r="AR305" s="14">
        <f t="shared" si="192"/>
        <v>0</v>
      </c>
      <c r="AS305" s="13">
        <f t="shared" si="193"/>
        <v>0</v>
      </c>
      <c r="AT305" s="14"/>
      <c r="AU305" s="13">
        <f t="shared" si="194"/>
        <v>0</v>
      </c>
      <c r="AV305" s="14">
        <f t="shared" si="195"/>
        <v>0</v>
      </c>
      <c r="AW305" s="13">
        <f t="shared" si="196"/>
        <v>0</v>
      </c>
      <c r="AX305" s="14">
        <f t="shared" si="197"/>
        <v>0</v>
      </c>
      <c r="AY305" s="13">
        <f t="shared" si="198"/>
        <v>0</v>
      </c>
      <c r="AZ305" s="14"/>
      <c r="BA305" s="13">
        <f t="shared" si="199"/>
        <v>0</v>
      </c>
      <c r="BB305" s="14">
        <f t="shared" si="200"/>
        <v>0</v>
      </c>
      <c r="BC305" s="13">
        <f t="shared" si="201"/>
        <v>0</v>
      </c>
      <c r="BD305" s="14">
        <f t="shared" si="202"/>
        <v>0</v>
      </c>
      <c r="BE305" s="13">
        <f t="shared" si="203"/>
        <v>0</v>
      </c>
    </row>
    <row r="306" spans="1:57" x14ac:dyDescent="0.25">
      <c r="A306" s="23">
        <f t="shared" si="204"/>
        <v>6.0304166666666266</v>
      </c>
      <c r="B306" s="8"/>
      <c r="C306" s="10"/>
      <c r="E306" t="s">
        <v>11</v>
      </c>
      <c r="F306" s="10"/>
      <c r="G306" s="11"/>
      <c r="H306" s="10"/>
      <c r="I306" s="10"/>
      <c r="J306" s="7"/>
      <c r="K306" s="13">
        <f t="shared" si="174"/>
        <v>0</v>
      </c>
      <c r="L306" s="14">
        <f t="shared" si="164"/>
        <v>0</v>
      </c>
      <c r="M306" s="13">
        <f t="shared" si="175"/>
        <v>0</v>
      </c>
      <c r="N306" s="14">
        <f t="shared" si="165"/>
        <v>0</v>
      </c>
      <c r="O306" s="13">
        <f t="shared" si="176"/>
        <v>0</v>
      </c>
      <c r="P306" s="14"/>
      <c r="Q306" s="13">
        <f t="shared" si="177"/>
        <v>0</v>
      </c>
      <c r="R306" s="14">
        <f t="shared" si="166"/>
        <v>0</v>
      </c>
      <c r="S306" s="13">
        <f t="shared" si="178"/>
        <v>0</v>
      </c>
      <c r="T306" s="14">
        <f t="shared" si="167"/>
        <v>0</v>
      </c>
      <c r="U306" s="13">
        <f t="shared" si="179"/>
        <v>0</v>
      </c>
      <c r="V306" s="14"/>
      <c r="W306" s="13">
        <f t="shared" si="180"/>
        <v>0</v>
      </c>
      <c r="X306" s="14">
        <f t="shared" si="168"/>
        <v>0</v>
      </c>
      <c r="Y306" s="13">
        <f t="shared" si="181"/>
        <v>0</v>
      </c>
      <c r="Z306" s="14">
        <f t="shared" si="169"/>
        <v>0</v>
      </c>
      <c r="AA306" s="13">
        <f t="shared" si="182"/>
        <v>0</v>
      </c>
      <c r="AB306" s="14"/>
      <c r="AC306" s="13">
        <f t="shared" si="183"/>
        <v>0</v>
      </c>
      <c r="AD306" s="14">
        <f t="shared" si="170"/>
        <v>0</v>
      </c>
      <c r="AE306" s="13">
        <f t="shared" si="184"/>
        <v>0</v>
      </c>
      <c r="AF306" s="14">
        <f t="shared" si="171"/>
        <v>0</v>
      </c>
      <c r="AG306" s="13">
        <f t="shared" si="185"/>
        <v>0</v>
      </c>
      <c r="AH306" s="14"/>
      <c r="AI306" s="13">
        <f t="shared" si="186"/>
        <v>0</v>
      </c>
      <c r="AJ306" s="14">
        <f t="shared" si="172"/>
        <v>0</v>
      </c>
      <c r="AK306" s="13">
        <f t="shared" si="187"/>
        <v>0</v>
      </c>
      <c r="AL306" s="14">
        <f t="shared" si="173"/>
        <v>0</v>
      </c>
      <c r="AM306" s="13">
        <f t="shared" si="188"/>
        <v>0</v>
      </c>
      <c r="AN306" s="14"/>
      <c r="AO306" s="13">
        <f t="shared" si="189"/>
        <v>0</v>
      </c>
      <c r="AP306" s="14">
        <f t="shared" si="190"/>
        <v>0</v>
      </c>
      <c r="AQ306" s="13">
        <f t="shared" si="191"/>
        <v>0</v>
      </c>
      <c r="AR306" s="14">
        <f t="shared" si="192"/>
        <v>0</v>
      </c>
      <c r="AS306" s="13">
        <f t="shared" si="193"/>
        <v>0</v>
      </c>
      <c r="AT306" s="14"/>
      <c r="AU306" s="13">
        <f t="shared" si="194"/>
        <v>0</v>
      </c>
      <c r="AV306" s="14">
        <f t="shared" si="195"/>
        <v>0</v>
      </c>
      <c r="AW306" s="13">
        <f t="shared" si="196"/>
        <v>0</v>
      </c>
      <c r="AX306" s="14">
        <f t="shared" si="197"/>
        <v>0</v>
      </c>
      <c r="AY306" s="13">
        <f t="shared" si="198"/>
        <v>0</v>
      </c>
      <c r="AZ306" s="14"/>
      <c r="BA306" s="13">
        <f t="shared" si="199"/>
        <v>0</v>
      </c>
      <c r="BB306" s="14">
        <f t="shared" si="200"/>
        <v>0</v>
      </c>
      <c r="BC306" s="13">
        <f t="shared" si="201"/>
        <v>0</v>
      </c>
      <c r="BD306" s="14">
        <f t="shared" si="202"/>
        <v>0</v>
      </c>
      <c r="BE306" s="13">
        <f t="shared" si="203"/>
        <v>0</v>
      </c>
    </row>
    <row r="307" spans="1:57" x14ac:dyDescent="0.25">
      <c r="A307" s="23">
        <f t="shared" si="204"/>
        <v>6.0504166666666261</v>
      </c>
      <c r="B307" s="8"/>
      <c r="C307" s="10"/>
      <c r="E307" t="s">
        <v>11</v>
      </c>
      <c r="F307" s="10"/>
      <c r="G307" s="7"/>
      <c r="H307" s="10"/>
      <c r="I307" s="10"/>
      <c r="J307" s="7"/>
      <c r="K307" s="13">
        <f t="shared" si="174"/>
        <v>0</v>
      </c>
      <c r="L307" s="14">
        <f t="shared" si="164"/>
        <v>0</v>
      </c>
      <c r="M307" s="13">
        <f t="shared" si="175"/>
        <v>0</v>
      </c>
      <c r="N307" s="14">
        <f t="shared" si="165"/>
        <v>0</v>
      </c>
      <c r="O307" s="13">
        <f t="shared" si="176"/>
        <v>0</v>
      </c>
      <c r="P307" s="14"/>
      <c r="Q307" s="13">
        <f t="shared" si="177"/>
        <v>0</v>
      </c>
      <c r="R307" s="14">
        <f t="shared" si="166"/>
        <v>0</v>
      </c>
      <c r="S307" s="13">
        <f t="shared" si="178"/>
        <v>0</v>
      </c>
      <c r="T307" s="14">
        <f t="shared" si="167"/>
        <v>0</v>
      </c>
      <c r="U307" s="13">
        <f t="shared" si="179"/>
        <v>0</v>
      </c>
      <c r="V307" s="14"/>
      <c r="W307" s="13">
        <f t="shared" si="180"/>
        <v>0</v>
      </c>
      <c r="X307" s="14">
        <f t="shared" si="168"/>
        <v>0</v>
      </c>
      <c r="Y307" s="13">
        <f t="shared" si="181"/>
        <v>0</v>
      </c>
      <c r="Z307" s="14">
        <f t="shared" si="169"/>
        <v>0</v>
      </c>
      <c r="AA307" s="13">
        <f t="shared" si="182"/>
        <v>0</v>
      </c>
      <c r="AB307" s="14"/>
      <c r="AC307" s="13">
        <f t="shared" si="183"/>
        <v>0</v>
      </c>
      <c r="AD307" s="14">
        <f t="shared" si="170"/>
        <v>0</v>
      </c>
      <c r="AE307" s="13">
        <f t="shared" si="184"/>
        <v>0</v>
      </c>
      <c r="AF307" s="14">
        <f t="shared" si="171"/>
        <v>0</v>
      </c>
      <c r="AG307" s="13">
        <f t="shared" si="185"/>
        <v>0</v>
      </c>
      <c r="AH307" s="14"/>
      <c r="AI307" s="13">
        <f t="shared" si="186"/>
        <v>0</v>
      </c>
      <c r="AJ307" s="14">
        <f t="shared" si="172"/>
        <v>0</v>
      </c>
      <c r="AK307" s="13">
        <f t="shared" si="187"/>
        <v>0</v>
      </c>
      <c r="AL307" s="14">
        <f t="shared" si="173"/>
        <v>0</v>
      </c>
      <c r="AM307" s="13">
        <f t="shared" si="188"/>
        <v>0</v>
      </c>
      <c r="AN307" s="14"/>
      <c r="AO307" s="13">
        <f t="shared" si="189"/>
        <v>0</v>
      </c>
      <c r="AP307" s="14">
        <f t="shared" si="190"/>
        <v>0</v>
      </c>
      <c r="AQ307" s="13">
        <f t="shared" si="191"/>
        <v>0</v>
      </c>
      <c r="AR307" s="14">
        <f t="shared" si="192"/>
        <v>0</v>
      </c>
      <c r="AS307" s="13">
        <f t="shared" si="193"/>
        <v>0</v>
      </c>
      <c r="AT307" s="14"/>
      <c r="AU307" s="13">
        <f t="shared" si="194"/>
        <v>0</v>
      </c>
      <c r="AV307" s="14">
        <f t="shared" si="195"/>
        <v>0</v>
      </c>
      <c r="AW307" s="13">
        <f t="shared" si="196"/>
        <v>0</v>
      </c>
      <c r="AX307" s="14">
        <f t="shared" si="197"/>
        <v>0</v>
      </c>
      <c r="AY307" s="13">
        <f t="shared" si="198"/>
        <v>0</v>
      </c>
      <c r="AZ307" s="14"/>
      <c r="BA307" s="13">
        <f t="shared" si="199"/>
        <v>0</v>
      </c>
      <c r="BB307" s="14">
        <f t="shared" si="200"/>
        <v>0</v>
      </c>
      <c r="BC307" s="13">
        <f t="shared" si="201"/>
        <v>0</v>
      </c>
      <c r="BD307" s="14">
        <f t="shared" si="202"/>
        <v>0</v>
      </c>
      <c r="BE307" s="13">
        <f t="shared" si="203"/>
        <v>0</v>
      </c>
    </row>
    <row r="308" spans="1:57" x14ac:dyDescent="0.25">
      <c r="A308" s="23">
        <f t="shared" si="204"/>
        <v>6.0704166666666257</v>
      </c>
      <c r="B308" s="8" t="s">
        <v>18</v>
      </c>
      <c r="C308" s="10"/>
      <c r="E308" s="11" t="s">
        <v>20</v>
      </c>
      <c r="F308" s="10"/>
      <c r="G308" s="7"/>
      <c r="H308" s="10"/>
      <c r="I308" s="10"/>
      <c r="J308" s="7"/>
      <c r="K308" s="13">
        <f t="shared" si="174"/>
        <v>0</v>
      </c>
      <c r="L308" s="14">
        <f t="shared" si="164"/>
        <v>0</v>
      </c>
      <c r="M308" s="13">
        <f t="shared" si="175"/>
        <v>0</v>
      </c>
      <c r="N308" s="14">
        <f t="shared" si="165"/>
        <v>0</v>
      </c>
      <c r="O308" s="13">
        <f t="shared" si="176"/>
        <v>0</v>
      </c>
      <c r="P308" s="14"/>
      <c r="Q308" s="13">
        <f t="shared" si="177"/>
        <v>0</v>
      </c>
      <c r="R308" s="14">
        <f t="shared" si="166"/>
        <v>0</v>
      </c>
      <c r="S308" s="13">
        <f t="shared" si="178"/>
        <v>0</v>
      </c>
      <c r="T308" s="14">
        <f t="shared" si="167"/>
        <v>0</v>
      </c>
      <c r="U308" s="13">
        <f t="shared" si="179"/>
        <v>0</v>
      </c>
      <c r="V308" s="14"/>
      <c r="W308" s="13">
        <f t="shared" si="180"/>
        <v>0</v>
      </c>
      <c r="X308" s="14">
        <f t="shared" si="168"/>
        <v>0</v>
      </c>
      <c r="Y308" s="13">
        <f t="shared" si="181"/>
        <v>6.0704166666666257</v>
      </c>
      <c r="Z308" s="14">
        <f t="shared" si="169"/>
        <v>1</v>
      </c>
      <c r="AA308" s="13">
        <f t="shared" si="182"/>
        <v>0</v>
      </c>
      <c r="AB308" s="14"/>
      <c r="AC308" s="13">
        <f t="shared" si="183"/>
        <v>0</v>
      </c>
      <c r="AD308" s="14">
        <f t="shared" si="170"/>
        <v>0</v>
      </c>
      <c r="AE308" s="13">
        <f t="shared" si="184"/>
        <v>0</v>
      </c>
      <c r="AF308" s="14">
        <f t="shared" si="171"/>
        <v>0</v>
      </c>
      <c r="AG308" s="13">
        <f t="shared" si="185"/>
        <v>0</v>
      </c>
      <c r="AH308" s="14"/>
      <c r="AI308" s="13">
        <f t="shared" si="186"/>
        <v>0</v>
      </c>
      <c r="AJ308" s="14">
        <f t="shared" si="172"/>
        <v>0</v>
      </c>
      <c r="AK308" s="13">
        <f t="shared" si="187"/>
        <v>0</v>
      </c>
      <c r="AL308" s="14">
        <f t="shared" si="173"/>
        <v>0</v>
      </c>
      <c r="AM308" s="13">
        <f t="shared" si="188"/>
        <v>0</v>
      </c>
      <c r="AN308" s="14"/>
      <c r="AO308" s="13">
        <f t="shared" si="189"/>
        <v>0</v>
      </c>
      <c r="AP308" s="14">
        <f t="shared" si="190"/>
        <v>0</v>
      </c>
      <c r="AQ308" s="13">
        <f t="shared" si="191"/>
        <v>0</v>
      </c>
      <c r="AR308" s="14">
        <f t="shared" si="192"/>
        <v>0</v>
      </c>
      <c r="AS308" s="13">
        <f t="shared" si="193"/>
        <v>0</v>
      </c>
      <c r="AT308" s="14"/>
      <c r="AU308" s="13">
        <f t="shared" si="194"/>
        <v>0</v>
      </c>
      <c r="AV308" s="14">
        <f t="shared" si="195"/>
        <v>0</v>
      </c>
      <c r="AW308" s="13">
        <f t="shared" si="196"/>
        <v>0</v>
      </c>
      <c r="AX308" s="14">
        <f t="shared" si="197"/>
        <v>0</v>
      </c>
      <c r="AY308" s="13">
        <f t="shared" si="198"/>
        <v>0</v>
      </c>
      <c r="AZ308" s="14"/>
      <c r="BA308" s="13">
        <f t="shared" si="199"/>
        <v>0</v>
      </c>
      <c r="BB308" s="14">
        <f t="shared" si="200"/>
        <v>0</v>
      </c>
      <c r="BC308" s="13">
        <f t="shared" si="201"/>
        <v>0</v>
      </c>
      <c r="BD308" s="14">
        <f t="shared" si="202"/>
        <v>0</v>
      </c>
      <c r="BE308" s="13">
        <f t="shared" si="203"/>
        <v>0</v>
      </c>
    </row>
    <row r="309" spans="1:57" x14ac:dyDescent="0.25">
      <c r="A309" s="23">
        <f t="shared" si="204"/>
        <v>6.0904166666666253</v>
      </c>
      <c r="B309" s="8" t="s">
        <v>13</v>
      </c>
      <c r="G309" t="s">
        <v>11</v>
      </c>
      <c r="K309" s="13">
        <f t="shared" si="174"/>
        <v>0</v>
      </c>
      <c r="L309" s="14">
        <f t="shared" si="164"/>
        <v>0</v>
      </c>
      <c r="M309" s="13">
        <f t="shared" si="175"/>
        <v>0</v>
      </c>
      <c r="N309" s="14">
        <f t="shared" si="165"/>
        <v>0</v>
      </c>
      <c r="O309" s="13">
        <f t="shared" si="176"/>
        <v>0</v>
      </c>
      <c r="P309" s="14"/>
      <c r="Q309" s="13">
        <f t="shared" si="177"/>
        <v>0</v>
      </c>
      <c r="R309" s="14">
        <f t="shared" si="166"/>
        <v>0</v>
      </c>
      <c r="S309" s="13">
        <f t="shared" si="178"/>
        <v>0</v>
      </c>
      <c r="T309" s="14">
        <f t="shared" si="167"/>
        <v>0</v>
      </c>
      <c r="U309" s="13">
        <f t="shared" si="179"/>
        <v>0</v>
      </c>
      <c r="V309" s="14"/>
      <c r="W309" s="13">
        <f t="shared" si="180"/>
        <v>0</v>
      </c>
      <c r="X309" s="14">
        <f t="shared" si="168"/>
        <v>0</v>
      </c>
      <c r="Y309" s="13">
        <f t="shared" si="181"/>
        <v>0</v>
      </c>
      <c r="Z309" s="14">
        <f t="shared" si="169"/>
        <v>0</v>
      </c>
      <c r="AA309" s="13">
        <f t="shared" si="182"/>
        <v>0</v>
      </c>
      <c r="AB309" s="14"/>
      <c r="AC309" s="13">
        <f t="shared" si="183"/>
        <v>0</v>
      </c>
      <c r="AD309" s="14">
        <f t="shared" si="170"/>
        <v>0</v>
      </c>
      <c r="AE309" s="13">
        <f t="shared" si="184"/>
        <v>0</v>
      </c>
      <c r="AF309" s="14">
        <f t="shared" si="171"/>
        <v>0</v>
      </c>
      <c r="AG309" s="13">
        <f t="shared" si="185"/>
        <v>0</v>
      </c>
      <c r="AH309" s="14"/>
      <c r="AI309" s="13">
        <f t="shared" si="186"/>
        <v>6.0904166666666253</v>
      </c>
      <c r="AJ309" s="14">
        <f t="shared" si="172"/>
        <v>1</v>
      </c>
      <c r="AK309" s="13">
        <f t="shared" si="187"/>
        <v>0</v>
      </c>
      <c r="AL309" s="14">
        <f t="shared" si="173"/>
        <v>0</v>
      </c>
      <c r="AM309" s="13">
        <f t="shared" si="188"/>
        <v>0</v>
      </c>
      <c r="AN309" s="14"/>
      <c r="AO309" s="13">
        <f t="shared" si="189"/>
        <v>0</v>
      </c>
      <c r="AP309" s="14">
        <f t="shared" si="190"/>
        <v>0</v>
      </c>
      <c r="AQ309" s="13">
        <f t="shared" si="191"/>
        <v>0</v>
      </c>
      <c r="AR309" s="14">
        <f t="shared" si="192"/>
        <v>0</v>
      </c>
      <c r="AS309" s="13">
        <f t="shared" si="193"/>
        <v>0</v>
      </c>
      <c r="AT309" s="14"/>
      <c r="AU309" s="13">
        <f t="shared" si="194"/>
        <v>0</v>
      </c>
      <c r="AV309" s="14">
        <f t="shared" si="195"/>
        <v>0</v>
      </c>
      <c r="AW309" s="13">
        <f t="shared" si="196"/>
        <v>0</v>
      </c>
      <c r="AX309" s="14">
        <f t="shared" si="197"/>
        <v>0</v>
      </c>
      <c r="AY309" s="13">
        <f t="shared" si="198"/>
        <v>0</v>
      </c>
      <c r="AZ309" s="14"/>
      <c r="BA309" s="13">
        <f t="shared" si="199"/>
        <v>0</v>
      </c>
      <c r="BB309" s="14">
        <f t="shared" si="200"/>
        <v>0</v>
      </c>
      <c r="BC309" s="13">
        <f t="shared" si="201"/>
        <v>0</v>
      </c>
      <c r="BD309" s="14">
        <f t="shared" si="202"/>
        <v>0</v>
      </c>
      <c r="BE309" s="13">
        <f t="shared" si="203"/>
        <v>0</v>
      </c>
    </row>
    <row r="310" spans="1:57" x14ac:dyDescent="0.25">
      <c r="A310" s="23">
        <f t="shared" si="204"/>
        <v>6.1104166666666249</v>
      </c>
      <c r="B310" s="8"/>
      <c r="F310" s="10"/>
      <c r="G310" t="s">
        <v>11</v>
      </c>
      <c r="H310" s="10"/>
      <c r="I310" s="10"/>
      <c r="J310" s="10"/>
      <c r="K310" s="13">
        <f t="shared" si="174"/>
        <v>0</v>
      </c>
      <c r="L310" s="14">
        <f t="shared" si="164"/>
        <v>0</v>
      </c>
      <c r="M310" s="13">
        <f t="shared" si="175"/>
        <v>0</v>
      </c>
      <c r="N310" s="14">
        <f t="shared" si="165"/>
        <v>0</v>
      </c>
      <c r="O310" s="13">
        <f t="shared" si="176"/>
        <v>0</v>
      </c>
      <c r="P310" s="14"/>
      <c r="Q310" s="13">
        <f t="shared" si="177"/>
        <v>0</v>
      </c>
      <c r="R310" s="14">
        <f t="shared" si="166"/>
        <v>0</v>
      </c>
      <c r="S310" s="13">
        <f t="shared" si="178"/>
        <v>0</v>
      </c>
      <c r="T310" s="14">
        <f t="shared" si="167"/>
        <v>0</v>
      </c>
      <c r="U310" s="13">
        <f t="shared" si="179"/>
        <v>0</v>
      </c>
      <c r="V310" s="14"/>
      <c r="W310" s="13">
        <f t="shared" si="180"/>
        <v>0</v>
      </c>
      <c r="X310" s="14">
        <f t="shared" si="168"/>
        <v>0</v>
      </c>
      <c r="Y310" s="13">
        <f t="shared" si="181"/>
        <v>0</v>
      </c>
      <c r="Z310" s="14">
        <f t="shared" si="169"/>
        <v>0</v>
      </c>
      <c r="AA310" s="13">
        <f t="shared" si="182"/>
        <v>0</v>
      </c>
      <c r="AB310" s="14"/>
      <c r="AC310" s="13">
        <f t="shared" si="183"/>
        <v>0</v>
      </c>
      <c r="AD310" s="14">
        <f t="shared" si="170"/>
        <v>0</v>
      </c>
      <c r="AE310" s="13">
        <f t="shared" si="184"/>
        <v>0</v>
      </c>
      <c r="AF310" s="14">
        <f t="shared" si="171"/>
        <v>0</v>
      </c>
      <c r="AG310" s="13">
        <f t="shared" si="185"/>
        <v>0</v>
      </c>
      <c r="AH310" s="14"/>
      <c r="AI310" s="13">
        <f t="shared" si="186"/>
        <v>0</v>
      </c>
      <c r="AJ310" s="14">
        <f t="shared" si="172"/>
        <v>0</v>
      </c>
      <c r="AK310" s="13">
        <f t="shared" si="187"/>
        <v>0</v>
      </c>
      <c r="AL310" s="14">
        <f t="shared" si="173"/>
        <v>0</v>
      </c>
      <c r="AM310" s="13">
        <f t="shared" si="188"/>
        <v>0</v>
      </c>
      <c r="AN310" s="14"/>
      <c r="AO310" s="13">
        <f t="shared" si="189"/>
        <v>0</v>
      </c>
      <c r="AP310" s="14">
        <f t="shared" si="190"/>
        <v>0</v>
      </c>
      <c r="AQ310" s="13">
        <f t="shared" si="191"/>
        <v>0</v>
      </c>
      <c r="AR310" s="14">
        <f t="shared" si="192"/>
        <v>0</v>
      </c>
      <c r="AS310" s="13">
        <f t="shared" si="193"/>
        <v>0</v>
      </c>
      <c r="AT310" s="14"/>
      <c r="AU310" s="13">
        <f t="shared" si="194"/>
        <v>0</v>
      </c>
      <c r="AV310" s="14">
        <f t="shared" si="195"/>
        <v>0</v>
      </c>
      <c r="AW310" s="13">
        <f t="shared" si="196"/>
        <v>0</v>
      </c>
      <c r="AX310" s="14">
        <f t="shared" si="197"/>
        <v>0</v>
      </c>
      <c r="AY310" s="13">
        <f t="shared" si="198"/>
        <v>0</v>
      </c>
      <c r="AZ310" s="14"/>
      <c r="BA310" s="13">
        <f t="shared" si="199"/>
        <v>0</v>
      </c>
      <c r="BB310" s="14">
        <f t="shared" si="200"/>
        <v>0</v>
      </c>
      <c r="BC310" s="13">
        <f t="shared" si="201"/>
        <v>0</v>
      </c>
      <c r="BD310" s="14">
        <f t="shared" si="202"/>
        <v>0</v>
      </c>
      <c r="BE310" s="13">
        <f t="shared" si="203"/>
        <v>0</v>
      </c>
    </row>
    <row r="311" spans="1:57" x14ac:dyDescent="0.25">
      <c r="A311" s="23">
        <f t="shared" si="204"/>
        <v>6.1304166666666244</v>
      </c>
      <c r="B311" s="8" t="s">
        <v>16</v>
      </c>
      <c r="C311" s="10"/>
      <c r="D311" t="s">
        <v>11</v>
      </c>
      <c r="F311" s="10"/>
      <c r="G311" t="s">
        <v>11</v>
      </c>
      <c r="H311" s="10"/>
      <c r="I311" s="10"/>
      <c r="J311" s="10"/>
      <c r="K311" s="13">
        <f t="shared" si="174"/>
        <v>0</v>
      </c>
      <c r="L311" s="14">
        <f t="shared" si="164"/>
        <v>0</v>
      </c>
      <c r="M311" s="13">
        <f t="shared" si="175"/>
        <v>0</v>
      </c>
      <c r="N311" s="14">
        <f t="shared" si="165"/>
        <v>0</v>
      </c>
      <c r="O311" s="13">
        <f t="shared" si="176"/>
        <v>0</v>
      </c>
      <c r="P311" s="14"/>
      <c r="Q311" s="13">
        <f t="shared" si="177"/>
        <v>6.1304166666666244</v>
      </c>
      <c r="R311" s="14">
        <f t="shared" si="166"/>
        <v>1</v>
      </c>
      <c r="S311" s="13">
        <f t="shared" si="178"/>
        <v>0</v>
      </c>
      <c r="T311" s="14">
        <f t="shared" si="167"/>
        <v>0</v>
      </c>
      <c r="U311" s="13">
        <f t="shared" si="179"/>
        <v>0</v>
      </c>
      <c r="V311" s="14"/>
      <c r="W311" s="13">
        <f t="shared" si="180"/>
        <v>0</v>
      </c>
      <c r="X311" s="14">
        <f t="shared" si="168"/>
        <v>0</v>
      </c>
      <c r="Y311" s="13">
        <f t="shared" si="181"/>
        <v>0</v>
      </c>
      <c r="Z311" s="14">
        <f t="shared" si="169"/>
        <v>0</v>
      </c>
      <c r="AA311" s="13">
        <f t="shared" si="182"/>
        <v>0</v>
      </c>
      <c r="AB311" s="14"/>
      <c r="AC311" s="13">
        <f t="shared" si="183"/>
        <v>0</v>
      </c>
      <c r="AD311" s="14">
        <f t="shared" si="170"/>
        <v>0</v>
      </c>
      <c r="AE311" s="13">
        <f t="shared" si="184"/>
        <v>0</v>
      </c>
      <c r="AF311" s="14">
        <f t="shared" si="171"/>
        <v>0</v>
      </c>
      <c r="AG311" s="13">
        <f t="shared" si="185"/>
        <v>0</v>
      </c>
      <c r="AH311" s="14"/>
      <c r="AI311" s="13">
        <f t="shared" si="186"/>
        <v>0</v>
      </c>
      <c r="AJ311" s="14">
        <f t="shared" si="172"/>
        <v>0</v>
      </c>
      <c r="AK311" s="13">
        <f t="shared" si="187"/>
        <v>0</v>
      </c>
      <c r="AL311" s="14">
        <f t="shared" si="173"/>
        <v>0</v>
      </c>
      <c r="AM311" s="13">
        <f t="shared" si="188"/>
        <v>0</v>
      </c>
      <c r="AN311" s="14"/>
      <c r="AO311" s="13">
        <f t="shared" si="189"/>
        <v>0</v>
      </c>
      <c r="AP311" s="14">
        <f t="shared" si="190"/>
        <v>0</v>
      </c>
      <c r="AQ311" s="13">
        <f t="shared" si="191"/>
        <v>0</v>
      </c>
      <c r="AR311" s="14">
        <f t="shared" si="192"/>
        <v>0</v>
      </c>
      <c r="AS311" s="13">
        <f t="shared" si="193"/>
        <v>0</v>
      </c>
      <c r="AT311" s="14"/>
      <c r="AU311" s="13">
        <f t="shared" si="194"/>
        <v>0</v>
      </c>
      <c r="AV311" s="14">
        <f t="shared" si="195"/>
        <v>0</v>
      </c>
      <c r="AW311" s="13">
        <f t="shared" si="196"/>
        <v>0</v>
      </c>
      <c r="AX311" s="14">
        <f t="shared" si="197"/>
        <v>0</v>
      </c>
      <c r="AY311" s="13">
        <f t="shared" si="198"/>
        <v>0</v>
      </c>
      <c r="AZ311" s="14"/>
      <c r="BA311" s="13">
        <f t="shared" si="199"/>
        <v>0</v>
      </c>
      <c r="BB311" s="14">
        <f t="shared" si="200"/>
        <v>0</v>
      </c>
      <c r="BC311" s="13">
        <f t="shared" si="201"/>
        <v>0</v>
      </c>
      <c r="BD311" s="14">
        <f t="shared" si="202"/>
        <v>0</v>
      </c>
      <c r="BE311" s="13">
        <f t="shared" si="203"/>
        <v>0</v>
      </c>
    </row>
    <row r="312" spans="1:57" x14ac:dyDescent="0.25">
      <c r="A312" s="23">
        <f t="shared" si="204"/>
        <v>6.150416666666624</v>
      </c>
      <c r="B312" s="8" t="s">
        <v>67</v>
      </c>
      <c r="C312" s="10"/>
      <c r="D312" t="s">
        <v>11</v>
      </c>
      <c r="F312" s="10"/>
      <c r="G312" t="s">
        <v>11</v>
      </c>
      <c r="H312" s="10"/>
      <c r="I312" s="10" t="s">
        <v>14</v>
      </c>
      <c r="J312" s="10"/>
      <c r="K312" s="13">
        <f t="shared" si="174"/>
        <v>0</v>
      </c>
      <c r="L312" s="14">
        <f t="shared" si="164"/>
        <v>0</v>
      </c>
      <c r="M312" s="13">
        <f t="shared" si="175"/>
        <v>0</v>
      </c>
      <c r="N312" s="14">
        <f t="shared" si="165"/>
        <v>0</v>
      </c>
      <c r="O312" s="13">
        <f t="shared" si="176"/>
        <v>0</v>
      </c>
      <c r="P312" s="14"/>
      <c r="Q312" s="13">
        <f t="shared" si="177"/>
        <v>0</v>
      </c>
      <c r="R312" s="14">
        <f t="shared" si="166"/>
        <v>0</v>
      </c>
      <c r="S312" s="13">
        <f t="shared" si="178"/>
        <v>0</v>
      </c>
      <c r="T312" s="14">
        <f t="shared" si="167"/>
        <v>0</v>
      </c>
      <c r="U312" s="13">
        <f t="shared" si="179"/>
        <v>0</v>
      </c>
      <c r="V312" s="14"/>
      <c r="W312" s="13">
        <f t="shared" si="180"/>
        <v>0</v>
      </c>
      <c r="X312" s="14">
        <f t="shared" si="168"/>
        <v>0</v>
      </c>
      <c r="Y312" s="13">
        <f t="shared" si="181"/>
        <v>0</v>
      </c>
      <c r="Z312" s="14">
        <f t="shared" si="169"/>
        <v>0</v>
      </c>
      <c r="AA312" s="13">
        <f t="shared" si="182"/>
        <v>0</v>
      </c>
      <c r="AB312" s="14"/>
      <c r="AC312" s="13">
        <f t="shared" si="183"/>
        <v>0</v>
      </c>
      <c r="AD312" s="14">
        <f t="shared" si="170"/>
        <v>0</v>
      </c>
      <c r="AE312" s="13">
        <f t="shared" si="184"/>
        <v>0</v>
      </c>
      <c r="AF312" s="14">
        <f t="shared" si="171"/>
        <v>0</v>
      </c>
      <c r="AG312" s="13">
        <f t="shared" si="185"/>
        <v>0</v>
      </c>
      <c r="AH312" s="14"/>
      <c r="AI312" s="13">
        <f t="shared" si="186"/>
        <v>0</v>
      </c>
      <c r="AJ312" s="14">
        <f t="shared" si="172"/>
        <v>0</v>
      </c>
      <c r="AK312" s="13">
        <f t="shared" si="187"/>
        <v>0</v>
      </c>
      <c r="AL312" s="14">
        <f t="shared" si="173"/>
        <v>0</v>
      </c>
      <c r="AM312" s="13">
        <f t="shared" si="188"/>
        <v>0</v>
      </c>
      <c r="AN312" s="14"/>
      <c r="AO312" s="13">
        <f t="shared" si="189"/>
        <v>0</v>
      </c>
      <c r="AP312" s="14">
        <f t="shared" si="190"/>
        <v>0</v>
      </c>
      <c r="AQ312" s="13">
        <f t="shared" si="191"/>
        <v>0</v>
      </c>
      <c r="AR312" s="14">
        <f t="shared" si="192"/>
        <v>0</v>
      </c>
      <c r="AS312" s="13">
        <f t="shared" si="193"/>
        <v>0</v>
      </c>
      <c r="AT312" s="14"/>
      <c r="AU312" s="13">
        <f t="shared" si="194"/>
        <v>6.150416666666624</v>
      </c>
      <c r="AV312" s="14">
        <f t="shared" si="195"/>
        <v>1</v>
      </c>
      <c r="AW312" s="13">
        <f t="shared" si="196"/>
        <v>0</v>
      </c>
      <c r="AX312" s="14">
        <f t="shared" si="197"/>
        <v>0</v>
      </c>
      <c r="AY312" s="13">
        <f t="shared" si="198"/>
        <v>0</v>
      </c>
      <c r="AZ312" s="14"/>
      <c r="BA312" s="13">
        <f t="shared" si="199"/>
        <v>0</v>
      </c>
      <c r="BB312" s="14">
        <f t="shared" si="200"/>
        <v>0</v>
      </c>
      <c r="BC312" s="13">
        <f t="shared" si="201"/>
        <v>0</v>
      </c>
      <c r="BD312" s="14">
        <f t="shared" si="202"/>
        <v>0</v>
      </c>
      <c r="BE312" s="13">
        <f t="shared" si="203"/>
        <v>0</v>
      </c>
    </row>
    <row r="313" spans="1:57" x14ac:dyDescent="0.25">
      <c r="A313" s="23">
        <f t="shared" si="204"/>
        <v>6.1704166666666236</v>
      </c>
      <c r="B313" s="8" t="s">
        <v>15</v>
      </c>
      <c r="C313" s="10"/>
      <c r="D313" t="s">
        <v>11</v>
      </c>
      <c r="E313" s="11"/>
      <c r="F313" s="10"/>
      <c r="G313" s="11" t="s">
        <v>20</v>
      </c>
      <c r="I313" t="s">
        <v>11</v>
      </c>
      <c r="J313" s="10"/>
      <c r="K313" s="13">
        <f t="shared" si="174"/>
        <v>0</v>
      </c>
      <c r="L313" s="14">
        <f t="shared" si="164"/>
        <v>0</v>
      </c>
      <c r="M313" s="13">
        <f t="shared" si="175"/>
        <v>0</v>
      </c>
      <c r="N313" s="14">
        <f t="shared" si="165"/>
        <v>0</v>
      </c>
      <c r="O313" s="13">
        <f t="shared" si="176"/>
        <v>0</v>
      </c>
      <c r="P313" s="14"/>
      <c r="Q313" s="13">
        <f t="shared" si="177"/>
        <v>0</v>
      </c>
      <c r="R313" s="14">
        <f t="shared" si="166"/>
        <v>0</v>
      </c>
      <c r="S313" s="13">
        <f t="shared" si="178"/>
        <v>0</v>
      </c>
      <c r="T313" s="14">
        <f t="shared" si="167"/>
        <v>0</v>
      </c>
      <c r="U313" s="13">
        <f t="shared" si="179"/>
        <v>0</v>
      </c>
      <c r="V313" s="14"/>
      <c r="W313" s="13">
        <f t="shared" si="180"/>
        <v>0</v>
      </c>
      <c r="X313" s="14">
        <f t="shared" si="168"/>
        <v>0</v>
      </c>
      <c r="Y313" s="13">
        <f t="shared" si="181"/>
        <v>0</v>
      </c>
      <c r="Z313" s="14">
        <f t="shared" si="169"/>
        <v>0</v>
      </c>
      <c r="AA313" s="13">
        <f t="shared" si="182"/>
        <v>0</v>
      </c>
      <c r="AB313" s="14"/>
      <c r="AC313" s="13">
        <f t="shared" si="183"/>
        <v>0</v>
      </c>
      <c r="AD313" s="14">
        <f t="shared" si="170"/>
        <v>0</v>
      </c>
      <c r="AE313" s="13">
        <f t="shared" si="184"/>
        <v>0</v>
      </c>
      <c r="AF313" s="14">
        <f t="shared" si="171"/>
        <v>0</v>
      </c>
      <c r="AG313" s="13">
        <f t="shared" si="185"/>
        <v>0</v>
      </c>
      <c r="AH313" s="14"/>
      <c r="AI313" s="13">
        <f t="shared" si="186"/>
        <v>0</v>
      </c>
      <c r="AJ313" s="14">
        <f t="shared" si="172"/>
        <v>0</v>
      </c>
      <c r="AK313" s="13">
        <f t="shared" si="187"/>
        <v>6.1704166666666236</v>
      </c>
      <c r="AL313" s="14">
        <f t="shared" si="173"/>
        <v>1</v>
      </c>
      <c r="AM313" s="13">
        <f t="shared" si="188"/>
        <v>0</v>
      </c>
      <c r="AN313" s="14"/>
      <c r="AO313" s="13">
        <f t="shared" si="189"/>
        <v>0</v>
      </c>
      <c r="AP313" s="14">
        <f t="shared" si="190"/>
        <v>0</v>
      </c>
      <c r="AQ313" s="13">
        <f t="shared" si="191"/>
        <v>0</v>
      </c>
      <c r="AR313" s="14">
        <f t="shared" si="192"/>
        <v>0</v>
      </c>
      <c r="AS313" s="13">
        <f t="shared" si="193"/>
        <v>0</v>
      </c>
      <c r="AT313" s="14"/>
      <c r="AU313" s="13">
        <f t="shared" si="194"/>
        <v>0</v>
      </c>
      <c r="AV313" s="14">
        <f t="shared" si="195"/>
        <v>0</v>
      </c>
      <c r="AW313" s="13">
        <f t="shared" si="196"/>
        <v>0</v>
      </c>
      <c r="AX313" s="14">
        <f t="shared" si="197"/>
        <v>0</v>
      </c>
      <c r="AY313" s="13">
        <f t="shared" si="198"/>
        <v>0</v>
      </c>
      <c r="AZ313" s="14"/>
      <c r="BA313" s="13">
        <f t="shared" si="199"/>
        <v>0</v>
      </c>
      <c r="BB313" s="14">
        <f t="shared" si="200"/>
        <v>0</v>
      </c>
      <c r="BC313" s="13">
        <f t="shared" si="201"/>
        <v>0</v>
      </c>
      <c r="BD313" s="14">
        <f t="shared" si="202"/>
        <v>0</v>
      </c>
      <c r="BE313" s="13">
        <f t="shared" si="203"/>
        <v>0</v>
      </c>
    </row>
    <row r="314" spans="1:57" x14ac:dyDescent="0.25">
      <c r="A314" s="23">
        <f t="shared" si="204"/>
        <v>6.1904166666666232</v>
      </c>
      <c r="B314" s="8"/>
      <c r="C314" s="10"/>
      <c r="D314" t="s">
        <v>11</v>
      </c>
      <c r="E314" s="11"/>
      <c r="F314" s="10"/>
      <c r="I314" t="s">
        <v>11</v>
      </c>
      <c r="K314" s="13">
        <f t="shared" si="174"/>
        <v>0</v>
      </c>
      <c r="L314" s="14">
        <f t="shared" si="164"/>
        <v>0</v>
      </c>
      <c r="M314" s="13">
        <f t="shared" si="175"/>
        <v>0</v>
      </c>
      <c r="N314" s="14">
        <f t="shared" si="165"/>
        <v>0</v>
      </c>
      <c r="O314" s="13">
        <f t="shared" si="176"/>
        <v>0</v>
      </c>
      <c r="P314" s="14"/>
      <c r="Q314" s="13">
        <f t="shared" si="177"/>
        <v>0</v>
      </c>
      <c r="R314" s="14">
        <f t="shared" si="166"/>
        <v>0</v>
      </c>
      <c r="S314" s="13">
        <f t="shared" si="178"/>
        <v>0</v>
      </c>
      <c r="T314" s="14">
        <f t="shared" si="167"/>
        <v>0</v>
      </c>
      <c r="U314" s="13">
        <f t="shared" si="179"/>
        <v>0</v>
      </c>
      <c r="V314" s="14"/>
      <c r="W314" s="13">
        <f t="shared" si="180"/>
        <v>0</v>
      </c>
      <c r="X314" s="14">
        <f t="shared" si="168"/>
        <v>0</v>
      </c>
      <c r="Y314" s="13">
        <f t="shared" si="181"/>
        <v>0</v>
      </c>
      <c r="Z314" s="14">
        <f t="shared" si="169"/>
        <v>0</v>
      </c>
      <c r="AA314" s="13">
        <f t="shared" si="182"/>
        <v>0</v>
      </c>
      <c r="AB314" s="14"/>
      <c r="AC314" s="13">
        <f t="shared" si="183"/>
        <v>0</v>
      </c>
      <c r="AD314" s="14">
        <f t="shared" si="170"/>
        <v>0</v>
      </c>
      <c r="AE314" s="13">
        <f t="shared" si="184"/>
        <v>0</v>
      </c>
      <c r="AF314" s="14">
        <f t="shared" si="171"/>
        <v>0</v>
      </c>
      <c r="AG314" s="13">
        <f t="shared" si="185"/>
        <v>0</v>
      </c>
      <c r="AH314" s="14"/>
      <c r="AI314" s="13">
        <f t="shared" si="186"/>
        <v>0</v>
      </c>
      <c r="AJ314" s="14">
        <f t="shared" si="172"/>
        <v>0</v>
      </c>
      <c r="AK314" s="13">
        <f t="shared" si="187"/>
        <v>0</v>
      </c>
      <c r="AL314" s="14">
        <f t="shared" si="173"/>
        <v>0</v>
      </c>
      <c r="AM314" s="13">
        <f t="shared" si="188"/>
        <v>0</v>
      </c>
      <c r="AN314" s="14"/>
      <c r="AO314" s="13">
        <f t="shared" si="189"/>
        <v>0</v>
      </c>
      <c r="AP314" s="14">
        <f t="shared" si="190"/>
        <v>0</v>
      </c>
      <c r="AQ314" s="13">
        <f t="shared" si="191"/>
        <v>0</v>
      </c>
      <c r="AR314" s="14">
        <f t="shared" si="192"/>
        <v>0</v>
      </c>
      <c r="AS314" s="13">
        <f t="shared" si="193"/>
        <v>0</v>
      </c>
      <c r="AT314" s="14"/>
      <c r="AU314" s="13">
        <f t="shared" si="194"/>
        <v>0</v>
      </c>
      <c r="AV314" s="14">
        <f t="shared" si="195"/>
        <v>0</v>
      </c>
      <c r="AW314" s="13">
        <f t="shared" si="196"/>
        <v>0</v>
      </c>
      <c r="AX314" s="14">
        <f t="shared" si="197"/>
        <v>0</v>
      </c>
      <c r="AY314" s="13">
        <f t="shared" si="198"/>
        <v>0</v>
      </c>
      <c r="AZ314" s="14"/>
      <c r="BA314" s="13">
        <f t="shared" si="199"/>
        <v>0</v>
      </c>
      <c r="BB314" s="14">
        <f t="shared" si="200"/>
        <v>0</v>
      </c>
      <c r="BC314" s="13">
        <f t="shared" si="201"/>
        <v>0</v>
      </c>
      <c r="BD314" s="14">
        <f t="shared" si="202"/>
        <v>0</v>
      </c>
      <c r="BE314" s="13">
        <f t="shared" si="203"/>
        <v>0</v>
      </c>
    </row>
    <row r="315" spans="1:57" x14ac:dyDescent="0.25">
      <c r="A315" s="23">
        <f t="shared" si="204"/>
        <v>6.2104166666666227</v>
      </c>
      <c r="B315" s="8" t="s">
        <v>10</v>
      </c>
      <c r="C315" s="10"/>
      <c r="D315" t="s">
        <v>11</v>
      </c>
      <c r="F315" s="10" t="s">
        <v>14</v>
      </c>
      <c r="G315" s="10"/>
      <c r="I315" t="s">
        <v>11</v>
      </c>
      <c r="K315" s="13">
        <f t="shared" si="174"/>
        <v>0</v>
      </c>
      <c r="L315" s="14">
        <f t="shared" si="164"/>
        <v>0</v>
      </c>
      <c r="M315" s="13">
        <f t="shared" si="175"/>
        <v>0</v>
      </c>
      <c r="N315" s="14">
        <f t="shared" si="165"/>
        <v>0</v>
      </c>
      <c r="O315" s="13">
        <f t="shared" si="176"/>
        <v>0</v>
      </c>
      <c r="P315" s="14"/>
      <c r="Q315" s="13">
        <f t="shared" si="177"/>
        <v>0</v>
      </c>
      <c r="R315" s="14">
        <f t="shared" si="166"/>
        <v>0</v>
      </c>
      <c r="S315" s="13">
        <f t="shared" si="178"/>
        <v>0</v>
      </c>
      <c r="T315" s="14">
        <f t="shared" si="167"/>
        <v>0</v>
      </c>
      <c r="U315" s="13">
        <f t="shared" si="179"/>
        <v>0</v>
      </c>
      <c r="V315" s="14"/>
      <c r="W315" s="13">
        <f t="shared" si="180"/>
        <v>0</v>
      </c>
      <c r="X315" s="14">
        <f t="shared" si="168"/>
        <v>0</v>
      </c>
      <c r="Y315" s="13">
        <f t="shared" si="181"/>
        <v>0</v>
      </c>
      <c r="Z315" s="14">
        <f t="shared" si="169"/>
        <v>0</v>
      </c>
      <c r="AA315" s="13">
        <f t="shared" si="182"/>
        <v>0</v>
      </c>
      <c r="AB315" s="14"/>
      <c r="AC315" s="13">
        <f t="shared" si="183"/>
        <v>6.2104166666666227</v>
      </c>
      <c r="AD315" s="14">
        <f t="shared" si="170"/>
        <v>1</v>
      </c>
      <c r="AE315" s="13">
        <f t="shared" si="184"/>
        <v>0</v>
      </c>
      <c r="AF315" s="14">
        <f t="shared" si="171"/>
        <v>0</v>
      </c>
      <c r="AG315" s="13">
        <f t="shared" si="185"/>
        <v>1.9999999999999574E-2</v>
      </c>
      <c r="AH315" s="14"/>
      <c r="AI315" s="13">
        <f t="shared" si="186"/>
        <v>0</v>
      </c>
      <c r="AJ315" s="14">
        <f t="shared" si="172"/>
        <v>0</v>
      </c>
      <c r="AK315" s="13">
        <f t="shared" si="187"/>
        <v>0</v>
      </c>
      <c r="AL315" s="14">
        <f t="shared" si="173"/>
        <v>0</v>
      </c>
      <c r="AM315" s="13">
        <f t="shared" si="188"/>
        <v>0</v>
      </c>
      <c r="AN315" s="14"/>
      <c r="AO315" s="13">
        <f t="shared" si="189"/>
        <v>0</v>
      </c>
      <c r="AP315" s="14">
        <f t="shared" si="190"/>
        <v>0</v>
      </c>
      <c r="AQ315" s="13">
        <f t="shared" si="191"/>
        <v>0</v>
      </c>
      <c r="AR315" s="14">
        <f t="shared" si="192"/>
        <v>0</v>
      </c>
      <c r="AS315" s="13">
        <f t="shared" si="193"/>
        <v>0</v>
      </c>
      <c r="AT315" s="14"/>
      <c r="AU315" s="13">
        <f t="shared" si="194"/>
        <v>0</v>
      </c>
      <c r="AV315" s="14">
        <f t="shared" si="195"/>
        <v>0</v>
      </c>
      <c r="AW315" s="13">
        <f t="shared" si="196"/>
        <v>0</v>
      </c>
      <c r="AX315" s="14">
        <f t="shared" si="197"/>
        <v>0</v>
      </c>
      <c r="AY315" s="13">
        <f t="shared" si="198"/>
        <v>0</v>
      </c>
      <c r="AZ315" s="14"/>
      <c r="BA315" s="13">
        <f t="shared" si="199"/>
        <v>0</v>
      </c>
      <c r="BB315" s="14">
        <f t="shared" si="200"/>
        <v>0</v>
      </c>
      <c r="BC315" s="13">
        <f t="shared" si="201"/>
        <v>0</v>
      </c>
      <c r="BD315" s="14">
        <f t="shared" si="202"/>
        <v>0</v>
      </c>
      <c r="BE315" s="13">
        <f t="shared" si="203"/>
        <v>0</v>
      </c>
    </row>
    <row r="316" spans="1:57" x14ac:dyDescent="0.25">
      <c r="A316" s="23">
        <f t="shared" si="204"/>
        <v>6.2304166666666223</v>
      </c>
      <c r="B316" s="8" t="s">
        <v>63</v>
      </c>
      <c r="C316" s="10"/>
      <c r="D316" t="s">
        <v>11</v>
      </c>
      <c r="E316" s="10"/>
      <c r="F316" s="10" t="s">
        <v>14</v>
      </c>
      <c r="G316" s="10"/>
      <c r="H316" s="10" t="s">
        <v>14</v>
      </c>
      <c r="I316" t="s">
        <v>11</v>
      </c>
      <c r="J316" s="11"/>
      <c r="K316" s="13">
        <f t="shared" si="174"/>
        <v>0</v>
      </c>
      <c r="L316" s="14">
        <f t="shared" si="164"/>
        <v>0</v>
      </c>
      <c r="M316" s="13">
        <f t="shared" si="175"/>
        <v>0</v>
      </c>
      <c r="N316" s="14">
        <f t="shared" si="165"/>
        <v>0</v>
      </c>
      <c r="O316" s="13">
        <f t="shared" si="176"/>
        <v>0</v>
      </c>
      <c r="P316" s="14"/>
      <c r="Q316" s="13">
        <f t="shared" si="177"/>
        <v>0</v>
      </c>
      <c r="R316" s="14">
        <f t="shared" si="166"/>
        <v>0</v>
      </c>
      <c r="S316" s="13">
        <f t="shared" si="178"/>
        <v>0</v>
      </c>
      <c r="T316" s="14">
        <f t="shared" si="167"/>
        <v>0</v>
      </c>
      <c r="U316" s="13">
        <f t="shared" si="179"/>
        <v>0</v>
      </c>
      <c r="V316" s="14"/>
      <c r="W316" s="13">
        <f t="shared" si="180"/>
        <v>0</v>
      </c>
      <c r="X316" s="14">
        <f t="shared" si="168"/>
        <v>0</v>
      </c>
      <c r="Y316" s="13">
        <f t="shared" si="181"/>
        <v>0</v>
      </c>
      <c r="Z316" s="14">
        <f t="shared" si="169"/>
        <v>0</v>
      </c>
      <c r="AA316" s="13">
        <f t="shared" si="182"/>
        <v>0</v>
      </c>
      <c r="AB316" s="14"/>
      <c r="AC316" s="13">
        <f t="shared" si="183"/>
        <v>0</v>
      </c>
      <c r="AD316" s="14">
        <f t="shared" si="170"/>
        <v>0</v>
      </c>
      <c r="AE316" s="13">
        <f t="shared" si="184"/>
        <v>0</v>
      </c>
      <c r="AF316" s="14">
        <f t="shared" si="171"/>
        <v>0</v>
      </c>
      <c r="AG316" s="13">
        <f t="shared" si="185"/>
        <v>1.9999999999999574E-2</v>
      </c>
      <c r="AH316" s="14"/>
      <c r="AI316" s="13">
        <f t="shared" si="186"/>
        <v>0</v>
      </c>
      <c r="AJ316" s="14">
        <f t="shared" si="172"/>
        <v>0</v>
      </c>
      <c r="AK316" s="13">
        <f t="shared" si="187"/>
        <v>0</v>
      </c>
      <c r="AL316" s="14">
        <f t="shared" si="173"/>
        <v>0</v>
      </c>
      <c r="AM316" s="13">
        <f t="shared" si="188"/>
        <v>0</v>
      </c>
      <c r="AN316" s="14"/>
      <c r="AO316" s="13">
        <f t="shared" si="189"/>
        <v>6.2304166666666223</v>
      </c>
      <c r="AP316" s="14">
        <f t="shared" si="190"/>
        <v>1</v>
      </c>
      <c r="AQ316" s="13">
        <f t="shared" si="191"/>
        <v>0</v>
      </c>
      <c r="AR316" s="14">
        <f t="shared" si="192"/>
        <v>0</v>
      </c>
      <c r="AS316" s="13">
        <f t="shared" si="193"/>
        <v>1.9999999999999574E-2</v>
      </c>
      <c r="AT316" s="14"/>
      <c r="AU316" s="13">
        <f t="shared" si="194"/>
        <v>0</v>
      </c>
      <c r="AV316" s="14">
        <f t="shared" si="195"/>
        <v>0</v>
      </c>
      <c r="AW316" s="13">
        <f t="shared" si="196"/>
        <v>0</v>
      </c>
      <c r="AX316" s="14">
        <f t="shared" si="197"/>
        <v>0</v>
      </c>
      <c r="AY316" s="13">
        <f t="shared" si="198"/>
        <v>0</v>
      </c>
      <c r="AZ316" s="14"/>
      <c r="BA316" s="13">
        <f t="shared" si="199"/>
        <v>0</v>
      </c>
      <c r="BB316" s="14">
        <f t="shared" si="200"/>
        <v>0</v>
      </c>
      <c r="BC316" s="13">
        <f t="shared" si="201"/>
        <v>0</v>
      </c>
      <c r="BD316" s="14">
        <f t="shared" si="202"/>
        <v>0</v>
      </c>
      <c r="BE316" s="13">
        <f t="shared" si="203"/>
        <v>0</v>
      </c>
    </row>
    <row r="317" spans="1:57" x14ac:dyDescent="0.25">
      <c r="A317" s="23">
        <f t="shared" si="204"/>
        <v>6.2504166666666219</v>
      </c>
      <c r="B317" s="8" t="s">
        <v>17</v>
      </c>
      <c r="D317" s="11" t="s">
        <v>20</v>
      </c>
      <c r="E317" s="10"/>
      <c r="F317" t="s">
        <v>11</v>
      </c>
      <c r="G317" s="10"/>
      <c r="H317" s="10" t="s">
        <v>14</v>
      </c>
      <c r="I317" t="s">
        <v>11</v>
      </c>
      <c r="J317" s="10"/>
      <c r="K317" s="13">
        <f t="shared" si="174"/>
        <v>0</v>
      </c>
      <c r="L317" s="14">
        <f t="shared" si="164"/>
        <v>0</v>
      </c>
      <c r="M317" s="13">
        <f t="shared" si="175"/>
        <v>0</v>
      </c>
      <c r="N317" s="14">
        <f t="shared" si="165"/>
        <v>0</v>
      </c>
      <c r="O317" s="13">
        <f t="shared" si="176"/>
        <v>0</v>
      </c>
      <c r="P317" s="14"/>
      <c r="Q317" s="13">
        <f t="shared" si="177"/>
        <v>0</v>
      </c>
      <c r="R317" s="14">
        <f t="shared" si="166"/>
        <v>0</v>
      </c>
      <c r="S317" s="13">
        <f t="shared" si="178"/>
        <v>6.2504166666666219</v>
      </c>
      <c r="T317" s="14">
        <f t="shared" si="167"/>
        <v>1</v>
      </c>
      <c r="U317" s="13">
        <f t="shared" si="179"/>
        <v>0</v>
      </c>
      <c r="V317" s="14"/>
      <c r="W317" s="13">
        <f t="shared" si="180"/>
        <v>0</v>
      </c>
      <c r="X317" s="14">
        <f t="shared" si="168"/>
        <v>0</v>
      </c>
      <c r="Y317" s="13">
        <f t="shared" si="181"/>
        <v>0</v>
      </c>
      <c r="Z317" s="14">
        <f t="shared" si="169"/>
        <v>0</v>
      </c>
      <c r="AA317" s="13">
        <f t="shared" si="182"/>
        <v>0</v>
      </c>
      <c r="AB317" s="14"/>
      <c r="AC317" s="13">
        <f t="shared" si="183"/>
        <v>0</v>
      </c>
      <c r="AD317" s="14">
        <f t="shared" si="170"/>
        <v>0</v>
      </c>
      <c r="AE317" s="13">
        <f t="shared" si="184"/>
        <v>0</v>
      </c>
      <c r="AF317" s="14">
        <f t="shared" si="171"/>
        <v>0</v>
      </c>
      <c r="AG317" s="13">
        <f t="shared" si="185"/>
        <v>0</v>
      </c>
      <c r="AH317" s="14"/>
      <c r="AI317" s="13">
        <f t="shared" si="186"/>
        <v>0</v>
      </c>
      <c r="AJ317" s="14">
        <f t="shared" si="172"/>
        <v>0</v>
      </c>
      <c r="AK317" s="13">
        <f t="shared" si="187"/>
        <v>0</v>
      </c>
      <c r="AL317" s="14">
        <f t="shared" si="173"/>
        <v>0</v>
      </c>
      <c r="AM317" s="13">
        <f t="shared" si="188"/>
        <v>0</v>
      </c>
      <c r="AN317" s="14"/>
      <c r="AO317" s="13">
        <f t="shared" si="189"/>
        <v>0</v>
      </c>
      <c r="AP317" s="14">
        <f t="shared" si="190"/>
        <v>0</v>
      </c>
      <c r="AQ317" s="13">
        <f t="shared" si="191"/>
        <v>0</v>
      </c>
      <c r="AR317" s="14">
        <f t="shared" si="192"/>
        <v>0</v>
      </c>
      <c r="AS317" s="13">
        <f t="shared" si="193"/>
        <v>1.9999999999999574E-2</v>
      </c>
      <c r="AT317" s="14"/>
      <c r="AU317" s="13">
        <f t="shared" si="194"/>
        <v>0</v>
      </c>
      <c r="AV317" s="14">
        <f t="shared" si="195"/>
        <v>0</v>
      </c>
      <c r="AW317" s="13">
        <f t="shared" si="196"/>
        <v>0</v>
      </c>
      <c r="AX317" s="14">
        <f t="shared" si="197"/>
        <v>0</v>
      </c>
      <c r="AY317" s="13">
        <f t="shared" si="198"/>
        <v>0</v>
      </c>
      <c r="AZ317" s="14"/>
      <c r="BA317" s="13">
        <f t="shared" si="199"/>
        <v>0</v>
      </c>
      <c r="BB317" s="14">
        <f t="shared" si="200"/>
        <v>0</v>
      </c>
      <c r="BC317" s="13">
        <f t="shared" si="201"/>
        <v>0</v>
      </c>
      <c r="BD317" s="14">
        <f t="shared" si="202"/>
        <v>0</v>
      </c>
      <c r="BE317" s="13">
        <f t="shared" si="203"/>
        <v>0</v>
      </c>
    </row>
    <row r="318" spans="1:57" x14ac:dyDescent="0.25">
      <c r="A318" s="23">
        <f t="shared" si="204"/>
        <v>6.2704166666666215</v>
      </c>
      <c r="B318" s="8"/>
      <c r="D318" s="10"/>
      <c r="E318" s="10"/>
      <c r="F318" t="s">
        <v>11</v>
      </c>
      <c r="G318" s="10"/>
      <c r="H318" s="10" t="s">
        <v>14</v>
      </c>
      <c r="I318" t="s">
        <v>11</v>
      </c>
      <c r="J318" s="10"/>
      <c r="K318" s="13">
        <f t="shared" si="174"/>
        <v>0</v>
      </c>
      <c r="L318" s="14">
        <f t="shared" si="164"/>
        <v>0</v>
      </c>
      <c r="M318" s="13">
        <f t="shared" si="175"/>
        <v>0</v>
      </c>
      <c r="N318" s="14">
        <f t="shared" si="165"/>
        <v>0</v>
      </c>
      <c r="O318" s="13">
        <f t="shared" si="176"/>
        <v>0</v>
      </c>
      <c r="P318" s="14"/>
      <c r="Q318" s="13">
        <f t="shared" si="177"/>
        <v>0</v>
      </c>
      <c r="R318" s="14">
        <f t="shared" si="166"/>
        <v>0</v>
      </c>
      <c r="S318" s="13">
        <f t="shared" si="178"/>
        <v>0</v>
      </c>
      <c r="T318" s="14">
        <f t="shared" si="167"/>
        <v>0</v>
      </c>
      <c r="U318" s="13">
        <f t="shared" si="179"/>
        <v>0</v>
      </c>
      <c r="V318" s="14"/>
      <c r="W318" s="13">
        <f t="shared" si="180"/>
        <v>0</v>
      </c>
      <c r="X318" s="14">
        <f t="shared" si="168"/>
        <v>0</v>
      </c>
      <c r="Y318" s="13">
        <f t="shared" si="181"/>
        <v>0</v>
      </c>
      <c r="Z318" s="14">
        <f t="shared" si="169"/>
        <v>0</v>
      </c>
      <c r="AA318" s="13">
        <f t="shared" si="182"/>
        <v>0</v>
      </c>
      <c r="AB318" s="14"/>
      <c r="AC318" s="13">
        <f t="shared" si="183"/>
        <v>0</v>
      </c>
      <c r="AD318" s="14">
        <f t="shared" si="170"/>
        <v>0</v>
      </c>
      <c r="AE318" s="13">
        <f t="shared" si="184"/>
        <v>0</v>
      </c>
      <c r="AF318" s="14">
        <f t="shared" si="171"/>
        <v>0</v>
      </c>
      <c r="AG318" s="13">
        <f t="shared" si="185"/>
        <v>0</v>
      </c>
      <c r="AH318" s="14"/>
      <c r="AI318" s="13">
        <f t="shared" si="186"/>
        <v>0</v>
      </c>
      <c r="AJ318" s="14">
        <f t="shared" si="172"/>
        <v>0</v>
      </c>
      <c r="AK318" s="13">
        <f t="shared" si="187"/>
        <v>0</v>
      </c>
      <c r="AL318" s="14">
        <f t="shared" si="173"/>
        <v>0</v>
      </c>
      <c r="AM318" s="13">
        <f t="shared" si="188"/>
        <v>0</v>
      </c>
      <c r="AN318" s="14"/>
      <c r="AO318" s="13">
        <f t="shared" si="189"/>
        <v>0</v>
      </c>
      <c r="AP318" s="14">
        <f t="shared" si="190"/>
        <v>0</v>
      </c>
      <c r="AQ318" s="13">
        <f t="shared" si="191"/>
        <v>0</v>
      </c>
      <c r="AR318" s="14">
        <f t="shared" si="192"/>
        <v>0</v>
      </c>
      <c r="AS318" s="13">
        <f t="shared" si="193"/>
        <v>1.9999999999999574E-2</v>
      </c>
      <c r="AT318" s="14"/>
      <c r="AU318" s="13">
        <f t="shared" si="194"/>
        <v>0</v>
      </c>
      <c r="AV318" s="14">
        <f t="shared" si="195"/>
        <v>0</v>
      </c>
      <c r="AW318" s="13">
        <f t="shared" si="196"/>
        <v>0</v>
      </c>
      <c r="AX318" s="14">
        <f t="shared" si="197"/>
        <v>0</v>
      </c>
      <c r="AY318" s="13">
        <f t="shared" si="198"/>
        <v>0</v>
      </c>
      <c r="AZ318" s="14"/>
      <c r="BA318" s="13">
        <f t="shared" si="199"/>
        <v>0</v>
      </c>
      <c r="BB318" s="14">
        <f t="shared" si="200"/>
        <v>0</v>
      </c>
      <c r="BC318" s="13">
        <f t="shared" si="201"/>
        <v>0</v>
      </c>
      <c r="BD318" s="14">
        <f t="shared" si="202"/>
        <v>0</v>
      </c>
      <c r="BE318" s="13">
        <f t="shared" si="203"/>
        <v>0</v>
      </c>
    </row>
    <row r="319" spans="1:57" x14ac:dyDescent="0.25">
      <c r="A319" s="23">
        <f t="shared" si="204"/>
        <v>6.290416666666621</v>
      </c>
      <c r="B319" s="8"/>
      <c r="D319" s="10"/>
      <c r="E319" s="10"/>
      <c r="F319" t="s">
        <v>11</v>
      </c>
      <c r="G319" s="10"/>
      <c r="H319" s="10" t="s">
        <v>14</v>
      </c>
      <c r="I319" t="s">
        <v>11</v>
      </c>
      <c r="J319" s="10"/>
      <c r="K319" s="13">
        <f t="shared" si="174"/>
        <v>0</v>
      </c>
      <c r="L319" s="14">
        <f t="shared" si="164"/>
        <v>0</v>
      </c>
      <c r="M319" s="13">
        <f t="shared" si="175"/>
        <v>0</v>
      </c>
      <c r="N319" s="14">
        <f t="shared" si="165"/>
        <v>0</v>
      </c>
      <c r="O319" s="13">
        <f t="shared" si="176"/>
        <v>0</v>
      </c>
      <c r="P319" s="14"/>
      <c r="Q319" s="13">
        <f t="shared" si="177"/>
        <v>0</v>
      </c>
      <c r="R319" s="14">
        <f t="shared" si="166"/>
        <v>0</v>
      </c>
      <c r="S319" s="13">
        <f t="shared" si="178"/>
        <v>0</v>
      </c>
      <c r="T319" s="14">
        <f t="shared" si="167"/>
        <v>0</v>
      </c>
      <c r="U319" s="13">
        <f t="shared" si="179"/>
        <v>0</v>
      </c>
      <c r="V319" s="14"/>
      <c r="W319" s="13">
        <f t="shared" si="180"/>
        <v>0</v>
      </c>
      <c r="X319" s="14">
        <f t="shared" si="168"/>
        <v>0</v>
      </c>
      <c r="Y319" s="13">
        <f t="shared" si="181"/>
        <v>0</v>
      </c>
      <c r="Z319" s="14">
        <f t="shared" si="169"/>
        <v>0</v>
      </c>
      <c r="AA319" s="13">
        <f t="shared" si="182"/>
        <v>0</v>
      </c>
      <c r="AB319" s="14"/>
      <c r="AC319" s="13">
        <f t="shared" si="183"/>
        <v>0</v>
      </c>
      <c r="AD319" s="14">
        <f t="shared" si="170"/>
        <v>0</v>
      </c>
      <c r="AE319" s="13">
        <f t="shared" si="184"/>
        <v>0</v>
      </c>
      <c r="AF319" s="14">
        <f t="shared" si="171"/>
        <v>0</v>
      </c>
      <c r="AG319" s="13">
        <f t="shared" si="185"/>
        <v>0</v>
      </c>
      <c r="AH319" s="14"/>
      <c r="AI319" s="13">
        <f t="shared" si="186"/>
        <v>0</v>
      </c>
      <c r="AJ319" s="14">
        <f t="shared" si="172"/>
        <v>0</v>
      </c>
      <c r="AK319" s="13">
        <f t="shared" si="187"/>
        <v>0</v>
      </c>
      <c r="AL319" s="14">
        <f t="shared" si="173"/>
        <v>0</v>
      </c>
      <c r="AM319" s="13">
        <f t="shared" si="188"/>
        <v>0</v>
      </c>
      <c r="AN319" s="14"/>
      <c r="AO319" s="13">
        <f t="shared" si="189"/>
        <v>0</v>
      </c>
      <c r="AP319" s="14">
        <f t="shared" si="190"/>
        <v>0</v>
      </c>
      <c r="AQ319" s="13">
        <f t="shared" si="191"/>
        <v>0</v>
      </c>
      <c r="AR319" s="14">
        <f t="shared" si="192"/>
        <v>0</v>
      </c>
      <c r="AS319" s="13">
        <f t="shared" si="193"/>
        <v>1.9999999999999574E-2</v>
      </c>
      <c r="AT319" s="14"/>
      <c r="AU319" s="13">
        <f t="shared" si="194"/>
        <v>0</v>
      </c>
      <c r="AV319" s="14">
        <f t="shared" si="195"/>
        <v>0</v>
      </c>
      <c r="AW319" s="13">
        <f t="shared" si="196"/>
        <v>0</v>
      </c>
      <c r="AX319" s="14">
        <f t="shared" si="197"/>
        <v>0</v>
      </c>
      <c r="AY319" s="13">
        <f t="shared" si="198"/>
        <v>0</v>
      </c>
      <c r="AZ319" s="14"/>
      <c r="BA319" s="13">
        <f t="shared" si="199"/>
        <v>0</v>
      </c>
      <c r="BB319" s="14">
        <f t="shared" si="200"/>
        <v>0</v>
      </c>
      <c r="BC319" s="13">
        <f t="shared" si="201"/>
        <v>0</v>
      </c>
      <c r="BD319" s="14">
        <f t="shared" si="202"/>
        <v>0</v>
      </c>
      <c r="BE319" s="13">
        <f t="shared" si="203"/>
        <v>0</v>
      </c>
    </row>
    <row r="320" spans="1:57" x14ac:dyDescent="0.25">
      <c r="A320" s="23">
        <f t="shared" si="204"/>
        <v>6.3104166666666206</v>
      </c>
      <c r="B320" s="8" t="s">
        <v>21</v>
      </c>
      <c r="D320" s="10"/>
      <c r="E320" s="10" t="s">
        <v>14</v>
      </c>
      <c r="F320" t="s">
        <v>11</v>
      </c>
      <c r="G320" s="10"/>
      <c r="H320" s="10" t="s">
        <v>14</v>
      </c>
      <c r="I320" t="s">
        <v>11</v>
      </c>
      <c r="J320" s="10"/>
      <c r="K320" s="13">
        <f t="shared" si="174"/>
        <v>0</v>
      </c>
      <c r="L320" s="14">
        <f t="shared" si="164"/>
        <v>0</v>
      </c>
      <c r="M320" s="13">
        <f t="shared" si="175"/>
        <v>0</v>
      </c>
      <c r="N320" s="14">
        <f t="shared" si="165"/>
        <v>0</v>
      </c>
      <c r="O320" s="13">
        <f t="shared" si="176"/>
        <v>0</v>
      </c>
      <c r="P320" s="14"/>
      <c r="Q320" s="13">
        <f t="shared" si="177"/>
        <v>0</v>
      </c>
      <c r="R320" s="14">
        <f t="shared" si="166"/>
        <v>0</v>
      </c>
      <c r="S320" s="13">
        <f t="shared" si="178"/>
        <v>0</v>
      </c>
      <c r="T320" s="14">
        <f t="shared" si="167"/>
        <v>0</v>
      </c>
      <c r="U320" s="13">
        <f t="shared" si="179"/>
        <v>0</v>
      </c>
      <c r="V320" s="14"/>
      <c r="W320" s="13">
        <f t="shared" si="180"/>
        <v>6.3104166666666206</v>
      </c>
      <c r="X320" s="14">
        <f t="shared" si="168"/>
        <v>1</v>
      </c>
      <c r="Y320" s="13">
        <f t="shared" si="181"/>
        <v>0</v>
      </c>
      <c r="Z320" s="14">
        <f t="shared" si="169"/>
        <v>0</v>
      </c>
      <c r="AA320" s="13">
        <f t="shared" si="182"/>
        <v>1.9999999999999574E-2</v>
      </c>
      <c r="AB320" s="14"/>
      <c r="AC320" s="13">
        <f t="shared" si="183"/>
        <v>0</v>
      </c>
      <c r="AD320" s="14">
        <f t="shared" si="170"/>
        <v>0</v>
      </c>
      <c r="AE320" s="13">
        <f t="shared" si="184"/>
        <v>0</v>
      </c>
      <c r="AF320" s="14">
        <f t="shared" si="171"/>
        <v>0</v>
      </c>
      <c r="AG320" s="13">
        <f t="shared" si="185"/>
        <v>0</v>
      </c>
      <c r="AH320" s="14"/>
      <c r="AI320" s="13">
        <f t="shared" si="186"/>
        <v>0</v>
      </c>
      <c r="AJ320" s="14">
        <f t="shared" si="172"/>
        <v>0</v>
      </c>
      <c r="AK320" s="13">
        <f t="shared" si="187"/>
        <v>0</v>
      </c>
      <c r="AL320" s="14">
        <f t="shared" si="173"/>
        <v>0</v>
      </c>
      <c r="AM320" s="13">
        <f t="shared" si="188"/>
        <v>0</v>
      </c>
      <c r="AN320" s="14"/>
      <c r="AO320" s="13">
        <f t="shared" si="189"/>
        <v>0</v>
      </c>
      <c r="AP320" s="14">
        <f t="shared" si="190"/>
        <v>0</v>
      </c>
      <c r="AQ320" s="13">
        <f t="shared" si="191"/>
        <v>0</v>
      </c>
      <c r="AR320" s="14">
        <f t="shared" si="192"/>
        <v>0</v>
      </c>
      <c r="AS320" s="13">
        <f t="shared" si="193"/>
        <v>1.9999999999999574E-2</v>
      </c>
      <c r="AT320" s="14"/>
      <c r="AU320" s="13">
        <f t="shared" si="194"/>
        <v>0</v>
      </c>
      <c r="AV320" s="14">
        <f t="shared" si="195"/>
        <v>0</v>
      </c>
      <c r="AW320" s="13">
        <f t="shared" si="196"/>
        <v>0</v>
      </c>
      <c r="AX320" s="14">
        <f t="shared" si="197"/>
        <v>0</v>
      </c>
      <c r="AY320" s="13">
        <f t="shared" si="198"/>
        <v>0</v>
      </c>
      <c r="AZ320" s="14"/>
      <c r="BA320" s="13">
        <f t="shared" si="199"/>
        <v>0</v>
      </c>
      <c r="BB320" s="14">
        <f t="shared" si="200"/>
        <v>0</v>
      </c>
      <c r="BC320" s="13">
        <f t="shared" si="201"/>
        <v>0</v>
      </c>
      <c r="BD320" s="14">
        <f t="shared" si="202"/>
        <v>0</v>
      </c>
      <c r="BE320" s="13">
        <f t="shared" si="203"/>
        <v>0</v>
      </c>
    </row>
    <row r="321" spans="1:57" x14ac:dyDescent="0.25">
      <c r="A321" s="23">
        <f t="shared" si="204"/>
        <v>6.3304166666666202</v>
      </c>
      <c r="B321" s="8"/>
      <c r="C321" s="11"/>
      <c r="D321" s="10"/>
      <c r="E321" s="10" t="s">
        <v>14</v>
      </c>
      <c r="F321" t="s">
        <v>11</v>
      </c>
      <c r="G321" s="10"/>
      <c r="H321" s="10" t="s">
        <v>14</v>
      </c>
      <c r="I321" t="s">
        <v>11</v>
      </c>
      <c r="J321" s="10"/>
      <c r="K321" s="13">
        <f t="shared" si="174"/>
        <v>0</v>
      </c>
      <c r="L321" s="14">
        <f t="shared" si="164"/>
        <v>0</v>
      </c>
      <c r="M321" s="13">
        <f t="shared" si="175"/>
        <v>0</v>
      </c>
      <c r="N321" s="14">
        <f t="shared" si="165"/>
        <v>0</v>
      </c>
      <c r="O321" s="13">
        <f t="shared" si="176"/>
        <v>0</v>
      </c>
      <c r="P321" s="14"/>
      <c r="Q321" s="13">
        <f t="shared" si="177"/>
        <v>0</v>
      </c>
      <c r="R321" s="14">
        <f t="shared" si="166"/>
        <v>0</v>
      </c>
      <c r="S321" s="13">
        <f t="shared" si="178"/>
        <v>0</v>
      </c>
      <c r="T321" s="14">
        <f t="shared" si="167"/>
        <v>0</v>
      </c>
      <c r="U321" s="13">
        <f t="shared" si="179"/>
        <v>0</v>
      </c>
      <c r="V321" s="14"/>
      <c r="W321" s="13">
        <f t="shared" si="180"/>
        <v>0</v>
      </c>
      <c r="X321" s="14">
        <f t="shared" si="168"/>
        <v>0</v>
      </c>
      <c r="Y321" s="13">
        <f t="shared" si="181"/>
        <v>0</v>
      </c>
      <c r="Z321" s="14">
        <f t="shared" si="169"/>
        <v>0</v>
      </c>
      <c r="AA321" s="13">
        <f t="shared" si="182"/>
        <v>1.9999999999999574E-2</v>
      </c>
      <c r="AB321" s="14"/>
      <c r="AC321" s="13">
        <f t="shared" si="183"/>
        <v>0</v>
      </c>
      <c r="AD321" s="14">
        <f t="shared" si="170"/>
        <v>0</v>
      </c>
      <c r="AE321" s="13">
        <f t="shared" si="184"/>
        <v>0</v>
      </c>
      <c r="AF321" s="14">
        <f t="shared" si="171"/>
        <v>0</v>
      </c>
      <c r="AG321" s="13">
        <f t="shared" si="185"/>
        <v>0</v>
      </c>
      <c r="AH321" s="14"/>
      <c r="AI321" s="13">
        <f t="shared" si="186"/>
        <v>0</v>
      </c>
      <c r="AJ321" s="14">
        <f t="shared" si="172"/>
        <v>0</v>
      </c>
      <c r="AK321" s="13">
        <f t="shared" si="187"/>
        <v>0</v>
      </c>
      <c r="AL321" s="14">
        <f t="shared" si="173"/>
        <v>0</v>
      </c>
      <c r="AM321" s="13">
        <f t="shared" si="188"/>
        <v>0</v>
      </c>
      <c r="AN321" s="14"/>
      <c r="AO321" s="13">
        <f t="shared" si="189"/>
        <v>0</v>
      </c>
      <c r="AP321" s="14">
        <f t="shared" si="190"/>
        <v>0</v>
      </c>
      <c r="AQ321" s="13">
        <f t="shared" si="191"/>
        <v>0</v>
      </c>
      <c r="AR321" s="14">
        <f t="shared" si="192"/>
        <v>0</v>
      </c>
      <c r="AS321" s="13">
        <f t="shared" si="193"/>
        <v>1.9999999999999574E-2</v>
      </c>
      <c r="AT321" s="14"/>
      <c r="AU321" s="13">
        <f t="shared" si="194"/>
        <v>0</v>
      </c>
      <c r="AV321" s="14">
        <f t="shared" si="195"/>
        <v>0</v>
      </c>
      <c r="AW321" s="13">
        <f t="shared" si="196"/>
        <v>0</v>
      </c>
      <c r="AX321" s="14">
        <f t="shared" si="197"/>
        <v>0</v>
      </c>
      <c r="AY321" s="13">
        <f t="shared" si="198"/>
        <v>0</v>
      </c>
      <c r="AZ321" s="14"/>
      <c r="BA321" s="13">
        <f t="shared" si="199"/>
        <v>0</v>
      </c>
      <c r="BB321" s="14">
        <f t="shared" si="200"/>
        <v>0</v>
      </c>
      <c r="BC321" s="13">
        <f t="shared" si="201"/>
        <v>0</v>
      </c>
      <c r="BD321" s="14">
        <f t="shared" si="202"/>
        <v>0</v>
      </c>
      <c r="BE321" s="13">
        <f t="shared" si="203"/>
        <v>0</v>
      </c>
    </row>
    <row r="322" spans="1:57" x14ac:dyDescent="0.25">
      <c r="A322" s="23">
        <f t="shared" si="204"/>
        <v>6.3504166666666197</v>
      </c>
      <c r="B322" s="8" t="s">
        <v>9</v>
      </c>
      <c r="C322" s="10" t="s">
        <v>14</v>
      </c>
      <c r="D322" s="10"/>
      <c r="E322" s="10" t="s">
        <v>14</v>
      </c>
      <c r="F322" t="s">
        <v>11</v>
      </c>
      <c r="G322" s="10"/>
      <c r="H322" s="10" t="s">
        <v>14</v>
      </c>
      <c r="I322" t="s">
        <v>11</v>
      </c>
      <c r="J322" s="10"/>
      <c r="K322" s="13">
        <f t="shared" si="174"/>
        <v>6.3504166666666197</v>
      </c>
      <c r="L322" s="14">
        <f t="shared" si="164"/>
        <v>1</v>
      </c>
      <c r="M322" s="13">
        <f t="shared" si="175"/>
        <v>0</v>
      </c>
      <c r="N322" s="14">
        <f t="shared" si="165"/>
        <v>0</v>
      </c>
      <c r="O322" s="13">
        <f t="shared" si="176"/>
        <v>1.9999999999999574E-2</v>
      </c>
      <c r="P322" s="14"/>
      <c r="Q322" s="13">
        <f t="shared" si="177"/>
        <v>0</v>
      </c>
      <c r="R322" s="14">
        <f t="shared" si="166"/>
        <v>0</v>
      </c>
      <c r="S322" s="13">
        <f t="shared" si="178"/>
        <v>0</v>
      </c>
      <c r="T322" s="14">
        <f t="shared" si="167"/>
        <v>0</v>
      </c>
      <c r="U322" s="13">
        <f t="shared" si="179"/>
        <v>0</v>
      </c>
      <c r="V322" s="14"/>
      <c r="W322" s="13">
        <f t="shared" si="180"/>
        <v>0</v>
      </c>
      <c r="X322" s="14">
        <f t="shared" si="168"/>
        <v>0</v>
      </c>
      <c r="Y322" s="13">
        <f t="shared" si="181"/>
        <v>0</v>
      </c>
      <c r="Z322" s="14">
        <f t="shared" si="169"/>
        <v>0</v>
      </c>
      <c r="AA322" s="13">
        <f t="shared" si="182"/>
        <v>1.9999999999999574E-2</v>
      </c>
      <c r="AB322" s="14"/>
      <c r="AC322" s="13">
        <f t="shared" si="183"/>
        <v>0</v>
      </c>
      <c r="AD322" s="14">
        <f t="shared" si="170"/>
        <v>0</v>
      </c>
      <c r="AE322" s="13">
        <f t="shared" si="184"/>
        <v>0</v>
      </c>
      <c r="AF322" s="14">
        <f t="shared" si="171"/>
        <v>0</v>
      </c>
      <c r="AG322" s="13">
        <f t="shared" si="185"/>
        <v>0</v>
      </c>
      <c r="AH322" s="14"/>
      <c r="AI322" s="13">
        <f t="shared" si="186"/>
        <v>0</v>
      </c>
      <c r="AJ322" s="14">
        <f t="shared" si="172"/>
        <v>0</v>
      </c>
      <c r="AK322" s="13">
        <f t="shared" si="187"/>
        <v>0</v>
      </c>
      <c r="AL322" s="14">
        <f t="shared" si="173"/>
        <v>0</v>
      </c>
      <c r="AM322" s="13">
        <f t="shared" si="188"/>
        <v>0</v>
      </c>
      <c r="AN322" s="14"/>
      <c r="AO322" s="13">
        <f t="shared" si="189"/>
        <v>0</v>
      </c>
      <c r="AP322" s="14">
        <f t="shared" si="190"/>
        <v>0</v>
      </c>
      <c r="AQ322" s="13">
        <f t="shared" si="191"/>
        <v>0</v>
      </c>
      <c r="AR322" s="14">
        <f t="shared" si="192"/>
        <v>0</v>
      </c>
      <c r="AS322" s="13">
        <f t="shared" si="193"/>
        <v>1.9999999999999574E-2</v>
      </c>
      <c r="AT322" s="14"/>
      <c r="AU322" s="13">
        <f t="shared" si="194"/>
        <v>0</v>
      </c>
      <c r="AV322" s="14">
        <f t="shared" si="195"/>
        <v>0</v>
      </c>
      <c r="AW322" s="13">
        <f t="shared" si="196"/>
        <v>0</v>
      </c>
      <c r="AX322" s="14">
        <f t="shared" si="197"/>
        <v>0</v>
      </c>
      <c r="AY322" s="13">
        <f t="shared" si="198"/>
        <v>0</v>
      </c>
      <c r="AZ322" s="14"/>
      <c r="BA322" s="13">
        <f t="shared" si="199"/>
        <v>0</v>
      </c>
      <c r="BB322" s="14">
        <f t="shared" si="200"/>
        <v>0</v>
      </c>
      <c r="BC322" s="13">
        <f t="shared" si="201"/>
        <v>0</v>
      </c>
      <c r="BD322" s="14">
        <f t="shared" si="202"/>
        <v>0</v>
      </c>
      <c r="BE322" s="13">
        <f t="shared" si="203"/>
        <v>0</v>
      </c>
    </row>
    <row r="323" spans="1:57" x14ac:dyDescent="0.25">
      <c r="A323" s="23">
        <f t="shared" si="204"/>
        <v>6.3704166666666193</v>
      </c>
      <c r="B323" s="8" t="s">
        <v>65</v>
      </c>
      <c r="C323" s="10" t="s">
        <v>14</v>
      </c>
      <c r="D323" s="10"/>
      <c r="E323" s="10" t="s">
        <v>14</v>
      </c>
      <c r="F323" t="s">
        <v>11</v>
      </c>
      <c r="G323" s="10"/>
      <c r="H323" t="s">
        <v>11</v>
      </c>
      <c r="I323" s="11" t="s">
        <v>20</v>
      </c>
      <c r="J323" s="10"/>
      <c r="K323" s="13">
        <f t="shared" si="174"/>
        <v>0</v>
      </c>
      <c r="L323" s="14">
        <f t="shared" ref="L323:L386" si="205">IF(K323&gt;0,1,0)</f>
        <v>0</v>
      </c>
      <c r="M323" s="13">
        <f t="shared" si="175"/>
        <v>0</v>
      </c>
      <c r="N323" s="14">
        <f t="shared" ref="N323:N386" si="206">IF(M323&gt;0,1,0)</f>
        <v>0</v>
      </c>
      <c r="O323" s="13">
        <f t="shared" si="176"/>
        <v>1.9999999999999574E-2</v>
      </c>
      <c r="P323" s="14"/>
      <c r="Q323" s="13">
        <f t="shared" si="177"/>
        <v>0</v>
      </c>
      <c r="R323" s="14">
        <f t="shared" ref="R323:R386" si="207">IF(Q323&gt;0,1,0)</f>
        <v>0</v>
      </c>
      <c r="S323" s="13">
        <f t="shared" si="178"/>
        <v>0</v>
      </c>
      <c r="T323" s="14">
        <f t="shared" ref="T323:T386" si="208">IF(S323&gt;0,1,0)</f>
        <v>0</v>
      </c>
      <c r="U323" s="13">
        <f t="shared" si="179"/>
        <v>0</v>
      </c>
      <c r="V323" s="14"/>
      <c r="W323" s="13">
        <f t="shared" si="180"/>
        <v>0</v>
      </c>
      <c r="X323" s="14">
        <f t="shared" ref="X323:X386" si="209">IF(W323&gt;0,1,0)</f>
        <v>0</v>
      </c>
      <c r="Y323" s="13">
        <f t="shared" si="181"/>
        <v>0</v>
      </c>
      <c r="Z323" s="14">
        <f t="shared" ref="Z323:Z386" si="210">IF(Y323&gt;0,1,0)</f>
        <v>0</v>
      </c>
      <c r="AA323" s="13">
        <f t="shared" si="182"/>
        <v>1.9999999999999574E-2</v>
      </c>
      <c r="AB323" s="14"/>
      <c r="AC323" s="13">
        <f t="shared" si="183"/>
        <v>0</v>
      </c>
      <c r="AD323" s="14">
        <f t="shared" ref="AD323:AD386" si="211">IF(AC323&gt;0,1,0)</f>
        <v>0</v>
      </c>
      <c r="AE323" s="13">
        <f t="shared" si="184"/>
        <v>0</v>
      </c>
      <c r="AF323" s="14">
        <f t="shared" ref="AF323:AF386" si="212">IF(AE323&gt;0,1,0)</f>
        <v>0</v>
      </c>
      <c r="AG323" s="13">
        <f t="shared" si="185"/>
        <v>0</v>
      </c>
      <c r="AH323" s="14"/>
      <c r="AI323" s="13">
        <f t="shared" si="186"/>
        <v>0</v>
      </c>
      <c r="AJ323" s="14">
        <f t="shared" ref="AJ323:AJ386" si="213">IF(AI323&gt;0,1,0)</f>
        <v>0</v>
      </c>
      <c r="AK323" s="13">
        <f t="shared" si="187"/>
        <v>0</v>
      </c>
      <c r="AL323" s="14">
        <f t="shared" ref="AL323:AL386" si="214">IF(AK323&gt;0,1,0)</f>
        <v>0</v>
      </c>
      <c r="AM323" s="13">
        <f t="shared" si="188"/>
        <v>0</v>
      </c>
      <c r="AN323" s="14"/>
      <c r="AO323" s="13">
        <f t="shared" si="189"/>
        <v>0</v>
      </c>
      <c r="AP323" s="14">
        <f t="shared" si="190"/>
        <v>0</v>
      </c>
      <c r="AQ323" s="13">
        <f t="shared" si="191"/>
        <v>0</v>
      </c>
      <c r="AR323" s="14">
        <f t="shared" si="192"/>
        <v>0</v>
      </c>
      <c r="AS323" s="13">
        <f t="shared" si="193"/>
        <v>0</v>
      </c>
      <c r="AT323" s="14"/>
      <c r="AU323" s="13">
        <f t="shared" si="194"/>
        <v>0</v>
      </c>
      <c r="AV323" s="14">
        <f t="shared" si="195"/>
        <v>0</v>
      </c>
      <c r="AW323" s="13">
        <f t="shared" si="196"/>
        <v>6.3704166666666193</v>
      </c>
      <c r="AX323" s="14">
        <f t="shared" si="197"/>
        <v>1</v>
      </c>
      <c r="AY323" s="13">
        <f t="shared" si="198"/>
        <v>0</v>
      </c>
      <c r="AZ323" s="14"/>
      <c r="BA323" s="13">
        <f t="shared" si="199"/>
        <v>0</v>
      </c>
      <c r="BB323" s="14">
        <f t="shared" si="200"/>
        <v>0</v>
      </c>
      <c r="BC323" s="13">
        <f t="shared" si="201"/>
        <v>0</v>
      </c>
      <c r="BD323" s="14">
        <f t="shared" si="202"/>
        <v>0</v>
      </c>
      <c r="BE323" s="13">
        <f t="shared" si="203"/>
        <v>0</v>
      </c>
    </row>
    <row r="324" spans="1:57" x14ac:dyDescent="0.25">
      <c r="A324" s="23">
        <f t="shared" si="204"/>
        <v>6.3904166666666189</v>
      </c>
      <c r="B324" s="8"/>
      <c r="C324" s="10" t="s">
        <v>14</v>
      </c>
      <c r="D324" s="10"/>
      <c r="E324" s="10" t="s">
        <v>14</v>
      </c>
      <c r="F324" t="s">
        <v>11</v>
      </c>
      <c r="G324" s="10"/>
      <c r="H324" t="s">
        <v>11</v>
      </c>
      <c r="I324" s="10"/>
      <c r="J324" s="10"/>
      <c r="K324" s="13">
        <f t="shared" si="174"/>
        <v>0</v>
      </c>
      <c r="L324" s="14">
        <f t="shared" si="205"/>
        <v>0</v>
      </c>
      <c r="M324" s="13">
        <f t="shared" si="175"/>
        <v>0</v>
      </c>
      <c r="N324" s="14">
        <f t="shared" si="206"/>
        <v>0</v>
      </c>
      <c r="O324" s="13">
        <f t="shared" si="176"/>
        <v>1.9999999999999574E-2</v>
      </c>
      <c r="P324" s="14"/>
      <c r="Q324" s="13">
        <f t="shared" si="177"/>
        <v>0</v>
      </c>
      <c r="R324" s="14">
        <f t="shared" si="207"/>
        <v>0</v>
      </c>
      <c r="S324" s="13">
        <f t="shared" si="178"/>
        <v>0</v>
      </c>
      <c r="T324" s="14">
        <f t="shared" si="208"/>
        <v>0</v>
      </c>
      <c r="U324" s="13">
        <f t="shared" si="179"/>
        <v>0</v>
      </c>
      <c r="V324" s="14"/>
      <c r="W324" s="13">
        <f t="shared" si="180"/>
        <v>0</v>
      </c>
      <c r="X324" s="14">
        <f t="shared" si="209"/>
        <v>0</v>
      </c>
      <c r="Y324" s="13">
        <f t="shared" si="181"/>
        <v>0</v>
      </c>
      <c r="Z324" s="14">
        <f t="shared" si="210"/>
        <v>0</v>
      </c>
      <c r="AA324" s="13">
        <f t="shared" si="182"/>
        <v>1.9999999999999574E-2</v>
      </c>
      <c r="AB324" s="14"/>
      <c r="AC324" s="13">
        <f t="shared" si="183"/>
        <v>0</v>
      </c>
      <c r="AD324" s="14">
        <f t="shared" si="211"/>
        <v>0</v>
      </c>
      <c r="AE324" s="13">
        <f t="shared" si="184"/>
        <v>0</v>
      </c>
      <c r="AF324" s="14">
        <f t="shared" si="212"/>
        <v>0</v>
      </c>
      <c r="AG324" s="13">
        <f t="shared" si="185"/>
        <v>0</v>
      </c>
      <c r="AH324" s="14"/>
      <c r="AI324" s="13">
        <f t="shared" si="186"/>
        <v>0</v>
      </c>
      <c r="AJ324" s="14">
        <f t="shared" si="213"/>
        <v>0</v>
      </c>
      <c r="AK324" s="13">
        <f t="shared" si="187"/>
        <v>0</v>
      </c>
      <c r="AL324" s="14">
        <f t="shared" si="214"/>
        <v>0</v>
      </c>
      <c r="AM324" s="13">
        <f t="shared" si="188"/>
        <v>0</v>
      </c>
      <c r="AN324" s="14"/>
      <c r="AO324" s="13">
        <f t="shared" si="189"/>
        <v>0</v>
      </c>
      <c r="AP324" s="14">
        <f t="shared" si="190"/>
        <v>0</v>
      </c>
      <c r="AQ324" s="13">
        <f t="shared" si="191"/>
        <v>0</v>
      </c>
      <c r="AR324" s="14">
        <f t="shared" si="192"/>
        <v>0</v>
      </c>
      <c r="AS324" s="13">
        <f t="shared" si="193"/>
        <v>0</v>
      </c>
      <c r="AT324" s="14"/>
      <c r="AU324" s="13">
        <f t="shared" si="194"/>
        <v>0</v>
      </c>
      <c r="AV324" s="14">
        <f t="shared" si="195"/>
        <v>0</v>
      </c>
      <c r="AW324" s="13">
        <f t="shared" si="196"/>
        <v>0</v>
      </c>
      <c r="AX324" s="14">
        <f t="shared" si="197"/>
        <v>0</v>
      </c>
      <c r="AY324" s="13">
        <f t="shared" si="198"/>
        <v>0</v>
      </c>
      <c r="AZ324" s="14"/>
      <c r="BA324" s="13">
        <f t="shared" si="199"/>
        <v>0</v>
      </c>
      <c r="BB324" s="14">
        <f t="shared" si="200"/>
        <v>0</v>
      </c>
      <c r="BC324" s="13">
        <f t="shared" si="201"/>
        <v>0</v>
      </c>
      <c r="BD324" s="14">
        <f t="shared" si="202"/>
        <v>0</v>
      </c>
      <c r="BE324" s="13">
        <f t="shared" si="203"/>
        <v>0</v>
      </c>
    </row>
    <row r="325" spans="1:57" x14ac:dyDescent="0.25">
      <c r="A325" s="23">
        <f t="shared" si="204"/>
        <v>6.4104166666666185</v>
      </c>
      <c r="B325" s="8" t="s">
        <v>76</v>
      </c>
      <c r="C325" s="10" t="s">
        <v>14</v>
      </c>
      <c r="D325" s="10"/>
      <c r="E325" s="10" t="s">
        <v>14</v>
      </c>
      <c r="F325" t="s">
        <v>11</v>
      </c>
      <c r="G325" s="10"/>
      <c r="H325" t="s">
        <v>11</v>
      </c>
      <c r="I325" s="10"/>
      <c r="J325" s="10" t="s">
        <v>14</v>
      </c>
      <c r="K325" s="13">
        <f t="shared" ref="K325:K388" si="215">IF(B325="Line 1 Fails",A325,0)</f>
        <v>0</v>
      </c>
      <c r="L325" s="14">
        <f t="shared" si="205"/>
        <v>0</v>
      </c>
      <c r="M325" s="13">
        <f t="shared" ref="M325:M388" si="216">IF(B325="Line 1 repd.",A325,0)</f>
        <v>0</v>
      </c>
      <c r="N325" s="14">
        <f t="shared" si="206"/>
        <v>0</v>
      </c>
      <c r="O325" s="13">
        <f t="shared" ref="O325:O388" si="217">IF(C325="Dn(waiting)",A326-A325,0)</f>
        <v>1.9999999999999574E-2</v>
      </c>
      <c r="P325" s="14"/>
      <c r="Q325" s="13">
        <f t="shared" ref="Q325:Q388" si="218">IF(B325="Line 2 Fails",A325,0)</f>
        <v>0</v>
      </c>
      <c r="R325" s="14">
        <f t="shared" si="207"/>
        <v>0</v>
      </c>
      <c r="S325" s="13">
        <f t="shared" ref="S325:S388" si="219">IF(B325="Line 2 repd.",A325,0)</f>
        <v>0</v>
      </c>
      <c r="T325" s="14">
        <f t="shared" si="208"/>
        <v>0</v>
      </c>
      <c r="U325" s="13">
        <f t="shared" ref="U325:U388" si="220">IF(D325="Dn(waiting)",A326-A325,0)</f>
        <v>0</v>
      </c>
      <c r="V325" s="14"/>
      <c r="W325" s="13">
        <f t="shared" ref="W325:W388" si="221">IF(B325="Line 3 Fails",A325,0)</f>
        <v>0</v>
      </c>
      <c r="X325" s="14">
        <f t="shared" si="209"/>
        <v>0</v>
      </c>
      <c r="Y325" s="13">
        <f t="shared" ref="Y325:Y388" si="222">IF(B325="Line 3 repd.",A325,0)</f>
        <v>0</v>
      </c>
      <c r="Z325" s="14">
        <f t="shared" si="210"/>
        <v>0</v>
      </c>
      <c r="AA325" s="13">
        <f t="shared" ref="AA325:AA388" si="223">IF(E325="Dn(waiting)",A326-A325,0)</f>
        <v>1.9999999999999574E-2</v>
      </c>
      <c r="AB325" s="14"/>
      <c r="AC325" s="13">
        <f t="shared" ref="AC325:AC388" si="224">IF(B325="Line 4 Fails",A325,0)</f>
        <v>0</v>
      </c>
      <c r="AD325" s="14">
        <f t="shared" si="211"/>
        <v>0</v>
      </c>
      <c r="AE325" s="13">
        <f t="shared" ref="AE325:AE388" si="225">IF(B325="Line 4 repd.",A325,0)</f>
        <v>0</v>
      </c>
      <c r="AF325" s="14">
        <f t="shared" si="212"/>
        <v>0</v>
      </c>
      <c r="AG325" s="13">
        <f t="shared" ref="AG325:AG388" si="226">IF(F325="Dn(waiting)",A326-A325,0)</f>
        <v>0</v>
      </c>
      <c r="AH325" s="14"/>
      <c r="AI325" s="13">
        <f t="shared" ref="AI325:AI388" si="227">IF(B325="Line 5 Fails",A325,0)</f>
        <v>0</v>
      </c>
      <c r="AJ325" s="14">
        <f t="shared" si="213"/>
        <v>0</v>
      </c>
      <c r="AK325" s="13">
        <f t="shared" ref="AK325:AK388" si="228">IF(B325="Line 5 repd.",A325,0)</f>
        <v>0</v>
      </c>
      <c r="AL325" s="14">
        <f t="shared" si="214"/>
        <v>0</v>
      </c>
      <c r="AM325" s="13">
        <f t="shared" si="188"/>
        <v>0</v>
      </c>
      <c r="AN325" s="14"/>
      <c r="AO325" s="13">
        <f t="shared" si="189"/>
        <v>0</v>
      </c>
      <c r="AP325" s="14">
        <f t="shared" si="190"/>
        <v>0</v>
      </c>
      <c r="AQ325" s="13">
        <f t="shared" si="191"/>
        <v>0</v>
      </c>
      <c r="AR325" s="14">
        <f t="shared" si="192"/>
        <v>0</v>
      </c>
      <c r="AS325" s="13">
        <f t="shared" si="193"/>
        <v>0</v>
      </c>
      <c r="AT325" s="14"/>
      <c r="AU325" s="13">
        <f t="shared" si="194"/>
        <v>0</v>
      </c>
      <c r="AV325" s="14">
        <f t="shared" si="195"/>
        <v>0</v>
      </c>
      <c r="AW325" s="13">
        <f t="shared" si="196"/>
        <v>0</v>
      </c>
      <c r="AX325" s="14">
        <f t="shared" si="197"/>
        <v>0</v>
      </c>
      <c r="AY325" s="13">
        <f t="shared" si="198"/>
        <v>1.9999999999999574E-2</v>
      </c>
      <c r="AZ325" s="14"/>
      <c r="BA325" s="13">
        <f t="shared" si="199"/>
        <v>6.4104166666666185</v>
      </c>
      <c r="BB325" s="14">
        <f t="shared" si="200"/>
        <v>1</v>
      </c>
      <c r="BC325" s="13">
        <f t="shared" si="201"/>
        <v>0</v>
      </c>
      <c r="BD325" s="14">
        <f t="shared" si="202"/>
        <v>0</v>
      </c>
      <c r="BE325" s="13">
        <f t="shared" si="203"/>
        <v>1.9999999999999574E-2</v>
      </c>
    </row>
    <row r="326" spans="1:57" x14ac:dyDescent="0.25">
      <c r="A326" s="23">
        <f t="shared" si="204"/>
        <v>6.430416666666618</v>
      </c>
      <c r="B326" s="8"/>
      <c r="C326" s="10" t="s">
        <v>14</v>
      </c>
      <c r="D326" s="10"/>
      <c r="E326" s="10" t="s">
        <v>14</v>
      </c>
      <c r="F326" t="s">
        <v>11</v>
      </c>
      <c r="H326" t="s">
        <v>11</v>
      </c>
      <c r="I326" s="10"/>
      <c r="J326" s="10" t="s">
        <v>14</v>
      </c>
      <c r="K326" s="13">
        <f t="shared" si="215"/>
        <v>0</v>
      </c>
      <c r="L326" s="14">
        <f t="shared" si="205"/>
        <v>0</v>
      </c>
      <c r="M326" s="13">
        <f t="shared" si="216"/>
        <v>0</v>
      </c>
      <c r="N326" s="14">
        <f t="shared" si="206"/>
        <v>0</v>
      </c>
      <c r="O326" s="13">
        <f t="shared" si="217"/>
        <v>1.9999999999999574E-2</v>
      </c>
      <c r="P326" s="14"/>
      <c r="Q326" s="13">
        <f t="shared" si="218"/>
        <v>0</v>
      </c>
      <c r="R326" s="14">
        <f t="shared" si="207"/>
        <v>0</v>
      </c>
      <c r="S326" s="13">
        <f t="shared" si="219"/>
        <v>0</v>
      </c>
      <c r="T326" s="14">
        <f t="shared" si="208"/>
        <v>0</v>
      </c>
      <c r="U326" s="13">
        <f t="shared" si="220"/>
        <v>0</v>
      </c>
      <c r="V326" s="14"/>
      <c r="W326" s="13">
        <f t="shared" si="221"/>
        <v>0</v>
      </c>
      <c r="X326" s="14">
        <f t="shared" si="209"/>
        <v>0</v>
      </c>
      <c r="Y326" s="13">
        <f t="shared" si="222"/>
        <v>0</v>
      </c>
      <c r="Z326" s="14">
        <f t="shared" si="210"/>
        <v>0</v>
      </c>
      <c r="AA326" s="13">
        <f t="shared" si="223"/>
        <v>1.9999999999999574E-2</v>
      </c>
      <c r="AB326" s="14"/>
      <c r="AC326" s="13">
        <f t="shared" si="224"/>
        <v>0</v>
      </c>
      <c r="AD326" s="14">
        <f t="shared" si="211"/>
        <v>0</v>
      </c>
      <c r="AE326" s="13">
        <f t="shared" si="225"/>
        <v>0</v>
      </c>
      <c r="AF326" s="14">
        <f t="shared" si="212"/>
        <v>0</v>
      </c>
      <c r="AG326" s="13">
        <f t="shared" si="226"/>
        <v>0</v>
      </c>
      <c r="AH326" s="14"/>
      <c r="AI326" s="13">
        <f t="shared" si="227"/>
        <v>0</v>
      </c>
      <c r="AJ326" s="14">
        <f t="shared" si="213"/>
        <v>0</v>
      </c>
      <c r="AK326" s="13">
        <f t="shared" si="228"/>
        <v>0</v>
      </c>
      <c r="AL326" s="14">
        <f t="shared" si="214"/>
        <v>0</v>
      </c>
      <c r="AM326" s="13">
        <f t="shared" ref="AM326:AM389" si="229">IF(G326="Dn(waiting)",A327-A326,0)</f>
        <v>0</v>
      </c>
      <c r="AN326" s="14"/>
      <c r="AO326" s="13">
        <f t="shared" ref="AO326:AO389" si="230">IF(B326="Line 6 Fails",A326,0)</f>
        <v>0</v>
      </c>
      <c r="AP326" s="14">
        <f t="shared" ref="AP326:AP389" si="231">IF(AO326&gt;0,1,0)</f>
        <v>0</v>
      </c>
      <c r="AQ326" s="13">
        <f t="shared" ref="AQ326:AQ389" si="232">IF(B326="Line 6 repd.",A326,0)</f>
        <v>0</v>
      </c>
      <c r="AR326" s="14">
        <f t="shared" ref="AR326:AR389" si="233">IF(AQ326&gt;0,1,0)</f>
        <v>0</v>
      </c>
      <c r="AS326" s="13">
        <f t="shared" ref="AS326:AS389" si="234">IF(H326="Dn(waiting)",A327-A326,0)</f>
        <v>0</v>
      </c>
      <c r="AT326" s="14"/>
      <c r="AU326" s="13">
        <f t="shared" ref="AU326:AU389" si="235">IF(B326="Line 7 Fails",A326,0)</f>
        <v>0</v>
      </c>
      <c r="AV326" s="14">
        <f t="shared" ref="AV326:AV389" si="236">IF(AU326&gt;0,1,0)</f>
        <v>0</v>
      </c>
      <c r="AW326" s="13">
        <f t="shared" ref="AW326:AW389" si="237">IF(B326="Line 7 repd.",A326,0)</f>
        <v>0</v>
      </c>
      <c r="AX326" s="14">
        <f t="shared" ref="AX326:AX389" si="238">IF(AW326&gt;0,1,0)</f>
        <v>0</v>
      </c>
      <c r="AY326" s="13">
        <f t="shared" ref="AY326:AY389" si="239">IF(J326="Dn(waiting)",A327-A326,0)</f>
        <v>1.9999999999999574E-2</v>
      </c>
      <c r="AZ326" s="14"/>
      <c r="BA326" s="13">
        <f t="shared" ref="BA326:BA389" si="240">IF(B326="Line 8 Fails",A326,0)</f>
        <v>0</v>
      </c>
      <c r="BB326" s="14">
        <f t="shared" ref="BB326:BB389" si="241">IF(BA326&gt;0,1,0)</f>
        <v>0</v>
      </c>
      <c r="BC326" s="13">
        <f t="shared" ref="BC326:BC389" si="242">IF(B326="Line 8 repd.",A326,0)</f>
        <v>0</v>
      </c>
      <c r="BD326" s="14">
        <f t="shared" ref="BD326:BD389" si="243">IF(BC326&gt;0,1,0)</f>
        <v>0</v>
      </c>
      <c r="BE326" s="13">
        <f t="shared" ref="BE326:BE389" si="244">IF(J326="Dn(waiting)",A327-A326,0)</f>
        <v>1.9999999999999574E-2</v>
      </c>
    </row>
    <row r="327" spans="1:57" x14ac:dyDescent="0.25">
      <c r="A327" s="23">
        <f t="shared" ref="A327:A390" si="245">A326+0.02</f>
        <v>6.4504166666666176</v>
      </c>
      <c r="B327" s="8" t="s">
        <v>12</v>
      </c>
      <c r="C327" s="10" t="s">
        <v>14</v>
      </c>
      <c r="D327" s="10"/>
      <c r="E327" t="s">
        <v>11</v>
      </c>
      <c r="F327" s="11" t="s">
        <v>20</v>
      </c>
      <c r="H327" t="s">
        <v>11</v>
      </c>
      <c r="I327" s="10"/>
      <c r="J327" s="10" t="s">
        <v>14</v>
      </c>
      <c r="K327" s="13">
        <f t="shared" si="215"/>
        <v>0</v>
      </c>
      <c r="L327" s="14">
        <f t="shared" si="205"/>
        <v>0</v>
      </c>
      <c r="M327" s="13">
        <f t="shared" si="216"/>
        <v>0</v>
      </c>
      <c r="N327" s="14">
        <f t="shared" si="206"/>
        <v>0</v>
      </c>
      <c r="O327" s="13">
        <f t="shared" si="217"/>
        <v>1.9999999999999574E-2</v>
      </c>
      <c r="P327" s="14"/>
      <c r="Q327" s="13">
        <f t="shared" si="218"/>
        <v>0</v>
      </c>
      <c r="R327" s="14">
        <f t="shared" si="207"/>
        <v>0</v>
      </c>
      <c r="S327" s="13">
        <f t="shared" si="219"/>
        <v>0</v>
      </c>
      <c r="T327" s="14">
        <f t="shared" si="208"/>
        <v>0</v>
      </c>
      <c r="U327" s="13">
        <f t="shared" si="220"/>
        <v>0</v>
      </c>
      <c r="V327" s="14"/>
      <c r="W327" s="13">
        <f t="shared" si="221"/>
        <v>0</v>
      </c>
      <c r="X327" s="14">
        <f t="shared" si="209"/>
        <v>0</v>
      </c>
      <c r="Y327" s="13">
        <f t="shared" si="222"/>
        <v>0</v>
      </c>
      <c r="Z327" s="14">
        <f t="shared" si="210"/>
        <v>0</v>
      </c>
      <c r="AA327" s="13">
        <f t="shared" si="223"/>
        <v>0</v>
      </c>
      <c r="AB327" s="14"/>
      <c r="AC327" s="13">
        <f t="shared" si="224"/>
        <v>0</v>
      </c>
      <c r="AD327" s="14">
        <f t="shared" si="211"/>
        <v>0</v>
      </c>
      <c r="AE327" s="13">
        <f t="shared" si="225"/>
        <v>6.4504166666666176</v>
      </c>
      <c r="AF327" s="14">
        <f t="shared" si="212"/>
        <v>1</v>
      </c>
      <c r="AG327" s="13">
        <f t="shared" si="226"/>
        <v>0</v>
      </c>
      <c r="AH327" s="14"/>
      <c r="AI327" s="13">
        <f t="shared" si="227"/>
        <v>0</v>
      </c>
      <c r="AJ327" s="14">
        <f t="shared" si="213"/>
        <v>0</v>
      </c>
      <c r="AK327" s="13">
        <f t="shared" si="228"/>
        <v>0</v>
      </c>
      <c r="AL327" s="14">
        <f t="shared" si="214"/>
        <v>0</v>
      </c>
      <c r="AM327" s="13">
        <f t="shared" si="229"/>
        <v>0</v>
      </c>
      <c r="AN327" s="14"/>
      <c r="AO327" s="13">
        <f t="shared" si="230"/>
        <v>0</v>
      </c>
      <c r="AP327" s="14">
        <f t="shared" si="231"/>
        <v>0</v>
      </c>
      <c r="AQ327" s="13">
        <f t="shared" si="232"/>
        <v>0</v>
      </c>
      <c r="AR327" s="14">
        <f t="shared" si="233"/>
        <v>0</v>
      </c>
      <c r="AS327" s="13">
        <f t="shared" si="234"/>
        <v>0</v>
      </c>
      <c r="AT327" s="14"/>
      <c r="AU327" s="13">
        <f t="shared" si="235"/>
        <v>0</v>
      </c>
      <c r="AV327" s="14">
        <f t="shared" si="236"/>
        <v>0</v>
      </c>
      <c r="AW327" s="13">
        <f t="shared" si="237"/>
        <v>0</v>
      </c>
      <c r="AX327" s="14">
        <f t="shared" si="238"/>
        <v>0</v>
      </c>
      <c r="AY327" s="13">
        <f t="shared" si="239"/>
        <v>1.9999999999999574E-2</v>
      </c>
      <c r="AZ327" s="14"/>
      <c r="BA327" s="13">
        <f t="shared" si="240"/>
        <v>0</v>
      </c>
      <c r="BB327" s="14">
        <f t="shared" si="241"/>
        <v>0</v>
      </c>
      <c r="BC327" s="13">
        <f t="shared" si="242"/>
        <v>0</v>
      </c>
      <c r="BD327" s="14">
        <f t="shared" si="243"/>
        <v>0</v>
      </c>
      <c r="BE327" s="13">
        <f t="shared" si="244"/>
        <v>1.9999999999999574E-2</v>
      </c>
    </row>
    <row r="328" spans="1:57" x14ac:dyDescent="0.25">
      <c r="A328" s="23">
        <f t="shared" si="245"/>
        <v>6.4704166666666172</v>
      </c>
      <c r="B328" s="8"/>
      <c r="C328" s="10" t="s">
        <v>14</v>
      </c>
      <c r="D328" s="10"/>
      <c r="E328" t="s">
        <v>11</v>
      </c>
      <c r="H328" t="s">
        <v>11</v>
      </c>
      <c r="I328" s="10"/>
      <c r="J328" s="10" t="s">
        <v>14</v>
      </c>
      <c r="K328" s="13">
        <f t="shared" si="215"/>
        <v>0</v>
      </c>
      <c r="L328" s="14">
        <f t="shared" si="205"/>
        <v>0</v>
      </c>
      <c r="M328" s="13">
        <f t="shared" si="216"/>
        <v>0</v>
      </c>
      <c r="N328" s="14">
        <f t="shared" si="206"/>
        <v>0</v>
      </c>
      <c r="O328" s="13">
        <f t="shared" si="217"/>
        <v>1.9999999999999574E-2</v>
      </c>
      <c r="P328" s="14"/>
      <c r="Q328" s="13">
        <f t="shared" si="218"/>
        <v>0</v>
      </c>
      <c r="R328" s="14">
        <f t="shared" si="207"/>
        <v>0</v>
      </c>
      <c r="S328" s="13">
        <f t="shared" si="219"/>
        <v>0</v>
      </c>
      <c r="T328" s="14">
        <f t="shared" si="208"/>
        <v>0</v>
      </c>
      <c r="U328" s="13">
        <f t="shared" si="220"/>
        <v>0</v>
      </c>
      <c r="V328" s="14"/>
      <c r="W328" s="13">
        <f t="shared" si="221"/>
        <v>0</v>
      </c>
      <c r="X328" s="14">
        <f t="shared" si="209"/>
        <v>0</v>
      </c>
      <c r="Y328" s="13">
        <f t="shared" si="222"/>
        <v>0</v>
      </c>
      <c r="Z328" s="14">
        <f t="shared" si="210"/>
        <v>0</v>
      </c>
      <c r="AA328" s="13">
        <f t="shared" si="223"/>
        <v>0</v>
      </c>
      <c r="AB328" s="14"/>
      <c r="AC328" s="13">
        <f t="shared" si="224"/>
        <v>0</v>
      </c>
      <c r="AD328" s="14">
        <f t="shared" si="211"/>
        <v>0</v>
      </c>
      <c r="AE328" s="13">
        <f t="shared" si="225"/>
        <v>0</v>
      </c>
      <c r="AF328" s="14">
        <f t="shared" si="212"/>
        <v>0</v>
      </c>
      <c r="AG328" s="13">
        <f t="shared" si="226"/>
        <v>0</v>
      </c>
      <c r="AH328" s="14"/>
      <c r="AI328" s="13">
        <f t="shared" si="227"/>
        <v>0</v>
      </c>
      <c r="AJ328" s="14">
        <f t="shared" si="213"/>
        <v>0</v>
      </c>
      <c r="AK328" s="13">
        <f t="shared" si="228"/>
        <v>0</v>
      </c>
      <c r="AL328" s="14">
        <f t="shared" si="214"/>
        <v>0</v>
      </c>
      <c r="AM328" s="13">
        <f t="shared" si="229"/>
        <v>0</v>
      </c>
      <c r="AN328" s="14"/>
      <c r="AO328" s="13">
        <f t="shared" si="230"/>
        <v>0</v>
      </c>
      <c r="AP328" s="14">
        <f t="shared" si="231"/>
        <v>0</v>
      </c>
      <c r="AQ328" s="13">
        <f t="shared" si="232"/>
        <v>0</v>
      </c>
      <c r="AR328" s="14">
        <f t="shared" si="233"/>
        <v>0</v>
      </c>
      <c r="AS328" s="13">
        <f t="shared" si="234"/>
        <v>0</v>
      </c>
      <c r="AT328" s="14"/>
      <c r="AU328" s="13">
        <f t="shared" si="235"/>
        <v>0</v>
      </c>
      <c r="AV328" s="14">
        <f t="shared" si="236"/>
        <v>0</v>
      </c>
      <c r="AW328" s="13">
        <f t="shared" si="237"/>
        <v>0</v>
      </c>
      <c r="AX328" s="14">
        <f t="shared" si="238"/>
        <v>0</v>
      </c>
      <c r="AY328" s="13">
        <f t="shared" si="239"/>
        <v>1.9999999999999574E-2</v>
      </c>
      <c r="AZ328" s="14"/>
      <c r="BA328" s="13">
        <f t="shared" si="240"/>
        <v>0</v>
      </c>
      <c r="BB328" s="14">
        <f t="shared" si="241"/>
        <v>0</v>
      </c>
      <c r="BC328" s="13">
        <f t="shared" si="242"/>
        <v>0</v>
      </c>
      <c r="BD328" s="14">
        <f t="shared" si="243"/>
        <v>0</v>
      </c>
      <c r="BE328" s="13">
        <f t="shared" si="244"/>
        <v>1.9999999999999574E-2</v>
      </c>
    </row>
    <row r="329" spans="1:57" x14ac:dyDescent="0.25">
      <c r="A329" s="23">
        <f t="shared" si="245"/>
        <v>6.4904166666666168</v>
      </c>
      <c r="B329" s="8" t="s">
        <v>13</v>
      </c>
      <c r="C329" s="10" t="s">
        <v>14</v>
      </c>
      <c r="D329" s="10"/>
      <c r="E329" t="s">
        <v>11</v>
      </c>
      <c r="G329" s="10" t="s">
        <v>14</v>
      </c>
      <c r="H329" t="s">
        <v>11</v>
      </c>
      <c r="I329" s="10"/>
      <c r="J329" s="10" t="s">
        <v>14</v>
      </c>
      <c r="K329" s="13">
        <f t="shared" si="215"/>
        <v>0</v>
      </c>
      <c r="L329" s="14">
        <f t="shared" si="205"/>
        <v>0</v>
      </c>
      <c r="M329" s="13">
        <f t="shared" si="216"/>
        <v>0</v>
      </c>
      <c r="N329" s="14">
        <f t="shared" si="206"/>
        <v>0</v>
      </c>
      <c r="O329" s="13">
        <f t="shared" si="217"/>
        <v>1.9999999999999574E-2</v>
      </c>
      <c r="P329" s="14"/>
      <c r="Q329" s="13">
        <f t="shared" si="218"/>
        <v>0</v>
      </c>
      <c r="R329" s="14">
        <f t="shared" si="207"/>
        <v>0</v>
      </c>
      <c r="S329" s="13">
        <f t="shared" si="219"/>
        <v>0</v>
      </c>
      <c r="T329" s="14">
        <f t="shared" si="208"/>
        <v>0</v>
      </c>
      <c r="U329" s="13">
        <f t="shared" si="220"/>
        <v>0</v>
      </c>
      <c r="V329" s="14"/>
      <c r="W329" s="13">
        <f t="shared" si="221"/>
        <v>0</v>
      </c>
      <c r="X329" s="14">
        <f t="shared" si="209"/>
        <v>0</v>
      </c>
      <c r="Y329" s="13">
        <f t="shared" si="222"/>
        <v>0</v>
      </c>
      <c r="Z329" s="14">
        <f t="shared" si="210"/>
        <v>0</v>
      </c>
      <c r="AA329" s="13">
        <f t="shared" si="223"/>
        <v>0</v>
      </c>
      <c r="AB329" s="14"/>
      <c r="AC329" s="13">
        <f t="shared" si="224"/>
        <v>0</v>
      </c>
      <c r="AD329" s="14">
        <f t="shared" si="211"/>
        <v>0</v>
      </c>
      <c r="AE329" s="13">
        <f t="shared" si="225"/>
        <v>0</v>
      </c>
      <c r="AF329" s="14">
        <f t="shared" si="212"/>
        <v>0</v>
      </c>
      <c r="AG329" s="13">
        <f t="shared" si="226"/>
        <v>0</v>
      </c>
      <c r="AH329" s="14"/>
      <c r="AI329" s="13">
        <f t="shared" si="227"/>
        <v>6.4904166666666168</v>
      </c>
      <c r="AJ329" s="14">
        <f t="shared" si="213"/>
        <v>1</v>
      </c>
      <c r="AK329" s="13">
        <f t="shared" si="228"/>
        <v>0</v>
      </c>
      <c r="AL329" s="14">
        <f t="shared" si="214"/>
        <v>0</v>
      </c>
      <c r="AM329" s="13">
        <f t="shared" si="229"/>
        <v>1.9999999999999574E-2</v>
      </c>
      <c r="AN329" s="14"/>
      <c r="AO329" s="13">
        <f t="shared" si="230"/>
        <v>0</v>
      </c>
      <c r="AP329" s="14">
        <f t="shared" si="231"/>
        <v>0</v>
      </c>
      <c r="AQ329" s="13">
        <f t="shared" si="232"/>
        <v>0</v>
      </c>
      <c r="AR329" s="14">
        <f t="shared" si="233"/>
        <v>0</v>
      </c>
      <c r="AS329" s="13">
        <f t="shared" si="234"/>
        <v>0</v>
      </c>
      <c r="AT329" s="14"/>
      <c r="AU329" s="13">
        <f t="shared" si="235"/>
        <v>0</v>
      </c>
      <c r="AV329" s="14">
        <f t="shared" si="236"/>
        <v>0</v>
      </c>
      <c r="AW329" s="13">
        <f t="shared" si="237"/>
        <v>0</v>
      </c>
      <c r="AX329" s="14">
        <f t="shared" si="238"/>
        <v>0</v>
      </c>
      <c r="AY329" s="13">
        <f t="shared" si="239"/>
        <v>1.9999999999999574E-2</v>
      </c>
      <c r="AZ329" s="14"/>
      <c r="BA329" s="13">
        <f t="shared" si="240"/>
        <v>0</v>
      </c>
      <c r="BB329" s="14">
        <f t="shared" si="241"/>
        <v>0</v>
      </c>
      <c r="BC329" s="13">
        <f t="shared" si="242"/>
        <v>0</v>
      </c>
      <c r="BD329" s="14">
        <f t="shared" si="243"/>
        <v>0</v>
      </c>
      <c r="BE329" s="13">
        <f t="shared" si="244"/>
        <v>1.9999999999999574E-2</v>
      </c>
    </row>
    <row r="330" spans="1:57" x14ac:dyDescent="0.25">
      <c r="A330" s="23">
        <f t="shared" si="245"/>
        <v>6.5104166666666163</v>
      </c>
      <c r="B330" s="8"/>
      <c r="C330" s="10" t="s">
        <v>14</v>
      </c>
      <c r="D330" s="10"/>
      <c r="E330" t="s">
        <v>11</v>
      </c>
      <c r="G330" s="10" t="s">
        <v>14</v>
      </c>
      <c r="H330" t="s">
        <v>11</v>
      </c>
      <c r="I330" s="10"/>
      <c r="J330" s="10" t="s">
        <v>14</v>
      </c>
      <c r="K330" s="13">
        <f t="shared" si="215"/>
        <v>0</v>
      </c>
      <c r="L330" s="14">
        <f t="shared" si="205"/>
        <v>0</v>
      </c>
      <c r="M330" s="13">
        <f t="shared" si="216"/>
        <v>0</v>
      </c>
      <c r="N330" s="14">
        <f t="shared" si="206"/>
        <v>0</v>
      </c>
      <c r="O330" s="13">
        <f t="shared" si="217"/>
        <v>1.9999999999999574E-2</v>
      </c>
      <c r="P330" s="14"/>
      <c r="Q330" s="13">
        <f t="shared" si="218"/>
        <v>0</v>
      </c>
      <c r="R330" s="14">
        <f t="shared" si="207"/>
        <v>0</v>
      </c>
      <c r="S330" s="13">
        <f t="shared" si="219"/>
        <v>0</v>
      </c>
      <c r="T330" s="14">
        <f t="shared" si="208"/>
        <v>0</v>
      </c>
      <c r="U330" s="13">
        <f t="shared" si="220"/>
        <v>0</v>
      </c>
      <c r="V330" s="14"/>
      <c r="W330" s="13">
        <f t="shared" si="221"/>
        <v>0</v>
      </c>
      <c r="X330" s="14">
        <f t="shared" si="209"/>
        <v>0</v>
      </c>
      <c r="Y330" s="13">
        <f t="shared" si="222"/>
        <v>0</v>
      </c>
      <c r="Z330" s="14">
        <f t="shared" si="210"/>
        <v>0</v>
      </c>
      <c r="AA330" s="13">
        <f t="shared" si="223"/>
        <v>0</v>
      </c>
      <c r="AB330" s="14"/>
      <c r="AC330" s="13">
        <f t="shared" si="224"/>
        <v>0</v>
      </c>
      <c r="AD330" s="14">
        <f t="shared" si="211"/>
        <v>0</v>
      </c>
      <c r="AE330" s="13">
        <f t="shared" si="225"/>
        <v>0</v>
      </c>
      <c r="AF330" s="14">
        <f t="shared" si="212"/>
        <v>0</v>
      </c>
      <c r="AG330" s="13">
        <f t="shared" si="226"/>
        <v>0</v>
      </c>
      <c r="AH330" s="14"/>
      <c r="AI330" s="13">
        <f t="shared" si="227"/>
        <v>0</v>
      </c>
      <c r="AJ330" s="14">
        <f t="shared" si="213"/>
        <v>0</v>
      </c>
      <c r="AK330" s="13">
        <f t="shared" si="228"/>
        <v>0</v>
      </c>
      <c r="AL330" s="14">
        <f t="shared" si="214"/>
        <v>0</v>
      </c>
      <c r="AM330" s="13">
        <f t="shared" si="229"/>
        <v>1.9999999999999574E-2</v>
      </c>
      <c r="AN330" s="14"/>
      <c r="AO330" s="13">
        <f t="shared" si="230"/>
        <v>0</v>
      </c>
      <c r="AP330" s="14">
        <f t="shared" si="231"/>
        <v>0</v>
      </c>
      <c r="AQ330" s="13">
        <f t="shared" si="232"/>
        <v>0</v>
      </c>
      <c r="AR330" s="14">
        <f t="shared" si="233"/>
        <v>0</v>
      </c>
      <c r="AS330" s="13">
        <f t="shared" si="234"/>
        <v>0</v>
      </c>
      <c r="AT330" s="14"/>
      <c r="AU330" s="13">
        <f t="shared" si="235"/>
        <v>0</v>
      </c>
      <c r="AV330" s="14">
        <f t="shared" si="236"/>
        <v>0</v>
      </c>
      <c r="AW330" s="13">
        <f t="shared" si="237"/>
        <v>0</v>
      </c>
      <c r="AX330" s="14">
        <f t="shared" si="238"/>
        <v>0</v>
      </c>
      <c r="AY330" s="13">
        <f t="shared" si="239"/>
        <v>1.9999999999999574E-2</v>
      </c>
      <c r="AZ330" s="14"/>
      <c r="BA330" s="13">
        <f t="shared" si="240"/>
        <v>0</v>
      </c>
      <c r="BB330" s="14">
        <f t="shared" si="241"/>
        <v>0</v>
      </c>
      <c r="BC330" s="13">
        <f t="shared" si="242"/>
        <v>0</v>
      </c>
      <c r="BD330" s="14">
        <f t="shared" si="243"/>
        <v>0</v>
      </c>
      <c r="BE330" s="13">
        <f t="shared" si="244"/>
        <v>1.9999999999999574E-2</v>
      </c>
    </row>
    <row r="331" spans="1:57" x14ac:dyDescent="0.25">
      <c r="A331" s="23">
        <f t="shared" si="245"/>
        <v>6.5304166666666159</v>
      </c>
      <c r="B331" s="8"/>
      <c r="C331" s="10" t="s">
        <v>14</v>
      </c>
      <c r="D331" s="10"/>
      <c r="E331" t="s">
        <v>11</v>
      </c>
      <c r="G331" s="10" t="s">
        <v>14</v>
      </c>
      <c r="H331" t="s">
        <v>11</v>
      </c>
      <c r="I331" s="10"/>
      <c r="J331" s="10" t="s">
        <v>14</v>
      </c>
      <c r="K331" s="13">
        <f t="shared" si="215"/>
        <v>0</v>
      </c>
      <c r="L331" s="14">
        <f t="shared" si="205"/>
        <v>0</v>
      </c>
      <c r="M331" s="13">
        <f t="shared" si="216"/>
        <v>0</v>
      </c>
      <c r="N331" s="14">
        <f t="shared" si="206"/>
        <v>0</v>
      </c>
      <c r="O331" s="13">
        <f t="shared" si="217"/>
        <v>1.9999999999999574E-2</v>
      </c>
      <c r="P331" s="14"/>
      <c r="Q331" s="13">
        <f t="shared" si="218"/>
        <v>0</v>
      </c>
      <c r="R331" s="14">
        <f t="shared" si="207"/>
        <v>0</v>
      </c>
      <c r="S331" s="13">
        <f t="shared" si="219"/>
        <v>0</v>
      </c>
      <c r="T331" s="14">
        <f t="shared" si="208"/>
        <v>0</v>
      </c>
      <c r="U331" s="13">
        <f t="shared" si="220"/>
        <v>0</v>
      </c>
      <c r="V331" s="14"/>
      <c r="W331" s="13">
        <f t="shared" si="221"/>
        <v>0</v>
      </c>
      <c r="X331" s="14">
        <f t="shared" si="209"/>
        <v>0</v>
      </c>
      <c r="Y331" s="13">
        <f t="shared" si="222"/>
        <v>0</v>
      </c>
      <c r="Z331" s="14">
        <f t="shared" si="210"/>
        <v>0</v>
      </c>
      <c r="AA331" s="13">
        <f t="shared" si="223"/>
        <v>0</v>
      </c>
      <c r="AB331" s="14"/>
      <c r="AC331" s="13">
        <f t="shared" si="224"/>
        <v>0</v>
      </c>
      <c r="AD331" s="14">
        <f t="shared" si="211"/>
        <v>0</v>
      </c>
      <c r="AE331" s="13">
        <f t="shared" si="225"/>
        <v>0</v>
      </c>
      <c r="AF331" s="14">
        <f t="shared" si="212"/>
        <v>0</v>
      </c>
      <c r="AG331" s="13">
        <f t="shared" si="226"/>
        <v>0</v>
      </c>
      <c r="AH331" s="14"/>
      <c r="AI331" s="13">
        <f t="shared" si="227"/>
        <v>0</v>
      </c>
      <c r="AJ331" s="14">
        <f t="shared" si="213"/>
        <v>0</v>
      </c>
      <c r="AK331" s="13">
        <f t="shared" si="228"/>
        <v>0</v>
      </c>
      <c r="AL331" s="14">
        <f t="shared" si="214"/>
        <v>0</v>
      </c>
      <c r="AM331" s="13">
        <f t="shared" si="229"/>
        <v>1.9999999999999574E-2</v>
      </c>
      <c r="AN331" s="14"/>
      <c r="AO331" s="13">
        <f t="shared" si="230"/>
        <v>0</v>
      </c>
      <c r="AP331" s="14">
        <f t="shared" si="231"/>
        <v>0</v>
      </c>
      <c r="AQ331" s="13">
        <f t="shared" si="232"/>
        <v>0</v>
      </c>
      <c r="AR331" s="14">
        <f t="shared" si="233"/>
        <v>0</v>
      </c>
      <c r="AS331" s="13">
        <f t="shared" si="234"/>
        <v>0</v>
      </c>
      <c r="AT331" s="14"/>
      <c r="AU331" s="13">
        <f t="shared" si="235"/>
        <v>0</v>
      </c>
      <c r="AV331" s="14">
        <f t="shared" si="236"/>
        <v>0</v>
      </c>
      <c r="AW331" s="13">
        <f t="shared" si="237"/>
        <v>0</v>
      </c>
      <c r="AX331" s="14">
        <f t="shared" si="238"/>
        <v>0</v>
      </c>
      <c r="AY331" s="13">
        <f t="shared" si="239"/>
        <v>1.9999999999999574E-2</v>
      </c>
      <c r="AZ331" s="14"/>
      <c r="BA331" s="13">
        <f t="shared" si="240"/>
        <v>0</v>
      </c>
      <c r="BB331" s="14">
        <f t="shared" si="241"/>
        <v>0</v>
      </c>
      <c r="BC331" s="13">
        <f t="shared" si="242"/>
        <v>0</v>
      </c>
      <c r="BD331" s="14">
        <f t="shared" si="243"/>
        <v>0</v>
      </c>
      <c r="BE331" s="13">
        <f t="shared" si="244"/>
        <v>1.9999999999999574E-2</v>
      </c>
    </row>
    <row r="332" spans="1:57" x14ac:dyDescent="0.25">
      <c r="A332" s="23">
        <f t="shared" si="245"/>
        <v>6.5504166666666155</v>
      </c>
      <c r="B332" s="8" t="s">
        <v>64</v>
      </c>
      <c r="C332" t="s">
        <v>11</v>
      </c>
      <c r="D332" s="10"/>
      <c r="E332" t="s">
        <v>11</v>
      </c>
      <c r="F332" s="11"/>
      <c r="G332" s="10" t="s">
        <v>14</v>
      </c>
      <c r="H332" s="11" t="s">
        <v>20</v>
      </c>
      <c r="I332" s="10"/>
      <c r="J332" s="10" t="s">
        <v>14</v>
      </c>
      <c r="K332" s="13">
        <f t="shared" si="215"/>
        <v>0</v>
      </c>
      <c r="L332" s="14">
        <f t="shared" si="205"/>
        <v>0</v>
      </c>
      <c r="M332" s="13">
        <f t="shared" si="216"/>
        <v>0</v>
      </c>
      <c r="N332" s="14">
        <f t="shared" si="206"/>
        <v>0</v>
      </c>
      <c r="O332" s="13">
        <f t="shared" si="217"/>
        <v>0</v>
      </c>
      <c r="P332" s="14"/>
      <c r="Q332" s="13">
        <f t="shared" si="218"/>
        <v>0</v>
      </c>
      <c r="R332" s="14">
        <f t="shared" si="207"/>
        <v>0</v>
      </c>
      <c r="S332" s="13">
        <f t="shared" si="219"/>
        <v>0</v>
      </c>
      <c r="T332" s="14">
        <f t="shared" si="208"/>
        <v>0</v>
      </c>
      <c r="U332" s="13">
        <f t="shared" si="220"/>
        <v>0</v>
      </c>
      <c r="V332" s="14"/>
      <c r="W332" s="13">
        <f t="shared" si="221"/>
        <v>0</v>
      </c>
      <c r="X332" s="14">
        <f t="shared" si="209"/>
        <v>0</v>
      </c>
      <c r="Y332" s="13">
        <f t="shared" si="222"/>
        <v>0</v>
      </c>
      <c r="Z332" s="14">
        <f t="shared" si="210"/>
        <v>0</v>
      </c>
      <c r="AA332" s="13">
        <f t="shared" si="223"/>
        <v>0</v>
      </c>
      <c r="AB332" s="14"/>
      <c r="AC332" s="13">
        <f t="shared" si="224"/>
        <v>0</v>
      </c>
      <c r="AD332" s="14">
        <f t="shared" si="211"/>
        <v>0</v>
      </c>
      <c r="AE332" s="13">
        <f t="shared" si="225"/>
        <v>0</v>
      </c>
      <c r="AF332" s="14">
        <f t="shared" si="212"/>
        <v>0</v>
      </c>
      <c r="AG332" s="13">
        <f t="shared" si="226"/>
        <v>0</v>
      </c>
      <c r="AH332" s="14"/>
      <c r="AI332" s="13">
        <f t="shared" si="227"/>
        <v>0</v>
      </c>
      <c r="AJ332" s="14">
        <f t="shared" si="213"/>
        <v>0</v>
      </c>
      <c r="AK332" s="13">
        <f t="shared" si="228"/>
        <v>0</v>
      </c>
      <c r="AL332" s="14">
        <f t="shared" si="214"/>
        <v>0</v>
      </c>
      <c r="AM332" s="13">
        <f t="shared" si="229"/>
        <v>1.9999999999999574E-2</v>
      </c>
      <c r="AN332" s="14"/>
      <c r="AO332" s="13">
        <f t="shared" si="230"/>
        <v>0</v>
      </c>
      <c r="AP332" s="14">
        <f t="shared" si="231"/>
        <v>0</v>
      </c>
      <c r="AQ332" s="13">
        <f t="shared" si="232"/>
        <v>6.5504166666666155</v>
      </c>
      <c r="AR332" s="14">
        <f t="shared" si="233"/>
        <v>1</v>
      </c>
      <c r="AS332" s="13">
        <f t="shared" si="234"/>
        <v>0</v>
      </c>
      <c r="AT332" s="14"/>
      <c r="AU332" s="13">
        <f t="shared" si="235"/>
        <v>0</v>
      </c>
      <c r="AV332" s="14">
        <f t="shared" si="236"/>
        <v>0</v>
      </c>
      <c r="AW332" s="13">
        <f t="shared" si="237"/>
        <v>0</v>
      </c>
      <c r="AX332" s="14">
        <f t="shared" si="238"/>
        <v>0</v>
      </c>
      <c r="AY332" s="13">
        <f t="shared" si="239"/>
        <v>1.9999999999999574E-2</v>
      </c>
      <c r="AZ332" s="14"/>
      <c r="BA332" s="13">
        <f t="shared" si="240"/>
        <v>0</v>
      </c>
      <c r="BB332" s="14">
        <f t="shared" si="241"/>
        <v>0</v>
      </c>
      <c r="BC332" s="13">
        <f t="shared" si="242"/>
        <v>0</v>
      </c>
      <c r="BD332" s="14">
        <f t="shared" si="243"/>
        <v>0</v>
      </c>
      <c r="BE332" s="13">
        <f t="shared" si="244"/>
        <v>1.9999999999999574E-2</v>
      </c>
    </row>
    <row r="333" spans="1:57" x14ac:dyDescent="0.25">
      <c r="A333" s="23">
        <f t="shared" si="245"/>
        <v>6.5704166666666151</v>
      </c>
      <c r="B333" s="8"/>
      <c r="C333" t="s">
        <v>11</v>
      </c>
      <c r="D333" s="10"/>
      <c r="E333" t="s">
        <v>11</v>
      </c>
      <c r="F333" s="10"/>
      <c r="G333" s="10" t="s">
        <v>14</v>
      </c>
      <c r="H333" s="10"/>
      <c r="I333" s="10"/>
      <c r="J333" s="10" t="s">
        <v>14</v>
      </c>
      <c r="K333" s="13">
        <f t="shared" si="215"/>
        <v>0</v>
      </c>
      <c r="L333" s="14">
        <f t="shared" si="205"/>
        <v>0</v>
      </c>
      <c r="M333" s="13">
        <f t="shared" si="216"/>
        <v>0</v>
      </c>
      <c r="N333" s="14">
        <f t="shared" si="206"/>
        <v>0</v>
      </c>
      <c r="O333" s="13">
        <f t="shared" si="217"/>
        <v>0</v>
      </c>
      <c r="P333" s="14"/>
      <c r="Q333" s="13">
        <f t="shared" si="218"/>
        <v>0</v>
      </c>
      <c r="R333" s="14">
        <f t="shared" si="207"/>
        <v>0</v>
      </c>
      <c r="S333" s="13">
        <f t="shared" si="219"/>
        <v>0</v>
      </c>
      <c r="T333" s="14">
        <f t="shared" si="208"/>
        <v>0</v>
      </c>
      <c r="U333" s="13">
        <f t="shared" si="220"/>
        <v>0</v>
      </c>
      <c r="V333" s="14"/>
      <c r="W333" s="13">
        <f t="shared" si="221"/>
        <v>0</v>
      </c>
      <c r="X333" s="14">
        <f t="shared" si="209"/>
        <v>0</v>
      </c>
      <c r="Y333" s="13">
        <f t="shared" si="222"/>
        <v>0</v>
      </c>
      <c r="Z333" s="14">
        <f t="shared" si="210"/>
        <v>0</v>
      </c>
      <c r="AA333" s="13">
        <f t="shared" si="223"/>
        <v>0</v>
      </c>
      <c r="AB333" s="14"/>
      <c r="AC333" s="13">
        <f t="shared" si="224"/>
        <v>0</v>
      </c>
      <c r="AD333" s="14">
        <f t="shared" si="211"/>
        <v>0</v>
      </c>
      <c r="AE333" s="13">
        <f t="shared" si="225"/>
        <v>0</v>
      </c>
      <c r="AF333" s="14">
        <f t="shared" si="212"/>
        <v>0</v>
      </c>
      <c r="AG333" s="13">
        <f t="shared" si="226"/>
        <v>0</v>
      </c>
      <c r="AH333" s="14"/>
      <c r="AI333" s="13">
        <f t="shared" si="227"/>
        <v>0</v>
      </c>
      <c r="AJ333" s="14">
        <f t="shared" si="213"/>
        <v>0</v>
      </c>
      <c r="AK333" s="13">
        <f t="shared" si="228"/>
        <v>0</v>
      </c>
      <c r="AL333" s="14">
        <f t="shared" si="214"/>
        <v>0</v>
      </c>
      <c r="AM333" s="13">
        <f t="shared" si="229"/>
        <v>1.9999999999999574E-2</v>
      </c>
      <c r="AN333" s="14"/>
      <c r="AO333" s="13">
        <f t="shared" si="230"/>
        <v>0</v>
      </c>
      <c r="AP333" s="14">
        <f t="shared" si="231"/>
        <v>0</v>
      </c>
      <c r="AQ333" s="13">
        <f t="shared" si="232"/>
        <v>0</v>
      </c>
      <c r="AR333" s="14">
        <f t="shared" si="233"/>
        <v>0</v>
      </c>
      <c r="AS333" s="13">
        <f t="shared" si="234"/>
        <v>0</v>
      </c>
      <c r="AT333" s="14"/>
      <c r="AU333" s="13">
        <f t="shared" si="235"/>
        <v>0</v>
      </c>
      <c r="AV333" s="14">
        <f t="shared" si="236"/>
        <v>0</v>
      </c>
      <c r="AW333" s="13">
        <f t="shared" si="237"/>
        <v>0</v>
      </c>
      <c r="AX333" s="14">
        <f t="shared" si="238"/>
        <v>0</v>
      </c>
      <c r="AY333" s="13">
        <f t="shared" si="239"/>
        <v>1.9999999999999574E-2</v>
      </c>
      <c r="AZ333" s="14"/>
      <c r="BA333" s="13">
        <f t="shared" si="240"/>
        <v>0</v>
      </c>
      <c r="BB333" s="14">
        <f t="shared" si="241"/>
        <v>0</v>
      </c>
      <c r="BC333" s="13">
        <f t="shared" si="242"/>
        <v>0</v>
      </c>
      <c r="BD333" s="14">
        <f t="shared" si="243"/>
        <v>0</v>
      </c>
      <c r="BE333" s="13">
        <f t="shared" si="244"/>
        <v>1.9999999999999574E-2</v>
      </c>
    </row>
    <row r="334" spans="1:57" x14ac:dyDescent="0.25">
      <c r="A334" s="23">
        <f t="shared" si="245"/>
        <v>6.5904166666666146</v>
      </c>
      <c r="B334" s="8"/>
      <c r="C334" t="s">
        <v>11</v>
      </c>
      <c r="D334" s="10"/>
      <c r="E334" t="s">
        <v>11</v>
      </c>
      <c r="F334" s="10"/>
      <c r="G334" s="10" t="s">
        <v>14</v>
      </c>
      <c r="H334" s="10"/>
      <c r="I334" s="10"/>
      <c r="J334" s="10" t="s">
        <v>14</v>
      </c>
      <c r="K334" s="13">
        <f t="shared" si="215"/>
        <v>0</v>
      </c>
      <c r="L334" s="14">
        <f t="shared" si="205"/>
        <v>0</v>
      </c>
      <c r="M334" s="13">
        <f t="shared" si="216"/>
        <v>0</v>
      </c>
      <c r="N334" s="14">
        <f t="shared" si="206"/>
        <v>0</v>
      </c>
      <c r="O334" s="13">
        <f t="shared" si="217"/>
        <v>0</v>
      </c>
      <c r="P334" s="14"/>
      <c r="Q334" s="13">
        <f t="shared" si="218"/>
        <v>0</v>
      </c>
      <c r="R334" s="14">
        <f t="shared" si="207"/>
        <v>0</v>
      </c>
      <c r="S334" s="13">
        <f t="shared" si="219"/>
        <v>0</v>
      </c>
      <c r="T334" s="14">
        <f t="shared" si="208"/>
        <v>0</v>
      </c>
      <c r="U334" s="13">
        <f t="shared" si="220"/>
        <v>0</v>
      </c>
      <c r="V334" s="14"/>
      <c r="W334" s="13">
        <f t="shared" si="221"/>
        <v>0</v>
      </c>
      <c r="X334" s="14">
        <f t="shared" si="209"/>
        <v>0</v>
      </c>
      <c r="Y334" s="13">
        <f t="shared" si="222"/>
        <v>0</v>
      </c>
      <c r="Z334" s="14">
        <f t="shared" si="210"/>
        <v>0</v>
      </c>
      <c r="AA334" s="13">
        <f t="shared" si="223"/>
        <v>0</v>
      </c>
      <c r="AB334" s="14"/>
      <c r="AC334" s="13">
        <f t="shared" si="224"/>
        <v>0</v>
      </c>
      <c r="AD334" s="14">
        <f t="shared" si="211"/>
        <v>0</v>
      </c>
      <c r="AE334" s="13">
        <f t="shared" si="225"/>
        <v>0</v>
      </c>
      <c r="AF334" s="14">
        <f t="shared" si="212"/>
        <v>0</v>
      </c>
      <c r="AG334" s="13">
        <f t="shared" si="226"/>
        <v>0</v>
      </c>
      <c r="AH334" s="14"/>
      <c r="AI334" s="13">
        <f t="shared" si="227"/>
        <v>0</v>
      </c>
      <c r="AJ334" s="14">
        <f t="shared" si="213"/>
        <v>0</v>
      </c>
      <c r="AK334" s="13">
        <f t="shared" si="228"/>
        <v>0</v>
      </c>
      <c r="AL334" s="14">
        <f t="shared" si="214"/>
        <v>0</v>
      </c>
      <c r="AM334" s="13">
        <f t="shared" si="229"/>
        <v>1.9999999999999574E-2</v>
      </c>
      <c r="AN334" s="14"/>
      <c r="AO334" s="13">
        <f t="shared" si="230"/>
        <v>0</v>
      </c>
      <c r="AP334" s="14">
        <f t="shared" si="231"/>
        <v>0</v>
      </c>
      <c r="AQ334" s="13">
        <f t="shared" si="232"/>
        <v>0</v>
      </c>
      <c r="AR334" s="14">
        <f t="shared" si="233"/>
        <v>0</v>
      </c>
      <c r="AS334" s="13">
        <f t="shared" si="234"/>
        <v>0</v>
      </c>
      <c r="AT334" s="14"/>
      <c r="AU334" s="13">
        <f t="shared" si="235"/>
        <v>0</v>
      </c>
      <c r="AV334" s="14">
        <f t="shared" si="236"/>
        <v>0</v>
      </c>
      <c r="AW334" s="13">
        <f t="shared" si="237"/>
        <v>0</v>
      </c>
      <c r="AX334" s="14">
        <f t="shared" si="238"/>
        <v>0</v>
      </c>
      <c r="AY334" s="13">
        <f t="shared" si="239"/>
        <v>1.9999999999999574E-2</v>
      </c>
      <c r="AZ334" s="14"/>
      <c r="BA334" s="13">
        <f t="shared" si="240"/>
        <v>0</v>
      </c>
      <c r="BB334" s="14">
        <f t="shared" si="241"/>
        <v>0</v>
      </c>
      <c r="BC334" s="13">
        <f t="shared" si="242"/>
        <v>0</v>
      </c>
      <c r="BD334" s="14">
        <f t="shared" si="243"/>
        <v>0</v>
      </c>
      <c r="BE334" s="13">
        <f t="shared" si="244"/>
        <v>1.9999999999999574E-2</v>
      </c>
    </row>
    <row r="335" spans="1:57" x14ac:dyDescent="0.25">
      <c r="A335" s="23">
        <f t="shared" si="245"/>
        <v>6.6104166666666142</v>
      </c>
      <c r="B335" s="8" t="s">
        <v>10</v>
      </c>
      <c r="C335" t="s">
        <v>11</v>
      </c>
      <c r="D335" s="10"/>
      <c r="E335" t="s">
        <v>11</v>
      </c>
      <c r="F335" s="10" t="s">
        <v>14</v>
      </c>
      <c r="G335" s="10" t="s">
        <v>14</v>
      </c>
      <c r="H335" s="10"/>
      <c r="I335" s="10"/>
      <c r="J335" s="10" t="s">
        <v>14</v>
      </c>
      <c r="K335" s="13">
        <f t="shared" si="215"/>
        <v>0</v>
      </c>
      <c r="L335" s="14">
        <f t="shared" si="205"/>
        <v>0</v>
      </c>
      <c r="M335" s="13">
        <f t="shared" si="216"/>
        <v>0</v>
      </c>
      <c r="N335" s="14">
        <f t="shared" si="206"/>
        <v>0</v>
      </c>
      <c r="O335" s="13">
        <f t="shared" si="217"/>
        <v>0</v>
      </c>
      <c r="P335" s="14"/>
      <c r="Q335" s="13">
        <f t="shared" si="218"/>
        <v>0</v>
      </c>
      <c r="R335" s="14">
        <f t="shared" si="207"/>
        <v>0</v>
      </c>
      <c r="S335" s="13">
        <f t="shared" si="219"/>
        <v>0</v>
      </c>
      <c r="T335" s="14">
        <f t="shared" si="208"/>
        <v>0</v>
      </c>
      <c r="U335" s="13">
        <f t="shared" si="220"/>
        <v>0</v>
      </c>
      <c r="V335" s="14"/>
      <c r="W335" s="13">
        <f t="shared" si="221"/>
        <v>0</v>
      </c>
      <c r="X335" s="14">
        <f t="shared" si="209"/>
        <v>0</v>
      </c>
      <c r="Y335" s="13">
        <f t="shared" si="222"/>
        <v>0</v>
      </c>
      <c r="Z335" s="14">
        <f t="shared" si="210"/>
        <v>0</v>
      </c>
      <c r="AA335" s="13">
        <f t="shared" si="223"/>
        <v>0</v>
      </c>
      <c r="AB335" s="14"/>
      <c r="AC335" s="13">
        <f t="shared" si="224"/>
        <v>6.6104166666666142</v>
      </c>
      <c r="AD335" s="14">
        <f t="shared" si="211"/>
        <v>1</v>
      </c>
      <c r="AE335" s="13">
        <f t="shared" si="225"/>
        <v>0</v>
      </c>
      <c r="AF335" s="14">
        <f t="shared" si="212"/>
        <v>0</v>
      </c>
      <c r="AG335" s="13">
        <f t="shared" si="226"/>
        <v>1.9999999999999574E-2</v>
      </c>
      <c r="AH335" s="14"/>
      <c r="AI335" s="13">
        <f t="shared" si="227"/>
        <v>0</v>
      </c>
      <c r="AJ335" s="14">
        <f t="shared" si="213"/>
        <v>0</v>
      </c>
      <c r="AK335" s="13">
        <f t="shared" si="228"/>
        <v>0</v>
      </c>
      <c r="AL335" s="14">
        <f t="shared" si="214"/>
        <v>0</v>
      </c>
      <c r="AM335" s="13">
        <f t="shared" si="229"/>
        <v>1.9999999999999574E-2</v>
      </c>
      <c r="AN335" s="14"/>
      <c r="AO335" s="13">
        <f t="shared" si="230"/>
        <v>0</v>
      </c>
      <c r="AP335" s="14">
        <f t="shared" si="231"/>
        <v>0</v>
      </c>
      <c r="AQ335" s="13">
        <f t="shared" si="232"/>
        <v>0</v>
      </c>
      <c r="AR335" s="14">
        <f t="shared" si="233"/>
        <v>0</v>
      </c>
      <c r="AS335" s="13">
        <f t="shared" si="234"/>
        <v>0</v>
      </c>
      <c r="AT335" s="14"/>
      <c r="AU335" s="13">
        <f t="shared" si="235"/>
        <v>0</v>
      </c>
      <c r="AV335" s="14">
        <f t="shared" si="236"/>
        <v>0</v>
      </c>
      <c r="AW335" s="13">
        <f t="shared" si="237"/>
        <v>0</v>
      </c>
      <c r="AX335" s="14">
        <f t="shared" si="238"/>
        <v>0</v>
      </c>
      <c r="AY335" s="13">
        <f t="shared" si="239"/>
        <v>1.9999999999999574E-2</v>
      </c>
      <c r="AZ335" s="14"/>
      <c r="BA335" s="13">
        <f t="shared" si="240"/>
        <v>0</v>
      </c>
      <c r="BB335" s="14">
        <f t="shared" si="241"/>
        <v>0</v>
      </c>
      <c r="BC335" s="13">
        <f t="shared" si="242"/>
        <v>0</v>
      </c>
      <c r="BD335" s="14">
        <f t="shared" si="243"/>
        <v>0</v>
      </c>
      <c r="BE335" s="13">
        <f t="shared" si="244"/>
        <v>1.9999999999999574E-2</v>
      </c>
    </row>
    <row r="336" spans="1:57" x14ac:dyDescent="0.25">
      <c r="A336" s="23">
        <f t="shared" si="245"/>
        <v>6.6304166666666138</v>
      </c>
      <c r="B336" s="8" t="s">
        <v>18</v>
      </c>
      <c r="C336" t="s">
        <v>11</v>
      </c>
      <c r="D336" s="10"/>
      <c r="E336" s="11" t="s">
        <v>20</v>
      </c>
      <c r="F336" s="10" t="s">
        <v>14</v>
      </c>
      <c r="G336" s="10" t="s">
        <v>14</v>
      </c>
      <c r="H336" s="10"/>
      <c r="I336" s="32"/>
      <c r="J336" t="s">
        <v>11</v>
      </c>
      <c r="K336" s="13">
        <f t="shared" si="215"/>
        <v>0</v>
      </c>
      <c r="L336" s="14">
        <f t="shared" si="205"/>
        <v>0</v>
      </c>
      <c r="M336" s="13">
        <f t="shared" si="216"/>
        <v>0</v>
      </c>
      <c r="N336" s="14">
        <f t="shared" si="206"/>
        <v>0</v>
      </c>
      <c r="O336" s="13">
        <f t="shared" si="217"/>
        <v>0</v>
      </c>
      <c r="P336" s="14"/>
      <c r="Q336" s="13">
        <f t="shared" si="218"/>
        <v>0</v>
      </c>
      <c r="R336" s="14">
        <f t="shared" si="207"/>
        <v>0</v>
      </c>
      <c r="S336" s="13">
        <f t="shared" si="219"/>
        <v>0</v>
      </c>
      <c r="T336" s="14">
        <f t="shared" si="208"/>
        <v>0</v>
      </c>
      <c r="U336" s="13">
        <f t="shared" si="220"/>
        <v>0</v>
      </c>
      <c r="V336" s="14"/>
      <c r="W336" s="13">
        <f t="shared" si="221"/>
        <v>0</v>
      </c>
      <c r="X336" s="14">
        <f t="shared" si="209"/>
        <v>0</v>
      </c>
      <c r="Y336" s="13">
        <f t="shared" si="222"/>
        <v>6.6304166666666138</v>
      </c>
      <c r="Z336" s="14">
        <f t="shared" si="210"/>
        <v>1</v>
      </c>
      <c r="AA336" s="13">
        <f t="shared" si="223"/>
        <v>0</v>
      </c>
      <c r="AB336" s="14"/>
      <c r="AC336" s="13">
        <f t="shared" si="224"/>
        <v>0</v>
      </c>
      <c r="AD336" s="14">
        <f t="shared" si="211"/>
        <v>0</v>
      </c>
      <c r="AE336" s="13">
        <f t="shared" si="225"/>
        <v>0</v>
      </c>
      <c r="AF336" s="14">
        <f t="shared" si="212"/>
        <v>0</v>
      </c>
      <c r="AG336" s="13">
        <f t="shared" si="226"/>
        <v>1.9999999999999574E-2</v>
      </c>
      <c r="AH336" s="14"/>
      <c r="AI336" s="13">
        <f t="shared" si="227"/>
        <v>0</v>
      </c>
      <c r="AJ336" s="14">
        <f t="shared" si="213"/>
        <v>0</v>
      </c>
      <c r="AK336" s="13">
        <f t="shared" si="228"/>
        <v>0</v>
      </c>
      <c r="AL336" s="14">
        <f t="shared" si="214"/>
        <v>0</v>
      </c>
      <c r="AM336" s="13">
        <f t="shared" si="229"/>
        <v>1.9999999999999574E-2</v>
      </c>
      <c r="AN336" s="14"/>
      <c r="AO336" s="13">
        <f t="shared" si="230"/>
        <v>0</v>
      </c>
      <c r="AP336" s="14">
        <f t="shared" si="231"/>
        <v>0</v>
      </c>
      <c r="AQ336" s="13">
        <f t="shared" si="232"/>
        <v>0</v>
      </c>
      <c r="AR336" s="14">
        <f t="shared" si="233"/>
        <v>0</v>
      </c>
      <c r="AS336" s="13">
        <f t="shared" si="234"/>
        <v>0</v>
      </c>
      <c r="AT336" s="14"/>
      <c r="AU336" s="13">
        <f t="shared" si="235"/>
        <v>0</v>
      </c>
      <c r="AV336" s="14">
        <f t="shared" si="236"/>
        <v>0</v>
      </c>
      <c r="AW336" s="13">
        <f t="shared" si="237"/>
        <v>0</v>
      </c>
      <c r="AX336" s="14">
        <f t="shared" si="238"/>
        <v>0</v>
      </c>
      <c r="AY336" s="13">
        <f t="shared" si="239"/>
        <v>0</v>
      </c>
      <c r="AZ336" s="14"/>
      <c r="BA336" s="13">
        <f t="shared" si="240"/>
        <v>0</v>
      </c>
      <c r="BB336" s="14">
        <f t="shared" si="241"/>
        <v>0</v>
      </c>
      <c r="BC336" s="13">
        <f t="shared" si="242"/>
        <v>0</v>
      </c>
      <c r="BD336" s="14">
        <f t="shared" si="243"/>
        <v>0</v>
      </c>
      <c r="BE336" s="13">
        <f t="shared" si="244"/>
        <v>0</v>
      </c>
    </row>
    <row r="337" spans="1:57" x14ac:dyDescent="0.25">
      <c r="A337" s="23">
        <f t="shared" si="245"/>
        <v>6.6504166666666134</v>
      </c>
      <c r="B337" s="8"/>
      <c r="C337" t="s">
        <v>11</v>
      </c>
      <c r="D337" s="10"/>
      <c r="F337" s="10" t="s">
        <v>14</v>
      </c>
      <c r="G337" s="10" t="s">
        <v>14</v>
      </c>
      <c r="H337" s="10"/>
      <c r="I337" s="32"/>
      <c r="J337" t="s">
        <v>11</v>
      </c>
      <c r="K337" s="13">
        <f t="shared" si="215"/>
        <v>0</v>
      </c>
      <c r="L337" s="14">
        <f t="shared" si="205"/>
        <v>0</v>
      </c>
      <c r="M337" s="13">
        <f t="shared" si="216"/>
        <v>0</v>
      </c>
      <c r="N337" s="14">
        <f t="shared" si="206"/>
        <v>0</v>
      </c>
      <c r="O337" s="13">
        <f t="shared" si="217"/>
        <v>0</v>
      </c>
      <c r="P337" s="14"/>
      <c r="Q337" s="13">
        <f t="shared" si="218"/>
        <v>0</v>
      </c>
      <c r="R337" s="14">
        <f t="shared" si="207"/>
        <v>0</v>
      </c>
      <c r="S337" s="13">
        <f t="shared" si="219"/>
        <v>0</v>
      </c>
      <c r="T337" s="14">
        <f t="shared" si="208"/>
        <v>0</v>
      </c>
      <c r="U337" s="13">
        <f t="shared" si="220"/>
        <v>0</v>
      </c>
      <c r="V337" s="14"/>
      <c r="W337" s="13">
        <f t="shared" si="221"/>
        <v>0</v>
      </c>
      <c r="X337" s="14">
        <f t="shared" si="209"/>
        <v>0</v>
      </c>
      <c r="Y337" s="13">
        <f t="shared" si="222"/>
        <v>0</v>
      </c>
      <c r="Z337" s="14">
        <f t="shared" si="210"/>
        <v>0</v>
      </c>
      <c r="AA337" s="13">
        <f t="shared" si="223"/>
        <v>0</v>
      </c>
      <c r="AB337" s="14"/>
      <c r="AC337" s="13">
        <f t="shared" si="224"/>
        <v>0</v>
      </c>
      <c r="AD337" s="14">
        <f t="shared" si="211"/>
        <v>0</v>
      </c>
      <c r="AE337" s="13">
        <f t="shared" si="225"/>
        <v>0</v>
      </c>
      <c r="AF337" s="14">
        <f t="shared" si="212"/>
        <v>0</v>
      </c>
      <c r="AG337" s="13">
        <f t="shared" si="226"/>
        <v>1.9999999999999574E-2</v>
      </c>
      <c r="AH337" s="14"/>
      <c r="AI337" s="13">
        <f t="shared" si="227"/>
        <v>0</v>
      </c>
      <c r="AJ337" s="14">
        <f t="shared" si="213"/>
        <v>0</v>
      </c>
      <c r="AK337" s="13">
        <f t="shared" si="228"/>
        <v>0</v>
      </c>
      <c r="AL337" s="14">
        <f t="shared" si="214"/>
        <v>0</v>
      </c>
      <c r="AM337" s="13">
        <f t="shared" si="229"/>
        <v>1.9999999999999574E-2</v>
      </c>
      <c r="AN337" s="14"/>
      <c r="AO337" s="13">
        <f t="shared" si="230"/>
        <v>0</v>
      </c>
      <c r="AP337" s="14">
        <f t="shared" si="231"/>
        <v>0</v>
      </c>
      <c r="AQ337" s="13">
        <f t="shared" si="232"/>
        <v>0</v>
      </c>
      <c r="AR337" s="14">
        <f t="shared" si="233"/>
        <v>0</v>
      </c>
      <c r="AS337" s="13">
        <f t="shared" si="234"/>
        <v>0</v>
      </c>
      <c r="AT337" s="14"/>
      <c r="AU337" s="13">
        <f t="shared" si="235"/>
        <v>0</v>
      </c>
      <c r="AV337" s="14">
        <f t="shared" si="236"/>
        <v>0</v>
      </c>
      <c r="AW337" s="13">
        <f t="shared" si="237"/>
        <v>0</v>
      </c>
      <c r="AX337" s="14">
        <f t="shared" si="238"/>
        <v>0</v>
      </c>
      <c r="AY337" s="13">
        <f t="shared" si="239"/>
        <v>0</v>
      </c>
      <c r="AZ337" s="14"/>
      <c r="BA337" s="13">
        <f t="shared" si="240"/>
        <v>0</v>
      </c>
      <c r="BB337" s="14">
        <f t="shared" si="241"/>
        <v>0</v>
      </c>
      <c r="BC337" s="13">
        <f t="shared" si="242"/>
        <v>0</v>
      </c>
      <c r="BD337" s="14">
        <f t="shared" si="243"/>
        <v>0</v>
      </c>
      <c r="BE337" s="13">
        <f t="shared" si="244"/>
        <v>0</v>
      </c>
    </row>
    <row r="338" spans="1:57" x14ac:dyDescent="0.25">
      <c r="A338" s="23">
        <f t="shared" si="245"/>
        <v>6.6704166666666129</v>
      </c>
      <c r="B338" s="8"/>
      <c r="C338" t="s">
        <v>11</v>
      </c>
      <c r="D338" s="10"/>
      <c r="F338" s="10" t="s">
        <v>14</v>
      </c>
      <c r="G338" s="10" t="s">
        <v>14</v>
      </c>
      <c r="H338" s="10"/>
      <c r="I338" s="32"/>
      <c r="J338" t="s">
        <v>11</v>
      </c>
      <c r="K338" s="13">
        <f t="shared" si="215"/>
        <v>0</v>
      </c>
      <c r="L338" s="14">
        <f t="shared" si="205"/>
        <v>0</v>
      </c>
      <c r="M338" s="13">
        <f t="shared" si="216"/>
        <v>0</v>
      </c>
      <c r="N338" s="14">
        <f t="shared" si="206"/>
        <v>0</v>
      </c>
      <c r="O338" s="13">
        <f t="shared" si="217"/>
        <v>0</v>
      </c>
      <c r="P338" s="14"/>
      <c r="Q338" s="13">
        <f t="shared" si="218"/>
        <v>0</v>
      </c>
      <c r="R338" s="14">
        <f t="shared" si="207"/>
        <v>0</v>
      </c>
      <c r="S338" s="13">
        <f t="shared" si="219"/>
        <v>0</v>
      </c>
      <c r="T338" s="14">
        <f t="shared" si="208"/>
        <v>0</v>
      </c>
      <c r="U338" s="13">
        <f t="shared" si="220"/>
        <v>0</v>
      </c>
      <c r="V338" s="14"/>
      <c r="W338" s="13">
        <f t="shared" si="221"/>
        <v>0</v>
      </c>
      <c r="X338" s="14">
        <f t="shared" si="209"/>
        <v>0</v>
      </c>
      <c r="Y338" s="13">
        <f t="shared" si="222"/>
        <v>0</v>
      </c>
      <c r="Z338" s="14">
        <f t="shared" si="210"/>
        <v>0</v>
      </c>
      <c r="AA338" s="13">
        <f t="shared" si="223"/>
        <v>0</v>
      </c>
      <c r="AB338" s="14"/>
      <c r="AC338" s="13">
        <f t="shared" si="224"/>
        <v>0</v>
      </c>
      <c r="AD338" s="14">
        <f t="shared" si="211"/>
        <v>0</v>
      </c>
      <c r="AE338" s="13">
        <f t="shared" si="225"/>
        <v>0</v>
      </c>
      <c r="AF338" s="14">
        <f t="shared" si="212"/>
        <v>0</v>
      </c>
      <c r="AG338" s="13">
        <f t="shared" si="226"/>
        <v>1.9999999999999574E-2</v>
      </c>
      <c r="AH338" s="14"/>
      <c r="AI338" s="13">
        <f t="shared" si="227"/>
        <v>0</v>
      </c>
      <c r="AJ338" s="14">
        <f t="shared" si="213"/>
        <v>0</v>
      </c>
      <c r="AK338" s="13">
        <f t="shared" si="228"/>
        <v>0</v>
      </c>
      <c r="AL338" s="14">
        <f t="shared" si="214"/>
        <v>0</v>
      </c>
      <c r="AM338" s="13">
        <f t="shared" si="229"/>
        <v>1.9999999999999574E-2</v>
      </c>
      <c r="AN338" s="14"/>
      <c r="AO338" s="13">
        <f t="shared" si="230"/>
        <v>0</v>
      </c>
      <c r="AP338" s="14">
        <f t="shared" si="231"/>
        <v>0</v>
      </c>
      <c r="AQ338" s="13">
        <f t="shared" si="232"/>
        <v>0</v>
      </c>
      <c r="AR338" s="14">
        <f t="shared" si="233"/>
        <v>0</v>
      </c>
      <c r="AS338" s="13">
        <f t="shared" si="234"/>
        <v>0</v>
      </c>
      <c r="AT338" s="14"/>
      <c r="AU338" s="13">
        <f t="shared" si="235"/>
        <v>0</v>
      </c>
      <c r="AV338" s="14">
        <f t="shared" si="236"/>
        <v>0</v>
      </c>
      <c r="AW338" s="13">
        <f t="shared" si="237"/>
        <v>0</v>
      </c>
      <c r="AX338" s="14">
        <f t="shared" si="238"/>
        <v>0</v>
      </c>
      <c r="AY338" s="13">
        <f t="shared" si="239"/>
        <v>0</v>
      </c>
      <c r="AZ338" s="14"/>
      <c r="BA338" s="13">
        <f t="shared" si="240"/>
        <v>0</v>
      </c>
      <c r="BB338" s="14">
        <f t="shared" si="241"/>
        <v>0</v>
      </c>
      <c r="BC338" s="13">
        <f t="shared" si="242"/>
        <v>0</v>
      </c>
      <c r="BD338" s="14">
        <f t="shared" si="243"/>
        <v>0</v>
      </c>
      <c r="BE338" s="13">
        <f t="shared" si="244"/>
        <v>0</v>
      </c>
    </row>
    <row r="339" spans="1:57" x14ac:dyDescent="0.25">
      <c r="A339" s="23">
        <f t="shared" si="245"/>
        <v>6.6904166666666125</v>
      </c>
      <c r="B339" s="8" t="s">
        <v>67</v>
      </c>
      <c r="C339" t="s">
        <v>11</v>
      </c>
      <c r="D339" s="10"/>
      <c r="F339" s="10" t="s">
        <v>14</v>
      </c>
      <c r="G339" s="10" t="s">
        <v>14</v>
      </c>
      <c r="H339" s="10"/>
      <c r="I339" s="10" t="s">
        <v>14</v>
      </c>
      <c r="J339" t="s">
        <v>11</v>
      </c>
      <c r="K339" s="13">
        <f t="shared" si="215"/>
        <v>0</v>
      </c>
      <c r="L339" s="14">
        <f t="shared" si="205"/>
        <v>0</v>
      </c>
      <c r="M339" s="13">
        <f t="shared" si="216"/>
        <v>0</v>
      </c>
      <c r="N339" s="14">
        <f t="shared" si="206"/>
        <v>0</v>
      </c>
      <c r="O339" s="13">
        <f t="shared" si="217"/>
        <v>0</v>
      </c>
      <c r="P339" s="14"/>
      <c r="Q339" s="13">
        <f t="shared" si="218"/>
        <v>0</v>
      </c>
      <c r="R339" s="14">
        <f t="shared" si="207"/>
        <v>0</v>
      </c>
      <c r="S339" s="13">
        <f t="shared" si="219"/>
        <v>0</v>
      </c>
      <c r="T339" s="14">
        <f t="shared" si="208"/>
        <v>0</v>
      </c>
      <c r="U339" s="13">
        <f t="shared" si="220"/>
        <v>0</v>
      </c>
      <c r="V339" s="14"/>
      <c r="W339" s="13">
        <f t="shared" si="221"/>
        <v>0</v>
      </c>
      <c r="X339" s="14">
        <f t="shared" si="209"/>
        <v>0</v>
      </c>
      <c r="Y339" s="13">
        <f t="shared" si="222"/>
        <v>0</v>
      </c>
      <c r="Z339" s="14">
        <f t="shared" si="210"/>
        <v>0</v>
      </c>
      <c r="AA339" s="13">
        <f t="shared" si="223"/>
        <v>0</v>
      </c>
      <c r="AB339" s="14"/>
      <c r="AC339" s="13">
        <f t="shared" si="224"/>
        <v>0</v>
      </c>
      <c r="AD339" s="14">
        <f t="shared" si="211"/>
        <v>0</v>
      </c>
      <c r="AE339" s="13">
        <f t="shared" si="225"/>
        <v>0</v>
      </c>
      <c r="AF339" s="14">
        <f t="shared" si="212"/>
        <v>0</v>
      </c>
      <c r="AG339" s="13">
        <f t="shared" si="226"/>
        <v>1.9999999999999574E-2</v>
      </c>
      <c r="AH339" s="14"/>
      <c r="AI339" s="13">
        <f t="shared" si="227"/>
        <v>0</v>
      </c>
      <c r="AJ339" s="14">
        <f t="shared" si="213"/>
        <v>0</v>
      </c>
      <c r="AK339" s="13">
        <f t="shared" si="228"/>
        <v>0</v>
      </c>
      <c r="AL339" s="14">
        <f t="shared" si="214"/>
        <v>0</v>
      </c>
      <c r="AM339" s="13">
        <f t="shared" si="229"/>
        <v>1.9999999999999574E-2</v>
      </c>
      <c r="AN339" s="14"/>
      <c r="AO339" s="13">
        <f t="shared" si="230"/>
        <v>0</v>
      </c>
      <c r="AP339" s="14">
        <f t="shared" si="231"/>
        <v>0</v>
      </c>
      <c r="AQ339" s="13">
        <f t="shared" si="232"/>
        <v>0</v>
      </c>
      <c r="AR339" s="14">
        <f t="shared" si="233"/>
        <v>0</v>
      </c>
      <c r="AS339" s="13">
        <f t="shared" si="234"/>
        <v>0</v>
      </c>
      <c r="AT339" s="14"/>
      <c r="AU339" s="13">
        <f t="shared" si="235"/>
        <v>6.6904166666666125</v>
      </c>
      <c r="AV339" s="14">
        <f t="shared" si="236"/>
        <v>1</v>
      </c>
      <c r="AW339" s="13">
        <f t="shared" si="237"/>
        <v>0</v>
      </c>
      <c r="AX339" s="14">
        <f t="shared" si="238"/>
        <v>0</v>
      </c>
      <c r="AY339" s="13">
        <f t="shared" si="239"/>
        <v>0</v>
      </c>
      <c r="AZ339" s="14"/>
      <c r="BA339" s="13">
        <f t="shared" si="240"/>
        <v>0</v>
      </c>
      <c r="BB339" s="14">
        <f t="shared" si="241"/>
        <v>0</v>
      </c>
      <c r="BC339" s="13">
        <f t="shared" si="242"/>
        <v>0</v>
      </c>
      <c r="BD339" s="14">
        <f t="shared" si="243"/>
        <v>0</v>
      </c>
      <c r="BE339" s="13">
        <f t="shared" si="244"/>
        <v>0</v>
      </c>
    </row>
    <row r="340" spans="1:57" x14ac:dyDescent="0.25">
      <c r="A340" s="23">
        <f t="shared" si="245"/>
        <v>6.7104166666666121</v>
      </c>
      <c r="B340" s="8"/>
      <c r="C340" t="s">
        <v>11</v>
      </c>
      <c r="F340" s="10" t="s">
        <v>14</v>
      </c>
      <c r="G340" s="10" t="s">
        <v>14</v>
      </c>
      <c r="H340" s="10"/>
      <c r="I340" s="10" t="s">
        <v>14</v>
      </c>
      <c r="J340" t="s">
        <v>11</v>
      </c>
      <c r="K340" s="13">
        <f t="shared" si="215"/>
        <v>0</v>
      </c>
      <c r="L340" s="14">
        <f t="shared" si="205"/>
        <v>0</v>
      </c>
      <c r="M340" s="13">
        <f t="shared" si="216"/>
        <v>0</v>
      </c>
      <c r="N340" s="14">
        <f t="shared" si="206"/>
        <v>0</v>
      </c>
      <c r="O340" s="13">
        <f t="shared" si="217"/>
        <v>0</v>
      </c>
      <c r="P340" s="14"/>
      <c r="Q340" s="13">
        <f t="shared" si="218"/>
        <v>0</v>
      </c>
      <c r="R340" s="14">
        <f t="shared" si="207"/>
        <v>0</v>
      </c>
      <c r="S340" s="13">
        <f t="shared" si="219"/>
        <v>0</v>
      </c>
      <c r="T340" s="14">
        <f t="shared" si="208"/>
        <v>0</v>
      </c>
      <c r="U340" s="13">
        <f t="shared" si="220"/>
        <v>0</v>
      </c>
      <c r="V340" s="14"/>
      <c r="W340" s="13">
        <f t="shared" si="221"/>
        <v>0</v>
      </c>
      <c r="X340" s="14">
        <f t="shared" si="209"/>
        <v>0</v>
      </c>
      <c r="Y340" s="13">
        <f t="shared" si="222"/>
        <v>0</v>
      </c>
      <c r="Z340" s="14">
        <f t="shared" si="210"/>
        <v>0</v>
      </c>
      <c r="AA340" s="13">
        <f t="shared" si="223"/>
        <v>0</v>
      </c>
      <c r="AB340" s="14"/>
      <c r="AC340" s="13">
        <f t="shared" si="224"/>
        <v>0</v>
      </c>
      <c r="AD340" s="14">
        <f t="shared" si="211"/>
        <v>0</v>
      </c>
      <c r="AE340" s="13">
        <f t="shared" si="225"/>
        <v>0</v>
      </c>
      <c r="AF340" s="14">
        <f t="shared" si="212"/>
        <v>0</v>
      </c>
      <c r="AG340" s="13">
        <f t="shared" si="226"/>
        <v>1.9999999999999574E-2</v>
      </c>
      <c r="AH340" s="14"/>
      <c r="AI340" s="13">
        <f t="shared" si="227"/>
        <v>0</v>
      </c>
      <c r="AJ340" s="14">
        <f t="shared" si="213"/>
        <v>0</v>
      </c>
      <c r="AK340" s="13">
        <f t="shared" si="228"/>
        <v>0</v>
      </c>
      <c r="AL340" s="14">
        <f t="shared" si="214"/>
        <v>0</v>
      </c>
      <c r="AM340" s="13">
        <f t="shared" si="229"/>
        <v>1.9999999999999574E-2</v>
      </c>
      <c r="AN340" s="14"/>
      <c r="AO340" s="13">
        <f t="shared" si="230"/>
        <v>0</v>
      </c>
      <c r="AP340" s="14">
        <f t="shared" si="231"/>
        <v>0</v>
      </c>
      <c r="AQ340" s="13">
        <f t="shared" si="232"/>
        <v>0</v>
      </c>
      <c r="AR340" s="14">
        <f t="shared" si="233"/>
        <v>0</v>
      </c>
      <c r="AS340" s="13">
        <f t="shared" si="234"/>
        <v>0</v>
      </c>
      <c r="AT340" s="14"/>
      <c r="AU340" s="13">
        <f t="shared" si="235"/>
        <v>0</v>
      </c>
      <c r="AV340" s="14">
        <f t="shared" si="236"/>
        <v>0</v>
      </c>
      <c r="AW340" s="13">
        <f t="shared" si="237"/>
        <v>0</v>
      </c>
      <c r="AX340" s="14">
        <f t="shared" si="238"/>
        <v>0</v>
      </c>
      <c r="AY340" s="13">
        <f t="shared" si="239"/>
        <v>0</v>
      </c>
      <c r="AZ340" s="14"/>
      <c r="BA340" s="13">
        <f t="shared" si="240"/>
        <v>0</v>
      </c>
      <c r="BB340" s="14">
        <f t="shared" si="241"/>
        <v>0</v>
      </c>
      <c r="BC340" s="13">
        <f t="shared" si="242"/>
        <v>0</v>
      </c>
      <c r="BD340" s="14">
        <f t="shared" si="243"/>
        <v>0</v>
      </c>
      <c r="BE340" s="13">
        <f t="shared" si="244"/>
        <v>0</v>
      </c>
    </row>
    <row r="341" spans="1:57" x14ac:dyDescent="0.25">
      <c r="A341" s="23">
        <f t="shared" si="245"/>
        <v>6.7304166666666116</v>
      </c>
      <c r="B341" s="8" t="s">
        <v>22</v>
      </c>
      <c r="C341" s="11" t="s">
        <v>20</v>
      </c>
      <c r="F341" s="10" t="s">
        <v>14</v>
      </c>
      <c r="G341" t="s">
        <v>11</v>
      </c>
      <c r="H341" s="10"/>
      <c r="I341" s="10" t="s">
        <v>14</v>
      </c>
      <c r="J341" t="s">
        <v>11</v>
      </c>
      <c r="K341" s="13">
        <f t="shared" si="215"/>
        <v>0</v>
      </c>
      <c r="L341" s="14">
        <f t="shared" si="205"/>
        <v>0</v>
      </c>
      <c r="M341" s="13">
        <f t="shared" si="216"/>
        <v>6.7304166666666116</v>
      </c>
      <c r="N341" s="14">
        <f t="shared" si="206"/>
        <v>1</v>
      </c>
      <c r="O341" s="13">
        <f t="shared" si="217"/>
        <v>0</v>
      </c>
      <c r="P341" s="14"/>
      <c r="Q341" s="13">
        <f t="shared" si="218"/>
        <v>0</v>
      </c>
      <c r="R341" s="14">
        <f t="shared" si="207"/>
        <v>0</v>
      </c>
      <c r="S341" s="13">
        <f t="shared" si="219"/>
        <v>0</v>
      </c>
      <c r="T341" s="14">
        <f t="shared" si="208"/>
        <v>0</v>
      </c>
      <c r="U341" s="13">
        <f t="shared" si="220"/>
        <v>0</v>
      </c>
      <c r="V341" s="14"/>
      <c r="W341" s="13">
        <f t="shared" si="221"/>
        <v>0</v>
      </c>
      <c r="X341" s="14">
        <f t="shared" si="209"/>
        <v>0</v>
      </c>
      <c r="Y341" s="13">
        <f t="shared" si="222"/>
        <v>0</v>
      </c>
      <c r="Z341" s="14">
        <f t="shared" si="210"/>
        <v>0</v>
      </c>
      <c r="AA341" s="13">
        <f t="shared" si="223"/>
        <v>0</v>
      </c>
      <c r="AB341" s="14"/>
      <c r="AC341" s="13">
        <f t="shared" si="224"/>
        <v>0</v>
      </c>
      <c r="AD341" s="14">
        <f t="shared" si="211"/>
        <v>0</v>
      </c>
      <c r="AE341" s="13">
        <f t="shared" si="225"/>
        <v>0</v>
      </c>
      <c r="AF341" s="14">
        <f t="shared" si="212"/>
        <v>0</v>
      </c>
      <c r="AG341" s="13">
        <f t="shared" si="226"/>
        <v>1.9999999999999574E-2</v>
      </c>
      <c r="AH341" s="14"/>
      <c r="AI341" s="13">
        <f t="shared" si="227"/>
        <v>0</v>
      </c>
      <c r="AJ341" s="14">
        <f t="shared" si="213"/>
        <v>0</v>
      </c>
      <c r="AK341" s="13">
        <f t="shared" si="228"/>
        <v>0</v>
      </c>
      <c r="AL341" s="14">
        <f t="shared" si="214"/>
        <v>0</v>
      </c>
      <c r="AM341" s="13">
        <f t="shared" si="229"/>
        <v>0</v>
      </c>
      <c r="AN341" s="14"/>
      <c r="AO341" s="13">
        <f t="shared" si="230"/>
        <v>0</v>
      </c>
      <c r="AP341" s="14">
        <f t="shared" si="231"/>
        <v>0</v>
      </c>
      <c r="AQ341" s="13">
        <f t="shared" si="232"/>
        <v>0</v>
      </c>
      <c r="AR341" s="14">
        <f t="shared" si="233"/>
        <v>0</v>
      </c>
      <c r="AS341" s="13">
        <f t="shared" si="234"/>
        <v>0</v>
      </c>
      <c r="AT341" s="14"/>
      <c r="AU341" s="13">
        <f t="shared" si="235"/>
        <v>0</v>
      </c>
      <c r="AV341" s="14">
        <f t="shared" si="236"/>
        <v>0</v>
      </c>
      <c r="AW341" s="13">
        <f t="shared" si="237"/>
        <v>0</v>
      </c>
      <c r="AX341" s="14">
        <f t="shared" si="238"/>
        <v>0</v>
      </c>
      <c r="AY341" s="13">
        <f t="shared" si="239"/>
        <v>0</v>
      </c>
      <c r="AZ341" s="14"/>
      <c r="BA341" s="13">
        <f t="shared" si="240"/>
        <v>0</v>
      </c>
      <c r="BB341" s="14">
        <f t="shared" si="241"/>
        <v>0</v>
      </c>
      <c r="BC341" s="13">
        <f t="shared" si="242"/>
        <v>0</v>
      </c>
      <c r="BD341" s="14">
        <f t="shared" si="243"/>
        <v>0</v>
      </c>
      <c r="BE341" s="13">
        <f t="shared" si="244"/>
        <v>0</v>
      </c>
    </row>
    <row r="342" spans="1:57" x14ac:dyDescent="0.25">
      <c r="A342" s="23">
        <f t="shared" si="245"/>
        <v>6.7504166666666112</v>
      </c>
      <c r="B342" s="8" t="s">
        <v>16</v>
      </c>
      <c r="C342" s="10"/>
      <c r="D342" s="10" t="s">
        <v>14</v>
      </c>
      <c r="F342" s="10" t="s">
        <v>14</v>
      </c>
      <c r="G342" t="s">
        <v>11</v>
      </c>
      <c r="H342" s="10"/>
      <c r="I342" s="10" t="s">
        <v>14</v>
      </c>
      <c r="J342" t="s">
        <v>11</v>
      </c>
      <c r="K342" s="13">
        <f t="shared" si="215"/>
        <v>0</v>
      </c>
      <c r="L342" s="14">
        <f t="shared" si="205"/>
        <v>0</v>
      </c>
      <c r="M342" s="13">
        <f t="shared" si="216"/>
        <v>0</v>
      </c>
      <c r="N342" s="14">
        <f t="shared" si="206"/>
        <v>0</v>
      </c>
      <c r="O342" s="13">
        <f t="shared" si="217"/>
        <v>0</v>
      </c>
      <c r="P342" s="14"/>
      <c r="Q342" s="13">
        <f t="shared" si="218"/>
        <v>6.7504166666666112</v>
      </c>
      <c r="R342" s="14">
        <f t="shared" si="207"/>
        <v>1</v>
      </c>
      <c r="S342" s="13">
        <f t="shared" si="219"/>
        <v>0</v>
      </c>
      <c r="T342" s="14">
        <f t="shared" si="208"/>
        <v>0</v>
      </c>
      <c r="U342" s="13">
        <f t="shared" si="220"/>
        <v>1.9999999999999574E-2</v>
      </c>
      <c r="V342" s="14"/>
      <c r="W342" s="13">
        <f t="shared" si="221"/>
        <v>0</v>
      </c>
      <c r="X342" s="14">
        <f t="shared" si="209"/>
        <v>0</v>
      </c>
      <c r="Y342" s="13">
        <f t="shared" si="222"/>
        <v>0</v>
      </c>
      <c r="Z342" s="14">
        <f t="shared" si="210"/>
        <v>0</v>
      </c>
      <c r="AA342" s="13">
        <f t="shared" si="223"/>
        <v>0</v>
      </c>
      <c r="AB342" s="14"/>
      <c r="AC342" s="13">
        <f t="shared" si="224"/>
        <v>0</v>
      </c>
      <c r="AD342" s="14">
        <f t="shared" si="211"/>
        <v>0</v>
      </c>
      <c r="AE342" s="13">
        <f t="shared" si="225"/>
        <v>0</v>
      </c>
      <c r="AF342" s="14">
        <f t="shared" si="212"/>
        <v>0</v>
      </c>
      <c r="AG342" s="13">
        <f t="shared" si="226"/>
        <v>1.9999999999999574E-2</v>
      </c>
      <c r="AH342" s="14"/>
      <c r="AI342" s="13">
        <f t="shared" si="227"/>
        <v>0</v>
      </c>
      <c r="AJ342" s="14">
        <f t="shared" si="213"/>
        <v>0</v>
      </c>
      <c r="AK342" s="13">
        <f t="shared" si="228"/>
        <v>0</v>
      </c>
      <c r="AL342" s="14">
        <f t="shared" si="214"/>
        <v>0</v>
      </c>
      <c r="AM342" s="13">
        <f t="shared" si="229"/>
        <v>0</v>
      </c>
      <c r="AN342" s="14"/>
      <c r="AO342" s="13">
        <f t="shared" si="230"/>
        <v>0</v>
      </c>
      <c r="AP342" s="14">
        <f t="shared" si="231"/>
        <v>0</v>
      </c>
      <c r="AQ342" s="13">
        <f t="shared" si="232"/>
        <v>0</v>
      </c>
      <c r="AR342" s="14">
        <f t="shared" si="233"/>
        <v>0</v>
      </c>
      <c r="AS342" s="13">
        <f t="shared" si="234"/>
        <v>0</v>
      </c>
      <c r="AT342" s="14"/>
      <c r="AU342" s="13">
        <f t="shared" si="235"/>
        <v>0</v>
      </c>
      <c r="AV342" s="14">
        <f t="shared" si="236"/>
        <v>0</v>
      </c>
      <c r="AW342" s="13">
        <f t="shared" si="237"/>
        <v>0</v>
      </c>
      <c r="AX342" s="14">
        <f t="shared" si="238"/>
        <v>0</v>
      </c>
      <c r="AY342" s="13">
        <f t="shared" si="239"/>
        <v>0</v>
      </c>
      <c r="AZ342" s="14"/>
      <c r="BA342" s="13">
        <f t="shared" si="240"/>
        <v>0</v>
      </c>
      <c r="BB342" s="14">
        <f t="shared" si="241"/>
        <v>0</v>
      </c>
      <c r="BC342" s="13">
        <f t="shared" si="242"/>
        <v>0</v>
      </c>
      <c r="BD342" s="14">
        <f t="shared" si="243"/>
        <v>0</v>
      </c>
      <c r="BE342" s="13">
        <f t="shared" si="244"/>
        <v>0</v>
      </c>
    </row>
    <row r="343" spans="1:57" x14ac:dyDescent="0.25">
      <c r="A343" s="23">
        <f t="shared" si="245"/>
        <v>6.7704166666666108</v>
      </c>
      <c r="B343" s="8"/>
      <c r="C343" s="10"/>
      <c r="D343" s="10" t="s">
        <v>14</v>
      </c>
      <c r="E343" s="11"/>
      <c r="F343" s="10" t="s">
        <v>14</v>
      </c>
      <c r="G343" t="s">
        <v>11</v>
      </c>
      <c r="H343" s="10"/>
      <c r="I343" s="10" t="s">
        <v>14</v>
      </c>
      <c r="J343" t="s">
        <v>11</v>
      </c>
      <c r="K343" s="13">
        <f t="shared" si="215"/>
        <v>0</v>
      </c>
      <c r="L343" s="14">
        <f t="shared" si="205"/>
        <v>0</v>
      </c>
      <c r="M343" s="13">
        <f t="shared" si="216"/>
        <v>0</v>
      </c>
      <c r="N343" s="14">
        <f t="shared" si="206"/>
        <v>0</v>
      </c>
      <c r="O343" s="13">
        <f t="shared" si="217"/>
        <v>0</v>
      </c>
      <c r="P343" s="14"/>
      <c r="Q343" s="13">
        <f t="shared" si="218"/>
        <v>0</v>
      </c>
      <c r="R343" s="14">
        <f t="shared" si="207"/>
        <v>0</v>
      </c>
      <c r="S343" s="13">
        <f t="shared" si="219"/>
        <v>0</v>
      </c>
      <c r="T343" s="14">
        <f t="shared" si="208"/>
        <v>0</v>
      </c>
      <c r="U343" s="13">
        <f t="shared" si="220"/>
        <v>1.9999999999999574E-2</v>
      </c>
      <c r="V343" s="14"/>
      <c r="W343" s="13">
        <f t="shared" si="221"/>
        <v>0</v>
      </c>
      <c r="X343" s="14">
        <f t="shared" si="209"/>
        <v>0</v>
      </c>
      <c r="Y343" s="13">
        <f t="shared" si="222"/>
        <v>0</v>
      </c>
      <c r="Z343" s="14">
        <f t="shared" si="210"/>
        <v>0</v>
      </c>
      <c r="AA343" s="13">
        <f t="shared" si="223"/>
        <v>0</v>
      </c>
      <c r="AB343" s="14"/>
      <c r="AC343" s="13">
        <f t="shared" si="224"/>
        <v>0</v>
      </c>
      <c r="AD343" s="14">
        <f t="shared" si="211"/>
        <v>0</v>
      </c>
      <c r="AE343" s="13">
        <f t="shared" si="225"/>
        <v>0</v>
      </c>
      <c r="AF343" s="14">
        <f t="shared" si="212"/>
        <v>0</v>
      </c>
      <c r="AG343" s="13">
        <f t="shared" si="226"/>
        <v>1.9999999999999574E-2</v>
      </c>
      <c r="AH343" s="14"/>
      <c r="AI343" s="13">
        <f t="shared" si="227"/>
        <v>0</v>
      </c>
      <c r="AJ343" s="14">
        <f t="shared" si="213"/>
        <v>0</v>
      </c>
      <c r="AK343" s="13">
        <f t="shared" si="228"/>
        <v>0</v>
      </c>
      <c r="AL343" s="14">
        <f t="shared" si="214"/>
        <v>0</v>
      </c>
      <c r="AM343" s="13">
        <f t="shared" si="229"/>
        <v>0</v>
      </c>
      <c r="AN343" s="14"/>
      <c r="AO343" s="13">
        <f t="shared" si="230"/>
        <v>0</v>
      </c>
      <c r="AP343" s="14">
        <f t="shared" si="231"/>
        <v>0</v>
      </c>
      <c r="AQ343" s="13">
        <f t="shared" si="232"/>
        <v>0</v>
      </c>
      <c r="AR343" s="14">
        <f t="shared" si="233"/>
        <v>0</v>
      </c>
      <c r="AS343" s="13">
        <f t="shared" si="234"/>
        <v>0</v>
      </c>
      <c r="AT343" s="14"/>
      <c r="AU343" s="13">
        <f t="shared" si="235"/>
        <v>0</v>
      </c>
      <c r="AV343" s="14">
        <f t="shared" si="236"/>
        <v>0</v>
      </c>
      <c r="AW343" s="13">
        <f t="shared" si="237"/>
        <v>0</v>
      </c>
      <c r="AX343" s="14">
        <f t="shared" si="238"/>
        <v>0</v>
      </c>
      <c r="AY343" s="13">
        <f t="shared" si="239"/>
        <v>0</v>
      </c>
      <c r="AZ343" s="14"/>
      <c r="BA343" s="13">
        <f t="shared" si="240"/>
        <v>0</v>
      </c>
      <c r="BB343" s="14">
        <f t="shared" si="241"/>
        <v>0</v>
      </c>
      <c r="BC343" s="13">
        <f t="shared" si="242"/>
        <v>0</v>
      </c>
      <c r="BD343" s="14">
        <f t="shared" si="243"/>
        <v>0</v>
      </c>
      <c r="BE343" s="13">
        <f t="shared" si="244"/>
        <v>0</v>
      </c>
    </row>
    <row r="344" spans="1:57" x14ac:dyDescent="0.25">
      <c r="A344" s="23">
        <f t="shared" si="245"/>
        <v>6.7904166666666104</v>
      </c>
      <c r="B344" s="8"/>
      <c r="C344" s="10"/>
      <c r="D344" s="10" t="s">
        <v>14</v>
      </c>
      <c r="F344" s="10" t="s">
        <v>14</v>
      </c>
      <c r="G344" t="s">
        <v>11</v>
      </c>
      <c r="I344" s="10" t="s">
        <v>14</v>
      </c>
      <c r="J344" t="s">
        <v>11</v>
      </c>
      <c r="K344" s="13">
        <f t="shared" si="215"/>
        <v>0</v>
      </c>
      <c r="L344" s="14">
        <f t="shared" si="205"/>
        <v>0</v>
      </c>
      <c r="M344" s="13">
        <f t="shared" si="216"/>
        <v>0</v>
      </c>
      <c r="N344" s="14">
        <f t="shared" si="206"/>
        <v>0</v>
      </c>
      <c r="O344" s="13">
        <f t="shared" si="217"/>
        <v>0</v>
      </c>
      <c r="P344" s="14"/>
      <c r="Q344" s="13">
        <f t="shared" si="218"/>
        <v>0</v>
      </c>
      <c r="R344" s="14">
        <f t="shared" si="207"/>
        <v>0</v>
      </c>
      <c r="S344" s="13">
        <f t="shared" si="219"/>
        <v>0</v>
      </c>
      <c r="T344" s="14">
        <f t="shared" si="208"/>
        <v>0</v>
      </c>
      <c r="U344" s="13">
        <f t="shared" si="220"/>
        <v>1.9999999999999574E-2</v>
      </c>
      <c r="V344" s="14"/>
      <c r="W344" s="13">
        <f t="shared" si="221"/>
        <v>0</v>
      </c>
      <c r="X344" s="14">
        <f t="shared" si="209"/>
        <v>0</v>
      </c>
      <c r="Y344" s="13">
        <f t="shared" si="222"/>
        <v>0</v>
      </c>
      <c r="Z344" s="14">
        <f t="shared" si="210"/>
        <v>0</v>
      </c>
      <c r="AA344" s="13">
        <f t="shared" si="223"/>
        <v>0</v>
      </c>
      <c r="AB344" s="14"/>
      <c r="AC344" s="13">
        <f t="shared" si="224"/>
        <v>0</v>
      </c>
      <c r="AD344" s="14">
        <f t="shared" si="211"/>
        <v>0</v>
      </c>
      <c r="AE344" s="13">
        <f t="shared" si="225"/>
        <v>0</v>
      </c>
      <c r="AF344" s="14">
        <f t="shared" si="212"/>
        <v>0</v>
      </c>
      <c r="AG344" s="13">
        <f t="shared" si="226"/>
        <v>1.9999999999999574E-2</v>
      </c>
      <c r="AH344" s="14"/>
      <c r="AI344" s="13">
        <f t="shared" si="227"/>
        <v>0</v>
      </c>
      <c r="AJ344" s="14">
        <f t="shared" si="213"/>
        <v>0</v>
      </c>
      <c r="AK344" s="13">
        <f t="shared" si="228"/>
        <v>0</v>
      </c>
      <c r="AL344" s="14">
        <f t="shared" si="214"/>
        <v>0</v>
      </c>
      <c r="AM344" s="13">
        <f t="shared" si="229"/>
        <v>0</v>
      </c>
      <c r="AN344" s="14"/>
      <c r="AO344" s="13">
        <f t="shared" si="230"/>
        <v>0</v>
      </c>
      <c r="AP344" s="14">
        <f t="shared" si="231"/>
        <v>0</v>
      </c>
      <c r="AQ344" s="13">
        <f t="shared" si="232"/>
        <v>0</v>
      </c>
      <c r="AR344" s="14">
        <f t="shared" si="233"/>
        <v>0</v>
      </c>
      <c r="AS344" s="13">
        <f t="shared" si="234"/>
        <v>0</v>
      </c>
      <c r="AT344" s="14"/>
      <c r="AU344" s="13">
        <f t="shared" si="235"/>
        <v>0</v>
      </c>
      <c r="AV344" s="14">
        <f t="shared" si="236"/>
        <v>0</v>
      </c>
      <c r="AW344" s="13">
        <f t="shared" si="237"/>
        <v>0</v>
      </c>
      <c r="AX344" s="14">
        <f t="shared" si="238"/>
        <v>0</v>
      </c>
      <c r="AY344" s="13">
        <f t="shared" si="239"/>
        <v>0</v>
      </c>
      <c r="AZ344" s="14"/>
      <c r="BA344" s="13">
        <f t="shared" si="240"/>
        <v>0</v>
      </c>
      <c r="BB344" s="14">
        <f t="shared" si="241"/>
        <v>0</v>
      </c>
      <c r="BC344" s="13">
        <f t="shared" si="242"/>
        <v>0</v>
      </c>
      <c r="BD344" s="14">
        <f t="shared" si="243"/>
        <v>0</v>
      </c>
      <c r="BE344" s="13">
        <f t="shared" si="244"/>
        <v>0</v>
      </c>
    </row>
    <row r="345" spans="1:57" x14ac:dyDescent="0.25">
      <c r="A345" s="23">
        <f t="shared" si="245"/>
        <v>6.8104166666666099</v>
      </c>
      <c r="B345" s="8" t="s">
        <v>63</v>
      </c>
      <c r="C345" s="10"/>
      <c r="D345" s="10" t="s">
        <v>14</v>
      </c>
      <c r="F345" s="10" t="s">
        <v>14</v>
      </c>
      <c r="G345" t="s">
        <v>11</v>
      </c>
      <c r="H345" s="10" t="s">
        <v>14</v>
      </c>
      <c r="I345" s="10" t="s">
        <v>14</v>
      </c>
      <c r="J345" t="s">
        <v>11</v>
      </c>
      <c r="K345" s="13">
        <f t="shared" si="215"/>
        <v>0</v>
      </c>
      <c r="L345" s="14">
        <f t="shared" si="205"/>
        <v>0</v>
      </c>
      <c r="M345" s="13">
        <f t="shared" si="216"/>
        <v>0</v>
      </c>
      <c r="N345" s="14">
        <f t="shared" si="206"/>
        <v>0</v>
      </c>
      <c r="O345" s="13">
        <f t="shared" si="217"/>
        <v>0</v>
      </c>
      <c r="P345" s="14"/>
      <c r="Q345" s="13">
        <f t="shared" si="218"/>
        <v>0</v>
      </c>
      <c r="R345" s="14">
        <f t="shared" si="207"/>
        <v>0</v>
      </c>
      <c r="S345" s="13">
        <f t="shared" si="219"/>
        <v>0</v>
      </c>
      <c r="T345" s="14">
        <f t="shared" si="208"/>
        <v>0</v>
      </c>
      <c r="U345" s="13">
        <f t="shared" si="220"/>
        <v>1.9999999999999574E-2</v>
      </c>
      <c r="V345" s="14"/>
      <c r="W345" s="13">
        <f t="shared" si="221"/>
        <v>0</v>
      </c>
      <c r="X345" s="14">
        <f t="shared" si="209"/>
        <v>0</v>
      </c>
      <c r="Y345" s="13">
        <f t="shared" si="222"/>
        <v>0</v>
      </c>
      <c r="Z345" s="14">
        <f t="shared" si="210"/>
        <v>0</v>
      </c>
      <c r="AA345" s="13">
        <f t="shared" si="223"/>
        <v>0</v>
      </c>
      <c r="AB345" s="14"/>
      <c r="AC345" s="13">
        <f t="shared" si="224"/>
        <v>0</v>
      </c>
      <c r="AD345" s="14">
        <f t="shared" si="211"/>
        <v>0</v>
      </c>
      <c r="AE345" s="13">
        <f t="shared" si="225"/>
        <v>0</v>
      </c>
      <c r="AF345" s="14">
        <f t="shared" si="212"/>
        <v>0</v>
      </c>
      <c r="AG345" s="13">
        <f t="shared" si="226"/>
        <v>1.9999999999999574E-2</v>
      </c>
      <c r="AH345" s="14"/>
      <c r="AI345" s="13">
        <f t="shared" si="227"/>
        <v>0</v>
      </c>
      <c r="AJ345" s="14">
        <f t="shared" si="213"/>
        <v>0</v>
      </c>
      <c r="AK345" s="13">
        <f t="shared" si="228"/>
        <v>0</v>
      </c>
      <c r="AL345" s="14">
        <f t="shared" si="214"/>
        <v>0</v>
      </c>
      <c r="AM345" s="13">
        <f t="shared" si="229"/>
        <v>0</v>
      </c>
      <c r="AN345" s="14"/>
      <c r="AO345" s="13">
        <f t="shared" si="230"/>
        <v>6.8104166666666099</v>
      </c>
      <c r="AP345" s="14">
        <f t="shared" si="231"/>
        <v>1</v>
      </c>
      <c r="AQ345" s="13">
        <f t="shared" si="232"/>
        <v>0</v>
      </c>
      <c r="AR345" s="14">
        <f t="shared" si="233"/>
        <v>0</v>
      </c>
      <c r="AS345" s="13">
        <f t="shared" si="234"/>
        <v>1.9999999999999574E-2</v>
      </c>
      <c r="AT345" s="14"/>
      <c r="AU345" s="13">
        <f t="shared" si="235"/>
        <v>0</v>
      </c>
      <c r="AV345" s="14">
        <f t="shared" si="236"/>
        <v>0</v>
      </c>
      <c r="AW345" s="13">
        <f t="shared" si="237"/>
        <v>0</v>
      </c>
      <c r="AX345" s="14">
        <f t="shared" si="238"/>
        <v>0</v>
      </c>
      <c r="AY345" s="13">
        <f t="shared" si="239"/>
        <v>0</v>
      </c>
      <c r="AZ345" s="14"/>
      <c r="BA345" s="13">
        <f t="shared" si="240"/>
        <v>0</v>
      </c>
      <c r="BB345" s="14">
        <f t="shared" si="241"/>
        <v>0</v>
      </c>
      <c r="BC345" s="13">
        <f t="shared" si="242"/>
        <v>0</v>
      </c>
      <c r="BD345" s="14">
        <f t="shared" si="243"/>
        <v>0</v>
      </c>
      <c r="BE345" s="13">
        <f t="shared" si="244"/>
        <v>0</v>
      </c>
    </row>
    <row r="346" spans="1:57" x14ac:dyDescent="0.25">
      <c r="A346" s="23">
        <f t="shared" si="245"/>
        <v>6.8304166666666095</v>
      </c>
      <c r="B346" s="8" t="s">
        <v>77</v>
      </c>
      <c r="C346" s="10"/>
      <c r="D346" s="10" t="s">
        <v>14</v>
      </c>
      <c r="E346" s="10"/>
      <c r="F346" t="s">
        <v>11</v>
      </c>
      <c r="G346" t="s">
        <v>11</v>
      </c>
      <c r="H346" s="10" t="s">
        <v>14</v>
      </c>
      <c r="I346" s="10" t="s">
        <v>14</v>
      </c>
      <c r="J346" s="11" t="s">
        <v>20</v>
      </c>
      <c r="K346" s="13">
        <f t="shared" si="215"/>
        <v>0</v>
      </c>
      <c r="L346" s="14">
        <f t="shared" si="205"/>
        <v>0</v>
      </c>
      <c r="M346" s="13">
        <f t="shared" si="216"/>
        <v>0</v>
      </c>
      <c r="N346" s="14">
        <f t="shared" si="206"/>
        <v>0</v>
      </c>
      <c r="O346" s="13">
        <f t="shared" si="217"/>
        <v>0</v>
      </c>
      <c r="P346" s="14"/>
      <c r="Q346" s="13">
        <f t="shared" si="218"/>
        <v>0</v>
      </c>
      <c r="R346" s="14">
        <f t="shared" si="207"/>
        <v>0</v>
      </c>
      <c r="S346" s="13">
        <f t="shared" si="219"/>
        <v>0</v>
      </c>
      <c r="T346" s="14">
        <f t="shared" si="208"/>
        <v>0</v>
      </c>
      <c r="U346" s="13">
        <f t="shared" si="220"/>
        <v>1.9999999999999574E-2</v>
      </c>
      <c r="V346" s="14"/>
      <c r="W346" s="13">
        <f t="shared" si="221"/>
        <v>0</v>
      </c>
      <c r="X346" s="14">
        <f t="shared" si="209"/>
        <v>0</v>
      </c>
      <c r="Y346" s="13">
        <f t="shared" si="222"/>
        <v>0</v>
      </c>
      <c r="Z346" s="14">
        <f t="shared" si="210"/>
        <v>0</v>
      </c>
      <c r="AA346" s="13">
        <f t="shared" si="223"/>
        <v>0</v>
      </c>
      <c r="AB346" s="14"/>
      <c r="AC346" s="13">
        <f t="shared" si="224"/>
        <v>0</v>
      </c>
      <c r="AD346" s="14">
        <f t="shared" si="211"/>
        <v>0</v>
      </c>
      <c r="AE346" s="13">
        <f t="shared" si="225"/>
        <v>0</v>
      </c>
      <c r="AF346" s="14">
        <f t="shared" si="212"/>
        <v>0</v>
      </c>
      <c r="AG346" s="13">
        <f t="shared" si="226"/>
        <v>0</v>
      </c>
      <c r="AH346" s="14"/>
      <c r="AI346" s="13">
        <f t="shared" si="227"/>
        <v>0</v>
      </c>
      <c r="AJ346" s="14">
        <f t="shared" si="213"/>
        <v>0</v>
      </c>
      <c r="AK346" s="13">
        <f t="shared" si="228"/>
        <v>0</v>
      </c>
      <c r="AL346" s="14">
        <f t="shared" si="214"/>
        <v>0</v>
      </c>
      <c r="AM346" s="13">
        <f t="shared" si="229"/>
        <v>0</v>
      </c>
      <c r="AN346" s="14"/>
      <c r="AO346" s="13">
        <f t="shared" si="230"/>
        <v>0</v>
      </c>
      <c r="AP346" s="14">
        <f t="shared" si="231"/>
        <v>0</v>
      </c>
      <c r="AQ346" s="13">
        <f t="shared" si="232"/>
        <v>0</v>
      </c>
      <c r="AR346" s="14">
        <f t="shared" si="233"/>
        <v>0</v>
      </c>
      <c r="AS346" s="13">
        <f t="shared" si="234"/>
        <v>1.9999999999999574E-2</v>
      </c>
      <c r="AT346" s="14"/>
      <c r="AU346" s="13">
        <f t="shared" si="235"/>
        <v>0</v>
      </c>
      <c r="AV346" s="14">
        <f t="shared" si="236"/>
        <v>0</v>
      </c>
      <c r="AW346" s="13">
        <f t="shared" si="237"/>
        <v>0</v>
      </c>
      <c r="AX346" s="14">
        <f t="shared" si="238"/>
        <v>0</v>
      </c>
      <c r="AY346" s="13">
        <f t="shared" si="239"/>
        <v>0</v>
      </c>
      <c r="AZ346" s="14"/>
      <c r="BA346" s="13">
        <f t="shared" si="240"/>
        <v>0</v>
      </c>
      <c r="BB346" s="14">
        <f t="shared" si="241"/>
        <v>0</v>
      </c>
      <c r="BC346" s="13">
        <f t="shared" si="242"/>
        <v>6.8304166666666095</v>
      </c>
      <c r="BD346" s="14">
        <f t="shared" si="243"/>
        <v>1</v>
      </c>
      <c r="BE346" s="13">
        <f t="shared" si="244"/>
        <v>0</v>
      </c>
    </row>
    <row r="347" spans="1:57" x14ac:dyDescent="0.25">
      <c r="A347" s="23">
        <f t="shared" si="245"/>
        <v>6.8504166666666091</v>
      </c>
      <c r="B347" s="8"/>
      <c r="C347" s="10"/>
      <c r="D347" s="10" t="s">
        <v>14</v>
      </c>
      <c r="E347" s="10"/>
      <c r="F347" t="s">
        <v>11</v>
      </c>
      <c r="G347" t="s">
        <v>11</v>
      </c>
      <c r="H347" s="10" t="s">
        <v>14</v>
      </c>
      <c r="I347" s="10" t="s">
        <v>14</v>
      </c>
      <c r="J347" s="10"/>
      <c r="K347" s="13">
        <f t="shared" si="215"/>
        <v>0</v>
      </c>
      <c r="L347" s="14">
        <f t="shared" si="205"/>
        <v>0</v>
      </c>
      <c r="M347" s="13">
        <f t="shared" si="216"/>
        <v>0</v>
      </c>
      <c r="N347" s="14">
        <f t="shared" si="206"/>
        <v>0</v>
      </c>
      <c r="O347" s="13">
        <f t="shared" si="217"/>
        <v>0</v>
      </c>
      <c r="P347" s="14"/>
      <c r="Q347" s="13">
        <f t="shared" si="218"/>
        <v>0</v>
      </c>
      <c r="R347" s="14">
        <f t="shared" si="207"/>
        <v>0</v>
      </c>
      <c r="S347" s="13">
        <f t="shared" si="219"/>
        <v>0</v>
      </c>
      <c r="T347" s="14">
        <f t="shared" si="208"/>
        <v>0</v>
      </c>
      <c r="U347" s="13">
        <f t="shared" si="220"/>
        <v>1.9999999999999574E-2</v>
      </c>
      <c r="V347" s="14"/>
      <c r="W347" s="13">
        <f t="shared" si="221"/>
        <v>0</v>
      </c>
      <c r="X347" s="14">
        <f t="shared" si="209"/>
        <v>0</v>
      </c>
      <c r="Y347" s="13">
        <f t="shared" si="222"/>
        <v>0</v>
      </c>
      <c r="Z347" s="14">
        <f t="shared" si="210"/>
        <v>0</v>
      </c>
      <c r="AA347" s="13">
        <f t="shared" si="223"/>
        <v>0</v>
      </c>
      <c r="AB347" s="14"/>
      <c r="AC347" s="13">
        <f t="shared" si="224"/>
        <v>0</v>
      </c>
      <c r="AD347" s="14">
        <f t="shared" si="211"/>
        <v>0</v>
      </c>
      <c r="AE347" s="13">
        <f t="shared" si="225"/>
        <v>0</v>
      </c>
      <c r="AF347" s="14">
        <f t="shared" si="212"/>
        <v>0</v>
      </c>
      <c r="AG347" s="13">
        <f t="shared" si="226"/>
        <v>0</v>
      </c>
      <c r="AH347" s="14"/>
      <c r="AI347" s="13">
        <f t="shared" si="227"/>
        <v>0</v>
      </c>
      <c r="AJ347" s="14">
        <f t="shared" si="213"/>
        <v>0</v>
      </c>
      <c r="AK347" s="13">
        <f t="shared" si="228"/>
        <v>0</v>
      </c>
      <c r="AL347" s="14">
        <f t="shared" si="214"/>
        <v>0</v>
      </c>
      <c r="AM347" s="13">
        <f t="shared" si="229"/>
        <v>0</v>
      </c>
      <c r="AN347" s="14"/>
      <c r="AO347" s="13">
        <f t="shared" si="230"/>
        <v>0</v>
      </c>
      <c r="AP347" s="14">
        <f t="shared" si="231"/>
        <v>0</v>
      </c>
      <c r="AQ347" s="13">
        <f t="shared" si="232"/>
        <v>0</v>
      </c>
      <c r="AR347" s="14">
        <f t="shared" si="233"/>
        <v>0</v>
      </c>
      <c r="AS347" s="13">
        <f t="shared" si="234"/>
        <v>1.9999999999999574E-2</v>
      </c>
      <c r="AT347" s="14"/>
      <c r="AU347" s="13">
        <f t="shared" si="235"/>
        <v>0</v>
      </c>
      <c r="AV347" s="14">
        <f t="shared" si="236"/>
        <v>0</v>
      </c>
      <c r="AW347" s="13">
        <f t="shared" si="237"/>
        <v>0</v>
      </c>
      <c r="AX347" s="14">
        <f t="shared" si="238"/>
        <v>0</v>
      </c>
      <c r="AY347" s="13">
        <f t="shared" si="239"/>
        <v>0</v>
      </c>
      <c r="AZ347" s="14"/>
      <c r="BA347" s="13">
        <f t="shared" si="240"/>
        <v>0</v>
      </c>
      <c r="BB347" s="14">
        <f t="shared" si="241"/>
        <v>0</v>
      </c>
      <c r="BC347" s="13">
        <f t="shared" si="242"/>
        <v>0</v>
      </c>
      <c r="BD347" s="14">
        <f t="shared" si="243"/>
        <v>0</v>
      </c>
      <c r="BE347" s="13">
        <f t="shared" si="244"/>
        <v>0</v>
      </c>
    </row>
    <row r="348" spans="1:57" x14ac:dyDescent="0.25">
      <c r="A348" s="23">
        <f t="shared" si="245"/>
        <v>6.8704166666666087</v>
      </c>
      <c r="B348" s="8" t="s">
        <v>21</v>
      </c>
      <c r="D348" s="10" t="s">
        <v>14</v>
      </c>
      <c r="E348" s="10" t="s">
        <v>14</v>
      </c>
      <c r="F348" t="s">
        <v>11</v>
      </c>
      <c r="G348" t="s">
        <v>11</v>
      </c>
      <c r="H348" s="10" t="s">
        <v>14</v>
      </c>
      <c r="I348" s="10" t="s">
        <v>14</v>
      </c>
      <c r="J348" s="10"/>
      <c r="K348" s="13">
        <f t="shared" si="215"/>
        <v>0</v>
      </c>
      <c r="L348" s="14">
        <f t="shared" si="205"/>
        <v>0</v>
      </c>
      <c r="M348" s="13">
        <f t="shared" si="216"/>
        <v>0</v>
      </c>
      <c r="N348" s="14">
        <f t="shared" si="206"/>
        <v>0</v>
      </c>
      <c r="O348" s="13">
        <f t="shared" si="217"/>
        <v>0</v>
      </c>
      <c r="P348" s="14"/>
      <c r="Q348" s="13">
        <f t="shared" si="218"/>
        <v>0</v>
      </c>
      <c r="R348" s="14">
        <f t="shared" si="207"/>
        <v>0</v>
      </c>
      <c r="S348" s="13">
        <f t="shared" si="219"/>
        <v>0</v>
      </c>
      <c r="T348" s="14">
        <f t="shared" si="208"/>
        <v>0</v>
      </c>
      <c r="U348" s="13">
        <f t="shared" si="220"/>
        <v>1.9999999999999574E-2</v>
      </c>
      <c r="V348" s="14"/>
      <c r="W348" s="13">
        <f t="shared" si="221"/>
        <v>6.8704166666666087</v>
      </c>
      <c r="X348" s="14">
        <f t="shared" si="209"/>
        <v>1</v>
      </c>
      <c r="Y348" s="13">
        <f t="shared" si="222"/>
        <v>0</v>
      </c>
      <c r="Z348" s="14">
        <f t="shared" si="210"/>
        <v>0</v>
      </c>
      <c r="AA348" s="13">
        <f t="shared" si="223"/>
        <v>1.9999999999999574E-2</v>
      </c>
      <c r="AB348" s="14"/>
      <c r="AC348" s="13">
        <f t="shared" si="224"/>
        <v>0</v>
      </c>
      <c r="AD348" s="14">
        <f t="shared" si="211"/>
        <v>0</v>
      </c>
      <c r="AE348" s="13">
        <f t="shared" si="225"/>
        <v>0</v>
      </c>
      <c r="AF348" s="14">
        <f t="shared" si="212"/>
        <v>0</v>
      </c>
      <c r="AG348" s="13">
        <f t="shared" si="226"/>
        <v>0</v>
      </c>
      <c r="AH348" s="14"/>
      <c r="AI348" s="13">
        <f t="shared" si="227"/>
        <v>0</v>
      </c>
      <c r="AJ348" s="14">
        <f t="shared" si="213"/>
        <v>0</v>
      </c>
      <c r="AK348" s="13">
        <f t="shared" si="228"/>
        <v>0</v>
      </c>
      <c r="AL348" s="14">
        <f t="shared" si="214"/>
        <v>0</v>
      </c>
      <c r="AM348" s="13">
        <f t="shared" si="229"/>
        <v>0</v>
      </c>
      <c r="AN348" s="14"/>
      <c r="AO348" s="13">
        <f t="shared" si="230"/>
        <v>0</v>
      </c>
      <c r="AP348" s="14">
        <f t="shared" si="231"/>
        <v>0</v>
      </c>
      <c r="AQ348" s="13">
        <f t="shared" si="232"/>
        <v>0</v>
      </c>
      <c r="AR348" s="14">
        <f t="shared" si="233"/>
        <v>0</v>
      </c>
      <c r="AS348" s="13">
        <f t="shared" si="234"/>
        <v>1.9999999999999574E-2</v>
      </c>
      <c r="AT348" s="14"/>
      <c r="AU348" s="13">
        <f t="shared" si="235"/>
        <v>0</v>
      </c>
      <c r="AV348" s="14">
        <f t="shared" si="236"/>
        <v>0</v>
      </c>
      <c r="AW348" s="13">
        <f t="shared" si="237"/>
        <v>0</v>
      </c>
      <c r="AX348" s="14">
        <f t="shared" si="238"/>
        <v>0</v>
      </c>
      <c r="AY348" s="13">
        <f t="shared" si="239"/>
        <v>0</v>
      </c>
      <c r="AZ348" s="14"/>
      <c r="BA348" s="13">
        <f t="shared" si="240"/>
        <v>0</v>
      </c>
      <c r="BB348" s="14">
        <f t="shared" si="241"/>
        <v>0</v>
      </c>
      <c r="BC348" s="13">
        <f t="shared" si="242"/>
        <v>0</v>
      </c>
      <c r="BD348" s="14">
        <f t="shared" si="243"/>
        <v>0</v>
      </c>
      <c r="BE348" s="13">
        <f t="shared" si="244"/>
        <v>0</v>
      </c>
    </row>
    <row r="349" spans="1:57" x14ac:dyDescent="0.25">
      <c r="A349" s="23">
        <f t="shared" si="245"/>
        <v>6.8904166666666082</v>
      </c>
      <c r="B349" s="8" t="s">
        <v>9</v>
      </c>
      <c r="C349" s="10" t="s">
        <v>14</v>
      </c>
      <c r="D349" s="10" t="s">
        <v>14</v>
      </c>
      <c r="E349" s="10" t="s">
        <v>14</v>
      </c>
      <c r="F349" t="s">
        <v>11</v>
      </c>
      <c r="G349" t="s">
        <v>11</v>
      </c>
      <c r="H349" s="10" t="s">
        <v>14</v>
      </c>
      <c r="I349" s="10" t="s">
        <v>14</v>
      </c>
      <c r="J349" s="10"/>
      <c r="K349" s="13">
        <f t="shared" si="215"/>
        <v>6.8904166666666082</v>
      </c>
      <c r="L349" s="14">
        <f t="shared" si="205"/>
        <v>1</v>
      </c>
      <c r="M349" s="13">
        <f t="shared" si="216"/>
        <v>0</v>
      </c>
      <c r="N349" s="14">
        <f t="shared" si="206"/>
        <v>0</v>
      </c>
      <c r="O349" s="13">
        <f t="shared" si="217"/>
        <v>1.9999999999999574E-2</v>
      </c>
      <c r="P349" s="14"/>
      <c r="Q349" s="13">
        <f t="shared" si="218"/>
        <v>0</v>
      </c>
      <c r="R349" s="14">
        <f t="shared" si="207"/>
        <v>0</v>
      </c>
      <c r="S349" s="13">
        <f t="shared" si="219"/>
        <v>0</v>
      </c>
      <c r="T349" s="14">
        <f t="shared" si="208"/>
        <v>0</v>
      </c>
      <c r="U349" s="13">
        <f t="shared" si="220"/>
        <v>1.9999999999999574E-2</v>
      </c>
      <c r="V349" s="14"/>
      <c r="W349" s="13">
        <f t="shared" si="221"/>
        <v>0</v>
      </c>
      <c r="X349" s="14">
        <f t="shared" si="209"/>
        <v>0</v>
      </c>
      <c r="Y349" s="13">
        <f t="shared" si="222"/>
        <v>0</v>
      </c>
      <c r="Z349" s="14">
        <f t="shared" si="210"/>
        <v>0</v>
      </c>
      <c r="AA349" s="13">
        <f t="shared" si="223"/>
        <v>1.9999999999999574E-2</v>
      </c>
      <c r="AB349" s="14"/>
      <c r="AC349" s="13">
        <f t="shared" si="224"/>
        <v>0</v>
      </c>
      <c r="AD349" s="14">
        <f t="shared" si="211"/>
        <v>0</v>
      </c>
      <c r="AE349" s="13">
        <f t="shared" si="225"/>
        <v>0</v>
      </c>
      <c r="AF349" s="14">
        <f t="shared" si="212"/>
        <v>0</v>
      </c>
      <c r="AG349" s="13">
        <f t="shared" si="226"/>
        <v>0</v>
      </c>
      <c r="AH349" s="14"/>
      <c r="AI349" s="13">
        <f t="shared" si="227"/>
        <v>0</v>
      </c>
      <c r="AJ349" s="14">
        <f t="shared" si="213"/>
        <v>0</v>
      </c>
      <c r="AK349" s="13">
        <f t="shared" si="228"/>
        <v>0</v>
      </c>
      <c r="AL349" s="14">
        <f t="shared" si="214"/>
        <v>0</v>
      </c>
      <c r="AM349" s="13">
        <f t="shared" si="229"/>
        <v>0</v>
      </c>
      <c r="AN349" s="14"/>
      <c r="AO349" s="13">
        <f t="shared" si="230"/>
        <v>0</v>
      </c>
      <c r="AP349" s="14">
        <f t="shared" si="231"/>
        <v>0</v>
      </c>
      <c r="AQ349" s="13">
        <f t="shared" si="232"/>
        <v>0</v>
      </c>
      <c r="AR349" s="14">
        <f t="shared" si="233"/>
        <v>0</v>
      </c>
      <c r="AS349" s="13">
        <f t="shared" si="234"/>
        <v>1.9999999999999574E-2</v>
      </c>
      <c r="AT349" s="14"/>
      <c r="AU349" s="13">
        <f t="shared" si="235"/>
        <v>0</v>
      </c>
      <c r="AV349" s="14">
        <f t="shared" si="236"/>
        <v>0</v>
      </c>
      <c r="AW349" s="13">
        <f t="shared" si="237"/>
        <v>0</v>
      </c>
      <c r="AX349" s="14">
        <f t="shared" si="238"/>
        <v>0</v>
      </c>
      <c r="AY349" s="13">
        <f t="shared" si="239"/>
        <v>0</v>
      </c>
      <c r="AZ349" s="14"/>
      <c r="BA349" s="13">
        <f t="shared" si="240"/>
        <v>0</v>
      </c>
      <c r="BB349" s="14">
        <f t="shared" si="241"/>
        <v>0</v>
      </c>
      <c r="BC349" s="13">
        <f t="shared" si="242"/>
        <v>0</v>
      </c>
      <c r="BD349" s="14">
        <f t="shared" si="243"/>
        <v>0</v>
      </c>
      <c r="BE349" s="13">
        <f t="shared" si="244"/>
        <v>0</v>
      </c>
    </row>
    <row r="350" spans="1:57" x14ac:dyDescent="0.25">
      <c r="A350" s="23">
        <f t="shared" si="245"/>
        <v>6.9104166666666078</v>
      </c>
      <c r="B350" s="8" t="s">
        <v>15</v>
      </c>
      <c r="C350" s="10" t="s">
        <v>14</v>
      </c>
      <c r="D350" s="10" t="s">
        <v>14</v>
      </c>
      <c r="E350" s="10" t="s">
        <v>14</v>
      </c>
      <c r="F350" t="s">
        <v>11</v>
      </c>
      <c r="G350" s="11" t="s">
        <v>20</v>
      </c>
      <c r="H350" s="10" t="s">
        <v>14</v>
      </c>
      <c r="I350" t="s">
        <v>11</v>
      </c>
      <c r="J350" s="10"/>
      <c r="K350" s="13">
        <f t="shared" si="215"/>
        <v>0</v>
      </c>
      <c r="L350" s="14">
        <f t="shared" si="205"/>
        <v>0</v>
      </c>
      <c r="M350" s="13">
        <f t="shared" si="216"/>
        <v>0</v>
      </c>
      <c r="N350" s="14">
        <f t="shared" si="206"/>
        <v>0</v>
      </c>
      <c r="O350" s="13">
        <f t="shared" si="217"/>
        <v>1.9999999999999574E-2</v>
      </c>
      <c r="P350" s="14"/>
      <c r="Q350" s="13">
        <f t="shared" si="218"/>
        <v>0</v>
      </c>
      <c r="R350" s="14">
        <f t="shared" si="207"/>
        <v>0</v>
      </c>
      <c r="S350" s="13">
        <f t="shared" si="219"/>
        <v>0</v>
      </c>
      <c r="T350" s="14">
        <f t="shared" si="208"/>
        <v>0</v>
      </c>
      <c r="U350" s="13">
        <f t="shared" si="220"/>
        <v>1.9999999999999574E-2</v>
      </c>
      <c r="V350" s="14"/>
      <c r="W350" s="13">
        <f t="shared" si="221"/>
        <v>0</v>
      </c>
      <c r="X350" s="14">
        <f t="shared" si="209"/>
        <v>0</v>
      </c>
      <c r="Y350" s="13">
        <f t="shared" si="222"/>
        <v>0</v>
      </c>
      <c r="Z350" s="14">
        <f t="shared" si="210"/>
        <v>0</v>
      </c>
      <c r="AA350" s="13">
        <f t="shared" si="223"/>
        <v>1.9999999999999574E-2</v>
      </c>
      <c r="AB350" s="14"/>
      <c r="AC350" s="13">
        <f t="shared" si="224"/>
        <v>0</v>
      </c>
      <c r="AD350" s="14">
        <f t="shared" si="211"/>
        <v>0</v>
      </c>
      <c r="AE350" s="13">
        <f t="shared" si="225"/>
        <v>0</v>
      </c>
      <c r="AF350" s="14">
        <f t="shared" si="212"/>
        <v>0</v>
      </c>
      <c r="AG350" s="13">
        <f t="shared" si="226"/>
        <v>0</v>
      </c>
      <c r="AH350" s="14"/>
      <c r="AI350" s="13">
        <f t="shared" si="227"/>
        <v>0</v>
      </c>
      <c r="AJ350" s="14">
        <f t="shared" si="213"/>
        <v>0</v>
      </c>
      <c r="AK350" s="13">
        <f t="shared" si="228"/>
        <v>6.9104166666666078</v>
      </c>
      <c r="AL350" s="14">
        <f t="shared" si="214"/>
        <v>1</v>
      </c>
      <c r="AM350" s="13">
        <f t="shared" si="229"/>
        <v>0</v>
      </c>
      <c r="AN350" s="14"/>
      <c r="AO350" s="13">
        <f t="shared" si="230"/>
        <v>0</v>
      </c>
      <c r="AP350" s="14">
        <f t="shared" si="231"/>
        <v>0</v>
      </c>
      <c r="AQ350" s="13">
        <f t="shared" si="232"/>
        <v>0</v>
      </c>
      <c r="AR350" s="14">
        <f t="shared" si="233"/>
        <v>0</v>
      </c>
      <c r="AS350" s="13">
        <f t="shared" si="234"/>
        <v>1.9999999999999574E-2</v>
      </c>
      <c r="AT350" s="14"/>
      <c r="AU350" s="13">
        <f t="shared" si="235"/>
        <v>0</v>
      </c>
      <c r="AV350" s="14">
        <f t="shared" si="236"/>
        <v>0</v>
      </c>
      <c r="AW350" s="13">
        <f t="shared" si="237"/>
        <v>0</v>
      </c>
      <c r="AX350" s="14">
        <f t="shared" si="238"/>
        <v>0</v>
      </c>
      <c r="AY350" s="13">
        <f t="shared" si="239"/>
        <v>0</v>
      </c>
      <c r="AZ350" s="14"/>
      <c r="BA350" s="13">
        <f t="shared" si="240"/>
        <v>0</v>
      </c>
      <c r="BB350" s="14">
        <f t="shared" si="241"/>
        <v>0</v>
      </c>
      <c r="BC350" s="13">
        <f t="shared" si="242"/>
        <v>0</v>
      </c>
      <c r="BD350" s="14">
        <f t="shared" si="243"/>
        <v>0</v>
      </c>
      <c r="BE350" s="13">
        <f t="shared" si="244"/>
        <v>0</v>
      </c>
    </row>
    <row r="351" spans="1:57" x14ac:dyDescent="0.25">
      <c r="A351" s="23">
        <f t="shared" si="245"/>
        <v>6.9304166666666074</v>
      </c>
      <c r="B351" s="9"/>
      <c r="C351" s="10" t="s">
        <v>14</v>
      </c>
      <c r="D351" s="10" t="s">
        <v>14</v>
      </c>
      <c r="E351" s="10" t="s">
        <v>14</v>
      </c>
      <c r="F351" t="s">
        <v>11</v>
      </c>
      <c r="G351" s="10"/>
      <c r="H351" s="10" t="s">
        <v>14</v>
      </c>
      <c r="I351" t="s">
        <v>11</v>
      </c>
      <c r="J351" s="10"/>
      <c r="K351" s="13">
        <f t="shared" si="215"/>
        <v>0</v>
      </c>
      <c r="L351" s="14">
        <f t="shared" si="205"/>
        <v>0</v>
      </c>
      <c r="M351" s="13">
        <f t="shared" si="216"/>
        <v>0</v>
      </c>
      <c r="N351" s="14">
        <f t="shared" si="206"/>
        <v>0</v>
      </c>
      <c r="O351" s="13">
        <f t="shared" si="217"/>
        <v>1.9999999999999574E-2</v>
      </c>
      <c r="P351" s="14"/>
      <c r="Q351" s="13">
        <f t="shared" si="218"/>
        <v>0</v>
      </c>
      <c r="R351" s="14">
        <f t="shared" si="207"/>
        <v>0</v>
      </c>
      <c r="S351" s="13">
        <f t="shared" si="219"/>
        <v>0</v>
      </c>
      <c r="T351" s="14">
        <f t="shared" si="208"/>
        <v>0</v>
      </c>
      <c r="U351" s="13">
        <f t="shared" si="220"/>
        <v>1.9999999999999574E-2</v>
      </c>
      <c r="V351" s="14"/>
      <c r="W351" s="13">
        <f t="shared" si="221"/>
        <v>0</v>
      </c>
      <c r="X351" s="14">
        <f t="shared" si="209"/>
        <v>0</v>
      </c>
      <c r="Y351" s="13">
        <f t="shared" si="222"/>
        <v>0</v>
      </c>
      <c r="Z351" s="14">
        <f t="shared" si="210"/>
        <v>0</v>
      </c>
      <c r="AA351" s="13">
        <f t="shared" si="223"/>
        <v>1.9999999999999574E-2</v>
      </c>
      <c r="AB351" s="14"/>
      <c r="AC351" s="13">
        <f t="shared" si="224"/>
        <v>0</v>
      </c>
      <c r="AD351" s="14">
        <f t="shared" si="211"/>
        <v>0</v>
      </c>
      <c r="AE351" s="13">
        <f t="shared" si="225"/>
        <v>0</v>
      </c>
      <c r="AF351" s="14">
        <f t="shared" si="212"/>
        <v>0</v>
      </c>
      <c r="AG351" s="13">
        <f t="shared" si="226"/>
        <v>0</v>
      </c>
      <c r="AH351" s="14"/>
      <c r="AI351" s="13">
        <f t="shared" si="227"/>
        <v>0</v>
      </c>
      <c r="AJ351" s="14">
        <f t="shared" si="213"/>
        <v>0</v>
      </c>
      <c r="AK351" s="13">
        <f t="shared" si="228"/>
        <v>0</v>
      </c>
      <c r="AL351" s="14">
        <f t="shared" si="214"/>
        <v>0</v>
      </c>
      <c r="AM351" s="13">
        <f t="shared" si="229"/>
        <v>0</v>
      </c>
      <c r="AN351" s="14"/>
      <c r="AO351" s="13">
        <f t="shared" si="230"/>
        <v>0</v>
      </c>
      <c r="AP351" s="14">
        <f t="shared" si="231"/>
        <v>0</v>
      </c>
      <c r="AQ351" s="13">
        <f t="shared" si="232"/>
        <v>0</v>
      </c>
      <c r="AR351" s="14">
        <f t="shared" si="233"/>
        <v>0</v>
      </c>
      <c r="AS351" s="13">
        <f t="shared" si="234"/>
        <v>1.9999999999999574E-2</v>
      </c>
      <c r="AT351" s="14"/>
      <c r="AU351" s="13">
        <f t="shared" si="235"/>
        <v>0</v>
      </c>
      <c r="AV351" s="14">
        <f t="shared" si="236"/>
        <v>0</v>
      </c>
      <c r="AW351" s="13">
        <f t="shared" si="237"/>
        <v>0</v>
      </c>
      <c r="AX351" s="14">
        <f t="shared" si="238"/>
        <v>0</v>
      </c>
      <c r="AY351" s="13">
        <f t="shared" si="239"/>
        <v>0</v>
      </c>
      <c r="AZ351" s="14"/>
      <c r="BA351" s="13">
        <f t="shared" si="240"/>
        <v>0</v>
      </c>
      <c r="BB351" s="14">
        <f t="shared" si="241"/>
        <v>0</v>
      </c>
      <c r="BC351" s="13">
        <f t="shared" si="242"/>
        <v>0</v>
      </c>
      <c r="BD351" s="14">
        <f t="shared" si="243"/>
        <v>0</v>
      </c>
      <c r="BE351" s="13">
        <f t="shared" si="244"/>
        <v>0</v>
      </c>
    </row>
    <row r="352" spans="1:57" x14ac:dyDescent="0.25">
      <c r="A352" s="23">
        <f t="shared" si="245"/>
        <v>6.950416666666607</v>
      </c>
      <c r="B352" s="8" t="s">
        <v>76</v>
      </c>
      <c r="C352" s="10" t="s">
        <v>14</v>
      </c>
      <c r="D352" s="10" t="s">
        <v>14</v>
      </c>
      <c r="E352" s="10" t="s">
        <v>14</v>
      </c>
      <c r="F352" t="s">
        <v>11</v>
      </c>
      <c r="G352" s="10"/>
      <c r="H352" s="10" t="s">
        <v>14</v>
      </c>
      <c r="I352" t="s">
        <v>11</v>
      </c>
      <c r="J352" s="10" t="s">
        <v>14</v>
      </c>
      <c r="K352" s="13">
        <f t="shared" si="215"/>
        <v>0</v>
      </c>
      <c r="L352" s="14">
        <f t="shared" si="205"/>
        <v>0</v>
      </c>
      <c r="M352" s="13">
        <f t="shared" si="216"/>
        <v>0</v>
      </c>
      <c r="N352" s="14">
        <f t="shared" si="206"/>
        <v>0</v>
      </c>
      <c r="O352" s="13">
        <f t="shared" si="217"/>
        <v>1.9999999999999574E-2</v>
      </c>
      <c r="P352" s="14"/>
      <c r="Q352" s="13">
        <f t="shared" si="218"/>
        <v>0</v>
      </c>
      <c r="R352" s="14">
        <f t="shared" si="207"/>
        <v>0</v>
      </c>
      <c r="S352" s="13">
        <f t="shared" si="219"/>
        <v>0</v>
      </c>
      <c r="T352" s="14">
        <f t="shared" si="208"/>
        <v>0</v>
      </c>
      <c r="U352" s="13">
        <f t="shared" si="220"/>
        <v>1.9999999999999574E-2</v>
      </c>
      <c r="V352" s="14"/>
      <c r="W352" s="13">
        <f t="shared" si="221"/>
        <v>0</v>
      </c>
      <c r="X352" s="14">
        <f t="shared" si="209"/>
        <v>0</v>
      </c>
      <c r="Y352" s="13">
        <f t="shared" si="222"/>
        <v>0</v>
      </c>
      <c r="Z352" s="14">
        <f t="shared" si="210"/>
        <v>0</v>
      </c>
      <c r="AA352" s="13">
        <f t="shared" si="223"/>
        <v>1.9999999999999574E-2</v>
      </c>
      <c r="AB352" s="14"/>
      <c r="AC352" s="13">
        <f t="shared" si="224"/>
        <v>0</v>
      </c>
      <c r="AD352" s="14">
        <f t="shared" si="211"/>
        <v>0</v>
      </c>
      <c r="AE352" s="13">
        <f t="shared" si="225"/>
        <v>0</v>
      </c>
      <c r="AF352" s="14">
        <f t="shared" si="212"/>
        <v>0</v>
      </c>
      <c r="AG352" s="13">
        <f t="shared" si="226"/>
        <v>0</v>
      </c>
      <c r="AH352" s="14"/>
      <c r="AI352" s="13">
        <f t="shared" si="227"/>
        <v>0</v>
      </c>
      <c r="AJ352" s="14">
        <f t="shared" si="213"/>
        <v>0</v>
      </c>
      <c r="AK352" s="13">
        <f t="shared" si="228"/>
        <v>0</v>
      </c>
      <c r="AL352" s="14">
        <f t="shared" si="214"/>
        <v>0</v>
      </c>
      <c r="AM352" s="13">
        <f t="shared" si="229"/>
        <v>0</v>
      </c>
      <c r="AN352" s="14"/>
      <c r="AO352" s="13">
        <f t="shared" si="230"/>
        <v>0</v>
      </c>
      <c r="AP352" s="14">
        <f t="shared" si="231"/>
        <v>0</v>
      </c>
      <c r="AQ352" s="13">
        <f t="shared" si="232"/>
        <v>0</v>
      </c>
      <c r="AR352" s="14">
        <f t="shared" si="233"/>
        <v>0</v>
      </c>
      <c r="AS352" s="13">
        <f t="shared" si="234"/>
        <v>1.9999999999999574E-2</v>
      </c>
      <c r="AT352" s="14"/>
      <c r="AU352" s="13">
        <f t="shared" si="235"/>
        <v>0</v>
      </c>
      <c r="AV352" s="14">
        <f t="shared" si="236"/>
        <v>0</v>
      </c>
      <c r="AW352" s="13">
        <f t="shared" si="237"/>
        <v>0</v>
      </c>
      <c r="AX352" s="14">
        <f t="shared" si="238"/>
        <v>0</v>
      </c>
      <c r="AY352" s="13">
        <f t="shared" si="239"/>
        <v>1.9999999999999574E-2</v>
      </c>
      <c r="AZ352" s="14"/>
      <c r="BA352" s="13">
        <f t="shared" si="240"/>
        <v>6.950416666666607</v>
      </c>
      <c r="BB352" s="14">
        <f t="shared" si="241"/>
        <v>1</v>
      </c>
      <c r="BC352" s="13">
        <f t="shared" si="242"/>
        <v>0</v>
      </c>
      <c r="BD352" s="14">
        <f t="shared" si="243"/>
        <v>0</v>
      </c>
      <c r="BE352" s="13">
        <f t="shared" si="244"/>
        <v>1.9999999999999574E-2</v>
      </c>
    </row>
    <row r="353" spans="1:57" x14ac:dyDescent="0.25">
      <c r="A353" s="23">
        <f t="shared" si="245"/>
        <v>6.9704166666666065</v>
      </c>
      <c r="B353" s="8"/>
      <c r="C353" s="10" t="s">
        <v>14</v>
      </c>
      <c r="D353" s="10" t="s">
        <v>14</v>
      </c>
      <c r="E353" s="10" t="s">
        <v>14</v>
      </c>
      <c r="F353" t="s">
        <v>11</v>
      </c>
      <c r="G353" s="10"/>
      <c r="H353" s="10" t="s">
        <v>14</v>
      </c>
      <c r="I353" t="s">
        <v>11</v>
      </c>
      <c r="J353" s="10" t="s">
        <v>14</v>
      </c>
      <c r="K353" s="13">
        <f t="shared" si="215"/>
        <v>0</v>
      </c>
      <c r="L353" s="14">
        <f t="shared" si="205"/>
        <v>0</v>
      </c>
      <c r="M353" s="13">
        <f t="shared" si="216"/>
        <v>0</v>
      </c>
      <c r="N353" s="14">
        <f t="shared" si="206"/>
        <v>0</v>
      </c>
      <c r="O353" s="13">
        <f t="shared" si="217"/>
        <v>1.9999999999999574E-2</v>
      </c>
      <c r="P353" s="14"/>
      <c r="Q353" s="13">
        <f t="shared" si="218"/>
        <v>0</v>
      </c>
      <c r="R353" s="14">
        <f t="shared" si="207"/>
        <v>0</v>
      </c>
      <c r="S353" s="13">
        <f t="shared" si="219"/>
        <v>0</v>
      </c>
      <c r="T353" s="14">
        <f t="shared" si="208"/>
        <v>0</v>
      </c>
      <c r="U353" s="13">
        <f t="shared" si="220"/>
        <v>1.9999999999999574E-2</v>
      </c>
      <c r="V353" s="14"/>
      <c r="W353" s="13">
        <f t="shared" si="221"/>
        <v>0</v>
      </c>
      <c r="X353" s="14">
        <f t="shared" si="209"/>
        <v>0</v>
      </c>
      <c r="Y353" s="13">
        <f t="shared" si="222"/>
        <v>0</v>
      </c>
      <c r="Z353" s="14">
        <f t="shared" si="210"/>
        <v>0</v>
      </c>
      <c r="AA353" s="13">
        <f t="shared" si="223"/>
        <v>1.9999999999999574E-2</v>
      </c>
      <c r="AB353" s="14"/>
      <c r="AC353" s="13">
        <f t="shared" si="224"/>
        <v>0</v>
      </c>
      <c r="AD353" s="14">
        <f t="shared" si="211"/>
        <v>0</v>
      </c>
      <c r="AE353" s="13">
        <f t="shared" si="225"/>
        <v>0</v>
      </c>
      <c r="AF353" s="14">
        <f t="shared" si="212"/>
        <v>0</v>
      </c>
      <c r="AG353" s="13">
        <f t="shared" si="226"/>
        <v>0</v>
      </c>
      <c r="AH353" s="14"/>
      <c r="AI353" s="13">
        <f t="shared" si="227"/>
        <v>0</v>
      </c>
      <c r="AJ353" s="14">
        <f t="shared" si="213"/>
        <v>0</v>
      </c>
      <c r="AK353" s="13">
        <f t="shared" si="228"/>
        <v>0</v>
      </c>
      <c r="AL353" s="14">
        <f t="shared" si="214"/>
        <v>0</v>
      </c>
      <c r="AM353" s="13">
        <f t="shared" si="229"/>
        <v>0</v>
      </c>
      <c r="AN353" s="14"/>
      <c r="AO353" s="13">
        <f t="shared" si="230"/>
        <v>0</v>
      </c>
      <c r="AP353" s="14">
        <f t="shared" si="231"/>
        <v>0</v>
      </c>
      <c r="AQ353" s="13">
        <f t="shared" si="232"/>
        <v>0</v>
      </c>
      <c r="AR353" s="14">
        <f t="shared" si="233"/>
        <v>0</v>
      </c>
      <c r="AS353" s="13">
        <f t="shared" si="234"/>
        <v>1.9999999999999574E-2</v>
      </c>
      <c r="AT353" s="14"/>
      <c r="AU353" s="13">
        <f t="shared" si="235"/>
        <v>0</v>
      </c>
      <c r="AV353" s="14">
        <f t="shared" si="236"/>
        <v>0</v>
      </c>
      <c r="AW353" s="13">
        <f t="shared" si="237"/>
        <v>0</v>
      </c>
      <c r="AX353" s="14">
        <f t="shared" si="238"/>
        <v>0</v>
      </c>
      <c r="AY353" s="13">
        <f t="shared" si="239"/>
        <v>1.9999999999999574E-2</v>
      </c>
      <c r="AZ353" s="14"/>
      <c r="BA353" s="13">
        <f t="shared" si="240"/>
        <v>0</v>
      </c>
      <c r="BB353" s="14">
        <f t="shared" si="241"/>
        <v>0</v>
      </c>
      <c r="BC353" s="13">
        <f t="shared" si="242"/>
        <v>0</v>
      </c>
      <c r="BD353" s="14">
        <f t="shared" si="243"/>
        <v>0</v>
      </c>
      <c r="BE353" s="13">
        <f t="shared" si="244"/>
        <v>1.9999999999999574E-2</v>
      </c>
    </row>
    <row r="354" spans="1:57" x14ac:dyDescent="0.25">
      <c r="A354" s="23">
        <f t="shared" si="245"/>
        <v>6.9904166666666061</v>
      </c>
      <c r="B354" s="8"/>
      <c r="C354" s="10" t="s">
        <v>14</v>
      </c>
      <c r="D354" s="10" t="s">
        <v>14</v>
      </c>
      <c r="E354" s="10" t="s">
        <v>14</v>
      </c>
      <c r="F354" t="s">
        <v>11</v>
      </c>
      <c r="G354" s="10"/>
      <c r="H354" s="10" t="s">
        <v>14</v>
      </c>
      <c r="I354" t="s">
        <v>11</v>
      </c>
      <c r="J354" s="10" t="s">
        <v>14</v>
      </c>
      <c r="K354" s="13">
        <f t="shared" si="215"/>
        <v>0</v>
      </c>
      <c r="L354" s="14">
        <f t="shared" si="205"/>
        <v>0</v>
      </c>
      <c r="M354" s="13">
        <f t="shared" si="216"/>
        <v>0</v>
      </c>
      <c r="N354" s="14">
        <f t="shared" si="206"/>
        <v>0</v>
      </c>
      <c r="O354" s="13">
        <f t="shared" si="217"/>
        <v>1.9999999999999574E-2</v>
      </c>
      <c r="P354" s="14"/>
      <c r="Q354" s="13">
        <f t="shared" si="218"/>
        <v>0</v>
      </c>
      <c r="R354" s="14">
        <f t="shared" si="207"/>
        <v>0</v>
      </c>
      <c r="S354" s="13">
        <f t="shared" si="219"/>
        <v>0</v>
      </c>
      <c r="T354" s="14">
        <f t="shared" si="208"/>
        <v>0</v>
      </c>
      <c r="U354" s="13">
        <f t="shared" si="220"/>
        <v>1.9999999999999574E-2</v>
      </c>
      <c r="V354" s="14"/>
      <c r="W354" s="13">
        <f t="shared" si="221"/>
        <v>0</v>
      </c>
      <c r="X354" s="14">
        <f t="shared" si="209"/>
        <v>0</v>
      </c>
      <c r="Y354" s="13">
        <f t="shared" si="222"/>
        <v>0</v>
      </c>
      <c r="Z354" s="14">
        <f t="shared" si="210"/>
        <v>0</v>
      </c>
      <c r="AA354" s="13">
        <f t="shared" si="223"/>
        <v>1.9999999999999574E-2</v>
      </c>
      <c r="AB354" s="14"/>
      <c r="AC354" s="13">
        <f t="shared" si="224"/>
        <v>0</v>
      </c>
      <c r="AD354" s="14">
        <f t="shared" si="211"/>
        <v>0</v>
      </c>
      <c r="AE354" s="13">
        <f t="shared" si="225"/>
        <v>0</v>
      </c>
      <c r="AF354" s="14">
        <f t="shared" si="212"/>
        <v>0</v>
      </c>
      <c r="AG354" s="13">
        <f t="shared" si="226"/>
        <v>0</v>
      </c>
      <c r="AH354" s="14"/>
      <c r="AI354" s="13">
        <f t="shared" si="227"/>
        <v>0</v>
      </c>
      <c r="AJ354" s="14">
        <f t="shared" si="213"/>
        <v>0</v>
      </c>
      <c r="AK354" s="13">
        <f t="shared" si="228"/>
        <v>0</v>
      </c>
      <c r="AL354" s="14">
        <f t="shared" si="214"/>
        <v>0</v>
      </c>
      <c r="AM354" s="13">
        <f t="shared" si="229"/>
        <v>0</v>
      </c>
      <c r="AN354" s="14"/>
      <c r="AO354" s="13">
        <f t="shared" si="230"/>
        <v>0</v>
      </c>
      <c r="AP354" s="14">
        <f t="shared" si="231"/>
        <v>0</v>
      </c>
      <c r="AQ354" s="13">
        <f t="shared" si="232"/>
        <v>0</v>
      </c>
      <c r="AR354" s="14">
        <f t="shared" si="233"/>
        <v>0</v>
      </c>
      <c r="AS354" s="13">
        <f t="shared" si="234"/>
        <v>1.9999999999999574E-2</v>
      </c>
      <c r="AT354" s="14"/>
      <c r="AU354" s="13">
        <f t="shared" si="235"/>
        <v>0</v>
      </c>
      <c r="AV354" s="14">
        <f t="shared" si="236"/>
        <v>0</v>
      </c>
      <c r="AW354" s="13">
        <f t="shared" si="237"/>
        <v>0</v>
      </c>
      <c r="AX354" s="14">
        <f t="shared" si="238"/>
        <v>0</v>
      </c>
      <c r="AY354" s="13">
        <f t="shared" si="239"/>
        <v>1.9999999999999574E-2</v>
      </c>
      <c r="AZ354" s="14"/>
      <c r="BA354" s="13">
        <f t="shared" si="240"/>
        <v>0</v>
      </c>
      <c r="BB354" s="14">
        <f t="shared" si="241"/>
        <v>0</v>
      </c>
      <c r="BC354" s="13">
        <f t="shared" si="242"/>
        <v>0</v>
      </c>
      <c r="BD354" s="14">
        <f t="shared" si="243"/>
        <v>0</v>
      </c>
      <c r="BE354" s="13">
        <f t="shared" si="244"/>
        <v>1.9999999999999574E-2</v>
      </c>
    </row>
    <row r="355" spans="1:57" x14ac:dyDescent="0.25">
      <c r="A355" s="23">
        <f t="shared" si="245"/>
        <v>7.0104166666666057</v>
      </c>
      <c r="B355" s="8" t="s">
        <v>12</v>
      </c>
      <c r="C355" s="10" t="s">
        <v>14</v>
      </c>
      <c r="D355" t="s">
        <v>11</v>
      </c>
      <c r="E355" s="10" t="s">
        <v>14</v>
      </c>
      <c r="F355" s="11" t="s">
        <v>20</v>
      </c>
      <c r="G355" s="10"/>
      <c r="H355" s="10" t="s">
        <v>14</v>
      </c>
      <c r="I355" t="s">
        <v>11</v>
      </c>
      <c r="J355" s="10" t="s">
        <v>14</v>
      </c>
      <c r="K355" s="13">
        <f t="shared" si="215"/>
        <v>0</v>
      </c>
      <c r="L355" s="14">
        <f t="shared" si="205"/>
        <v>0</v>
      </c>
      <c r="M355" s="13">
        <f t="shared" si="216"/>
        <v>0</v>
      </c>
      <c r="N355" s="14">
        <f t="shared" si="206"/>
        <v>0</v>
      </c>
      <c r="O355" s="13">
        <f t="shared" si="217"/>
        <v>1.9999999999999574E-2</v>
      </c>
      <c r="P355" s="14"/>
      <c r="Q355" s="13">
        <f t="shared" si="218"/>
        <v>0</v>
      </c>
      <c r="R355" s="14">
        <f t="shared" si="207"/>
        <v>0</v>
      </c>
      <c r="S355" s="13">
        <f t="shared" si="219"/>
        <v>0</v>
      </c>
      <c r="T355" s="14">
        <f t="shared" si="208"/>
        <v>0</v>
      </c>
      <c r="U355" s="13">
        <f t="shared" si="220"/>
        <v>0</v>
      </c>
      <c r="V355" s="14"/>
      <c r="W355" s="13">
        <f t="shared" si="221"/>
        <v>0</v>
      </c>
      <c r="X355" s="14">
        <f t="shared" si="209"/>
        <v>0</v>
      </c>
      <c r="Y355" s="13">
        <f t="shared" si="222"/>
        <v>0</v>
      </c>
      <c r="Z355" s="14">
        <f t="shared" si="210"/>
        <v>0</v>
      </c>
      <c r="AA355" s="13">
        <f t="shared" si="223"/>
        <v>1.9999999999999574E-2</v>
      </c>
      <c r="AB355" s="14"/>
      <c r="AC355" s="13">
        <f t="shared" si="224"/>
        <v>0</v>
      </c>
      <c r="AD355" s="14">
        <f t="shared" si="211"/>
        <v>0</v>
      </c>
      <c r="AE355" s="13">
        <f t="shared" si="225"/>
        <v>7.0104166666666057</v>
      </c>
      <c r="AF355" s="14">
        <f t="shared" si="212"/>
        <v>1</v>
      </c>
      <c r="AG355" s="13">
        <f t="shared" si="226"/>
        <v>0</v>
      </c>
      <c r="AH355" s="14"/>
      <c r="AI355" s="13">
        <f t="shared" si="227"/>
        <v>0</v>
      </c>
      <c r="AJ355" s="14">
        <f t="shared" si="213"/>
        <v>0</v>
      </c>
      <c r="AK355" s="13">
        <f t="shared" si="228"/>
        <v>0</v>
      </c>
      <c r="AL355" s="14">
        <f t="shared" si="214"/>
        <v>0</v>
      </c>
      <c r="AM355" s="13">
        <f t="shared" si="229"/>
        <v>0</v>
      </c>
      <c r="AN355" s="14"/>
      <c r="AO355" s="13">
        <f t="shared" si="230"/>
        <v>0</v>
      </c>
      <c r="AP355" s="14">
        <f t="shared" si="231"/>
        <v>0</v>
      </c>
      <c r="AQ355" s="13">
        <f t="shared" si="232"/>
        <v>0</v>
      </c>
      <c r="AR355" s="14">
        <f t="shared" si="233"/>
        <v>0</v>
      </c>
      <c r="AS355" s="13">
        <f t="shared" si="234"/>
        <v>1.9999999999999574E-2</v>
      </c>
      <c r="AT355" s="14"/>
      <c r="AU355" s="13">
        <f t="shared" si="235"/>
        <v>0</v>
      </c>
      <c r="AV355" s="14">
        <f t="shared" si="236"/>
        <v>0</v>
      </c>
      <c r="AW355" s="13">
        <f t="shared" si="237"/>
        <v>0</v>
      </c>
      <c r="AX355" s="14">
        <f t="shared" si="238"/>
        <v>0</v>
      </c>
      <c r="AY355" s="13">
        <f t="shared" si="239"/>
        <v>1.9999999999999574E-2</v>
      </c>
      <c r="AZ355" s="14"/>
      <c r="BA355" s="13">
        <f t="shared" si="240"/>
        <v>0</v>
      </c>
      <c r="BB355" s="14">
        <f t="shared" si="241"/>
        <v>0</v>
      </c>
      <c r="BC355" s="13">
        <f t="shared" si="242"/>
        <v>0</v>
      </c>
      <c r="BD355" s="14">
        <f t="shared" si="243"/>
        <v>0</v>
      </c>
      <c r="BE355" s="13">
        <f t="shared" si="244"/>
        <v>1.9999999999999574E-2</v>
      </c>
    </row>
    <row r="356" spans="1:57" x14ac:dyDescent="0.25">
      <c r="A356" s="23">
        <f t="shared" si="245"/>
        <v>7.0304166666666053</v>
      </c>
      <c r="B356" s="8"/>
      <c r="C356" s="10" t="s">
        <v>14</v>
      </c>
      <c r="D356" t="s">
        <v>11</v>
      </c>
      <c r="E356" s="10" t="s">
        <v>14</v>
      </c>
      <c r="G356" s="10"/>
      <c r="H356" s="10" t="s">
        <v>14</v>
      </c>
      <c r="I356" t="s">
        <v>11</v>
      </c>
      <c r="J356" s="10" t="s">
        <v>14</v>
      </c>
      <c r="K356" s="13">
        <f t="shared" si="215"/>
        <v>0</v>
      </c>
      <c r="L356" s="14">
        <f t="shared" si="205"/>
        <v>0</v>
      </c>
      <c r="M356" s="13">
        <f t="shared" si="216"/>
        <v>0</v>
      </c>
      <c r="N356" s="14">
        <f t="shared" si="206"/>
        <v>0</v>
      </c>
      <c r="O356" s="13">
        <f t="shared" si="217"/>
        <v>1.9999999999999574E-2</v>
      </c>
      <c r="P356" s="14"/>
      <c r="Q356" s="13">
        <f t="shared" si="218"/>
        <v>0</v>
      </c>
      <c r="R356" s="14">
        <f t="shared" si="207"/>
        <v>0</v>
      </c>
      <c r="S356" s="13">
        <f t="shared" si="219"/>
        <v>0</v>
      </c>
      <c r="T356" s="14">
        <f t="shared" si="208"/>
        <v>0</v>
      </c>
      <c r="U356" s="13">
        <f t="shared" si="220"/>
        <v>0</v>
      </c>
      <c r="V356" s="14"/>
      <c r="W356" s="13">
        <f t="shared" si="221"/>
        <v>0</v>
      </c>
      <c r="X356" s="14">
        <f t="shared" si="209"/>
        <v>0</v>
      </c>
      <c r="Y356" s="13">
        <f t="shared" si="222"/>
        <v>0</v>
      </c>
      <c r="Z356" s="14">
        <f t="shared" si="210"/>
        <v>0</v>
      </c>
      <c r="AA356" s="13">
        <f t="shared" si="223"/>
        <v>1.9999999999999574E-2</v>
      </c>
      <c r="AB356" s="14"/>
      <c r="AC356" s="13">
        <f t="shared" si="224"/>
        <v>0</v>
      </c>
      <c r="AD356" s="14">
        <f t="shared" si="211"/>
        <v>0</v>
      </c>
      <c r="AE356" s="13">
        <f t="shared" si="225"/>
        <v>0</v>
      </c>
      <c r="AF356" s="14">
        <f t="shared" si="212"/>
        <v>0</v>
      </c>
      <c r="AG356" s="13">
        <f t="shared" si="226"/>
        <v>0</v>
      </c>
      <c r="AH356" s="14"/>
      <c r="AI356" s="13">
        <f t="shared" si="227"/>
        <v>0</v>
      </c>
      <c r="AJ356" s="14">
        <f t="shared" si="213"/>
        <v>0</v>
      </c>
      <c r="AK356" s="13">
        <f t="shared" si="228"/>
        <v>0</v>
      </c>
      <c r="AL356" s="14">
        <f t="shared" si="214"/>
        <v>0</v>
      </c>
      <c r="AM356" s="13">
        <f t="shared" si="229"/>
        <v>0</v>
      </c>
      <c r="AN356" s="14"/>
      <c r="AO356" s="13">
        <f t="shared" si="230"/>
        <v>0</v>
      </c>
      <c r="AP356" s="14">
        <f t="shared" si="231"/>
        <v>0</v>
      </c>
      <c r="AQ356" s="13">
        <f t="shared" si="232"/>
        <v>0</v>
      </c>
      <c r="AR356" s="14">
        <f t="shared" si="233"/>
        <v>0</v>
      </c>
      <c r="AS356" s="13">
        <f t="shared" si="234"/>
        <v>1.9999999999999574E-2</v>
      </c>
      <c r="AT356" s="14"/>
      <c r="AU356" s="13">
        <f t="shared" si="235"/>
        <v>0</v>
      </c>
      <c r="AV356" s="14">
        <f t="shared" si="236"/>
        <v>0</v>
      </c>
      <c r="AW356" s="13">
        <f t="shared" si="237"/>
        <v>0</v>
      </c>
      <c r="AX356" s="14">
        <f t="shared" si="238"/>
        <v>0</v>
      </c>
      <c r="AY356" s="13">
        <f t="shared" si="239"/>
        <v>1.9999999999999574E-2</v>
      </c>
      <c r="AZ356" s="14"/>
      <c r="BA356" s="13">
        <f t="shared" si="240"/>
        <v>0</v>
      </c>
      <c r="BB356" s="14">
        <f t="shared" si="241"/>
        <v>0</v>
      </c>
      <c r="BC356" s="13">
        <f t="shared" si="242"/>
        <v>0</v>
      </c>
      <c r="BD356" s="14">
        <f t="shared" si="243"/>
        <v>0</v>
      </c>
      <c r="BE356" s="13">
        <f t="shared" si="244"/>
        <v>1.9999999999999574E-2</v>
      </c>
    </row>
    <row r="357" spans="1:57" x14ac:dyDescent="0.25">
      <c r="A357" s="23">
        <f t="shared" si="245"/>
        <v>7.0504166666666048</v>
      </c>
      <c r="B357" s="8"/>
      <c r="C357" s="10" t="s">
        <v>14</v>
      </c>
      <c r="D357" t="s">
        <v>11</v>
      </c>
      <c r="E357" s="10" t="s">
        <v>14</v>
      </c>
      <c r="F357" s="11"/>
      <c r="H357" s="10" t="s">
        <v>14</v>
      </c>
      <c r="I357" t="s">
        <v>11</v>
      </c>
      <c r="J357" s="10" t="s">
        <v>14</v>
      </c>
      <c r="K357" s="13">
        <f t="shared" si="215"/>
        <v>0</v>
      </c>
      <c r="L357" s="14">
        <f t="shared" si="205"/>
        <v>0</v>
      </c>
      <c r="M357" s="13">
        <f t="shared" si="216"/>
        <v>0</v>
      </c>
      <c r="N357" s="14">
        <f t="shared" si="206"/>
        <v>0</v>
      </c>
      <c r="O357" s="13">
        <f t="shared" si="217"/>
        <v>1.9999999999999574E-2</v>
      </c>
      <c r="P357" s="14"/>
      <c r="Q357" s="13">
        <f t="shared" si="218"/>
        <v>0</v>
      </c>
      <c r="R357" s="14">
        <f t="shared" si="207"/>
        <v>0</v>
      </c>
      <c r="S357" s="13">
        <f t="shared" si="219"/>
        <v>0</v>
      </c>
      <c r="T357" s="14">
        <f t="shared" si="208"/>
        <v>0</v>
      </c>
      <c r="U357" s="13">
        <f t="shared" si="220"/>
        <v>0</v>
      </c>
      <c r="V357" s="14"/>
      <c r="W357" s="13">
        <f t="shared" si="221"/>
        <v>0</v>
      </c>
      <c r="X357" s="14">
        <f t="shared" si="209"/>
        <v>0</v>
      </c>
      <c r="Y357" s="13">
        <f t="shared" si="222"/>
        <v>0</v>
      </c>
      <c r="Z357" s="14">
        <f t="shared" si="210"/>
        <v>0</v>
      </c>
      <c r="AA357" s="13">
        <f t="shared" si="223"/>
        <v>1.9999999999999574E-2</v>
      </c>
      <c r="AB357" s="14"/>
      <c r="AC357" s="13">
        <f t="shared" si="224"/>
        <v>0</v>
      </c>
      <c r="AD357" s="14">
        <f t="shared" si="211"/>
        <v>0</v>
      </c>
      <c r="AE357" s="13">
        <f t="shared" si="225"/>
        <v>0</v>
      </c>
      <c r="AF357" s="14">
        <f t="shared" si="212"/>
        <v>0</v>
      </c>
      <c r="AG357" s="13">
        <f t="shared" si="226"/>
        <v>0</v>
      </c>
      <c r="AH357" s="14"/>
      <c r="AI357" s="13">
        <f t="shared" si="227"/>
        <v>0</v>
      </c>
      <c r="AJ357" s="14">
        <f t="shared" si="213"/>
        <v>0</v>
      </c>
      <c r="AK357" s="13">
        <f t="shared" si="228"/>
        <v>0</v>
      </c>
      <c r="AL357" s="14">
        <f t="shared" si="214"/>
        <v>0</v>
      </c>
      <c r="AM357" s="13">
        <f t="shared" si="229"/>
        <v>0</v>
      </c>
      <c r="AN357" s="14"/>
      <c r="AO357" s="13">
        <f t="shared" si="230"/>
        <v>0</v>
      </c>
      <c r="AP357" s="14">
        <f t="shared" si="231"/>
        <v>0</v>
      </c>
      <c r="AQ357" s="13">
        <f t="shared" si="232"/>
        <v>0</v>
      </c>
      <c r="AR357" s="14">
        <f t="shared" si="233"/>
        <v>0</v>
      </c>
      <c r="AS357" s="13">
        <f t="shared" si="234"/>
        <v>1.9999999999999574E-2</v>
      </c>
      <c r="AT357" s="14"/>
      <c r="AU357" s="13">
        <f t="shared" si="235"/>
        <v>0</v>
      </c>
      <c r="AV357" s="14">
        <f t="shared" si="236"/>
        <v>0</v>
      </c>
      <c r="AW357" s="13">
        <f t="shared" si="237"/>
        <v>0</v>
      </c>
      <c r="AX357" s="14">
        <f t="shared" si="238"/>
        <v>0</v>
      </c>
      <c r="AY357" s="13">
        <f t="shared" si="239"/>
        <v>1.9999999999999574E-2</v>
      </c>
      <c r="AZ357" s="14"/>
      <c r="BA357" s="13">
        <f t="shared" si="240"/>
        <v>0</v>
      </c>
      <c r="BB357" s="14">
        <f t="shared" si="241"/>
        <v>0</v>
      </c>
      <c r="BC357" s="13">
        <f t="shared" si="242"/>
        <v>0</v>
      </c>
      <c r="BD357" s="14">
        <f t="shared" si="243"/>
        <v>0</v>
      </c>
      <c r="BE357" s="13">
        <f t="shared" si="244"/>
        <v>1.9999999999999574E-2</v>
      </c>
    </row>
    <row r="358" spans="1:57" x14ac:dyDescent="0.25">
      <c r="A358" s="23">
        <f t="shared" si="245"/>
        <v>7.0704166666666044</v>
      </c>
      <c r="B358" s="8"/>
      <c r="C358" s="10" t="s">
        <v>14</v>
      </c>
      <c r="D358" t="s">
        <v>11</v>
      </c>
      <c r="E358" s="10" t="s">
        <v>14</v>
      </c>
      <c r="H358" s="10" t="s">
        <v>14</v>
      </c>
      <c r="I358" t="s">
        <v>11</v>
      </c>
      <c r="J358" s="10" t="s">
        <v>14</v>
      </c>
      <c r="K358" s="13">
        <f t="shared" si="215"/>
        <v>0</v>
      </c>
      <c r="L358" s="14">
        <f t="shared" si="205"/>
        <v>0</v>
      </c>
      <c r="M358" s="13">
        <f t="shared" si="216"/>
        <v>0</v>
      </c>
      <c r="N358" s="14">
        <f t="shared" si="206"/>
        <v>0</v>
      </c>
      <c r="O358" s="13">
        <f t="shared" si="217"/>
        <v>1.9999999999999574E-2</v>
      </c>
      <c r="P358" s="14"/>
      <c r="Q358" s="13">
        <f t="shared" si="218"/>
        <v>0</v>
      </c>
      <c r="R358" s="14">
        <f t="shared" si="207"/>
        <v>0</v>
      </c>
      <c r="S358" s="13">
        <f t="shared" si="219"/>
        <v>0</v>
      </c>
      <c r="T358" s="14">
        <f t="shared" si="208"/>
        <v>0</v>
      </c>
      <c r="U358" s="13">
        <f t="shared" si="220"/>
        <v>0</v>
      </c>
      <c r="V358" s="14"/>
      <c r="W358" s="13">
        <f t="shared" si="221"/>
        <v>0</v>
      </c>
      <c r="X358" s="14">
        <f t="shared" si="209"/>
        <v>0</v>
      </c>
      <c r="Y358" s="13">
        <f t="shared" si="222"/>
        <v>0</v>
      </c>
      <c r="Z358" s="14">
        <f t="shared" si="210"/>
        <v>0</v>
      </c>
      <c r="AA358" s="13">
        <f t="shared" si="223"/>
        <v>1.9999999999999574E-2</v>
      </c>
      <c r="AB358" s="14"/>
      <c r="AC358" s="13">
        <f t="shared" si="224"/>
        <v>0</v>
      </c>
      <c r="AD358" s="14">
        <f t="shared" si="211"/>
        <v>0</v>
      </c>
      <c r="AE358" s="13">
        <f t="shared" si="225"/>
        <v>0</v>
      </c>
      <c r="AF358" s="14">
        <f t="shared" si="212"/>
        <v>0</v>
      </c>
      <c r="AG358" s="13">
        <f t="shared" si="226"/>
        <v>0</v>
      </c>
      <c r="AH358" s="14"/>
      <c r="AI358" s="13">
        <f t="shared" si="227"/>
        <v>0</v>
      </c>
      <c r="AJ358" s="14">
        <f t="shared" si="213"/>
        <v>0</v>
      </c>
      <c r="AK358" s="13">
        <f t="shared" si="228"/>
        <v>0</v>
      </c>
      <c r="AL358" s="14">
        <f t="shared" si="214"/>
        <v>0</v>
      </c>
      <c r="AM358" s="13">
        <f t="shared" si="229"/>
        <v>0</v>
      </c>
      <c r="AN358" s="14"/>
      <c r="AO358" s="13">
        <f t="shared" si="230"/>
        <v>0</v>
      </c>
      <c r="AP358" s="14">
        <f t="shared" si="231"/>
        <v>0</v>
      </c>
      <c r="AQ358" s="13">
        <f t="shared" si="232"/>
        <v>0</v>
      </c>
      <c r="AR358" s="14">
        <f t="shared" si="233"/>
        <v>0</v>
      </c>
      <c r="AS358" s="13">
        <f t="shared" si="234"/>
        <v>1.9999999999999574E-2</v>
      </c>
      <c r="AT358" s="14"/>
      <c r="AU358" s="13">
        <f t="shared" si="235"/>
        <v>0</v>
      </c>
      <c r="AV358" s="14">
        <f t="shared" si="236"/>
        <v>0</v>
      </c>
      <c r="AW358" s="13">
        <f t="shared" si="237"/>
        <v>0</v>
      </c>
      <c r="AX358" s="14">
        <f t="shared" si="238"/>
        <v>0</v>
      </c>
      <c r="AY358" s="13">
        <f t="shared" si="239"/>
        <v>1.9999999999999574E-2</v>
      </c>
      <c r="AZ358" s="14"/>
      <c r="BA358" s="13">
        <f t="shared" si="240"/>
        <v>0</v>
      </c>
      <c r="BB358" s="14">
        <f t="shared" si="241"/>
        <v>0</v>
      </c>
      <c r="BC358" s="13">
        <f t="shared" si="242"/>
        <v>0</v>
      </c>
      <c r="BD358" s="14">
        <f t="shared" si="243"/>
        <v>0</v>
      </c>
      <c r="BE358" s="13">
        <f t="shared" si="244"/>
        <v>1.9999999999999574E-2</v>
      </c>
    </row>
    <row r="359" spans="1:57" x14ac:dyDescent="0.25">
      <c r="A359" s="23">
        <f t="shared" si="245"/>
        <v>7.090416666666604</v>
      </c>
      <c r="B359" s="8" t="s">
        <v>65</v>
      </c>
      <c r="C359" s="10" t="s">
        <v>14</v>
      </c>
      <c r="D359" t="s">
        <v>11</v>
      </c>
      <c r="E359" s="10" t="s">
        <v>14</v>
      </c>
      <c r="H359" s="10" t="s">
        <v>14</v>
      </c>
      <c r="I359" t="s">
        <v>11</v>
      </c>
      <c r="J359" s="10" t="s">
        <v>14</v>
      </c>
      <c r="K359" s="13">
        <f t="shared" si="215"/>
        <v>0</v>
      </c>
      <c r="L359" s="14">
        <f t="shared" si="205"/>
        <v>0</v>
      </c>
      <c r="M359" s="13">
        <f t="shared" si="216"/>
        <v>0</v>
      </c>
      <c r="N359" s="14">
        <f t="shared" si="206"/>
        <v>0</v>
      </c>
      <c r="O359" s="13">
        <f t="shared" si="217"/>
        <v>1.9999999999999574E-2</v>
      </c>
      <c r="P359" s="14"/>
      <c r="Q359" s="13">
        <f t="shared" si="218"/>
        <v>0</v>
      </c>
      <c r="R359" s="14">
        <f t="shared" si="207"/>
        <v>0</v>
      </c>
      <c r="S359" s="13">
        <f t="shared" si="219"/>
        <v>0</v>
      </c>
      <c r="T359" s="14">
        <f t="shared" si="208"/>
        <v>0</v>
      </c>
      <c r="U359" s="13">
        <f t="shared" si="220"/>
        <v>0</v>
      </c>
      <c r="V359" s="14"/>
      <c r="W359" s="13">
        <f t="shared" si="221"/>
        <v>0</v>
      </c>
      <c r="X359" s="14">
        <f t="shared" si="209"/>
        <v>0</v>
      </c>
      <c r="Y359" s="13">
        <f t="shared" si="222"/>
        <v>0</v>
      </c>
      <c r="Z359" s="14">
        <f t="shared" si="210"/>
        <v>0</v>
      </c>
      <c r="AA359" s="13">
        <f t="shared" si="223"/>
        <v>1.9999999999999574E-2</v>
      </c>
      <c r="AB359" s="14"/>
      <c r="AC359" s="13">
        <f t="shared" si="224"/>
        <v>0</v>
      </c>
      <c r="AD359" s="14">
        <f t="shared" si="211"/>
        <v>0</v>
      </c>
      <c r="AE359" s="13">
        <f t="shared" si="225"/>
        <v>0</v>
      </c>
      <c r="AF359" s="14">
        <f t="shared" si="212"/>
        <v>0</v>
      </c>
      <c r="AG359" s="13">
        <f t="shared" si="226"/>
        <v>0</v>
      </c>
      <c r="AH359" s="14"/>
      <c r="AI359" s="13">
        <f t="shared" si="227"/>
        <v>0</v>
      </c>
      <c r="AJ359" s="14">
        <f t="shared" si="213"/>
        <v>0</v>
      </c>
      <c r="AK359" s="13">
        <f t="shared" si="228"/>
        <v>0</v>
      </c>
      <c r="AL359" s="14">
        <f t="shared" si="214"/>
        <v>0</v>
      </c>
      <c r="AM359" s="13">
        <f t="shared" si="229"/>
        <v>0</v>
      </c>
      <c r="AN359" s="14"/>
      <c r="AO359" s="13">
        <f t="shared" si="230"/>
        <v>0</v>
      </c>
      <c r="AP359" s="14">
        <f t="shared" si="231"/>
        <v>0</v>
      </c>
      <c r="AQ359" s="13">
        <f t="shared" si="232"/>
        <v>0</v>
      </c>
      <c r="AR359" s="14">
        <f t="shared" si="233"/>
        <v>0</v>
      </c>
      <c r="AS359" s="13">
        <f t="shared" si="234"/>
        <v>1.9999999999999574E-2</v>
      </c>
      <c r="AT359" s="14"/>
      <c r="AU359" s="13">
        <f t="shared" si="235"/>
        <v>0</v>
      </c>
      <c r="AV359" s="14">
        <f t="shared" si="236"/>
        <v>0</v>
      </c>
      <c r="AW359" s="13">
        <f t="shared" si="237"/>
        <v>7.090416666666604</v>
      </c>
      <c r="AX359" s="14">
        <f t="shared" si="238"/>
        <v>1</v>
      </c>
      <c r="AY359" s="13">
        <f t="shared" si="239"/>
        <v>1.9999999999999574E-2</v>
      </c>
      <c r="AZ359" s="14"/>
      <c r="BA359" s="13">
        <f t="shared" si="240"/>
        <v>0</v>
      </c>
      <c r="BB359" s="14">
        <f t="shared" si="241"/>
        <v>0</v>
      </c>
      <c r="BC359" s="13">
        <f t="shared" si="242"/>
        <v>0</v>
      </c>
      <c r="BD359" s="14">
        <f t="shared" si="243"/>
        <v>0</v>
      </c>
      <c r="BE359" s="13">
        <f t="shared" si="244"/>
        <v>1.9999999999999574E-2</v>
      </c>
    </row>
    <row r="360" spans="1:57" x14ac:dyDescent="0.25">
      <c r="A360" s="23">
        <f t="shared" si="245"/>
        <v>7.1104166666666035</v>
      </c>
      <c r="B360" s="8"/>
      <c r="C360" s="10" t="s">
        <v>14</v>
      </c>
      <c r="D360" t="s">
        <v>11</v>
      </c>
      <c r="E360" s="10" t="s">
        <v>14</v>
      </c>
      <c r="H360" t="s">
        <v>11</v>
      </c>
      <c r="I360" s="11" t="s">
        <v>20</v>
      </c>
      <c r="J360" s="10" t="s">
        <v>14</v>
      </c>
      <c r="K360" s="13">
        <f t="shared" si="215"/>
        <v>0</v>
      </c>
      <c r="L360" s="14">
        <f t="shared" si="205"/>
        <v>0</v>
      </c>
      <c r="M360" s="13">
        <f t="shared" si="216"/>
        <v>0</v>
      </c>
      <c r="N360" s="14">
        <f t="shared" si="206"/>
        <v>0</v>
      </c>
      <c r="O360" s="13">
        <f t="shared" si="217"/>
        <v>1.9999999999999574E-2</v>
      </c>
      <c r="P360" s="14"/>
      <c r="Q360" s="13">
        <f t="shared" si="218"/>
        <v>0</v>
      </c>
      <c r="R360" s="14">
        <f t="shared" si="207"/>
        <v>0</v>
      </c>
      <c r="S360" s="13">
        <f t="shared" si="219"/>
        <v>0</v>
      </c>
      <c r="T360" s="14">
        <f t="shared" si="208"/>
        <v>0</v>
      </c>
      <c r="U360" s="13">
        <f t="shared" si="220"/>
        <v>0</v>
      </c>
      <c r="V360" s="14"/>
      <c r="W360" s="13">
        <f t="shared" si="221"/>
        <v>0</v>
      </c>
      <c r="X360" s="14">
        <f t="shared" si="209"/>
        <v>0</v>
      </c>
      <c r="Y360" s="13">
        <f t="shared" si="222"/>
        <v>0</v>
      </c>
      <c r="Z360" s="14">
        <f t="shared" si="210"/>
        <v>0</v>
      </c>
      <c r="AA360" s="13">
        <f t="shared" si="223"/>
        <v>1.9999999999999574E-2</v>
      </c>
      <c r="AB360" s="14"/>
      <c r="AC360" s="13">
        <f t="shared" si="224"/>
        <v>0</v>
      </c>
      <c r="AD360" s="14">
        <f t="shared" si="211"/>
        <v>0</v>
      </c>
      <c r="AE360" s="13">
        <f t="shared" si="225"/>
        <v>0</v>
      </c>
      <c r="AF360" s="14">
        <f t="shared" si="212"/>
        <v>0</v>
      </c>
      <c r="AG360" s="13">
        <f t="shared" si="226"/>
        <v>0</v>
      </c>
      <c r="AH360" s="14"/>
      <c r="AI360" s="13">
        <f t="shared" si="227"/>
        <v>0</v>
      </c>
      <c r="AJ360" s="14">
        <f t="shared" si="213"/>
        <v>0</v>
      </c>
      <c r="AK360" s="13">
        <f t="shared" si="228"/>
        <v>0</v>
      </c>
      <c r="AL360" s="14">
        <f t="shared" si="214"/>
        <v>0</v>
      </c>
      <c r="AM360" s="13">
        <f t="shared" si="229"/>
        <v>0</v>
      </c>
      <c r="AN360" s="14"/>
      <c r="AO360" s="13">
        <f t="shared" si="230"/>
        <v>0</v>
      </c>
      <c r="AP360" s="14">
        <f t="shared" si="231"/>
        <v>0</v>
      </c>
      <c r="AQ360" s="13">
        <f t="shared" si="232"/>
        <v>0</v>
      </c>
      <c r="AR360" s="14">
        <f t="shared" si="233"/>
        <v>0</v>
      </c>
      <c r="AS360" s="13">
        <f t="shared" si="234"/>
        <v>0</v>
      </c>
      <c r="AT360" s="14"/>
      <c r="AU360" s="13">
        <f t="shared" si="235"/>
        <v>0</v>
      </c>
      <c r="AV360" s="14">
        <f t="shared" si="236"/>
        <v>0</v>
      </c>
      <c r="AW360" s="13">
        <f t="shared" si="237"/>
        <v>0</v>
      </c>
      <c r="AX360" s="14">
        <f t="shared" si="238"/>
        <v>0</v>
      </c>
      <c r="AY360" s="13">
        <f t="shared" si="239"/>
        <v>1.9999999999999574E-2</v>
      </c>
      <c r="AZ360" s="14"/>
      <c r="BA360" s="13">
        <f t="shared" si="240"/>
        <v>0</v>
      </c>
      <c r="BB360" s="14">
        <f t="shared" si="241"/>
        <v>0</v>
      </c>
      <c r="BC360" s="13">
        <f t="shared" si="242"/>
        <v>0</v>
      </c>
      <c r="BD360" s="14">
        <f t="shared" si="243"/>
        <v>0</v>
      </c>
      <c r="BE360" s="13">
        <f t="shared" si="244"/>
        <v>1.9999999999999574E-2</v>
      </c>
    </row>
    <row r="361" spans="1:57" x14ac:dyDescent="0.25">
      <c r="A361" s="23">
        <f t="shared" si="245"/>
        <v>7.1304166666666031</v>
      </c>
      <c r="B361" s="8"/>
      <c r="C361" s="10" t="s">
        <v>14</v>
      </c>
      <c r="D361" t="s">
        <v>11</v>
      </c>
      <c r="E361" s="10" t="s">
        <v>14</v>
      </c>
      <c r="F361" s="11"/>
      <c r="H361" t="s">
        <v>11</v>
      </c>
      <c r="I361" s="10"/>
      <c r="J361" s="10" t="s">
        <v>14</v>
      </c>
      <c r="K361" s="13">
        <f t="shared" si="215"/>
        <v>0</v>
      </c>
      <c r="L361" s="14">
        <f t="shared" si="205"/>
        <v>0</v>
      </c>
      <c r="M361" s="13">
        <f t="shared" si="216"/>
        <v>0</v>
      </c>
      <c r="N361" s="14">
        <f t="shared" si="206"/>
        <v>0</v>
      </c>
      <c r="O361" s="13">
        <f t="shared" si="217"/>
        <v>1.9999999999999574E-2</v>
      </c>
      <c r="P361" s="14"/>
      <c r="Q361" s="13">
        <f t="shared" si="218"/>
        <v>0</v>
      </c>
      <c r="R361" s="14">
        <f t="shared" si="207"/>
        <v>0</v>
      </c>
      <c r="S361" s="13">
        <f t="shared" si="219"/>
        <v>0</v>
      </c>
      <c r="T361" s="14">
        <f t="shared" si="208"/>
        <v>0</v>
      </c>
      <c r="U361" s="13">
        <f t="shared" si="220"/>
        <v>0</v>
      </c>
      <c r="V361" s="14"/>
      <c r="W361" s="13">
        <f t="shared" si="221"/>
        <v>0</v>
      </c>
      <c r="X361" s="14">
        <f t="shared" si="209"/>
        <v>0</v>
      </c>
      <c r="Y361" s="13">
        <f t="shared" si="222"/>
        <v>0</v>
      </c>
      <c r="Z361" s="14">
        <f t="shared" si="210"/>
        <v>0</v>
      </c>
      <c r="AA361" s="13">
        <f t="shared" si="223"/>
        <v>1.9999999999999574E-2</v>
      </c>
      <c r="AB361" s="14"/>
      <c r="AC361" s="13">
        <f t="shared" si="224"/>
        <v>0</v>
      </c>
      <c r="AD361" s="14">
        <f t="shared" si="211"/>
        <v>0</v>
      </c>
      <c r="AE361" s="13">
        <f t="shared" si="225"/>
        <v>0</v>
      </c>
      <c r="AF361" s="14">
        <f t="shared" si="212"/>
        <v>0</v>
      </c>
      <c r="AG361" s="13">
        <f t="shared" si="226"/>
        <v>0</v>
      </c>
      <c r="AH361" s="14"/>
      <c r="AI361" s="13">
        <f t="shared" si="227"/>
        <v>0</v>
      </c>
      <c r="AJ361" s="14">
        <f t="shared" si="213"/>
        <v>0</v>
      </c>
      <c r="AK361" s="13">
        <f t="shared" si="228"/>
        <v>0</v>
      </c>
      <c r="AL361" s="14">
        <f t="shared" si="214"/>
        <v>0</v>
      </c>
      <c r="AM361" s="13">
        <f t="shared" si="229"/>
        <v>0</v>
      </c>
      <c r="AN361" s="14"/>
      <c r="AO361" s="13">
        <f t="shared" si="230"/>
        <v>0</v>
      </c>
      <c r="AP361" s="14">
        <f t="shared" si="231"/>
        <v>0</v>
      </c>
      <c r="AQ361" s="13">
        <f t="shared" si="232"/>
        <v>0</v>
      </c>
      <c r="AR361" s="14">
        <f t="shared" si="233"/>
        <v>0</v>
      </c>
      <c r="AS361" s="13">
        <f t="shared" si="234"/>
        <v>0</v>
      </c>
      <c r="AT361" s="14"/>
      <c r="AU361" s="13">
        <f t="shared" si="235"/>
        <v>0</v>
      </c>
      <c r="AV361" s="14">
        <f t="shared" si="236"/>
        <v>0</v>
      </c>
      <c r="AW361" s="13">
        <f t="shared" si="237"/>
        <v>0</v>
      </c>
      <c r="AX361" s="14">
        <f t="shared" si="238"/>
        <v>0</v>
      </c>
      <c r="AY361" s="13">
        <f t="shared" si="239"/>
        <v>1.9999999999999574E-2</v>
      </c>
      <c r="AZ361" s="14"/>
      <c r="BA361" s="13">
        <f t="shared" si="240"/>
        <v>0</v>
      </c>
      <c r="BB361" s="14">
        <f t="shared" si="241"/>
        <v>0</v>
      </c>
      <c r="BC361" s="13">
        <f t="shared" si="242"/>
        <v>0</v>
      </c>
      <c r="BD361" s="14">
        <f t="shared" si="243"/>
        <v>0</v>
      </c>
      <c r="BE361" s="13">
        <f t="shared" si="244"/>
        <v>1.9999999999999574E-2</v>
      </c>
    </row>
    <row r="362" spans="1:57" x14ac:dyDescent="0.25">
      <c r="A362" s="23">
        <f t="shared" si="245"/>
        <v>7.1504166666666027</v>
      </c>
      <c r="B362" s="8"/>
      <c r="C362" s="10" t="s">
        <v>14</v>
      </c>
      <c r="D362" t="s">
        <v>11</v>
      </c>
      <c r="E362" s="10" t="s">
        <v>14</v>
      </c>
      <c r="G362" s="11"/>
      <c r="H362" t="s">
        <v>11</v>
      </c>
      <c r="I362" s="10"/>
      <c r="J362" s="10" t="s">
        <v>14</v>
      </c>
      <c r="K362" s="13">
        <f t="shared" si="215"/>
        <v>0</v>
      </c>
      <c r="L362" s="14">
        <f t="shared" si="205"/>
        <v>0</v>
      </c>
      <c r="M362" s="13">
        <f t="shared" si="216"/>
        <v>0</v>
      </c>
      <c r="N362" s="14">
        <f t="shared" si="206"/>
        <v>0</v>
      </c>
      <c r="O362" s="13">
        <f t="shared" si="217"/>
        <v>1.9999999999999574E-2</v>
      </c>
      <c r="P362" s="14"/>
      <c r="Q362" s="13">
        <f t="shared" si="218"/>
        <v>0</v>
      </c>
      <c r="R362" s="14">
        <f t="shared" si="207"/>
        <v>0</v>
      </c>
      <c r="S362" s="13">
        <f t="shared" si="219"/>
        <v>0</v>
      </c>
      <c r="T362" s="14">
        <f t="shared" si="208"/>
        <v>0</v>
      </c>
      <c r="U362" s="13">
        <f t="shared" si="220"/>
        <v>0</v>
      </c>
      <c r="V362" s="14"/>
      <c r="W362" s="13">
        <f t="shared" si="221"/>
        <v>0</v>
      </c>
      <c r="X362" s="14">
        <f t="shared" si="209"/>
        <v>0</v>
      </c>
      <c r="Y362" s="13">
        <f t="shared" si="222"/>
        <v>0</v>
      </c>
      <c r="Z362" s="14">
        <f t="shared" si="210"/>
        <v>0</v>
      </c>
      <c r="AA362" s="13">
        <f t="shared" si="223"/>
        <v>1.9999999999999574E-2</v>
      </c>
      <c r="AB362" s="14"/>
      <c r="AC362" s="13">
        <f t="shared" si="224"/>
        <v>0</v>
      </c>
      <c r="AD362" s="14">
        <f t="shared" si="211"/>
        <v>0</v>
      </c>
      <c r="AE362" s="13">
        <f t="shared" si="225"/>
        <v>0</v>
      </c>
      <c r="AF362" s="14">
        <f t="shared" si="212"/>
        <v>0</v>
      </c>
      <c r="AG362" s="13">
        <f t="shared" si="226"/>
        <v>0</v>
      </c>
      <c r="AH362" s="14"/>
      <c r="AI362" s="13">
        <f t="shared" si="227"/>
        <v>0</v>
      </c>
      <c r="AJ362" s="14">
        <f t="shared" si="213"/>
        <v>0</v>
      </c>
      <c r="AK362" s="13">
        <f t="shared" si="228"/>
        <v>0</v>
      </c>
      <c r="AL362" s="14">
        <f t="shared" si="214"/>
        <v>0</v>
      </c>
      <c r="AM362" s="13">
        <f t="shared" si="229"/>
        <v>0</v>
      </c>
      <c r="AN362" s="14"/>
      <c r="AO362" s="13">
        <f t="shared" si="230"/>
        <v>0</v>
      </c>
      <c r="AP362" s="14">
        <f t="shared" si="231"/>
        <v>0</v>
      </c>
      <c r="AQ362" s="13">
        <f t="shared" si="232"/>
        <v>0</v>
      </c>
      <c r="AR362" s="14">
        <f t="shared" si="233"/>
        <v>0</v>
      </c>
      <c r="AS362" s="13">
        <f t="shared" si="234"/>
        <v>0</v>
      </c>
      <c r="AT362" s="14"/>
      <c r="AU362" s="13">
        <f t="shared" si="235"/>
        <v>0</v>
      </c>
      <c r="AV362" s="14">
        <f t="shared" si="236"/>
        <v>0</v>
      </c>
      <c r="AW362" s="13">
        <f t="shared" si="237"/>
        <v>0</v>
      </c>
      <c r="AX362" s="14">
        <f t="shared" si="238"/>
        <v>0</v>
      </c>
      <c r="AY362" s="13">
        <f t="shared" si="239"/>
        <v>1.9999999999999574E-2</v>
      </c>
      <c r="AZ362" s="14"/>
      <c r="BA362" s="13">
        <f t="shared" si="240"/>
        <v>0</v>
      </c>
      <c r="BB362" s="14">
        <f t="shared" si="241"/>
        <v>0</v>
      </c>
      <c r="BC362" s="13">
        <f t="shared" si="242"/>
        <v>0</v>
      </c>
      <c r="BD362" s="14">
        <f t="shared" si="243"/>
        <v>0</v>
      </c>
      <c r="BE362" s="13">
        <f t="shared" si="244"/>
        <v>1.9999999999999574E-2</v>
      </c>
    </row>
    <row r="363" spans="1:57" x14ac:dyDescent="0.25">
      <c r="A363" s="23">
        <f t="shared" si="245"/>
        <v>7.1704166666666023</v>
      </c>
      <c r="B363" s="8" t="s">
        <v>13</v>
      </c>
      <c r="C363" s="10" t="s">
        <v>14</v>
      </c>
      <c r="D363" t="s">
        <v>11</v>
      </c>
      <c r="E363" s="10" t="s">
        <v>14</v>
      </c>
      <c r="G363" s="10" t="s">
        <v>14</v>
      </c>
      <c r="H363" t="s">
        <v>11</v>
      </c>
      <c r="I363" s="10"/>
      <c r="J363" s="10" t="s">
        <v>14</v>
      </c>
      <c r="K363" s="13">
        <f t="shared" si="215"/>
        <v>0</v>
      </c>
      <c r="L363" s="14">
        <f t="shared" si="205"/>
        <v>0</v>
      </c>
      <c r="M363" s="13">
        <f t="shared" si="216"/>
        <v>0</v>
      </c>
      <c r="N363" s="14">
        <f t="shared" si="206"/>
        <v>0</v>
      </c>
      <c r="O363" s="13">
        <f t="shared" si="217"/>
        <v>1.9999999999999574E-2</v>
      </c>
      <c r="P363" s="14"/>
      <c r="Q363" s="13">
        <f t="shared" si="218"/>
        <v>0</v>
      </c>
      <c r="R363" s="14">
        <f t="shared" si="207"/>
        <v>0</v>
      </c>
      <c r="S363" s="13">
        <f t="shared" si="219"/>
        <v>0</v>
      </c>
      <c r="T363" s="14">
        <f t="shared" si="208"/>
        <v>0</v>
      </c>
      <c r="U363" s="13">
        <f t="shared" si="220"/>
        <v>0</v>
      </c>
      <c r="V363" s="14"/>
      <c r="W363" s="13">
        <f t="shared" si="221"/>
        <v>0</v>
      </c>
      <c r="X363" s="14">
        <f t="shared" si="209"/>
        <v>0</v>
      </c>
      <c r="Y363" s="13">
        <f t="shared" si="222"/>
        <v>0</v>
      </c>
      <c r="Z363" s="14">
        <f t="shared" si="210"/>
        <v>0</v>
      </c>
      <c r="AA363" s="13">
        <f t="shared" si="223"/>
        <v>1.9999999999999574E-2</v>
      </c>
      <c r="AB363" s="14"/>
      <c r="AC363" s="13">
        <f t="shared" si="224"/>
        <v>0</v>
      </c>
      <c r="AD363" s="14">
        <f t="shared" si="211"/>
        <v>0</v>
      </c>
      <c r="AE363" s="13">
        <f t="shared" si="225"/>
        <v>0</v>
      </c>
      <c r="AF363" s="14">
        <f t="shared" si="212"/>
        <v>0</v>
      </c>
      <c r="AG363" s="13">
        <f t="shared" si="226"/>
        <v>0</v>
      </c>
      <c r="AH363" s="14"/>
      <c r="AI363" s="13">
        <f t="shared" si="227"/>
        <v>7.1704166666666023</v>
      </c>
      <c r="AJ363" s="14">
        <f t="shared" si="213"/>
        <v>1</v>
      </c>
      <c r="AK363" s="13">
        <f t="shared" si="228"/>
        <v>0</v>
      </c>
      <c r="AL363" s="14">
        <f t="shared" si="214"/>
        <v>0</v>
      </c>
      <c r="AM363" s="13">
        <f t="shared" si="229"/>
        <v>1.9999999999999574E-2</v>
      </c>
      <c r="AN363" s="14"/>
      <c r="AO363" s="13">
        <f t="shared" si="230"/>
        <v>0</v>
      </c>
      <c r="AP363" s="14">
        <f t="shared" si="231"/>
        <v>0</v>
      </c>
      <c r="AQ363" s="13">
        <f t="shared" si="232"/>
        <v>0</v>
      </c>
      <c r="AR363" s="14">
        <f t="shared" si="233"/>
        <v>0</v>
      </c>
      <c r="AS363" s="13">
        <f t="shared" si="234"/>
        <v>0</v>
      </c>
      <c r="AT363" s="14"/>
      <c r="AU363" s="13">
        <f t="shared" si="235"/>
        <v>0</v>
      </c>
      <c r="AV363" s="14">
        <f t="shared" si="236"/>
        <v>0</v>
      </c>
      <c r="AW363" s="13">
        <f t="shared" si="237"/>
        <v>0</v>
      </c>
      <c r="AX363" s="14">
        <f t="shared" si="238"/>
        <v>0</v>
      </c>
      <c r="AY363" s="13">
        <f t="shared" si="239"/>
        <v>1.9999999999999574E-2</v>
      </c>
      <c r="AZ363" s="14"/>
      <c r="BA363" s="13">
        <f t="shared" si="240"/>
        <v>0</v>
      </c>
      <c r="BB363" s="14">
        <f t="shared" si="241"/>
        <v>0</v>
      </c>
      <c r="BC363" s="13">
        <f t="shared" si="242"/>
        <v>0</v>
      </c>
      <c r="BD363" s="14">
        <f t="shared" si="243"/>
        <v>0</v>
      </c>
      <c r="BE363" s="13">
        <f t="shared" si="244"/>
        <v>1.9999999999999574E-2</v>
      </c>
    </row>
    <row r="364" spans="1:57" x14ac:dyDescent="0.25">
      <c r="A364" s="23">
        <f t="shared" si="245"/>
        <v>7.1904166666666018</v>
      </c>
      <c r="B364" s="8"/>
      <c r="C364" s="10" t="s">
        <v>14</v>
      </c>
      <c r="D364" t="s">
        <v>11</v>
      </c>
      <c r="E364" s="10" t="s">
        <v>14</v>
      </c>
      <c r="G364" s="10" t="s">
        <v>14</v>
      </c>
      <c r="H364" t="s">
        <v>11</v>
      </c>
      <c r="I364" s="10"/>
      <c r="J364" s="10" t="s">
        <v>14</v>
      </c>
      <c r="K364" s="13">
        <f t="shared" si="215"/>
        <v>0</v>
      </c>
      <c r="L364" s="14">
        <f t="shared" si="205"/>
        <v>0</v>
      </c>
      <c r="M364" s="13">
        <f t="shared" si="216"/>
        <v>0</v>
      </c>
      <c r="N364" s="14">
        <f t="shared" si="206"/>
        <v>0</v>
      </c>
      <c r="O364" s="13">
        <f t="shared" si="217"/>
        <v>1.9999999999999574E-2</v>
      </c>
      <c r="P364" s="14"/>
      <c r="Q364" s="13">
        <f t="shared" si="218"/>
        <v>0</v>
      </c>
      <c r="R364" s="14">
        <f t="shared" si="207"/>
        <v>0</v>
      </c>
      <c r="S364" s="13">
        <f t="shared" si="219"/>
        <v>0</v>
      </c>
      <c r="T364" s="14">
        <f t="shared" si="208"/>
        <v>0</v>
      </c>
      <c r="U364" s="13">
        <f t="shared" si="220"/>
        <v>0</v>
      </c>
      <c r="V364" s="14"/>
      <c r="W364" s="13">
        <f t="shared" si="221"/>
        <v>0</v>
      </c>
      <c r="X364" s="14">
        <f t="shared" si="209"/>
        <v>0</v>
      </c>
      <c r="Y364" s="13">
        <f t="shared" si="222"/>
        <v>0</v>
      </c>
      <c r="Z364" s="14">
        <f t="shared" si="210"/>
        <v>0</v>
      </c>
      <c r="AA364" s="13">
        <f t="shared" si="223"/>
        <v>1.9999999999999574E-2</v>
      </c>
      <c r="AB364" s="14"/>
      <c r="AC364" s="13">
        <f t="shared" si="224"/>
        <v>0</v>
      </c>
      <c r="AD364" s="14">
        <f t="shared" si="211"/>
        <v>0</v>
      </c>
      <c r="AE364" s="13">
        <f t="shared" si="225"/>
        <v>0</v>
      </c>
      <c r="AF364" s="14">
        <f t="shared" si="212"/>
        <v>0</v>
      </c>
      <c r="AG364" s="13">
        <f t="shared" si="226"/>
        <v>0</v>
      </c>
      <c r="AH364" s="14"/>
      <c r="AI364" s="13">
        <f t="shared" si="227"/>
        <v>0</v>
      </c>
      <c r="AJ364" s="14">
        <f t="shared" si="213"/>
        <v>0</v>
      </c>
      <c r="AK364" s="13">
        <f t="shared" si="228"/>
        <v>0</v>
      </c>
      <c r="AL364" s="14">
        <f t="shared" si="214"/>
        <v>0</v>
      </c>
      <c r="AM364" s="13">
        <f t="shared" si="229"/>
        <v>1.9999999999999574E-2</v>
      </c>
      <c r="AN364" s="14"/>
      <c r="AO364" s="13">
        <f t="shared" si="230"/>
        <v>0</v>
      </c>
      <c r="AP364" s="14">
        <f t="shared" si="231"/>
        <v>0</v>
      </c>
      <c r="AQ364" s="13">
        <f t="shared" si="232"/>
        <v>0</v>
      </c>
      <c r="AR364" s="14">
        <f t="shared" si="233"/>
        <v>0</v>
      </c>
      <c r="AS364" s="13">
        <f t="shared" si="234"/>
        <v>0</v>
      </c>
      <c r="AT364" s="14"/>
      <c r="AU364" s="13">
        <f t="shared" si="235"/>
        <v>0</v>
      </c>
      <c r="AV364" s="14">
        <f t="shared" si="236"/>
        <v>0</v>
      </c>
      <c r="AW364" s="13">
        <f t="shared" si="237"/>
        <v>0</v>
      </c>
      <c r="AX364" s="14">
        <f t="shared" si="238"/>
        <v>0</v>
      </c>
      <c r="AY364" s="13">
        <f t="shared" si="239"/>
        <v>1.9999999999999574E-2</v>
      </c>
      <c r="AZ364" s="14"/>
      <c r="BA364" s="13">
        <f t="shared" si="240"/>
        <v>0</v>
      </c>
      <c r="BB364" s="14">
        <f t="shared" si="241"/>
        <v>0</v>
      </c>
      <c r="BC364" s="13">
        <f t="shared" si="242"/>
        <v>0</v>
      </c>
      <c r="BD364" s="14">
        <f t="shared" si="243"/>
        <v>0</v>
      </c>
      <c r="BE364" s="13">
        <f t="shared" si="244"/>
        <v>1.9999999999999574E-2</v>
      </c>
    </row>
    <row r="365" spans="1:57" x14ac:dyDescent="0.25">
      <c r="A365" s="23">
        <f t="shared" si="245"/>
        <v>7.2104166666666014</v>
      </c>
      <c r="B365" s="8" t="s">
        <v>17</v>
      </c>
      <c r="C365" s="10" t="s">
        <v>14</v>
      </c>
      <c r="D365" s="11" t="s">
        <v>20</v>
      </c>
      <c r="E365" t="s">
        <v>11</v>
      </c>
      <c r="F365" s="11"/>
      <c r="G365" s="10" t="s">
        <v>14</v>
      </c>
      <c r="H365" t="s">
        <v>11</v>
      </c>
      <c r="I365" s="10"/>
      <c r="J365" s="10" t="s">
        <v>14</v>
      </c>
      <c r="K365" s="13">
        <f t="shared" si="215"/>
        <v>0</v>
      </c>
      <c r="L365" s="14">
        <f t="shared" si="205"/>
        <v>0</v>
      </c>
      <c r="M365" s="13">
        <f t="shared" si="216"/>
        <v>0</v>
      </c>
      <c r="N365" s="14">
        <f t="shared" si="206"/>
        <v>0</v>
      </c>
      <c r="O365" s="13">
        <f t="shared" si="217"/>
        <v>1.9999999999999574E-2</v>
      </c>
      <c r="P365" s="14"/>
      <c r="Q365" s="13">
        <f t="shared" si="218"/>
        <v>0</v>
      </c>
      <c r="R365" s="14">
        <f t="shared" si="207"/>
        <v>0</v>
      </c>
      <c r="S365" s="13">
        <f t="shared" si="219"/>
        <v>7.2104166666666014</v>
      </c>
      <c r="T365" s="14">
        <f t="shared" si="208"/>
        <v>1</v>
      </c>
      <c r="U365" s="13">
        <f t="shared" si="220"/>
        <v>0</v>
      </c>
      <c r="V365" s="14"/>
      <c r="W365" s="13">
        <f t="shared" si="221"/>
        <v>0</v>
      </c>
      <c r="X365" s="14">
        <f t="shared" si="209"/>
        <v>0</v>
      </c>
      <c r="Y365" s="13">
        <f t="shared" si="222"/>
        <v>0</v>
      </c>
      <c r="Z365" s="14">
        <f t="shared" si="210"/>
        <v>0</v>
      </c>
      <c r="AA365" s="13">
        <f t="shared" si="223"/>
        <v>0</v>
      </c>
      <c r="AB365" s="14"/>
      <c r="AC365" s="13">
        <f t="shared" si="224"/>
        <v>0</v>
      </c>
      <c r="AD365" s="14">
        <f t="shared" si="211"/>
        <v>0</v>
      </c>
      <c r="AE365" s="13">
        <f t="shared" si="225"/>
        <v>0</v>
      </c>
      <c r="AF365" s="14">
        <f t="shared" si="212"/>
        <v>0</v>
      </c>
      <c r="AG365" s="13">
        <f t="shared" si="226"/>
        <v>0</v>
      </c>
      <c r="AH365" s="14"/>
      <c r="AI365" s="13">
        <f t="shared" si="227"/>
        <v>0</v>
      </c>
      <c r="AJ365" s="14">
        <f t="shared" si="213"/>
        <v>0</v>
      </c>
      <c r="AK365" s="13">
        <f t="shared" si="228"/>
        <v>0</v>
      </c>
      <c r="AL365" s="14">
        <f t="shared" si="214"/>
        <v>0</v>
      </c>
      <c r="AM365" s="13">
        <f t="shared" si="229"/>
        <v>1.9999999999999574E-2</v>
      </c>
      <c r="AN365" s="14"/>
      <c r="AO365" s="13">
        <f t="shared" si="230"/>
        <v>0</v>
      </c>
      <c r="AP365" s="14">
        <f t="shared" si="231"/>
        <v>0</v>
      </c>
      <c r="AQ365" s="13">
        <f t="shared" si="232"/>
        <v>0</v>
      </c>
      <c r="AR365" s="14">
        <f t="shared" si="233"/>
        <v>0</v>
      </c>
      <c r="AS365" s="13">
        <f t="shared" si="234"/>
        <v>0</v>
      </c>
      <c r="AT365" s="14"/>
      <c r="AU365" s="13">
        <f t="shared" si="235"/>
        <v>0</v>
      </c>
      <c r="AV365" s="14">
        <f t="shared" si="236"/>
        <v>0</v>
      </c>
      <c r="AW365" s="13">
        <f t="shared" si="237"/>
        <v>0</v>
      </c>
      <c r="AX365" s="14">
        <f t="shared" si="238"/>
        <v>0</v>
      </c>
      <c r="AY365" s="13">
        <f t="shared" si="239"/>
        <v>1.9999999999999574E-2</v>
      </c>
      <c r="AZ365" s="14"/>
      <c r="BA365" s="13">
        <f t="shared" si="240"/>
        <v>0</v>
      </c>
      <c r="BB365" s="14">
        <f t="shared" si="241"/>
        <v>0</v>
      </c>
      <c r="BC365" s="13">
        <f t="shared" si="242"/>
        <v>0</v>
      </c>
      <c r="BD365" s="14">
        <f t="shared" si="243"/>
        <v>0</v>
      </c>
      <c r="BE365" s="13">
        <f t="shared" si="244"/>
        <v>1.9999999999999574E-2</v>
      </c>
    </row>
    <row r="366" spans="1:57" x14ac:dyDescent="0.25">
      <c r="A366" s="23">
        <f t="shared" si="245"/>
        <v>7.230416666666601</v>
      </c>
      <c r="B366" s="8"/>
      <c r="C366" s="10" t="s">
        <v>14</v>
      </c>
      <c r="D366" s="10"/>
      <c r="E366" t="s">
        <v>11</v>
      </c>
      <c r="G366" s="10" t="s">
        <v>14</v>
      </c>
      <c r="H366" t="s">
        <v>11</v>
      </c>
      <c r="I366" s="32"/>
      <c r="J366" s="10" t="s">
        <v>14</v>
      </c>
      <c r="K366" s="13">
        <f t="shared" si="215"/>
        <v>0</v>
      </c>
      <c r="L366" s="14">
        <f t="shared" si="205"/>
        <v>0</v>
      </c>
      <c r="M366" s="13">
        <f t="shared" si="216"/>
        <v>0</v>
      </c>
      <c r="N366" s="14">
        <f t="shared" si="206"/>
        <v>0</v>
      </c>
      <c r="O366" s="13">
        <f t="shared" si="217"/>
        <v>1.9999999999999574E-2</v>
      </c>
      <c r="P366" s="14"/>
      <c r="Q366" s="13">
        <f t="shared" si="218"/>
        <v>0</v>
      </c>
      <c r="R366" s="14">
        <f t="shared" si="207"/>
        <v>0</v>
      </c>
      <c r="S366" s="13">
        <f t="shared" si="219"/>
        <v>0</v>
      </c>
      <c r="T366" s="14">
        <f t="shared" si="208"/>
        <v>0</v>
      </c>
      <c r="U366" s="13">
        <f t="shared" si="220"/>
        <v>0</v>
      </c>
      <c r="V366" s="14"/>
      <c r="W366" s="13">
        <f t="shared" si="221"/>
        <v>0</v>
      </c>
      <c r="X366" s="14">
        <f t="shared" si="209"/>
        <v>0</v>
      </c>
      <c r="Y366" s="13">
        <f t="shared" si="222"/>
        <v>0</v>
      </c>
      <c r="Z366" s="14">
        <f t="shared" si="210"/>
        <v>0</v>
      </c>
      <c r="AA366" s="13">
        <f t="shared" si="223"/>
        <v>0</v>
      </c>
      <c r="AB366" s="14"/>
      <c r="AC366" s="13">
        <f t="shared" si="224"/>
        <v>0</v>
      </c>
      <c r="AD366" s="14">
        <f t="shared" si="211"/>
        <v>0</v>
      </c>
      <c r="AE366" s="13">
        <f t="shared" si="225"/>
        <v>0</v>
      </c>
      <c r="AF366" s="14">
        <f t="shared" si="212"/>
        <v>0</v>
      </c>
      <c r="AG366" s="13">
        <f t="shared" si="226"/>
        <v>0</v>
      </c>
      <c r="AH366" s="14"/>
      <c r="AI366" s="13">
        <f t="shared" si="227"/>
        <v>0</v>
      </c>
      <c r="AJ366" s="14">
        <f t="shared" si="213"/>
        <v>0</v>
      </c>
      <c r="AK366" s="13">
        <f t="shared" si="228"/>
        <v>0</v>
      </c>
      <c r="AL366" s="14">
        <f t="shared" si="214"/>
        <v>0</v>
      </c>
      <c r="AM366" s="13">
        <f t="shared" si="229"/>
        <v>1.9999999999999574E-2</v>
      </c>
      <c r="AN366" s="14"/>
      <c r="AO366" s="13">
        <f t="shared" si="230"/>
        <v>0</v>
      </c>
      <c r="AP366" s="14">
        <f t="shared" si="231"/>
        <v>0</v>
      </c>
      <c r="AQ366" s="13">
        <f t="shared" si="232"/>
        <v>0</v>
      </c>
      <c r="AR366" s="14">
        <f t="shared" si="233"/>
        <v>0</v>
      </c>
      <c r="AS366" s="13">
        <f t="shared" si="234"/>
        <v>0</v>
      </c>
      <c r="AT366" s="14"/>
      <c r="AU366" s="13">
        <f t="shared" si="235"/>
        <v>0</v>
      </c>
      <c r="AV366" s="14">
        <f t="shared" si="236"/>
        <v>0</v>
      </c>
      <c r="AW366" s="13">
        <f t="shared" si="237"/>
        <v>0</v>
      </c>
      <c r="AX366" s="14">
        <f t="shared" si="238"/>
        <v>0</v>
      </c>
      <c r="AY366" s="13">
        <f t="shared" si="239"/>
        <v>1.9999999999999574E-2</v>
      </c>
      <c r="AZ366" s="14"/>
      <c r="BA366" s="13">
        <f t="shared" si="240"/>
        <v>0</v>
      </c>
      <c r="BB366" s="14">
        <f t="shared" si="241"/>
        <v>0</v>
      </c>
      <c r="BC366" s="13">
        <f t="shared" si="242"/>
        <v>0</v>
      </c>
      <c r="BD366" s="14">
        <f t="shared" si="243"/>
        <v>0</v>
      </c>
      <c r="BE366" s="13">
        <f t="shared" si="244"/>
        <v>1.9999999999999574E-2</v>
      </c>
    </row>
    <row r="367" spans="1:57" x14ac:dyDescent="0.25">
      <c r="A367" s="23">
        <f t="shared" si="245"/>
        <v>7.2504166666666006</v>
      </c>
      <c r="B367" s="8"/>
      <c r="C367" s="10" t="s">
        <v>14</v>
      </c>
      <c r="D367" s="10"/>
      <c r="E367" t="s">
        <v>11</v>
      </c>
      <c r="G367" s="10" t="s">
        <v>14</v>
      </c>
      <c r="H367" t="s">
        <v>11</v>
      </c>
      <c r="I367" s="32"/>
      <c r="J367" s="10" t="s">
        <v>14</v>
      </c>
      <c r="K367" s="13">
        <f t="shared" si="215"/>
        <v>0</v>
      </c>
      <c r="L367" s="14">
        <f t="shared" si="205"/>
        <v>0</v>
      </c>
      <c r="M367" s="13">
        <f t="shared" si="216"/>
        <v>0</v>
      </c>
      <c r="N367" s="14">
        <f t="shared" si="206"/>
        <v>0</v>
      </c>
      <c r="O367" s="13">
        <f t="shared" si="217"/>
        <v>1.9999999999999574E-2</v>
      </c>
      <c r="P367" s="14"/>
      <c r="Q367" s="13">
        <f t="shared" si="218"/>
        <v>0</v>
      </c>
      <c r="R367" s="14">
        <f t="shared" si="207"/>
        <v>0</v>
      </c>
      <c r="S367" s="13">
        <f t="shared" si="219"/>
        <v>0</v>
      </c>
      <c r="T367" s="14">
        <f t="shared" si="208"/>
        <v>0</v>
      </c>
      <c r="U367" s="13">
        <f t="shared" si="220"/>
        <v>0</v>
      </c>
      <c r="V367" s="14"/>
      <c r="W367" s="13">
        <f t="shared" si="221"/>
        <v>0</v>
      </c>
      <c r="X367" s="14">
        <f t="shared" si="209"/>
        <v>0</v>
      </c>
      <c r="Y367" s="13">
        <f t="shared" si="222"/>
        <v>0</v>
      </c>
      <c r="Z367" s="14">
        <f t="shared" si="210"/>
        <v>0</v>
      </c>
      <c r="AA367" s="13">
        <f t="shared" si="223"/>
        <v>0</v>
      </c>
      <c r="AB367" s="14"/>
      <c r="AC367" s="13">
        <f t="shared" si="224"/>
        <v>0</v>
      </c>
      <c r="AD367" s="14">
        <f t="shared" si="211"/>
        <v>0</v>
      </c>
      <c r="AE367" s="13">
        <f t="shared" si="225"/>
        <v>0</v>
      </c>
      <c r="AF367" s="14">
        <f t="shared" si="212"/>
        <v>0</v>
      </c>
      <c r="AG367" s="13">
        <f t="shared" si="226"/>
        <v>0</v>
      </c>
      <c r="AH367" s="14"/>
      <c r="AI367" s="13">
        <f t="shared" si="227"/>
        <v>0</v>
      </c>
      <c r="AJ367" s="14">
        <f t="shared" si="213"/>
        <v>0</v>
      </c>
      <c r="AK367" s="13">
        <f t="shared" si="228"/>
        <v>0</v>
      </c>
      <c r="AL367" s="14">
        <f t="shared" si="214"/>
        <v>0</v>
      </c>
      <c r="AM367" s="13">
        <f t="shared" si="229"/>
        <v>1.9999999999999574E-2</v>
      </c>
      <c r="AN367" s="14"/>
      <c r="AO367" s="13">
        <f t="shared" si="230"/>
        <v>0</v>
      </c>
      <c r="AP367" s="14">
        <f t="shared" si="231"/>
        <v>0</v>
      </c>
      <c r="AQ367" s="13">
        <f t="shared" si="232"/>
        <v>0</v>
      </c>
      <c r="AR367" s="14">
        <f t="shared" si="233"/>
        <v>0</v>
      </c>
      <c r="AS367" s="13">
        <f t="shared" si="234"/>
        <v>0</v>
      </c>
      <c r="AT367" s="14"/>
      <c r="AU367" s="13">
        <f t="shared" si="235"/>
        <v>0</v>
      </c>
      <c r="AV367" s="14">
        <f t="shared" si="236"/>
        <v>0</v>
      </c>
      <c r="AW367" s="13">
        <f t="shared" si="237"/>
        <v>0</v>
      </c>
      <c r="AX367" s="14">
        <f t="shared" si="238"/>
        <v>0</v>
      </c>
      <c r="AY367" s="13">
        <f t="shared" si="239"/>
        <v>1.9999999999999574E-2</v>
      </c>
      <c r="AZ367" s="14"/>
      <c r="BA367" s="13">
        <f t="shared" si="240"/>
        <v>0</v>
      </c>
      <c r="BB367" s="14">
        <f t="shared" si="241"/>
        <v>0</v>
      </c>
      <c r="BC367" s="13">
        <f t="shared" si="242"/>
        <v>0</v>
      </c>
      <c r="BD367" s="14">
        <f t="shared" si="243"/>
        <v>0</v>
      </c>
      <c r="BE367" s="13">
        <f t="shared" si="244"/>
        <v>1.9999999999999574E-2</v>
      </c>
    </row>
    <row r="368" spans="1:57" x14ac:dyDescent="0.25">
      <c r="A368" s="23">
        <f t="shared" si="245"/>
        <v>7.2704166666666001</v>
      </c>
      <c r="B368" s="8"/>
      <c r="C368" s="10" t="s">
        <v>14</v>
      </c>
      <c r="D368" s="10"/>
      <c r="E368" t="s">
        <v>11</v>
      </c>
      <c r="F368" s="10"/>
      <c r="G368" s="10" t="s">
        <v>14</v>
      </c>
      <c r="H368" t="s">
        <v>11</v>
      </c>
      <c r="I368" s="32"/>
      <c r="J368" s="10" t="s">
        <v>14</v>
      </c>
      <c r="K368" s="13">
        <f t="shared" si="215"/>
        <v>0</v>
      </c>
      <c r="L368" s="14">
        <f t="shared" si="205"/>
        <v>0</v>
      </c>
      <c r="M368" s="13">
        <f t="shared" si="216"/>
        <v>0</v>
      </c>
      <c r="N368" s="14">
        <f t="shared" si="206"/>
        <v>0</v>
      </c>
      <c r="O368" s="13">
        <f t="shared" si="217"/>
        <v>1.9999999999999574E-2</v>
      </c>
      <c r="P368" s="14"/>
      <c r="Q368" s="13">
        <f t="shared" si="218"/>
        <v>0</v>
      </c>
      <c r="R368" s="14">
        <f t="shared" si="207"/>
        <v>0</v>
      </c>
      <c r="S368" s="13">
        <f t="shared" si="219"/>
        <v>0</v>
      </c>
      <c r="T368" s="14">
        <f t="shared" si="208"/>
        <v>0</v>
      </c>
      <c r="U368" s="13">
        <f t="shared" si="220"/>
        <v>0</v>
      </c>
      <c r="V368" s="14"/>
      <c r="W368" s="13">
        <f t="shared" si="221"/>
        <v>0</v>
      </c>
      <c r="X368" s="14">
        <f t="shared" si="209"/>
        <v>0</v>
      </c>
      <c r="Y368" s="13">
        <f t="shared" si="222"/>
        <v>0</v>
      </c>
      <c r="Z368" s="14">
        <f t="shared" si="210"/>
        <v>0</v>
      </c>
      <c r="AA368" s="13">
        <f t="shared" si="223"/>
        <v>0</v>
      </c>
      <c r="AB368" s="14"/>
      <c r="AC368" s="13">
        <f t="shared" si="224"/>
        <v>0</v>
      </c>
      <c r="AD368" s="14">
        <f t="shared" si="211"/>
        <v>0</v>
      </c>
      <c r="AE368" s="13">
        <f t="shared" si="225"/>
        <v>0</v>
      </c>
      <c r="AF368" s="14">
        <f t="shared" si="212"/>
        <v>0</v>
      </c>
      <c r="AG368" s="13">
        <f t="shared" si="226"/>
        <v>0</v>
      </c>
      <c r="AH368" s="14"/>
      <c r="AI368" s="13">
        <f t="shared" si="227"/>
        <v>0</v>
      </c>
      <c r="AJ368" s="14">
        <f t="shared" si="213"/>
        <v>0</v>
      </c>
      <c r="AK368" s="13">
        <f t="shared" si="228"/>
        <v>0</v>
      </c>
      <c r="AL368" s="14">
        <f t="shared" si="214"/>
        <v>0</v>
      </c>
      <c r="AM368" s="13">
        <f t="shared" si="229"/>
        <v>1.9999999999999574E-2</v>
      </c>
      <c r="AN368" s="14"/>
      <c r="AO368" s="13">
        <f t="shared" si="230"/>
        <v>0</v>
      </c>
      <c r="AP368" s="14">
        <f t="shared" si="231"/>
        <v>0</v>
      </c>
      <c r="AQ368" s="13">
        <f t="shared" si="232"/>
        <v>0</v>
      </c>
      <c r="AR368" s="14">
        <f t="shared" si="233"/>
        <v>0</v>
      </c>
      <c r="AS368" s="13">
        <f t="shared" si="234"/>
        <v>0</v>
      </c>
      <c r="AT368" s="14"/>
      <c r="AU368" s="13">
        <f t="shared" si="235"/>
        <v>0</v>
      </c>
      <c r="AV368" s="14">
        <f t="shared" si="236"/>
        <v>0</v>
      </c>
      <c r="AW368" s="13">
        <f t="shared" si="237"/>
        <v>0</v>
      </c>
      <c r="AX368" s="14">
        <f t="shared" si="238"/>
        <v>0</v>
      </c>
      <c r="AY368" s="13">
        <f t="shared" si="239"/>
        <v>1.9999999999999574E-2</v>
      </c>
      <c r="AZ368" s="14"/>
      <c r="BA368" s="13">
        <f t="shared" si="240"/>
        <v>0</v>
      </c>
      <c r="BB368" s="14">
        <f t="shared" si="241"/>
        <v>0</v>
      </c>
      <c r="BC368" s="13">
        <f t="shared" si="242"/>
        <v>0</v>
      </c>
      <c r="BD368" s="14">
        <f t="shared" si="243"/>
        <v>0</v>
      </c>
      <c r="BE368" s="13">
        <f t="shared" si="244"/>
        <v>1.9999999999999574E-2</v>
      </c>
    </row>
    <row r="369" spans="1:57" x14ac:dyDescent="0.25">
      <c r="A369" s="23">
        <f t="shared" si="245"/>
        <v>7.2904166666665997</v>
      </c>
      <c r="B369" s="8"/>
      <c r="C369" s="10" t="s">
        <v>14</v>
      </c>
      <c r="D369" s="10"/>
      <c r="E369" t="s">
        <v>11</v>
      </c>
      <c r="F369" s="10"/>
      <c r="G369" s="10" t="s">
        <v>14</v>
      </c>
      <c r="H369" t="s">
        <v>11</v>
      </c>
      <c r="I369" s="32"/>
      <c r="J369" s="10" t="s">
        <v>14</v>
      </c>
      <c r="K369" s="13">
        <f t="shared" si="215"/>
        <v>0</v>
      </c>
      <c r="L369" s="14">
        <f t="shared" si="205"/>
        <v>0</v>
      </c>
      <c r="M369" s="13">
        <f t="shared" si="216"/>
        <v>0</v>
      </c>
      <c r="N369" s="14">
        <f t="shared" si="206"/>
        <v>0</v>
      </c>
      <c r="O369" s="13">
        <f t="shared" si="217"/>
        <v>1.9999999999999574E-2</v>
      </c>
      <c r="P369" s="14"/>
      <c r="Q369" s="13">
        <f t="shared" si="218"/>
        <v>0</v>
      </c>
      <c r="R369" s="14">
        <f t="shared" si="207"/>
        <v>0</v>
      </c>
      <c r="S369" s="13">
        <f t="shared" si="219"/>
        <v>0</v>
      </c>
      <c r="T369" s="14">
        <f t="shared" si="208"/>
        <v>0</v>
      </c>
      <c r="U369" s="13">
        <f t="shared" si="220"/>
        <v>0</v>
      </c>
      <c r="V369" s="14"/>
      <c r="W369" s="13">
        <f t="shared" si="221"/>
        <v>0</v>
      </c>
      <c r="X369" s="14">
        <f t="shared" si="209"/>
        <v>0</v>
      </c>
      <c r="Y369" s="13">
        <f t="shared" si="222"/>
        <v>0</v>
      </c>
      <c r="Z369" s="14">
        <f t="shared" si="210"/>
        <v>0</v>
      </c>
      <c r="AA369" s="13">
        <f t="shared" si="223"/>
        <v>0</v>
      </c>
      <c r="AB369" s="14"/>
      <c r="AC369" s="13">
        <f t="shared" si="224"/>
        <v>0</v>
      </c>
      <c r="AD369" s="14">
        <f t="shared" si="211"/>
        <v>0</v>
      </c>
      <c r="AE369" s="13">
        <f t="shared" si="225"/>
        <v>0</v>
      </c>
      <c r="AF369" s="14">
        <f t="shared" si="212"/>
        <v>0</v>
      </c>
      <c r="AG369" s="13">
        <f t="shared" si="226"/>
        <v>0</v>
      </c>
      <c r="AH369" s="14"/>
      <c r="AI369" s="13">
        <f t="shared" si="227"/>
        <v>0</v>
      </c>
      <c r="AJ369" s="14">
        <f t="shared" si="213"/>
        <v>0</v>
      </c>
      <c r="AK369" s="13">
        <f t="shared" si="228"/>
        <v>0</v>
      </c>
      <c r="AL369" s="14">
        <f t="shared" si="214"/>
        <v>0</v>
      </c>
      <c r="AM369" s="13">
        <f t="shared" si="229"/>
        <v>1.9999999999999574E-2</v>
      </c>
      <c r="AN369" s="14"/>
      <c r="AO369" s="13">
        <f t="shared" si="230"/>
        <v>0</v>
      </c>
      <c r="AP369" s="14">
        <f t="shared" si="231"/>
        <v>0</v>
      </c>
      <c r="AQ369" s="13">
        <f t="shared" si="232"/>
        <v>0</v>
      </c>
      <c r="AR369" s="14">
        <f t="shared" si="233"/>
        <v>0</v>
      </c>
      <c r="AS369" s="13">
        <f t="shared" si="234"/>
        <v>0</v>
      </c>
      <c r="AT369" s="14"/>
      <c r="AU369" s="13">
        <f t="shared" si="235"/>
        <v>0</v>
      </c>
      <c r="AV369" s="14">
        <f t="shared" si="236"/>
        <v>0</v>
      </c>
      <c r="AW369" s="13">
        <f t="shared" si="237"/>
        <v>0</v>
      </c>
      <c r="AX369" s="14">
        <f t="shared" si="238"/>
        <v>0</v>
      </c>
      <c r="AY369" s="13">
        <f t="shared" si="239"/>
        <v>1.9999999999999574E-2</v>
      </c>
      <c r="AZ369" s="14"/>
      <c r="BA369" s="13">
        <f t="shared" si="240"/>
        <v>0</v>
      </c>
      <c r="BB369" s="14">
        <f t="shared" si="241"/>
        <v>0</v>
      </c>
      <c r="BC369" s="13">
        <f t="shared" si="242"/>
        <v>0</v>
      </c>
      <c r="BD369" s="14">
        <f t="shared" si="243"/>
        <v>0</v>
      </c>
      <c r="BE369" s="13">
        <f t="shared" si="244"/>
        <v>1.9999999999999574E-2</v>
      </c>
    </row>
    <row r="370" spans="1:57" x14ac:dyDescent="0.25">
      <c r="A370" s="23">
        <f t="shared" si="245"/>
        <v>7.3104166666665993</v>
      </c>
      <c r="B370" s="8" t="s">
        <v>64</v>
      </c>
      <c r="C370" t="s">
        <v>11</v>
      </c>
      <c r="E370" t="s">
        <v>11</v>
      </c>
      <c r="F370" s="10"/>
      <c r="G370" s="10" t="s">
        <v>14</v>
      </c>
      <c r="H370" s="11" t="s">
        <v>20</v>
      </c>
      <c r="I370" s="11"/>
      <c r="J370" s="10" t="s">
        <v>14</v>
      </c>
      <c r="K370" s="13">
        <f t="shared" si="215"/>
        <v>0</v>
      </c>
      <c r="L370" s="14">
        <f t="shared" si="205"/>
        <v>0</v>
      </c>
      <c r="M370" s="13">
        <f t="shared" si="216"/>
        <v>0</v>
      </c>
      <c r="N370" s="14">
        <f t="shared" si="206"/>
        <v>0</v>
      </c>
      <c r="O370" s="13">
        <f t="shared" si="217"/>
        <v>0</v>
      </c>
      <c r="P370" s="14"/>
      <c r="Q370" s="13">
        <f t="shared" si="218"/>
        <v>0</v>
      </c>
      <c r="R370" s="14">
        <f t="shared" si="207"/>
        <v>0</v>
      </c>
      <c r="S370" s="13">
        <f t="shared" si="219"/>
        <v>0</v>
      </c>
      <c r="T370" s="14">
        <f t="shared" si="208"/>
        <v>0</v>
      </c>
      <c r="U370" s="13">
        <f t="shared" si="220"/>
        <v>0</v>
      </c>
      <c r="V370" s="14"/>
      <c r="W370" s="13">
        <f t="shared" si="221"/>
        <v>0</v>
      </c>
      <c r="X370" s="14">
        <f t="shared" si="209"/>
        <v>0</v>
      </c>
      <c r="Y370" s="13">
        <f t="shared" si="222"/>
        <v>0</v>
      </c>
      <c r="Z370" s="14">
        <f t="shared" si="210"/>
        <v>0</v>
      </c>
      <c r="AA370" s="13">
        <f t="shared" si="223"/>
        <v>0</v>
      </c>
      <c r="AB370" s="14"/>
      <c r="AC370" s="13">
        <f t="shared" si="224"/>
        <v>0</v>
      </c>
      <c r="AD370" s="14">
        <f t="shared" si="211"/>
        <v>0</v>
      </c>
      <c r="AE370" s="13">
        <f t="shared" si="225"/>
        <v>0</v>
      </c>
      <c r="AF370" s="14">
        <f t="shared" si="212"/>
        <v>0</v>
      </c>
      <c r="AG370" s="13">
        <f t="shared" si="226"/>
        <v>0</v>
      </c>
      <c r="AH370" s="14"/>
      <c r="AI370" s="13">
        <f t="shared" si="227"/>
        <v>0</v>
      </c>
      <c r="AJ370" s="14">
        <f t="shared" si="213"/>
        <v>0</v>
      </c>
      <c r="AK370" s="13">
        <f t="shared" si="228"/>
        <v>0</v>
      </c>
      <c r="AL370" s="14">
        <f t="shared" si="214"/>
        <v>0</v>
      </c>
      <c r="AM370" s="13">
        <f t="shared" si="229"/>
        <v>1.9999999999999574E-2</v>
      </c>
      <c r="AN370" s="14"/>
      <c r="AO370" s="13">
        <f t="shared" si="230"/>
        <v>0</v>
      </c>
      <c r="AP370" s="14">
        <f t="shared" si="231"/>
        <v>0</v>
      </c>
      <c r="AQ370" s="13">
        <f t="shared" si="232"/>
        <v>7.3104166666665993</v>
      </c>
      <c r="AR370" s="14">
        <f t="shared" si="233"/>
        <v>1</v>
      </c>
      <c r="AS370" s="13">
        <f t="shared" si="234"/>
        <v>0</v>
      </c>
      <c r="AT370" s="14"/>
      <c r="AU370" s="13">
        <f t="shared" si="235"/>
        <v>0</v>
      </c>
      <c r="AV370" s="14">
        <f t="shared" si="236"/>
        <v>0</v>
      </c>
      <c r="AW370" s="13">
        <f t="shared" si="237"/>
        <v>0</v>
      </c>
      <c r="AX370" s="14">
        <f t="shared" si="238"/>
        <v>0</v>
      </c>
      <c r="AY370" s="13">
        <f t="shared" si="239"/>
        <v>1.9999999999999574E-2</v>
      </c>
      <c r="AZ370" s="14"/>
      <c r="BA370" s="13">
        <f t="shared" si="240"/>
        <v>0</v>
      </c>
      <c r="BB370" s="14">
        <f t="shared" si="241"/>
        <v>0</v>
      </c>
      <c r="BC370" s="13">
        <f t="shared" si="242"/>
        <v>0</v>
      </c>
      <c r="BD370" s="14">
        <f t="shared" si="243"/>
        <v>0</v>
      </c>
      <c r="BE370" s="13">
        <f t="shared" si="244"/>
        <v>1.9999999999999574E-2</v>
      </c>
    </row>
    <row r="371" spans="1:57" x14ac:dyDescent="0.25">
      <c r="A371" s="23">
        <f t="shared" si="245"/>
        <v>7.3304166666665989</v>
      </c>
      <c r="B371" s="8"/>
      <c r="C371" t="s">
        <v>11</v>
      </c>
      <c r="E371" t="s">
        <v>11</v>
      </c>
      <c r="F371" s="10"/>
      <c r="G371" s="10" t="s">
        <v>14</v>
      </c>
      <c r="H371" s="10"/>
      <c r="I371" s="32"/>
      <c r="J371" s="10" t="s">
        <v>14</v>
      </c>
      <c r="K371" s="13">
        <f t="shared" si="215"/>
        <v>0</v>
      </c>
      <c r="L371" s="14">
        <f t="shared" si="205"/>
        <v>0</v>
      </c>
      <c r="M371" s="13">
        <f t="shared" si="216"/>
        <v>0</v>
      </c>
      <c r="N371" s="14">
        <f t="shared" si="206"/>
        <v>0</v>
      </c>
      <c r="O371" s="13">
        <f t="shared" si="217"/>
        <v>0</v>
      </c>
      <c r="P371" s="14"/>
      <c r="Q371" s="13">
        <f t="shared" si="218"/>
        <v>0</v>
      </c>
      <c r="R371" s="14">
        <f t="shared" si="207"/>
        <v>0</v>
      </c>
      <c r="S371" s="13">
        <f t="shared" si="219"/>
        <v>0</v>
      </c>
      <c r="T371" s="14">
        <f t="shared" si="208"/>
        <v>0</v>
      </c>
      <c r="U371" s="13">
        <f t="shared" si="220"/>
        <v>0</v>
      </c>
      <c r="V371" s="14"/>
      <c r="W371" s="13">
        <f t="shared" si="221"/>
        <v>0</v>
      </c>
      <c r="X371" s="14">
        <f t="shared" si="209"/>
        <v>0</v>
      </c>
      <c r="Y371" s="13">
        <f t="shared" si="222"/>
        <v>0</v>
      </c>
      <c r="Z371" s="14">
        <f t="shared" si="210"/>
        <v>0</v>
      </c>
      <c r="AA371" s="13">
        <f t="shared" si="223"/>
        <v>0</v>
      </c>
      <c r="AB371" s="14"/>
      <c r="AC371" s="13">
        <f t="shared" si="224"/>
        <v>0</v>
      </c>
      <c r="AD371" s="14">
        <f t="shared" si="211"/>
        <v>0</v>
      </c>
      <c r="AE371" s="13">
        <f t="shared" si="225"/>
        <v>0</v>
      </c>
      <c r="AF371" s="14">
        <f t="shared" si="212"/>
        <v>0</v>
      </c>
      <c r="AG371" s="13">
        <f t="shared" si="226"/>
        <v>0</v>
      </c>
      <c r="AH371" s="14"/>
      <c r="AI371" s="13">
        <f t="shared" si="227"/>
        <v>0</v>
      </c>
      <c r="AJ371" s="14">
        <f t="shared" si="213"/>
        <v>0</v>
      </c>
      <c r="AK371" s="13">
        <f t="shared" si="228"/>
        <v>0</v>
      </c>
      <c r="AL371" s="14">
        <f t="shared" si="214"/>
        <v>0</v>
      </c>
      <c r="AM371" s="13">
        <f t="shared" si="229"/>
        <v>1.9999999999999574E-2</v>
      </c>
      <c r="AN371" s="14"/>
      <c r="AO371" s="13">
        <f t="shared" si="230"/>
        <v>0</v>
      </c>
      <c r="AP371" s="14">
        <f t="shared" si="231"/>
        <v>0</v>
      </c>
      <c r="AQ371" s="13">
        <f t="shared" si="232"/>
        <v>0</v>
      </c>
      <c r="AR371" s="14">
        <f t="shared" si="233"/>
        <v>0</v>
      </c>
      <c r="AS371" s="13">
        <f t="shared" si="234"/>
        <v>0</v>
      </c>
      <c r="AT371" s="14"/>
      <c r="AU371" s="13">
        <f t="shared" si="235"/>
        <v>0</v>
      </c>
      <c r="AV371" s="14">
        <f t="shared" si="236"/>
        <v>0</v>
      </c>
      <c r="AW371" s="13">
        <f t="shared" si="237"/>
        <v>0</v>
      </c>
      <c r="AX371" s="14">
        <f t="shared" si="238"/>
        <v>0</v>
      </c>
      <c r="AY371" s="13">
        <f t="shared" si="239"/>
        <v>1.9999999999999574E-2</v>
      </c>
      <c r="AZ371" s="14"/>
      <c r="BA371" s="13">
        <f t="shared" si="240"/>
        <v>0</v>
      </c>
      <c r="BB371" s="14">
        <f t="shared" si="241"/>
        <v>0</v>
      </c>
      <c r="BC371" s="13">
        <f t="shared" si="242"/>
        <v>0</v>
      </c>
      <c r="BD371" s="14">
        <f t="shared" si="243"/>
        <v>0</v>
      </c>
      <c r="BE371" s="13">
        <f t="shared" si="244"/>
        <v>1.9999999999999574E-2</v>
      </c>
    </row>
    <row r="372" spans="1:57" x14ac:dyDescent="0.25">
      <c r="A372" s="23">
        <f t="shared" si="245"/>
        <v>7.3504166666665984</v>
      </c>
      <c r="B372" s="8"/>
      <c r="C372" t="s">
        <v>11</v>
      </c>
      <c r="E372" t="s">
        <v>11</v>
      </c>
      <c r="F372" s="10"/>
      <c r="G372" s="10" t="s">
        <v>14</v>
      </c>
      <c r="H372" s="10"/>
      <c r="I372" s="32"/>
      <c r="J372" s="10" t="s">
        <v>14</v>
      </c>
      <c r="K372" s="13">
        <f t="shared" si="215"/>
        <v>0</v>
      </c>
      <c r="L372" s="14">
        <f t="shared" si="205"/>
        <v>0</v>
      </c>
      <c r="M372" s="13">
        <f t="shared" si="216"/>
        <v>0</v>
      </c>
      <c r="N372" s="14">
        <f t="shared" si="206"/>
        <v>0</v>
      </c>
      <c r="O372" s="13">
        <f t="shared" si="217"/>
        <v>0</v>
      </c>
      <c r="P372" s="14"/>
      <c r="Q372" s="13">
        <f t="shared" si="218"/>
        <v>0</v>
      </c>
      <c r="R372" s="14">
        <f t="shared" si="207"/>
        <v>0</v>
      </c>
      <c r="S372" s="13">
        <f t="shared" si="219"/>
        <v>0</v>
      </c>
      <c r="T372" s="14">
        <f t="shared" si="208"/>
        <v>0</v>
      </c>
      <c r="U372" s="13">
        <f t="shared" si="220"/>
        <v>0</v>
      </c>
      <c r="V372" s="14"/>
      <c r="W372" s="13">
        <f t="shared" si="221"/>
        <v>0</v>
      </c>
      <c r="X372" s="14">
        <f t="shared" si="209"/>
        <v>0</v>
      </c>
      <c r="Y372" s="13">
        <f t="shared" si="222"/>
        <v>0</v>
      </c>
      <c r="Z372" s="14">
        <f t="shared" si="210"/>
        <v>0</v>
      </c>
      <c r="AA372" s="13">
        <f t="shared" si="223"/>
        <v>0</v>
      </c>
      <c r="AB372" s="14"/>
      <c r="AC372" s="13">
        <f t="shared" si="224"/>
        <v>0</v>
      </c>
      <c r="AD372" s="14">
        <f t="shared" si="211"/>
        <v>0</v>
      </c>
      <c r="AE372" s="13">
        <f t="shared" si="225"/>
        <v>0</v>
      </c>
      <c r="AF372" s="14">
        <f t="shared" si="212"/>
        <v>0</v>
      </c>
      <c r="AG372" s="13">
        <f t="shared" si="226"/>
        <v>0</v>
      </c>
      <c r="AH372" s="14"/>
      <c r="AI372" s="13">
        <f t="shared" si="227"/>
        <v>0</v>
      </c>
      <c r="AJ372" s="14">
        <f t="shared" si="213"/>
        <v>0</v>
      </c>
      <c r="AK372" s="13">
        <f t="shared" si="228"/>
        <v>0</v>
      </c>
      <c r="AL372" s="14">
        <f t="shared" si="214"/>
        <v>0</v>
      </c>
      <c r="AM372" s="13">
        <f t="shared" si="229"/>
        <v>1.9999999999999574E-2</v>
      </c>
      <c r="AN372" s="14"/>
      <c r="AO372" s="13">
        <f t="shared" si="230"/>
        <v>0</v>
      </c>
      <c r="AP372" s="14">
        <f t="shared" si="231"/>
        <v>0</v>
      </c>
      <c r="AQ372" s="13">
        <f t="shared" si="232"/>
        <v>0</v>
      </c>
      <c r="AR372" s="14">
        <f t="shared" si="233"/>
        <v>0</v>
      </c>
      <c r="AS372" s="13">
        <f t="shared" si="234"/>
        <v>0</v>
      </c>
      <c r="AT372" s="14"/>
      <c r="AU372" s="13">
        <f t="shared" si="235"/>
        <v>0</v>
      </c>
      <c r="AV372" s="14">
        <f t="shared" si="236"/>
        <v>0</v>
      </c>
      <c r="AW372" s="13">
        <f t="shared" si="237"/>
        <v>0</v>
      </c>
      <c r="AX372" s="14">
        <f t="shared" si="238"/>
        <v>0</v>
      </c>
      <c r="AY372" s="13">
        <f t="shared" si="239"/>
        <v>1.9999999999999574E-2</v>
      </c>
      <c r="AZ372" s="14"/>
      <c r="BA372" s="13">
        <f t="shared" si="240"/>
        <v>0</v>
      </c>
      <c r="BB372" s="14">
        <f t="shared" si="241"/>
        <v>0</v>
      </c>
      <c r="BC372" s="13">
        <f t="shared" si="242"/>
        <v>0</v>
      </c>
      <c r="BD372" s="14">
        <f t="shared" si="243"/>
        <v>0</v>
      </c>
      <c r="BE372" s="13">
        <f t="shared" si="244"/>
        <v>1.9999999999999574E-2</v>
      </c>
    </row>
    <row r="373" spans="1:57" x14ac:dyDescent="0.25">
      <c r="A373" s="23">
        <f t="shared" si="245"/>
        <v>7.370416666666598</v>
      </c>
      <c r="B373" s="8" t="s">
        <v>10</v>
      </c>
      <c r="C373" t="s">
        <v>11</v>
      </c>
      <c r="E373" t="s">
        <v>11</v>
      </c>
      <c r="F373" s="10" t="s">
        <v>14</v>
      </c>
      <c r="G373" s="10" t="s">
        <v>14</v>
      </c>
      <c r="H373" s="10"/>
      <c r="I373" s="32"/>
      <c r="J373" s="10" t="s">
        <v>14</v>
      </c>
      <c r="K373" s="13">
        <f t="shared" si="215"/>
        <v>0</v>
      </c>
      <c r="L373" s="14">
        <f t="shared" si="205"/>
        <v>0</v>
      </c>
      <c r="M373" s="13">
        <f t="shared" si="216"/>
        <v>0</v>
      </c>
      <c r="N373" s="14">
        <f t="shared" si="206"/>
        <v>0</v>
      </c>
      <c r="O373" s="13">
        <f t="shared" si="217"/>
        <v>0</v>
      </c>
      <c r="P373" s="14"/>
      <c r="Q373" s="13">
        <f t="shared" si="218"/>
        <v>0</v>
      </c>
      <c r="R373" s="14">
        <f t="shared" si="207"/>
        <v>0</v>
      </c>
      <c r="S373" s="13">
        <f t="shared" si="219"/>
        <v>0</v>
      </c>
      <c r="T373" s="14">
        <f t="shared" si="208"/>
        <v>0</v>
      </c>
      <c r="U373" s="13">
        <f t="shared" si="220"/>
        <v>0</v>
      </c>
      <c r="V373" s="14"/>
      <c r="W373" s="13">
        <f t="shared" si="221"/>
        <v>0</v>
      </c>
      <c r="X373" s="14">
        <f t="shared" si="209"/>
        <v>0</v>
      </c>
      <c r="Y373" s="13">
        <f t="shared" si="222"/>
        <v>0</v>
      </c>
      <c r="Z373" s="14">
        <f t="shared" si="210"/>
        <v>0</v>
      </c>
      <c r="AA373" s="13">
        <f t="shared" si="223"/>
        <v>0</v>
      </c>
      <c r="AB373" s="14"/>
      <c r="AC373" s="13">
        <f t="shared" si="224"/>
        <v>7.370416666666598</v>
      </c>
      <c r="AD373" s="14">
        <f t="shared" si="211"/>
        <v>1</v>
      </c>
      <c r="AE373" s="13">
        <f t="shared" si="225"/>
        <v>0</v>
      </c>
      <c r="AF373" s="14">
        <f t="shared" si="212"/>
        <v>0</v>
      </c>
      <c r="AG373" s="13">
        <f t="shared" si="226"/>
        <v>1.9999999999999574E-2</v>
      </c>
      <c r="AH373" s="14"/>
      <c r="AI373" s="13">
        <f t="shared" si="227"/>
        <v>0</v>
      </c>
      <c r="AJ373" s="14">
        <f t="shared" si="213"/>
        <v>0</v>
      </c>
      <c r="AK373" s="13">
        <f t="shared" si="228"/>
        <v>0</v>
      </c>
      <c r="AL373" s="14">
        <f t="shared" si="214"/>
        <v>0</v>
      </c>
      <c r="AM373" s="13">
        <f t="shared" si="229"/>
        <v>1.9999999999999574E-2</v>
      </c>
      <c r="AN373" s="14"/>
      <c r="AO373" s="13">
        <f t="shared" si="230"/>
        <v>0</v>
      </c>
      <c r="AP373" s="14">
        <f t="shared" si="231"/>
        <v>0</v>
      </c>
      <c r="AQ373" s="13">
        <f t="shared" si="232"/>
        <v>0</v>
      </c>
      <c r="AR373" s="14">
        <f t="shared" si="233"/>
        <v>0</v>
      </c>
      <c r="AS373" s="13">
        <f t="shared" si="234"/>
        <v>0</v>
      </c>
      <c r="AT373" s="14"/>
      <c r="AU373" s="13">
        <f t="shared" si="235"/>
        <v>0</v>
      </c>
      <c r="AV373" s="14">
        <f t="shared" si="236"/>
        <v>0</v>
      </c>
      <c r="AW373" s="13">
        <f t="shared" si="237"/>
        <v>0</v>
      </c>
      <c r="AX373" s="14">
        <f t="shared" si="238"/>
        <v>0</v>
      </c>
      <c r="AY373" s="13">
        <f t="shared" si="239"/>
        <v>1.9999999999999574E-2</v>
      </c>
      <c r="AZ373" s="14"/>
      <c r="BA373" s="13">
        <f t="shared" si="240"/>
        <v>0</v>
      </c>
      <c r="BB373" s="14">
        <f t="shared" si="241"/>
        <v>0</v>
      </c>
      <c r="BC373" s="13">
        <f t="shared" si="242"/>
        <v>0</v>
      </c>
      <c r="BD373" s="14">
        <f t="shared" si="243"/>
        <v>0</v>
      </c>
      <c r="BE373" s="13">
        <f t="shared" si="244"/>
        <v>1.9999999999999574E-2</v>
      </c>
    </row>
    <row r="374" spans="1:57" x14ac:dyDescent="0.25">
      <c r="A374" s="23">
        <f t="shared" si="245"/>
        <v>7.3904166666665976</v>
      </c>
      <c r="B374" s="8" t="s">
        <v>67</v>
      </c>
      <c r="C374" t="s">
        <v>11</v>
      </c>
      <c r="D374" s="11"/>
      <c r="E374" t="s">
        <v>11</v>
      </c>
      <c r="F374" s="10" t="s">
        <v>14</v>
      </c>
      <c r="G374" s="10" t="s">
        <v>14</v>
      </c>
      <c r="I374" s="10" t="s">
        <v>14</v>
      </c>
      <c r="J374" s="10" t="s">
        <v>14</v>
      </c>
      <c r="K374" s="13">
        <f t="shared" si="215"/>
        <v>0</v>
      </c>
      <c r="L374" s="14">
        <f t="shared" si="205"/>
        <v>0</v>
      </c>
      <c r="M374" s="13">
        <f t="shared" si="216"/>
        <v>0</v>
      </c>
      <c r="N374" s="14">
        <f t="shared" si="206"/>
        <v>0</v>
      </c>
      <c r="O374" s="13">
        <f t="shared" si="217"/>
        <v>0</v>
      </c>
      <c r="P374" s="14"/>
      <c r="Q374" s="13">
        <f t="shared" si="218"/>
        <v>0</v>
      </c>
      <c r="R374" s="14">
        <f t="shared" si="207"/>
        <v>0</v>
      </c>
      <c r="S374" s="13">
        <f t="shared" si="219"/>
        <v>0</v>
      </c>
      <c r="T374" s="14">
        <f t="shared" si="208"/>
        <v>0</v>
      </c>
      <c r="U374" s="13">
        <f t="shared" si="220"/>
        <v>0</v>
      </c>
      <c r="V374" s="14"/>
      <c r="W374" s="13">
        <f t="shared" si="221"/>
        <v>0</v>
      </c>
      <c r="X374" s="14">
        <f t="shared" si="209"/>
        <v>0</v>
      </c>
      <c r="Y374" s="13">
        <f t="shared" si="222"/>
        <v>0</v>
      </c>
      <c r="Z374" s="14">
        <f t="shared" si="210"/>
        <v>0</v>
      </c>
      <c r="AA374" s="13">
        <f t="shared" si="223"/>
        <v>0</v>
      </c>
      <c r="AB374" s="14"/>
      <c r="AC374" s="13">
        <f t="shared" si="224"/>
        <v>0</v>
      </c>
      <c r="AD374" s="14">
        <f t="shared" si="211"/>
        <v>0</v>
      </c>
      <c r="AE374" s="13">
        <f t="shared" si="225"/>
        <v>0</v>
      </c>
      <c r="AF374" s="14">
        <f t="shared" si="212"/>
        <v>0</v>
      </c>
      <c r="AG374" s="13">
        <f t="shared" si="226"/>
        <v>1.9999999999999574E-2</v>
      </c>
      <c r="AH374" s="14"/>
      <c r="AI374" s="13">
        <f t="shared" si="227"/>
        <v>0</v>
      </c>
      <c r="AJ374" s="14">
        <f t="shared" si="213"/>
        <v>0</v>
      </c>
      <c r="AK374" s="13">
        <f t="shared" si="228"/>
        <v>0</v>
      </c>
      <c r="AL374" s="14">
        <f t="shared" si="214"/>
        <v>0</v>
      </c>
      <c r="AM374" s="13">
        <f t="shared" si="229"/>
        <v>1.9999999999999574E-2</v>
      </c>
      <c r="AN374" s="14"/>
      <c r="AO374" s="13">
        <f t="shared" si="230"/>
        <v>0</v>
      </c>
      <c r="AP374" s="14">
        <f t="shared" si="231"/>
        <v>0</v>
      </c>
      <c r="AQ374" s="13">
        <f t="shared" si="232"/>
        <v>0</v>
      </c>
      <c r="AR374" s="14">
        <f t="shared" si="233"/>
        <v>0</v>
      </c>
      <c r="AS374" s="13">
        <f t="shared" si="234"/>
        <v>0</v>
      </c>
      <c r="AT374" s="14"/>
      <c r="AU374" s="13">
        <f t="shared" si="235"/>
        <v>7.3904166666665976</v>
      </c>
      <c r="AV374" s="14">
        <f t="shared" si="236"/>
        <v>1</v>
      </c>
      <c r="AW374" s="13">
        <f t="shared" si="237"/>
        <v>0</v>
      </c>
      <c r="AX374" s="14">
        <f t="shared" si="238"/>
        <v>0</v>
      </c>
      <c r="AY374" s="13">
        <f t="shared" si="239"/>
        <v>1.9999999999999574E-2</v>
      </c>
      <c r="AZ374" s="14"/>
      <c r="BA374" s="13">
        <f t="shared" si="240"/>
        <v>0</v>
      </c>
      <c r="BB374" s="14">
        <f t="shared" si="241"/>
        <v>0</v>
      </c>
      <c r="BC374" s="13">
        <f t="shared" si="242"/>
        <v>0</v>
      </c>
      <c r="BD374" s="14">
        <f t="shared" si="243"/>
        <v>0</v>
      </c>
      <c r="BE374" s="13">
        <f t="shared" si="244"/>
        <v>1.9999999999999574E-2</v>
      </c>
    </row>
    <row r="375" spans="1:57" x14ac:dyDescent="0.25">
      <c r="A375" s="23">
        <f t="shared" si="245"/>
        <v>7.4104166666665972</v>
      </c>
      <c r="B375" s="8" t="s">
        <v>18</v>
      </c>
      <c r="C375" t="s">
        <v>11</v>
      </c>
      <c r="D375" s="10"/>
      <c r="E375" s="11" t="s">
        <v>20</v>
      </c>
      <c r="F375" s="10" t="s">
        <v>14</v>
      </c>
      <c r="G375" s="10" t="s">
        <v>14</v>
      </c>
      <c r="I375" s="10" t="s">
        <v>14</v>
      </c>
      <c r="J375" t="s">
        <v>11</v>
      </c>
      <c r="K375" s="13">
        <f t="shared" si="215"/>
        <v>0</v>
      </c>
      <c r="L375" s="14">
        <f t="shared" si="205"/>
        <v>0</v>
      </c>
      <c r="M375" s="13">
        <f t="shared" si="216"/>
        <v>0</v>
      </c>
      <c r="N375" s="14">
        <f t="shared" si="206"/>
        <v>0</v>
      </c>
      <c r="O375" s="13">
        <f t="shared" si="217"/>
        <v>0</v>
      </c>
      <c r="P375" s="14"/>
      <c r="Q375" s="13">
        <f t="shared" si="218"/>
        <v>0</v>
      </c>
      <c r="R375" s="14">
        <f t="shared" si="207"/>
        <v>0</v>
      </c>
      <c r="S375" s="13">
        <f t="shared" si="219"/>
        <v>0</v>
      </c>
      <c r="T375" s="14">
        <f t="shared" si="208"/>
        <v>0</v>
      </c>
      <c r="U375" s="13">
        <f t="shared" si="220"/>
        <v>0</v>
      </c>
      <c r="V375" s="14"/>
      <c r="W375" s="13">
        <f t="shared" si="221"/>
        <v>0</v>
      </c>
      <c r="X375" s="14">
        <f t="shared" si="209"/>
        <v>0</v>
      </c>
      <c r="Y375" s="13">
        <f t="shared" si="222"/>
        <v>7.4104166666665972</v>
      </c>
      <c r="Z375" s="14">
        <f t="shared" si="210"/>
        <v>1</v>
      </c>
      <c r="AA375" s="13">
        <f t="shared" si="223"/>
        <v>0</v>
      </c>
      <c r="AB375" s="14"/>
      <c r="AC375" s="13">
        <f t="shared" si="224"/>
        <v>0</v>
      </c>
      <c r="AD375" s="14">
        <f t="shared" si="211"/>
        <v>0</v>
      </c>
      <c r="AE375" s="13">
        <f t="shared" si="225"/>
        <v>0</v>
      </c>
      <c r="AF375" s="14">
        <f t="shared" si="212"/>
        <v>0</v>
      </c>
      <c r="AG375" s="13">
        <f t="shared" si="226"/>
        <v>1.9999999999999574E-2</v>
      </c>
      <c r="AH375" s="14"/>
      <c r="AI375" s="13">
        <f t="shared" si="227"/>
        <v>0</v>
      </c>
      <c r="AJ375" s="14">
        <f t="shared" si="213"/>
        <v>0</v>
      </c>
      <c r="AK375" s="13">
        <f t="shared" si="228"/>
        <v>0</v>
      </c>
      <c r="AL375" s="14">
        <f t="shared" si="214"/>
        <v>0</v>
      </c>
      <c r="AM375" s="13">
        <f t="shared" si="229"/>
        <v>1.9999999999999574E-2</v>
      </c>
      <c r="AN375" s="14"/>
      <c r="AO375" s="13">
        <f t="shared" si="230"/>
        <v>0</v>
      </c>
      <c r="AP375" s="14">
        <f t="shared" si="231"/>
        <v>0</v>
      </c>
      <c r="AQ375" s="13">
        <f t="shared" si="232"/>
        <v>0</v>
      </c>
      <c r="AR375" s="14">
        <f t="shared" si="233"/>
        <v>0</v>
      </c>
      <c r="AS375" s="13">
        <f t="shared" si="234"/>
        <v>0</v>
      </c>
      <c r="AT375" s="14"/>
      <c r="AU375" s="13">
        <f t="shared" si="235"/>
        <v>0</v>
      </c>
      <c r="AV375" s="14">
        <f t="shared" si="236"/>
        <v>0</v>
      </c>
      <c r="AW375" s="13">
        <f t="shared" si="237"/>
        <v>0</v>
      </c>
      <c r="AX375" s="14">
        <f t="shared" si="238"/>
        <v>0</v>
      </c>
      <c r="AY375" s="13">
        <f t="shared" si="239"/>
        <v>0</v>
      </c>
      <c r="AZ375" s="14"/>
      <c r="BA375" s="13">
        <f t="shared" si="240"/>
        <v>0</v>
      </c>
      <c r="BB375" s="14">
        <f t="shared" si="241"/>
        <v>0</v>
      </c>
      <c r="BC375" s="13">
        <f t="shared" si="242"/>
        <v>0</v>
      </c>
      <c r="BD375" s="14">
        <f t="shared" si="243"/>
        <v>0</v>
      </c>
      <c r="BE375" s="13">
        <f t="shared" si="244"/>
        <v>0</v>
      </c>
    </row>
    <row r="376" spans="1:57" x14ac:dyDescent="0.25">
      <c r="A376" s="23">
        <f t="shared" si="245"/>
        <v>7.4304166666665967</v>
      </c>
      <c r="B376" s="8"/>
      <c r="C376" t="s">
        <v>11</v>
      </c>
      <c r="D376" s="10"/>
      <c r="E376" s="10"/>
      <c r="F376" s="10" t="s">
        <v>14</v>
      </c>
      <c r="G376" s="10" t="s">
        <v>14</v>
      </c>
      <c r="I376" s="10" t="s">
        <v>14</v>
      </c>
      <c r="J376" t="s">
        <v>11</v>
      </c>
      <c r="K376" s="13">
        <f t="shared" si="215"/>
        <v>0</v>
      </c>
      <c r="L376" s="14">
        <f t="shared" si="205"/>
        <v>0</v>
      </c>
      <c r="M376" s="13">
        <f t="shared" si="216"/>
        <v>0</v>
      </c>
      <c r="N376" s="14">
        <f t="shared" si="206"/>
        <v>0</v>
      </c>
      <c r="O376" s="13">
        <f t="shared" si="217"/>
        <v>0</v>
      </c>
      <c r="P376" s="14"/>
      <c r="Q376" s="13">
        <f t="shared" si="218"/>
        <v>0</v>
      </c>
      <c r="R376" s="14">
        <f t="shared" si="207"/>
        <v>0</v>
      </c>
      <c r="S376" s="13">
        <f t="shared" si="219"/>
        <v>0</v>
      </c>
      <c r="T376" s="14">
        <f t="shared" si="208"/>
        <v>0</v>
      </c>
      <c r="U376" s="13">
        <f t="shared" si="220"/>
        <v>0</v>
      </c>
      <c r="V376" s="14"/>
      <c r="W376" s="13">
        <f t="shared" si="221"/>
        <v>0</v>
      </c>
      <c r="X376" s="14">
        <f t="shared" si="209"/>
        <v>0</v>
      </c>
      <c r="Y376" s="13">
        <f t="shared" si="222"/>
        <v>0</v>
      </c>
      <c r="Z376" s="14">
        <f t="shared" si="210"/>
        <v>0</v>
      </c>
      <c r="AA376" s="13">
        <f t="shared" si="223"/>
        <v>0</v>
      </c>
      <c r="AB376" s="14"/>
      <c r="AC376" s="13">
        <f t="shared" si="224"/>
        <v>0</v>
      </c>
      <c r="AD376" s="14">
        <f t="shared" si="211"/>
        <v>0</v>
      </c>
      <c r="AE376" s="13">
        <f t="shared" si="225"/>
        <v>0</v>
      </c>
      <c r="AF376" s="14">
        <f t="shared" si="212"/>
        <v>0</v>
      </c>
      <c r="AG376" s="13">
        <f t="shared" si="226"/>
        <v>1.9999999999999574E-2</v>
      </c>
      <c r="AH376" s="14"/>
      <c r="AI376" s="13">
        <f t="shared" si="227"/>
        <v>0</v>
      </c>
      <c r="AJ376" s="14">
        <f t="shared" si="213"/>
        <v>0</v>
      </c>
      <c r="AK376" s="13">
        <f t="shared" si="228"/>
        <v>0</v>
      </c>
      <c r="AL376" s="14">
        <f t="shared" si="214"/>
        <v>0</v>
      </c>
      <c r="AM376" s="13">
        <f t="shared" si="229"/>
        <v>1.9999999999999574E-2</v>
      </c>
      <c r="AN376" s="14"/>
      <c r="AO376" s="13">
        <f t="shared" si="230"/>
        <v>0</v>
      </c>
      <c r="AP376" s="14">
        <f t="shared" si="231"/>
        <v>0</v>
      </c>
      <c r="AQ376" s="13">
        <f t="shared" si="232"/>
        <v>0</v>
      </c>
      <c r="AR376" s="14">
        <f t="shared" si="233"/>
        <v>0</v>
      </c>
      <c r="AS376" s="13">
        <f t="shared" si="234"/>
        <v>0</v>
      </c>
      <c r="AT376" s="14"/>
      <c r="AU376" s="13">
        <f t="shared" si="235"/>
        <v>0</v>
      </c>
      <c r="AV376" s="14">
        <f t="shared" si="236"/>
        <v>0</v>
      </c>
      <c r="AW376" s="13">
        <f t="shared" si="237"/>
        <v>0</v>
      </c>
      <c r="AX376" s="14">
        <f t="shared" si="238"/>
        <v>0</v>
      </c>
      <c r="AY376" s="13">
        <f t="shared" si="239"/>
        <v>0</v>
      </c>
      <c r="AZ376" s="14"/>
      <c r="BA376" s="13">
        <f t="shared" si="240"/>
        <v>0</v>
      </c>
      <c r="BB376" s="14">
        <f t="shared" si="241"/>
        <v>0</v>
      </c>
      <c r="BC376" s="13">
        <f t="shared" si="242"/>
        <v>0</v>
      </c>
      <c r="BD376" s="14">
        <f t="shared" si="243"/>
        <v>0</v>
      </c>
      <c r="BE376" s="13">
        <f t="shared" si="244"/>
        <v>0</v>
      </c>
    </row>
    <row r="377" spans="1:57" x14ac:dyDescent="0.25">
      <c r="A377" s="23">
        <f t="shared" si="245"/>
        <v>7.4504166666665963</v>
      </c>
      <c r="B377" s="8"/>
      <c r="C377" t="s">
        <v>11</v>
      </c>
      <c r="D377" s="10"/>
      <c r="E377" s="10"/>
      <c r="F377" s="10" t="s">
        <v>14</v>
      </c>
      <c r="G377" s="10" t="s">
        <v>14</v>
      </c>
      <c r="I377" s="10" t="s">
        <v>14</v>
      </c>
      <c r="J377" t="s">
        <v>11</v>
      </c>
      <c r="K377" s="13">
        <f t="shared" si="215"/>
        <v>0</v>
      </c>
      <c r="L377" s="14">
        <f t="shared" si="205"/>
        <v>0</v>
      </c>
      <c r="M377" s="13">
        <f t="shared" si="216"/>
        <v>0</v>
      </c>
      <c r="N377" s="14">
        <f t="shared" si="206"/>
        <v>0</v>
      </c>
      <c r="O377" s="13">
        <f t="shared" si="217"/>
        <v>0</v>
      </c>
      <c r="P377" s="14"/>
      <c r="Q377" s="13">
        <f t="shared" si="218"/>
        <v>0</v>
      </c>
      <c r="R377" s="14">
        <f t="shared" si="207"/>
        <v>0</v>
      </c>
      <c r="S377" s="13">
        <f t="shared" si="219"/>
        <v>0</v>
      </c>
      <c r="T377" s="14">
        <f t="shared" si="208"/>
        <v>0</v>
      </c>
      <c r="U377" s="13">
        <f t="shared" si="220"/>
        <v>0</v>
      </c>
      <c r="V377" s="14"/>
      <c r="W377" s="13">
        <f t="shared" si="221"/>
        <v>0</v>
      </c>
      <c r="X377" s="14">
        <f t="shared" si="209"/>
        <v>0</v>
      </c>
      <c r="Y377" s="13">
        <f t="shared" si="222"/>
        <v>0</v>
      </c>
      <c r="Z377" s="14">
        <f t="shared" si="210"/>
        <v>0</v>
      </c>
      <c r="AA377" s="13">
        <f t="shared" si="223"/>
        <v>0</v>
      </c>
      <c r="AB377" s="14"/>
      <c r="AC377" s="13">
        <f t="shared" si="224"/>
        <v>0</v>
      </c>
      <c r="AD377" s="14">
        <f t="shared" si="211"/>
        <v>0</v>
      </c>
      <c r="AE377" s="13">
        <f t="shared" si="225"/>
        <v>0</v>
      </c>
      <c r="AF377" s="14">
        <f t="shared" si="212"/>
        <v>0</v>
      </c>
      <c r="AG377" s="13">
        <f t="shared" si="226"/>
        <v>1.9999999999999574E-2</v>
      </c>
      <c r="AH377" s="14"/>
      <c r="AI377" s="13">
        <f t="shared" si="227"/>
        <v>0</v>
      </c>
      <c r="AJ377" s="14">
        <f t="shared" si="213"/>
        <v>0</v>
      </c>
      <c r="AK377" s="13">
        <f t="shared" si="228"/>
        <v>0</v>
      </c>
      <c r="AL377" s="14">
        <f t="shared" si="214"/>
        <v>0</v>
      </c>
      <c r="AM377" s="13">
        <f t="shared" si="229"/>
        <v>1.9999999999999574E-2</v>
      </c>
      <c r="AN377" s="14"/>
      <c r="AO377" s="13">
        <f t="shared" si="230"/>
        <v>0</v>
      </c>
      <c r="AP377" s="14">
        <f t="shared" si="231"/>
        <v>0</v>
      </c>
      <c r="AQ377" s="13">
        <f t="shared" si="232"/>
        <v>0</v>
      </c>
      <c r="AR377" s="14">
        <f t="shared" si="233"/>
        <v>0</v>
      </c>
      <c r="AS377" s="13">
        <f t="shared" si="234"/>
        <v>0</v>
      </c>
      <c r="AT377" s="14"/>
      <c r="AU377" s="13">
        <f t="shared" si="235"/>
        <v>0</v>
      </c>
      <c r="AV377" s="14">
        <f t="shared" si="236"/>
        <v>0</v>
      </c>
      <c r="AW377" s="13">
        <f t="shared" si="237"/>
        <v>0</v>
      </c>
      <c r="AX377" s="14">
        <f t="shared" si="238"/>
        <v>0</v>
      </c>
      <c r="AY377" s="13">
        <f t="shared" si="239"/>
        <v>0</v>
      </c>
      <c r="AZ377" s="14"/>
      <c r="BA377" s="13">
        <f t="shared" si="240"/>
        <v>0</v>
      </c>
      <c r="BB377" s="14">
        <f t="shared" si="241"/>
        <v>0</v>
      </c>
      <c r="BC377" s="13">
        <f t="shared" si="242"/>
        <v>0</v>
      </c>
      <c r="BD377" s="14">
        <f t="shared" si="243"/>
        <v>0</v>
      </c>
      <c r="BE377" s="13">
        <f t="shared" si="244"/>
        <v>0</v>
      </c>
    </row>
    <row r="378" spans="1:57" x14ac:dyDescent="0.25">
      <c r="A378" s="23">
        <f t="shared" si="245"/>
        <v>7.4704166666665959</v>
      </c>
      <c r="B378" s="8"/>
      <c r="C378" t="s">
        <v>11</v>
      </c>
      <c r="D378" s="10"/>
      <c r="E378" s="10"/>
      <c r="F378" s="10" t="s">
        <v>14</v>
      </c>
      <c r="G378" s="10" t="s">
        <v>14</v>
      </c>
      <c r="H378" s="11"/>
      <c r="I378" s="10" t="s">
        <v>14</v>
      </c>
      <c r="J378" t="s">
        <v>11</v>
      </c>
      <c r="K378" s="13">
        <f t="shared" si="215"/>
        <v>0</v>
      </c>
      <c r="L378" s="14">
        <f t="shared" si="205"/>
        <v>0</v>
      </c>
      <c r="M378" s="13">
        <f t="shared" si="216"/>
        <v>0</v>
      </c>
      <c r="N378" s="14">
        <f t="shared" si="206"/>
        <v>0</v>
      </c>
      <c r="O378" s="13">
        <f t="shared" si="217"/>
        <v>0</v>
      </c>
      <c r="P378" s="14"/>
      <c r="Q378" s="13">
        <f t="shared" si="218"/>
        <v>0</v>
      </c>
      <c r="R378" s="14">
        <f t="shared" si="207"/>
        <v>0</v>
      </c>
      <c r="S378" s="13">
        <f t="shared" si="219"/>
        <v>0</v>
      </c>
      <c r="T378" s="14">
        <f t="shared" si="208"/>
        <v>0</v>
      </c>
      <c r="U378" s="13">
        <f t="shared" si="220"/>
        <v>0</v>
      </c>
      <c r="V378" s="14"/>
      <c r="W378" s="13">
        <f t="shared" si="221"/>
        <v>0</v>
      </c>
      <c r="X378" s="14">
        <f t="shared" si="209"/>
        <v>0</v>
      </c>
      <c r="Y378" s="13">
        <f t="shared" si="222"/>
        <v>0</v>
      </c>
      <c r="Z378" s="14">
        <f t="shared" si="210"/>
        <v>0</v>
      </c>
      <c r="AA378" s="13">
        <f t="shared" si="223"/>
        <v>0</v>
      </c>
      <c r="AB378" s="14"/>
      <c r="AC378" s="13">
        <f t="shared" si="224"/>
        <v>0</v>
      </c>
      <c r="AD378" s="14">
        <f t="shared" si="211"/>
        <v>0</v>
      </c>
      <c r="AE378" s="13">
        <f t="shared" si="225"/>
        <v>0</v>
      </c>
      <c r="AF378" s="14">
        <f t="shared" si="212"/>
        <v>0</v>
      </c>
      <c r="AG378" s="13">
        <f t="shared" si="226"/>
        <v>1.9999999999999574E-2</v>
      </c>
      <c r="AH378" s="14"/>
      <c r="AI378" s="13">
        <f t="shared" si="227"/>
        <v>0</v>
      </c>
      <c r="AJ378" s="14">
        <f t="shared" si="213"/>
        <v>0</v>
      </c>
      <c r="AK378" s="13">
        <f t="shared" si="228"/>
        <v>0</v>
      </c>
      <c r="AL378" s="14">
        <f t="shared" si="214"/>
        <v>0</v>
      </c>
      <c r="AM378" s="13">
        <f t="shared" si="229"/>
        <v>1.9999999999999574E-2</v>
      </c>
      <c r="AN378" s="14"/>
      <c r="AO378" s="13">
        <f t="shared" si="230"/>
        <v>0</v>
      </c>
      <c r="AP378" s="14">
        <f t="shared" si="231"/>
        <v>0</v>
      </c>
      <c r="AQ378" s="13">
        <f t="shared" si="232"/>
        <v>0</v>
      </c>
      <c r="AR378" s="14">
        <f t="shared" si="233"/>
        <v>0</v>
      </c>
      <c r="AS378" s="13">
        <f t="shared" si="234"/>
        <v>0</v>
      </c>
      <c r="AT378" s="14"/>
      <c r="AU378" s="13">
        <f t="shared" si="235"/>
        <v>0</v>
      </c>
      <c r="AV378" s="14">
        <f t="shared" si="236"/>
        <v>0</v>
      </c>
      <c r="AW378" s="13">
        <f t="shared" si="237"/>
        <v>0</v>
      </c>
      <c r="AX378" s="14">
        <f t="shared" si="238"/>
        <v>0</v>
      </c>
      <c r="AY378" s="13">
        <f t="shared" si="239"/>
        <v>0</v>
      </c>
      <c r="AZ378" s="14"/>
      <c r="BA378" s="13">
        <f t="shared" si="240"/>
        <v>0</v>
      </c>
      <c r="BB378" s="14">
        <f t="shared" si="241"/>
        <v>0</v>
      </c>
      <c r="BC378" s="13">
        <f t="shared" si="242"/>
        <v>0</v>
      </c>
      <c r="BD378" s="14">
        <f t="shared" si="243"/>
        <v>0</v>
      </c>
      <c r="BE378" s="13">
        <f t="shared" si="244"/>
        <v>0</v>
      </c>
    </row>
    <row r="379" spans="1:57" x14ac:dyDescent="0.25">
      <c r="A379" s="23">
        <f t="shared" si="245"/>
        <v>7.4904166666665954</v>
      </c>
      <c r="B379" s="8" t="s">
        <v>16</v>
      </c>
      <c r="C379" t="s">
        <v>11</v>
      </c>
      <c r="D379" s="10" t="s">
        <v>14</v>
      </c>
      <c r="E379" s="10"/>
      <c r="F379" s="10" t="s">
        <v>14</v>
      </c>
      <c r="G379" s="10" t="s">
        <v>14</v>
      </c>
      <c r="H379" s="11"/>
      <c r="I379" s="10" t="s">
        <v>14</v>
      </c>
      <c r="J379" t="s">
        <v>11</v>
      </c>
      <c r="K379" s="13">
        <f t="shared" si="215"/>
        <v>0</v>
      </c>
      <c r="L379" s="14">
        <f t="shared" si="205"/>
        <v>0</v>
      </c>
      <c r="M379" s="13">
        <f t="shared" si="216"/>
        <v>0</v>
      </c>
      <c r="N379" s="14">
        <f t="shared" si="206"/>
        <v>0</v>
      </c>
      <c r="O379" s="13">
        <f t="shared" si="217"/>
        <v>0</v>
      </c>
      <c r="P379" s="14"/>
      <c r="Q379" s="13">
        <f t="shared" si="218"/>
        <v>7.4904166666665954</v>
      </c>
      <c r="R379" s="14">
        <f t="shared" si="207"/>
        <v>1</v>
      </c>
      <c r="S379" s="13">
        <f t="shared" si="219"/>
        <v>0</v>
      </c>
      <c r="T379" s="14">
        <f t="shared" si="208"/>
        <v>0</v>
      </c>
      <c r="U379" s="13">
        <f t="shared" si="220"/>
        <v>1.9999999999999574E-2</v>
      </c>
      <c r="V379" s="14"/>
      <c r="W379" s="13">
        <f t="shared" si="221"/>
        <v>0</v>
      </c>
      <c r="X379" s="14">
        <f t="shared" si="209"/>
        <v>0</v>
      </c>
      <c r="Y379" s="13">
        <f t="shared" si="222"/>
        <v>0</v>
      </c>
      <c r="Z379" s="14">
        <f t="shared" si="210"/>
        <v>0</v>
      </c>
      <c r="AA379" s="13">
        <f t="shared" si="223"/>
        <v>0</v>
      </c>
      <c r="AB379" s="14"/>
      <c r="AC379" s="13">
        <f t="shared" si="224"/>
        <v>0</v>
      </c>
      <c r="AD379" s="14">
        <f t="shared" si="211"/>
        <v>0</v>
      </c>
      <c r="AE379" s="13">
        <f t="shared" si="225"/>
        <v>0</v>
      </c>
      <c r="AF379" s="14">
        <f t="shared" si="212"/>
        <v>0</v>
      </c>
      <c r="AG379" s="13">
        <f t="shared" si="226"/>
        <v>1.9999999999999574E-2</v>
      </c>
      <c r="AH379" s="14"/>
      <c r="AI379" s="13">
        <f t="shared" si="227"/>
        <v>0</v>
      </c>
      <c r="AJ379" s="14">
        <f t="shared" si="213"/>
        <v>0</v>
      </c>
      <c r="AK379" s="13">
        <f t="shared" si="228"/>
        <v>0</v>
      </c>
      <c r="AL379" s="14">
        <f t="shared" si="214"/>
        <v>0</v>
      </c>
      <c r="AM379" s="13">
        <f t="shared" si="229"/>
        <v>1.9999999999999574E-2</v>
      </c>
      <c r="AN379" s="14"/>
      <c r="AO379" s="13">
        <f t="shared" si="230"/>
        <v>0</v>
      </c>
      <c r="AP379" s="14">
        <f t="shared" si="231"/>
        <v>0</v>
      </c>
      <c r="AQ379" s="13">
        <f t="shared" si="232"/>
        <v>0</v>
      </c>
      <c r="AR379" s="14">
        <f t="shared" si="233"/>
        <v>0</v>
      </c>
      <c r="AS379" s="13">
        <f t="shared" si="234"/>
        <v>0</v>
      </c>
      <c r="AT379" s="14"/>
      <c r="AU379" s="13">
        <f t="shared" si="235"/>
        <v>0</v>
      </c>
      <c r="AV379" s="14">
        <f t="shared" si="236"/>
        <v>0</v>
      </c>
      <c r="AW379" s="13">
        <f t="shared" si="237"/>
        <v>0</v>
      </c>
      <c r="AX379" s="14">
        <f t="shared" si="238"/>
        <v>0</v>
      </c>
      <c r="AY379" s="13">
        <f t="shared" si="239"/>
        <v>0</v>
      </c>
      <c r="AZ379" s="14"/>
      <c r="BA379" s="13">
        <f t="shared" si="240"/>
        <v>0</v>
      </c>
      <c r="BB379" s="14">
        <f t="shared" si="241"/>
        <v>0</v>
      </c>
      <c r="BC379" s="13">
        <f t="shared" si="242"/>
        <v>0</v>
      </c>
      <c r="BD379" s="14">
        <f t="shared" si="243"/>
        <v>0</v>
      </c>
      <c r="BE379" s="13">
        <f t="shared" si="244"/>
        <v>0</v>
      </c>
    </row>
    <row r="380" spans="1:57" x14ac:dyDescent="0.25">
      <c r="A380" s="23">
        <f t="shared" si="245"/>
        <v>7.510416666666595</v>
      </c>
      <c r="B380" s="8" t="s">
        <v>22</v>
      </c>
      <c r="C380" s="11" t="s">
        <v>20</v>
      </c>
      <c r="D380" s="10" t="s">
        <v>14</v>
      </c>
      <c r="E380" s="10"/>
      <c r="F380" s="10" t="s">
        <v>14</v>
      </c>
      <c r="G380" t="s">
        <v>11</v>
      </c>
      <c r="H380" s="10"/>
      <c r="I380" s="10" t="s">
        <v>14</v>
      </c>
      <c r="J380" t="s">
        <v>11</v>
      </c>
      <c r="K380" s="13">
        <f t="shared" si="215"/>
        <v>0</v>
      </c>
      <c r="L380" s="14">
        <f t="shared" si="205"/>
        <v>0</v>
      </c>
      <c r="M380" s="13">
        <f t="shared" si="216"/>
        <v>7.510416666666595</v>
      </c>
      <c r="N380" s="14">
        <f t="shared" si="206"/>
        <v>1</v>
      </c>
      <c r="O380" s="13">
        <f t="shared" si="217"/>
        <v>0</v>
      </c>
      <c r="P380" s="14"/>
      <c r="Q380" s="13">
        <f t="shared" si="218"/>
        <v>0</v>
      </c>
      <c r="R380" s="14">
        <f t="shared" si="207"/>
        <v>0</v>
      </c>
      <c r="S380" s="13">
        <f t="shared" si="219"/>
        <v>0</v>
      </c>
      <c r="T380" s="14">
        <f t="shared" si="208"/>
        <v>0</v>
      </c>
      <c r="U380" s="13">
        <f t="shared" si="220"/>
        <v>1.9999999999999574E-2</v>
      </c>
      <c r="V380" s="14"/>
      <c r="W380" s="13">
        <f t="shared" si="221"/>
        <v>0</v>
      </c>
      <c r="X380" s="14">
        <f t="shared" si="209"/>
        <v>0</v>
      </c>
      <c r="Y380" s="13">
        <f t="shared" si="222"/>
        <v>0</v>
      </c>
      <c r="Z380" s="14">
        <f t="shared" si="210"/>
        <v>0</v>
      </c>
      <c r="AA380" s="13">
        <f t="shared" si="223"/>
        <v>0</v>
      </c>
      <c r="AB380" s="14"/>
      <c r="AC380" s="13">
        <f t="shared" si="224"/>
        <v>0</v>
      </c>
      <c r="AD380" s="14">
        <f t="shared" si="211"/>
        <v>0</v>
      </c>
      <c r="AE380" s="13">
        <f t="shared" si="225"/>
        <v>0</v>
      </c>
      <c r="AF380" s="14">
        <f t="shared" si="212"/>
        <v>0</v>
      </c>
      <c r="AG380" s="13">
        <f t="shared" si="226"/>
        <v>1.9999999999999574E-2</v>
      </c>
      <c r="AH380" s="14"/>
      <c r="AI380" s="13">
        <f t="shared" si="227"/>
        <v>0</v>
      </c>
      <c r="AJ380" s="14">
        <f t="shared" si="213"/>
        <v>0</v>
      </c>
      <c r="AK380" s="13">
        <f t="shared" si="228"/>
        <v>0</v>
      </c>
      <c r="AL380" s="14">
        <f t="shared" si="214"/>
        <v>0</v>
      </c>
      <c r="AM380" s="13">
        <f t="shared" si="229"/>
        <v>0</v>
      </c>
      <c r="AN380" s="14"/>
      <c r="AO380" s="13">
        <f t="shared" si="230"/>
        <v>0</v>
      </c>
      <c r="AP380" s="14">
        <f t="shared" si="231"/>
        <v>0</v>
      </c>
      <c r="AQ380" s="13">
        <f t="shared" si="232"/>
        <v>0</v>
      </c>
      <c r="AR380" s="14">
        <f t="shared" si="233"/>
        <v>0</v>
      </c>
      <c r="AS380" s="13">
        <f t="shared" si="234"/>
        <v>0</v>
      </c>
      <c r="AT380" s="14"/>
      <c r="AU380" s="13">
        <f t="shared" si="235"/>
        <v>0</v>
      </c>
      <c r="AV380" s="14">
        <f t="shared" si="236"/>
        <v>0</v>
      </c>
      <c r="AW380" s="13">
        <f t="shared" si="237"/>
        <v>0</v>
      </c>
      <c r="AX380" s="14">
        <f t="shared" si="238"/>
        <v>0</v>
      </c>
      <c r="AY380" s="13">
        <f t="shared" si="239"/>
        <v>0</v>
      </c>
      <c r="AZ380" s="14"/>
      <c r="BA380" s="13">
        <f t="shared" si="240"/>
        <v>0</v>
      </c>
      <c r="BB380" s="14">
        <f t="shared" si="241"/>
        <v>0</v>
      </c>
      <c r="BC380" s="13">
        <f t="shared" si="242"/>
        <v>0</v>
      </c>
      <c r="BD380" s="14">
        <f t="shared" si="243"/>
        <v>0</v>
      </c>
      <c r="BE380" s="13">
        <f t="shared" si="244"/>
        <v>0</v>
      </c>
    </row>
    <row r="381" spans="1:57" x14ac:dyDescent="0.25">
      <c r="A381" s="23">
        <f t="shared" si="245"/>
        <v>7.5304166666665946</v>
      </c>
      <c r="B381" s="8" t="s">
        <v>77</v>
      </c>
      <c r="D381" s="10" t="s">
        <v>14</v>
      </c>
      <c r="E381" s="10"/>
      <c r="F381" t="s">
        <v>11</v>
      </c>
      <c r="G381" t="s">
        <v>11</v>
      </c>
      <c r="H381" s="10"/>
      <c r="I381" s="10" t="s">
        <v>14</v>
      </c>
      <c r="J381" s="11" t="s">
        <v>20</v>
      </c>
      <c r="K381" s="13">
        <f t="shared" si="215"/>
        <v>0</v>
      </c>
      <c r="L381" s="14">
        <f t="shared" si="205"/>
        <v>0</v>
      </c>
      <c r="M381" s="13">
        <f t="shared" si="216"/>
        <v>0</v>
      </c>
      <c r="N381" s="14">
        <f t="shared" si="206"/>
        <v>0</v>
      </c>
      <c r="O381" s="13">
        <f t="shared" si="217"/>
        <v>0</v>
      </c>
      <c r="P381" s="14"/>
      <c r="Q381" s="13">
        <f t="shared" si="218"/>
        <v>0</v>
      </c>
      <c r="R381" s="14">
        <f t="shared" si="207"/>
        <v>0</v>
      </c>
      <c r="S381" s="13">
        <f t="shared" si="219"/>
        <v>0</v>
      </c>
      <c r="T381" s="14">
        <f t="shared" si="208"/>
        <v>0</v>
      </c>
      <c r="U381" s="13">
        <f t="shared" si="220"/>
        <v>1.9999999999999574E-2</v>
      </c>
      <c r="V381" s="14"/>
      <c r="W381" s="13">
        <f t="shared" si="221"/>
        <v>0</v>
      </c>
      <c r="X381" s="14">
        <f t="shared" si="209"/>
        <v>0</v>
      </c>
      <c r="Y381" s="13">
        <f t="shared" si="222"/>
        <v>0</v>
      </c>
      <c r="Z381" s="14">
        <f t="shared" si="210"/>
        <v>0</v>
      </c>
      <c r="AA381" s="13">
        <f t="shared" si="223"/>
        <v>0</v>
      </c>
      <c r="AB381" s="14"/>
      <c r="AC381" s="13">
        <f t="shared" si="224"/>
        <v>0</v>
      </c>
      <c r="AD381" s="14">
        <f t="shared" si="211"/>
        <v>0</v>
      </c>
      <c r="AE381" s="13">
        <f t="shared" si="225"/>
        <v>0</v>
      </c>
      <c r="AF381" s="14">
        <f t="shared" si="212"/>
        <v>0</v>
      </c>
      <c r="AG381" s="13">
        <f t="shared" si="226"/>
        <v>0</v>
      </c>
      <c r="AH381" s="14"/>
      <c r="AI381" s="13">
        <f t="shared" si="227"/>
        <v>0</v>
      </c>
      <c r="AJ381" s="14">
        <f t="shared" si="213"/>
        <v>0</v>
      </c>
      <c r="AK381" s="13">
        <f t="shared" si="228"/>
        <v>0</v>
      </c>
      <c r="AL381" s="14">
        <f t="shared" si="214"/>
        <v>0</v>
      </c>
      <c r="AM381" s="13">
        <f t="shared" si="229"/>
        <v>0</v>
      </c>
      <c r="AN381" s="14"/>
      <c r="AO381" s="13">
        <f t="shared" si="230"/>
        <v>0</v>
      </c>
      <c r="AP381" s="14">
        <f t="shared" si="231"/>
        <v>0</v>
      </c>
      <c r="AQ381" s="13">
        <f t="shared" si="232"/>
        <v>0</v>
      </c>
      <c r="AR381" s="14">
        <f t="shared" si="233"/>
        <v>0</v>
      </c>
      <c r="AS381" s="13">
        <f t="shared" si="234"/>
        <v>0</v>
      </c>
      <c r="AT381" s="14"/>
      <c r="AU381" s="13">
        <f t="shared" si="235"/>
        <v>0</v>
      </c>
      <c r="AV381" s="14">
        <f t="shared" si="236"/>
        <v>0</v>
      </c>
      <c r="AW381" s="13">
        <f t="shared" si="237"/>
        <v>0</v>
      </c>
      <c r="AX381" s="14">
        <f t="shared" si="238"/>
        <v>0</v>
      </c>
      <c r="AY381" s="13">
        <f t="shared" si="239"/>
        <v>0</v>
      </c>
      <c r="AZ381" s="14"/>
      <c r="BA381" s="13">
        <f t="shared" si="240"/>
        <v>0</v>
      </c>
      <c r="BB381" s="14">
        <f t="shared" si="241"/>
        <v>0</v>
      </c>
      <c r="BC381" s="13">
        <f t="shared" si="242"/>
        <v>7.5304166666665946</v>
      </c>
      <c r="BD381" s="14">
        <f t="shared" si="243"/>
        <v>1</v>
      </c>
      <c r="BE381" s="13">
        <f t="shared" si="244"/>
        <v>0</v>
      </c>
    </row>
    <row r="382" spans="1:57" x14ac:dyDescent="0.25">
      <c r="A382" s="23">
        <f t="shared" si="245"/>
        <v>7.5504166666665942</v>
      </c>
      <c r="B382" s="8"/>
      <c r="C382" s="11"/>
      <c r="D382" s="10" t="s">
        <v>14</v>
      </c>
      <c r="E382" s="10"/>
      <c r="F382" t="s">
        <v>11</v>
      </c>
      <c r="G382" t="s">
        <v>11</v>
      </c>
      <c r="H382" s="10"/>
      <c r="I382" s="10" t="s">
        <v>14</v>
      </c>
      <c r="J382" s="10"/>
      <c r="K382" s="13">
        <f t="shared" si="215"/>
        <v>0</v>
      </c>
      <c r="L382" s="14">
        <f t="shared" si="205"/>
        <v>0</v>
      </c>
      <c r="M382" s="13">
        <f t="shared" si="216"/>
        <v>0</v>
      </c>
      <c r="N382" s="14">
        <f t="shared" si="206"/>
        <v>0</v>
      </c>
      <c r="O382" s="13">
        <f t="shared" si="217"/>
        <v>0</v>
      </c>
      <c r="P382" s="14"/>
      <c r="Q382" s="13">
        <f t="shared" si="218"/>
        <v>0</v>
      </c>
      <c r="R382" s="14">
        <f t="shared" si="207"/>
        <v>0</v>
      </c>
      <c r="S382" s="13">
        <f t="shared" si="219"/>
        <v>0</v>
      </c>
      <c r="T382" s="14">
        <f t="shared" si="208"/>
        <v>0</v>
      </c>
      <c r="U382" s="13">
        <f t="shared" si="220"/>
        <v>1.9999999999999574E-2</v>
      </c>
      <c r="V382" s="14"/>
      <c r="W382" s="13">
        <f t="shared" si="221"/>
        <v>0</v>
      </c>
      <c r="X382" s="14">
        <f t="shared" si="209"/>
        <v>0</v>
      </c>
      <c r="Y382" s="13">
        <f t="shared" si="222"/>
        <v>0</v>
      </c>
      <c r="Z382" s="14">
        <f t="shared" si="210"/>
        <v>0</v>
      </c>
      <c r="AA382" s="13">
        <f t="shared" si="223"/>
        <v>0</v>
      </c>
      <c r="AB382" s="14"/>
      <c r="AC382" s="13">
        <f t="shared" si="224"/>
        <v>0</v>
      </c>
      <c r="AD382" s="14">
        <f t="shared" si="211"/>
        <v>0</v>
      </c>
      <c r="AE382" s="13">
        <f t="shared" si="225"/>
        <v>0</v>
      </c>
      <c r="AF382" s="14">
        <f t="shared" si="212"/>
        <v>0</v>
      </c>
      <c r="AG382" s="13">
        <f t="shared" si="226"/>
        <v>0</v>
      </c>
      <c r="AH382" s="14"/>
      <c r="AI382" s="13">
        <f t="shared" si="227"/>
        <v>0</v>
      </c>
      <c r="AJ382" s="14">
        <f t="shared" si="213"/>
        <v>0</v>
      </c>
      <c r="AK382" s="13">
        <f t="shared" si="228"/>
        <v>0</v>
      </c>
      <c r="AL382" s="14">
        <f t="shared" si="214"/>
        <v>0</v>
      </c>
      <c r="AM382" s="13">
        <f t="shared" si="229"/>
        <v>0</v>
      </c>
      <c r="AN382" s="14"/>
      <c r="AO382" s="13">
        <f t="shared" si="230"/>
        <v>0</v>
      </c>
      <c r="AP382" s="14">
        <f t="shared" si="231"/>
        <v>0</v>
      </c>
      <c r="AQ382" s="13">
        <f t="shared" si="232"/>
        <v>0</v>
      </c>
      <c r="AR382" s="14">
        <f t="shared" si="233"/>
        <v>0</v>
      </c>
      <c r="AS382" s="13">
        <f t="shared" si="234"/>
        <v>0</v>
      </c>
      <c r="AT382" s="14"/>
      <c r="AU382" s="13">
        <f t="shared" si="235"/>
        <v>0</v>
      </c>
      <c r="AV382" s="14">
        <f t="shared" si="236"/>
        <v>0</v>
      </c>
      <c r="AW382" s="13">
        <f t="shared" si="237"/>
        <v>0</v>
      </c>
      <c r="AX382" s="14">
        <f t="shared" si="238"/>
        <v>0</v>
      </c>
      <c r="AY382" s="13">
        <f t="shared" si="239"/>
        <v>0</v>
      </c>
      <c r="AZ382" s="14"/>
      <c r="BA382" s="13">
        <f t="shared" si="240"/>
        <v>0</v>
      </c>
      <c r="BB382" s="14">
        <f t="shared" si="241"/>
        <v>0</v>
      </c>
      <c r="BC382" s="13">
        <f t="shared" si="242"/>
        <v>0</v>
      </c>
      <c r="BD382" s="14">
        <f t="shared" si="243"/>
        <v>0</v>
      </c>
      <c r="BE382" s="13">
        <f t="shared" si="244"/>
        <v>0</v>
      </c>
    </row>
    <row r="383" spans="1:57" x14ac:dyDescent="0.25">
      <c r="A383" s="23">
        <f t="shared" si="245"/>
        <v>7.5704166666665937</v>
      </c>
      <c r="B383" s="8" t="s">
        <v>21</v>
      </c>
      <c r="C383" s="10"/>
      <c r="D383" s="10" t="s">
        <v>14</v>
      </c>
      <c r="E383" s="10" t="s">
        <v>14</v>
      </c>
      <c r="F383" t="s">
        <v>11</v>
      </c>
      <c r="G383" t="s">
        <v>11</v>
      </c>
      <c r="H383" s="32"/>
      <c r="I383" s="10" t="s">
        <v>14</v>
      </c>
      <c r="J383" s="10"/>
      <c r="K383" s="13">
        <f t="shared" si="215"/>
        <v>0</v>
      </c>
      <c r="L383" s="14">
        <f t="shared" si="205"/>
        <v>0</v>
      </c>
      <c r="M383" s="13">
        <f t="shared" si="216"/>
        <v>0</v>
      </c>
      <c r="N383" s="14">
        <f t="shared" si="206"/>
        <v>0</v>
      </c>
      <c r="O383" s="13">
        <f t="shared" si="217"/>
        <v>0</v>
      </c>
      <c r="P383" s="14"/>
      <c r="Q383" s="13">
        <f t="shared" si="218"/>
        <v>0</v>
      </c>
      <c r="R383" s="14">
        <f t="shared" si="207"/>
        <v>0</v>
      </c>
      <c r="S383" s="13">
        <f t="shared" si="219"/>
        <v>0</v>
      </c>
      <c r="T383" s="14">
        <f t="shared" si="208"/>
        <v>0</v>
      </c>
      <c r="U383" s="13">
        <f t="shared" si="220"/>
        <v>1.9999999999999574E-2</v>
      </c>
      <c r="V383" s="14"/>
      <c r="W383" s="13">
        <f t="shared" si="221"/>
        <v>7.5704166666665937</v>
      </c>
      <c r="X383" s="14">
        <f t="shared" si="209"/>
        <v>1</v>
      </c>
      <c r="Y383" s="13">
        <f t="shared" si="222"/>
        <v>0</v>
      </c>
      <c r="Z383" s="14">
        <f t="shared" si="210"/>
        <v>0</v>
      </c>
      <c r="AA383" s="13">
        <f t="shared" si="223"/>
        <v>1.9999999999999574E-2</v>
      </c>
      <c r="AB383" s="14"/>
      <c r="AC383" s="13">
        <f t="shared" si="224"/>
        <v>0</v>
      </c>
      <c r="AD383" s="14">
        <f t="shared" si="211"/>
        <v>0</v>
      </c>
      <c r="AE383" s="13">
        <f t="shared" si="225"/>
        <v>0</v>
      </c>
      <c r="AF383" s="14">
        <f t="shared" si="212"/>
        <v>0</v>
      </c>
      <c r="AG383" s="13">
        <f t="shared" si="226"/>
        <v>0</v>
      </c>
      <c r="AH383" s="14"/>
      <c r="AI383" s="13">
        <f t="shared" si="227"/>
        <v>0</v>
      </c>
      <c r="AJ383" s="14">
        <f t="shared" si="213"/>
        <v>0</v>
      </c>
      <c r="AK383" s="13">
        <f t="shared" si="228"/>
        <v>0</v>
      </c>
      <c r="AL383" s="14">
        <f t="shared" si="214"/>
        <v>0</v>
      </c>
      <c r="AM383" s="13">
        <f t="shared" si="229"/>
        <v>0</v>
      </c>
      <c r="AN383" s="14"/>
      <c r="AO383" s="13">
        <f t="shared" si="230"/>
        <v>0</v>
      </c>
      <c r="AP383" s="14">
        <f t="shared" si="231"/>
        <v>0</v>
      </c>
      <c r="AQ383" s="13">
        <f t="shared" si="232"/>
        <v>0</v>
      </c>
      <c r="AR383" s="14">
        <f t="shared" si="233"/>
        <v>0</v>
      </c>
      <c r="AS383" s="13">
        <f t="shared" si="234"/>
        <v>0</v>
      </c>
      <c r="AT383" s="14"/>
      <c r="AU383" s="13">
        <f t="shared" si="235"/>
        <v>0</v>
      </c>
      <c r="AV383" s="14">
        <f t="shared" si="236"/>
        <v>0</v>
      </c>
      <c r="AW383" s="13">
        <f t="shared" si="237"/>
        <v>0</v>
      </c>
      <c r="AX383" s="14">
        <f t="shared" si="238"/>
        <v>0</v>
      </c>
      <c r="AY383" s="13">
        <f t="shared" si="239"/>
        <v>0</v>
      </c>
      <c r="AZ383" s="14"/>
      <c r="BA383" s="13">
        <f t="shared" si="240"/>
        <v>0</v>
      </c>
      <c r="BB383" s="14">
        <f t="shared" si="241"/>
        <v>0</v>
      </c>
      <c r="BC383" s="13">
        <f t="shared" si="242"/>
        <v>0</v>
      </c>
      <c r="BD383" s="14">
        <f t="shared" si="243"/>
        <v>0</v>
      </c>
      <c r="BE383" s="13">
        <f t="shared" si="244"/>
        <v>0</v>
      </c>
    </row>
    <row r="384" spans="1:57" x14ac:dyDescent="0.25">
      <c r="A384" s="23">
        <f t="shared" si="245"/>
        <v>7.5904166666665933</v>
      </c>
      <c r="B384" s="8" t="s">
        <v>15</v>
      </c>
      <c r="C384" s="10"/>
      <c r="D384" s="10" t="s">
        <v>14</v>
      </c>
      <c r="E384" s="10" t="s">
        <v>14</v>
      </c>
      <c r="F384" t="s">
        <v>11</v>
      </c>
      <c r="G384" s="11" t="s">
        <v>20</v>
      </c>
      <c r="H384" s="10"/>
      <c r="I384" t="s">
        <v>11</v>
      </c>
      <c r="J384" s="10"/>
      <c r="K384" s="13">
        <f t="shared" si="215"/>
        <v>0</v>
      </c>
      <c r="L384" s="14">
        <f t="shared" si="205"/>
        <v>0</v>
      </c>
      <c r="M384" s="13">
        <f t="shared" si="216"/>
        <v>0</v>
      </c>
      <c r="N384" s="14">
        <f t="shared" si="206"/>
        <v>0</v>
      </c>
      <c r="O384" s="13">
        <f t="shared" si="217"/>
        <v>0</v>
      </c>
      <c r="P384" s="14"/>
      <c r="Q384" s="13">
        <f t="shared" si="218"/>
        <v>0</v>
      </c>
      <c r="R384" s="14">
        <f t="shared" si="207"/>
        <v>0</v>
      </c>
      <c r="S384" s="13">
        <f t="shared" si="219"/>
        <v>0</v>
      </c>
      <c r="T384" s="14">
        <f t="shared" si="208"/>
        <v>0</v>
      </c>
      <c r="U384" s="13">
        <f t="shared" si="220"/>
        <v>1.9999999999999574E-2</v>
      </c>
      <c r="V384" s="14"/>
      <c r="W384" s="13">
        <f t="shared" si="221"/>
        <v>0</v>
      </c>
      <c r="X384" s="14">
        <f t="shared" si="209"/>
        <v>0</v>
      </c>
      <c r="Y384" s="13">
        <f t="shared" si="222"/>
        <v>0</v>
      </c>
      <c r="Z384" s="14">
        <f t="shared" si="210"/>
        <v>0</v>
      </c>
      <c r="AA384" s="13">
        <f t="shared" si="223"/>
        <v>1.9999999999999574E-2</v>
      </c>
      <c r="AB384" s="14"/>
      <c r="AC384" s="13">
        <f t="shared" si="224"/>
        <v>0</v>
      </c>
      <c r="AD384" s="14">
        <f t="shared" si="211"/>
        <v>0</v>
      </c>
      <c r="AE384" s="13">
        <f t="shared" si="225"/>
        <v>0</v>
      </c>
      <c r="AF384" s="14">
        <f t="shared" si="212"/>
        <v>0</v>
      </c>
      <c r="AG384" s="13">
        <f t="shared" si="226"/>
        <v>0</v>
      </c>
      <c r="AH384" s="14"/>
      <c r="AI384" s="13">
        <f t="shared" si="227"/>
        <v>0</v>
      </c>
      <c r="AJ384" s="14">
        <f t="shared" si="213"/>
        <v>0</v>
      </c>
      <c r="AK384" s="13">
        <f t="shared" si="228"/>
        <v>7.5904166666665933</v>
      </c>
      <c r="AL384" s="14">
        <f t="shared" si="214"/>
        <v>1</v>
      </c>
      <c r="AM384" s="13">
        <f t="shared" si="229"/>
        <v>0</v>
      </c>
      <c r="AN384" s="14"/>
      <c r="AO384" s="13">
        <f t="shared" si="230"/>
        <v>0</v>
      </c>
      <c r="AP384" s="14">
        <f t="shared" si="231"/>
        <v>0</v>
      </c>
      <c r="AQ384" s="13">
        <f t="shared" si="232"/>
        <v>0</v>
      </c>
      <c r="AR384" s="14">
        <f t="shared" si="233"/>
        <v>0</v>
      </c>
      <c r="AS384" s="13">
        <f t="shared" si="234"/>
        <v>0</v>
      </c>
      <c r="AT384" s="14"/>
      <c r="AU384" s="13">
        <f t="shared" si="235"/>
        <v>0</v>
      </c>
      <c r="AV384" s="14">
        <f t="shared" si="236"/>
        <v>0</v>
      </c>
      <c r="AW384" s="13">
        <f t="shared" si="237"/>
        <v>0</v>
      </c>
      <c r="AX384" s="14">
        <f t="shared" si="238"/>
        <v>0</v>
      </c>
      <c r="AY384" s="13">
        <f t="shared" si="239"/>
        <v>0</v>
      </c>
      <c r="AZ384" s="14"/>
      <c r="BA384" s="13">
        <f t="shared" si="240"/>
        <v>0</v>
      </c>
      <c r="BB384" s="14">
        <f t="shared" si="241"/>
        <v>0</v>
      </c>
      <c r="BC384" s="13">
        <f t="shared" si="242"/>
        <v>0</v>
      </c>
      <c r="BD384" s="14">
        <f t="shared" si="243"/>
        <v>0</v>
      </c>
      <c r="BE384" s="13">
        <f t="shared" si="244"/>
        <v>0</v>
      </c>
    </row>
    <row r="385" spans="1:57" x14ac:dyDescent="0.25">
      <c r="A385" s="23">
        <f t="shared" si="245"/>
        <v>7.6104166666665929</v>
      </c>
      <c r="B385" s="8"/>
      <c r="C385" s="10"/>
      <c r="D385" s="10" t="s">
        <v>14</v>
      </c>
      <c r="E385" s="10" t="s">
        <v>14</v>
      </c>
      <c r="F385" t="s">
        <v>11</v>
      </c>
      <c r="G385" s="10"/>
      <c r="H385" s="10"/>
      <c r="I385" t="s">
        <v>11</v>
      </c>
      <c r="J385" s="10"/>
      <c r="K385" s="13">
        <f t="shared" si="215"/>
        <v>0</v>
      </c>
      <c r="L385" s="14">
        <f t="shared" si="205"/>
        <v>0</v>
      </c>
      <c r="M385" s="13">
        <f t="shared" si="216"/>
        <v>0</v>
      </c>
      <c r="N385" s="14">
        <f t="shared" si="206"/>
        <v>0</v>
      </c>
      <c r="O385" s="13">
        <f t="shared" si="217"/>
        <v>0</v>
      </c>
      <c r="P385" s="14"/>
      <c r="Q385" s="13">
        <f t="shared" si="218"/>
        <v>0</v>
      </c>
      <c r="R385" s="14">
        <f t="shared" si="207"/>
        <v>0</v>
      </c>
      <c r="S385" s="13">
        <f t="shared" si="219"/>
        <v>0</v>
      </c>
      <c r="T385" s="14">
        <f t="shared" si="208"/>
        <v>0</v>
      </c>
      <c r="U385" s="13">
        <f t="shared" si="220"/>
        <v>1.9999999999999574E-2</v>
      </c>
      <c r="V385" s="14"/>
      <c r="W385" s="13">
        <f t="shared" si="221"/>
        <v>0</v>
      </c>
      <c r="X385" s="14">
        <f t="shared" si="209"/>
        <v>0</v>
      </c>
      <c r="Y385" s="13">
        <f t="shared" si="222"/>
        <v>0</v>
      </c>
      <c r="Z385" s="14">
        <f t="shared" si="210"/>
        <v>0</v>
      </c>
      <c r="AA385" s="13">
        <f t="shared" si="223"/>
        <v>1.9999999999999574E-2</v>
      </c>
      <c r="AB385" s="14"/>
      <c r="AC385" s="13">
        <f t="shared" si="224"/>
        <v>0</v>
      </c>
      <c r="AD385" s="14">
        <f t="shared" si="211"/>
        <v>0</v>
      </c>
      <c r="AE385" s="13">
        <f t="shared" si="225"/>
        <v>0</v>
      </c>
      <c r="AF385" s="14">
        <f t="shared" si="212"/>
        <v>0</v>
      </c>
      <c r="AG385" s="13">
        <f t="shared" si="226"/>
        <v>0</v>
      </c>
      <c r="AH385" s="14"/>
      <c r="AI385" s="13">
        <f t="shared" si="227"/>
        <v>0</v>
      </c>
      <c r="AJ385" s="14">
        <f t="shared" si="213"/>
        <v>0</v>
      </c>
      <c r="AK385" s="13">
        <f t="shared" si="228"/>
        <v>0</v>
      </c>
      <c r="AL385" s="14">
        <f t="shared" si="214"/>
        <v>0</v>
      </c>
      <c r="AM385" s="13">
        <f t="shared" si="229"/>
        <v>0</v>
      </c>
      <c r="AN385" s="14"/>
      <c r="AO385" s="13">
        <f t="shared" si="230"/>
        <v>0</v>
      </c>
      <c r="AP385" s="14">
        <f t="shared" si="231"/>
        <v>0</v>
      </c>
      <c r="AQ385" s="13">
        <f t="shared" si="232"/>
        <v>0</v>
      </c>
      <c r="AR385" s="14">
        <f t="shared" si="233"/>
        <v>0</v>
      </c>
      <c r="AS385" s="13">
        <f t="shared" si="234"/>
        <v>0</v>
      </c>
      <c r="AT385" s="14"/>
      <c r="AU385" s="13">
        <f t="shared" si="235"/>
        <v>0</v>
      </c>
      <c r="AV385" s="14">
        <f t="shared" si="236"/>
        <v>0</v>
      </c>
      <c r="AW385" s="13">
        <f t="shared" si="237"/>
        <v>0</v>
      </c>
      <c r="AX385" s="14">
        <f t="shared" si="238"/>
        <v>0</v>
      </c>
      <c r="AY385" s="13">
        <f t="shared" si="239"/>
        <v>0</v>
      </c>
      <c r="AZ385" s="14"/>
      <c r="BA385" s="13">
        <f t="shared" si="240"/>
        <v>0</v>
      </c>
      <c r="BB385" s="14">
        <f t="shared" si="241"/>
        <v>0</v>
      </c>
      <c r="BC385" s="13">
        <f t="shared" si="242"/>
        <v>0</v>
      </c>
      <c r="BD385" s="14">
        <f t="shared" si="243"/>
        <v>0</v>
      </c>
      <c r="BE385" s="13">
        <f t="shared" si="244"/>
        <v>0</v>
      </c>
    </row>
    <row r="386" spans="1:57" x14ac:dyDescent="0.25">
      <c r="A386" s="23">
        <f t="shared" si="245"/>
        <v>7.6304166666665925</v>
      </c>
      <c r="B386" s="8"/>
      <c r="C386" s="10"/>
      <c r="D386" s="10" t="s">
        <v>14</v>
      </c>
      <c r="E386" s="10" t="s">
        <v>14</v>
      </c>
      <c r="F386" t="s">
        <v>11</v>
      </c>
      <c r="G386" s="10"/>
      <c r="H386" s="10"/>
      <c r="I386" t="s">
        <v>11</v>
      </c>
      <c r="J386" s="10"/>
      <c r="K386" s="13">
        <f t="shared" si="215"/>
        <v>0</v>
      </c>
      <c r="L386" s="14">
        <f t="shared" si="205"/>
        <v>0</v>
      </c>
      <c r="M386" s="13">
        <f t="shared" si="216"/>
        <v>0</v>
      </c>
      <c r="N386" s="14">
        <f t="shared" si="206"/>
        <v>0</v>
      </c>
      <c r="O386" s="13">
        <f t="shared" si="217"/>
        <v>0</v>
      </c>
      <c r="P386" s="14"/>
      <c r="Q386" s="13">
        <f t="shared" si="218"/>
        <v>0</v>
      </c>
      <c r="R386" s="14">
        <f t="shared" si="207"/>
        <v>0</v>
      </c>
      <c r="S386" s="13">
        <f t="shared" si="219"/>
        <v>0</v>
      </c>
      <c r="T386" s="14">
        <f t="shared" si="208"/>
        <v>0</v>
      </c>
      <c r="U386" s="13">
        <f t="shared" si="220"/>
        <v>1.9999999999999574E-2</v>
      </c>
      <c r="V386" s="14"/>
      <c r="W386" s="13">
        <f t="shared" si="221"/>
        <v>0</v>
      </c>
      <c r="X386" s="14">
        <f t="shared" si="209"/>
        <v>0</v>
      </c>
      <c r="Y386" s="13">
        <f t="shared" si="222"/>
        <v>0</v>
      </c>
      <c r="Z386" s="14">
        <f t="shared" si="210"/>
        <v>0</v>
      </c>
      <c r="AA386" s="13">
        <f t="shared" si="223"/>
        <v>1.9999999999999574E-2</v>
      </c>
      <c r="AB386" s="14"/>
      <c r="AC386" s="13">
        <f t="shared" si="224"/>
        <v>0</v>
      </c>
      <c r="AD386" s="14">
        <f t="shared" si="211"/>
        <v>0</v>
      </c>
      <c r="AE386" s="13">
        <f t="shared" si="225"/>
        <v>0</v>
      </c>
      <c r="AF386" s="14">
        <f t="shared" si="212"/>
        <v>0</v>
      </c>
      <c r="AG386" s="13">
        <f t="shared" si="226"/>
        <v>0</v>
      </c>
      <c r="AH386" s="14"/>
      <c r="AI386" s="13">
        <f t="shared" si="227"/>
        <v>0</v>
      </c>
      <c r="AJ386" s="14">
        <f t="shared" si="213"/>
        <v>0</v>
      </c>
      <c r="AK386" s="13">
        <f t="shared" si="228"/>
        <v>0</v>
      </c>
      <c r="AL386" s="14">
        <f t="shared" si="214"/>
        <v>0</v>
      </c>
      <c r="AM386" s="13">
        <f t="shared" si="229"/>
        <v>0</v>
      </c>
      <c r="AN386" s="14"/>
      <c r="AO386" s="13">
        <f t="shared" si="230"/>
        <v>0</v>
      </c>
      <c r="AP386" s="14">
        <f t="shared" si="231"/>
        <v>0</v>
      </c>
      <c r="AQ386" s="13">
        <f t="shared" si="232"/>
        <v>0</v>
      </c>
      <c r="AR386" s="14">
        <f t="shared" si="233"/>
        <v>0</v>
      </c>
      <c r="AS386" s="13">
        <f t="shared" si="234"/>
        <v>0</v>
      </c>
      <c r="AT386" s="14"/>
      <c r="AU386" s="13">
        <f t="shared" si="235"/>
        <v>0</v>
      </c>
      <c r="AV386" s="14">
        <f t="shared" si="236"/>
        <v>0</v>
      </c>
      <c r="AW386" s="13">
        <f t="shared" si="237"/>
        <v>0</v>
      </c>
      <c r="AX386" s="14">
        <f t="shared" si="238"/>
        <v>0</v>
      </c>
      <c r="AY386" s="13">
        <f t="shared" si="239"/>
        <v>0</v>
      </c>
      <c r="AZ386" s="14"/>
      <c r="BA386" s="13">
        <f t="shared" si="240"/>
        <v>0</v>
      </c>
      <c r="BB386" s="14">
        <f t="shared" si="241"/>
        <v>0</v>
      </c>
      <c r="BC386" s="13">
        <f t="shared" si="242"/>
        <v>0</v>
      </c>
      <c r="BD386" s="14">
        <f t="shared" si="243"/>
        <v>0</v>
      </c>
      <c r="BE386" s="13">
        <f t="shared" si="244"/>
        <v>0</v>
      </c>
    </row>
    <row r="387" spans="1:57" x14ac:dyDescent="0.25">
      <c r="A387" s="23">
        <f t="shared" si="245"/>
        <v>7.650416666666592</v>
      </c>
      <c r="B387" s="8"/>
      <c r="C387" s="10"/>
      <c r="D387" s="10" t="s">
        <v>14</v>
      </c>
      <c r="E387" s="10" t="s">
        <v>14</v>
      </c>
      <c r="F387" t="s">
        <v>11</v>
      </c>
      <c r="H387" s="10"/>
      <c r="I387" t="s">
        <v>11</v>
      </c>
      <c r="J387" s="10"/>
      <c r="K387" s="13">
        <f t="shared" si="215"/>
        <v>0</v>
      </c>
      <c r="L387" s="14">
        <f t="shared" ref="L387:L449" si="246">IF(K387&gt;0,1,0)</f>
        <v>0</v>
      </c>
      <c r="M387" s="13">
        <f t="shared" si="216"/>
        <v>0</v>
      </c>
      <c r="N387" s="14">
        <f t="shared" ref="N387:N449" si="247">IF(M387&gt;0,1,0)</f>
        <v>0</v>
      </c>
      <c r="O387" s="13">
        <f t="shared" si="217"/>
        <v>0</v>
      </c>
      <c r="P387" s="14"/>
      <c r="Q387" s="13">
        <f t="shared" si="218"/>
        <v>0</v>
      </c>
      <c r="R387" s="14">
        <f t="shared" ref="R387:R449" si="248">IF(Q387&gt;0,1,0)</f>
        <v>0</v>
      </c>
      <c r="S387" s="13">
        <f t="shared" si="219"/>
        <v>0</v>
      </c>
      <c r="T387" s="14">
        <f t="shared" ref="T387:T449" si="249">IF(S387&gt;0,1,0)</f>
        <v>0</v>
      </c>
      <c r="U387" s="13">
        <f t="shared" si="220"/>
        <v>1.9999999999999574E-2</v>
      </c>
      <c r="V387" s="14"/>
      <c r="W387" s="13">
        <f t="shared" si="221"/>
        <v>0</v>
      </c>
      <c r="X387" s="14">
        <f t="shared" ref="X387:X449" si="250">IF(W387&gt;0,1,0)</f>
        <v>0</v>
      </c>
      <c r="Y387" s="13">
        <f t="shared" si="222"/>
        <v>0</v>
      </c>
      <c r="Z387" s="14">
        <f t="shared" ref="Z387:Z449" si="251">IF(Y387&gt;0,1,0)</f>
        <v>0</v>
      </c>
      <c r="AA387" s="13">
        <f t="shared" si="223"/>
        <v>1.9999999999999574E-2</v>
      </c>
      <c r="AB387" s="14"/>
      <c r="AC387" s="13">
        <f t="shared" si="224"/>
        <v>0</v>
      </c>
      <c r="AD387" s="14">
        <f t="shared" ref="AD387:AD449" si="252">IF(AC387&gt;0,1,0)</f>
        <v>0</v>
      </c>
      <c r="AE387" s="13">
        <f t="shared" si="225"/>
        <v>0</v>
      </c>
      <c r="AF387" s="14">
        <f t="shared" ref="AF387:AF449" si="253">IF(AE387&gt;0,1,0)</f>
        <v>0</v>
      </c>
      <c r="AG387" s="13">
        <f t="shared" si="226"/>
        <v>0</v>
      </c>
      <c r="AH387" s="14"/>
      <c r="AI387" s="13">
        <f t="shared" si="227"/>
        <v>0</v>
      </c>
      <c r="AJ387" s="14">
        <f t="shared" ref="AJ387:AJ449" si="254">IF(AI387&gt;0,1,0)</f>
        <v>0</v>
      </c>
      <c r="AK387" s="13">
        <f t="shared" si="228"/>
        <v>0</v>
      </c>
      <c r="AL387" s="14">
        <f t="shared" ref="AL387:AL449" si="255">IF(AK387&gt;0,1,0)</f>
        <v>0</v>
      </c>
      <c r="AM387" s="13">
        <f t="shared" si="229"/>
        <v>0</v>
      </c>
      <c r="AN387" s="14"/>
      <c r="AO387" s="13">
        <f t="shared" si="230"/>
        <v>0</v>
      </c>
      <c r="AP387" s="14">
        <f t="shared" si="231"/>
        <v>0</v>
      </c>
      <c r="AQ387" s="13">
        <f t="shared" si="232"/>
        <v>0</v>
      </c>
      <c r="AR387" s="14">
        <f t="shared" si="233"/>
        <v>0</v>
      </c>
      <c r="AS387" s="13">
        <f t="shared" si="234"/>
        <v>0</v>
      </c>
      <c r="AT387" s="14"/>
      <c r="AU387" s="13">
        <f t="shared" si="235"/>
        <v>0</v>
      </c>
      <c r="AV387" s="14">
        <f t="shared" si="236"/>
        <v>0</v>
      </c>
      <c r="AW387" s="13">
        <f t="shared" si="237"/>
        <v>0</v>
      </c>
      <c r="AX387" s="14">
        <f t="shared" si="238"/>
        <v>0</v>
      </c>
      <c r="AY387" s="13">
        <f t="shared" si="239"/>
        <v>0</v>
      </c>
      <c r="AZ387" s="14"/>
      <c r="BA387" s="13">
        <f t="shared" si="240"/>
        <v>0</v>
      </c>
      <c r="BB387" s="14">
        <f t="shared" si="241"/>
        <v>0</v>
      </c>
      <c r="BC387" s="13">
        <f t="shared" si="242"/>
        <v>0</v>
      </c>
      <c r="BD387" s="14">
        <f t="shared" si="243"/>
        <v>0</v>
      </c>
      <c r="BE387" s="13">
        <f t="shared" si="244"/>
        <v>0</v>
      </c>
    </row>
    <row r="388" spans="1:57" x14ac:dyDescent="0.25">
      <c r="A388" s="23">
        <f t="shared" si="245"/>
        <v>7.6704166666665916</v>
      </c>
      <c r="B388" s="8"/>
      <c r="C388" s="10"/>
      <c r="D388" s="10" t="s">
        <v>14</v>
      </c>
      <c r="E388" s="10" t="s">
        <v>14</v>
      </c>
      <c r="F388" t="s">
        <v>11</v>
      </c>
      <c r="H388" s="10"/>
      <c r="I388" t="s">
        <v>11</v>
      </c>
      <c r="J388" s="10"/>
      <c r="K388" s="13">
        <f t="shared" si="215"/>
        <v>0</v>
      </c>
      <c r="L388" s="14">
        <f t="shared" si="246"/>
        <v>0</v>
      </c>
      <c r="M388" s="13">
        <f t="shared" si="216"/>
        <v>0</v>
      </c>
      <c r="N388" s="14">
        <f t="shared" si="247"/>
        <v>0</v>
      </c>
      <c r="O388" s="13">
        <f t="shared" si="217"/>
        <v>0</v>
      </c>
      <c r="P388" s="14"/>
      <c r="Q388" s="13">
        <f t="shared" si="218"/>
        <v>0</v>
      </c>
      <c r="R388" s="14">
        <f t="shared" si="248"/>
        <v>0</v>
      </c>
      <c r="S388" s="13">
        <f t="shared" si="219"/>
        <v>0</v>
      </c>
      <c r="T388" s="14">
        <f t="shared" si="249"/>
        <v>0</v>
      </c>
      <c r="U388" s="13">
        <f t="shared" si="220"/>
        <v>1.9999999999999574E-2</v>
      </c>
      <c r="V388" s="14"/>
      <c r="W388" s="13">
        <f t="shared" si="221"/>
        <v>0</v>
      </c>
      <c r="X388" s="14">
        <f t="shared" si="250"/>
        <v>0</v>
      </c>
      <c r="Y388" s="13">
        <f t="shared" si="222"/>
        <v>0</v>
      </c>
      <c r="Z388" s="14">
        <f t="shared" si="251"/>
        <v>0</v>
      </c>
      <c r="AA388" s="13">
        <f t="shared" si="223"/>
        <v>1.9999999999999574E-2</v>
      </c>
      <c r="AB388" s="14"/>
      <c r="AC388" s="13">
        <f t="shared" si="224"/>
        <v>0</v>
      </c>
      <c r="AD388" s="14">
        <f t="shared" si="252"/>
        <v>0</v>
      </c>
      <c r="AE388" s="13">
        <f t="shared" si="225"/>
        <v>0</v>
      </c>
      <c r="AF388" s="14">
        <f t="shared" si="253"/>
        <v>0</v>
      </c>
      <c r="AG388" s="13">
        <f t="shared" si="226"/>
        <v>0</v>
      </c>
      <c r="AH388" s="14"/>
      <c r="AI388" s="13">
        <f t="shared" si="227"/>
        <v>0</v>
      </c>
      <c r="AJ388" s="14">
        <f t="shared" si="254"/>
        <v>0</v>
      </c>
      <c r="AK388" s="13">
        <f t="shared" si="228"/>
        <v>0</v>
      </c>
      <c r="AL388" s="14">
        <f t="shared" si="255"/>
        <v>0</v>
      </c>
      <c r="AM388" s="13">
        <f t="shared" si="229"/>
        <v>0</v>
      </c>
      <c r="AN388" s="14"/>
      <c r="AO388" s="13">
        <f t="shared" si="230"/>
        <v>0</v>
      </c>
      <c r="AP388" s="14">
        <f t="shared" si="231"/>
        <v>0</v>
      </c>
      <c r="AQ388" s="13">
        <f t="shared" si="232"/>
        <v>0</v>
      </c>
      <c r="AR388" s="14">
        <f t="shared" si="233"/>
        <v>0</v>
      </c>
      <c r="AS388" s="13">
        <f t="shared" si="234"/>
        <v>0</v>
      </c>
      <c r="AT388" s="14"/>
      <c r="AU388" s="13">
        <f t="shared" si="235"/>
        <v>0</v>
      </c>
      <c r="AV388" s="14">
        <f t="shared" si="236"/>
        <v>0</v>
      </c>
      <c r="AW388" s="13">
        <f t="shared" si="237"/>
        <v>0</v>
      </c>
      <c r="AX388" s="14">
        <f t="shared" si="238"/>
        <v>0</v>
      </c>
      <c r="AY388" s="13">
        <f t="shared" si="239"/>
        <v>0</v>
      </c>
      <c r="AZ388" s="14"/>
      <c r="BA388" s="13">
        <f t="shared" si="240"/>
        <v>0</v>
      </c>
      <c r="BB388" s="14">
        <f t="shared" si="241"/>
        <v>0</v>
      </c>
      <c r="BC388" s="13">
        <f t="shared" si="242"/>
        <v>0</v>
      </c>
      <c r="BD388" s="14">
        <f t="shared" si="243"/>
        <v>0</v>
      </c>
      <c r="BE388" s="13">
        <f t="shared" si="244"/>
        <v>0</v>
      </c>
    </row>
    <row r="389" spans="1:57" x14ac:dyDescent="0.25">
      <c r="A389" s="23">
        <f t="shared" si="245"/>
        <v>7.6904166666665912</v>
      </c>
      <c r="B389" s="8" t="s">
        <v>12</v>
      </c>
      <c r="C389" s="10"/>
      <c r="D389" t="s">
        <v>11</v>
      </c>
      <c r="E389" s="10" t="s">
        <v>14</v>
      </c>
      <c r="F389" s="11" t="s">
        <v>20</v>
      </c>
      <c r="H389" s="10"/>
      <c r="I389" t="s">
        <v>11</v>
      </c>
      <c r="J389" s="10"/>
      <c r="K389" s="13">
        <f t="shared" ref="K389:K452" si="256">IF(B389="Line 1 Fails",A389,0)</f>
        <v>0</v>
      </c>
      <c r="L389" s="14">
        <f t="shared" si="246"/>
        <v>0</v>
      </c>
      <c r="M389" s="13">
        <f t="shared" ref="M389:M452" si="257">IF(B389="Line 1 repd.",A389,0)</f>
        <v>0</v>
      </c>
      <c r="N389" s="14">
        <f t="shared" si="247"/>
        <v>0</v>
      </c>
      <c r="O389" s="13">
        <f t="shared" ref="O389:O452" si="258">IF(C389="Dn(waiting)",A390-A389,0)</f>
        <v>0</v>
      </c>
      <c r="P389" s="14"/>
      <c r="Q389" s="13">
        <f t="shared" ref="Q389:Q452" si="259">IF(B389="Line 2 Fails",A389,0)</f>
        <v>0</v>
      </c>
      <c r="R389" s="14">
        <f t="shared" si="248"/>
        <v>0</v>
      </c>
      <c r="S389" s="13">
        <f t="shared" ref="S389:S452" si="260">IF(B389="Line 2 repd.",A389,0)</f>
        <v>0</v>
      </c>
      <c r="T389" s="14">
        <f t="shared" si="249"/>
        <v>0</v>
      </c>
      <c r="U389" s="13">
        <f t="shared" ref="U389:U452" si="261">IF(D389="Dn(waiting)",A390-A389,0)</f>
        <v>0</v>
      </c>
      <c r="V389" s="14"/>
      <c r="W389" s="13">
        <f t="shared" ref="W389:W452" si="262">IF(B389="Line 3 Fails",A389,0)</f>
        <v>0</v>
      </c>
      <c r="X389" s="14">
        <f t="shared" si="250"/>
        <v>0</v>
      </c>
      <c r="Y389" s="13">
        <f t="shared" ref="Y389:Y452" si="263">IF(B389="Line 3 repd.",A389,0)</f>
        <v>0</v>
      </c>
      <c r="Z389" s="14">
        <f t="shared" si="251"/>
        <v>0</v>
      </c>
      <c r="AA389" s="13">
        <f t="shared" ref="AA389:AA452" si="264">IF(E389="Dn(waiting)",A390-A389,0)</f>
        <v>1.9999999999999574E-2</v>
      </c>
      <c r="AB389" s="14"/>
      <c r="AC389" s="13">
        <f t="shared" ref="AC389:AC452" si="265">IF(B389="Line 4 Fails",A389,0)</f>
        <v>0</v>
      </c>
      <c r="AD389" s="14">
        <f t="shared" si="252"/>
        <v>0</v>
      </c>
      <c r="AE389" s="13">
        <f t="shared" ref="AE389:AE452" si="266">IF(B389="Line 4 repd.",A389,0)</f>
        <v>7.6904166666665912</v>
      </c>
      <c r="AF389" s="14">
        <f t="shared" si="253"/>
        <v>1</v>
      </c>
      <c r="AG389" s="13">
        <f t="shared" ref="AG389:AG452" si="267">IF(F389="Dn(waiting)",A390-A389,0)</f>
        <v>0</v>
      </c>
      <c r="AH389" s="14"/>
      <c r="AI389" s="13">
        <f t="shared" ref="AI389:AI452" si="268">IF(B389="Line 5 Fails",A389,0)</f>
        <v>0</v>
      </c>
      <c r="AJ389" s="14">
        <f t="shared" si="254"/>
        <v>0</v>
      </c>
      <c r="AK389" s="13">
        <f t="shared" ref="AK389:AK452" si="269">IF(B389="Line 5 repd.",A389,0)</f>
        <v>0</v>
      </c>
      <c r="AL389" s="14">
        <f t="shared" si="255"/>
        <v>0</v>
      </c>
      <c r="AM389" s="13">
        <f t="shared" si="229"/>
        <v>0</v>
      </c>
      <c r="AN389" s="14"/>
      <c r="AO389" s="13">
        <f t="shared" si="230"/>
        <v>0</v>
      </c>
      <c r="AP389" s="14">
        <f t="shared" si="231"/>
        <v>0</v>
      </c>
      <c r="AQ389" s="13">
        <f t="shared" si="232"/>
        <v>0</v>
      </c>
      <c r="AR389" s="14">
        <f t="shared" si="233"/>
        <v>0</v>
      </c>
      <c r="AS389" s="13">
        <f t="shared" si="234"/>
        <v>0</v>
      </c>
      <c r="AT389" s="14"/>
      <c r="AU389" s="13">
        <f t="shared" si="235"/>
        <v>0</v>
      </c>
      <c r="AV389" s="14">
        <f t="shared" si="236"/>
        <v>0</v>
      </c>
      <c r="AW389" s="13">
        <f t="shared" si="237"/>
        <v>0</v>
      </c>
      <c r="AX389" s="14">
        <f t="shared" si="238"/>
        <v>0</v>
      </c>
      <c r="AY389" s="13">
        <f t="shared" si="239"/>
        <v>0</v>
      </c>
      <c r="AZ389" s="14"/>
      <c r="BA389" s="13">
        <f t="shared" si="240"/>
        <v>0</v>
      </c>
      <c r="BB389" s="14">
        <f t="shared" si="241"/>
        <v>0</v>
      </c>
      <c r="BC389" s="13">
        <f t="shared" si="242"/>
        <v>0</v>
      </c>
      <c r="BD389" s="14">
        <f t="shared" si="243"/>
        <v>0</v>
      </c>
      <c r="BE389" s="13">
        <f t="shared" si="244"/>
        <v>0</v>
      </c>
    </row>
    <row r="390" spans="1:57" x14ac:dyDescent="0.25">
      <c r="A390" s="23">
        <f t="shared" si="245"/>
        <v>7.7104166666665908</v>
      </c>
      <c r="B390" s="8" t="s">
        <v>63</v>
      </c>
      <c r="C390" s="10"/>
      <c r="D390" t="s">
        <v>11</v>
      </c>
      <c r="E390" s="10" t="s">
        <v>14</v>
      </c>
      <c r="H390" s="10" t="s">
        <v>14</v>
      </c>
      <c r="I390" t="s">
        <v>11</v>
      </c>
      <c r="J390" s="10"/>
      <c r="K390" s="13">
        <f t="shared" si="256"/>
        <v>0</v>
      </c>
      <c r="L390" s="14">
        <f t="shared" si="246"/>
        <v>0</v>
      </c>
      <c r="M390" s="13">
        <f t="shared" si="257"/>
        <v>0</v>
      </c>
      <c r="N390" s="14">
        <f t="shared" si="247"/>
        <v>0</v>
      </c>
      <c r="O390" s="13">
        <f t="shared" si="258"/>
        <v>0</v>
      </c>
      <c r="P390" s="14"/>
      <c r="Q390" s="13">
        <f t="shared" si="259"/>
        <v>0</v>
      </c>
      <c r="R390" s="14">
        <f t="shared" si="248"/>
        <v>0</v>
      </c>
      <c r="S390" s="13">
        <f t="shared" si="260"/>
        <v>0</v>
      </c>
      <c r="T390" s="14">
        <f t="shared" si="249"/>
        <v>0</v>
      </c>
      <c r="U390" s="13">
        <f t="shared" si="261"/>
        <v>0</v>
      </c>
      <c r="V390" s="14"/>
      <c r="W390" s="13">
        <f t="shared" si="262"/>
        <v>0</v>
      </c>
      <c r="X390" s="14">
        <f t="shared" si="250"/>
        <v>0</v>
      </c>
      <c r="Y390" s="13">
        <f t="shared" si="263"/>
        <v>0</v>
      </c>
      <c r="Z390" s="14">
        <f t="shared" si="251"/>
        <v>0</v>
      </c>
      <c r="AA390" s="13">
        <f t="shared" si="264"/>
        <v>1.9999999999999574E-2</v>
      </c>
      <c r="AB390" s="14"/>
      <c r="AC390" s="13">
        <f t="shared" si="265"/>
        <v>0</v>
      </c>
      <c r="AD390" s="14">
        <f t="shared" si="252"/>
        <v>0</v>
      </c>
      <c r="AE390" s="13">
        <f t="shared" si="266"/>
        <v>0</v>
      </c>
      <c r="AF390" s="14">
        <f t="shared" si="253"/>
        <v>0</v>
      </c>
      <c r="AG390" s="13">
        <f t="shared" si="267"/>
        <v>0</v>
      </c>
      <c r="AH390" s="14"/>
      <c r="AI390" s="13">
        <f t="shared" si="268"/>
        <v>0</v>
      </c>
      <c r="AJ390" s="14">
        <f t="shared" si="254"/>
        <v>0</v>
      </c>
      <c r="AK390" s="13">
        <f t="shared" si="269"/>
        <v>0</v>
      </c>
      <c r="AL390" s="14">
        <f t="shared" si="255"/>
        <v>0</v>
      </c>
      <c r="AM390" s="13">
        <f t="shared" ref="AM390:AM453" si="270">IF(G390="Dn(waiting)",A391-A390,0)</f>
        <v>0</v>
      </c>
      <c r="AN390" s="14"/>
      <c r="AO390" s="13">
        <f t="shared" ref="AO390:AO453" si="271">IF(B390="Line 6 Fails",A390,0)</f>
        <v>7.7104166666665908</v>
      </c>
      <c r="AP390" s="14">
        <f t="shared" ref="AP390:AP453" si="272">IF(AO390&gt;0,1,0)</f>
        <v>1</v>
      </c>
      <c r="AQ390" s="13">
        <f t="shared" ref="AQ390:AQ453" si="273">IF(B390="Line 6 repd.",A390,0)</f>
        <v>0</v>
      </c>
      <c r="AR390" s="14">
        <f t="shared" ref="AR390:AR453" si="274">IF(AQ390&gt;0,1,0)</f>
        <v>0</v>
      </c>
      <c r="AS390" s="13">
        <f t="shared" ref="AS390:AS453" si="275">IF(H390="Dn(waiting)",A391-A390,0)</f>
        <v>1.9999999999999574E-2</v>
      </c>
      <c r="AT390" s="14"/>
      <c r="AU390" s="13">
        <f t="shared" ref="AU390:AU453" si="276">IF(B390="Line 7 Fails",A390,0)</f>
        <v>0</v>
      </c>
      <c r="AV390" s="14">
        <f t="shared" ref="AV390:AV453" si="277">IF(AU390&gt;0,1,0)</f>
        <v>0</v>
      </c>
      <c r="AW390" s="13">
        <f t="shared" ref="AW390:AW453" si="278">IF(B390="Line 7 repd.",A390,0)</f>
        <v>0</v>
      </c>
      <c r="AX390" s="14">
        <f t="shared" ref="AX390:AX453" si="279">IF(AW390&gt;0,1,0)</f>
        <v>0</v>
      </c>
      <c r="AY390" s="13">
        <f t="shared" ref="AY390:AY453" si="280">IF(J390="Dn(waiting)",A391-A390,0)</f>
        <v>0</v>
      </c>
      <c r="AZ390" s="14"/>
      <c r="BA390" s="13">
        <f t="shared" ref="BA390:BA453" si="281">IF(B390="Line 8 Fails",A390,0)</f>
        <v>0</v>
      </c>
      <c r="BB390" s="14">
        <f t="shared" ref="BB390:BB453" si="282">IF(BA390&gt;0,1,0)</f>
        <v>0</v>
      </c>
      <c r="BC390" s="13">
        <f t="shared" ref="BC390:BC453" si="283">IF(B390="Line 8 repd.",A390,0)</f>
        <v>0</v>
      </c>
      <c r="BD390" s="14">
        <f t="shared" ref="BD390:BD453" si="284">IF(BC390&gt;0,1,0)</f>
        <v>0</v>
      </c>
      <c r="BE390" s="13">
        <f t="shared" ref="BE390:BE453" si="285">IF(J390="Dn(waiting)",A391-A390,0)</f>
        <v>0</v>
      </c>
    </row>
    <row r="391" spans="1:57" x14ac:dyDescent="0.25">
      <c r="A391" s="23">
        <f t="shared" ref="A391:A454" si="286">A390+0.02</f>
        <v>7.7304166666665903</v>
      </c>
      <c r="B391" s="8"/>
      <c r="C391" s="10"/>
      <c r="D391" t="s">
        <v>11</v>
      </c>
      <c r="E391" s="10" t="s">
        <v>14</v>
      </c>
      <c r="F391" s="7"/>
      <c r="G391" s="11"/>
      <c r="H391" s="10" t="s">
        <v>14</v>
      </c>
      <c r="I391" t="s">
        <v>11</v>
      </c>
      <c r="J391" s="10"/>
      <c r="K391" s="13">
        <f t="shared" si="256"/>
        <v>0</v>
      </c>
      <c r="L391" s="14">
        <f t="shared" si="246"/>
        <v>0</v>
      </c>
      <c r="M391" s="13">
        <f t="shared" si="257"/>
        <v>0</v>
      </c>
      <c r="N391" s="14">
        <f t="shared" si="247"/>
        <v>0</v>
      </c>
      <c r="O391" s="13">
        <f t="shared" si="258"/>
        <v>0</v>
      </c>
      <c r="P391" s="14"/>
      <c r="Q391" s="13">
        <f t="shared" si="259"/>
        <v>0</v>
      </c>
      <c r="R391" s="14">
        <f t="shared" si="248"/>
        <v>0</v>
      </c>
      <c r="S391" s="13">
        <f t="shared" si="260"/>
        <v>0</v>
      </c>
      <c r="T391" s="14">
        <f t="shared" si="249"/>
        <v>0</v>
      </c>
      <c r="U391" s="13">
        <f t="shared" si="261"/>
        <v>0</v>
      </c>
      <c r="V391" s="14"/>
      <c r="W391" s="13">
        <f t="shared" si="262"/>
        <v>0</v>
      </c>
      <c r="X391" s="14">
        <f t="shared" si="250"/>
        <v>0</v>
      </c>
      <c r="Y391" s="13">
        <f t="shared" si="263"/>
        <v>0</v>
      </c>
      <c r="Z391" s="14">
        <f t="shared" si="251"/>
        <v>0</v>
      </c>
      <c r="AA391" s="13">
        <f t="shared" si="264"/>
        <v>1.9999999999999574E-2</v>
      </c>
      <c r="AB391" s="14"/>
      <c r="AC391" s="13">
        <f t="shared" si="265"/>
        <v>0</v>
      </c>
      <c r="AD391" s="14">
        <f t="shared" si="252"/>
        <v>0</v>
      </c>
      <c r="AE391" s="13">
        <f t="shared" si="266"/>
        <v>0</v>
      </c>
      <c r="AF391" s="14">
        <f t="shared" si="253"/>
        <v>0</v>
      </c>
      <c r="AG391" s="13">
        <f t="shared" si="267"/>
        <v>0</v>
      </c>
      <c r="AH391" s="14"/>
      <c r="AI391" s="13">
        <f t="shared" si="268"/>
        <v>0</v>
      </c>
      <c r="AJ391" s="14">
        <f t="shared" si="254"/>
        <v>0</v>
      </c>
      <c r="AK391" s="13">
        <f t="shared" si="269"/>
        <v>0</v>
      </c>
      <c r="AL391" s="14">
        <f t="shared" si="255"/>
        <v>0</v>
      </c>
      <c r="AM391" s="13">
        <f t="shared" si="270"/>
        <v>0</v>
      </c>
      <c r="AN391" s="14"/>
      <c r="AO391" s="13">
        <f t="shared" si="271"/>
        <v>0</v>
      </c>
      <c r="AP391" s="14">
        <f t="shared" si="272"/>
        <v>0</v>
      </c>
      <c r="AQ391" s="13">
        <f t="shared" si="273"/>
        <v>0</v>
      </c>
      <c r="AR391" s="14">
        <f t="shared" si="274"/>
        <v>0</v>
      </c>
      <c r="AS391" s="13">
        <f t="shared" si="275"/>
        <v>1.9999999999999574E-2</v>
      </c>
      <c r="AT391" s="14"/>
      <c r="AU391" s="13">
        <f t="shared" si="276"/>
        <v>0</v>
      </c>
      <c r="AV391" s="14">
        <f t="shared" si="277"/>
        <v>0</v>
      </c>
      <c r="AW391" s="13">
        <f t="shared" si="278"/>
        <v>0</v>
      </c>
      <c r="AX391" s="14">
        <f t="shared" si="279"/>
        <v>0</v>
      </c>
      <c r="AY391" s="13">
        <f t="shared" si="280"/>
        <v>0</v>
      </c>
      <c r="AZ391" s="14"/>
      <c r="BA391" s="13">
        <f t="shared" si="281"/>
        <v>0</v>
      </c>
      <c r="BB391" s="14">
        <f t="shared" si="282"/>
        <v>0</v>
      </c>
      <c r="BC391" s="13">
        <f t="shared" si="283"/>
        <v>0</v>
      </c>
      <c r="BD391" s="14">
        <f t="shared" si="284"/>
        <v>0</v>
      </c>
      <c r="BE391" s="13">
        <f t="shared" si="285"/>
        <v>0</v>
      </c>
    </row>
    <row r="392" spans="1:57" x14ac:dyDescent="0.25">
      <c r="A392" s="23">
        <f t="shared" si="286"/>
        <v>7.7504166666665899</v>
      </c>
      <c r="B392" s="8" t="s">
        <v>9</v>
      </c>
      <c r="C392" s="10" t="s">
        <v>14</v>
      </c>
      <c r="D392" t="s">
        <v>11</v>
      </c>
      <c r="E392" s="10" t="s">
        <v>14</v>
      </c>
      <c r="F392" s="7"/>
      <c r="G392" s="10"/>
      <c r="H392" s="10" t="s">
        <v>14</v>
      </c>
      <c r="I392" t="s">
        <v>11</v>
      </c>
      <c r="J392" s="10"/>
      <c r="K392" s="13">
        <f t="shared" si="256"/>
        <v>7.7504166666665899</v>
      </c>
      <c r="L392" s="14">
        <f t="shared" si="246"/>
        <v>1</v>
      </c>
      <c r="M392" s="13">
        <f t="shared" si="257"/>
        <v>0</v>
      </c>
      <c r="N392" s="14">
        <f t="shared" si="247"/>
        <v>0</v>
      </c>
      <c r="O392" s="13">
        <f t="shared" si="258"/>
        <v>1.9999999999999574E-2</v>
      </c>
      <c r="P392" s="14"/>
      <c r="Q392" s="13">
        <f t="shared" si="259"/>
        <v>0</v>
      </c>
      <c r="R392" s="14">
        <f t="shared" si="248"/>
        <v>0</v>
      </c>
      <c r="S392" s="13">
        <f t="shared" si="260"/>
        <v>0</v>
      </c>
      <c r="T392" s="14">
        <f t="shared" si="249"/>
        <v>0</v>
      </c>
      <c r="U392" s="13">
        <f t="shared" si="261"/>
        <v>0</v>
      </c>
      <c r="V392" s="14"/>
      <c r="W392" s="13">
        <f t="shared" si="262"/>
        <v>0</v>
      </c>
      <c r="X392" s="14">
        <f t="shared" si="250"/>
        <v>0</v>
      </c>
      <c r="Y392" s="13">
        <f t="shared" si="263"/>
        <v>0</v>
      </c>
      <c r="Z392" s="14">
        <f t="shared" si="251"/>
        <v>0</v>
      </c>
      <c r="AA392" s="13">
        <f t="shared" si="264"/>
        <v>1.9999999999999574E-2</v>
      </c>
      <c r="AB392" s="14"/>
      <c r="AC392" s="13">
        <f t="shared" si="265"/>
        <v>0</v>
      </c>
      <c r="AD392" s="14">
        <f t="shared" si="252"/>
        <v>0</v>
      </c>
      <c r="AE392" s="13">
        <f t="shared" si="266"/>
        <v>0</v>
      </c>
      <c r="AF392" s="14">
        <f t="shared" si="253"/>
        <v>0</v>
      </c>
      <c r="AG392" s="13">
        <f t="shared" si="267"/>
        <v>0</v>
      </c>
      <c r="AH392" s="14"/>
      <c r="AI392" s="13">
        <f t="shared" si="268"/>
        <v>0</v>
      </c>
      <c r="AJ392" s="14">
        <f t="shared" si="254"/>
        <v>0</v>
      </c>
      <c r="AK392" s="13">
        <f t="shared" si="269"/>
        <v>0</v>
      </c>
      <c r="AL392" s="14">
        <f t="shared" si="255"/>
        <v>0</v>
      </c>
      <c r="AM392" s="13">
        <f t="shared" si="270"/>
        <v>0</v>
      </c>
      <c r="AN392" s="14"/>
      <c r="AO392" s="13">
        <f t="shared" si="271"/>
        <v>0</v>
      </c>
      <c r="AP392" s="14">
        <f t="shared" si="272"/>
        <v>0</v>
      </c>
      <c r="AQ392" s="13">
        <f t="shared" si="273"/>
        <v>0</v>
      </c>
      <c r="AR392" s="14">
        <f t="shared" si="274"/>
        <v>0</v>
      </c>
      <c r="AS392" s="13">
        <f t="shared" si="275"/>
        <v>1.9999999999999574E-2</v>
      </c>
      <c r="AT392" s="14"/>
      <c r="AU392" s="13">
        <f t="shared" si="276"/>
        <v>0</v>
      </c>
      <c r="AV392" s="14">
        <f t="shared" si="277"/>
        <v>0</v>
      </c>
      <c r="AW392" s="13">
        <f t="shared" si="278"/>
        <v>0</v>
      </c>
      <c r="AX392" s="14">
        <f t="shared" si="279"/>
        <v>0</v>
      </c>
      <c r="AY392" s="13">
        <f t="shared" si="280"/>
        <v>0</v>
      </c>
      <c r="AZ392" s="14"/>
      <c r="BA392" s="13">
        <f t="shared" si="281"/>
        <v>0</v>
      </c>
      <c r="BB392" s="14">
        <f t="shared" si="282"/>
        <v>0</v>
      </c>
      <c r="BC392" s="13">
        <f t="shared" si="283"/>
        <v>0</v>
      </c>
      <c r="BD392" s="14">
        <f t="shared" si="284"/>
        <v>0</v>
      </c>
      <c r="BE392" s="13">
        <f t="shared" si="285"/>
        <v>0</v>
      </c>
    </row>
    <row r="393" spans="1:57" x14ac:dyDescent="0.25">
      <c r="A393" s="23">
        <f t="shared" si="286"/>
        <v>7.7704166666665895</v>
      </c>
      <c r="B393" s="8"/>
      <c r="C393" s="10" t="s">
        <v>14</v>
      </c>
      <c r="D393" t="s">
        <v>11</v>
      </c>
      <c r="E393" s="10" t="s">
        <v>14</v>
      </c>
      <c r="F393" s="10"/>
      <c r="G393" s="10"/>
      <c r="H393" s="10" t="s">
        <v>14</v>
      </c>
      <c r="I393" t="s">
        <v>11</v>
      </c>
      <c r="J393" s="10"/>
      <c r="K393" s="13">
        <f t="shared" si="256"/>
        <v>0</v>
      </c>
      <c r="L393" s="14">
        <f t="shared" si="246"/>
        <v>0</v>
      </c>
      <c r="M393" s="13">
        <f t="shared" si="257"/>
        <v>0</v>
      </c>
      <c r="N393" s="14">
        <f t="shared" si="247"/>
        <v>0</v>
      </c>
      <c r="O393" s="13">
        <f t="shared" si="258"/>
        <v>1.9999999999999574E-2</v>
      </c>
      <c r="P393" s="14"/>
      <c r="Q393" s="13">
        <f t="shared" si="259"/>
        <v>0</v>
      </c>
      <c r="R393" s="14">
        <f t="shared" si="248"/>
        <v>0</v>
      </c>
      <c r="S393" s="13">
        <f t="shared" si="260"/>
        <v>0</v>
      </c>
      <c r="T393" s="14">
        <f t="shared" si="249"/>
        <v>0</v>
      </c>
      <c r="U393" s="13">
        <f t="shared" si="261"/>
        <v>0</v>
      </c>
      <c r="V393" s="14"/>
      <c r="W393" s="13">
        <f t="shared" si="262"/>
        <v>0</v>
      </c>
      <c r="X393" s="14">
        <f t="shared" si="250"/>
        <v>0</v>
      </c>
      <c r="Y393" s="13">
        <f t="shared" si="263"/>
        <v>0</v>
      </c>
      <c r="Z393" s="14">
        <f t="shared" si="251"/>
        <v>0</v>
      </c>
      <c r="AA393" s="13">
        <f t="shared" si="264"/>
        <v>1.9999999999999574E-2</v>
      </c>
      <c r="AB393" s="14"/>
      <c r="AC393" s="13">
        <f t="shared" si="265"/>
        <v>0</v>
      </c>
      <c r="AD393" s="14">
        <f t="shared" si="252"/>
        <v>0</v>
      </c>
      <c r="AE393" s="13">
        <f t="shared" si="266"/>
        <v>0</v>
      </c>
      <c r="AF393" s="14">
        <f t="shared" si="253"/>
        <v>0</v>
      </c>
      <c r="AG393" s="13">
        <f t="shared" si="267"/>
        <v>0</v>
      </c>
      <c r="AH393" s="14"/>
      <c r="AI393" s="13">
        <f t="shared" si="268"/>
        <v>0</v>
      </c>
      <c r="AJ393" s="14">
        <f t="shared" si="254"/>
        <v>0</v>
      </c>
      <c r="AK393" s="13">
        <f t="shared" si="269"/>
        <v>0</v>
      </c>
      <c r="AL393" s="14">
        <f t="shared" si="255"/>
        <v>0</v>
      </c>
      <c r="AM393" s="13">
        <f t="shared" si="270"/>
        <v>0</v>
      </c>
      <c r="AN393" s="14"/>
      <c r="AO393" s="13">
        <f t="shared" si="271"/>
        <v>0</v>
      </c>
      <c r="AP393" s="14">
        <f t="shared" si="272"/>
        <v>0</v>
      </c>
      <c r="AQ393" s="13">
        <f t="shared" si="273"/>
        <v>0</v>
      </c>
      <c r="AR393" s="14">
        <f t="shared" si="274"/>
        <v>0</v>
      </c>
      <c r="AS393" s="13">
        <f t="shared" si="275"/>
        <v>1.9999999999999574E-2</v>
      </c>
      <c r="AT393" s="14"/>
      <c r="AU393" s="13">
        <f t="shared" si="276"/>
        <v>0</v>
      </c>
      <c r="AV393" s="14">
        <f t="shared" si="277"/>
        <v>0</v>
      </c>
      <c r="AW393" s="13">
        <f t="shared" si="278"/>
        <v>0</v>
      </c>
      <c r="AX393" s="14">
        <f t="shared" si="279"/>
        <v>0</v>
      </c>
      <c r="AY393" s="13">
        <f t="shared" si="280"/>
        <v>0</v>
      </c>
      <c r="AZ393" s="14"/>
      <c r="BA393" s="13">
        <f t="shared" si="281"/>
        <v>0</v>
      </c>
      <c r="BB393" s="14">
        <f t="shared" si="282"/>
        <v>0</v>
      </c>
      <c r="BC393" s="13">
        <f t="shared" si="283"/>
        <v>0</v>
      </c>
      <c r="BD393" s="14">
        <f t="shared" si="284"/>
        <v>0</v>
      </c>
      <c r="BE393" s="13">
        <f t="shared" si="285"/>
        <v>0</v>
      </c>
    </row>
    <row r="394" spans="1:57" x14ac:dyDescent="0.25">
      <c r="A394" s="23">
        <f t="shared" si="286"/>
        <v>7.7904166666665891</v>
      </c>
      <c r="B394" s="8" t="s">
        <v>65</v>
      </c>
      <c r="C394" s="10" t="s">
        <v>14</v>
      </c>
      <c r="D394" t="s">
        <v>11</v>
      </c>
      <c r="E394" t="s">
        <v>11</v>
      </c>
      <c r="F394" s="10"/>
      <c r="G394" s="10"/>
      <c r="H394" s="10" t="s">
        <v>14</v>
      </c>
      <c r="I394" s="11" t="s">
        <v>20</v>
      </c>
      <c r="J394" s="10"/>
      <c r="K394" s="13">
        <f t="shared" si="256"/>
        <v>0</v>
      </c>
      <c r="L394" s="14">
        <f t="shared" si="246"/>
        <v>0</v>
      </c>
      <c r="M394" s="13">
        <f t="shared" si="257"/>
        <v>0</v>
      </c>
      <c r="N394" s="14">
        <f t="shared" si="247"/>
        <v>0</v>
      </c>
      <c r="O394" s="13">
        <f t="shared" si="258"/>
        <v>1.9999999999999574E-2</v>
      </c>
      <c r="P394" s="14"/>
      <c r="Q394" s="13">
        <f t="shared" si="259"/>
        <v>0</v>
      </c>
      <c r="R394" s="14">
        <f t="shared" si="248"/>
        <v>0</v>
      </c>
      <c r="S394" s="13">
        <f t="shared" si="260"/>
        <v>0</v>
      </c>
      <c r="T394" s="14">
        <f t="shared" si="249"/>
        <v>0</v>
      </c>
      <c r="U394" s="13">
        <f t="shared" si="261"/>
        <v>0</v>
      </c>
      <c r="V394" s="14"/>
      <c r="W394" s="13">
        <f t="shared" si="262"/>
        <v>0</v>
      </c>
      <c r="X394" s="14">
        <f t="shared" si="250"/>
        <v>0</v>
      </c>
      <c r="Y394" s="13">
        <f t="shared" si="263"/>
        <v>0</v>
      </c>
      <c r="Z394" s="14">
        <f t="shared" si="251"/>
        <v>0</v>
      </c>
      <c r="AA394" s="13">
        <f t="shared" si="264"/>
        <v>0</v>
      </c>
      <c r="AB394" s="14"/>
      <c r="AC394" s="13">
        <f t="shared" si="265"/>
        <v>0</v>
      </c>
      <c r="AD394" s="14">
        <f t="shared" si="252"/>
        <v>0</v>
      </c>
      <c r="AE394" s="13">
        <f t="shared" si="266"/>
        <v>0</v>
      </c>
      <c r="AF394" s="14">
        <f t="shared" si="253"/>
        <v>0</v>
      </c>
      <c r="AG394" s="13">
        <f t="shared" si="267"/>
        <v>0</v>
      </c>
      <c r="AH394" s="14"/>
      <c r="AI394" s="13">
        <f t="shared" si="268"/>
        <v>0</v>
      </c>
      <c r="AJ394" s="14">
        <f t="shared" si="254"/>
        <v>0</v>
      </c>
      <c r="AK394" s="13">
        <f t="shared" si="269"/>
        <v>0</v>
      </c>
      <c r="AL394" s="14">
        <f t="shared" si="255"/>
        <v>0</v>
      </c>
      <c r="AM394" s="13">
        <f t="shared" si="270"/>
        <v>0</v>
      </c>
      <c r="AN394" s="14"/>
      <c r="AO394" s="13">
        <f t="shared" si="271"/>
        <v>0</v>
      </c>
      <c r="AP394" s="14">
        <f t="shared" si="272"/>
        <v>0</v>
      </c>
      <c r="AQ394" s="13">
        <f t="shared" si="273"/>
        <v>0</v>
      </c>
      <c r="AR394" s="14">
        <f t="shared" si="274"/>
        <v>0</v>
      </c>
      <c r="AS394" s="13">
        <f t="shared" si="275"/>
        <v>1.9999999999999574E-2</v>
      </c>
      <c r="AT394" s="14"/>
      <c r="AU394" s="13">
        <f t="shared" si="276"/>
        <v>0</v>
      </c>
      <c r="AV394" s="14">
        <f t="shared" si="277"/>
        <v>0</v>
      </c>
      <c r="AW394" s="13">
        <f t="shared" si="278"/>
        <v>7.7904166666665891</v>
      </c>
      <c r="AX394" s="14">
        <f t="shared" si="279"/>
        <v>1</v>
      </c>
      <c r="AY394" s="13">
        <f t="shared" si="280"/>
        <v>0</v>
      </c>
      <c r="AZ394" s="14"/>
      <c r="BA394" s="13">
        <f t="shared" si="281"/>
        <v>0</v>
      </c>
      <c r="BB394" s="14">
        <f t="shared" si="282"/>
        <v>0</v>
      </c>
      <c r="BC394" s="13">
        <f t="shared" si="283"/>
        <v>0</v>
      </c>
      <c r="BD394" s="14">
        <f t="shared" si="284"/>
        <v>0</v>
      </c>
      <c r="BE394" s="13">
        <f t="shared" si="285"/>
        <v>0</v>
      </c>
    </row>
    <row r="395" spans="1:57" x14ac:dyDescent="0.25">
      <c r="A395" s="23">
        <f t="shared" si="286"/>
        <v>7.8104166666665886</v>
      </c>
      <c r="B395" s="8"/>
      <c r="C395" s="10" t="s">
        <v>14</v>
      </c>
      <c r="D395" t="s">
        <v>11</v>
      </c>
      <c r="E395" t="s">
        <v>11</v>
      </c>
      <c r="F395" s="10"/>
      <c r="G395" s="10"/>
      <c r="H395" s="10" t="s">
        <v>14</v>
      </c>
      <c r="I395" s="32"/>
      <c r="K395" s="13">
        <f t="shared" si="256"/>
        <v>0</v>
      </c>
      <c r="L395" s="14">
        <f t="shared" si="246"/>
        <v>0</v>
      </c>
      <c r="M395" s="13">
        <f t="shared" si="257"/>
        <v>0</v>
      </c>
      <c r="N395" s="14">
        <f t="shared" si="247"/>
        <v>0</v>
      </c>
      <c r="O395" s="13">
        <f t="shared" si="258"/>
        <v>1.9999999999999574E-2</v>
      </c>
      <c r="P395" s="14"/>
      <c r="Q395" s="13">
        <f t="shared" si="259"/>
        <v>0</v>
      </c>
      <c r="R395" s="14">
        <f t="shared" si="248"/>
        <v>0</v>
      </c>
      <c r="S395" s="13">
        <f t="shared" si="260"/>
        <v>0</v>
      </c>
      <c r="T395" s="14">
        <f t="shared" si="249"/>
        <v>0</v>
      </c>
      <c r="U395" s="13">
        <f t="shared" si="261"/>
        <v>0</v>
      </c>
      <c r="V395" s="14"/>
      <c r="W395" s="13">
        <f t="shared" si="262"/>
        <v>0</v>
      </c>
      <c r="X395" s="14">
        <f t="shared" si="250"/>
        <v>0</v>
      </c>
      <c r="Y395" s="13">
        <f t="shared" si="263"/>
        <v>0</v>
      </c>
      <c r="Z395" s="14">
        <f t="shared" si="251"/>
        <v>0</v>
      </c>
      <c r="AA395" s="13">
        <f t="shared" si="264"/>
        <v>0</v>
      </c>
      <c r="AB395" s="14"/>
      <c r="AC395" s="13">
        <f t="shared" si="265"/>
        <v>0</v>
      </c>
      <c r="AD395" s="14">
        <f t="shared" si="252"/>
        <v>0</v>
      </c>
      <c r="AE395" s="13">
        <f t="shared" si="266"/>
        <v>0</v>
      </c>
      <c r="AF395" s="14">
        <f t="shared" si="253"/>
        <v>0</v>
      </c>
      <c r="AG395" s="13">
        <f t="shared" si="267"/>
        <v>0</v>
      </c>
      <c r="AH395" s="14"/>
      <c r="AI395" s="13">
        <f t="shared" si="268"/>
        <v>0</v>
      </c>
      <c r="AJ395" s="14">
        <f t="shared" si="254"/>
        <v>0</v>
      </c>
      <c r="AK395" s="13">
        <f t="shared" si="269"/>
        <v>0</v>
      </c>
      <c r="AL395" s="14">
        <f t="shared" si="255"/>
        <v>0</v>
      </c>
      <c r="AM395" s="13">
        <f t="shared" si="270"/>
        <v>0</v>
      </c>
      <c r="AN395" s="14"/>
      <c r="AO395" s="13">
        <f t="shared" si="271"/>
        <v>0</v>
      </c>
      <c r="AP395" s="14">
        <f t="shared" si="272"/>
        <v>0</v>
      </c>
      <c r="AQ395" s="13">
        <f t="shared" si="273"/>
        <v>0</v>
      </c>
      <c r="AR395" s="14">
        <f t="shared" si="274"/>
        <v>0</v>
      </c>
      <c r="AS395" s="13">
        <f t="shared" si="275"/>
        <v>1.9999999999999574E-2</v>
      </c>
      <c r="AT395" s="14"/>
      <c r="AU395" s="13">
        <f t="shared" si="276"/>
        <v>0</v>
      </c>
      <c r="AV395" s="14">
        <f t="shared" si="277"/>
        <v>0</v>
      </c>
      <c r="AW395" s="13">
        <f t="shared" si="278"/>
        <v>0</v>
      </c>
      <c r="AX395" s="14">
        <f t="shared" si="279"/>
        <v>0</v>
      </c>
      <c r="AY395" s="13">
        <f t="shared" si="280"/>
        <v>0</v>
      </c>
      <c r="AZ395" s="14"/>
      <c r="BA395" s="13">
        <f t="shared" si="281"/>
        <v>0</v>
      </c>
      <c r="BB395" s="14">
        <f t="shared" si="282"/>
        <v>0</v>
      </c>
      <c r="BC395" s="13">
        <f t="shared" si="283"/>
        <v>0</v>
      </c>
      <c r="BD395" s="14">
        <f t="shared" si="284"/>
        <v>0</v>
      </c>
      <c r="BE395" s="13">
        <f t="shared" si="285"/>
        <v>0</v>
      </c>
    </row>
    <row r="396" spans="1:57" x14ac:dyDescent="0.25">
      <c r="A396" s="23">
        <f t="shared" si="286"/>
        <v>7.8304166666665882</v>
      </c>
      <c r="B396" s="8" t="s">
        <v>76</v>
      </c>
      <c r="C396" s="10" t="s">
        <v>14</v>
      </c>
      <c r="D396" t="s">
        <v>11</v>
      </c>
      <c r="E396" t="s">
        <v>11</v>
      </c>
      <c r="F396" s="10"/>
      <c r="G396" s="10"/>
      <c r="H396" s="10" t="s">
        <v>14</v>
      </c>
      <c r="I396" s="32"/>
      <c r="J396" s="10" t="s">
        <v>14</v>
      </c>
      <c r="K396" s="13">
        <f t="shared" si="256"/>
        <v>0</v>
      </c>
      <c r="L396" s="14">
        <f t="shared" si="246"/>
        <v>0</v>
      </c>
      <c r="M396" s="13">
        <f t="shared" si="257"/>
        <v>0</v>
      </c>
      <c r="N396" s="14">
        <f t="shared" si="247"/>
        <v>0</v>
      </c>
      <c r="O396" s="13">
        <f t="shared" si="258"/>
        <v>1.9999999999999574E-2</v>
      </c>
      <c r="P396" s="14"/>
      <c r="Q396" s="13">
        <f t="shared" si="259"/>
        <v>0</v>
      </c>
      <c r="R396" s="14">
        <f t="shared" si="248"/>
        <v>0</v>
      </c>
      <c r="S396" s="13">
        <f t="shared" si="260"/>
        <v>0</v>
      </c>
      <c r="T396" s="14">
        <f t="shared" si="249"/>
        <v>0</v>
      </c>
      <c r="U396" s="13">
        <f t="shared" si="261"/>
        <v>0</v>
      </c>
      <c r="V396" s="14"/>
      <c r="W396" s="13">
        <f t="shared" si="262"/>
        <v>0</v>
      </c>
      <c r="X396" s="14">
        <f t="shared" si="250"/>
        <v>0</v>
      </c>
      <c r="Y396" s="13">
        <f t="shared" si="263"/>
        <v>0</v>
      </c>
      <c r="Z396" s="14">
        <f t="shared" si="251"/>
        <v>0</v>
      </c>
      <c r="AA396" s="13">
        <f t="shared" si="264"/>
        <v>0</v>
      </c>
      <c r="AB396" s="14"/>
      <c r="AC396" s="13">
        <f t="shared" si="265"/>
        <v>0</v>
      </c>
      <c r="AD396" s="14">
        <f t="shared" si="252"/>
        <v>0</v>
      </c>
      <c r="AE396" s="13">
        <f t="shared" si="266"/>
        <v>0</v>
      </c>
      <c r="AF396" s="14">
        <f t="shared" si="253"/>
        <v>0</v>
      </c>
      <c r="AG396" s="13">
        <f t="shared" si="267"/>
        <v>0</v>
      </c>
      <c r="AH396" s="14"/>
      <c r="AI396" s="13">
        <f t="shared" si="268"/>
        <v>0</v>
      </c>
      <c r="AJ396" s="14">
        <f t="shared" si="254"/>
        <v>0</v>
      </c>
      <c r="AK396" s="13">
        <f t="shared" si="269"/>
        <v>0</v>
      </c>
      <c r="AL396" s="14">
        <f t="shared" si="255"/>
        <v>0</v>
      </c>
      <c r="AM396" s="13">
        <f t="shared" si="270"/>
        <v>0</v>
      </c>
      <c r="AN396" s="14"/>
      <c r="AO396" s="13">
        <f t="shared" si="271"/>
        <v>0</v>
      </c>
      <c r="AP396" s="14">
        <f t="shared" si="272"/>
        <v>0</v>
      </c>
      <c r="AQ396" s="13">
        <f t="shared" si="273"/>
        <v>0</v>
      </c>
      <c r="AR396" s="14">
        <f t="shared" si="274"/>
        <v>0</v>
      </c>
      <c r="AS396" s="13">
        <f t="shared" si="275"/>
        <v>1.9999999999999574E-2</v>
      </c>
      <c r="AT396" s="14"/>
      <c r="AU396" s="13">
        <f t="shared" si="276"/>
        <v>0</v>
      </c>
      <c r="AV396" s="14">
        <f t="shared" si="277"/>
        <v>0</v>
      </c>
      <c r="AW396" s="13">
        <f t="shared" si="278"/>
        <v>0</v>
      </c>
      <c r="AX396" s="14">
        <f t="shared" si="279"/>
        <v>0</v>
      </c>
      <c r="AY396" s="13">
        <f t="shared" si="280"/>
        <v>1.9999999999999574E-2</v>
      </c>
      <c r="AZ396" s="14"/>
      <c r="BA396" s="13">
        <f t="shared" si="281"/>
        <v>7.8304166666665882</v>
      </c>
      <c r="BB396" s="14">
        <f t="shared" si="282"/>
        <v>1</v>
      </c>
      <c r="BC396" s="13">
        <f t="shared" si="283"/>
        <v>0</v>
      </c>
      <c r="BD396" s="14">
        <f t="shared" si="284"/>
        <v>0</v>
      </c>
      <c r="BE396" s="13">
        <f t="shared" si="285"/>
        <v>1.9999999999999574E-2</v>
      </c>
    </row>
    <row r="397" spans="1:57" x14ac:dyDescent="0.25">
      <c r="A397" s="23">
        <f t="shared" si="286"/>
        <v>7.8504166666665878</v>
      </c>
      <c r="B397" s="8"/>
      <c r="C397" s="10" t="s">
        <v>14</v>
      </c>
      <c r="D397" t="s">
        <v>11</v>
      </c>
      <c r="E397" t="s">
        <v>11</v>
      </c>
      <c r="F397" s="10"/>
      <c r="G397" s="10"/>
      <c r="H397" s="10" t="s">
        <v>14</v>
      </c>
      <c r="I397" s="32"/>
      <c r="J397" s="10" t="s">
        <v>14</v>
      </c>
      <c r="K397" s="13">
        <f t="shared" si="256"/>
        <v>0</v>
      </c>
      <c r="L397" s="14">
        <f t="shared" si="246"/>
        <v>0</v>
      </c>
      <c r="M397" s="13">
        <f t="shared" si="257"/>
        <v>0</v>
      </c>
      <c r="N397" s="14">
        <f t="shared" si="247"/>
        <v>0</v>
      </c>
      <c r="O397" s="13">
        <f t="shared" si="258"/>
        <v>1.9999999999999574E-2</v>
      </c>
      <c r="P397" s="14"/>
      <c r="Q397" s="13">
        <f t="shared" si="259"/>
        <v>0</v>
      </c>
      <c r="R397" s="14">
        <f t="shared" si="248"/>
        <v>0</v>
      </c>
      <c r="S397" s="13">
        <f t="shared" si="260"/>
        <v>0</v>
      </c>
      <c r="T397" s="14">
        <f t="shared" si="249"/>
        <v>0</v>
      </c>
      <c r="U397" s="13">
        <f t="shared" si="261"/>
        <v>0</v>
      </c>
      <c r="V397" s="14"/>
      <c r="W397" s="13">
        <f t="shared" si="262"/>
        <v>0</v>
      </c>
      <c r="X397" s="14">
        <f t="shared" si="250"/>
        <v>0</v>
      </c>
      <c r="Y397" s="13">
        <f t="shared" si="263"/>
        <v>0</v>
      </c>
      <c r="Z397" s="14">
        <f t="shared" si="251"/>
        <v>0</v>
      </c>
      <c r="AA397" s="13">
        <f t="shared" si="264"/>
        <v>0</v>
      </c>
      <c r="AB397" s="14"/>
      <c r="AC397" s="13">
        <f t="shared" si="265"/>
        <v>0</v>
      </c>
      <c r="AD397" s="14">
        <f t="shared" si="252"/>
        <v>0</v>
      </c>
      <c r="AE397" s="13">
        <f t="shared" si="266"/>
        <v>0</v>
      </c>
      <c r="AF397" s="14">
        <f t="shared" si="253"/>
        <v>0</v>
      </c>
      <c r="AG397" s="13">
        <f t="shared" si="267"/>
        <v>0</v>
      </c>
      <c r="AH397" s="14"/>
      <c r="AI397" s="13">
        <f t="shared" si="268"/>
        <v>0</v>
      </c>
      <c r="AJ397" s="14">
        <f t="shared" si="254"/>
        <v>0</v>
      </c>
      <c r="AK397" s="13">
        <f t="shared" si="269"/>
        <v>0</v>
      </c>
      <c r="AL397" s="14">
        <f t="shared" si="255"/>
        <v>0</v>
      </c>
      <c r="AM397" s="13">
        <f t="shared" si="270"/>
        <v>0</v>
      </c>
      <c r="AN397" s="14"/>
      <c r="AO397" s="13">
        <f t="shared" si="271"/>
        <v>0</v>
      </c>
      <c r="AP397" s="14">
        <f t="shared" si="272"/>
        <v>0</v>
      </c>
      <c r="AQ397" s="13">
        <f t="shared" si="273"/>
        <v>0</v>
      </c>
      <c r="AR397" s="14">
        <f t="shared" si="274"/>
        <v>0</v>
      </c>
      <c r="AS397" s="13">
        <f t="shared" si="275"/>
        <v>1.9999999999999574E-2</v>
      </c>
      <c r="AT397" s="14"/>
      <c r="AU397" s="13">
        <f t="shared" si="276"/>
        <v>0</v>
      </c>
      <c r="AV397" s="14">
        <f t="shared" si="277"/>
        <v>0</v>
      </c>
      <c r="AW397" s="13">
        <f t="shared" si="278"/>
        <v>0</v>
      </c>
      <c r="AX397" s="14">
        <f t="shared" si="279"/>
        <v>0</v>
      </c>
      <c r="AY397" s="13">
        <f t="shared" si="280"/>
        <v>1.9999999999999574E-2</v>
      </c>
      <c r="AZ397" s="14"/>
      <c r="BA397" s="13">
        <f t="shared" si="281"/>
        <v>0</v>
      </c>
      <c r="BB397" s="14">
        <f t="shared" si="282"/>
        <v>0</v>
      </c>
      <c r="BC397" s="13">
        <f t="shared" si="283"/>
        <v>0</v>
      </c>
      <c r="BD397" s="14">
        <f t="shared" si="284"/>
        <v>0</v>
      </c>
      <c r="BE397" s="13">
        <f t="shared" si="285"/>
        <v>1.9999999999999574E-2</v>
      </c>
    </row>
    <row r="398" spans="1:57" x14ac:dyDescent="0.25">
      <c r="A398" s="23">
        <f t="shared" si="286"/>
        <v>7.8704166666665873</v>
      </c>
      <c r="B398" s="8" t="s">
        <v>13</v>
      </c>
      <c r="C398" s="10" t="s">
        <v>14</v>
      </c>
      <c r="D398" t="s">
        <v>11</v>
      </c>
      <c r="E398" t="s">
        <v>11</v>
      </c>
      <c r="F398" s="10"/>
      <c r="G398" s="10" t="s">
        <v>14</v>
      </c>
      <c r="H398" s="10" t="s">
        <v>14</v>
      </c>
      <c r="I398" s="32"/>
      <c r="J398" s="10" t="s">
        <v>14</v>
      </c>
      <c r="K398" s="13">
        <f t="shared" si="256"/>
        <v>0</v>
      </c>
      <c r="L398" s="14">
        <f t="shared" si="246"/>
        <v>0</v>
      </c>
      <c r="M398" s="13">
        <f t="shared" si="257"/>
        <v>0</v>
      </c>
      <c r="N398" s="14">
        <f t="shared" si="247"/>
        <v>0</v>
      </c>
      <c r="O398" s="13">
        <f t="shared" si="258"/>
        <v>1.9999999999999574E-2</v>
      </c>
      <c r="P398" s="14"/>
      <c r="Q398" s="13">
        <f t="shared" si="259"/>
        <v>0</v>
      </c>
      <c r="R398" s="14">
        <f t="shared" si="248"/>
        <v>0</v>
      </c>
      <c r="S398" s="13">
        <f t="shared" si="260"/>
        <v>0</v>
      </c>
      <c r="T398" s="14">
        <f t="shared" si="249"/>
        <v>0</v>
      </c>
      <c r="U398" s="13">
        <f t="shared" si="261"/>
        <v>0</v>
      </c>
      <c r="V398" s="14"/>
      <c r="W398" s="13">
        <f t="shared" si="262"/>
        <v>0</v>
      </c>
      <c r="X398" s="14">
        <f t="shared" si="250"/>
        <v>0</v>
      </c>
      <c r="Y398" s="13">
        <f t="shared" si="263"/>
        <v>0</v>
      </c>
      <c r="Z398" s="14">
        <f t="shared" si="251"/>
        <v>0</v>
      </c>
      <c r="AA398" s="13">
        <f t="shared" si="264"/>
        <v>0</v>
      </c>
      <c r="AB398" s="14"/>
      <c r="AC398" s="13">
        <f t="shared" si="265"/>
        <v>0</v>
      </c>
      <c r="AD398" s="14">
        <f t="shared" si="252"/>
        <v>0</v>
      </c>
      <c r="AE398" s="13">
        <f t="shared" si="266"/>
        <v>0</v>
      </c>
      <c r="AF398" s="14">
        <f t="shared" si="253"/>
        <v>0</v>
      </c>
      <c r="AG398" s="13">
        <f t="shared" si="267"/>
        <v>0</v>
      </c>
      <c r="AH398" s="14"/>
      <c r="AI398" s="13">
        <f t="shared" si="268"/>
        <v>7.8704166666665873</v>
      </c>
      <c r="AJ398" s="14">
        <f t="shared" si="254"/>
        <v>1</v>
      </c>
      <c r="AK398" s="13">
        <f t="shared" si="269"/>
        <v>0</v>
      </c>
      <c r="AL398" s="14">
        <f t="shared" si="255"/>
        <v>0</v>
      </c>
      <c r="AM398" s="13">
        <f t="shared" si="270"/>
        <v>1.9999999999999574E-2</v>
      </c>
      <c r="AN398" s="14"/>
      <c r="AO398" s="13">
        <f t="shared" si="271"/>
        <v>0</v>
      </c>
      <c r="AP398" s="14">
        <f t="shared" si="272"/>
        <v>0</v>
      </c>
      <c r="AQ398" s="13">
        <f t="shared" si="273"/>
        <v>0</v>
      </c>
      <c r="AR398" s="14">
        <f t="shared" si="274"/>
        <v>0</v>
      </c>
      <c r="AS398" s="13">
        <f t="shared" si="275"/>
        <v>1.9999999999999574E-2</v>
      </c>
      <c r="AT398" s="14"/>
      <c r="AU398" s="13">
        <f t="shared" si="276"/>
        <v>0</v>
      </c>
      <c r="AV398" s="14">
        <f t="shared" si="277"/>
        <v>0</v>
      </c>
      <c r="AW398" s="13">
        <f t="shared" si="278"/>
        <v>0</v>
      </c>
      <c r="AX398" s="14">
        <f t="shared" si="279"/>
        <v>0</v>
      </c>
      <c r="AY398" s="13">
        <f t="shared" si="280"/>
        <v>1.9999999999999574E-2</v>
      </c>
      <c r="AZ398" s="14"/>
      <c r="BA398" s="13">
        <f t="shared" si="281"/>
        <v>0</v>
      </c>
      <c r="BB398" s="14">
        <f t="shared" si="282"/>
        <v>0</v>
      </c>
      <c r="BC398" s="13">
        <f t="shared" si="283"/>
        <v>0</v>
      </c>
      <c r="BD398" s="14">
        <f t="shared" si="284"/>
        <v>0</v>
      </c>
      <c r="BE398" s="13">
        <f t="shared" si="285"/>
        <v>1.9999999999999574E-2</v>
      </c>
    </row>
    <row r="399" spans="1:57" x14ac:dyDescent="0.25">
      <c r="A399" s="23">
        <f t="shared" si="286"/>
        <v>7.8904166666665869</v>
      </c>
      <c r="B399" s="8" t="s">
        <v>17</v>
      </c>
      <c r="C399" s="10" t="s">
        <v>14</v>
      </c>
      <c r="D399" s="11" t="s">
        <v>20</v>
      </c>
      <c r="E399" t="s">
        <v>11</v>
      </c>
      <c r="F399" s="10"/>
      <c r="G399" s="10" t="s">
        <v>14</v>
      </c>
      <c r="H399" t="s">
        <v>11</v>
      </c>
      <c r="I399" s="32"/>
      <c r="J399" s="10" t="s">
        <v>14</v>
      </c>
      <c r="K399" s="13">
        <f t="shared" si="256"/>
        <v>0</v>
      </c>
      <c r="L399" s="14">
        <f t="shared" si="246"/>
        <v>0</v>
      </c>
      <c r="M399" s="13">
        <f t="shared" si="257"/>
        <v>0</v>
      </c>
      <c r="N399" s="14">
        <f t="shared" si="247"/>
        <v>0</v>
      </c>
      <c r="O399" s="13">
        <f t="shared" si="258"/>
        <v>1.9999999999999574E-2</v>
      </c>
      <c r="P399" s="14"/>
      <c r="Q399" s="13">
        <f t="shared" si="259"/>
        <v>0</v>
      </c>
      <c r="R399" s="14">
        <f t="shared" si="248"/>
        <v>0</v>
      </c>
      <c r="S399" s="13">
        <f t="shared" si="260"/>
        <v>7.8904166666665869</v>
      </c>
      <c r="T399" s="14">
        <f t="shared" si="249"/>
        <v>1</v>
      </c>
      <c r="U399" s="13">
        <f t="shared" si="261"/>
        <v>0</v>
      </c>
      <c r="V399" s="14"/>
      <c r="W399" s="13">
        <f t="shared" si="262"/>
        <v>0</v>
      </c>
      <c r="X399" s="14">
        <f t="shared" si="250"/>
        <v>0</v>
      </c>
      <c r="Y399" s="13">
        <f t="shared" si="263"/>
        <v>0</v>
      </c>
      <c r="Z399" s="14">
        <f t="shared" si="251"/>
        <v>0</v>
      </c>
      <c r="AA399" s="13">
        <f t="shared" si="264"/>
        <v>0</v>
      </c>
      <c r="AB399" s="14"/>
      <c r="AC399" s="13">
        <f t="shared" si="265"/>
        <v>0</v>
      </c>
      <c r="AD399" s="14">
        <f t="shared" si="252"/>
        <v>0</v>
      </c>
      <c r="AE399" s="13">
        <f t="shared" si="266"/>
        <v>0</v>
      </c>
      <c r="AF399" s="14">
        <f t="shared" si="253"/>
        <v>0</v>
      </c>
      <c r="AG399" s="13">
        <f t="shared" si="267"/>
        <v>0</v>
      </c>
      <c r="AH399" s="14"/>
      <c r="AI399" s="13">
        <f t="shared" si="268"/>
        <v>0</v>
      </c>
      <c r="AJ399" s="14">
        <f t="shared" si="254"/>
        <v>0</v>
      </c>
      <c r="AK399" s="13">
        <f t="shared" si="269"/>
        <v>0</v>
      </c>
      <c r="AL399" s="14">
        <f t="shared" si="255"/>
        <v>0</v>
      </c>
      <c r="AM399" s="13">
        <f t="shared" si="270"/>
        <v>1.9999999999999574E-2</v>
      </c>
      <c r="AN399" s="14"/>
      <c r="AO399" s="13">
        <f t="shared" si="271"/>
        <v>0</v>
      </c>
      <c r="AP399" s="14">
        <f t="shared" si="272"/>
        <v>0</v>
      </c>
      <c r="AQ399" s="13">
        <f t="shared" si="273"/>
        <v>0</v>
      </c>
      <c r="AR399" s="14">
        <f t="shared" si="274"/>
        <v>0</v>
      </c>
      <c r="AS399" s="13">
        <f t="shared" si="275"/>
        <v>0</v>
      </c>
      <c r="AT399" s="14"/>
      <c r="AU399" s="13">
        <f t="shared" si="276"/>
        <v>0</v>
      </c>
      <c r="AV399" s="14">
        <f t="shared" si="277"/>
        <v>0</v>
      </c>
      <c r="AW399" s="13">
        <f t="shared" si="278"/>
        <v>0</v>
      </c>
      <c r="AX399" s="14">
        <f t="shared" si="279"/>
        <v>0</v>
      </c>
      <c r="AY399" s="13">
        <f t="shared" si="280"/>
        <v>1.9999999999999574E-2</v>
      </c>
      <c r="AZ399" s="14"/>
      <c r="BA399" s="13">
        <f t="shared" si="281"/>
        <v>0</v>
      </c>
      <c r="BB399" s="14">
        <f t="shared" si="282"/>
        <v>0</v>
      </c>
      <c r="BC399" s="13">
        <f t="shared" si="283"/>
        <v>0</v>
      </c>
      <c r="BD399" s="14">
        <f t="shared" si="284"/>
        <v>0</v>
      </c>
      <c r="BE399" s="13">
        <f t="shared" si="285"/>
        <v>1.9999999999999574E-2</v>
      </c>
    </row>
    <row r="400" spans="1:57" x14ac:dyDescent="0.25">
      <c r="A400" s="23">
        <f t="shared" si="286"/>
        <v>7.9104166666665865</v>
      </c>
      <c r="B400" s="8" t="s">
        <v>10</v>
      </c>
      <c r="C400" s="10" t="s">
        <v>14</v>
      </c>
      <c r="E400" t="s">
        <v>11</v>
      </c>
      <c r="F400" s="10" t="s">
        <v>14</v>
      </c>
      <c r="G400" s="10" t="s">
        <v>14</v>
      </c>
      <c r="H400" t="s">
        <v>11</v>
      </c>
      <c r="I400" s="11"/>
      <c r="J400" s="10" t="s">
        <v>14</v>
      </c>
      <c r="K400" s="13">
        <f t="shared" si="256"/>
        <v>0</v>
      </c>
      <c r="L400" s="14">
        <f t="shared" si="246"/>
        <v>0</v>
      </c>
      <c r="M400" s="13">
        <f t="shared" si="257"/>
        <v>0</v>
      </c>
      <c r="N400" s="14">
        <f t="shared" si="247"/>
        <v>0</v>
      </c>
      <c r="O400" s="13">
        <f t="shared" si="258"/>
        <v>1.9999999999999574E-2</v>
      </c>
      <c r="P400" s="14"/>
      <c r="Q400" s="13">
        <f t="shared" si="259"/>
        <v>0</v>
      </c>
      <c r="R400" s="14">
        <f t="shared" si="248"/>
        <v>0</v>
      </c>
      <c r="S400" s="13">
        <f t="shared" si="260"/>
        <v>0</v>
      </c>
      <c r="T400" s="14">
        <f t="shared" si="249"/>
        <v>0</v>
      </c>
      <c r="U400" s="13">
        <f t="shared" si="261"/>
        <v>0</v>
      </c>
      <c r="V400" s="14"/>
      <c r="W400" s="13">
        <f t="shared" si="262"/>
        <v>0</v>
      </c>
      <c r="X400" s="14">
        <f t="shared" si="250"/>
        <v>0</v>
      </c>
      <c r="Y400" s="13">
        <f t="shared" si="263"/>
        <v>0</v>
      </c>
      <c r="Z400" s="14">
        <f t="shared" si="251"/>
        <v>0</v>
      </c>
      <c r="AA400" s="13">
        <f t="shared" si="264"/>
        <v>0</v>
      </c>
      <c r="AB400" s="14"/>
      <c r="AC400" s="13">
        <f t="shared" si="265"/>
        <v>7.9104166666665865</v>
      </c>
      <c r="AD400" s="14">
        <f t="shared" si="252"/>
        <v>1</v>
      </c>
      <c r="AE400" s="13">
        <f t="shared" si="266"/>
        <v>0</v>
      </c>
      <c r="AF400" s="14">
        <f t="shared" si="253"/>
        <v>0</v>
      </c>
      <c r="AG400" s="13">
        <f t="shared" si="267"/>
        <v>1.9999999999999574E-2</v>
      </c>
      <c r="AH400" s="14"/>
      <c r="AI400" s="13">
        <f t="shared" si="268"/>
        <v>0</v>
      </c>
      <c r="AJ400" s="14">
        <f t="shared" si="254"/>
        <v>0</v>
      </c>
      <c r="AK400" s="13">
        <f t="shared" si="269"/>
        <v>0</v>
      </c>
      <c r="AL400" s="14">
        <f t="shared" si="255"/>
        <v>0</v>
      </c>
      <c r="AM400" s="13">
        <f t="shared" si="270"/>
        <v>1.9999999999999574E-2</v>
      </c>
      <c r="AN400" s="14"/>
      <c r="AO400" s="13">
        <f t="shared" si="271"/>
        <v>0</v>
      </c>
      <c r="AP400" s="14">
        <f t="shared" si="272"/>
        <v>0</v>
      </c>
      <c r="AQ400" s="13">
        <f t="shared" si="273"/>
        <v>0</v>
      </c>
      <c r="AR400" s="14">
        <f t="shared" si="274"/>
        <v>0</v>
      </c>
      <c r="AS400" s="13">
        <f t="shared" si="275"/>
        <v>0</v>
      </c>
      <c r="AT400" s="14"/>
      <c r="AU400" s="13">
        <f t="shared" si="276"/>
        <v>0</v>
      </c>
      <c r="AV400" s="14">
        <f t="shared" si="277"/>
        <v>0</v>
      </c>
      <c r="AW400" s="13">
        <f t="shared" si="278"/>
        <v>0</v>
      </c>
      <c r="AX400" s="14">
        <f t="shared" si="279"/>
        <v>0</v>
      </c>
      <c r="AY400" s="13">
        <f t="shared" si="280"/>
        <v>1.9999999999999574E-2</v>
      </c>
      <c r="AZ400" s="14"/>
      <c r="BA400" s="13">
        <f t="shared" si="281"/>
        <v>0</v>
      </c>
      <c r="BB400" s="14">
        <f t="shared" si="282"/>
        <v>0</v>
      </c>
      <c r="BC400" s="13">
        <f t="shared" si="283"/>
        <v>0</v>
      </c>
      <c r="BD400" s="14">
        <f t="shared" si="284"/>
        <v>0</v>
      </c>
      <c r="BE400" s="13">
        <f t="shared" si="285"/>
        <v>1.9999999999999574E-2</v>
      </c>
    </row>
    <row r="401" spans="1:57" x14ac:dyDescent="0.25">
      <c r="A401" s="23">
        <f t="shared" si="286"/>
        <v>7.9304166666665861</v>
      </c>
      <c r="B401" s="8"/>
      <c r="C401" s="10" t="s">
        <v>14</v>
      </c>
      <c r="E401" t="s">
        <v>11</v>
      </c>
      <c r="F401" s="10" t="s">
        <v>14</v>
      </c>
      <c r="G401" s="10" t="s">
        <v>14</v>
      </c>
      <c r="H401" t="s">
        <v>11</v>
      </c>
      <c r="I401" s="10"/>
      <c r="J401" s="10" t="s">
        <v>14</v>
      </c>
      <c r="K401" s="13">
        <f t="shared" si="256"/>
        <v>0</v>
      </c>
      <c r="L401" s="14">
        <f t="shared" si="246"/>
        <v>0</v>
      </c>
      <c r="M401" s="13">
        <f t="shared" si="257"/>
        <v>0</v>
      </c>
      <c r="N401" s="14">
        <f t="shared" si="247"/>
        <v>0</v>
      </c>
      <c r="O401" s="13">
        <f t="shared" si="258"/>
        <v>1.9999999999999574E-2</v>
      </c>
      <c r="P401" s="14"/>
      <c r="Q401" s="13">
        <f t="shared" si="259"/>
        <v>0</v>
      </c>
      <c r="R401" s="14">
        <f t="shared" si="248"/>
        <v>0</v>
      </c>
      <c r="S401" s="13">
        <f t="shared" si="260"/>
        <v>0</v>
      </c>
      <c r="T401" s="14">
        <f t="shared" si="249"/>
        <v>0</v>
      </c>
      <c r="U401" s="13">
        <f t="shared" si="261"/>
        <v>0</v>
      </c>
      <c r="V401" s="14"/>
      <c r="W401" s="13">
        <f t="shared" si="262"/>
        <v>0</v>
      </c>
      <c r="X401" s="14">
        <f t="shared" si="250"/>
        <v>0</v>
      </c>
      <c r="Y401" s="13">
        <f t="shared" si="263"/>
        <v>0</v>
      </c>
      <c r="Z401" s="14">
        <f t="shared" si="251"/>
        <v>0</v>
      </c>
      <c r="AA401" s="13">
        <f t="shared" si="264"/>
        <v>0</v>
      </c>
      <c r="AB401" s="14"/>
      <c r="AC401" s="13">
        <f t="shared" si="265"/>
        <v>0</v>
      </c>
      <c r="AD401" s="14">
        <f t="shared" si="252"/>
        <v>0</v>
      </c>
      <c r="AE401" s="13">
        <f t="shared" si="266"/>
        <v>0</v>
      </c>
      <c r="AF401" s="14">
        <f t="shared" si="253"/>
        <v>0</v>
      </c>
      <c r="AG401" s="13">
        <f t="shared" si="267"/>
        <v>1.9999999999999574E-2</v>
      </c>
      <c r="AH401" s="14"/>
      <c r="AI401" s="13">
        <f t="shared" si="268"/>
        <v>0</v>
      </c>
      <c r="AJ401" s="14">
        <f t="shared" si="254"/>
        <v>0</v>
      </c>
      <c r="AK401" s="13">
        <f t="shared" si="269"/>
        <v>0</v>
      </c>
      <c r="AL401" s="14">
        <f t="shared" si="255"/>
        <v>0</v>
      </c>
      <c r="AM401" s="13">
        <f t="shared" si="270"/>
        <v>1.9999999999999574E-2</v>
      </c>
      <c r="AN401" s="14"/>
      <c r="AO401" s="13">
        <f t="shared" si="271"/>
        <v>0</v>
      </c>
      <c r="AP401" s="14">
        <f t="shared" si="272"/>
        <v>0</v>
      </c>
      <c r="AQ401" s="13">
        <f t="shared" si="273"/>
        <v>0</v>
      </c>
      <c r="AR401" s="14">
        <f t="shared" si="274"/>
        <v>0</v>
      </c>
      <c r="AS401" s="13">
        <f t="shared" si="275"/>
        <v>0</v>
      </c>
      <c r="AT401" s="14"/>
      <c r="AU401" s="13">
        <f t="shared" si="276"/>
        <v>0</v>
      </c>
      <c r="AV401" s="14">
        <f t="shared" si="277"/>
        <v>0</v>
      </c>
      <c r="AW401" s="13">
        <f t="shared" si="278"/>
        <v>0</v>
      </c>
      <c r="AX401" s="14">
        <f t="shared" si="279"/>
        <v>0</v>
      </c>
      <c r="AY401" s="13">
        <f t="shared" si="280"/>
        <v>1.9999999999999574E-2</v>
      </c>
      <c r="AZ401" s="14"/>
      <c r="BA401" s="13">
        <f t="shared" si="281"/>
        <v>0</v>
      </c>
      <c r="BB401" s="14">
        <f t="shared" si="282"/>
        <v>0</v>
      </c>
      <c r="BC401" s="13">
        <f t="shared" si="283"/>
        <v>0</v>
      </c>
      <c r="BD401" s="14">
        <f t="shared" si="284"/>
        <v>0</v>
      </c>
      <c r="BE401" s="13">
        <f t="shared" si="285"/>
        <v>1.9999999999999574E-2</v>
      </c>
    </row>
    <row r="402" spans="1:57" x14ac:dyDescent="0.25">
      <c r="A402" s="23">
        <f t="shared" si="286"/>
        <v>7.9504166666665856</v>
      </c>
      <c r="B402" s="8" t="s">
        <v>67</v>
      </c>
      <c r="C402" s="10" t="s">
        <v>14</v>
      </c>
      <c r="E402" t="s">
        <v>11</v>
      </c>
      <c r="F402" s="10" t="s">
        <v>14</v>
      </c>
      <c r="G402" s="10" t="s">
        <v>14</v>
      </c>
      <c r="H402" t="s">
        <v>11</v>
      </c>
      <c r="I402" s="10" t="s">
        <v>14</v>
      </c>
      <c r="J402" s="10" t="s">
        <v>14</v>
      </c>
      <c r="K402" s="13">
        <f t="shared" si="256"/>
        <v>0</v>
      </c>
      <c r="L402" s="14">
        <f t="shared" si="246"/>
        <v>0</v>
      </c>
      <c r="M402" s="13">
        <f t="shared" si="257"/>
        <v>0</v>
      </c>
      <c r="N402" s="14">
        <f t="shared" si="247"/>
        <v>0</v>
      </c>
      <c r="O402" s="13">
        <f t="shared" si="258"/>
        <v>1.9999999999999574E-2</v>
      </c>
      <c r="P402" s="14"/>
      <c r="Q402" s="13">
        <f t="shared" si="259"/>
        <v>0</v>
      </c>
      <c r="R402" s="14">
        <f t="shared" si="248"/>
        <v>0</v>
      </c>
      <c r="S402" s="13">
        <f t="shared" si="260"/>
        <v>0</v>
      </c>
      <c r="T402" s="14">
        <f t="shared" si="249"/>
        <v>0</v>
      </c>
      <c r="U402" s="13">
        <f t="shared" si="261"/>
        <v>0</v>
      </c>
      <c r="V402" s="14"/>
      <c r="W402" s="13">
        <f t="shared" si="262"/>
        <v>0</v>
      </c>
      <c r="X402" s="14">
        <f t="shared" si="250"/>
        <v>0</v>
      </c>
      <c r="Y402" s="13">
        <f t="shared" si="263"/>
        <v>0</v>
      </c>
      <c r="Z402" s="14">
        <f t="shared" si="251"/>
        <v>0</v>
      </c>
      <c r="AA402" s="13">
        <f t="shared" si="264"/>
        <v>0</v>
      </c>
      <c r="AB402" s="14"/>
      <c r="AC402" s="13">
        <f t="shared" si="265"/>
        <v>0</v>
      </c>
      <c r="AD402" s="14">
        <f t="shared" si="252"/>
        <v>0</v>
      </c>
      <c r="AE402" s="13">
        <f t="shared" si="266"/>
        <v>0</v>
      </c>
      <c r="AF402" s="14">
        <f t="shared" si="253"/>
        <v>0</v>
      </c>
      <c r="AG402" s="13">
        <f t="shared" si="267"/>
        <v>1.9999999999999574E-2</v>
      </c>
      <c r="AH402" s="14"/>
      <c r="AI402" s="13">
        <f t="shared" si="268"/>
        <v>0</v>
      </c>
      <c r="AJ402" s="14">
        <f t="shared" si="254"/>
        <v>0</v>
      </c>
      <c r="AK402" s="13">
        <f t="shared" si="269"/>
        <v>0</v>
      </c>
      <c r="AL402" s="14">
        <f t="shared" si="255"/>
        <v>0</v>
      </c>
      <c r="AM402" s="13">
        <f t="shared" si="270"/>
        <v>1.9999999999999574E-2</v>
      </c>
      <c r="AN402" s="14"/>
      <c r="AO402" s="13">
        <f t="shared" si="271"/>
        <v>0</v>
      </c>
      <c r="AP402" s="14">
        <f t="shared" si="272"/>
        <v>0</v>
      </c>
      <c r="AQ402" s="13">
        <f t="shared" si="273"/>
        <v>0</v>
      </c>
      <c r="AR402" s="14">
        <f t="shared" si="274"/>
        <v>0</v>
      </c>
      <c r="AS402" s="13">
        <f t="shared" si="275"/>
        <v>0</v>
      </c>
      <c r="AT402" s="14"/>
      <c r="AU402" s="13">
        <f t="shared" si="276"/>
        <v>7.9504166666665856</v>
      </c>
      <c r="AV402" s="14">
        <f t="shared" si="277"/>
        <v>1</v>
      </c>
      <c r="AW402" s="13">
        <f t="shared" si="278"/>
        <v>0</v>
      </c>
      <c r="AX402" s="14">
        <f t="shared" si="279"/>
        <v>0</v>
      </c>
      <c r="AY402" s="13">
        <f t="shared" si="280"/>
        <v>1.9999999999999574E-2</v>
      </c>
      <c r="AZ402" s="14"/>
      <c r="BA402" s="13">
        <f t="shared" si="281"/>
        <v>0</v>
      </c>
      <c r="BB402" s="14">
        <f t="shared" si="282"/>
        <v>0</v>
      </c>
      <c r="BC402" s="13">
        <f t="shared" si="283"/>
        <v>0</v>
      </c>
      <c r="BD402" s="14">
        <f t="shared" si="284"/>
        <v>0</v>
      </c>
      <c r="BE402" s="13">
        <f t="shared" si="285"/>
        <v>1.9999999999999574E-2</v>
      </c>
    </row>
    <row r="403" spans="1:57" x14ac:dyDescent="0.25">
      <c r="A403" s="23">
        <f t="shared" si="286"/>
        <v>7.9704166666665852</v>
      </c>
      <c r="B403" s="8"/>
      <c r="C403" s="10" t="s">
        <v>14</v>
      </c>
      <c r="E403" t="s">
        <v>11</v>
      </c>
      <c r="F403" s="10" t="s">
        <v>14</v>
      </c>
      <c r="G403" s="10" t="s">
        <v>14</v>
      </c>
      <c r="H403" t="s">
        <v>11</v>
      </c>
      <c r="I403" s="10" t="s">
        <v>14</v>
      </c>
      <c r="J403" s="10" t="s">
        <v>14</v>
      </c>
      <c r="K403" s="13">
        <f t="shared" si="256"/>
        <v>0</v>
      </c>
      <c r="L403" s="14">
        <f t="shared" si="246"/>
        <v>0</v>
      </c>
      <c r="M403" s="13">
        <f t="shared" si="257"/>
        <v>0</v>
      </c>
      <c r="N403" s="14">
        <f t="shared" si="247"/>
        <v>0</v>
      </c>
      <c r="O403" s="13">
        <f t="shared" si="258"/>
        <v>1.9999999999999574E-2</v>
      </c>
      <c r="P403" s="14"/>
      <c r="Q403" s="13">
        <f t="shared" si="259"/>
        <v>0</v>
      </c>
      <c r="R403" s="14">
        <f t="shared" si="248"/>
        <v>0</v>
      </c>
      <c r="S403" s="13">
        <f t="shared" si="260"/>
        <v>0</v>
      </c>
      <c r="T403" s="14">
        <f t="shared" si="249"/>
        <v>0</v>
      </c>
      <c r="U403" s="13">
        <f t="shared" si="261"/>
        <v>0</v>
      </c>
      <c r="V403" s="14"/>
      <c r="W403" s="13">
        <f t="shared" si="262"/>
        <v>0</v>
      </c>
      <c r="X403" s="14">
        <f t="shared" si="250"/>
        <v>0</v>
      </c>
      <c r="Y403" s="13">
        <f t="shared" si="263"/>
        <v>0</v>
      </c>
      <c r="Z403" s="14">
        <f t="shared" si="251"/>
        <v>0</v>
      </c>
      <c r="AA403" s="13">
        <f t="shared" si="264"/>
        <v>0</v>
      </c>
      <c r="AB403" s="14"/>
      <c r="AC403" s="13">
        <f t="shared" si="265"/>
        <v>0</v>
      </c>
      <c r="AD403" s="14">
        <f t="shared" si="252"/>
        <v>0</v>
      </c>
      <c r="AE403" s="13">
        <f t="shared" si="266"/>
        <v>0</v>
      </c>
      <c r="AF403" s="14">
        <f t="shared" si="253"/>
        <v>0</v>
      </c>
      <c r="AG403" s="13">
        <f t="shared" si="267"/>
        <v>1.9999999999999574E-2</v>
      </c>
      <c r="AH403" s="14"/>
      <c r="AI403" s="13">
        <f t="shared" si="268"/>
        <v>0</v>
      </c>
      <c r="AJ403" s="14">
        <f t="shared" si="254"/>
        <v>0</v>
      </c>
      <c r="AK403" s="13">
        <f t="shared" si="269"/>
        <v>0</v>
      </c>
      <c r="AL403" s="14">
        <f t="shared" si="255"/>
        <v>0</v>
      </c>
      <c r="AM403" s="13">
        <f t="shared" si="270"/>
        <v>1.9999999999999574E-2</v>
      </c>
      <c r="AN403" s="14"/>
      <c r="AO403" s="13">
        <f t="shared" si="271"/>
        <v>0</v>
      </c>
      <c r="AP403" s="14">
        <f t="shared" si="272"/>
        <v>0</v>
      </c>
      <c r="AQ403" s="13">
        <f t="shared" si="273"/>
        <v>0</v>
      </c>
      <c r="AR403" s="14">
        <f t="shared" si="274"/>
        <v>0</v>
      </c>
      <c r="AS403" s="13">
        <f t="shared" si="275"/>
        <v>0</v>
      </c>
      <c r="AT403" s="14"/>
      <c r="AU403" s="13">
        <f t="shared" si="276"/>
        <v>0</v>
      </c>
      <c r="AV403" s="14">
        <f t="shared" si="277"/>
        <v>0</v>
      </c>
      <c r="AW403" s="13">
        <f t="shared" si="278"/>
        <v>0</v>
      </c>
      <c r="AX403" s="14">
        <f t="shared" si="279"/>
        <v>0</v>
      </c>
      <c r="AY403" s="13">
        <f t="shared" si="280"/>
        <v>1.9999999999999574E-2</v>
      </c>
      <c r="AZ403" s="14"/>
      <c r="BA403" s="13">
        <f t="shared" si="281"/>
        <v>0</v>
      </c>
      <c r="BB403" s="14">
        <f t="shared" si="282"/>
        <v>0</v>
      </c>
      <c r="BC403" s="13">
        <f t="shared" si="283"/>
        <v>0</v>
      </c>
      <c r="BD403" s="14">
        <f t="shared" si="284"/>
        <v>0</v>
      </c>
      <c r="BE403" s="13">
        <f t="shared" si="285"/>
        <v>1.9999999999999574E-2</v>
      </c>
    </row>
    <row r="404" spans="1:57" x14ac:dyDescent="0.25">
      <c r="A404" s="23">
        <f t="shared" si="286"/>
        <v>7.9904166666665848</v>
      </c>
      <c r="B404" s="8" t="s">
        <v>18</v>
      </c>
      <c r="C404" t="s">
        <v>11</v>
      </c>
      <c r="D404" s="11"/>
      <c r="E404" s="11" t="s">
        <v>20</v>
      </c>
      <c r="F404" s="10" t="s">
        <v>14</v>
      </c>
      <c r="G404" s="10" t="s">
        <v>14</v>
      </c>
      <c r="H404" t="s">
        <v>11</v>
      </c>
      <c r="I404" s="10" t="s">
        <v>14</v>
      </c>
      <c r="J404" s="10" t="s">
        <v>14</v>
      </c>
      <c r="K404" s="13">
        <f t="shared" si="256"/>
        <v>0</v>
      </c>
      <c r="L404" s="14">
        <f t="shared" si="246"/>
        <v>0</v>
      </c>
      <c r="M404" s="13">
        <f t="shared" si="257"/>
        <v>0</v>
      </c>
      <c r="N404" s="14">
        <f t="shared" si="247"/>
        <v>0</v>
      </c>
      <c r="O404" s="13">
        <f t="shared" si="258"/>
        <v>0</v>
      </c>
      <c r="P404" s="14"/>
      <c r="Q404" s="13">
        <f t="shared" si="259"/>
        <v>0</v>
      </c>
      <c r="R404" s="14">
        <f t="shared" si="248"/>
        <v>0</v>
      </c>
      <c r="S404" s="13">
        <f t="shared" si="260"/>
        <v>0</v>
      </c>
      <c r="T404" s="14">
        <f t="shared" si="249"/>
        <v>0</v>
      </c>
      <c r="U404" s="13">
        <f t="shared" si="261"/>
        <v>0</v>
      </c>
      <c r="V404" s="14"/>
      <c r="W404" s="13">
        <f t="shared" si="262"/>
        <v>0</v>
      </c>
      <c r="X404" s="14">
        <f t="shared" si="250"/>
        <v>0</v>
      </c>
      <c r="Y404" s="13">
        <f t="shared" si="263"/>
        <v>7.9904166666665848</v>
      </c>
      <c r="Z404" s="14">
        <f t="shared" si="251"/>
        <v>1</v>
      </c>
      <c r="AA404" s="13">
        <f t="shared" si="264"/>
        <v>0</v>
      </c>
      <c r="AB404" s="14"/>
      <c r="AC404" s="13">
        <f t="shared" si="265"/>
        <v>0</v>
      </c>
      <c r="AD404" s="14">
        <f t="shared" si="252"/>
        <v>0</v>
      </c>
      <c r="AE404" s="13">
        <f t="shared" si="266"/>
        <v>0</v>
      </c>
      <c r="AF404" s="14">
        <f t="shared" si="253"/>
        <v>0</v>
      </c>
      <c r="AG404" s="13">
        <f t="shared" si="267"/>
        <v>1.9999999999999574E-2</v>
      </c>
      <c r="AH404" s="14"/>
      <c r="AI404" s="13">
        <f t="shared" si="268"/>
        <v>0</v>
      </c>
      <c r="AJ404" s="14">
        <f t="shared" si="254"/>
        <v>0</v>
      </c>
      <c r="AK404" s="13">
        <f t="shared" si="269"/>
        <v>0</v>
      </c>
      <c r="AL404" s="14">
        <f t="shared" si="255"/>
        <v>0</v>
      </c>
      <c r="AM404" s="13">
        <f t="shared" si="270"/>
        <v>1.9999999999999574E-2</v>
      </c>
      <c r="AN404" s="14"/>
      <c r="AO404" s="13">
        <f t="shared" si="271"/>
        <v>0</v>
      </c>
      <c r="AP404" s="14">
        <f t="shared" si="272"/>
        <v>0</v>
      </c>
      <c r="AQ404" s="13">
        <f t="shared" si="273"/>
        <v>0</v>
      </c>
      <c r="AR404" s="14">
        <f t="shared" si="274"/>
        <v>0</v>
      </c>
      <c r="AS404" s="13">
        <f t="shared" si="275"/>
        <v>0</v>
      </c>
      <c r="AT404" s="14"/>
      <c r="AU404" s="13">
        <f t="shared" si="276"/>
        <v>0</v>
      </c>
      <c r="AV404" s="14">
        <f t="shared" si="277"/>
        <v>0</v>
      </c>
      <c r="AW404" s="13">
        <f t="shared" si="278"/>
        <v>0</v>
      </c>
      <c r="AX404" s="14">
        <f t="shared" si="279"/>
        <v>0</v>
      </c>
      <c r="AY404" s="13">
        <f t="shared" si="280"/>
        <v>1.9999999999999574E-2</v>
      </c>
      <c r="AZ404" s="14"/>
      <c r="BA404" s="13">
        <f t="shared" si="281"/>
        <v>0</v>
      </c>
      <c r="BB404" s="14">
        <f t="shared" si="282"/>
        <v>0</v>
      </c>
      <c r="BC404" s="13">
        <f t="shared" si="283"/>
        <v>0</v>
      </c>
      <c r="BD404" s="14">
        <f t="shared" si="284"/>
        <v>0</v>
      </c>
      <c r="BE404" s="13">
        <f t="shared" si="285"/>
        <v>1.9999999999999574E-2</v>
      </c>
    </row>
    <row r="405" spans="1:57" x14ac:dyDescent="0.25">
      <c r="A405" s="23">
        <f t="shared" si="286"/>
        <v>8.0104166666665844</v>
      </c>
      <c r="B405" s="8" t="s">
        <v>21</v>
      </c>
      <c r="C405" t="s">
        <v>11</v>
      </c>
      <c r="E405" s="10" t="s">
        <v>14</v>
      </c>
      <c r="F405" s="10" t="s">
        <v>14</v>
      </c>
      <c r="G405" s="10" t="s">
        <v>14</v>
      </c>
      <c r="H405" t="s">
        <v>11</v>
      </c>
      <c r="I405" s="10" t="s">
        <v>14</v>
      </c>
      <c r="J405" s="10" t="s">
        <v>14</v>
      </c>
      <c r="K405" s="13">
        <f t="shared" si="256"/>
        <v>0</v>
      </c>
      <c r="L405" s="14">
        <f t="shared" si="246"/>
        <v>0</v>
      </c>
      <c r="M405" s="13">
        <f t="shared" si="257"/>
        <v>0</v>
      </c>
      <c r="N405" s="14">
        <f t="shared" si="247"/>
        <v>0</v>
      </c>
      <c r="O405" s="13">
        <f t="shared" si="258"/>
        <v>0</v>
      </c>
      <c r="P405" s="14"/>
      <c r="Q405" s="13">
        <f t="shared" si="259"/>
        <v>0</v>
      </c>
      <c r="R405" s="14">
        <f t="shared" si="248"/>
        <v>0</v>
      </c>
      <c r="S405" s="13">
        <f t="shared" si="260"/>
        <v>0</v>
      </c>
      <c r="T405" s="14">
        <f t="shared" si="249"/>
        <v>0</v>
      </c>
      <c r="U405" s="13">
        <f t="shared" si="261"/>
        <v>0</v>
      </c>
      <c r="V405" s="14"/>
      <c r="W405" s="13">
        <f t="shared" si="262"/>
        <v>8.0104166666665844</v>
      </c>
      <c r="X405" s="14">
        <f t="shared" si="250"/>
        <v>1</v>
      </c>
      <c r="Y405" s="13">
        <f t="shared" si="263"/>
        <v>0</v>
      </c>
      <c r="Z405" s="14">
        <f t="shared" si="251"/>
        <v>0</v>
      </c>
      <c r="AA405" s="13">
        <f t="shared" si="264"/>
        <v>1.9999999999999574E-2</v>
      </c>
      <c r="AB405" s="14"/>
      <c r="AC405" s="13">
        <f t="shared" si="265"/>
        <v>0</v>
      </c>
      <c r="AD405" s="14">
        <f t="shared" si="252"/>
        <v>0</v>
      </c>
      <c r="AE405" s="13">
        <f t="shared" si="266"/>
        <v>0</v>
      </c>
      <c r="AF405" s="14">
        <f t="shared" si="253"/>
        <v>0</v>
      </c>
      <c r="AG405" s="13">
        <f t="shared" si="267"/>
        <v>1.9999999999999574E-2</v>
      </c>
      <c r="AH405" s="14"/>
      <c r="AI405" s="13">
        <f t="shared" si="268"/>
        <v>0</v>
      </c>
      <c r="AJ405" s="14">
        <f t="shared" si="254"/>
        <v>0</v>
      </c>
      <c r="AK405" s="13">
        <f t="shared" si="269"/>
        <v>0</v>
      </c>
      <c r="AL405" s="14">
        <f t="shared" si="255"/>
        <v>0</v>
      </c>
      <c r="AM405" s="13">
        <f t="shared" si="270"/>
        <v>1.9999999999999574E-2</v>
      </c>
      <c r="AN405" s="14"/>
      <c r="AO405" s="13">
        <f t="shared" si="271"/>
        <v>0</v>
      </c>
      <c r="AP405" s="14">
        <f t="shared" si="272"/>
        <v>0</v>
      </c>
      <c r="AQ405" s="13">
        <f t="shared" si="273"/>
        <v>0</v>
      </c>
      <c r="AR405" s="14">
        <f t="shared" si="274"/>
        <v>0</v>
      </c>
      <c r="AS405" s="13">
        <f t="shared" si="275"/>
        <v>0</v>
      </c>
      <c r="AT405" s="14"/>
      <c r="AU405" s="13">
        <f t="shared" si="276"/>
        <v>0</v>
      </c>
      <c r="AV405" s="14">
        <f t="shared" si="277"/>
        <v>0</v>
      </c>
      <c r="AW405" s="13">
        <f t="shared" si="278"/>
        <v>0</v>
      </c>
      <c r="AX405" s="14">
        <f t="shared" si="279"/>
        <v>0</v>
      </c>
      <c r="AY405" s="13">
        <f t="shared" si="280"/>
        <v>1.9999999999999574E-2</v>
      </c>
      <c r="AZ405" s="14"/>
      <c r="BA405" s="13">
        <f t="shared" si="281"/>
        <v>0</v>
      </c>
      <c r="BB405" s="14">
        <f t="shared" si="282"/>
        <v>0</v>
      </c>
      <c r="BC405" s="13">
        <f t="shared" si="283"/>
        <v>0</v>
      </c>
      <c r="BD405" s="14">
        <f t="shared" si="284"/>
        <v>0</v>
      </c>
      <c r="BE405" s="13">
        <f t="shared" si="285"/>
        <v>1.9999999999999574E-2</v>
      </c>
    </row>
    <row r="406" spans="1:57" x14ac:dyDescent="0.25">
      <c r="A406" s="23">
        <f t="shared" si="286"/>
        <v>8.0304166666665839</v>
      </c>
      <c r="B406" s="8"/>
      <c r="C406" t="s">
        <v>11</v>
      </c>
      <c r="E406" s="10" t="s">
        <v>14</v>
      </c>
      <c r="F406" s="10" t="s">
        <v>14</v>
      </c>
      <c r="G406" s="10" t="s">
        <v>14</v>
      </c>
      <c r="H406" t="s">
        <v>11</v>
      </c>
      <c r="I406" s="10" t="s">
        <v>14</v>
      </c>
      <c r="J406" s="10" t="s">
        <v>14</v>
      </c>
      <c r="K406" s="13">
        <f t="shared" si="256"/>
        <v>0</v>
      </c>
      <c r="L406" s="14">
        <f t="shared" si="246"/>
        <v>0</v>
      </c>
      <c r="M406" s="13">
        <f t="shared" si="257"/>
        <v>0</v>
      </c>
      <c r="N406" s="14">
        <f t="shared" si="247"/>
        <v>0</v>
      </c>
      <c r="O406" s="13">
        <f t="shared" si="258"/>
        <v>0</v>
      </c>
      <c r="P406" s="14"/>
      <c r="Q406" s="13">
        <f t="shared" si="259"/>
        <v>0</v>
      </c>
      <c r="R406" s="14">
        <f t="shared" si="248"/>
        <v>0</v>
      </c>
      <c r="S406" s="13">
        <f t="shared" si="260"/>
        <v>0</v>
      </c>
      <c r="T406" s="14">
        <f t="shared" si="249"/>
        <v>0</v>
      </c>
      <c r="U406" s="13">
        <f t="shared" si="261"/>
        <v>0</v>
      </c>
      <c r="V406" s="14"/>
      <c r="W406" s="13">
        <f t="shared" si="262"/>
        <v>0</v>
      </c>
      <c r="X406" s="14">
        <f t="shared" si="250"/>
        <v>0</v>
      </c>
      <c r="Y406" s="13">
        <f t="shared" si="263"/>
        <v>0</v>
      </c>
      <c r="Z406" s="14">
        <f t="shared" si="251"/>
        <v>0</v>
      </c>
      <c r="AA406" s="13">
        <f t="shared" si="264"/>
        <v>1.9999999999999574E-2</v>
      </c>
      <c r="AB406" s="14"/>
      <c r="AC406" s="13">
        <f t="shared" si="265"/>
        <v>0</v>
      </c>
      <c r="AD406" s="14">
        <f t="shared" si="252"/>
        <v>0</v>
      </c>
      <c r="AE406" s="13">
        <f t="shared" si="266"/>
        <v>0</v>
      </c>
      <c r="AF406" s="14">
        <f t="shared" si="253"/>
        <v>0</v>
      </c>
      <c r="AG406" s="13">
        <f t="shared" si="267"/>
        <v>1.9999999999999574E-2</v>
      </c>
      <c r="AH406" s="14"/>
      <c r="AI406" s="13">
        <f t="shared" si="268"/>
        <v>0</v>
      </c>
      <c r="AJ406" s="14">
        <f t="shared" si="254"/>
        <v>0</v>
      </c>
      <c r="AK406" s="13">
        <f t="shared" si="269"/>
        <v>0</v>
      </c>
      <c r="AL406" s="14">
        <f t="shared" si="255"/>
        <v>0</v>
      </c>
      <c r="AM406" s="13">
        <f t="shared" si="270"/>
        <v>1.9999999999999574E-2</v>
      </c>
      <c r="AN406" s="14"/>
      <c r="AO406" s="13">
        <f t="shared" si="271"/>
        <v>0</v>
      </c>
      <c r="AP406" s="14">
        <f t="shared" si="272"/>
        <v>0</v>
      </c>
      <c r="AQ406" s="13">
        <f t="shared" si="273"/>
        <v>0</v>
      </c>
      <c r="AR406" s="14">
        <f t="shared" si="274"/>
        <v>0</v>
      </c>
      <c r="AS406" s="13">
        <f t="shared" si="275"/>
        <v>0</v>
      </c>
      <c r="AT406" s="14"/>
      <c r="AU406" s="13">
        <f t="shared" si="276"/>
        <v>0</v>
      </c>
      <c r="AV406" s="14">
        <f t="shared" si="277"/>
        <v>0</v>
      </c>
      <c r="AW406" s="13">
        <f t="shared" si="278"/>
        <v>0</v>
      </c>
      <c r="AX406" s="14">
        <f t="shared" si="279"/>
        <v>0</v>
      </c>
      <c r="AY406" s="13">
        <f t="shared" si="280"/>
        <v>1.9999999999999574E-2</v>
      </c>
      <c r="AZ406" s="14"/>
      <c r="BA406" s="13">
        <f t="shared" si="281"/>
        <v>0</v>
      </c>
      <c r="BB406" s="14">
        <f t="shared" si="282"/>
        <v>0</v>
      </c>
      <c r="BC406" s="13">
        <f t="shared" si="283"/>
        <v>0</v>
      </c>
      <c r="BD406" s="14">
        <f t="shared" si="284"/>
        <v>0</v>
      </c>
      <c r="BE406" s="13">
        <f t="shared" si="285"/>
        <v>1.9999999999999574E-2</v>
      </c>
    </row>
    <row r="407" spans="1:57" x14ac:dyDescent="0.25">
      <c r="A407" s="23">
        <f t="shared" si="286"/>
        <v>8.0504166666665835</v>
      </c>
      <c r="B407" s="8" t="s">
        <v>16</v>
      </c>
      <c r="C407" t="s">
        <v>11</v>
      </c>
      <c r="D407" s="10" t="s">
        <v>14</v>
      </c>
      <c r="E407" s="10" t="s">
        <v>14</v>
      </c>
      <c r="F407" s="10" t="s">
        <v>14</v>
      </c>
      <c r="G407" s="10" t="s">
        <v>14</v>
      </c>
      <c r="H407" t="s">
        <v>11</v>
      </c>
      <c r="I407" s="10" t="s">
        <v>14</v>
      </c>
      <c r="J407" s="10" t="s">
        <v>14</v>
      </c>
      <c r="K407" s="13">
        <f t="shared" si="256"/>
        <v>0</v>
      </c>
      <c r="L407" s="14">
        <f t="shared" si="246"/>
        <v>0</v>
      </c>
      <c r="M407" s="13">
        <f t="shared" si="257"/>
        <v>0</v>
      </c>
      <c r="N407" s="14">
        <f t="shared" si="247"/>
        <v>0</v>
      </c>
      <c r="O407" s="13">
        <f t="shared" si="258"/>
        <v>0</v>
      </c>
      <c r="P407" s="14"/>
      <c r="Q407" s="13">
        <f t="shared" si="259"/>
        <v>8.0504166666665835</v>
      </c>
      <c r="R407" s="14">
        <f t="shared" si="248"/>
        <v>1</v>
      </c>
      <c r="S407" s="13">
        <f t="shared" si="260"/>
        <v>0</v>
      </c>
      <c r="T407" s="14">
        <f t="shared" si="249"/>
        <v>0</v>
      </c>
      <c r="U407" s="13">
        <f t="shared" si="261"/>
        <v>1.9999999999999574E-2</v>
      </c>
      <c r="V407" s="14"/>
      <c r="W407" s="13">
        <f t="shared" si="262"/>
        <v>0</v>
      </c>
      <c r="X407" s="14">
        <f t="shared" si="250"/>
        <v>0</v>
      </c>
      <c r="Y407" s="13">
        <f t="shared" si="263"/>
        <v>0</v>
      </c>
      <c r="Z407" s="14">
        <f t="shared" si="251"/>
        <v>0</v>
      </c>
      <c r="AA407" s="13">
        <f t="shared" si="264"/>
        <v>1.9999999999999574E-2</v>
      </c>
      <c r="AB407" s="14"/>
      <c r="AC407" s="13">
        <f t="shared" si="265"/>
        <v>0</v>
      </c>
      <c r="AD407" s="14">
        <f t="shared" si="252"/>
        <v>0</v>
      </c>
      <c r="AE407" s="13">
        <f t="shared" si="266"/>
        <v>0</v>
      </c>
      <c r="AF407" s="14">
        <f t="shared" si="253"/>
        <v>0</v>
      </c>
      <c r="AG407" s="13">
        <f t="shared" si="267"/>
        <v>1.9999999999999574E-2</v>
      </c>
      <c r="AH407" s="14"/>
      <c r="AI407" s="13">
        <f t="shared" si="268"/>
        <v>0</v>
      </c>
      <c r="AJ407" s="14">
        <f t="shared" si="254"/>
        <v>0</v>
      </c>
      <c r="AK407" s="13">
        <f t="shared" si="269"/>
        <v>0</v>
      </c>
      <c r="AL407" s="14">
        <f t="shared" si="255"/>
        <v>0</v>
      </c>
      <c r="AM407" s="13">
        <f t="shared" si="270"/>
        <v>1.9999999999999574E-2</v>
      </c>
      <c r="AN407" s="14"/>
      <c r="AO407" s="13">
        <f t="shared" si="271"/>
        <v>0</v>
      </c>
      <c r="AP407" s="14">
        <f t="shared" si="272"/>
        <v>0</v>
      </c>
      <c r="AQ407" s="13">
        <f t="shared" si="273"/>
        <v>0</v>
      </c>
      <c r="AR407" s="14">
        <f t="shared" si="274"/>
        <v>0</v>
      </c>
      <c r="AS407" s="13">
        <f t="shared" si="275"/>
        <v>0</v>
      </c>
      <c r="AT407" s="14"/>
      <c r="AU407" s="13">
        <f t="shared" si="276"/>
        <v>0</v>
      </c>
      <c r="AV407" s="14">
        <f t="shared" si="277"/>
        <v>0</v>
      </c>
      <c r="AW407" s="13">
        <f t="shared" si="278"/>
        <v>0</v>
      </c>
      <c r="AX407" s="14">
        <f t="shared" si="279"/>
        <v>0</v>
      </c>
      <c r="AY407" s="13">
        <f t="shared" si="280"/>
        <v>1.9999999999999574E-2</v>
      </c>
      <c r="AZ407" s="14"/>
      <c r="BA407" s="13">
        <f t="shared" si="281"/>
        <v>0</v>
      </c>
      <c r="BB407" s="14">
        <f t="shared" si="282"/>
        <v>0</v>
      </c>
      <c r="BC407" s="13">
        <f t="shared" si="283"/>
        <v>0</v>
      </c>
      <c r="BD407" s="14">
        <f t="shared" si="284"/>
        <v>0</v>
      </c>
      <c r="BE407" s="13">
        <f t="shared" si="285"/>
        <v>1.9999999999999574E-2</v>
      </c>
    </row>
    <row r="408" spans="1:57" x14ac:dyDescent="0.25">
      <c r="A408" s="23">
        <f t="shared" si="286"/>
        <v>8.0704166666665831</v>
      </c>
      <c r="B408" s="8"/>
      <c r="C408" t="s">
        <v>11</v>
      </c>
      <c r="D408" s="10" t="s">
        <v>14</v>
      </c>
      <c r="E408" s="10" t="s">
        <v>14</v>
      </c>
      <c r="F408" s="10" t="s">
        <v>14</v>
      </c>
      <c r="G408" s="10" t="s">
        <v>14</v>
      </c>
      <c r="H408" t="s">
        <v>11</v>
      </c>
      <c r="I408" s="10" t="s">
        <v>14</v>
      </c>
      <c r="J408" s="10" t="s">
        <v>14</v>
      </c>
      <c r="K408" s="13">
        <f t="shared" si="256"/>
        <v>0</v>
      </c>
      <c r="L408" s="14">
        <f t="shared" si="246"/>
        <v>0</v>
      </c>
      <c r="M408" s="13">
        <f t="shared" si="257"/>
        <v>0</v>
      </c>
      <c r="N408" s="14">
        <f t="shared" si="247"/>
        <v>0</v>
      </c>
      <c r="O408" s="13">
        <f t="shared" si="258"/>
        <v>0</v>
      </c>
      <c r="P408" s="14"/>
      <c r="Q408" s="13">
        <f t="shared" si="259"/>
        <v>0</v>
      </c>
      <c r="R408" s="14">
        <f t="shared" si="248"/>
        <v>0</v>
      </c>
      <c r="S408" s="13">
        <f t="shared" si="260"/>
        <v>0</v>
      </c>
      <c r="T408" s="14">
        <f t="shared" si="249"/>
        <v>0</v>
      </c>
      <c r="U408" s="13">
        <f t="shared" si="261"/>
        <v>1.9999999999999574E-2</v>
      </c>
      <c r="V408" s="14"/>
      <c r="W408" s="13">
        <f t="shared" si="262"/>
        <v>0</v>
      </c>
      <c r="X408" s="14">
        <f t="shared" si="250"/>
        <v>0</v>
      </c>
      <c r="Y408" s="13">
        <f t="shared" si="263"/>
        <v>0</v>
      </c>
      <c r="Z408" s="14">
        <f t="shared" si="251"/>
        <v>0</v>
      </c>
      <c r="AA408" s="13">
        <f t="shared" si="264"/>
        <v>1.9999999999999574E-2</v>
      </c>
      <c r="AB408" s="14"/>
      <c r="AC408" s="13">
        <f t="shared" si="265"/>
        <v>0</v>
      </c>
      <c r="AD408" s="14">
        <f t="shared" si="252"/>
        <v>0</v>
      </c>
      <c r="AE408" s="13">
        <f t="shared" si="266"/>
        <v>0</v>
      </c>
      <c r="AF408" s="14">
        <f t="shared" si="253"/>
        <v>0</v>
      </c>
      <c r="AG408" s="13">
        <f t="shared" si="267"/>
        <v>1.9999999999999574E-2</v>
      </c>
      <c r="AH408" s="14"/>
      <c r="AI408" s="13">
        <f t="shared" si="268"/>
        <v>0</v>
      </c>
      <c r="AJ408" s="14">
        <f t="shared" si="254"/>
        <v>0</v>
      </c>
      <c r="AK408" s="13">
        <f t="shared" si="269"/>
        <v>0</v>
      </c>
      <c r="AL408" s="14">
        <f t="shared" si="255"/>
        <v>0</v>
      </c>
      <c r="AM408" s="13">
        <f t="shared" si="270"/>
        <v>1.9999999999999574E-2</v>
      </c>
      <c r="AN408" s="14"/>
      <c r="AO408" s="13">
        <f t="shared" si="271"/>
        <v>0</v>
      </c>
      <c r="AP408" s="14">
        <f t="shared" si="272"/>
        <v>0</v>
      </c>
      <c r="AQ408" s="13">
        <f t="shared" si="273"/>
        <v>0</v>
      </c>
      <c r="AR408" s="14">
        <f t="shared" si="274"/>
        <v>0</v>
      </c>
      <c r="AS408" s="13">
        <f t="shared" si="275"/>
        <v>0</v>
      </c>
      <c r="AT408" s="14"/>
      <c r="AU408" s="13">
        <f t="shared" si="276"/>
        <v>0</v>
      </c>
      <c r="AV408" s="14">
        <f t="shared" si="277"/>
        <v>0</v>
      </c>
      <c r="AW408" s="13">
        <f t="shared" si="278"/>
        <v>0</v>
      </c>
      <c r="AX408" s="14">
        <f t="shared" si="279"/>
        <v>0</v>
      </c>
      <c r="AY408" s="13">
        <f t="shared" si="280"/>
        <v>1.9999999999999574E-2</v>
      </c>
      <c r="AZ408" s="14"/>
      <c r="BA408" s="13">
        <f t="shared" si="281"/>
        <v>0</v>
      </c>
      <c r="BB408" s="14">
        <f t="shared" si="282"/>
        <v>0</v>
      </c>
      <c r="BC408" s="13">
        <f t="shared" si="283"/>
        <v>0</v>
      </c>
      <c r="BD408" s="14">
        <f t="shared" si="284"/>
        <v>0</v>
      </c>
      <c r="BE408" s="13">
        <f t="shared" si="285"/>
        <v>1.9999999999999574E-2</v>
      </c>
    </row>
    <row r="409" spans="1:57" x14ac:dyDescent="0.25">
      <c r="A409" s="23">
        <f t="shared" si="286"/>
        <v>8.0904166666665827</v>
      </c>
      <c r="B409" s="8" t="s">
        <v>64</v>
      </c>
      <c r="C409" t="s">
        <v>11</v>
      </c>
      <c r="D409" s="10" t="s">
        <v>14</v>
      </c>
      <c r="E409" s="10" t="s">
        <v>14</v>
      </c>
      <c r="F409" s="10" t="s">
        <v>14</v>
      </c>
      <c r="G409" s="10" t="s">
        <v>14</v>
      </c>
      <c r="H409" s="11" t="s">
        <v>20</v>
      </c>
      <c r="I409" s="10" t="s">
        <v>14</v>
      </c>
      <c r="J409" t="s">
        <v>11</v>
      </c>
      <c r="K409" s="13">
        <f t="shared" si="256"/>
        <v>0</v>
      </c>
      <c r="L409" s="14">
        <f t="shared" si="246"/>
        <v>0</v>
      </c>
      <c r="M409" s="13">
        <f t="shared" si="257"/>
        <v>0</v>
      </c>
      <c r="N409" s="14">
        <f t="shared" si="247"/>
        <v>0</v>
      </c>
      <c r="O409" s="13">
        <f t="shared" si="258"/>
        <v>0</v>
      </c>
      <c r="P409" s="14"/>
      <c r="Q409" s="13">
        <f t="shared" si="259"/>
        <v>0</v>
      </c>
      <c r="R409" s="14">
        <f t="shared" si="248"/>
        <v>0</v>
      </c>
      <c r="S409" s="13">
        <f t="shared" si="260"/>
        <v>0</v>
      </c>
      <c r="T409" s="14">
        <f t="shared" si="249"/>
        <v>0</v>
      </c>
      <c r="U409" s="13">
        <f t="shared" si="261"/>
        <v>1.9999999999999574E-2</v>
      </c>
      <c r="V409" s="14"/>
      <c r="W409" s="13">
        <f t="shared" si="262"/>
        <v>0</v>
      </c>
      <c r="X409" s="14">
        <f t="shared" si="250"/>
        <v>0</v>
      </c>
      <c r="Y409" s="13">
        <f t="shared" si="263"/>
        <v>0</v>
      </c>
      <c r="Z409" s="14">
        <f t="shared" si="251"/>
        <v>0</v>
      </c>
      <c r="AA409" s="13">
        <f t="shared" si="264"/>
        <v>1.9999999999999574E-2</v>
      </c>
      <c r="AB409" s="14"/>
      <c r="AC409" s="13">
        <f t="shared" si="265"/>
        <v>0</v>
      </c>
      <c r="AD409" s="14">
        <f t="shared" si="252"/>
        <v>0</v>
      </c>
      <c r="AE409" s="13">
        <f t="shared" si="266"/>
        <v>0</v>
      </c>
      <c r="AF409" s="14">
        <f t="shared" si="253"/>
        <v>0</v>
      </c>
      <c r="AG409" s="13">
        <f t="shared" si="267"/>
        <v>1.9999999999999574E-2</v>
      </c>
      <c r="AH409" s="14"/>
      <c r="AI409" s="13">
        <f t="shared" si="268"/>
        <v>0</v>
      </c>
      <c r="AJ409" s="14">
        <f t="shared" si="254"/>
        <v>0</v>
      </c>
      <c r="AK409" s="13">
        <f t="shared" si="269"/>
        <v>0</v>
      </c>
      <c r="AL409" s="14">
        <f t="shared" si="255"/>
        <v>0</v>
      </c>
      <c r="AM409" s="13">
        <f t="shared" si="270"/>
        <v>1.9999999999999574E-2</v>
      </c>
      <c r="AN409" s="14"/>
      <c r="AO409" s="13">
        <f t="shared" si="271"/>
        <v>0</v>
      </c>
      <c r="AP409" s="14">
        <f t="shared" si="272"/>
        <v>0</v>
      </c>
      <c r="AQ409" s="13">
        <f t="shared" si="273"/>
        <v>8.0904166666665827</v>
      </c>
      <c r="AR409" s="14">
        <f t="shared" si="274"/>
        <v>1</v>
      </c>
      <c r="AS409" s="13">
        <f t="shared" si="275"/>
        <v>0</v>
      </c>
      <c r="AT409" s="14"/>
      <c r="AU409" s="13">
        <f t="shared" si="276"/>
        <v>0</v>
      </c>
      <c r="AV409" s="14">
        <f t="shared" si="277"/>
        <v>0</v>
      </c>
      <c r="AW409" s="13">
        <f t="shared" si="278"/>
        <v>0</v>
      </c>
      <c r="AX409" s="14">
        <f t="shared" si="279"/>
        <v>0</v>
      </c>
      <c r="AY409" s="13">
        <f t="shared" si="280"/>
        <v>0</v>
      </c>
      <c r="AZ409" s="14"/>
      <c r="BA409" s="13">
        <f t="shared" si="281"/>
        <v>0</v>
      </c>
      <c r="BB409" s="14">
        <f t="shared" si="282"/>
        <v>0</v>
      </c>
      <c r="BC409" s="13">
        <f t="shared" si="283"/>
        <v>0</v>
      </c>
      <c r="BD409" s="14">
        <f t="shared" si="284"/>
        <v>0</v>
      </c>
      <c r="BE409" s="13">
        <f t="shared" si="285"/>
        <v>0</v>
      </c>
    </row>
    <row r="410" spans="1:57" x14ac:dyDescent="0.25">
      <c r="A410" s="23">
        <f t="shared" si="286"/>
        <v>8.1104166666665822</v>
      </c>
      <c r="B410" s="8"/>
      <c r="C410" t="s">
        <v>11</v>
      </c>
      <c r="D410" s="10" t="s">
        <v>14</v>
      </c>
      <c r="E410" s="10" t="s">
        <v>14</v>
      </c>
      <c r="F410" s="10" t="s">
        <v>14</v>
      </c>
      <c r="G410" s="10" t="s">
        <v>14</v>
      </c>
      <c r="H410" s="11"/>
      <c r="I410" s="10" t="s">
        <v>14</v>
      </c>
      <c r="J410" t="s">
        <v>11</v>
      </c>
      <c r="K410" s="13">
        <f t="shared" si="256"/>
        <v>0</v>
      </c>
      <c r="L410" s="14">
        <f t="shared" si="246"/>
        <v>0</v>
      </c>
      <c r="M410" s="13">
        <f t="shared" si="257"/>
        <v>0</v>
      </c>
      <c r="N410" s="14">
        <f t="shared" si="247"/>
        <v>0</v>
      </c>
      <c r="O410" s="13">
        <f t="shared" si="258"/>
        <v>0</v>
      </c>
      <c r="P410" s="14"/>
      <c r="Q410" s="13">
        <f t="shared" si="259"/>
        <v>0</v>
      </c>
      <c r="R410" s="14">
        <f t="shared" si="248"/>
        <v>0</v>
      </c>
      <c r="S410" s="13">
        <f t="shared" si="260"/>
        <v>0</v>
      </c>
      <c r="T410" s="14">
        <f t="shared" si="249"/>
        <v>0</v>
      </c>
      <c r="U410" s="13">
        <f t="shared" si="261"/>
        <v>1.9999999999999574E-2</v>
      </c>
      <c r="V410" s="14"/>
      <c r="W410" s="13">
        <f t="shared" si="262"/>
        <v>0</v>
      </c>
      <c r="X410" s="14">
        <f t="shared" si="250"/>
        <v>0</v>
      </c>
      <c r="Y410" s="13">
        <f t="shared" si="263"/>
        <v>0</v>
      </c>
      <c r="Z410" s="14">
        <f t="shared" si="251"/>
        <v>0</v>
      </c>
      <c r="AA410" s="13">
        <f t="shared" si="264"/>
        <v>1.9999999999999574E-2</v>
      </c>
      <c r="AB410" s="14"/>
      <c r="AC410" s="13">
        <f t="shared" si="265"/>
        <v>0</v>
      </c>
      <c r="AD410" s="14">
        <f t="shared" si="252"/>
        <v>0</v>
      </c>
      <c r="AE410" s="13">
        <f t="shared" si="266"/>
        <v>0</v>
      </c>
      <c r="AF410" s="14">
        <f t="shared" si="253"/>
        <v>0</v>
      </c>
      <c r="AG410" s="13">
        <f t="shared" si="267"/>
        <v>1.9999999999999574E-2</v>
      </c>
      <c r="AH410" s="14"/>
      <c r="AI410" s="13">
        <f t="shared" si="268"/>
        <v>0</v>
      </c>
      <c r="AJ410" s="14">
        <f t="shared" si="254"/>
        <v>0</v>
      </c>
      <c r="AK410" s="13">
        <f t="shared" si="269"/>
        <v>0</v>
      </c>
      <c r="AL410" s="14">
        <f t="shared" si="255"/>
        <v>0</v>
      </c>
      <c r="AM410" s="13">
        <f t="shared" si="270"/>
        <v>1.9999999999999574E-2</v>
      </c>
      <c r="AN410" s="14"/>
      <c r="AO410" s="13">
        <f t="shared" si="271"/>
        <v>0</v>
      </c>
      <c r="AP410" s="14">
        <f t="shared" si="272"/>
        <v>0</v>
      </c>
      <c r="AQ410" s="13">
        <f t="shared" si="273"/>
        <v>0</v>
      </c>
      <c r="AR410" s="14">
        <f t="shared" si="274"/>
        <v>0</v>
      </c>
      <c r="AS410" s="13">
        <f t="shared" si="275"/>
        <v>0</v>
      </c>
      <c r="AT410" s="14"/>
      <c r="AU410" s="13">
        <f t="shared" si="276"/>
        <v>0</v>
      </c>
      <c r="AV410" s="14">
        <f t="shared" si="277"/>
        <v>0</v>
      </c>
      <c r="AW410" s="13">
        <f t="shared" si="278"/>
        <v>0</v>
      </c>
      <c r="AX410" s="14">
        <f t="shared" si="279"/>
        <v>0</v>
      </c>
      <c r="AY410" s="13">
        <f t="shared" si="280"/>
        <v>0</v>
      </c>
      <c r="AZ410" s="14"/>
      <c r="BA410" s="13">
        <f t="shared" si="281"/>
        <v>0</v>
      </c>
      <c r="BB410" s="14">
        <f t="shared" si="282"/>
        <v>0</v>
      </c>
      <c r="BC410" s="13">
        <f t="shared" si="283"/>
        <v>0</v>
      </c>
      <c r="BD410" s="14">
        <f t="shared" si="284"/>
        <v>0</v>
      </c>
      <c r="BE410" s="13">
        <f t="shared" si="285"/>
        <v>0</v>
      </c>
    </row>
    <row r="411" spans="1:57" x14ac:dyDescent="0.25">
      <c r="A411" s="23">
        <f t="shared" si="286"/>
        <v>8.1304166666665818</v>
      </c>
      <c r="B411" s="8"/>
      <c r="C411" t="s">
        <v>11</v>
      </c>
      <c r="D411" s="10" t="s">
        <v>14</v>
      </c>
      <c r="E411" s="10" t="s">
        <v>14</v>
      </c>
      <c r="F411" s="10" t="s">
        <v>14</v>
      </c>
      <c r="G411" s="10" t="s">
        <v>14</v>
      </c>
      <c r="H411" s="10"/>
      <c r="I411" s="10" t="s">
        <v>14</v>
      </c>
      <c r="J411" t="s">
        <v>11</v>
      </c>
      <c r="K411" s="13">
        <f t="shared" si="256"/>
        <v>0</v>
      </c>
      <c r="L411" s="14">
        <f t="shared" si="246"/>
        <v>0</v>
      </c>
      <c r="M411" s="13">
        <f t="shared" si="257"/>
        <v>0</v>
      </c>
      <c r="N411" s="14">
        <f t="shared" si="247"/>
        <v>0</v>
      </c>
      <c r="O411" s="13">
        <f t="shared" si="258"/>
        <v>0</v>
      </c>
      <c r="P411" s="14"/>
      <c r="Q411" s="13">
        <f t="shared" si="259"/>
        <v>0</v>
      </c>
      <c r="R411" s="14">
        <f t="shared" si="248"/>
        <v>0</v>
      </c>
      <c r="S411" s="13">
        <f t="shared" si="260"/>
        <v>0</v>
      </c>
      <c r="T411" s="14">
        <f t="shared" si="249"/>
        <v>0</v>
      </c>
      <c r="U411" s="13">
        <f t="shared" si="261"/>
        <v>1.9999999999999574E-2</v>
      </c>
      <c r="V411" s="14"/>
      <c r="W411" s="13">
        <f t="shared" si="262"/>
        <v>0</v>
      </c>
      <c r="X411" s="14">
        <f t="shared" si="250"/>
        <v>0</v>
      </c>
      <c r="Y411" s="13">
        <f t="shared" si="263"/>
        <v>0</v>
      </c>
      <c r="Z411" s="14">
        <f t="shared" si="251"/>
        <v>0</v>
      </c>
      <c r="AA411" s="13">
        <f t="shared" si="264"/>
        <v>1.9999999999999574E-2</v>
      </c>
      <c r="AB411" s="14"/>
      <c r="AC411" s="13">
        <f t="shared" si="265"/>
        <v>0</v>
      </c>
      <c r="AD411" s="14">
        <f t="shared" si="252"/>
        <v>0</v>
      </c>
      <c r="AE411" s="13">
        <f t="shared" si="266"/>
        <v>0</v>
      </c>
      <c r="AF411" s="14">
        <f t="shared" si="253"/>
        <v>0</v>
      </c>
      <c r="AG411" s="13">
        <f t="shared" si="267"/>
        <v>1.9999999999999574E-2</v>
      </c>
      <c r="AH411" s="14"/>
      <c r="AI411" s="13">
        <f t="shared" si="268"/>
        <v>0</v>
      </c>
      <c r="AJ411" s="14">
        <f t="shared" si="254"/>
        <v>0</v>
      </c>
      <c r="AK411" s="13">
        <f t="shared" si="269"/>
        <v>0</v>
      </c>
      <c r="AL411" s="14">
        <f t="shared" si="255"/>
        <v>0</v>
      </c>
      <c r="AM411" s="13">
        <f t="shared" si="270"/>
        <v>1.9999999999999574E-2</v>
      </c>
      <c r="AN411" s="14"/>
      <c r="AO411" s="13">
        <f t="shared" si="271"/>
        <v>0</v>
      </c>
      <c r="AP411" s="14">
        <f t="shared" si="272"/>
        <v>0</v>
      </c>
      <c r="AQ411" s="13">
        <f t="shared" si="273"/>
        <v>0</v>
      </c>
      <c r="AR411" s="14">
        <f t="shared" si="274"/>
        <v>0</v>
      </c>
      <c r="AS411" s="13">
        <f t="shared" si="275"/>
        <v>0</v>
      </c>
      <c r="AT411" s="14"/>
      <c r="AU411" s="13">
        <f t="shared" si="276"/>
        <v>0</v>
      </c>
      <c r="AV411" s="14">
        <f t="shared" si="277"/>
        <v>0</v>
      </c>
      <c r="AW411" s="13">
        <f t="shared" si="278"/>
        <v>0</v>
      </c>
      <c r="AX411" s="14">
        <f t="shared" si="279"/>
        <v>0</v>
      </c>
      <c r="AY411" s="13">
        <f t="shared" si="280"/>
        <v>0</v>
      </c>
      <c r="AZ411" s="14"/>
      <c r="BA411" s="13">
        <f t="shared" si="281"/>
        <v>0</v>
      </c>
      <c r="BB411" s="14">
        <f t="shared" si="282"/>
        <v>0</v>
      </c>
      <c r="BC411" s="13">
        <f t="shared" si="283"/>
        <v>0</v>
      </c>
      <c r="BD411" s="14">
        <f t="shared" si="284"/>
        <v>0</v>
      </c>
      <c r="BE411" s="13">
        <f t="shared" si="285"/>
        <v>0</v>
      </c>
    </row>
    <row r="412" spans="1:57" x14ac:dyDescent="0.25">
      <c r="A412" s="23">
        <f t="shared" si="286"/>
        <v>8.1504166666665814</v>
      </c>
      <c r="B412" s="8"/>
      <c r="C412" t="s">
        <v>11</v>
      </c>
      <c r="D412" s="10" t="s">
        <v>14</v>
      </c>
      <c r="E412" s="10" t="s">
        <v>14</v>
      </c>
      <c r="F412" s="10" t="s">
        <v>14</v>
      </c>
      <c r="G412" s="10" t="s">
        <v>14</v>
      </c>
      <c r="H412" s="10"/>
      <c r="I412" s="10" t="s">
        <v>14</v>
      </c>
      <c r="J412" t="s">
        <v>11</v>
      </c>
      <c r="K412" s="13">
        <f t="shared" si="256"/>
        <v>0</v>
      </c>
      <c r="L412" s="14">
        <f t="shared" si="246"/>
        <v>0</v>
      </c>
      <c r="M412" s="13">
        <f t="shared" si="257"/>
        <v>0</v>
      </c>
      <c r="N412" s="14">
        <f t="shared" si="247"/>
        <v>0</v>
      </c>
      <c r="O412" s="13">
        <f t="shared" si="258"/>
        <v>0</v>
      </c>
      <c r="P412" s="14"/>
      <c r="Q412" s="13">
        <f t="shared" si="259"/>
        <v>0</v>
      </c>
      <c r="R412" s="14">
        <f t="shared" si="248"/>
        <v>0</v>
      </c>
      <c r="S412" s="13">
        <f t="shared" si="260"/>
        <v>0</v>
      </c>
      <c r="T412" s="14">
        <f t="shared" si="249"/>
        <v>0</v>
      </c>
      <c r="U412" s="13">
        <f t="shared" si="261"/>
        <v>1.9999999999999574E-2</v>
      </c>
      <c r="V412" s="14"/>
      <c r="W412" s="13">
        <f t="shared" si="262"/>
        <v>0</v>
      </c>
      <c r="X412" s="14">
        <f t="shared" si="250"/>
        <v>0</v>
      </c>
      <c r="Y412" s="13">
        <f t="shared" si="263"/>
        <v>0</v>
      </c>
      <c r="Z412" s="14">
        <f t="shared" si="251"/>
        <v>0</v>
      </c>
      <c r="AA412" s="13">
        <f t="shared" si="264"/>
        <v>1.9999999999999574E-2</v>
      </c>
      <c r="AB412" s="14"/>
      <c r="AC412" s="13">
        <f t="shared" si="265"/>
        <v>0</v>
      </c>
      <c r="AD412" s="14">
        <f t="shared" si="252"/>
        <v>0</v>
      </c>
      <c r="AE412" s="13">
        <f t="shared" si="266"/>
        <v>0</v>
      </c>
      <c r="AF412" s="14">
        <f t="shared" si="253"/>
        <v>0</v>
      </c>
      <c r="AG412" s="13">
        <f t="shared" si="267"/>
        <v>1.9999999999999574E-2</v>
      </c>
      <c r="AH412" s="14"/>
      <c r="AI412" s="13">
        <f t="shared" si="268"/>
        <v>0</v>
      </c>
      <c r="AJ412" s="14">
        <f t="shared" si="254"/>
        <v>0</v>
      </c>
      <c r="AK412" s="13">
        <f t="shared" si="269"/>
        <v>0</v>
      </c>
      <c r="AL412" s="14">
        <f t="shared" si="255"/>
        <v>0</v>
      </c>
      <c r="AM412" s="13">
        <f t="shared" si="270"/>
        <v>1.9999999999999574E-2</v>
      </c>
      <c r="AN412" s="14"/>
      <c r="AO412" s="13">
        <f t="shared" si="271"/>
        <v>0</v>
      </c>
      <c r="AP412" s="14">
        <f t="shared" si="272"/>
        <v>0</v>
      </c>
      <c r="AQ412" s="13">
        <f t="shared" si="273"/>
        <v>0</v>
      </c>
      <c r="AR412" s="14">
        <f t="shared" si="274"/>
        <v>0</v>
      </c>
      <c r="AS412" s="13">
        <f t="shared" si="275"/>
        <v>0</v>
      </c>
      <c r="AT412" s="14"/>
      <c r="AU412" s="13">
        <f t="shared" si="276"/>
        <v>0</v>
      </c>
      <c r="AV412" s="14">
        <f t="shared" si="277"/>
        <v>0</v>
      </c>
      <c r="AW412" s="13">
        <f t="shared" si="278"/>
        <v>0</v>
      </c>
      <c r="AX412" s="14">
        <f t="shared" si="279"/>
        <v>0</v>
      </c>
      <c r="AY412" s="13">
        <f t="shared" si="280"/>
        <v>0</v>
      </c>
      <c r="AZ412" s="14"/>
      <c r="BA412" s="13">
        <f t="shared" si="281"/>
        <v>0</v>
      </c>
      <c r="BB412" s="14">
        <f t="shared" si="282"/>
        <v>0</v>
      </c>
      <c r="BC412" s="13">
        <f t="shared" si="283"/>
        <v>0</v>
      </c>
      <c r="BD412" s="14">
        <f t="shared" si="284"/>
        <v>0</v>
      </c>
      <c r="BE412" s="13">
        <f t="shared" si="285"/>
        <v>0</v>
      </c>
    </row>
    <row r="413" spans="1:57" x14ac:dyDescent="0.25">
      <c r="A413" s="23">
        <f t="shared" si="286"/>
        <v>8.170416666666581</v>
      </c>
      <c r="B413" s="8"/>
      <c r="C413" t="s">
        <v>11</v>
      </c>
      <c r="D413" s="10" t="s">
        <v>14</v>
      </c>
      <c r="E413" s="10" t="s">
        <v>14</v>
      </c>
      <c r="F413" s="10" t="s">
        <v>14</v>
      </c>
      <c r="G413" s="10" t="s">
        <v>14</v>
      </c>
      <c r="H413" s="10"/>
      <c r="I413" s="10" t="s">
        <v>14</v>
      </c>
      <c r="J413" t="s">
        <v>11</v>
      </c>
      <c r="K413" s="13">
        <f t="shared" si="256"/>
        <v>0</v>
      </c>
      <c r="L413" s="14">
        <f t="shared" si="246"/>
        <v>0</v>
      </c>
      <c r="M413" s="13">
        <f t="shared" si="257"/>
        <v>0</v>
      </c>
      <c r="N413" s="14">
        <f t="shared" si="247"/>
        <v>0</v>
      </c>
      <c r="O413" s="13">
        <f t="shared" si="258"/>
        <v>0</v>
      </c>
      <c r="P413" s="14"/>
      <c r="Q413" s="13">
        <f t="shared" si="259"/>
        <v>0</v>
      </c>
      <c r="R413" s="14">
        <f t="shared" si="248"/>
        <v>0</v>
      </c>
      <c r="S413" s="13">
        <f t="shared" si="260"/>
        <v>0</v>
      </c>
      <c r="T413" s="14">
        <f t="shared" si="249"/>
        <v>0</v>
      </c>
      <c r="U413" s="13">
        <f t="shared" si="261"/>
        <v>1.9999999999999574E-2</v>
      </c>
      <c r="V413" s="14"/>
      <c r="W413" s="13">
        <f t="shared" si="262"/>
        <v>0</v>
      </c>
      <c r="X413" s="14">
        <f t="shared" si="250"/>
        <v>0</v>
      </c>
      <c r="Y413" s="13">
        <f t="shared" si="263"/>
        <v>0</v>
      </c>
      <c r="Z413" s="14">
        <f t="shared" si="251"/>
        <v>0</v>
      </c>
      <c r="AA413" s="13">
        <f t="shared" si="264"/>
        <v>1.9999999999999574E-2</v>
      </c>
      <c r="AB413" s="14"/>
      <c r="AC413" s="13">
        <f t="shared" si="265"/>
        <v>0</v>
      </c>
      <c r="AD413" s="14">
        <f t="shared" si="252"/>
        <v>0</v>
      </c>
      <c r="AE413" s="13">
        <f t="shared" si="266"/>
        <v>0</v>
      </c>
      <c r="AF413" s="14">
        <f t="shared" si="253"/>
        <v>0</v>
      </c>
      <c r="AG413" s="13">
        <f t="shared" si="267"/>
        <v>1.9999999999999574E-2</v>
      </c>
      <c r="AH413" s="14"/>
      <c r="AI413" s="13">
        <f t="shared" si="268"/>
        <v>0</v>
      </c>
      <c r="AJ413" s="14">
        <f t="shared" si="254"/>
        <v>0</v>
      </c>
      <c r="AK413" s="13">
        <f t="shared" si="269"/>
        <v>0</v>
      </c>
      <c r="AL413" s="14">
        <f t="shared" si="255"/>
        <v>0</v>
      </c>
      <c r="AM413" s="13">
        <f t="shared" si="270"/>
        <v>1.9999999999999574E-2</v>
      </c>
      <c r="AN413" s="14"/>
      <c r="AO413" s="13">
        <f t="shared" si="271"/>
        <v>0</v>
      </c>
      <c r="AP413" s="14">
        <f t="shared" si="272"/>
        <v>0</v>
      </c>
      <c r="AQ413" s="13">
        <f t="shared" si="273"/>
        <v>0</v>
      </c>
      <c r="AR413" s="14">
        <f t="shared" si="274"/>
        <v>0</v>
      </c>
      <c r="AS413" s="13">
        <f t="shared" si="275"/>
        <v>0</v>
      </c>
      <c r="AT413" s="14"/>
      <c r="AU413" s="13">
        <f t="shared" si="276"/>
        <v>0</v>
      </c>
      <c r="AV413" s="14">
        <f t="shared" si="277"/>
        <v>0</v>
      </c>
      <c r="AW413" s="13">
        <f t="shared" si="278"/>
        <v>0</v>
      </c>
      <c r="AX413" s="14">
        <f t="shared" si="279"/>
        <v>0</v>
      </c>
      <c r="AY413" s="13">
        <f t="shared" si="280"/>
        <v>0</v>
      </c>
      <c r="AZ413" s="14"/>
      <c r="BA413" s="13">
        <f t="shared" si="281"/>
        <v>0</v>
      </c>
      <c r="BB413" s="14">
        <f t="shared" si="282"/>
        <v>0</v>
      </c>
      <c r="BC413" s="13">
        <f t="shared" si="283"/>
        <v>0</v>
      </c>
      <c r="BD413" s="14">
        <f t="shared" si="284"/>
        <v>0</v>
      </c>
      <c r="BE413" s="13">
        <f t="shared" si="285"/>
        <v>0</v>
      </c>
    </row>
    <row r="414" spans="1:57" x14ac:dyDescent="0.25">
      <c r="A414" s="23">
        <f t="shared" si="286"/>
        <v>8.1904166666665805</v>
      </c>
      <c r="B414" s="8" t="s">
        <v>22</v>
      </c>
      <c r="C414" s="11" t="s">
        <v>20</v>
      </c>
      <c r="D414" s="10" t="s">
        <v>14</v>
      </c>
      <c r="E414" s="10" t="s">
        <v>14</v>
      </c>
      <c r="F414" s="10" t="s">
        <v>14</v>
      </c>
      <c r="G414" t="s">
        <v>11</v>
      </c>
      <c r="H414" s="10"/>
      <c r="I414" s="10" t="s">
        <v>14</v>
      </c>
      <c r="J414" t="s">
        <v>11</v>
      </c>
      <c r="K414" s="13">
        <f t="shared" si="256"/>
        <v>0</v>
      </c>
      <c r="L414" s="14">
        <f t="shared" si="246"/>
        <v>0</v>
      </c>
      <c r="M414" s="13">
        <f t="shared" si="257"/>
        <v>8.1904166666665805</v>
      </c>
      <c r="N414" s="14">
        <f t="shared" si="247"/>
        <v>1</v>
      </c>
      <c r="O414" s="13">
        <f t="shared" si="258"/>
        <v>0</v>
      </c>
      <c r="P414" s="14"/>
      <c r="Q414" s="13">
        <f t="shared" si="259"/>
        <v>0</v>
      </c>
      <c r="R414" s="14">
        <f t="shared" si="248"/>
        <v>0</v>
      </c>
      <c r="S414" s="13">
        <f t="shared" si="260"/>
        <v>0</v>
      </c>
      <c r="T414" s="14">
        <f t="shared" si="249"/>
        <v>0</v>
      </c>
      <c r="U414" s="13">
        <f t="shared" si="261"/>
        <v>1.9999999999999574E-2</v>
      </c>
      <c r="V414" s="14"/>
      <c r="W414" s="13">
        <f t="shared" si="262"/>
        <v>0</v>
      </c>
      <c r="X414" s="14">
        <f t="shared" si="250"/>
        <v>0</v>
      </c>
      <c r="Y414" s="13">
        <f t="shared" si="263"/>
        <v>0</v>
      </c>
      <c r="Z414" s="14">
        <f t="shared" si="251"/>
        <v>0</v>
      </c>
      <c r="AA414" s="13">
        <f t="shared" si="264"/>
        <v>1.9999999999999574E-2</v>
      </c>
      <c r="AB414" s="14"/>
      <c r="AC414" s="13">
        <f t="shared" si="265"/>
        <v>0</v>
      </c>
      <c r="AD414" s="14">
        <f t="shared" si="252"/>
        <v>0</v>
      </c>
      <c r="AE414" s="13">
        <f t="shared" si="266"/>
        <v>0</v>
      </c>
      <c r="AF414" s="14">
        <f t="shared" si="253"/>
        <v>0</v>
      </c>
      <c r="AG414" s="13">
        <f t="shared" si="267"/>
        <v>1.9999999999999574E-2</v>
      </c>
      <c r="AH414" s="14"/>
      <c r="AI414" s="13">
        <f t="shared" si="268"/>
        <v>0</v>
      </c>
      <c r="AJ414" s="14">
        <f t="shared" si="254"/>
        <v>0</v>
      </c>
      <c r="AK414" s="13">
        <f t="shared" si="269"/>
        <v>0</v>
      </c>
      <c r="AL414" s="14">
        <f t="shared" si="255"/>
        <v>0</v>
      </c>
      <c r="AM414" s="13">
        <f t="shared" si="270"/>
        <v>0</v>
      </c>
      <c r="AN414" s="14"/>
      <c r="AO414" s="13">
        <f t="shared" si="271"/>
        <v>0</v>
      </c>
      <c r="AP414" s="14">
        <f t="shared" si="272"/>
        <v>0</v>
      </c>
      <c r="AQ414" s="13">
        <f t="shared" si="273"/>
        <v>0</v>
      </c>
      <c r="AR414" s="14">
        <f t="shared" si="274"/>
        <v>0</v>
      </c>
      <c r="AS414" s="13">
        <f t="shared" si="275"/>
        <v>0</v>
      </c>
      <c r="AT414" s="14"/>
      <c r="AU414" s="13">
        <f t="shared" si="276"/>
        <v>0</v>
      </c>
      <c r="AV414" s="14">
        <f t="shared" si="277"/>
        <v>0</v>
      </c>
      <c r="AW414" s="13">
        <f t="shared" si="278"/>
        <v>0</v>
      </c>
      <c r="AX414" s="14">
        <f t="shared" si="279"/>
        <v>0</v>
      </c>
      <c r="AY414" s="13">
        <f t="shared" si="280"/>
        <v>0</v>
      </c>
      <c r="AZ414" s="14"/>
      <c r="BA414" s="13">
        <f t="shared" si="281"/>
        <v>0</v>
      </c>
      <c r="BB414" s="14">
        <f t="shared" si="282"/>
        <v>0</v>
      </c>
      <c r="BC414" s="13">
        <f t="shared" si="283"/>
        <v>0</v>
      </c>
      <c r="BD414" s="14">
        <f t="shared" si="284"/>
        <v>0</v>
      </c>
      <c r="BE414" s="13">
        <f t="shared" si="285"/>
        <v>0</v>
      </c>
    </row>
    <row r="415" spans="1:57" x14ac:dyDescent="0.25">
      <c r="A415" s="23">
        <f t="shared" si="286"/>
        <v>8.2104166666665801</v>
      </c>
      <c r="B415" s="8"/>
      <c r="C415" s="10"/>
      <c r="D415" s="10" t="s">
        <v>14</v>
      </c>
      <c r="E415" s="10" t="s">
        <v>14</v>
      </c>
      <c r="F415" s="10" t="s">
        <v>14</v>
      </c>
      <c r="G415" t="s">
        <v>11</v>
      </c>
      <c r="H415" s="10"/>
      <c r="I415" s="10" t="s">
        <v>14</v>
      </c>
      <c r="J415" t="s">
        <v>11</v>
      </c>
      <c r="K415" s="13">
        <f t="shared" si="256"/>
        <v>0</v>
      </c>
      <c r="L415" s="14">
        <f t="shared" si="246"/>
        <v>0</v>
      </c>
      <c r="M415" s="13">
        <f t="shared" si="257"/>
        <v>0</v>
      </c>
      <c r="N415" s="14">
        <f t="shared" si="247"/>
        <v>0</v>
      </c>
      <c r="O415" s="13">
        <f t="shared" si="258"/>
        <v>0</v>
      </c>
      <c r="P415" s="14"/>
      <c r="Q415" s="13">
        <f t="shared" si="259"/>
        <v>0</v>
      </c>
      <c r="R415" s="14">
        <f t="shared" si="248"/>
        <v>0</v>
      </c>
      <c r="S415" s="13">
        <f t="shared" si="260"/>
        <v>0</v>
      </c>
      <c r="T415" s="14">
        <f t="shared" si="249"/>
        <v>0</v>
      </c>
      <c r="U415" s="13">
        <f t="shared" si="261"/>
        <v>1.9999999999999574E-2</v>
      </c>
      <c r="V415" s="14"/>
      <c r="W415" s="13">
        <f t="shared" si="262"/>
        <v>0</v>
      </c>
      <c r="X415" s="14">
        <f t="shared" si="250"/>
        <v>0</v>
      </c>
      <c r="Y415" s="13">
        <f t="shared" si="263"/>
        <v>0</v>
      </c>
      <c r="Z415" s="14">
        <f t="shared" si="251"/>
        <v>0</v>
      </c>
      <c r="AA415" s="13">
        <f t="shared" si="264"/>
        <v>1.9999999999999574E-2</v>
      </c>
      <c r="AB415" s="14"/>
      <c r="AC415" s="13">
        <f t="shared" si="265"/>
        <v>0</v>
      </c>
      <c r="AD415" s="14">
        <f t="shared" si="252"/>
        <v>0</v>
      </c>
      <c r="AE415" s="13">
        <f t="shared" si="266"/>
        <v>0</v>
      </c>
      <c r="AF415" s="14">
        <f t="shared" si="253"/>
        <v>0</v>
      </c>
      <c r="AG415" s="13">
        <f t="shared" si="267"/>
        <v>1.9999999999999574E-2</v>
      </c>
      <c r="AH415" s="14"/>
      <c r="AI415" s="13">
        <f t="shared" si="268"/>
        <v>0</v>
      </c>
      <c r="AJ415" s="14">
        <f t="shared" si="254"/>
        <v>0</v>
      </c>
      <c r="AK415" s="13">
        <f t="shared" si="269"/>
        <v>0</v>
      </c>
      <c r="AL415" s="14">
        <f t="shared" si="255"/>
        <v>0</v>
      </c>
      <c r="AM415" s="13">
        <f t="shared" si="270"/>
        <v>0</v>
      </c>
      <c r="AN415" s="14"/>
      <c r="AO415" s="13">
        <f t="shared" si="271"/>
        <v>0</v>
      </c>
      <c r="AP415" s="14">
        <f t="shared" si="272"/>
        <v>0</v>
      </c>
      <c r="AQ415" s="13">
        <f t="shared" si="273"/>
        <v>0</v>
      </c>
      <c r="AR415" s="14">
        <f t="shared" si="274"/>
        <v>0</v>
      </c>
      <c r="AS415" s="13">
        <f t="shared" si="275"/>
        <v>0</v>
      </c>
      <c r="AT415" s="14"/>
      <c r="AU415" s="13">
        <f t="shared" si="276"/>
        <v>0</v>
      </c>
      <c r="AV415" s="14">
        <f t="shared" si="277"/>
        <v>0</v>
      </c>
      <c r="AW415" s="13">
        <f t="shared" si="278"/>
        <v>0</v>
      </c>
      <c r="AX415" s="14">
        <f t="shared" si="279"/>
        <v>0</v>
      </c>
      <c r="AY415" s="13">
        <f t="shared" si="280"/>
        <v>0</v>
      </c>
      <c r="AZ415" s="14"/>
      <c r="BA415" s="13">
        <f t="shared" si="281"/>
        <v>0</v>
      </c>
      <c r="BB415" s="14">
        <f t="shared" si="282"/>
        <v>0</v>
      </c>
      <c r="BC415" s="13">
        <f t="shared" si="283"/>
        <v>0</v>
      </c>
      <c r="BD415" s="14">
        <f t="shared" si="284"/>
        <v>0</v>
      </c>
      <c r="BE415" s="13">
        <f t="shared" si="285"/>
        <v>0</v>
      </c>
    </row>
    <row r="416" spans="1:57" x14ac:dyDescent="0.25">
      <c r="A416" s="23">
        <f t="shared" si="286"/>
        <v>8.2304166666665797</v>
      </c>
      <c r="B416" s="8" t="s">
        <v>63</v>
      </c>
      <c r="C416" s="10"/>
      <c r="D416" s="10" t="s">
        <v>14</v>
      </c>
      <c r="E416" s="10" t="s">
        <v>14</v>
      </c>
      <c r="F416" s="10" t="s">
        <v>14</v>
      </c>
      <c r="G416" t="s">
        <v>11</v>
      </c>
      <c r="H416" s="10" t="s">
        <v>14</v>
      </c>
      <c r="I416" s="10" t="s">
        <v>14</v>
      </c>
      <c r="J416" t="s">
        <v>11</v>
      </c>
      <c r="K416" s="13">
        <f t="shared" si="256"/>
        <v>0</v>
      </c>
      <c r="L416" s="14">
        <f t="shared" si="246"/>
        <v>0</v>
      </c>
      <c r="M416" s="13">
        <f t="shared" si="257"/>
        <v>0</v>
      </c>
      <c r="N416" s="14">
        <f t="shared" si="247"/>
        <v>0</v>
      </c>
      <c r="O416" s="13">
        <f t="shared" si="258"/>
        <v>0</v>
      </c>
      <c r="P416" s="14"/>
      <c r="Q416" s="13">
        <f t="shared" si="259"/>
        <v>0</v>
      </c>
      <c r="R416" s="14">
        <f t="shared" si="248"/>
        <v>0</v>
      </c>
      <c r="S416" s="13">
        <f t="shared" si="260"/>
        <v>0</v>
      </c>
      <c r="T416" s="14">
        <f t="shared" si="249"/>
        <v>0</v>
      </c>
      <c r="U416" s="13">
        <f t="shared" si="261"/>
        <v>1.9999999999999574E-2</v>
      </c>
      <c r="V416" s="14"/>
      <c r="W416" s="13">
        <f t="shared" si="262"/>
        <v>0</v>
      </c>
      <c r="X416" s="14">
        <f t="shared" si="250"/>
        <v>0</v>
      </c>
      <c r="Y416" s="13">
        <f t="shared" si="263"/>
        <v>0</v>
      </c>
      <c r="Z416" s="14">
        <f t="shared" si="251"/>
        <v>0</v>
      </c>
      <c r="AA416" s="13">
        <f t="shared" si="264"/>
        <v>1.9999999999999574E-2</v>
      </c>
      <c r="AB416" s="14"/>
      <c r="AC416" s="13">
        <f t="shared" si="265"/>
        <v>0</v>
      </c>
      <c r="AD416" s="14">
        <f t="shared" si="252"/>
        <v>0</v>
      </c>
      <c r="AE416" s="13">
        <f t="shared" si="266"/>
        <v>0</v>
      </c>
      <c r="AF416" s="14">
        <f t="shared" si="253"/>
        <v>0</v>
      </c>
      <c r="AG416" s="13">
        <f t="shared" si="267"/>
        <v>1.9999999999999574E-2</v>
      </c>
      <c r="AH416" s="14"/>
      <c r="AI416" s="13">
        <f t="shared" si="268"/>
        <v>0</v>
      </c>
      <c r="AJ416" s="14">
        <f t="shared" si="254"/>
        <v>0</v>
      </c>
      <c r="AK416" s="13">
        <f t="shared" si="269"/>
        <v>0</v>
      </c>
      <c r="AL416" s="14">
        <f t="shared" si="255"/>
        <v>0</v>
      </c>
      <c r="AM416" s="13">
        <f t="shared" si="270"/>
        <v>0</v>
      </c>
      <c r="AN416" s="14"/>
      <c r="AO416" s="13">
        <f t="shared" si="271"/>
        <v>8.2304166666665797</v>
      </c>
      <c r="AP416" s="14">
        <f t="shared" si="272"/>
        <v>1</v>
      </c>
      <c r="AQ416" s="13">
        <f t="shared" si="273"/>
        <v>0</v>
      </c>
      <c r="AR416" s="14">
        <f t="shared" si="274"/>
        <v>0</v>
      </c>
      <c r="AS416" s="13">
        <f t="shared" si="275"/>
        <v>1.9999999999999574E-2</v>
      </c>
      <c r="AT416" s="14"/>
      <c r="AU416" s="13">
        <f t="shared" si="276"/>
        <v>0</v>
      </c>
      <c r="AV416" s="14">
        <f t="shared" si="277"/>
        <v>0</v>
      </c>
      <c r="AW416" s="13">
        <f t="shared" si="278"/>
        <v>0</v>
      </c>
      <c r="AX416" s="14">
        <f t="shared" si="279"/>
        <v>0</v>
      </c>
      <c r="AY416" s="13">
        <f t="shared" si="280"/>
        <v>0</v>
      </c>
      <c r="AZ416" s="14"/>
      <c r="BA416" s="13">
        <f t="shared" si="281"/>
        <v>0</v>
      </c>
      <c r="BB416" s="14">
        <f t="shared" si="282"/>
        <v>0</v>
      </c>
      <c r="BC416" s="13">
        <f t="shared" si="283"/>
        <v>0</v>
      </c>
      <c r="BD416" s="14">
        <f t="shared" si="284"/>
        <v>0</v>
      </c>
      <c r="BE416" s="13">
        <f t="shared" si="285"/>
        <v>0</v>
      </c>
    </row>
    <row r="417" spans="1:57" x14ac:dyDescent="0.25">
      <c r="A417" s="23">
        <f t="shared" si="286"/>
        <v>8.2504166666665792</v>
      </c>
      <c r="B417" s="8"/>
      <c r="C417" s="10"/>
      <c r="D417" s="10" t="s">
        <v>14</v>
      </c>
      <c r="E417" s="10" t="s">
        <v>14</v>
      </c>
      <c r="F417" s="10" t="s">
        <v>14</v>
      </c>
      <c r="G417" t="s">
        <v>11</v>
      </c>
      <c r="H417" s="10" t="s">
        <v>14</v>
      </c>
      <c r="I417" s="10" t="s">
        <v>14</v>
      </c>
      <c r="J417" t="s">
        <v>11</v>
      </c>
      <c r="K417" s="13">
        <f t="shared" si="256"/>
        <v>0</v>
      </c>
      <c r="L417" s="14">
        <f t="shared" si="246"/>
        <v>0</v>
      </c>
      <c r="M417" s="13">
        <f t="shared" si="257"/>
        <v>0</v>
      </c>
      <c r="N417" s="14">
        <f t="shared" si="247"/>
        <v>0</v>
      </c>
      <c r="O417" s="13">
        <f t="shared" si="258"/>
        <v>0</v>
      </c>
      <c r="P417" s="14"/>
      <c r="Q417" s="13">
        <f t="shared" si="259"/>
        <v>0</v>
      </c>
      <c r="R417" s="14">
        <f t="shared" si="248"/>
        <v>0</v>
      </c>
      <c r="S417" s="13">
        <f t="shared" si="260"/>
        <v>0</v>
      </c>
      <c r="T417" s="14">
        <f t="shared" si="249"/>
        <v>0</v>
      </c>
      <c r="U417" s="13">
        <f t="shared" si="261"/>
        <v>1.9999999999999574E-2</v>
      </c>
      <c r="V417" s="14"/>
      <c r="W417" s="13">
        <f t="shared" si="262"/>
        <v>0</v>
      </c>
      <c r="X417" s="14">
        <f t="shared" si="250"/>
        <v>0</v>
      </c>
      <c r="Y417" s="13">
        <f t="shared" si="263"/>
        <v>0</v>
      </c>
      <c r="Z417" s="14">
        <f t="shared" si="251"/>
        <v>0</v>
      </c>
      <c r="AA417" s="13">
        <f t="shared" si="264"/>
        <v>1.9999999999999574E-2</v>
      </c>
      <c r="AB417" s="14"/>
      <c r="AC417" s="13">
        <f t="shared" si="265"/>
        <v>0</v>
      </c>
      <c r="AD417" s="14">
        <f t="shared" si="252"/>
        <v>0</v>
      </c>
      <c r="AE417" s="13">
        <f t="shared" si="266"/>
        <v>0</v>
      </c>
      <c r="AF417" s="14">
        <f t="shared" si="253"/>
        <v>0</v>
      </c>
      <c r="AG417" s="13">
        <f t="shared" si="267"/>
        <v>1.9999999999999574E-2</v>
      </c>
      <c r="AH417" s="14"/>
      <c r="AI417" s="13">
        <f t="shared" si="268"/>
        <v>0</v>
      </c>
      <c r="AJ417" s="14">
        <f t="shared" si="254"/>
        <v>0</v>
      </c>
      <c r="AK417" s="13">
        <f t="shared" si="269"/>
        <v>0</v>
      </c>
      <c r="AL417" s="14">
        <f t="shared" si="255"/>
        <v>0</v>
      </c>
      <c r="AM417" s="13">
        <f t="shared" si="270"/>
        <v>0</v>
      </c>
      <c r="AN417" s="14"/>
      <c r="AO417" s="13">
        <f t="shared" si="271"/>
        <v>0</v>
      </c>
      <c r="AP417" s="14">
        <f t="shared" si="272"/>
        <v>0</v>
      </c>
      <c r="AQ417" s="13">
        <f t="shared" si="273"/>
        <v>0</v>
      </c>
      <c r="AR417" s="14">
        <f t="shared" si="274"/>
        <v>0</v>
      </c>
      <c r="AS417" s="13">
        <f t="shared" si="275"/>
        <v>1.9999999999999574E-2</v>
      </c>
      <c r="AT417" s="14"/>
      <c r="AU417" s="13">
        <f t="shared" si="276"/>
        <v>0</v>
      </c>
      <c r="AV417" s="14">
        <f t="shared" si="277"/>
        <v>0</v>
      </c>
      <c r="AW417" s="13">
        <f t="shared" si="278"/>
        <v>0</v>
      </c>
      <c r="AX417" s="14">
        <f t="shared" si="279"/>
        <v>0</v>
      </c>
      <c r="AY417" s="13">
        <f t="shared" si="280"/>
        <v>0</v>
      </c>
      <c r="AZ417" s="14"/>
      <c r="BA417" s="13">
        <f t="shared" si="281"/>
        <v>0</v>
      </c>
      <c r="BB417" s="14">
        <f t="shared" si="282"/>
        <v>0</v>
      </c>
      <c r="BC417" s="13">
        <f t="shared" si="283"/>
        <v>0</v>
      </c>
      <c r="BD417" s="14">
        <f t="shared" si="284"/>
        <v>0</v>
      </c>
      <c r="BE417" s="13">
        <f t="shared" si="285"/>
        <v>0</v>
      </c>
    </row>
    <row r="418" spans="1:57" x14ac:dyDescent="0.25">
      <c r="A418" s="23">
        <f t="shared" si="286"/>
        <v>8.2704166666665788</v>
      </c>
      <c r="B418" s="8"/>
      <c r="C418" s="10"/>
      <c r="D418" s="10" t="s">
        <v>14</v>
      </c>
      <c r="E418" s="10" t="s">
        <v>14</v>
      </c>
      <c r="F418" s="10" t="s">
        <v>14</v>
      </c>
      <c r="G418" t="s">
        <v>11</v>
      </c>
      <c r="H418" s="10" t="s">
        <v>14</v>
      </c>
      <c r="I418" s="10" t="s">
        <v>14</v>
      </c>
      <c r="J418" t="s">
        <v>11</v>
      </c>
      <c r="K418" s="13">
        <f t="shared" si="256"/>
        <v>0</v>
      </c>
      <c r="L418" s="14">
        <f t="shared" si="246"/>
        <v>0</v>
      </c>
      <c r="M418" s="13">
        <f t="shared" si="257"/>
        <v>0</v>
      </c>
      <c r="N418" s="14">
        <f t="shared" si="247"/>
        <v>0</v>
      </c>
      <c r="O418" s="13">
        <f t="shared" si="258"/>
        <v>0</v>
      </c>
      <c r="P418" s="14"/>
      <c r="Q418" s="13">
        <f t="shared" si="259"/>
        <v>0</v>
      </c>
      <c r="R418" s="14">
        <f t="shared" si="248"/>
        <v>0</v>
      </c>
      <c r="S418" s="13">
        <f t="shared" si="260"/>
        <v>0</v>
      </c>
      <c r="T418" s="14">
        <f t="shared" si="249"/>
        <v>0</v>
      </c>
      <c r="U418" s="13">
        <f t="shared" si="261"/>
        <v>1.9999999999999574E-2</v>
      </c>
      <c r="V418" s="14"/>
      <c r="W418" s="13">
        <f t="shared" si="262"/>
        <v>0</v>
      </c>
      <c r="X418" s="14">
        <f t="shared" si="250"/>
        <v>0</v>
      </c>
      <c r="Y418" s="13">
        <f t="shared" si="263"/>
        <v>0</v>
      </c>
      <c r="Z418" s="14">
        <f t="shared" si="251"/>
        <v>0</v>
      </c>
      <c r="AA418" s="13">
        <f t="shared" si="264"/>
        <v>1.9999999999999574E-2</v>
      </c>
      <c r="AB418" s="14"/>
      <c r="AC418" s="13">
        <f t="shared" si="265"/>
        <v>0</v>
      </c>
      <c r="AD418" s="14">
        <f t="shared" si="252"/>
        <v>0</v>
      </c>
      <c r="AE418" s="13">
        <f t="shared" si="266"/>
        <v>0</v>
      </c>
      <c r="AF418" s="14">
        <f t="shared" si="253"/>
        <v>0</v>
      </c>
      <c r="AG418" s="13">
        <f t="shared" si="267"/>
        <v>1.9999999999999574E-2</v>
      </c>
      <c r="AH418" s="14"/>
      <c r="AI418" s="13">
        <f t="shared" si="268"/>
        <v>0</v>
      </c>
      <c r="AJ418" s="14">
        <f t="shared" si="254"/>
        <v>0</v>
      </c>
      <c r="AK418" s="13">
        <f t="shared" si="269"/>
        <v>0</v>
      </c>
      <c r="AL418" s="14">
        <f t="shared" si="255"/>
        <v>0</v>
      </c>
      <c r="AM418" s="13">
        <f t="shared" si="270"/>
        <v>0</v>
      </c>
      <c r="AN418" s="14"/>
      <c r="AO418" s="13">
        <f t="shared" si="271"/>
        <v>0</v>
      </c>
      <c r="AP418" s="14">
        <f t="shared" si="272"/>
        <v>0</v>
      </c>
      <c r="AQ418" s="13">
        <f t="shared" si="273"/>
        <v>0</v>
      </c>
      <c r="AR418" s="14">
        <f t="shared" si="274"/>
        <v>0</v>
      </c>
      <c r="AS418" s="13">
        <f t="shared" si="275"/>
        <v>1.9999999999999574E-2</v>
      </c>
      <c r="AT418" s="14"/>
      <c r="AU418" s="13">
        <f t="shared" si="276"/>
        <v>0</v>
      </c>
      <c r="AV418" s="14">
        <f t="shared" si="277"/>
        <v>0</v>
      </c>
      <c r="AW418" s="13">
        <f t="shared" si="278"/>
        <v>0</v>
      </c>
      <c r="AX418" s="14">
        <f t="shared" si="279"/>
        <v>0</v>
      </c>
      <c r="AY418" s="13">
        <f t="shared" si="280"/>
        <v>0</v>
      </c>
      <c r="AZ418" s="14"/>
      <c r="BA418" s="13">
        <f t="shared" si="281"/>
        <v>0</v>
      </c>
      <c r="BB418" s="14">
        <f t="shared" si="282"/>
        <v>0</v>
      </c>
      <c r="BC418" s="13">
        <f t="shared" si="283"/>
        <v>0</v>
      </c>
      <c r="BD418" s="14">
        <f t="shared" si="284"/>
        <v>0</v>
      </c>
      <c r="BE418" s="13">
        <f t="shared" si="285"/>
        <v>0</v>
      </c>
    </row>
    <row r="419" spans="1:57" x14ac:dyDescent="0.25">
      <c r="A419" s="23">
        <f t="shared" si="286"/>
        <v>8.2904166666665784</v>
      </c>
      <c r="B419" s="8" t="s">
        <v>77</v>
      </c>
      <c r="C419" s="10"/>
      <c r="D419" s="10" t="s">
        <v>14</v>
      </c>
      <c r="E419" s="10" t="s">
        <v>14</v>
      </c>
      <c r="F419" t="s">
        <v>11</v>
      </c>
      <c r="G419" t="s">
        <v>11</v>
      </c>
      <c r="H419" s="10" t="s">
        <v>14</v>
      </c>
      <c r="I419" s="10" t="s">
        <v>14</v>
      </c>
      <c r="J419" s="11" t="s">
        <v>20</v>
      </c>
      <c r="K419" s="13">
        <f t="shared" si="256"/>
        <v>0</v>
      </c>
      <c r="L419" s="14">
        <f t="shared" si="246"/>
        <v>0</v>
      </c>
      <c r="M419" s="13">
        <f t="shared" si="257"/>
        <v>0</v>
      </c>
      <c r="N419" s="14">
        <f t="shared" si="247"/>
        <v>0</v>
      </c>
      <c r="O419" s="13">
        <f t="shared" si="258"/>
        <v>0</v>
      </c>
      <c r="P419" s="14"/>
      <c r="Q419" s="13">
        <f t="shared" si="259"/>
        <v>0</v>
      </c>
      <c r="R419" s="14">
        <f t="shared" si="248"/>
        <v>0</v>
      </c>
      <c r="S419" s="13">
        <f t="shared" si="260"/>
        <v>0</v>
      </c>
      <c r="T419" s="14">
        <f t="shared" si="249"/>
        <v>0</v>
      </c>
      <c r="U419" s="13">
        <f t="shared" si="261"/>
        <v>1.9999999999999574E-2</v>
      </c>
      <c r="V419" s="14"/>
      <c r="W419" s="13">
        <f t="shared" si="262"/>
        <v>0</v>
      </c>
      <c r="X419" s="14">
        <f t="shared" si="250"/>
        <v>0</v>
      </c>
      <c r="Y419" s="13">
        <f t="shared" si="263"/>
        <v>0</v>
      </c>
      <c r="Z419" s="14">
        <f t="shared" si="251"/>
        <v>0</v>
      </c>
      <c r="AA419" s="13">
        <f t="shared" si="264"/>
        <v>1.9999999999999574E-2</v>
      </c>
      <c r="AB419" s="14"/>
      <c r="AC419" s="13">
        <f t="shared" si="265"/>
        <v>0</v>
      </c>
      <c r="AD419" s="14">
        <f t="shared" si="252"/>
        <v>0</v>
      </c>
      <c r="AE419" s="13">
        <f t="shared" si="266"/>
        <v>0</v>
      </c>
      <c r="AF419" s="14">
        <f t="shared" si="253"/>
        <v>0</v>
      </c>
      <c r="AG419" s="13">
        <f t="shared" si="267"/>
        <v>0</v>
      </c>
      <c r="AH419" s="14"/>
      <c r="AI419" s="13">
        <f t="shared" si="268"/>
        <v>0</v>
      </c>
      <c r="AJ419" s="14">
        <f t="shared" si="254"/>
        <v>0</v>
      </c>
      <c r="AK419" s="13">
        <f t="shared" si="269"/>
        <v>0</v>
      </c>
      <c r="AL419" s="14">
        <f t="shared" si="255"/>
        <v>0</v>
      </c>
      <c r="AM419" s="13">
        <f t="shared" si="270"/>
        <v>0</v>
      </c>
      <c r="AN419" s="14"/>
      <c r="AO419" s="13">
        <f t="shared" si="271"/>
        <v>0</v>
      </c>
      <c r="AP419" s="14">
        <f t="shared" si="272"/>
        <v>0</v>
      </c>
      <c r="AQ419" s="13">
        <f t="shared" si="273"/>
        <v>0</v>
      </c>
      <c r="AR419" s="14">
        <f t="shared" si="274"/>
        <v>0</v>
      </c>
      <c r="AS419" s="13">
        <f t="shared" si="275"/>
        <v>1.9999999999999574E-2</v>
      </c>
      <c r="AT419" s="14"/>
      <c r="AU419" s="13">
        <f t="shared" si="276"/>
        <v>0</v>
      </c>
      <c r="AV419" s="14">
        <f t="shared" si="277"/>
        <v>0</v>
      </c>
      <c r="AW419" s="13">
        <f t="shared" si="278"/>
        <v>0</v>
      </c>
      <c r="AX419" s="14">
        <f t="shared" si="279"/>
        <v>0</v>
      </c>
      <c r="AY419" s="13">
        <f t="shared" si="280"/>
        <v>0</v>
      </c>
      <c r="AZ419" s="14"/>
      <c r="BA419" s="13">
        <f t="shared" si="281"/>
        <v>0</v>
      </c>
      <c r="BB419" s="14">
        <f t="shared" si="282"/>
        <v>0</v>
      </c>
      <c r="BC419" s="13">
        <f t="shared" si="283"/>
        <v>8.2904166666665784</v>
      </c>
      <c r="BD419" s="14">
        <f t="shared" si="284"/>
        <v>1</v>
      </c>
      <c r="BE419" s="13">
        <f t="shared" si="285"/>
        <v>0</v>
      </c>
    </row>
    <row r="420" spans="1:57" x14ac:dyDescent="0.25">
      <c r="A420" s="23">
        <f t="shared" si="286"/>
        <v>8.310416666666578</v>
      </c>
      <c r="B420" s="8"/>
      <c r="C420" s="10"/>
      <c r="D420" s="10" t="s">
        <v>14</v>
      </c>
      <c r="E420" s="10" t="s">
        <v>14</v>
      </c>
      <c r="F420" t="s">
        <v>11</v>
      </c>
      <c r="G420" t="s">
        <v>11</v>
      </c>
      <c r="H420" s="10" t="s">
        <v>14</v>
      </c>
      <c r="I420" s="10" t="s">
        <v>14</v>
      </c>
      <c r="J420" s="10"/>
      <c r="K420" s="13">
        <f t="shared" si="256"/>
        <v>0</v>
      </c>
      <c r="L420" s="14">
        <f t="shared" si="246"/>
        <v>0</v>
      </c>
      <c r="M420" s="13">
        <f t="shared" si="257"/>
        <v>0</v>
      </c>
      <c r="N420" s="14">
        <f t="shared" si="247"/>
        <v>0</v>
      </c>
      <c r="O420" s="13">
        <f t="shared" si="258"/>
        <v>0</v>
      </c>
      <c r="P420" s="14"/>
      <c r="Q420" s="13">
        <f t="shared" si="259"/>
        <v>0</v>
      </c>
      <c r="R420" s="14">
        <f t="shared" si="248"/>
        <v>0</v>
      </c>
      <c r="S420" s="13">
        <f t="shared" si="260"/>
        <v>0</v>
      </c>
      <c r="T420" s="14">
        <f t="shared" si="249"/>
        <v>0</v>
      </c>
      <c r="U420" s="13">
        <f t="shared" si="261"/>
        <v>1.9999999999999574E-2</v>
      </c>
      <c r="V420" s="14"/>
      <c r="W420" s="13">
        <f t="shared" si="262"/>
        <v>0</v>
      </c>
      <c r="X420" s="14">
        <f t="shared" si="250"/>
        <v>0</v>
      </c>
      <c r="Y420" s="13">
        <f t="shared" si="263"/>
        <v>0</v>
      </c>
      <c r="Z420" s="14">
        <f t="shared" si="251"/>
        <v>0</v>
      </c>
      <c r="AA420" s="13">
        <f t="shared" si="264"/>
        <v>1.9999999999999574E-2</v>
      </c>
      <c r="AB420" s="14"/>
      <c r="AC420" s="13">
        <f t="shared" si="265"/>
        <v>0</v>
      </c>
      <c r="AD420" s="14">
        <f t="shared" si="252"/>
        <v>0</v>
      </c>
      <c r="AE420" s="13">
        <f t="shared" si="266"/>
        <v>0</v>
      </c>
      <c r="AF420" s="14">
        <f t="shared" si="253"/>
        <v>0</v>
      </c>
      <c r="AG420" s="13">
        <f t="shared" si="267"/>
        <v>0</v>
      </c>
      <c r="AH420" s="14"/>
      <c r="AI420" s="13">
        <f t="shared" si="268"/>
        <v>0</v>
      </c>
      <c r="AJ420" s="14">
        <f t="shared" si="254"/>
        <v>0</v>
      </c>
      <c r="AK420" s="13">
        <f t="shared" si="269"/>
        <v>0</v>
      </c>
      <c r="AL420" s="14">
        <f t="shared" si="255"/>
        <v>0</v>
      </c>
      <c r="AM420" s="13">
        <f t="shared" si="270"/>
        <v>0</v>
      </c>
      <c r="AN420" s="14"/>
      <c r="AO420" s="13">
        <f t="shared" si="271"/>
        <v>0</v>
      </c>
      <c r="AP420" s="14">
        <f t="shared" si="272"/>
        <v>0</v>
      </c>
      <c r="AQ420" s="13">
        <f t="shared" si="273"/>
        <v>0</v>
      </c>
      <c r="AR420" s="14">
        <f t="shared" si="274"/>
        <v>0</v>
      </c>
      <c r="AS420" s="13">
        <f t="shared" si="275"/>
        <v>1.9999999999999574E-2</v>
      </c>
      <c r="AT420" s="14"/>
      <c r="AU420" s="13">
        <f t="shared" si="276"/>
        <v>0</v>
      </c>
      <c r="AV420" s="14">
        <f t="shared" si="277"/>
        <v>0</v>
      </c>
      <c r="AW420" s="13">
        <f t="shared" si="278"/>
        <v>0</v>
      </c>
      <c r="AX420" s="14">
        <f t="shared" si="279"/>
        <v>0</v>
      </c>
      <c r="AY420" s="13">
        <f t="shared" si="280"/>
        <v>0</v>
      </c>
      <c r="AZ420" s="14"/>
      <c r="BA420" s="13">
        <f t="shared" si="281"/>
        <v>0</v>
      </c>
      <c r="BB420" s="14">
        <f t="shared" si="282"/>
        <v>0</v>
      </c>
      <c r="BC420" s="13">
        <f t="shared" si="283"/>
        <v>0</v>
      </c>
      <c r="BD420" s="14">
        <f t="shared" si="284"/>
        <v>0</v>
      </c>
      <c r="BE420" s="13">
        <f t="shared" si="285"/>
        <v>0</v>
      </c>
    </row>
    <row r="421" spans="1:57" x14ac:dyDescent="0.25">
      <c r="A421" s="23">
        <f t="shared" si="286"/>
        <v>8.3304166666665775</v>
      </c>
      <c r="B421" s="8"/>
      <c r="C421" s="10"/>
      <c r="D421" s="10" t="s">
        <v>14</v>
      </c>
      <c r="E421" s="10" t="s">
        <v>14</v>
      </c>
      <c r="F421" t="s">
        <v>11</v>
      </c>
      <c r="G421" t="s">
        <v>11</v>
      </c>
      <c r="H421" s="10" t="s">
        <v>14</v>
      </c>
      <c r="I421" s="10" t="s">
        <v>14</v>
      </c>
      <c r="J421" s="10"/>
      <c r="K421" s="13">
        <f t="shared" si="256"/>
        <v>0</v>
      </c>
      <c r="L421" s="14">
        <f t="shared" si="246"/>
        <v>0</v>
      </c>
      <c r="M421" s="13">
        <f t="shared" si="257"/>
        <v>0</v>
      </c>
      <c r="N421" s="14">
        <f t="shared" si="247"/>
        <v>0</v>
      </c>
      <c r="O421" s="13">
        <f t="shared" si="258"/>
        <v>0</v>
      </c>
      <c r="P421" s="14"/>
      <c r="Q421" s="13">
        <f t="shared" si="259"/>
        <v>0</v>
      </c>
      <c r="R421" s="14">
        <f t="shared" si="248"/>
        <v>0</v>
      </c>
      <c r="S421" s="13">
        <f t="shared" si="260"/>
        <v>0</v>
      </c>
      <c r="T421" s="14">
        <f t="shared" si="249"/>
        <v>0</v>
      </c>
      <c r="U421" s="13">
        <f t="shared" si="261"/>
        <v>1.9999999999999574E-2</v>
      </c>
      <c r="V421" s="14"/>
      <c r="W421" s="13">
        <f t="shared" si="262"/>
        <v>0</v>
      </c>
      <c r="X421" s="14">
        <f t="shared" si="250"/>
        <v>0</v>
      </c>
      <c r="Y421" s="13">
        <f t="shared" si="263"/>
        <v>0</v>
      </c>
      <c r="Z421" s="14">
        <f t="shared" si="251"/>
        <v>0</v>
      </c>
      <c r="AA421" s="13">
        <f t="shared" si="264"/>
        <v>1.9999999999999574E-2</v>
      </c>
      <c r="AB421" s="14"/>
      <c r="AC421" s="13">
        <f t="shared" si="265"/>
        <v>0</v>
      </c>
      <c r="AD421" s="14">
        <f t="shared" si="252"/>
        <v>0</v>
      </c>
      <c r="AE421" s="13">
        <f t="shared" si="266"/>
        <v>0</v>
      </c>
      <c r="AF421" s="14">
        <f t="shared" si="253"/>
        <v>0</v>
      </c>
      <c r="AG421" s="13">
        <f t="shared" si="267"/>
        <v>0</v>
      </c>
      <c r="AH421" s="14"/>
      <c r="AI421" s="13">
        <f t="shared" si="268"/>
        <v>0</v>
      </c>
      <c r="AJ421" s="14">
        <f t="shared" si="254"/>
        <v>0</v>
      </c>
      <c r="AK421" s="13">
        <f t="shared" si="269"/>
        <v>0</v>
      </c>
      <c r="AL421" s="14">
        <f t="shared" si="255"/>
        <v>0</v>
      </c>
      <c r="AM421" s="13">
        <f t="shared" si="270"/>
        <v>0</v>
      </c>
      <c r="AN421" s="14"/>
      <c r="AO421" s="13">
        <f t="shared" si="271"/>
        <v>0</v>
      </c>
      <c r="AP421" s="14">
        <f t="shared" si="272"/>
        <v>0</v>
      </c>
      <c r="AQ421" s="13">
        <f t="shared" si="273"/>
        <v>0</v>
      </c>
      <c r="AR421" s="14">
        <f t="shared" si="274"/>
        <v>0</v>
      </c>
      <c r="AS421" s="13">
        <f t="shared" si="275"/>
        <v>1.9999999999999574E-2</v>
      </c>
      <c r="AT421" s="14"/>
      <c r="AU421" s="13">
        <f t="shared" si="276"/>
        <v>0</v>
      </c>
      <c r="AV421" s="14">
        <f t="shared" si="277"/>
        <v>0</v>
      </c>
      <c r="AW421" s="13">
        <f t="shared" si="278"/>
        <v>0</v>
      </c>
      <c r="AX421" s="14">
        <f t="shared" si="279"/>
        <v>0</v>
      </c>
      <c r="AY421" s="13">
        <f t="shared" si="280"/>
        <v>0</v>
      </c>
      <c r="AZ421" s="14"/>
      <c r="BA421" s="13">
        <f t="shared" si="281"/>
        <v>0</v>
      </c>
      <c r="BB421" s="14">
        <f t="shared" si="282"/>
        <v>0</v>
      </c>
      <c r="BC421" s="13">
        <f t="shared" si="283"/>
        <v>0</v>
      </c>
      <c r="BD421" s="14">
        <f t="shared" si="284"/>
        <v>0</v>
      </c>
      <c r="BE421" s="13">
        <f t="shared" si="285"/>
        <v>0</v>
      </c>
    </row>
    <row r="422" spans="1:57" x14ac:dyDescent="0.25">
      <c r="A422" s="23">
        <f t="shared" si="286"/>
        <v>8.3504166666665771</v>
      </c>
      <c r="B422" s="8"/>
      <c r="C422" s="10"/>
      <c r="D422" s="10" t="s">
        <v>14</v>
      </c>
      <c r="E422" s="10" t="s">
        <v>14</v>
      </c>
      <c r="F422" t="s">
        <v>11</v>
      </c>
      <c r="G422" t="s">
        <v>11</v>
      </c>
      <c r="H422" s="10" t="s">
        <v>14</v>
      </c>
      <c r="I422" s="10" t="s">
        <v>14</v>
      </c>
      <c r="K422" s="13">
        <f t="shared" si="256"/>
        <v>0</v>
      </c>
      <c r="L422" s="14">
        <f t="shared" si="246"/>
        <v>0</v>
      </c>
      <c r="M422" s="13">
        <f t="shared" si="257"/>
        <v>0</v>
      </c>
      <c r="N422" s="14">
        <f t="shared" si="247"/>
        <v>0</v>
      </c>
      <c r="O422" s="13">
        <f t="shared" si="258"/>
        <v>0</v>
      </c>
      <c r="P422" s="14"/>
      <c r="Q422" s="13">
        <f t="shared" si="259"/>
        <v>0</v>
      </c>
      <c r="R422" s="14">
        <f t="shared" si="248"/>
        <v>0</v>
      </c>
      <c r="S422" s="13">
        <f t="shared" si="260"/>
        <v>0</v>
      </c>
      <c r="T422" s="14">
        <f t="shared" si="249"/>
        <v>0</v>
      </c>
      <c r="U422" s="13">
        <f t="shared" si="261"/>
        <v>1.9999999999999574E-2</v>
      </c>
      <c r="V422" s="14"/>
      <c r="W422" s="13">
        <f t="shared" si="262"/>
        <v>0</v>
      </c>
      <c r="X422" s="14">
        <f t="shared" si="250"/>
        <v>0</v>
      </c>
      <c r="Y422" s="13">
        <f t="shared" si="263"/>
        <v>0</v>
      </c>
      <c r="Z422" s="14">
        <f t="shared" si="251"/>
        <v>0</v>
      </c>
      <c r="AA422" s="13">
        <f t="shared" si="264"/>
        <v>1.9999999999999574E-2</v>
      </c>
      <c r="AB422" s="14"/>
      <c r="AC422" s="13">
        <f t="shared" si="265"/>
        <v>0</v>
      </c>
      <c r="AD422" s="14">
        <f t="shared" si="252"/>
        <v>0</v>
      </c>
      <c r="AE422" s="13">
        <f t="shared" si="266"/>
        <v>0</v>
      </c>
      <c r="AF422" s="14">
        <f t="shared" si="253"/>
        <v>0</v>
      </c>
      <c r="AG422" s="13">
        <f t="shared" si="267"/>
        <v>0</v>
      </c>
      <c r="AH422" s="14"/>
      <c r="AI422" s="13">
        <f t="shared" si="268"/>
        <v>0</v>
      </c>
      <c r="AJ422" s="14">
        <f t="shared" si="254"/>
        <v>0</v>
      </c>
      <c r="AK422" s="13">
        <f t="shared" si="269"/>
        <v>0</v>
      </c>
      <c r="AL422" s="14">
        <f t="shared" si="255"/>
        <v>0</v>
      </c>
      <c r="AM422" s="13">
        <f t="shared" si="270"/>
        <v>0</v>
      </c>
      <c r="AN422" s="14"/>
      <c r="AO422" s="13">
        <f t="shared" si="271"/>
        <v>0</v>
      </c>
      <c r="AP422" s="14">
        <f t="shared" si="272"/>
        <v>0</v>
      </c>
      <c r="AQ422" s="13">
        <f t="shared" si="273"/>
        <v>0</v>
      </c>
      <c r="AR422" s="14">
        <f t="shared" si="274"/>
        <v>0</v>
      </c>
      <c r="AS422" s="13">
        <f t="shared" si="275"/>
        <v>1.9999999999999574E-2</v>
      </c>
      <c r="AT422" s="14"/>
      <c r="AU422" s="13">
        <f t="shared" si="276"/>
        <v>0</v>
      </c>
      <c r="AV422" s="14">
        <f t="shared" si="277"/>
        <v>0</v>
      </c>
      <c r="AW422" s="13">
        <f t="shared" si="278"/>
        <v>0</v>
      </c>
      <c r="AX422" s="14">
        <f t="shared" si="279"/>
        <v>0</v>
      </c>
      <c r="AY422" s="13">
        <f t="shared" si="280"/>
        <v>0</v>
      </c>
      <c r="AZ422" s="14"/>
      <c r="BA422" s="13">
        <f t="shared" si="281"/>
        <v>0</v>
      </c>
      <c r="BB422" s="14">
        <f t="shared" si="282"/>
        <v>0</v>
      </c>
      <c r="BC422" s="13">
        <f t="shared" si="283"/>
        <v>0</v>
      </c>
      <c r="BD422" s="14">
        <f t="shared" si="284"/>
        <v>0</v>
      </c>
      <c r="BE422" s="13">
        <f t="shared" si="285"/>
        <v>0</v>
      </c>
    </row>
    <row r="423" spans="1:57" x14ac:dyDescent="0.25">
      <c r="A423" s="23">
        <f t="shared" si="286"/>
        <v>8.3704166666665767</v>
      </c>
      <c r="B423" s="8" t="s">
        <v>15</v>
      </c>
      <c r="C423" s="10"/>
      <c r="D423" s="10" t="s">
        <v>14</v>
      </c>
      <c r="E423" s="10" t="s">
        <v>14</v>
      </c>
      <c r="F423" t="s">
        <v>11</v>
      </c>
      <c r="G423" s="11" t="s">
        <v>20</v>
      </c>
      <c r="H423" s="10" t="s">
        <v>14</v>
      </c>
      <c r="I423" t="s">
        <v>11</v>
      </c>
      <c r="K423" s="13">
        <f t="shared" si="256"/>
        <v>0</v>
      </c>
      <c r="L423" s="14">
        <f t="shared" si="246"/>
        <v>0</v>
      </c>
      <c r="M423" s="13">
        <f t="shared" si="257"/>
        <v>0</v>
      </c>
      <c r="N423" s="14">
        <f t="shared" si="247"/>
        <v>0</v>
      </c>
      <c r="O423" s="13">
        <f t="shared" si="258"/>
        <v>0</v>
      </c>
      <c r="P423" s="14"/>
      <c r="Q423" s="13">
        <f t="shared" si="259"/>
        <v>0</v>
      </c>
      <c r="R423" s="14">
        <f t="shared" si="248"/>
        <v>0</v>
      </c>
      <c r="S423" s="13">
        <f t="shared" si="260"/>
        <v>0</v>
      </c>
      <c r="T423" s="14">
        <f t="shared" si="249"/>
        <v>0</v>
      </c>
      <c r="U423" s="13">
        <f t="shared" si="261"/>
        <v>1.9999999999999574E-2</v>
      </c>
      <c r="V423" s="14"/>
      <c r="W423" s="13">
        <f t="shared" si="262"/>
        <v>0</v>
      </c>
      <c r="X423" s="14">
        <f t="shared" si="250"/>
        <v>0</v>
      </c>
      <c r="Y423" s="13">
        <f t="shared" si="263"/>
        <v>0</v>
      </c>
      <c r="Z423" s="14">
        <f t="shared" si="251"/>
        <v>0</v>
      </c>
      <c r="AA423" s="13">
        <f t="shared" si="264"/>
        <v>1.9999999999999574E-2</v>
      </c>
      <c r="AB423" s="14"/>
      <c r="AC423" s="13">
        <f t="shared" si="265"/>
        <v>0</v>
      </c>
      <c r="AD423" s="14">
        <f t="shared" si="252"/>
        <v>0</v>
      </c>
      <c r="AE423" s="13">
        <f t="shared" si="266"/>
        <v>0</v>
      </c>
      <c r="AF423" s="14">
        <f t="shared" si="253"/>
        <v>0</v>
      </c>
      <c r="AG423" s="13">
        <f t="shared" si="267"/>
        <v>0</v>
      </c>
      <c r="AH423" s="14"/>
      <c r="AI423" s="13">
        <f t="shared" si="268"/>
        <v>0</v>
      </c>
      <c r="AJ423" s="14">
        <f t="shared" si="254"/>
        <v>0</v>
      </c>
      <c r="AK423" s="13">
        <f t="shared" si="269"/>
        <v>8.3704166666665767</v>
      </c>
      <c r="AL423" s="14">
        <f t="shared" si="255"/>
        <v>1</v>
      </c>
      <c r="AM423" s="13">
        <f t="shared" si="270"/>
        <v>0</v>
      </c>
      <c r="AN423" s="14"/>
      <c r="AO423" s="13">
        <f t="shared" si="271"/>
        <v>0</v>
      </c>
      <c r="AP423" s="14">
        <f t="shared" si="272"/>
        <v>0</v>
      </c>
      <c r="AQ423" s="13">
        <f t="shared" si="273"/>
        <v>0</v>
      </c>
      <c r="AR423" s="14">
        <f t="shared" si="274"/>
        <v>0</v>
      </c>
      <c r="AS423" s="13">
        <f t="shared" si="275"/>
        <v>1.9999999999999574E-2</v>
      </c>
      <c r="AT423" s="14"/>
      <c r="AU423" s="13">
        <f t="shared" si="276"/>
        <v>0</v>
      </c>
      <c r="AV423" s="14">
        <f t="shared" si="277"/>
        <v>0</v>
      </c>
      <c r="AW423" s="13">
        <f t="shared" si="278"/>
        <v>0</v>
      </c>
      <c r="AX423" s="14">
        <f t="shared" si="279"/>
        <v>0</v>
      </c>
      <c r="AY423" s="13">
        <f t="shared" si="280"/>
        <v>0</v>
      </c>
      <c r="AZ423" s="14"/>
      <c r="BA423" s="13">
        <f t="shared" si="281"/>
        <v>0</v>
      </c>
      <c r="BB423" s="14">
        <f t="shared" si="282"/>
        <v>0</v>
      </c>
      <c r="BC423" s="13">
        <f t="shared" si="283"/>
        <v>0</v>
      </c>
      <c r="BD423" s="14">
        <f t="shared" si="284"/>
        <v>0</v>
      </c>
      <c r="BE423" s="13">
        <f t="shared" si="285"/>
        <v>0</v>
      </c>
    </row>
    <row r="424" spans="1:57" x14ac:dyDescent="0.25">
      <c r="A424" s="23">
        <f t="shared" si="286"/>
        <v>8.3904166666665763</v>
      </c>
      <c r="B424" s="8"/>
      <c r="C424" s="10"/>
      <c r="D424" s="10" t="s">
        <v>14</v>
      </c>
      <c r="E424" s="10" t="s">
        <v>14</v>
      </c>
      <c r="F424" t="s">
        <v>11</v>
      </c>
      <c r="G424" s="10"/>
      <c r="H424" s="10" t="s">
        <v>14</v>
      </c>
      <c r="I424" t="s">
        <v>11</v>
      </c>
      <c r="K424" s="13">
        <f t="shared" si="256"/>
        <v>0</v>
      </c>
      <c r="L424" s="14">
        <f t="shared" si="246"/>
        <v>0</v>
      </c>
      <c r="M424" s="13">
        <f t="shared" si="257"/>
        <v>0</v>
      </c>
      <c r="N424" s="14">
        <f t="shared" si="247"/>
        <v>0</v>
      </c>
      <c r="O424" s="13">
        <f t="shared" si="258"/>
        <v>0</v>
      </c>
      <c r="P424" s="14"/>
      <c r="Q424" s="13">
        <f t="shared" si="259"/>
        <v>0</v>
      </c>
      <c r="R424" s="14">
        <f t="shared" si="248"/>
        <v>0</v>
      </c>
      <c r="S424" s="13">
        <f t="shared" si="260"/>
        <v>0</v>
      </c>
      <c r="T424" s="14">
        <f t="shared" si="249"/>
        <v>0</v>
      </c>
      <c r="U424" s="13">
        <f t="shared" si="261"/>
        <v>1.9999999999999574E-2</v>
      </c>
      <c r="V424" s="14"/>
      <c r="W424" s="13">
        <f t="shared" si="262"/>
        <v>0</v>
      </c>
      <c r="X424" s="14">
        <f t="shared" si="250"/>
        <v>0</v>
      </c>
      <c r="Y424" s="13">
        <f t="shared" si="263"/>
        <v>0</v>
      </c>
      <c r="Z424" s="14">
        <f t="shared" si="251"/>
        <v>0</v>
      </c>
      <c r="AA424" s="13">
        <f t="shared" si="264"/>
        <v>1.9999999999999574E-2</v>
      </c>
      <c r="AB424" s="14"/>
      <c r="AC424" s="13">
        <f t="shared" si="265"/>
        <v>0</v>
      </c>
      <c r="AD424" s="14">
        <f t="shared" si="252"/>
        <v>0</v>
      </c>
      <c r="AE424" s="13">
        <f t="shared" si="266"/>
        <v>0</v>
      </c>
      <c r="AF424" s="14">
        <f t="shared" si="253"/>
        <v>0</v>
      </c>
      <c r="AG424" s="13">
        <f t="shared" si="267"/>
        <v>0</v>
      </c>
      <c r="AH424" s="14"/>
      <c r="AI424" s="13">
        <f t="shared" si="268"/>
        <v>0</v>
      </c>
      <c r="AJ424" s="14">
        <f t="shared" si="254"/>
        <v>0</v>
      </c>
      <c r="AK424" s="13">
        <f t="shared" si="269"/>
        <v>0</v>
      </c>
      <c r="AL424" s="14">
        <f t="shared" si="255"/>
        <v>0</v>
      </c>
      <c r="AM424" s="13">
        <f t="shared" si="270"/>
        <v>0</v>
      </c>
      <c r="AN424" s="14"/>
      <c r="AO424" s="13">
        <f t="shared" si="271"/>
        <v>0</v>
      </c>
      <c r="AP424" s="14">
        <f t="shared" si="272"/>
        <v>0</v>
      </c>
      <c r="AQ424" s="13">
        <f t="shared" si="273"/>
        <v>0</v>
      </c>
      <c r="AR424" s="14">
        <f t="shared" si="274"/>
        <v>0</v>
      </c>
      <c r="AS424" s="13">
        <f t="shared" si="275"/>
        <v>1.9999999999999574E-2</v>
      </c>
      <c r="AT424" s="14"/>
      <c r="AU424" s="13">
        <f t="shared" si="276"/>
        <v>0</v>
      </c>
      <c r="AV424" s="14">
        <f t="shared" si="277"/>
        <v>0</v>
      </c>
      <c r="AW424" s="13">
        <f t="shared" si="278"/>
        <v>0</v>
      </c>
      <c r="AX424" s="14">
        <f t="shared" si="279"/>
        <v>0</v>
      </c>
      <c r="AY424" s="13">
        <f t="shared" si="280"/>
        <v>0</v>
      </c>
      <c r="AZ424" s="14"/>
      <c r="BA424" s="13">
        <f t="shared" si="281"/>
        <v>0</v>
      </c>
      <c r="BB424" s="14">
        <f t="shared" si="282"/>
        <v>0</v>
      </c>
      <c r="BC424" s="13">
        <f t="shared" si="283"/>
        <v>0</v>
      </c>
      <c r="BD424" s="14">
        <f t="shared" si="284"/>
        <v>0</v>
      </c>
      <c r="BE424" s="13">
        <f t="shared" si="285"/>
        <v>0</v>
      </c>
    </row>
    <row r="425" spans="1:57" x14ac:dyDescent="0.25">
      <c r="A425" s="23">
        <f t="shared" si="286"/>
        <v>8.4104166666665758</v>
      </c>
      <c r="B425" s="8"/>
      <c r="C425" s="10"/>
      <c r="D425" s="10" t="s">
        <v>14</v>
      </c>
      <c r="E425" s="10" t="s">
        <v>14</v>
      </c>
      <c r="F425" t="s">
        <v>11</v>
      </c>
      <c r="G425" s="10"/>
      <c r="H425" s="10" t="s">
        <v>14</v>
      </c>
      <c r="I425" t="s">
        <v>11</v>
      </c>
      <c r="K425" s="13">
        <f t="shared" si="256"/>
        <v>0</v>
      </c>
      <c r="L425" s="14">
        <f t="shared" si="246"/>
        <v>0</v>
      </c>
      <c r="M425" s="13">
        <f t="shared" si="257"/>
        <v>0</v>
      </c>
      <c r="N425" s="14">
        <f t="shared" si="247"/>
        <v>0</v>
      </c>
      <c r="O425" s="13">
        <f t="shared" si="258"/>
        <v>0</v>
      </c>
      <c r="P425" s="14"/>
      <c r="Q425" s="13">
        <f t="shared" si="259"/>
        <v>0</v>
      </c>
      <c r="R425" s="14">
        <f t="shared" si="248"/>
        <v>0</v>
      </c>
      <c r="S425" s="13">
        <f t="shared" si="260"/>
        <v>0</v>
      </c>
      <c r="T425" s="14">
        <f t="shared" si="249"/>
        <v>0</v>
      </c>
      <c r="U425" s="13">
        <f t="shared" si="261"/>
        <v>1.9999999999999574E-2</v>
      </c>
      <c r="V425" s="14"/>
      <c r="W425" s="13">
        <f t="shared" si="262"/>
        <v>0</v>
      </c>
      <c r="X425" s="14">
        <f t="shared" si="250"/>
        <v>0</v>
      </c>
      <c r="Y425" s="13">
        <f t="shared" si="263"/>
        <v>0</v>
      </c>
      <c r="Z425" s="14">
        <f t="shared" si="251"/>
        <v>0</v>
      </c>
      <c r="AA425" s="13">
        <f t="shared" si="264"/>
        <v>1.9999999999999574E-2</v>
      </c>
      <c r="AB425" s="14"/>
      <c r="AC425" s="13">
        <f t="shared" si="265"/>
        <v>0</v>
      </c>
      <c r="AD425" s="14">
        <f t="shared" si="252"/>
        <v>0</v>
      </c>
      <c r="AE425" s="13">
        <f t="shared" si="266"/>
        <v>0</v>
      </c>
      <c r="AF425" s="14">
        <f t="shared" si="253"/>
        <v>0</v>
      </c>
      <c r="AG425" s="13">
        <f t="shared" si="267"/>
        <v>0</v>
      </c>
      <c r="AH425" s="14"/>
      <c r="AI425" s="13">
        <f t="shared" si="268"/>
        <v>0</v>
      </c>
      <c r="AJ425" s="14">
        <f t="shared" si="254"/>
        <v>0</v>
      </c>
      <c r="AK425" s="13">
        <f t="shared" si="269"/>
        <v>0</v>
      </c>
      <c r="AL425" s="14">
        <f t="shared" si="255"/>
        <v>0</v>
      </c>
      <c r="AM425" s="13">
        <f t="shared" si="270"/>
        <v>0</v>
      </c>
      <c r="AN425" s="14"/>
      <c r="AO425" s="13">
        <f t="shared" si="271"/>
        <v>0</v>
      </c>
      <c r="AP425" s="14">
        <f t="shared" si="272"/>
        <v>0</v>
      </c>
      <c r="AQ425" s="13">
        <f t="shared" si="273"/>
        <v>0</v>
      </c>
      <c r="AR425" s="14">
        <f t="shared" si="274"/>
        <v>0</v>
      </c>
      <c r="AS425" s="13">
        <f t="shared" si="275"/>
        <v>1.9999999999999574E-2</v>
      </c>
      <c r="AT425" s="14"/>
      <c r="AU425" s="13">
        <f t="shared" si="276"/>
        <v>0</v>
      </c>
      <c r="AV425" s="14">
        <f t="shared" si="277"/>
        <v>0</v>
      </c>
      <c r="AW425" s="13">
        <f t="shared" si="278"/>
        <v>0</v>
      </c>
      <c r="AX425" s="14">
        <f t="shared" si="279"/>
        <v>0</v>
      </c>
      <c r="AY425" s="13">
        <f t="shared" si="280"/>
        <v>0</v>
      </c>
      <c r="AZ425" s="14"/>
      <c r="BA425" s="13">
        <f t="shared" si="281"/>
        <v>0</v>
      </c>
      <c r="BB425" s="14">
        <f t="shared" si="282"/>
        <v>0</v>
      </c>
      <c r="BC425" s="13">
        <f t="shared" si="283"/>
        <v>0</v>
      </c>
      <c r="BD425" s="14">
        <f t="shared" si="284"/>
        <v>0</v>
      </c>
      <c r="BE425" s="13">
        <f t="shared" si="285"/>
        <v>0</v>
      </c>
    </row>
    <row r="426" spans="1:57" x14ac:dyDescent="0.25">
      <c r="A426" s="23">
        <f t="shared" si="286"/>
        <v>8.4304166666665754</v>
      </c>
      <c r="B426" s="8"/>
      <c r="C426" s="10"/>
      <c r="D426" s="10" t="s">
        <v>14</v>
      </c>
      <c r="E426" s="10" t="s">
        <v>14</v>
      </c>
      <c r="F426" t="s">
        <v>11</v>
      </c>
      <c r="G426" s="10"/>
      <c r="H426" s="10" t="s">
        <v>14</v>
      </c>
      <c r="I426" t="s">
        <v>11</v>
      </c>
      <c r="J426" s="11"/>
      <c r="K426" s="13">
        <f t="shared" si="256"/>
        <v>0</v>
      </c>
      <c r="L426" s="14">
        <f t="shared" si="246"/>
        <v>0</v>
      </c>
      <c r="M426" s="13">
        <f t="shared" si="257"/>
        <v>0</v>
      </c>
      <c r="N426" s="14">
        <f t="shared" si="247"/>
        <v>0</v>
      </c>
      <c r="O426" s="13">
        <f t="shared" si="258"/>
        <v>0</v>
      </c>
      <c r="P426" s="14"/>
      <c r="Q426" s="13">
        <f t="shared" si="259"/>
        <v>0</v>
      </c>
      <c r="R426" s="14">
        <f t="shared" si="248"/>
        <v>0</v>
      </c>
      <c r="S426" s="13">
        <f t="shared" si="260"/>
        <v>0</v>
      </c>
      <c r="T426" s="14">
        <f t="shared" si="249"/>
        <v>0</v>
      </c>
      <c r="U426" s="13">
        <f t="shared" si="261"/>
        <v>1.9999999999999574E-2</v>
      </c>
      <c r="V426" s="14"/>
      <c r="W426" s="13">
        <f t="shared" si="262"/>
        <v>0</v>
      </c>
      <c r="X426" s="14">
        <f t="shared" si="250"/>
        <v>0</v>
      </c>
      <c r="Y426" s="13">
        <f t="shared" si="263"/>
        <v>0</v>
      </c>
      <c r="Z426" s="14">
        <f t="shared" si="251"/>
        <v>0</v>
      </c>
      <c r="AA426" s="13">
        <f t="shared" si="264"/>
        <v>1.9999999999999574E-2</v>
      </c>
      <c r="AB426" s="14"/>
      <c r="AC426" s="13">
        <f t="shared" si="265"/>
        <v>0</v>
      </c>
      <c r="AD426" s="14">
        <f t="shared" si="252"/>
        <v>0</v>
      </c>
      <c r="AE426" s="13">
        <f t="shared" si="266"/>
        <v>0</v>
      </c>
      <c r="AF426" s="14">
        <f t="shared" si="253"/>
        <v>0</v>
      </c>
      <c r="AG426" s="13">
        <f t="shared" si="267"/>
        <v>0</v>
      </c>
      <c r="AH426" s="14"/>
      <c r="AI426" s="13">
        <f t="shared" si="268"/>
        <v>0</v>
      </c>
      <c r="AJ426" s="14">
        <f t="shared" si="254"/>
        <v>0</v>
      </c>
      <c r="AK426" s="13">
        <f t="shared" si="269"/>
        <v>0</v>
      </c>
      <c r="AL426" s="14">
        <f t="shared" si="255"/>
        <v>0</v>
      </c>
      <c r="AM426" s="13">
        <f t="shared" si="270"/>
        <v>0</v>
      </c>
      <c r="AN426" s="14"/>
      <c r="AO426" s="13">
        <f t="shared" si="271"/>
        <v>0</v>
      </c>
      <c r="AP426" s="14">
        <f t="shared" si="272"/>
        <v>0</v>
      </c>
      <c r="AQ426" s="13">
        <f t="shared" si="273"/>
        <v>0</v>
      </c>
      <c r="AR426" s="14">
        <f t="shared" si="274"/>
        <v>0</v>
      </c>
      <c r="AS426" s="13">
        <f t="shared" si="275"/>
        <v>1.9999999999999574E-2</v>
      </c>
      <c r="AT426" s="14"/>
      <c r="AU426" s="13">
        <f t="shared" si="276"/>
        <v>0</v>
      </c>
      <c r="AV426" s="14">
        <f t="shared" si="277"/>
        <v>0</v>
      </c>
      <c r="AW426" s="13">
        <f t="shared" si="278"/>
        <v>0</v>
      </c>
      <c r="AX426" s="14">
        <f t="shared" si="279"/>
        <v>0</v>
      </c>
      <c r="AY426" s="13">
        <f t="shared" si="280"/>
        <v>0</v>
      </c>
      <c r="AZ426" s="14"/>
      <c r="BA426" s="13">
        <f t="shared" si="281"/>
        <v>0</v>
      </c>
      <c r="BB426" s="14">
        <f t="shared" si="282"/>
        <v>0</v>
      </c>
      <c r="BC426" s="13">
        <f t="shared" si="283"/>
        <v>0</v>
      </c>
      <c r="BD426" s="14">
        <f t="shared" si="284"/>
        <v>0</v>
      </c>
      <c r="BE426" s="13">
        <f t="shared" si="285"/>
        <v>0</v>
      </c>
    </row>
    <row r="427" spans="1:57" x14ac:dyDescent="0.25">
      <c r="A427" s="23">
        <f t="shared" si="286"/>
        <v>8.450416666666575</v>
      </c>
      <c r="B427" s="8" t="s">
        <v>12</v>
      </c>
      <c r="C427" s="10"/>
      <c r="D427" s="10" t="s">
        <v>14</v>
      </c>
      <c r="E427" t="s">
        <v>11</v>
      </c>
      <c r="F427" s="11" t="s">
        <v>20</v>
      </c>
      <c r="G427" s="10"/>
      <c r="H427" s="10" t="s">
        <v>14</v>
      </c>
      <c r="I427" t="s">
        <v>11</v>
      </c>
      <c r="J427" s="10"/>
      <c r="K427" s="13">
        <f t="shared" si="256"/>
        <v>0</v>
      </c>
      <c r="L427" s="14">
        <f t="shared" si="246"/>
        <v>0</v>
      </c>
      <c r="M427" s="13">
        <f t="shared" si="257"/>
        <v>0</v>
      </c>
      <c r="N427" s="14">
        <f t="shared" si="247"/>
        <v>0</v>
      </c>
      <c r="O427" s="13">
        <f t="shared" si="258"/>
        <v>0</v>
      </c>
      <c r="P427" s="14"/>
      <c r="Q427" s="13">
        <f t="shared" si="259"/>
        <v>0</v>
      </c>
      <c r="R427" s="14">
        <f t="shared" si="248"/>
        <v>0</v>
      </c>
      <c r="S427" s="13">
        <f t="shared" si="260"/>
        <v>0</v>
      </c>
      <c r="T427" s="14">
        <f t="shared" si="249"/>
        <v>0</v>
      </c>
      <c r="U427" s="13">
        <f t="shared" si="261"/>
        <v>1.9999999999999574E-2</v>
      </c>
      <c r="V427" s="14"/>
      <c r="W427" s="13">
        <f t="shared" si="262"/>
        <v>0</v>
      </c>
      <c r="X427" s="14">
        <f t="shared" si="250"/>
        <v>0</v>
      </c>
      <c r="Y427" s="13">
        <f t="shared" si="263"/>
        <v>0</v>
      </c>
      <c r="Z427" s="14">
        <f t="shared" si="251"/>
        <v>0</v>
      </c>
      <c r="AA427" s="13">
        <f t="shared" si="264"/>
        <v>0</v>
      </c>
      <c r="AB427" s="14"/>
      <c r="AC427" s="13">
        <f t="shared" si="265"/>
        <v>0</v>
      </c>
      <c r="AD427" s="14">
        <f t="shared" si="252"/>
        <v>0</v>
      </c>
      <c r="AE427" s="13">
        <f t="shared" si="266"/>
        <v>8.450416666666575</v>
      </c>
      <c r="AF427" s="14">
        <f t="shared" si="253"/>
        <v>1</v>
      </c>
      <c r="AG427" s="13">
        <f t="shared" si="267"/>
        <v>0</v>
      </c>
      <c r="AH427" s="14"/>
      <c r="AI427" s="13">
        <f t="shared" si="268"/>
        <v>0</v>
      </c>
      <c r="AJ427" s="14">
        <f t="shared" si="254"/>
        <v>0</v>
      </c>
      <c r="AK427" s="13">
        <f t="shared" si="269"/>
        <v>0</v>
      </c>
      <c r="AL427" s="14">
        <f t="shared" si="255"/>
        <v>0</v>
      </c>
      <c r="AM427" s="13">
        <f t="shared" si="270"/>
        <v>0</v>
      </c>
      <c r="AN427" s="14"/>
      <c r="AO427" s="13">
        <f t="shared" si="271"/>
        <v>0</v>
      </c>
      <c r="AP427" s="14">
        <f t="shared" si="272"/>
        <v>0</v>
      </c>
      <c r="AQ427" s="13">
        <f t="shared" si="273"/>
        <v>0</v>
      </c>
      <c r="AR427" s="14">
        <f t="shared" si="274"/>
        <v>0</v>
      </c>
      <c r="AS427" s="13">
        <f t="shared" si="275"/>
        <v>1.9999999999999574E-2</v>
      </c>
      <c r="AT427" s="14"/>
      <c r="AU427" s="13">
        <f t="shared" si="276"/>
        <v>0</v>
      </c>
      <c r="AV427" s="14">
        <f t="shared" si="277"/>
        <v>0</v>
      </c>
      <c r="AW427" s="13">
        <f t="shared" si="278"/>
        <v>0</v>
      </c>
      <c r="AX427" s="14">
        <f t="shared" si="279"/>
        <v>0</v>
      </c>
      <c r="AY427" s="13">
        <f t="shared" si="280"/>
        <v>0</v>
      </c>
      <c r="AZ427" s="14"/>
      <c r="BA427" s="13">
        <f t="shared" si="281"/>
        <v>0</v>
      </c>
      <c r="BB427" s="14">
        <f t="shared" si="282"/>
        <v>0</v>
      </c>
      <c r="BC427" s="13">
        <f t="shared" si="283"/>
        <v>0</v>
      </c>
      <c r="BD427" s="14">
        <f t="shared" si="284"/>
        <v>0</v>
      </c>
      <c r="BE427" s="13">
        <f t="shared" si="285"/>
        <v>0</v>
      </c>
    </row>
    <row r="428" spans="1:57" x14ac:dyDescent="0.25">
      <c r="A428" s="23">
        <f t="shared" si="286"/>
        <v>8.4704166666665746</v>
      </c>
      <c r="B428" s="8"/>
      <c r="C428" s="10"/>
      <c r="D428" s="10" t="s">
        <v>14</v>
      </c>
      <c r="E428" t="s">
        <v>11</v>
      </c>
      <c r="F428" s="10"/>
      <c r="G428" s="10"/>
      <c r="H428" s="10" t="s">
        <v>14</v>
      </c>
      <c r="I428" t="s">
        <v>11</v>
      </c>
      <c r="J428" s="10"/>
      <c r="K428" s="13">
        <f t="shared" si="256"/>
        <v>0</v>
      </c>
      <c r="L428" s="14">
        <f t="shared" si="246"/>
        <v>0</v>
      </c>
      <c r="M428" s="13">
        <f t="shared" si="257"/>
        <v>0</v>
      </c>
      <c r="N428" s="14">
        <f t="shared" si="247"/>
        <v>0</v>
      </c>
      <c r="O428" s="13">
        <f t="shared" si="258"/>
        <v>0</v>
      </c>
      <c r="P428" s="14"/>
      <c r="Q428" s="13">
        <f t="shared" si="259"/>
        <v>0</v>
      </c>
      <c r="R428" s="14">
        <f t="shared" si="248"/>
        <v>0</v>
      </c>
      <c r="S428" s="13">
        <f t="shared" si="260"/>
        <v>0</v>
      </c>
      <c r="T428" s="14">
        <f t="shared" si="249"/>
        <v>0</v>
      </c>
      <c r="U428" s="13">
        <f t="shared" si="261"/>
        <v>1.9999999999999574E-2</v>
      </c>
      <c r="V428" s="14"/>
      <c r="W428" s="13">
        <f t="shared" si="262"/>
        <v>0</v>
      </c>
      <c r="X428" s="14">
        <f t="shared" si="250"/>
        <v>0</v>
      </c>
      <c r="Y428" s="13">
        <f t="shared" si="263"/>
        <v>0</v>
      </c>
      <c r="Z428" s="14">
        <f t="shared" si="251"/>
        <v>0</v>
      </c>
      <c r="AA428" s="13">
        <f t="shared" si="264"/>
        <v>0</v>
      </c>
      <c r="AB428" s="14"/>
      <c r="AC428" s="13">
        <f t="shared" si="265"/>
        <v>0</v>
      </c>
      <c r="AD428" s="14">
        <f t="shared" si="252"/>
        <v>0</v>
      </c>
      <c r="AE428" s="13">
        <f t="shared" si="266"/>
        <v>0</v>
      </c>
      <c r="AF428" s="14">
        <f t="shared" si="253"/>
        <v>0</v>
      </c>
      <c r="AG428" s="13">
        <f t="shared" si="267"/>
        <v>0</v>
      </c>
      <c r="AH428" s="14"/>
      <c r="AI428" s="13">
        <f t="shared" si="268"/>
        <v>0</v>
      </c>
      <c r="AJ428" s="14">
        <f t="shared" si="254"/>
        <v>0</v>
      </c>
      <c r="AK428" s="13">
        <f t="shared" si="269"/>
        <v>0</v>
      </c>
      <c r="AL428" s="14">
        <f t="shared" si="255"/>
        <v>0</v>
      </c>
      <c r="AM428" s="13">
        <f t="shared" si="270"/>
        <v>0</v>
      </c>
      <c r="AN428" s="14"/>
      <c r="AO428" s="13">
        <f t="shared" si="271"/>
        <v>0</v>
      </c>
      <c r="AP428" s="14">
        <f t="shared" si="272"/>
        <v>0</v>
      </c>
      <c r="AQ428" s="13">
        <f t="shared" si="273"/>
        <v>0</v>
      </c>
      <c r="AR428" s="14">
        <f t="shared" si="274"/>
        <v>0</v>
      </c>
      <c r="AS428" s="13">
        <f t="shared" si="275"/>
        <v>1.9999999999999574E-2</v>
      </c>
      <c r="AT428" s="14"/>
      <c r="AU428" s="13">
        <f t="shared" si="276"/>
        <v>0</v>
      </c>
      <c r="AV428" s="14">
        <f t="shared" si="277"/>
        <v>0</v>
      </c>
      <c r="AW428" s="13">
        <f t="shared" si="278"/>
        <v>0</v>
      </c>
      <c r="AX428" s="14">
        <f t="shared" si="279"/>
        <v>0</v>
      </c>
      <c r="AY428" s="13">
        <f t="shared" si="280"/>
        <v>0</v>
      </c>
      <c r="AZ428" s="14"/>
      <c r="BA428" s="13">
        <f t="shared" si="281"/>
        <v>0</v>
      </c>
      <c r="BB428" s="14">
        <f t="shared" si="282"/>
        <v>0</v>
      </c>
      <c r="BC428" s="13">
        <f t="shared" si="283"/>
        <v>0</v>
      </c>
      <c r="BD428" s="14">
        <f t="shared" si="284"/>
        <v>0</v>
      </c>
      <c r="BE428" s="13">
        <f t="shared" si="285"/>
        <v>0</v>
      </c>
    </row>
    <row r="429" spans="1:57" x14ac:dyDescent="0.25">
      <c r="A429" s="23">
        <f t="shared" si="286"/>
        <v>8.4904166666665741</v>
      </c>
      <c r="B429" s="8"/>
      <c r="D429" s="10" t="s">
        <v>14</v>
      </c>
      <c r="E429" t="s">
        <v>11</v>
      </c>
      <c r="F429" s="10"/>
      <c r="G429" s="10"/>
      <c r="H429" s="10" t="s">
        <v>14</v>
      </c>
      <c r="I429" t="s">
        <v>11</v>
      </c>
      <c r="J429" s="10"/>
      <c r="K429" s="13">
        <f t="shared" si="256"/>
        <v>0</v>
      </c>
      <c r="L429" s="14">
        <f t="shared" si="246"/>
        <v>0</v>
      </c>
      <c r="M429" s="13">
        <f t="shared" si="257"/>
        <v>0</v>
      </c>
      <c r="N429" s="14">
        <f t="shared" si="247"/>
        <v>0</v>
      </c>
      <c r="O429" s="13">
        <f t="shared" si="258"/>
        <v>0</v>
      </c>
      <c r="P429" s="14"/>
      <c r="Q429" s="13">
        <f t="shared" si="259"/>
        <v>0</v>
      </c>
      <c r="R429" s="14">
        <f t="shared" si="248"/>
        <v>0</v>
      </c>
      <c r="S429" s="13">
        <f t="shared" si="260"/>
        <v>0</v>
      </c>
      <c r="T429" s="14">
        <f t="shared" si="249"/>
        <v>0</v>
      </c>
      <c r="U429" s="13">
        <f t="shared" si="261"/>
        <v>1.9999999999999574E-2</v>
      </c>
      <c r="V429" s="14"/>
      <c r="W429" s="13">
        <f t="shared" si="262"/>
        <v>0</v>
      </c>
      <c r="X429" s="14">
        <f t="shared" si="250"/>
        <v>0</v>
      </c>
      <c r="Y429" s="13">
        <f t="shared" si="263"/>
        <v>0</v>
      </c>
      <c r="Z429" s="14">
        <f t="shared" si="251"/>
        <v>0</v>
      </c>
      <c r="AA429" s="13">
        <f t="shared" si="264"/>
        <v>0</v>
      </c>
      <c r="AB429" s="14"/>
      <c r="AC429" s="13">
        <f t="shared" si="265"/>
        <v>0</v>
      </c>
      <c r="AD429" s="14">
        <f t="shared" si="252"/>
        <v>0</v>
      </c>
      <c r="AE429" s="13">
        <f t="shared" si="266"/>
        <v>0</v>
      </c>
      <c r="AF429" s="14">
        <f t="shared" si="253"/>
        <v>0</v>
      </c>
      <c r="AG429" s="13">
        <f t="shared" si="267"/>
        <v>0</v>
      </c>
      <c r="AH429" s="14"/>
      <c r="AI429" s="13">
        <f t="shared" si="268"/>
        <v>0</v>
      </c>
      <c r="AJ429" s="14">
        <f t="shared" si="254"/>
        <v>0</v>
      </c>
      <c r="AK429" s="13">
        <f t="shared" si="269"/>
        <v>0</v>
      </c>
      <c r="AL429" s="14">
        <f t="shared" si="255"/>
        <v>0</v>
      </c>
      <c r="AM429" s="13">
        <f t="shared" si="270"/>
        <v>0</v>
      </c>
      <c r="AN429" s="14"/>
      <c r="AO429" s="13">
        <f t="shared" si="271"/>
        <v>0</v>
      </c>
      <c r="AP429" s="14">
        <f t="shared" si="272"/>
        <v>0</v>
      </c>
      <c r="AQ429" s="13">
        <f t="shared" si="273"/>
        <v>0</v>
      </c>
      <c r="AR429" s="14">
        <f t="shared" si="274"/>
        <v>0</v>
      </c>
      <c r="AS429" s="13">
        <f t="shared" si="275"/>
        <v>1.9999999999999574E-2</v>
      </c>
      <c r="AT429" s="14"/>
      <c r="AU429" s="13">
        <f t="shared" si="276"/>
        <v>0</v>
      </c>
      <c r="AV429" s="14">
        <f t="shared" si="277"/>
        <v>0</v>
      </c>
      <c r="AW429" s="13">
        <f t="shared" si="278"/>
        <v>0</v>
      </c>
      <c r="AX429" s="14">
        <f t="shared" si="279"/>
        <v>0</v>
      </c>
      <c r="AY429" s="13">
        <f t="shared" si="280"/>
        <v>0</v>
      </c>
      <c r="AZ429" s="14"/>
      <c r="BA429" s="13">
        <f t="shared" si="281"/>
        <v>0</v>
      </c>
      <c r="BB429" s="14">
        <f t="shared" si="282"/>
        <v>0</v>
      </c>
      <c r="BC429" s="13">
        <f t="shared" si="283"/>
        <v>0</v>
      </c>
      <c r="BD429" s="14">
        <f t="shared" si="284"/>
        <v>0</v>
      </c>
      <c r="BE429" s="13">
        <f t="shared" si="285"/>
        <v>0</v>
      </c>
    </row>
    <row r="430" spans="1:57" x14ac:dyDescent="0.25">
      <c r="A430" s="23">
        <f t="shared" si="286"/>
        <v>8.5104166666665737</v>
      </c>
      <c r="B430" s="8" t="s">
        <v>9</v>
      </c>
      <c r="C430" s="10" t="s">
        <v>14</v>
      </c>
      <c r="D430" s="10" t="s">
        <v>14</v>
      </c>
      <c r="E430" t="s">
        <v>11</v>
      </c>
      <c r="F430" s="10"/>
      <c r="G430" s="10"/>
      <c r="H430" s="10" t="s">
        <v>14</v>
      </c>
      <c r="I430" t="s">
        <v>11</v>
      </c>
      <c r="J430" s="10"/>
      <c r="K430" s="13">
        <f t="shared" si="256"/>
        <v>8.5104166666665737</v>
      </c>
      <c r="L430" s="14">
        <f t="shared" si="246"/>
        <v>1</v>
      </c>
      <c r="M430" s="13">
        <f t="shared" si="257"/>
        <v>0</v>
      </c>
      <c r="N430" s="14">
        <f t="shared" si="247"/>
        <v>0</v>
      </c>
      <c r="O430" s="13">
        <f t="shared" si="258"/>
        <v>1.9999999999999574E-2</v>
      </c>
      <c r="P430" s="14"/>
      <c r="Q430" s="13">
        <f t="shared" si="259"/>
        <v>0</v>
      </c>
      <c r="R430" s="14">
        <f t="shared" si="248"/>
        <v>0</v>
      </c>
      <c r="S430" s="13">
        <f t="shared" si="260"/>
        <v>0</v>
      </c>
      <c r="T430" s="14">
        <f t="shared" si="249"/>
        <v>0</v>
      </c>
      <c r="U430" s="13">
        <f t="shared" si="261"/>
        <v>1.9999999999999574E-2</v>
      </c>
      <c r="V430" s="14"/>
      <c r="W430" s="13">
        <f t="shared" si="262"/>
        <v>0</v>
      </c>
      <c r="X430" s="14">
        <f t="shared" si="250"/>
        <v>0</v>
      </c>
      <c r="Y430" s="13">
        <f t="shared" si="263"/>
        <v>0</v>
      </c>
      <c r="Z430" s="14">
        <f t="shared" si="251"/>
        <v>0</v>
      </c>
      <c r="AA430" s="13">
        <f t="shared" si="264"/>
        <v>0</v>
      </c>
      <c r="AB430" s="14"/>
      <c r="AC430" s="13">
        <f t="shared" si="265"/>
        <v>0</v>
      </c>
      <c r="AD430" s="14">
        <f t="shared" si="252"/>
        <v>0</v>
      </c>
      <c r="AE430" s="13">
        <f t="shared" si="266"/>
        <v>0</v>
      </c>
      <c r="AF430" s="14">
        <f t="shared" si="253"/>
        <v>0</v>
      </c>
      <c r="AG430" s="13">
        <f t="shared" si="267"/>
        <v>0</v>
      </c>
      <c r="AH430" s="14"/>
      <c r="AI430" s="13">
        <f t="shared" si="268"/>
        <v>0</v>
      </c>
      <c r="AJ430" s="14">
        <f t="shared" si="254"/>
        <v>0</v>
      </c>
      <c r="AK430" s="13">
        <f t="shared" si="269"/>
        <v>0</v>
      </c>
      <c r="AL430" s="14">
        <f t="shared" si="255"/>
        <v>0</v>
      </c>
      <c r="AM430" s="13">
        <f t="shared" si="270"/>
        <v>0</v>
      </c>
      <c r="AN430" s="14"/>
      <c r="AO430" s="13">
        <f t="shared" si="271"/>
        <v>0</v>
      </c>
      <c r="AP430" s="14">
        <f t="shared" si="272"/>
        <v>0</v>
      </c>
      <c r="AQ430" s="13">
        <f t="shared" si="273"/>
        <v>0</v>
      </c>
      <c r="AR430" s="14">
        <f t="shared" si="274"/>
        <v>0</v>
      </c>
      <c r="AS430" s="13">
        <f t="shared" si="275"/>
        <v>1.9999999999999574E-2</v>
      </c>
      <c r="AT430" s="14"/>
      <c r="AU430" s="13">
        <f t="shared" si="276"/>
        <v>0</v>
      </c>
      <c r="AV430" s="14">
        <f t="shared" si="277"/>
        <v>0</v>
      </c>
      <c r="AW430" s="13">
        <f t="shared" si="278"/>
        <v>0</v>
      </c>
      <c r="AX430" s="14">
        <f t="shared" si="279"/>
        <v>0</v>
      </c>
      <c r="AY430" s="13">
        <f t="shared" si="280"/>
        <v>0</v>
      </c>
      <c r="AZ430" s="14"/>
      <c r="BA430" s="13">
        <f t="shared" si="281"/>
        <v>0</v>
      </c>
      <c r="BB430" s="14">
        <f t="shared" si="282"/>
        <v>0</v>
      </c>
      <c r="BC430" s="13">
        <f t="shared" si="283"/>
        <v>0</v>
      </c>
      <c r="BD430" s="14">
        <f t="shared" si="284"/>
        <v>0</v>
      </c>
      <c r="BE430" s="13">
        <f t="shared" si="285"/>
        <v>0</v>
      </c>
    </row>
    <row r="431" spans="1:57" x14ac:dyDescent="0.25">
      <c r="A431" s="23">
        <f t="shared" si="286"/>
        <v>8.5304166666665733</v>
      </c>
      <c r="B431" s="8" t="s">
        <v>65</v>
      </c>
      <c r="C431" s="10" t="s">
        <v>14</v>
      </c>
      <c r="D431" t="s">
        <v>11</v>
      </c>
      <c r="E431" t="s">
        <v>11</v>
      </c>
      <c r="F431" s="10"/>
      <c r="G431" s="10"/>
      <c r="H431" s="10" t="s">
        <v>14</v>
      </c>
      <c r="I431" s="11" t="s">
        <v>20</v>
      </c>
      <c r="J431" s="10"/>
      <c r="K431" s="13">
        <f t="shared" si="256"/>
        <v>0</v>
      </c>
      <c r="L431" s="14">
        <f t="shared" si="246"/>
        <v>0</v>
      </c>
      <c r="M431" s="13">
        <f t="shared" si="257"/>
        <v>0</v>
      </c>
      <c r="N431" s="14">
        <f t="shared" si="247"/>
        <v>0</v>
      </c>
      <c r="O431" s="13">
        <f t="shared" si="258"/>
        <v>1.9999999999999574E-2</v>
      </c>
      <c r="P431" s="14"/>
      <c r="Q431" s="13">
        <f t="shared" si="259"/>
        <v>0</v>
      </c>
      <c r="R431" s="14">
        <f t="shared" si="248"/>
        <v>0</v>
      </c>
      <c r="S431" s="13">
        <f t="shared" si="260"/>
        <v>0</v>
      </c>
      <c r="T431" s="14">
        <f t="shared" si="249"/>
        <v>0</v>
      </c>
      <c r="U431" s="13">
        <f t="shared" si="261"/>
        <v>0</v>
      </c>
      <c r="V431" s="14"/>
      <c r="W431" s="13">
        <f t="shared" si="262"/>
        <v>0</v>
      </c>
      <c r="X431" s="14">
        <f t="shared" si="250"/>
        <v>0</v>
      </c>
      <c r="Y431" s="13">
        <f t="shared" si="263"/>
        <v>0</v>
      </c>
      <c r="Z431" s="14">
        <f t="shared" si="251"/>
        <v>0</v>
      </c>
      <c r="AA431" s="13">
        <f t="shared" si="264"/>
        <v>0</v>
      </c>
      <c r="AB431" s="14"/>
      <c r="AC431" s="13">
        <f t="shared" si="265"/>
        <v>0</v>
      </c>
      <c r="AD431" s="14">
        <f t="shared" si="252"/>
        <v>0</v>
      </c>
      <c r="AE431" s="13">
        <f t="shared" si="266"/>
        <v>0</v>
      </c>
      <c r="AF431" s="14">
        <f t="shared" si="253"/>
        <v>0</v>
      </c>
      <c r="AG431" s="13">
        <f t="shared" si="267"/>
        <v>0</v>
      </c>
      <c r="AH431" s="14"/>
      <c r="AI431" s="13">
        <f t="shared" si="268"/>
        <v>0</v>
      </c>
      <c r="AJ431" s="14">
        <f t="shared" si="254"/>
        <v>0</v>
      </c>
      <c r="AK431" s="13">
        <f t="shared" si="269"/>
        <v>0</v>
      </c>
      <c r="AL431" s="14">
        <f t="shared" si="255"/>
        <v>0</v>
      </c>
      <c r="AM431" s="13">
        <f t="shared" si="270"/>
        <v>0</v>
      </c>
      <c r="AN431" s="14"/>
      <c r="AO431" s="13">
        <f t="shared" si="271"/>
        <v>0</v>
      </c>
      <c r="AP431" s="14">
        <f t="shared" si="272"/>
        <v>0</v>
      </c>
      <c r="AQ431" s="13">
        <f t="shared" si="273"/>
        <v>0</v>
      </c>
      <c r="AR431" s="14">
        <f t="shared" si="274"/>
        <v>0</v>
      </c>
      <c r="AS431" s="13">
        <f t="shared" si="275"/>
        <v>1.9999999999999574E-2</v>
      </c>
      <c r="AT431" s="14"/>
      <c r="AU431" s="13">
        <f t="shared" si="276"/>
        <v>0</v>
      </c>
      <c r="AV431" s="14">
        <f t="shared" si="277"/>
        <v>0</v>
      </c>
      <c r="AW431" s="13">
        <f t="shared" si="278"/>
        <v>8.5304166666665733</v>
      </c>
      <c r="AX431" s="14">
        <f t="shared" si="279"/>
        <v>1</v>
      </c>
      <c r="AY431" s="13">
        <f t="shared" si="280"/>
        <v>0</v>
      </c>
      <c r="AZ431" s="14"/>
      <c r="BA431" s="13">
        <f t="shared" si="281"/>
        <v>0</v>
      </c>
      <c r="BB431" s="14">
        <f t="shared" si="282"/>
        <v>0</v>
      </c>
      <c r="BC431" s="13">
        <f t="shared" si="283"/>
        <v>0</v>
      </c>
      <c r="BD431" s="14">
        <f t="shared" si="284"/>
        <v>0</v>
      </c>
      <c r="BE431" s="13">
        <f t="shared" si="285"/>
        <v>0</v>
      </c>
    </row>
    <row r="432" spans="1:57" x14ac:dyDescent="0.25">
      <c r="A432" s="23">
        <f t="shared" si="286"/>
        <v>8.5504166666665729</v>
      </c>
      <c r="B432" s="8"/>
      <c r="C432" s="10" t="s">
        <v>14</v>
      </c>
      <c r="D432" t="s">
        <v>11</v>
      </c>
      <c r="E432" t="s">
        <v>11</v>
      </c>
      <c r="F432" s="10"/>
      <c r="G432" s="10"/>
      <c r="H432" s="10" t="s">
        <v>14</v>
      </c>
      <c r="I432" s="10"/>
      <c r="J432" s="10"/>
      <c r="K432" s="13">
        <f t="shared" si="256"/>
        <v>0</v>
      </c>
      <c r="L432" s="14">
        <f t="shared" si="246"/>
        <v>0</v>
      </c>
      <c r="M432" s="13">
        <f t="shared" si="257"/>
        <v>0</v>
      </c>
      <c r="N432" s="14">
        <f t="shared" si="247"/>
        <v>0</v>
      </c>
      <c r="O432" s="13">
        <f t="shared" si="258"/>
        <v>1.9999999999999574E-2</v>
      </c>
      <c r="P432" s="14"/>
      <c r="Q432" s="13">
        <f t="shared" si="259"/>
        <v>0</v>
      </c>
      <c r="R432" s="14">
        <f t="shared" si="248"/>
        <v>0</v>
      </c>
      <c r="S432" s="13">
        <f t="shared" si="260"/>
        <v>0</v>
      </c>
      <c r="T432" s="14">
        <f t="shared" si="249"/>
        <v>0</v>
      </c>
      <c r="U432" s="13">
        <f t="shared" si="261"/>
        <v>0</v>
      </c>
      <c r="V432" s="14"/>
      <c r="W432" s="13">
        <f t="shared" si="262"/>
        <v>0</v>
      </c>
      <c r="X432" s="14">
        <f t="shared" si="250"/>
        <v>0</v>
      </c>
      <c r="Y432" s="13">
        <f t="shared" si="263"/>
        <v>0</v>
      </c>
      <c r="Z432" s="14">
        <f t="shared" si="251"/>
        <v>0</v>
      </c>
      <c r="AA432" s="13">
        <f t="shared" si="264"/>
        <v>0</v>
      </c>
      <c r="AB432" s="14"/>
      <c r="AC432" s="13">
        <f t="shared" si="265"/>
        <v>0</v>
      </c>
      <c r="AD432" s="14">
        <f t="shared" si="252"/>
        <v>0</v>
      </c>
      <c r="AE432" s="13">
        <f t="shared" si="266"/>
        <v>0</v>
      </c>
      <c r="AF432" s="14">
        <f t="shared" si="253"/>
        <v>0</v>
      </c>
      <c r="AG432" s="13">
        <f t="shared" si="267"/>
        <v>0</v>
      </c>
      <c r="AH432" s="14"/>
      <c r="AI432" s="13">
        <f t="shared" si="268"/>
        <v>0</v>
      </c>
      <c r="AJ432" s="14">
        <f t="shared" si="254"/>
        <v>0</v>
      </c>
      <c r="AK432" s="13">
        <f t="shared" si="269"/>
        <v>0</v>
      </c>
      <c r="AL432" s="14">
        <f t="shared" si="255"/>
        <v>0</v>
      </c>
      <c r="AM432" s="13">
        <f t="shared" si="270"/>
        <v>0</v>
      </c>
      <c r="AN432" s="14"/>
      <c r="AO432" s="13">
        <f t="shared" si="271"/>
        <v>0</v>
      </c>
      <c r="AP432" s="14">
        <f t="shared" si="272"/>
        <v>0</v>
      </c>
      <c r="AQ432" s="13">
        <f t="shared" si="273"/>
        <v>0</v>
      </c>
      <c r="AR432" s="14">
        <f t="shared" si="274"/>
        <v>0</v>
      </c>
      <c r="AS432" s="13">
        <f t="shared" si="275"/>
        <v>1.9999999999999574E-2</v>
      </c>
      <c r="AT432" s="14"/>
      <c r="AU432" s="13">
        <f t="shared" si="276"/>
        <v>0</v>
      </c>
      <c r="AV432" s="14">
        <f t="shared" si="277"/>
        <v>0</v>
      </c>
      <c r="AW432" s="13">
        <f t="shared" si="278"/>
        <v>0</v>
      </c>
      <c r="AX432" s="14">
        <f t="shared" si="279"/>
        <v>0</v>
      </c>
      <c r="AY432" s="13">
        <f t="shared" si="280"/>
        <v>0</v>
      </c>
      <c r="AZ432" s="14"/>
      <c r="BA432" s="13">
        <f t="shared" si="281"/>
        <v>0</v>
      </c>
      <c r="BB432" s="14">
        <f t="shared" si="282"/>
        <v>0</v>
      </c>
      <c r="BC432" s="13">
        <f t="shared" si="283"/>
        <v>0</v>
      </c>
      <c r="BD432" s="14">
        <f t="shared" si="284"/>
        <v>0</v>
      </c>
      <c r="BE432" s="13">
        <f t="shared" si="285"/>
        <v>0</v>
      </c>
    </row>
    <row r="433" spans="1:57" x14ac:dyDescent="0.25">
      <c r="A433" s="23">
        <f t="shared" si="286"/>
        <v>8.5704166666665724</v>
      </c>
      <c r="B433" s="8"/>
      <c r="C433" s="10" t="s">
        <v>14</v>
      </c>
      <c r="D433" t="s">
        <v>11</v>
      </c>
      <c r="E433" t="s">
        <v>11</v>
      </c>
      <c r="F433" s="10"/>
      <c r="G433" s="10"/>
      <c r="H433" s="10" t="s">
        <v>14</v>
      </c>
      <c r="I433" s="10"/>
      <c r="J433" s="10"/>
      <c r="K433" s="13">
        <f t="shared" si="256"/>
        <v>0</v>
      </c>
      <c r="L433" s="14">
        <f t="shared" si="246"/>
        <v>0</v>
      </c>
      <c r="M433" s="13">
        <f t="shared" si="257"/>
        <v>0</v>
      </c>
      <c r="N433" s="14">
        <f t="shared" si="247"/>
        <v>0</v>
      </c>
      <c r="O433" s="13">
        <f t="shared" si="258"/>
        <v>1.9999999999999574E-2</v>
      </c>
      <c r="P433" s="14"/>
      <c r="Q433" s="13">
        <f t="shared" si="259"/>
        <v>0</v>
      </c>
      <c r="R433" s="14">
        <f t="shared" si="248"/>
        <v>0</v>
      </c>
      <c r="S433" s="13">
        <f t="shared" si="260"/>
        <v>0</v>
      </c>
      <c r="T433" s="14">
        <f t="shared" si="249"/>
        <v>0</v>
      </c>
      <c r="U433" s="13">
        <f t="shared" si="261"/>
        <v>0</v>
      </c>
      <c r="V433" s="14"/>
      <c r="W433" s="13">
        <f t="shared" si="262"/>
        <v>0</v>
      </c>
      <c r="X433" s="14">
        <f t="shared" si="250"/>
        <v>0</v>
      </c>
      <c r="Y433" s="13">
        <f t="shared" si="263"/>
        <v>0</v>
      </c>
      <c r="Z433" s="14">
        <f t="shared" si="251"/>
        <v>0</v>
      </c>
      <c r="AA433" s="13">
        <f t="shared" si="264"/>
        <v>0</v>
      </c>
      <c r="AB433" s="14"/>
      <c r="AC433" s="13">
        <f t="shared" si="265"/>
        <v>0</v>
      </c>
      <c r="AD433" s="14">
        <f t="shared" si="252"/>
        <v>0</v>
      </c>
      <c r="AE433" s="13">
        <f t="shared" si="266"/>
        <v>0</v>
      </c>
      <c r="AF433" s="14">
        <f t="shared" si="253"/>
        <v>0</v>
      </c>
      <c r="AG433" s="13">
        <f t="shared" si="267"/>
        <v>0</v>
      </c>
      <c r="AH433" s="14"/>
      <c r="AI433" s="13">
        <f t="shared" si="268"/>
        <v>0</v>
      </c>
      <c r="AJ433" s="14">
        <f t="shared" si="254"/>
        <v>0</v>
      </c>
      <c r="AK433" s="13">
        <f t="shared" si="269"/>
        <v>0</v>
      </c>
      <c r="AL433" s="14">
        <f t="shared" si="255"/>
        <v>0</v>
      </c>
      <c r="AM433" s="13">
        <f t="shared" si="270"/>
        <v>0</v>
      </c>
      <c r="AN433" s="14"/>
      <c r="AO433" s="13">
        <f t="shared" si="271"/>
        <v>0</v>
      </c>
      <c r="AP433" s="14">
        <f t="shared" si="272"/>
        <v>0</v>
      </c>
      <c r="AQ433" s="13">
        <f t="shared" si="273"/>
        <v>0</v>
      </c>
      <c r="AR433" s="14">
        <f t="shared" si="274"/>
        <v>0</v>
      </c>
      <c r="AS433" s="13">
        <f t="shared" si="275"/>
        <v>1.9999999999999574E-2</v>
      </c>
      <c r="AT433" s="14"/>
      <c r="AU433" s="13">
        <f t="shared" si="276"/>
        <v>0</v>
      </c>
      <c r="AV433" s="14">
        <f t="shared" si="277"/>
        <v>0</v>
      </c>
      <c r="AW433" s="13">
        <f t="shared" si="278"/>
        <v>0</v>
      </c>
      <c r="AX433" s="14">
        <f t="shared" si="279"/>
        <v>0</v>
      </c>
      <c r="AY433" s="13">
        <f t="shared" si="280"/>
        <v>0</v>
      </c>
      <c r="AZ433" s="14"/>
      <c r="BA433" s="13">
        <f t="shared" si="281"/>
        <v>0</v>
      </c>
      <c r="BB433" s="14">
        <f t="shared" si="282"/>
        <v>0</v>
      </c>
      <c r="BC433" s="13">
        <f t="shared" si="283"/>
        <v>0</v>
      </c>
      <c r="BD433" s="14">
        <f t="shared" si="284"/>
        <v>0</v>
      </c>
      <c r="BE433" s="13">
        <f t="shared" si="285"/>
        <v>0</v>
      </c>
    </row>
    <row r="434" spans="1:57" x14ac:dyDescent="0.25">
      <c r="A434" s="23">
        <f t="shared" si="286"/>
        <v>8.590416666666572</v>
      </c>
      <c r="B434" s="8" t="s">
        <v>76</v>
      </c>
      <c r="C434" s="10" t="s">
        <v>14</v>
      </c>
      <c r="D434" t="s">
        <v>11</v>
      </c>
      <c r="E434" t="s">
        <v>11</v>
      </c>
      <c r="F434" s="10"/>
      <c r="G434" s="10"/>
      <c r="H434" s="10" t="s">
        <v>14</v>
      </c>
      <c r="J434" s="10" t="s">
        <v>14</v>
      </c>
      <c r="K434" s="13">
        <f t="shared" si="256"/>
        <v>0</v>
      </c>
      <c r="L434" s="14">
        <f t="shared" si="246"/>
        <v>0</v>
      </c>
      <c r="M434" s="13">
        <f t="shared" si="257"/>
        <v>0</v>
      </c>
      <c r="N434" s="14">
        <f t="shared" si="247"/>
        <v>0</v>
      </c>
      <c r="O434" s="13">
        <f t="shared" si="258"/>
        <v>1.9999999999999574E-2</v>
      </c>
      <c r="P434" s="14"/>
      <c r="Q434" s="13">
        <f t="shared" si="259"/>
        <v>0</v>
      </c>
      <c r="R434" s="14">
        <f t="shared" si="248"/>
        <v>0</v>
      </c>
      <c r="S434" s="13">
        <f t="shared" si="260"/>
        <v>0</v>
      </c>
      <c r="T434" s="14">
        <f t="shared" si="249"/>
        <v>0</v>
      </c>
      <c r="U434" s="13">
        <f t="shared" si="261"/>
        <v>0</v>
      </c>
      <c r="V434" s="14"/>
      <c r="W434" s="13">
        <f t="shared" si="262"/>
        <v>0</v>
      </c>
      <c r="X434" s="14">
        <f t="shared" si="250"/>
        <v>0</v>
      </c>
      <c r="Y434" s="13">
        <f t="shared" si="263"/>
        <v>0</v>
      </c>
      <c r="Z434" s="14">
        <f t="shared" si="251"/>
        <v>0</v>
      </c>
      <c r="AA434" s="13">
        <f t="shared" si="264"/>
        <v>0</v>
      </c>
      <c r="AB434" s="14"/>
      <c r="AC434" s="13">
        <f t="shared" si="265"/>
        <v>0</v>
      </c>
      <c r="AD434" s="14">
        <f t="shared" si="252"/>
        <v>0</v>
      </c>
      <c r="AE434" s="13">
        <f t="shared" si="266"/>
        <v>0</v>
      </c>
      <c r="AF434" s="14">
        <f t="shared" si="253"/>
        <v>0</v>
      </c>
      <c r="AG434" s="13">
        <f t="shared" si="267"/>
        <v>0</v>
      </c>
      <c r="AH434" s="14"/>
      <c r="AI434" s="13">
        <f t="shared" si="268"/>
        <v>0</v>
      </c>
      <c r="AJ434" s="14">
        <f t="shared" si="254"/>
        <v>0</v>
      </c>
      <c r="AK434" s="13">
        <f t="shared" si="269"/>
        <v>0</v>
      </c>
      <c r="AL434" s="14">
        <f t="shared" si="255"/>
        <v>0</v>
      </c>
      <c r="AM434" s="13">
        <f t="shared" si="270"/>
        <v>0</v>
      </c>
      <c r="AN434" s="14"/>
      <c r="AO434" s="13">
        <f t="shared" si="271"/>
        <v>0</v>
      </c>
      <c r="AP434" s="14">
        <f t="shared" si="272"/>
        <v>0</v>
      </c>
      <c r="AQ434" s="13">
        <f t="shared" si="273"/>
        <v>0</v>
      </c>
      <c r="AR434" s="14">
        <f t="shared" si="274"/>
        <v>0</v>
      </c>
      <c r="AS434" s="13">
        <f t="shared" si="275"/>
        <v>1.9999999999999574E-2</v>
      </c>
      <c r="AT434" s="14"/>
      <c r="AU434" s="13">
        <f t="shared" si="276"/>
        <v>0</v>
      </c>
      <c r="AV434" s="14">
        <f t="shared" si="277"/>
        <v>0</v>
      </c>
      <c r="AW434" s="13">
        <f t="shared" si="278"/>
        <v>0</v>
      </c>
      <c r="AX434" s="14">
        <f t="shared" si="279"/>
        <v>0</v>
      </c>
      <c r="AY434" s="13">
        <f t="shared" si="280"/>
        <v>1.9999999999999574E-2</v>
      </c>
      <c r="AZ434" s="14"/>
      <c r="BA434" s="13">
        <f t="shared" si="281"/>
        <v>8.590416666666572</v>
      </c>
      <c r="BB434" s="14">
        <f t="shared" si="282"/>
        <v>1</v>
      </c>
      <c r="BC434" s="13">
        <f t="shared" si="283"/>
        <v>0</v>
      </c>
      <c r="BD434" s="14">
        <f t="shared" si="284"/>
        <v>0</v>
      </c>
      <c r="BE434" s="13">
        <f t="shared" si="285"/>
        <v>1.9999999999999574E-2</v>
      </c>
    </row>
    <row r="435" spans="1:57" x14ac:dyDescent="0.25">
      <c r="A435" s="23">
        <f t="shared" si="286"/>
        <v>8.6104166666665716</v>
      </c>
      <c r="B435" s="8" t="s">
        <v>18</v>
      </c>
      <c r="C435" s="10" t="s">
        <v>14</v>
      </c>
      <c r="D435" t="s">
        <v>11</v>
      </c>
      <c r="E435" s="11" t="s">
        <v>20</v>
      </c>
      <c r="F435" s="10"/>
      <c r="G435" s="10"/>
      <c r="H435" t="s">
        <v>11</v>
      </c>
      <c r="J435" s="10" t="s">
        <v>14</v>
      </c>
      <c r="K435" s="13">
        <f t="shared" si="256"/>
        <v>0</v>
      </c>
      <c r="L435" s="14">
        <f t="shared" si="246"/>
        <v>0</v>
      </c>
      <c r="M435" s="13">
        <f t="shared" si="257"/>
        <v>0</v>
      </c>
      <c r="N435" s="14">
        <f t="shared" si="247"/>
        <v>0</v>
      </c>
      <c r="O435" s="13">
        <f t="shared" si="258"/>
        <v>1.9999999999999574E-2</v>
      </c>
      <c r="P435" s="14"/>
      <c r="Q435" s="13">
        <f t="shared" si="259"/>
        <v>0</v>
      </c>
      <c r="R435" s="14">
        <f t="shared" si="248"/>
        <v>0</v>
      </c>
      <c r="S435" s="13">
        <f t="shared" si="260"/>
        <v>0</v>
      </c>
      <c r="T435" s="14">
        <f t="shared" si="249"/>
        <v>0</v>
      </c>
      <c r="U435" s="13">
        <f t="shared" si="261"/>
        <v>0</v>
      </c>
      <c r="V435" s="14"/>
      <c r="W435" s="13">
        <f t="shared" si="262"/>
        <v>0</v>
      </c>
      <c r="X435" s="14">
        <f t="shared" si="250"/>
        <v>0</v>
      </c>
      <c r="Y435" s="13">
        <f t="shared" si="263"/>
        <v>8.6104166666665716</v>
      </c>
      <c r="Z435" s="14">
        <f t="shared" si="251"/>
        <v>1</v>
      </c>
      <c r="AA435" s="13">
        <f t="shared" si="264"/>
        <v>0</v>
      </c>
      <c r="AB435" s="14"/>
      <c r="AC435" s="13">
        <f t="shared" si="265"/>
        <v>0</v>
      </c>
      <c r="AD435" s="14">
        <f t="shared" si="252"/>
        <v>0</v>
      </c>
      <c r="AE435" s="13">
        <f t="shared" si="266"/>
        <v>0</v>
      </c>
      <c r="AF435" s="14">
        <f t="shared" si="253"/>
        <v>0</v>
      </c>
      <c r="AG435" s="13">
        <f t="shared" si="267"/>
        <v>0</v>
      </c>
      <c r="AH435" s="14"/>
      <c r="AI435" s="13">
        <f t="shared" si="268"/>
        <v>0</v>
      </c>
      <c r="AJ435" s="14">
        <f t="shared" si="254"/>
        <v>0</v>
      </c>
      <c r="AK435" s="13">
        <f t="shared" si="269"/>
        <v>0</v>
      </c>
      <c r="AL435" s="14">
        <f t="shared" si="255"/>
        <v>0</v>
      </c>
      <c r="AM435" s="13">
        <f t="shared" si="270"/>
        <v>0</v>
      </c>
      <c r="AN435" s="14"/>
      <c r="AO435" s="13">
        <f t="shared" si="271"/>
        <v>0</v>
      </c>
      <c r="AP435" s="14">
        <f t="shared" si="272"/>
        <v>0</v>
      </c>
      <c r="AQ435" s="13">
        <f t="shared" si="273"/>
        <v>0</v>
      </c>
      <c r="AR435" s="14">
        <f t="shared" si="274"/>
        <v>0</v>
      </c>
      <c r="AS435" s="13">
        <f t="shared" si="275"/>
        <v>0</v>
      </c>
      <c r="AT435" s="14"/>
      <c r="AU435" s="13">
        <f t="shared" si="276"/>
        <v>0</v>
      </c>
      <c r="AV435" s="14">
        <f t="shared" si="277"/>
        <v>0</v>
      </c>
      <c r="AW435" s="13">
        <f t="shared" si="278"/>
        <v>0</v>
      </c>
      <c r="AX435" s="14">
        <f t="shared" si="279"/>
        <v>0</v>
      </c>
      <c r="AY435" s="13">
        <f t="shared" si="280"/>
        <v>1.9999999999999574E-2</v>
      </c>
      <c r="AZ435" s="14"/>
      <c r="BA435" s="13">
        <f t="shared" si="281"/>
        <v>0</v>
      </c>
      <c r="BB435" s="14">
        <f t="shared" si="282"/>
        <v>0</v>
      </c>
      <c r="BC435" s="13">
        <f t="shared" si="283"/>
        <v>0</v>
      </c>
      <c r="BD435" s="14">
        <f t="shared" si="284"/>
        <v>0</v>
      </c>
      <c r="BE435" s="13">
        <f t="shared" si="285"/>
        <v>1.9999999999999574E-2</v>
      </c>
    </row>
    <row r="436" spans="1:57" x14ac:dyDescent="0.25">
      <c r="A436" s="23">
        <f t="shared" si="286"/>
        <v>8.6304166666665711</v>
      </c>
      <c r="B436" s="8"/>
      <c r="C436" s="10" t="s">
        <v>14</v>
      </c>
      <c r="D436" t="s">
        <v>11</v>
      </c>
      <c r="E436" s="10"/>
      <c r="F436" s="10"/>
      <c r="G436" s="10"/>
      <c r="H436" t="s">
        <v>11</v>
      </c>
      <c r="J436" s="10" t="s">
        <v>14</v>
      </c>
      <c r="K436" s="13">
        <f t="shared" si="256"/>
        <v>0</v>
      </c>
      <c r="L436" s="14">
        <f t="shared" si="246"/>
        <v>0</v>
      </c>
      <c r="M436" s="13">
        <f t="shared" si="257"/>
        <v>0</v>
      </c>
      <c r="N436" s="14">
        <f t="shared" si="247"/>
        <v>0</v>
      </c>
      <c r="O436" s="13">
        <f t="shared" si="258"/>
        <v>1.9999999999999574E-2</v>
      </c>
      <c r="P436" s="14"/>
      <c r="Q436" s="13">
        <f t="shared" si="259"/>
        <v>0</v>
      </c>
      <c r="R436" s="14">
        <f t="shared" si="248"/>
        <v>0</v>
      </c>
      <c r="S436" s="13">
        <f t="shared" si="260"/>
        <v>0</v>
      </c>
      <c r="T436" s="14">
        <f t="shared" si="249"/>
        <v>0</v>
      </c>
      <c r="U436" s="13">
        <f t="shared" si="261"/>
        <v>0</v>
      </c>
      <c r="V436" s="14"/>
      <c r="W436" s="13">
        <f t="shared" si="262"/>
        <v>0</v>
      </c>
      <c r="X436" s="14">
        <f t="shared" si="250"/>
        <v>0</v>
      </c>
      <c r="Y436" s="13">
        <f t="shared" si="263"/>
        <v>0</v>
      </c>
      <c r="Z436" s="14">
        <f t="shared" si="251"/>
        <v>0</v>
      </c>
      <c r="AA436" s="13">
        <f t="shared" si="264"/>
        <v>0</v>
      </c>
      <c r="AB436" s="14"/>
      <c r="AC436" s="13">
        <f t="shared" si="265"/>
        <v>0</v>
      </c>
      <c r="AD436" s="14">
        <f t="shared" si="252"/>
        <v>0</v>
      </c>
      <c r="AE436" s="13">
        <f t="shared" si="266"/>
        <v>0</v>
      </c>
      <c r="AF436" s="14">
        <f t="shared" si="253"/>
        <v>0</v>
      </c>
      <c r="AG436" s="13">
        <f t="shared" si="267"/>
        <v>0</v>
      </c>
      <c r="AH436" s="14"/>
      <c r="AI436" s="13">
        <f t="shared" si="268"/>
        <v>0</v>
      </c>
      <c r="AJ436" s="14">
        <f t="shared" si="254"/>
        <v>0</v>
      </c>
      <c r="AK436" s="13">
        <f t="shared" si="269"/>
        <v>0</v>
      </c>
      <c r="AL436" s="14">
        <f t="shared" si="255"/>
        <v>0</v>
      </c>
      <c r="AM436" s="13">
        <f t="shared" si="270"/>
        <v>0</v>
      </c>
      <c r="AN436" s="14"/>
      <c r="AO436" s="13">
        <f t="shared" si="271"/>
        <v>0</v>
      </c>
      <c r="AP436" s="14">
        <f t="shared" si="272"/>
        <v>0</v>
      </c>
      <c r="AQ436" s="13">
        <f t="shared" si="273"/>
        <v>0</v>
      </c>
      <c r="AR436" s="14">
        <f t="shared" si="274"/>
        <v>0</v>
      </c>
      <c r="AS436" s="13">
        <f t="shared" si="275"/>
        <v>0</v>
      </c>
      <c r="AT436" s="14"/>
      <c r="AU436" s="13">
        <f t="shared" si="276"/>
        <v>0</v>
      </c>
      <c r="AV436" s="14">
        <f t="shared" si="277"/>
        <v>0</v>
      </c>
      <c r="AW436" s="13">
        <f t="shared" si="278"/>
        <v>0</v>
      </c>
      <c r="AX436" s="14">
        <f t="shared" si="279"/>
        <v>0</v>
      </c>
      <c r="AY436" s="13">
        <f t="shared" si="280"/>
        <v>1.9999999999999574E-2</v>
      </c>
      <c r="AZ436" s="14"/>
      <c r="BA436" s="13">
        <f t="shared" si="281"/>
        <v>0</v>
      </c>
      <c r="BB436" s="14">
        <f t="shared" si="282"/>
        <v>0</v>
      </c>
      <c r="BC436" s="13">
        <f t="shared" si="283"/>
        <v>0</v>
      </c>
      <c r="BD436" s="14">
        <f t="shared" si="284"/>
        <v>0</v>
      </c>
      <c r="BE436" s="13">
        <f t="shared" si="285"/>
        <v>1.9999999999999574E-2</v>
      </c>
    </row>
    <row r="437" spans="1:57" x14ac:dyDescent="0.25">
      <c r="A437" s="23">
        <f t="shared" si="286"/>
        <v>8.6504166666665707</v>
      </c>
      <c r="B437" s="8"/>
      <c r="C437" s="10" t="s">
        <v>14</v>
      </c>
      <c r="D437" t="s">
        <v>11</v>
      </c>
      <c r="E437" s="10"/>
      <c r="F437" s="10"/>
      <c r="G437" s="10"/>
      <c r="H437" t="s">
        <v>11</v>
      </c>
      <c r="J437" s="10" t="s">
        <v>14</v>
      </c>
      <c r="K437" s="13">
        <f t="shared" si="256"/>
        <v>0</v>
      </c>
      <c r="L437" s="14">
        <f t="shared" si="246"/>
        <v>0</v>
      </c>
      <c r="M437" s="13">
        <f t="shared" si="257"/>
        <v>0</v>
      </c>
      <c r="N437" s="14">
        <f t="shared" si="247"/>
        <v>0</v>
      </c>
      <c r="O437" s="13">
        <f t="shared" si="258"/>
        <v>1.9999999999999574E-2</v>
      </c>
      <c r="P437" s="14"/>
      <c r="Q437" s="13">
        <f t="shared" si="259"/>
        <v>0</v>
      </c>
      <c r="R437" s="14">
        <f t="shared" si="248"/>
        <v>0</v>
      </c>
      <c r="S437" s="13">
        <f t="shared" si="260"/>
        <v>0</v>
      </c>
      <c r="T437" s="14">
        <f t="shared" si="249"/>
        <v>0</v>
      </c>
      <c r="U437" s="13">
        <f t="shared" si="261"/>
        <v>0</v>
      </c>
      <c r="V437" s="14"/>
      <c r="W437" s="13">
        <f t="shared" si="262"/>
        <v>0</v>
      </c>
      <c r="X437" s="14">
        <f t="shared" si="250"/>
        <v>0</v>
      </c>
      <c r="Y437" s="13">
        <f t="shared" si="263"/>
        <v>0</v>
      </c>
      <c r="Z437" s="14">
        <f t="shared" si="251"/>
        <v>0</v>
      </c>
      <c r="AA437" s="13">
        <f t="shared" si="264"/>
        <v>0</v>
      </c>
      <c r="AB437" s="14"/>
      <c r="AC437" s="13">
        <f t="shared" si="265"/>
        <v>0</v>
      </c>
      <c r="AD437" s="14">
        <f t="shared" si="252"/>
        <v>0</v>
      </c>
      <c r="AE437" s="13">
        <f t="shared" si="266"/>
        <v>0</v>
      </c>
      <c r="AF437" s="14">
        <f t="shared" si="253"/>
        <v>0</v>
      </c>
      <c r="AG437" s="13">
        <f t="shared" si="267"/>
        <v>0</v>
      </c>
      <c r="AH437" s="14"/>
      <c r="AI437" s="13">
        <f t="shared" si="268"/>
        <v>0</v>
      </c>
      <c r="AJ437" s="14">
        <f t="shared" si="254"/>
        <v>0</v>
      </c>
      <c r="AK437" s="13">
        <f t="shared" si="269"/>
        <v>0</v>
      </c>
      <c r="AL437" s="14">
        <f t="shared" si="255"/>
        <v>0</v>
      </c>
      <c r="AM437" s="13">
        <f t="shared" si="270"/>
        <v>0</v>
      </c>
      <c r="AN437" s="14"/>
      <c r="AO437" s="13">
        <f t="shared" si="271"/>
        <v>0</v>
      </c>
      <c r="AP437" s="14">
        <f t="shared" si="272"/>
        <v>0</v>
      </c>
      <c r="AQ437" s="13">
        <f t="shared" si="273"/>
        <v>0</v>
      </c>
      <c r="AR437" s="14">
        <f t="shared" si="274"/>
        <v>0</v>
      </c>
      <c r="AS437" s="13">
        <f t="shared" si="275"/>
        <v>0</v>
      </c>
      <c r="AT437" s="14"/>
      <c r="AU437" s="13">
        <f t="shared" si="276"/>
        <v>0</v>
      </c>
      <c r="AV437" s="14">
        <f t="shared" si="277"/>
        <v>0</v>
      </c>
      <c r="AW437" s="13">
        <f t="shared" si="278"/>
        <v>0</v>
      </c>
      <c r="AX437" s="14">
        <f t="shared" si="279"/>
        <v>0</v>
      </c>
      <c r="AY437" s="13">
        <f t="shared" si="280"/>
        <v>1.9999999999999574E-2</v>
      </c>
      <c r="AZ437" s="14"/>
      <c r="BA437" s="13">
        <f t="shared" si="281"/>
        <v>0</v>
      </c>
      <c r="BB437" s="14">
        <f t="shared" si="282"/>
        <v>0</v>
      </c>
      <c r="BC437" s="13">
        <f t="shared" si="283"/>
        <v>0</v>
      </c>
      <c r="BD437" s="14">
        <f t="shared" si="284"/>
        <v>0</v>
      </c>
      <c r="BE437" s="13">
        <f t="shared" si="285"/>
        <v>1.9999999999999574E-2</v>
      </c>
    </row>
    <row r="438" spans="1:57" x14ac:dyDescent="0.25">
      <c r="A438" s="23">
        <f t="shared" si="286"/>
        <v>8.6704166666665703</v>
      </c>
      <c r="B438" s="8"/>
      <c r="C438" s="10" t="s">
        <v>14</v>
      </c>
      <c r="D438" t="s">
        <v>11</v>
      </c>
      <c r="E438" s="10"/>
      <c r="F438" s="10"/>
      <c r="G438" s="10"/>
      <c r="H438" t="s">
        <v>11</v>
      </c>
      <c r="J438" s="10" t="s">
        <v>14</v>
      </c>
      <c r="K438" s="13">
        <f t="shared" si="256"/>
        <v>0</v>
      </c>
      <c r="L438" s="14">
        <f t="shared" si="246"/>
        <v>0</v>
      </c>
      <c r="M438" s="13">
        <f t="shared" si="257"/>
        <v>0</v>
      </c>
      <c r="N438" s="14">
        <f t="shared" si="247"/>
        <v>0</v>
      </c>
      <c r="O438" s="13">
        <f t="shared" si="258"/>
        <v>1.9999999999999574E-2</v>
      </c>
      <c r="P438" s="14"/>
      <c r="Q438" s="13">
        <f t="shared" si="259"/>
        <v>0</v>
      </c>
      <c r="R438" s="14">
        <f t="shared" si="248"/>
        <v>0</v>
      </c>
      <c r="S438" s="13">
        <f t="shared" si="260"/>
        <v>0</v>
      </c>
      <c r="T438" s="14">
        <f t="shared" si="249"/>
        <v>0</v>
      </c>
      <c r="U438" s="13">
        <f t="shared" si="261"/>
        <v>0</v>
      </c>
      <c r="V438" s="14"/>
      <c r="W438" s="13">
        <f t="shared" si="262"/>
        <v>0</v>
      </c>
      <c r="X438" s="14">
        <f t="shared" si="250"/>
        <v>0</v>
      </c>
      <c r="Y438" s="13">
        <f t="shared" si="263"/>
        <v>0</v>
      </c>
      <c r="Z438" s="14">
        <f t="shared" si="251"/>
        <v>0</v>
      </c>
      <c r="AA438" s="13">
        <f t="shared" si="264"/>
        <v>0</v>
      </c>
      <c r="AB438" s="14"/>
      <c r="AC438" s="13">
        <f t="shared" si="265"/>
        <v>0</v>
      </c>
      <c r="AD438" s="14">
        <f t="shared" si="252"/>
        <v>0</v>
      </c>
      <c r="AE438" s="13">
        <f t="shared" si="266"/>
        <v>0</v>
      </c>
      <c r="AF438" s="14">
        <f t="shared" si="253"/>
        <v>0</v>
      </c>
      <c r="AG438" s="13">
        <f t="shared" si="267"/>
        <v>0</v>
      </c>
      <c r="AH438" s="14"/>
      <c r="AI438" s="13">
        <f t="shared" si="268"/>
        <v>0</v>
      </c>
      <c r="AJ438" s="14">
        <f t="shared" si="254"/>
        <v>0</v>
      </c>
      <c r="AK438" s="13">
        <f t="shared" si="269"/>
        <v>0</v>
      </c>
      <c r="AL438" s="14">
        <f t="shared" si="255"/>
        <v>0</v>
      </c>
      <c r="AM438" s="13">
        <f t="shared" si="270"/>
        <v>0</v>
      </c>
      <c r="AN438" s="14"/>
      <c r="AO438" s="13">
        <f t="shared" si="271"/>
        <v>0</v>
      </c>
      <c r="AP438" s="14">
        <f t="shared" si="272"/>
        <v>0</v>
      </c>
      <c r="AQ438" s="13">
        <f t="shared" si="273"/>
        <v>0</v>
      </c>
      <c r="AR438" s="14">
        <f t="shared" si="274"/>
        <v>0</v>
      </c>
      <c r="AS438" s="13">
        <f t="shared" si="275"/>
        <v>0</v>
      </c>
      <c r="AT438" s="14"/>
      <c r="AU438" s="13">
        <f t="shared" si="276"/>
        <v>0</v>
      </c>
      <c r="AV438" s="14">
        <f t="shared" si="277"/>
        <v>0</v>
      </c>
      <c r="AW438" s="13">
        <f t="shared" si="278"/>
        <v>0</v>
      </c>
      <c r="AX438" s="14">
        <f t="shared" si="279"/>
        <v>0</v>
      </c>
      <c r="AY438" s="13">
        <f t="shared" si="280"/>
        <v>1.9999999999999574E-2</v>
      </c>
      <c r="AZ438" s="14"/>
      <c r="BA438" s="13">
        <f t="shared" si="281"/>
        <v>0</v>
      </c>
      <c r="BB438" s="14">
        <f t="shared" si="282"/>
        <v>0</v>
      </c>
      <c r="BC438" s="13">
        <f t="shared" si="283"/>
        <v>0</v>
      </c>
      <c r="BD438" s="14">
        <f t="shared" si="284"/>
        <v>0</v>
      </c>
      <c r="BE438" s="13">
        <f t="shared" si="285"/>
        <v>1.9999999999999574E-2</v>
      </c>
    </row>
    <row r="439" spans="1:57" x14ac:dyDescent="0.25">
      <c r="A439" s="23">
        <f t="shared" si="286"/>
        <v>8.6904166666665699</v>
      </c>
      <c r="B439" s="8" t="s">
        <v>17</v>
      </c>
      <c r="C439" t="s">
        <v>11</v>
      </c>
      <c r="D439" s="11" t="s">
        <v>20</v>
      </c>
      <c r="E439" s="10"/>
      <c r="G439" s="10"/>
      <c r="H439" t="s">
        <v>11</v>
      </c>
      <c r="I439" s="11"/>
      <c r="J439" s="10" t="s">
        <v>14</v>
      </c>
      <c r="K439" s="13">
        <f t="shared" si="256"/>
        <v>0</v>
      </c>
      <c r="L439" s="14">
        <f t="shared" si="246"/>
        <v>0</v>
      </c>
      <c r="M439" s="13">
        <f t="shared" si="257"/>
        <v>0</v>
      </c>
      <c r="N439" s="14">
        <f t="shared" si="247"/>
        <v>0</v>
      </c>
      <c r="O439" s="13">
        <f t="shared" si="258"/>
        <v>0</v>
      </c>
      <c r="P439" s="14"/>
      <c r="Q439" s="13">
        <f t="shared" si="259"/>
        <v>0</v>
      </c>
      <c r="R439" s="14">
        <f t="shared" si="248"/>
        <v>0</v>
      </c>
      <c r="S439" s="13">
        <f t="shared" si="260"/>
        <v>8.6904166666665699</v>
      </c>
      <c r="T439" s="14">
        <f t="shared" si="249"/>
        <v>1</v>
      </c>
      <c r="U439" s="13">
        <f t="shared" si="261"/>
        <v>0</v>
      </c>
      <c r="V439" s="14"/>
      <c r="W439" s="13">
        <f t="shared" si="262"/>
        <v>0</v>
      </c>
      <c r="X439" s="14">
        <f t="shared" si="250"/>
        <v>0</v>
      </c>
      <c r="Y439" s="13">
        <f t="shared" si="263"/>
        <v>0</v>
      </c>
      <c r="Z439" s="14">
        <f t="shared" si="251"/>
        <v>0</v>
      </c>
      <c r="AA439" s="13">
        <f t="shared" si="264"/>
        <v>0</v>
      </c>
      <c r="AB439" s="14"/>
      <c r="AC439" s="13">
        <f t="shared" si="265"/>
        <v>0</v>
      </c>
      <c r="AD439" s="14">
        <f t="shared" si="252"/>
        <v>0</v>
      </c>
      <c r="AE439" s="13">
        <f t="shared" si="266"/>
        <v>0</v>
      </c>
      <c r="AF439" s="14">
        <f t="shared" si="253"/>
        <v>0</v>
      </c>
      <c r="AG439" s="13">
        <f t="shared" si="267"/>
        <v>0</v>
      </c>
      <c r="AH439" s="14"/>
      <c r="AI439" s="13">
        <f t="shared" si="268"/>
        <v>0</v>
      </c>
      <c r="AJ439" s="14">
        <f t="shared" si="254"/>
        <v>0</v>
      </c>
      <c r="AK439" s="13">
        <f t="shared" si="269"/>
        <v>0</v>
      </c>
      <c r="AL439" s="14">
        <f t="shared" si="255"/>
        <v>0</v>
      </c>
      <c r="AM439" s="13">
        <f t="shared" si="270"/>
        <v>0</v>
      </c>
      <c r="AN439" s="14"/>
      <c r="AO439" s="13">
        <f t="shared" si="271"/>
        <v>0</v>
      </c>
      <c r="AP439" s="14">
        <f t="shared" si="272"/>
        <v>0</v>
      </c>
      <c r="AQ439" s="13">
        <f t="shared" si="273"/>
        <v>0</v>
      </c>
      <c r="AR439" s="14">
        <f t="shared" si="274"/>
        <v>0</v>
      </c>
      <c r="AS439" s="13">
        <f t="shared" si="275"/>
        <v>0</v>
      </c>
      <c r="AT439" s="14"/>
      <c r="AU439" s="13">
        <f t="shared" si="276"/>
        <v>0</v>
      </c>
      <c r="AV439" s="14">
        <f t="shared" si="277"/>
        <v>0</v>
      </c>
      <c r="AW439" s="13">
        <f t="shared" si="278"/>
        <v>0</v>
      </c>
      <c r="AX439" s="14">
        <f t="shared" si="279"/>
        <v>0</v>
      </c>
      <c r="AY439" s="13">
        <f t="shared" si="280"/>
        <v>1.9999999999999574E-2</v>
      </c>
      <c r="AZ439" s="14"/>
      <c r="BA439" s="13">
        <f t="shared" si="281"/>
        <v>0</v>
      </c>
      <c r="BB439" s="14">
        <f t="shared" si="282"/>
        <v>0</v>
      </c>
      <c r="BC439" s="13">
        <f t="shared" si="283"/>
        <v>0</v>
      </c>
      <c r="BD439" s="14">
        <f t="shared" si="284"/>
        <v>0</v>
      </c>
      <c r="BE439" s="13">
        <f t="shared" si="285"/>
        <v>1.9999999999999574E-2</v>
      </c>
    </row>
    <row r="440" spans="1:57" x14ac:dyDescent="0.25">
      <c r="A440" s="23">
        <f t="shared" si="286"/>
        <v>8.7104166666665694</v>
      </c>
      <c r="B440" s="8"/>
      <c r="C440" t="s">
        <v>11</v>
      </c>
      <c r="D440" s="10"/>
      <c r="E440" s="10"/>
      <c r="G440" s="10"/>
      <c r="H440" t="s">
        <v>11</v>
      </c>
      <c r="I440" s="32"/>
      <c r="J440" s="10" t="s">
        <v>14</v>
      </c>
      <c r="K440" s="13">
        <f t="shared" si="256"/>
        <v>0</v>
      </c>
      <c r="L440" s="14">
        <f t="shared" si="246"/>
        <v>0</v>
      </c>
      <c r="M440" s="13">
        <f t="shared" si="257"/>
        <v>0</v>
      </c>
      <c r="N440" s="14">
        <f t="shared" si="247"/>
        <v>0</v>
      </c>
      <c r="O440" s="13">
        <f t="shared" si="258"/>
        <v>0</v>
      </c>
      <c r="P440" s="14"/>
      <c r="Q440" s="13">
        <f t="shared" si="259"/>
        <v>0</v>
      </c>
      <c r="R440" s="14">
        <f t="shared" si="248"/>
        <v>0</v>
      </c>
      <c r="S440" s="13">
        <f t="shared" si="260"/>
        <v>0</v>
      </c>
      <c r="T440" s="14">
        <f t="shared" si="249"/>
        <v>0</v>
      </c>
      <c r="U440" s="13">
        <f t="shared" si="261"/>
        <v>0</v>
      </c>
      <c r="V440" s="14"/>
      <c r="W440" s="13">
        <f t="shared" si="262"/>
        <v>0</v>
      </c>
      <c r="X440" s="14">
        <f t="shared" si="250"/>
        <v>0</v>
      </c>
      <c r="Y440" s="13">
        <f t="shared" si="263"/>
        <v>0</v>
      </c>
      <c r="Z440" s="14">
        <f t="shared" si="251"/>
        <v>0</v>
      </c>
      <c r="AA440" s="13">
        <f t="shared" si="264"/>
        <v>0</v>
      </c>
      <c r="AB440" s="14"/>
      <c r="AC440" s="13">
        <f t="shared" si="265"/>
        <v>0</v>
      </c>
      <c r="AD440" s="14">
        <f t="shared" si="252"/>
        <v>0</v>
      </c>
      <c r="AE440" s="13">
        <f t="shared" si="266"/>
        <v>0</v>
      </c>
      <c r="AF440" s="14">
        <f t="shared" si="253"/>
        <v>0</v>
      </c>
      <c r="AG440" s="13">
        <f t="shared" si="267"/>
        <v>0</v>
      </c>
      <c r="AH440" s="14"/>
      <c r="AI440" s="13">
        <f t="shared" si="268"/>
        <v>0</v>
      </c>
      <c r="AJ440" s="14">
        <f t="shared" si="254"/>
        <v>0</v>
      </c>
      <c r="AK440" s="13">
        <f t="shared" si="269"/>
        <v>0</v>
      </c>
      <c r="AL440" s="14">
        <f t="shared" si="255"/>
        <v>0</v>
      </c>
      <c r="AM440" s="13">
        <f t="shared" si="270"/>
        <v>0</v>
      </c>
      <c r="AN440" s="14"/>
      <c r="AO440" s="13">
        <f t="shared" si="271"/>
        <v>0</v>
      </c>
      <c r="AP440" s="14">
        <f t="shared" si="272"/>
        <v>0</v>
      </c>
      <c r="AQ440" s="13">
        <f t="shared" si="273"/>
        <v>0</v>
      </c>
      <c r="AR440" s="14">
        <f t="shared" si="274"/>
        <v>0</v>
      </c>
      <c r="AS440" s="13">
        <f t="shared" si="275"/>
        <v>0</v>
      </c>
      <c r="AT440" s="14"/>
      <c r="AU440" s="13">
        <f t="shared" si="276"/>
        <v>0</v>
      </c>
      <c r="AV440" s="14">
        <f t="shared" si="277"/>
        <v>0</v>
      </c>
      <c r="AW440" s="13">
        <f t="shared" si="278"/>
        <v>0</v>
      </c>
      <c r="AX440" s="14">
        <f t="shared" si="279"/>
        <v>0</v>
      </c>
      <c r="AY440" s="13">
        <f t="shared" si="280"/>
        <v>1.9999999999999574E-2</v>
      </c>
      <c r="AZ440" s="14"/>
      <c r="BA440" s="13">
        <f t="shared" si="281"/>
        <v>0</v>
      </c>
      <c r="BB440" s="14">
        <f t="shared" si="282"/>
        <v>0</v>
      </c>
      <c r="BC440" s="13">
        <f t="shared" si="283"/>
        <v>0</v>
      </c>
      <c r="BD440" s="14">
        <f t="shared" si="284"/>
        <v>0</v>
      </c>
      <c r="BE440" s="13">
        <f t="shared" si="285"/>
        <v>1.9999999999999574E-2</v>
      </c>
    </row>
    <row r="441" spans="1:57" x14ac:dyDescent="0.25">
      <c r="A441" s="23">
        <f t="shared" si="286"/>
        <v>8.730416666666569</v>
      </c>
      <c r="B441" s="8"/>
      <c r="C441" t="s">
        <v>11</v>
      </c>
      <c r="D441" s="10"/>
      <c r="E441" s="10"/>
      <c r="G441" s="10"/>
      <c r="H441" t="s">
        <v>11</v>
      </c>
      <c r="I441" s="32"/>
      <c r="J441" s="10" t="s">
        <v>14</v>
      </c>
      <c r="K441" s="13">
        <f t="shared" si="256"/>
        <v>0</v>
      </c>
      <c r="L441" s="14">
        <f t="shared" si="246"/>
        <v>0</v>
      </c>
      <c r="M441" s="13">
        <f t="shared" si="257"/>
        <v>0</v>
      </c>
      <c r="N441" s="14">
        <f t="shared" si="247"/>
        <v>0</v>
      </c>
      <c r="O441" s="13">
        <f t="shared" si="258"/>
        <v>0</v>
      </c>
      <c r="P441" s="14"/>
      <c r="Q441" s="13">
        <f t="shared" si="259"/>
        <v>0</v>
      </c>
      <c r="R441" s="14">
        <f t="shared" si="248"/>
        <v>0</v>
      </c>
      <c r="S441" s="13">
        <f t="shared" si="260"/>
        <v>0</v>
      </c>
      <c r="T441" s="14">
        <f t="shared" si="249"/>
        <v>0</v>
      </c>
      <c r="U441" s="13">
        <f t="shared" si="261"/>
        <v>0</v>
      </c>
      <c r="V441" s="14"/>
      <c r="W441" s="13">
        <f t="shared" si="262"/>
        <v>0</v>
      </c>
      <c r="X441" s="14">
        <f t="shared" si="250"/>
        <v>0</v>
      </c>
      <c r="Y441" s="13">
        <f t="shared" si="263"/>
        <v>0</v>
      </c>
      <c r="Z441" s="14">
        <f t="shared" si="251"/>
        <v>0</v>
      </c>
      <c r="AA441" s="13">
        <f t="shared" si="264"/>
        <v>0</v>
      </c>
      <c r="AB441" s="14"/>
      <c r="AC441" s="13">
        <f t="shared" si="265"/>
        <v>0</v>
      </c>
      <c r="AD441" s="14">
        <f t="shared" si="252"/>
        <v>0</v>
      </c>
      <c r="AE441" s="13">
        <f t="shared" si="266"/>
        <v>0</v>
      </c>
      <c r="AF441" s="14">
        <f t="shared" si="253"/>
        <v>0</v>
      </c>
      <c r="AG441" s="13">
        <f t="shared" si="267"/>
        <v>0</v>
      </c>
      <c r="AH441" s="14"/>
      <c r="AI441" s="13">
        <f t="shared" si="268"/>
        <v>0</v>
      </c>
      <c r="AJ441" s="14">
        <f t="shared" si="254"/>
        <v>0</v>
      </c>
      <c r="AK441" s="13">
        <f t="shared" si="269"/>
        <v>0</v>
      </c>
      <c r="AL441" s="14">
        <f t="shared" si="255"/>
        <v>0</v>
      </c>
      <c r="AM441" s="13">
        <f t="shared" si="270"/>
        <v>0</v>
      </c>
      <c r="AN441" s="14"/>
      <c r="AO441" s="13">
        <f t="shared" si="271"/>
        <v>0</v>
      </c>
      <c r="AP441" s="14">
        <f t="shared" si="272"/>
        <v>0</v>
      </c>
      <c r="AQ441" s="13">
        <f t="shared" si="273"/>
        <v>0</v>
      </c>
      <c r="AR441" s="14">
        <f t="shared" si="274"/>
        <v>0</v>
      </c>
      <c r="AS441" s="13">
        <f t="shared" si="275"/>
        <v>0</v>
      </c>
      <c r="AT441" s="14"/>
      <c r="AU441" s="13">
        <f t="shared" si="276"/>
        <v>0</v>
      </c>
      <c r="AV441" s="14">
        <f t="shared" si="277"/>
        <v>0</v>
      </c>
      <c r="AW441" s="13">
        <f t="shared" si="278"/>
        <v>0</v>
      </c>
      <c r="AX441" s="14">
        <f t="shared" si="279"/>
        <v>0</v>
      </c>
      <c r="AY441" s="13">
        <f t="shared" si="280"/>
        <v>1.9999999999999574E-2</v>
      </c>
      <c r="AZ441" s="14"/>
      <c r="BA441" s="13">
        <f t="shared" si="281"/>
        <v>0</v>
      </c>
      <c r="BB441" s="14">
        <f t="shared" si="282"/>
        <v>0</v>
      </c>
      <c r="BC441" s="13">
        <f t="shared" si="283"/>
        <v>0</v>
      </c>
      <c r="BD441" s="14">
        <f t="shared" si="284"/>
        <v>0</v>
      </c>
      <c r="BE441" s="13">
        <f t="shared" si="285"/>
        <v>1.9999999999999574E-2</v>
      </c>
    </row>
    <row r="442" spans="1:57" x14ac:dyDescent="0.25">
      <c r="A442" s="23">
        <f t="shared" si="286"/>
        <v>8.7504166666665686</v>
      </c>
      <c r="B442" s="8" t="s">
        <v>13</v>
      </c>
      <c r="C442" t="s">
        <v>11</v>
      </c>
      <c r="D442" s="10"/>
      <c r="E442" s="10"/>
      <c r="G442" s="10" t="s">
        <v>14</v>
      </c>
      <c r="H442" t="s">
        <v>11</v>
      </c>
      <c r="I442" s="11"/>
      <c r="J442" s="10" t="s">
        <v>14</v>
      </c>
      <c r="K442" s="13">
        <f t="shared" si="256"/>
        <v>0</v>
      </c>
      <c r="L442" s="14">
        <f t="shared" si="246"/>
        <v>0</v>
      </c>
      <c r="M442" s="13">
        <f t="shared" si="257"/>
        <v>0</v>
      </c>
      <c r="N442" s="14">
        <f t="shared" si="247"/>
        <v>0</v>
      </c>
      <c r="O442" s="13">
        <f t="shared" si="258"/>
        <v>0</v>
      </c>
      <c r="P442" s="14"/>
      <c r="Q442" s="13">
        <f t="shared" si="259"/>
        <v>0</v>
      </c>
      <c r="R442" s="14">
        <f t="shared" si="248"/>
        <v>0</v>
      </c>
      <c r="S442" s="13">
        <f t="shared" si="260"/>
        <v>0</v>
      </c>
      <c r="T442" s="14">
        <f t="shared" si="249"/>
        <v>0</v>
      </c>
      <c r="U442" s="13">
        <f t="shared" si="261"/>
        <v>0</v>
      </c>
      <c r="V442" s="14"/>
      <c r="W442" s="13">
        <f t="shared" si="262"/>
        <v>0</v>
      </c>
      <c r="X442" s="14">
        <f t="shared" si="250"/>
        <v>0</v>
      </c>
      <c r="Y442" s="13">
        <f t="shared" si="263"/>
        <v>0</v>
      </c>
      <c r="Z442" s="14">
        <f t="shared" si="251"/>
        <v>0</v>
      </c>
      <c r="AA442" s="13">
        <f t="shared" si="264"/>
        <v>0</v>
      </c>
      <c r="AB442" s="14"/>
      <c r="AC442" s="13">
        <f t="shared" si="265"/>
        <v>0</v>
      </c>
      <c r="AD442" s="14">
        <f t="shared" si="252"/>
        <v>0</v>
      </c>
      <c r="AE442" s="13">
        <f t="shared" si="266"/>
        <v>0</v>
      </c>
      <c r="AF442" s="14">
        <f t="shared" si="253"/>
        <v>0</v>
      </c>
      <c r="AG442" s="13">
        <f t="shared" si="267"/>
        <v>0</v>
      </c>
      <c r="AH442" s="14"/>
      <c r="AI442" s="13">
        <f t="shared" si="268"/>
        <v>8.7504166666665686</v>
      </c>
      <c r="AJ442" s="14">
        <f t="shared" si="254"/>
        <v>1</v>
      </c>
      <c r="AK442" s="13">
        <f t="shared" si="269"/>
        <v>0</v>
      </c>
      <c r="AL442" s="14">
        <f t="shared" si="255"/>
        <v>0</v>
      </c>
      <c r="AM442" s="13">
        <f t="shared" si="270"/>
        <v>1.9999999999999574E-2</v>
      </c>
      <c r="AN442" s="14"/>
      <c r="AO442" s="13">
        <f t="shared" si="271"/>
        <v>0</v>
      </c>
      <c r="AP442" s="14">
        <f t="shared" si="272"/>
        <v>0</v>
      </c>
      <c r="AQ442" s="13">
        <f t="shared" si="273"/>
        <v>0</v>
      </c>
      <c r="AR442" s="14">
        <f t="shared" si="274"/>
        <v>0</v>
      </c>
      <c r="AS442" s="13">
        <f t="shared" si="275"/>
        <v>0</v>
      </c>
      <c r="AT442" s="14"/>
      <c r="AU442" s="13">
        <f t="shared" si="276"/>
        <v>0</v>
      </c>
      <c r="AV442" s="14">
        <f t="shared" si="277"/>
        <v>0</v>
      </c>
      <c r="AW442" s="13">
        <f t="shared" si="278"/>
        <v>0</v>
      </c>
      <c r="AX442" s="14">
        <f t="shared" si="279"/>
        <v>0</v>
      </c>
      <c r="AY442" s="13">
        <f t="shared" si="280"/>
        <v>1.9999999999999574E-2</v>
      </c>
      <c r="AZ442" s="14"/>
      <c r="BA442" s="13">
        <f t="shared" si="281"/>
        <v>0</v>
      </c>
      <c r="BB442" s="14">
        <f t="shared" si="282"/>
        <v>0</v>
      </c>
      <c r="BC442" s="13">
        <f t="shared" si="283"/>
        <v>0</v>
      </c>
      <c r="BD442" s="14">
        <f t="shared" si="284"/>
        <v>0</v>
      </c>
      <c r="BE442" s="13">
        <f t="shared" si="285"/>
        <v>1.9999999999999574E-2</v>
      </c>
    </row>
    <row r="443" spans="1:57" x14ac:dyDescent="0.25">
      <c r="A443" s="23">
        <f t="shared" si="286"/>
        <v>8.7704166666665682</v>
      </c>
      <c r="B443" s="8" t="s">
        <v>64</v>
      </c>
      <c r="C443" t="s">
        <v>11</v>
      </c>
      <c r="D443" s="10"/>
      <c r="F443" s="11"/>
      <c r="G443" s="10" t="s">
        <v>14</v>
      </c>
      <c r="H443" s="11" t="s">
        <v>20</v>
      </c>
      <c r="I443" s="10"/>
      <c r="J443" t="s">
        <v>11</v>
      </c>
      <c r="K443" s="13">
        <f t="shared" si="256"/>
        <v>0</v>
      </c>
      <c r="L443" s="14">
        <f t="shared" si="246"/>
        <v>0</v>
      </c>
      <c r="M443" s="13">
        <f t="shared" si="257"/>
        <v>0</v>
      </c>
      <c r="N443" s="14">
        <f t="shared" si="247"/>
        <v>0</v>
      </c>
      <c r="O443" s="13">
        <f t="shared" si="258"/>
        <v>0</v>
      </c>
      <c r="P443" s="14"/>
      <c r="Q443" s="13">
        <f t="shared" si="259"/>
        <v>0</v>
      </c>
      <c r="R443" s="14">
        <f t="shared" si="248"/>
        <v>0</v>
      </c>
      <c r="S443" s="13">
        <f t="shared" si="260"/>
        <v>0</v>
      </c>
      <c r="T443" s="14">
        <f t="shared" si="249"/>
        <v>0</v>
      </c>
      <c r="U443" s="13">
        <f t="shared" si="261"/>
        <v>0</v>
      </c>
      <c r="V443" s="14"/>
      <c r="W443" s="13">
        <f t="shared" si="262"/>
        <v>0</v>
      </c>
      <c r="X443" s="14">
        <f t="shared" si="250"/>
        <v>0</v>
      </c>
      <c r="Y443" s="13">
        <f t="shared" si="263"/>
        <v>0</v>
      </c>
      <c r="Z443" s="14">
        <f t="shared" si="251"/>
        <v>0</v>
      </c>
      <c r="AA443" s="13">
        <f t="shared" si="264"/>
        <v>0</v>
      </c>
      <c r="AB443" s="14"/>
      <c r="AC443" s="13">
        <f t="shared" si="265"/>
        <v>0</v>
      </c>
      <c r="AD443" s="14">
        <f t="shared" si="252"/>
        <v>0</v>
      </c>
      <c r="AE443" s="13">
        <f t="shared" si="266"/>
        <v>0</v>
      </c>
      <c r="AF443" s="14">
        <f t="shared" si="253"/>
        <v>0</v>
      </c>
      <c r="AG443" s="13">
        <f t="shared" si="267"/>
        <v>0</v>
      </c>
      <c r="AH443" s="14"/>
      <c r="AI443" s="13">
        <f t="shared" si="268"/>
        <v>0</v>
      </c>
      <c r="AJ443" s="14">
        <f t="shared" si="254"/>
        <v>0</v>
      </c>
      <c r="AK443" s="13">
        <f t="shared" si="269"/>
        <v>0</v>
      </c>
      <c r="AL443" s="14">
        <f t="shared" si="255"/>
        <v>0</v>
      </c>
      <c r="AM443" s="13">
        <f t="shared" si="270"/>
        <v>1.9999999999999574E-2</v>
      </c>
      <c r="AN443" s="14"/>
      <c r="AO443" s="13">
        <f t="shared" si="271"/>
        <v>0</v>
      </c>
      <c r="AP443" s="14">
        <f t="shared" si="272"/>
        <v>0</v>
      </c>
      <c r="AQ443" s="13">
        <f t="shared" si="273"/>
        <v>8.7704166666665682</v>
      </c>
      <c r="AR443" s="14">
        <f t="shared" si="274"/>
        <v>1</v>
      </c>
      <c r="AS443" s="13">
        <f t="shared" si="275"/>
        <v>0</v>
      </c>
      <c r="AT443" s="14"/>
      <c r="AU443" s="13">
        <f t="shared" si="276"/>
        <v>0</v>
      </c>
      <c r="AV443" s="14">
        <f t="shared" si="277"/>
        <v>0</v>
      </c>
      <c r="AW443" s="13">
        <f t="shared" si="278"/>
        <v>0</v>
      </c>
      <c r="AX443" s="14">
        <f t="shared" si="279"/>
        <v>0</v>
      </c>
      <c r="AY443" s="13">
        <f t="shared" si="280"/>
        <v>0</v>
      </c>
      <c r="AZ443" s="14"/>
      <c r="BA443" s="13">
        <f t="shared" si="281"/>
        <v>0</v>
      </c>
      <c r="BB443" s="14">
        <f t="shared" si="282"/>
        <v>0</v>
      </c>
      <c r="BC443" s="13">
        <f t="shared" si="283"/>
        <v>0</v>
      </c>
      <c r="BD443" s="14">
        <f t="shared" si="284"/>
        <v>0</v>
      </c>
      <c r="BE443" s="13">
        <f t="shared" si="285"/>
        <v>0</v>
      </c>
    </row>
    <row r="444" spans="1:57" x14ac:dyDescent="0.25">
      <c r="A444" s="23">
        <f t="shared" si="286"/>
        <v>8.7904166666665677</v>
      </c>
      <c r="B444" s="8" t="s">
        <v>21</v>
      </c>
      <c r="C444" t="s">
        <v>11</v>
      </c>
      <c r="D444" s="10"/>
      <c r="E444" s="10" t="s">
        <v>14</v>
      </c>
      <c r="F444" s="10"/>
      <c r="G444" s="10" t="s">
        <v>14</v>
      </c>
      <c r="H444" s="10"/>
      <c r="I444" s="10"/>
      <c r="J444" t="s">
        <v>11</v>
      </c>
      <c r="K444" s="13">
        <f t="shared" si="256"/>
        <v>0</v>
      </c>
      <c r="L444" s="14">
        <f t="shared" si="246"/>
        <v>0</v>
      </c>
      <c r="M444" s="13">
        <f t="shared" si="257"/>
        <v>0</v>
      </c>
      <c r="N444" s="14">
        <f t="shared" si="247"/>
        <v>0</v>
      </c>
      <c r="O444" s="13">
        <f t="shared" si="258"/>
        <v>0</v>
      </c>
      <c r="P444" s="14"/>
      <c r="Q444" s="13">
        <f t="shared" si="259"/>
        <v>0</v>
      </c>
      <c r="R444" s="14">
        <f t="shared" si="248"/>
        <v>0</v>
      </c>
      <c r="S444" s="13">
        <f t="shared" si="260"/>
        <v>0</v>
      </c>
      <c r="T444" s="14">
        <f t="shared" si="249"/>
        <v>0</v>
      </c>
      <c r="U444" s="13">
        <f t="shared" si="261"/>
        <v>0</v>
      </c>
      <c r="V444" s="14"/>
      <c r="W444" s="13">
        <f t="shared" si="262"/>
        <v>8.7904166666665677</v>
      </c>
      <c r="X444" s="14">
        <f t="shared" si="250"/>
        <v>1</v>
      </c>
      <c r="Y444" s="13">
        <f t="shared" si="263"/>
        <v>0</v>
      </c>
      <c r="Z444" s="14">
        <f t="shared" si="251"/>
        <v>0</v>
      </c>
      <c r="AA444" s="13">
        <f t="shared" si="264"/>
        <v>1.9999999999999574E-2</v>
      </c>
      <c r="AB444" s="14"/>
      <c r="AC444" s="13">
        <f t="shared" si="265"/>
        <v>0</v>
      </c>
      <c r="AD444" s="14">
        <f t="shared" si="252"/>
        <v>0</v>
      </c>
      <c r="AE444" s="13">
        <f t="shared" si="266"/>
        <v>0</v>
      </c>
      <c r="AF444" s="14">
        <f t="shared" si="253"/>
        <v>0</v>
      </c>
      <c r="AG444" s="13">
        <f t="shared" si="267"/>
        <v>0</v>
      </c>
      <c r="AH444" s="14"/>
      <c r="AI444" s="13">
        <f t="shared" si="268"/>
        <v>0</v>
      </c>
      <c r="AJ444" s="14">
        <f t="shared" si="254"/>
        <v>0</v>
      </c>
      <c r="AK444" s="13">
        <f t="shared" si="269"/>
        <v>0</v>
      </c>
      <c r="AL444" s="14">
        <f t="shared" si="255"/>
        <v>0</v>
      </c>
      <c r="AM444" s="13">
        <f t="shared" si="270"/>
        <v>1.9999999999999574E-2</v>
      </c>
      <c r="AN444" s="14"/>
      <c r="AO444" s="13">
        <f t="shared" si="271"/>
        <v>0</v>
      </c>
      <c r="AP444" s="14">
        <f t="shared" si="272"/>
        <v>0</v>
      </c>
      <c r="AQ444" s="13">
        <f t="shared" si="273"/>
        <v>0</v>
      </c>
      <c r="AR444" s="14">
        <f t="shared" si="274"/>
        <v>0</v>
      </c>
      <c r="AS444" s="13">
        <f t="shared" si="275"/>
        <v>0</v>
      </c>
      <c r="AT444" s="14"/>
      <c r="AU444" s="13">
        <f t="shared" si="276"/>
        <v>0</v>
      </c>
      <c r="AV444" s="14">
        <f t="shared" si="277"/>
        <v>0</v>
      </c>
      <c r="AW444" s="13">
        <f t="shared" si="278"/>
        <v>0</v>
      </c>
      <c r="AX444" s="14">
        <f t="shared" si="279"/>
        <v>0</v>
      </c>
      <c r="AY444" s="13">
        <f t="shared" si="280"/>
        <v>0</v>
      </c>
      <c r="AZ444" s="14"/>
      <c r="BA444" s="13">
        <f t="shared" si="281"/>
        <v>0</v>
      </c>
      <c r="BB444" s="14">
        <f t="shared" si="282"/>
        <v>0</v>
      </c>
      <c r="BC444" s="13">
        <f t="shared" si="283"/>
        <v>0</v>
      </c>
      <c r="BD444" s="14">
        <f t="shared" si="284"/>
        <v>0</v>
      </c>
      <c r="BE444" s="13">
        <f t="shared" si="285"/>
        <v>0</v>
      </c>
    </row>
    <row r="445" spans="1:57" x14ac:dyDescent="0.25">
      <c r="A445" s="23">
        <f t="shared" si="286"/>
        <v>8.8104166666665673</v>
      </c>
      <c r="B445" s="8"/>
      <c r="C445" t="s">
        <v>11</v>
      </c>
      <c r="D445" s="10"/>
      <c r="E445" s="10" t="s">
        <v>14</v>
      </c>
      <c r="F445" s="10"/>
      <c r="G445" s="10" t="s">
        <v>14</v>
      </c>
      <c r="H445" s="32"/>
      <c r="I445" s="32"/>
      <c r="J445" t="s">
        <v>11</v>
      </c>
      <c r="K445" s="13">
        <f t="shared" si="256"/>
        <v>0</v>
      </c>
      <c r="L445" s="14">
        <f t="shared" si="246"/>
        <v>0</v>
      </c>
      <c r="M445" s="13">
        <f t="shared" si="257"/>
        <v>0</v>
      </c>
      <c r="N445" s="14">
        <f t="shared" si="247"/>
        <v>0</v>
      </c>
      <c r="O445" s="13">
        <f t="shared" si="258"/>
        <v>0</v>
      </c>
      <c r="P445" s="14"/>
      <c r="Q445" s="13">
        <f t="shared" si="259"/>
        <v>0</v>
      </c>
      <c r="R445" s="14">
        <f t="shared" si="248"/>
        <v>0</v>
      </c>
      <c r="S445" s="13">
        <f t="shared" si="260"/>
        <v>0</v>
      </c>
      <c r="T445" s="14">
        <f t="shared" si="249"/>
        <v>0</v>
      </c>
      <c r="U445" s="13">
        <f t="shared" si="261"/>
        <v>0</v>
      </c>
      <c r="V445" s="14"/>
      <c r="W445" s="13">
        <f t="shared" si="262"/>
        <v>0</v>
      </c>
      <c r="X445" s="14">
        <f t="shared" si="250"/>
        <v>0</v>
      </c>
      <c r="Y445" s="13">
        <f t="shared" si="263"/>
        <v>0</v>
      </c>
      <c r="Z445" s="14">
        <f t="shared" si="251"/>
        <v>0</v>
      </c>
      <c r="AA445" s="13">
        <f t="shared" si="264"/>
        <v>1.9999999999999574E-2</v>
      </c>
      <c r="AB445" s="14"/>
      <c r="AC445" s="13">
        <f t="shared" si="265"/>
        <v>0</v>
      </c>
      <c r="AD445" s="14">
        <f t="shared" si="252"/>
        <v>0</v>
      </c>
      <c r="AE445" s="13">
        <f t="shared" si="266"/>
        <v>0</v>
      </c>
      <c r="AF445" s="14">
        <f t="shared" si="253"/>
        <v>0</v>
      </c>
      <c r="AG445" s="13">
        <f t="shared" si="267"/>
        <v>0</v>
      </c>
      <c r="AH445" s="14"/>
      <c r="AI445" s="13">
        <f t="shared" si="268"/>
        <v>0</v>
      </c>
      <c r="AJ445" s="14">
        <f t="shared" si="254"/>
        <v>0</v>
      </c>
      <c r="AK445" s="13">
        <f t="shared" si="269"/>
        <v>0</v>
      </c>
      <c r="AL445" s="14">
        <f t="shared" si="255"/>
        <v>0</v>
      </c>
      <c r="AM445" s="13">
        <f t="shared" si="270"/>
        <v>1.9999999999999574E-2</v>
      </c>
      <c r="AN445" s="14"/>
      <c r="AO445" s="13">
        <f t="shared" si="271"/>
        <v>0</v>
      </c>
      <c r="AP445" s="14">
        <f t="shared" si="272"/>
        <v>0</v>
      </c>
      <c r="AQ445" s="13">
        <f t="shared" si="273"/>
        <v>0</v>
      </c>
      <c r="AR445" s="14">
        <f t="shared" si="274"/>
        <v>0</v>
      </c>
      <c r="AS445" s="13">
        <f t="shared" si="275"/>
        <v>0</v>
      </c>
      <c r="AT445" s="14"/>
      <c r="AU445" s="13">
        <f t="shared" si="276"/>
        <v>0</v>
      </c>
      <c r="AV445" s="14">
        <f t="shared" si="277"/>
        <v>0</v>
      </c>
      <c r="AW445" s="13">
        <f t="shared" si="278"/>
        <v>0</v>
      </c>
      <c r="AX445" s="14">
        <f t="shared" si="279"/>
        <v>0</v>
      </c>
      <c r="AY445" s="13">
        <f t="shared" si="280"/>
        <v>0</v>
      </c>
      <c r="AZ445" s="14"/>
      <c r="BA445" s="13">
        <f t="shared" si="281"/>
        <v>0</v>
      </c>
      <c r="BB445" s="14">
        <f t="shared" si="282"/>
        <v>0</v>
      </c>
      <c r="BC445" s="13">
        <f t="shared" si="283"/>
        <v>0</v>
      </c>
      <c r="BD445" s="14">
        <f t="shared" si="284"/>
        <v>0</v>
      </c>
      <c r="BE445" s="13">
        <f t="shared" si="285"/>
        <v>0</v>
      </c>
    </row>
    <row r="446" spans="1:57" x14ac:dyDescent="0.25">
      <c r="A446" s="23">
        <f t="shared" si="286"/>
        <v>8.8304166666665669</v>
      </c>
      <c r="B446" s="8"/>
      <c r="C446" t="s">
        <v>11</v>
      </c>
      <c r="D446" s="10"/>
      <c r="E446" s="10" t="s">
        <v>14</v>
      </c>
      <c r="F446" s="10"/>
      <c r="G446" s="10" t="s">
        <v>14</v>
      </c>
      <c r="H446" s="32"/>
      <c r="I446" s="32"/>
      <c r="J446" t="s">
        <v>11</v>
      </c>
      <c r="K446" s="13">
        <f t="shared" si="256"/>
        <v>0</v>
      </c>
      <c r="L446" s="14">
        <f t="shared" si="246"/>
        <v>0</v>
      </c>
      <c r="M446" s="13">
        <f t="shared" si="257"/>
        <v>0</v>
      </c>
      <c r="N446" s="14">
        <f t="shared" si="247"/>
        <v>0</v>
      </c>
      <c r="O446" s="13">
        <f t="shared" si="258"/>
        <v>0</v>
      </c>
      <c r="P446" s="14"/>
      <c r="Q446" s="13">
        <f t="shared" si="259"/>
        <v>0</v>
      </c>
      <c r="R446" s="14">
        <f t="shared" si="248"/>
        <v>0</v>
      </c>
      <c r="S446" s="13">
        <f t="shared" si="260"/>
        <v>0</v>
      </c>
      <c r="T446" s="14">
        <f t="shared" si="249"/>
        <v>0</v>
      </c>
      <c r="U446" s="13">
        <f t="shared" si="261"/>
        <v>0</v>
      </c>
      <c r="V446" s="14"/>
      <c r="W446" s="13">
        <f t="shared" si="262"/>
        <v>0</v>
      </c>
      <c r="X446" s="14">
        <f t="shared" si="250"/>
        <v>0</v>
      </c>
      <c r="Y446" s="13">
        <f t="shared" si="263"/>
        <v>0</v>
      </c>
      <c r="Z446" s="14">
        <f t="shared" si="251"/>
        <v>0</v>
      </c>
      <c r="AA446" s="13">
        <f t="shared" si="264"/>
        <v>1.9999999999999574E-2</v>
      </c>
      <c r="AB446" s="14"/>
      <c r="AC446" s="13">
        <f t="shared" si="265"/>
        <v>0</v>
      </c>
      <c r="AD446" s="14">
        <f t="shared" si="252"/>
        <v>0</v>
      </c>
      <c r="AE446" s="13">
        <f t="shared" si="266"/>
        <v>0</v>
      </c>
      <c r="AF446" s="14">
        <f t="shared" si="253"/>
        <v>0</v>
      </c>
      <c r="AG446" s="13">
        <f t="shared" si="267"/>
        <v>0</v>
      </c>
      <c r="AH446" s="14"/>
      <c r="AI446" s="13">
        <f t="shared" si="268"/>
        <v>0</v>
      </c>
      <c r="AJ446" s="14">
        <f t="shared" si="254"/>
        <v>0</v>
      </c>
      <c r="AK446" s="13">
        <f t="shared" si="269"/>
        <v>0</v>
      </c>
      <c r="AL446" s="14">
        <f t="shared" si="255"/>
        <v>0</v>
      </c>
      <c r="AM446" s="13">
        <f t="shared" si="270"/>
        <v>1.9999999999999574E-2</v>
      </c>
      <c r="AN446" s="14"/>
      <c r="AO446" s="13">
        <f t="shared" si="271"/>
        <v>0</v>
      </c>
      <c r="AP446" s="14">
        <f t="shared" si="272"/>
        <v>0</v>
      </c>
      <c r="AQ446" s="13">
        <f t="shared" si="273"/>
        <v>0</v>
      </c>
      <c r="AR446" s="14">
        <f t="shared" si="274"/>
        <v>0</v>
      </c>
      <c r="AS446" s="13">
        <f t="shared" si="275"/>
        <v>0</v>
      </c>
      <c r="AT446" s="14"/>
      <c r="AU446" s="13">
        <f t="shared" si="276"/>
        <v>0</v>
      </c>
      <c r="AV446" s="14">
        <f t="shared" si="277"/>
        <v>0</v>
      </c>
      <c r="AW446" s="13">
        <f t="shared" si="278"/>
        <v>0</v>
      </c>
      <c r="AX446" s="14">
        <f t="shared" si="279"/>
        <v>0</v>
      </c>
      <c r="AY446" s="13">
        <f t="shared" si="280"/>
        <v>0</v>
      </c>
      <c r="AZ446" s="14"/>
      <c r="BA446" s="13">
        <f t="shared" si="281"/>
        <v>0</v>
      </c>
      <c r="BB446" s="14">
        <f t="shared" si="282"/>
        <v>0</v>
      </c>
      <c r="BC446" s="13">
        <f t="shared" si="283"/>
        <v>0</v>
      </c>
      <c r="BD446" s="14">
        <f t="shared" si="284"/>
        <v>0</v>
      </c>
      <c r="BE446" s="13">
        <f t="shared" si="285"/>
        <v>0</v>
      </c>
    </row>
    <row r="447" spans="1:57" x14ac:dyDescent="0.25">
      <c r="A447" s="23">
        <f t="shared" si="286"/>
        <v>8.8504166666665665</v>
      </c>
      <c r="B447" s="8"/>
      <c r="C447" t="s">
        <v>11</v>
      </c>
      <c r="D447" s="10"/>
      <c r="E447" s="10" t="s">
        <v>14</v>
      </c>
      <c r="F447" s="10"/>
      <c r="G447" s="10" t="s">
        <v>14</v>
      </c>
      <c r="H447" s="32"/>
      <c r="I447" s="32"/>
      <c r="J447" t="s">
        <v>11</v>
      </c>
      <c r="K447" s="13">
        <f t="shared" si="256"/>
        <v>0</v>
      </c>
      <c r="L447" s="14">
        <f t="shared" si="246"/>
        <v>0</v>
      </c>
      <c r="M447" s="13">
        <f t="shared" si="257"/>
        <v>0</v>
      </c>
      <c r="N447" s="14">
        <f t="shared" si="247"/>
        <v>0</v>
      </c>
      <c r="O447" s="13">
        <f t="shared" si="258"/>
        <v>0</v>
      </c>
      <c r="P447" s="14"/>
      <c r="Q447" s="13">
        <f t="shared" si="259"/>
        <v>0</v>
      </c>
      <c r="R447" s="14">
        <f t="shared" si="248"/>
        <v>0</v>
      </c>
      <c r="S447" s="13">
        <f t="shared" si="260"/>
        <v>0</v>
      </c>
      <c r="T447" s="14">
        <f t="shared" si="249"/>
        <v>0</v>
      </c>
      <c r="U447" s="13">
        <f t="shared" si="261"/>
        <v>0</v>
      </c>
      <c r="V447" s="14"/>
      <c r="W447" s="13">
        <f t="shared" si="262"/>
        <v>0</v>
      </c>
      <c r="X447" s="14">
        <f t="shared" si="250"/>
        <v>0</v>
      </c>
      <c r="Y447" s="13">
        <f t="shared" si="263"/>
        <v>0</v>
      </c>
      <c r="Z447" s="14">
        <f t="shared" si="251"/>
        <v>0</v>
      </c>
      <c r="AA447" s="13">
        <f t="shared" si="264"/>
        <v>1.9999999999999574E-2</v>
      </c>
      <c r="AB447" s="14"/>
      <c r="AC447" s="13">
        <f t="shared" si="265"/>
        <v>0</v>
      </c>
      <c r="AD447" s="14">
        <f t="shared" si="252"/>
        <v>0</v>
      </c>
      <c r="AE447" s="13">
        <f t="shared" si="266"/>
        <v>0</v>
      </c>
      <c r="AF447" s="14">
        <f t="shared" si="253"/>
        <v>0</v>
      </c>
      <c r="AG447" s="13">
        <f t="shared" si="267"/>
        <v>0</v>
      </c>
      <c r="AH447" s="14"/>
      <c r="AI447" s="13">
        <f t="shared" si="268"/>
        <v>0</v>
      </c>
      <c r="AJ447" s="14">
        <f t="shared" si="254"/>
        <v>0</v>
      </c>
      <c r="AK447" s="13">
        <f t="shared" si="269"/>
        <v>0</v>
      </c>
      <c r="AL447" s="14">
        <f t="shared" si="255"/>
        <v>0</v>
      </c>
      <c r="AM447" s="13">
        <f t="shared" si="270"/>
        <v>1.9999999999999574E-2</v>
      </c>
      <c r="AN447" s="14"/>
      <c r="AO447" s="13">
        <f t="shared" si="271"/>
        <v>0</v>
      </c>
      <c r="AP447" s="14">
        <f t="shared" si="272"/>
        <v>0</v>
      </c>
      <c r="AQ447" s="13">
        <f t="shared" si="273"/>
        <v>0</v>
      </c>
      <c r="AR447" s="14">
        <f t="shared" si="274"/>
        <v>0</v>
      </c>
      <c r="AS447" s="13">
        <f t="shared" si="275"/>
        <v>0</v>
      </c>
      <c r="AT447" s="14"/>
      <c r="AU447" s="13">
        <f t="shared" si="276"/>
        <v>0</v>
      </c>
      <c r="AV447" s="14">
        <f t="shared" si="277"/>
        <v>0</v>
      </c>
      <c r="AW447" s="13">
        <f t="shared" si="278"/>
        <v>0</v>
      </c>
      <c r="AX447" s="14">
        <f t="shared" si="279"/>
        <v>0</v>
      </c>
      <c r="AY447" s="13">
        <f t="shared" si="280"/>
        <v>0</v>
      </c>
      <c r="AZ447" s="14"/>
      <c r="BA447" s="13">
        <f t="shared" si="281"/>
        <v>0</v>
      </c>
      <c r="BB447" s="14">
        <f t="shared" si="282"/>
        <v>0</v>
      </c>
      <c r="BC447" s="13">
        <f t="shared" si="283"/>
        <v>0</v>
      </c>
      <c r="BD447" s="14">
        <f t="shared" si="284"/>
        <v>0</v>
      </c>
      <c r="BE447" s="13">
        <f t="shared" si="285"/>
        <v>0</v>
      </c>
    </row>
    <row r="448" spans="1:57" x14ac:dyDescent="0.25">
      <c r="A448" s="23">
        <f t="shared" si="286"/>
        <v>8.870416666666566</v>
      </c>
      <c r="B448" s="8" t="s">
        <v>22</v>
      </c>
      <c r="C448" s="11" t="s">
        <v>20</v>
      </c>
      <c r="D448" s="10"/>
      <c r="E448" s="10" t="s">
        <v>14</v>
      </c>
      <c r="F448" s="10"/>
      <c r="G448" t="s">
        <v>11</v>
      </c>
      <c r="H448" s="32"/>
      <c r="I448" s="32"/>
      <c r="J448" t="s">
        <v>11</v>
      </c>
      <c r="K448" s="13">
        <f t="shared" si="256"/>
        <v>0</v>
      </c>
      <c r="L448" s="14">
        <f t="shared" si="246"/>
        <v>0</v>
      </c>
      <c r="M448" s="13">
        <f t="shared" si="257"/>
        <v>8.870416666666566</v>
      </c>
      <c r="N448" s="14">
        <f t="shared" si="247"/>
        <v>1</v>
      </c>
      <c r="O448" s="13">
        <f t="shared" si="258"/>
        <v>0</v>
      </c>
      <c r="P448" s="14"/>
      <c r="Q448" s="13">
        <f t="shared" si="259"/>
        <v>0</v>
      </c>
      <c r="R448" s="14">
        <f t="shared" si="248"/>
        <v>0</v>
      </c>
      <c r="S448" s="13">
        <f t="shared" si="260"/>
        <v>0</v>
      </c>
      <c r="T448" s="14">
        <f t="shared" si="249"/>
        <v>0</v>
      </c>
      <c r="U448" s="13">
        <f t="shared" si="261"/>
        <v>0</v>
      </c>
      <c r="V448" s="14"/>
      <c r="W448" s="13">
        <f t="shared" si="262"/>
        <v>0</v>
      </c>
      <c r="X448" s="14">
        <f t="shared" si="250"/>
        <v>0</v>
      </c>
      <c r="Y448" s="13">
        <f t="shared" si="263"/>
        <v>0</v>
      </c>
      <c r="Z448" s="14">
        <f t="shared" si="251"/>
        <v>0</v>
      </c>
      <c r="AA448" s="13">
        <f t="shared" si="264"/>
        <v>1.9999999999999574E-2</v>
      </c>
      <c r="AB448" s="14"/>
      <c r="AC448" s="13">
        <f t="shared" si="265"/>
        <v>0</v>
      </c>
      <c r="AD448" s="14">
        <f t="shared" si="252"/>
        <v>0</v>
      </c>
      <c r="AE448" s="13">
        <f t="shared" si="266"/>
        <v>0</v>
      </c>
      <c r="AF448" s="14">
        <f t="shared" si="253"/>
        <v>0</v>
      </c>
      <c r="AG448" s="13">
        <f t="shared" si="267"/>
        <v>0</v>
      </c>
      <c r="AH448" s="14"/>
      <c r="AI448" s="13">
        <f t="shared" si="268"/>
        <v>0</v>
      </c>
      <c r="AJ448" s="14">
        <f t="shared" si="254"/>
        <v>0</v>
      </c>
      <c r="AK448" s="13">
        <f t="shared" si="269"/>
        <v>0</v>
      </c>
      <c r="AL448" s="14">
        <f t="shared" si="255"/>
        <v>0</v>
      </c>
      <c r="AM448" s="13">
        <f t="shared" si="270"/>
        <v>0</v>
      </c>
      <c r="AN448" s="14"/>
      <c r="AO448" s="13">
        <f t="shared" si="271"/>
        <v>0</v>
      </c>
      <c r="AP448" s="14">
        <f t="shared" si="272"/>
        <v>0</v>
      </c>
      <c r="AQ448" s="13">
        <f t="shared" si="273"/>
        <v>0</v>
      </c>
      <c r="AR448" s="14">
        <f t="shared" si="274"/>
        <v>0</v>
      </c>
      <c r="AS448" s="13">
        <f t="shared" si="275"/>
        <v>0</v>
      </c>
      <c r="AT448" s="14"/>
      <c r="AU448" s="13">
        <f t="shared" si="276"/>
        <v>0</v>
      </c>
      <c r="AV448" s="14">
        <f t="shared" si="277"/>
        <v>0</v>
      </c>
      <c r="AW448" s="13">
        <f t="shared" si="278"/>
        <v>0</v>
      </c>
      <c r="AX448" s="14">
        <f t="shared" si="279"/>
        <v>0</v>
      </c>
      <c r="AY448" s="13">
        <f t="shared" si="280"/>
        <v>0</v>
      </c>
      <c r="AZ448" s="14"/>
      <c r="BA448" s="13">
        <f t="shared" si="281"/>
        <v>0</v>
      </c>
      <c r="BB448" s="14">
        <f t="shared" si="282"/>
        <v>0</v>
      </c>
      <c r="BC448" s="13">
        <f t="shared" si="283"/>
        <v>0</v>
      </c>
      <c r="BD448" s="14">
        <f t="shared" si="284"/>
        <v>0</v>
      </c>
      <c r="BE448" s="13">
        <f t="shared" si="285"/>
        <v>0</v>
      </c>
    </row>
    <row r="449" spans="1:57" x14ac:dyDescent="0.25">
      <c r="A449" s="23">
        <f t="shared" si="286"/>
        <v>8.8904166666665656</v>
      </c>
      <c r="B449" s="8"/>
      <c r="C449" s="10"/>
      <c r="D449" s="10"/>
      <c r="E449" s="10" t="s">
        <v>14</v>
      </c>
      <c r="F449" s="10"/>
      <c r="G449" t="s">
        <v>11</v>
      </c>
      <c r="H449" s="32"/>
      <c r="I449" s="32"/>
      <c r="J449" t="s">
        <v>11</v>
      </c>
      <c r="K449" s="13">
        <f t="shared" si="256"/>
        <v>0</v>
      </c>
      <c r="L449" s="14">
        <f t="shared" si="246"/>
        <v>0</v>
      </c>
      <c r="M449" s="13">
        <f t="shared" si="257"/>
        <v>0</v>
      </c>
      <c r="N449" s="14">
        <f t="shared" si="247"/>
        <v>0</v>
      </c>
      <c r="O449" s="13">
        <f t="shared" si="258"/>
        <v>0</v>
      </c>
      <c r="P449" s="14"/>
      <c r="Q449" s="13">
        <f t="shared" si="259"/>
        <v>0</v>
      </c>
      <c r="R449" s="14">
        <f t="shared" si="248"/>
        <v>0</v>
      </c>
      <c r="S449" s="13">
        <f t="shared" si="260"/>
        <v>0</v>
      </c>
      <c r="T449" s="14">
        <f t="shared" si="249"/>
        <v>0</v>
      </c>
      <c r="U449" s="13">
        <f t="shared" si="261"/>
        <v>0</v>
      </c>
      <c r="V449" s="14"/>
      <c r="W449" s="13">
        <f t="shared" si="262"/>
        <v>0</v>
      </c>
      <c r="X449" s="14">
        <f t="shared" si="250"/>
        <v>0</v>
      </c>
      <c r="Y449" s="13">
        <f t="shared" si="263"/>
        <v>0</v>
      </c>
      <c r="Z449" s="14">
        <f t="shared" si="251"/>
        <v>0</v>
      </c>
      <c r="AA449" s="13">
        <f t="shared" si="264"/>
        <v>1.9999999999999574E-2</v>
      </c>
      <c r="AB449" s="14"/>
      <c r="AC449" s="13">
        <f t="shared" si="265"/>
        <v>0</v>
      </c>
      <c r="AD449" s="14">
        <f t="shared" si="252"/>
        <v>0</v>
      </c>
      <c r="AE449" s="13">
        <f t="shared" si="266"/>
        <v>0</v>
      </c>
      <c r="AF449" s="14">
        <f t="shared" si="253"/>
        <v>0</v>
      </c>
      <c r="AG449" s="13">
        <f t="shared" si="267"/>
        <v>0</v>
      </c>
      <c r="AH449" s="14"/>
      <c r="AI449" s="13">
        <f t="shared" si="268"/>
        <v>0</v>
      </c>
      <c r="AJ449" s="14">
        <f t="shared" si="254"/>
        <v>0</v>
      </c>
      <c r="AK449" s="13">
        <f t="shared" si="269"/>
        <v>0</v>
      </c>
      <c r="AL449" s="14">
        <f t="shared" si="255"/>
        <v>0</v>
      </c>
      <c r="AM449" s="13">
        <f t="shared" si="270"/>
        <v>0</v>
      </c>
      <c r="AN449" s="14"/>
      <c r="AO449" s="13">
        <f t="shared" si="271"/>
        <v>0</v>
      </c>
      <c r="AP449" s="14">
        <f t="shared" si="272"/>
        <v>0</v>
      </c>
      <c r="AQ449" s="13">
        <f t="shared" si="273"/>
        <v>0</v>
      </c>
      <c r="AR449" s="14">
        <f t="shared" si="274"/>
        <v>0</v>
      </c>
      <c r="AS449" s="13">
        <f t="shared" si="275"/>
        <v>0</v>
      </c>
      <c r="AT449" s="14"/>
      <c r="AU449" s="13">
        <f t="shared" si="276"/>
        <v>0</v>
      </c>
      <c r="AV449" s="14">
        <f t="shared" si="277"/>
        <v>0</v>
      </c>
      <c r="AW449" s="13">
        <f t="shared" si="278"/>
        <v>0</v>
      </c>
      <c r="AX449" s="14">
        <f t="shared" si="279"/>
        <v>0</v>
      </c>
      <c r="AY449" s="13">
        <f t="shared" si="280"/>
        <v>0</v>
      </c>
      <c r="AZ449" s="14"/>
      <c r="BA449" s="13">
        <f t="shared" si="281"/>
        <v>0</v>
      </c>
      <c r="BB449" s="14">
        <f t="shared" si="282"/>
        <v>0</v>
      </c>
      <c r="BC449" s="13">
        <f t="shared" si="283"/>
        <v>0</v>
      </c>
      <c r="BD449" s="14">
        <f t="shared" si="284"/>
        <v>0</v>
      </c>
      <c r="BE449" s="13">
        <f t="shared" si="285"/>
        <v>0</v>
      </c>
    </row>
    <row r="450" spans="1:57" x14ac:dyDescent="0.25">
      <c r="A450" s="23">
        <f t="shared" si="286"/>
        <v>8.9104166666665652</v>
      </c>
      <c r="B450" s="8"/>
      <c r="C450" s="10"/>
      <c r="D450" s="10"/>
      <c r="E450" s="10" t="s">
        <v>14</v>
      </c>
      <c r="F450" s="10"/>
      <c r="G450" t="s">
        <v>11</v>
      </c>
      <c r="H450" s="11"/>
      <c r="I450" s="11"/>
      <c r="J450" t="s">
        <v>11</v>
      </c>
      <c r="K450" s="13">
        <f t="shared" si="256"/>
        <v>0</v>
      </c>
      <c r="L450" s="14">
        <f t="shared" ref="L450:L512" si="287">IF(K450&gt;0,1,0)</f>
        <v>0</v>
      </c>
      <c r="M450" s="13">
        <f t="shared" si="257"/>
        <v>0</v>
      </c>
      <c r="N450" s="14">
        <f t="shared" ref="N450:N512" si="288">IF(M450&gt;0,1,0)</f>
        <v>0</v>
      </c>
      <c r="O450" s="13">
        <f t="shared" si="258"/>
        <v>0</v>
      </c>
      <c r="P450" s="14"/>
      <c r="Q450" s="13">
        <f t="shared" si="259"/>
        <v>0</v>
      </c>
      <c r="R450" s="14">
        <f t="shared" ref="R450:R512" si="289">IF(Q450&gt;0,1,0)</f>
        <v>0</v>
      </c>
      <c r="S450" s="13">
        <f t="shared" si="260"/>
        <v>0</v>
      </c>
      <c r="T450" s="14">
        <f t="shared" ref="T450:T512" si="290">IF(S450&gt;0,1,0)</f>
        <v>0</v>
      </c>
      <c r="U450" s="13">
        <f t="shared" si="261"/>
        <v>0</v>
      </c>
      <c r="V450" s="14"/>
      <c r="W450" s="13">
        <f t="shared" si="262"/>
        <v>0</v>
      </c>
      <c r="X450" s="14">
        <f t="shared" ref="X450:X512" si="291">IF(W450&gt;0,1,0)</f>
        <v>0</v>
      </c>
      <c r="Y450" s="13">
        <f t="shared" si="263"/>
        <v>0</v>
      </c>
      <c r="Z450" s="14">
        <f t="shared" ref="Z450:Z512" si="292">IF(Y450&gt;0,1,0)</f>
        <v>0</v>
      </c>
      <c r="AA450" s="13">
        <f t="shared" si="264"/>
        <v>1.9999999999999574E-2</v>
      </c>
      <c r="AB450" s="14"/>
      <c r="AC450" s="13">
        <f t="shared" si="265"/>
        <v>0</v>
      </c>
      <c r="AD450" s="14">
        <f t="shared" ref="AD450:AD512" si="293">IF(AC450&gt;0,1,0)</f>
        <v>0</v>
      </c>
      <c r="AE450" s="13">
        <f t="shared" si="266"/>
        <v>0</v>
      </c>
      <c r="AF450" s="14">
        <f t="shared" ref="AF450:AF512" si="294">IF(AE450&gt;0,1,0)</f>
        <v>0</v>
      </c>
      <c r="AG450" s="13">
        <f t="shared" si="267"/>
        <v>0</v>
      </c>
      <c r="AH450" s="14"/>
      <c r="AI450" s="13">
        <f t="shared" si="268"/>
        <v>0</v>
      </c>
      <c r="AJ450" s="14">
        <f t="shared" ref="AJ450:AJ512" si="295">IF(AI450&gt;0,1,0)</f>
        <v>0</v>
      </c>
      <c r="AK450" s="13">
        <f t="shared" si="269"/>
        <v>0</v>
      </c>
      <c r="AL450" s="14">
        <f t="shared" ref="AL450:AL512" si="296">IF(AK450&gt;0,1,0)</f>
        <v>0</v>
      </c>
      <c r="AM450" s="13">
        <f t="shared" si="270"/>
        <v>0</v>
      </c>
      <c r="AN450" s="14"/>
      <c r="AO450" s="13">
        <f t="shared" si="271"/>
        <v>0</v>
      </c>
      <c r="AP450" s="14">
        <f t="shared" si="272"/>
        <v>0</v>
      </c>
      <c r="AQ450" s="13">
        <f t="shared" si="273"/>
        <v>0</v>
      </c>
      <c r="AR450" s="14">
        <f t="shared" si="274"/>
        <v>0</v>
      </c>
      <c r="AS450" s="13">
        <f t="shared" si="275"/>
        <v>0</v>
      </c>
      <c r="AT450" s="14"/>
      <c r="AU450" s="13">
        <f t="shared" si="276"/>
        <v>0</v>
      </c>
      <c r="AV450" s="14">
        <f t="shared" si="277"/>
        <v>0</v>
      </c>
      <c r="AW450" s="13">
        <f t="shared" si="278"/>
        <v>0</v>
      </c>
      <c r="AX450" s="14">
        <f t="shared" si="279"/>
        <v>0</v>
      </c>
      <c r="AY450" s="13">
        <f t="shared" si="280"/>
        <v>0</v>
      </c>
      <c r="AZ450" s="14"/>
      <c r="BA450" s="13">
        <f t="shared" si="281"/>
        <v>0</v>
      </c>
      <c r="BB450" s="14">
        <f t="shared" si="282"/>
        <v>0</v>
      </c>
      <c r="BC450" s="13">
        <f t="shared" si="283"/>
        <v>0</v>
      </c>
      <c r="BD450" s="14">
        <f t="shared" si="284"/>
        <v>0</v>
      </c>
      <c r="BE450" s="13">
        <f t="shared" si="285"/>
        <v>0</v>
      </c>
    </row>
    <row r="451" spans="1:57" x14ac:dyDescent="0.25">
      <c r="A451" s="23">
        <f t="shared" si="286"/>
        <v>8.9304166666665648</v>
      </c>
      <c r="B451" s="8"/>
      <c r="C451" s="10"/>
      <c r="D451" s="10"/>
      <c r="E451" s="10" t="s">
        <v>14</v>
      </c>
      <c r="F451" s="10"/>
      <c r="G451" t="s">
        <v>11</v>
      </c>
      <c r="H451" s="32"/>
      <c r="I451" s="32"/>
      <c r="J451" t="s">
        <v>11</v>
      </c>
      <c r="K451" s="13">
        <f t="shared" si="256"/>
        <v>0</v>
      </c>
      <c r="L451" s="14">
        <f t="shared" si="287"/>
        <v>0</v>
      </c>
      <c r="M451" s="13">
        <f t="shared" si="257"/>
        <v>0</v>
      </c>
      <c r="N451" s="14">
        <f t="shared" si="288"/>
        <v>0</v>
      </c>
      <c r="O451" s="13">
        <f t="shared" si="258"/>
        <v>0</v>
      </c>
      <c r="P451" s="14"/>
      <c r="Q451" s="13">
        <f t="shared" si="259"/>
        <v>0</v>
      </c>
      <c r="R451" s="14">
        <f t="shared" si="289"/>
        <v>0</v>
      </c>
      <c r="S451" s="13">
        <f t="shared" si="260"/>
        <v>0</v>
      </c>
      <c r="T451" s="14">
        <f t="shared" si="290"/>
        <v>0</v>
      </c>
      <c r="U451" s="13">
        <f t="shared" si="261"/>
        <v>0</v>
      </c>
      <c r="V451" s="14"/>
      <c r="W451" s="13">
        <f t="shared" si="262"/>
        <v>0</v>
      </c>
      <c r="X451" s="14">
        <f t="shared" si="291"/>
        <v>0</v>
      </c>
      <c r="Y451" s="13">
        <f t="shared" si="263"/>
        <v>0</v>
      </c>
      <c r="Z451" s="14">
        <f t="shared" si="292"/>
        <v>0</v>
      </c>
      <c r="AA451" s="13">
        <f t="shared" si="264"/>
        <v>1.9999999999999574E-2</v>
      </c>
      <c r="AB451" s="14"/>
      <c r="AC451" s="13">
        <f t="shared" si="265"/>
        <v>0</v>
      </c>
      <c r="AD451" s="14">
        <f t="shared" si="293"/>
        <v>0</v>
      </c>
      <c r="AE451" s="13">
        <f t="shared" si="266"/>
        <v>0</v>
      </c>
      <c r="AF451" s="14">
        <f t="shared" si="294"/>
        <v>0</v>
      </c>
      <c r="AG451" s="13">
        <f t="shared" si="267"/>
        <v>0</v>
      </c>
      <c r="AH451" s="14"/>
      <c r="AI451" s="13">
        <f t="shared" si="268"/>
        <v>0</v>
      </c>
      <c r="AJ451" s="14">
        <f t="shared" si="295"/>
        <v>0</v>
      </c>
      <c r="AK451" s="13">
        <f t="shared" si="269"/>
        <v>0</v>
      </c>
      <c r="AL451" s="14">
        <f t="shared" si="296"/>
        <v>0</v>
      </c>
      <c r="AM451" s="13">
        <f t="shared" si="270"/>
        <v>0</v>
      </c>
      <c r="AN451" s="14"/>
      <c r="AO451" s="13">
        <f t="shared" si="271"/>
        <v>0</v>
      </c>
      <c r="AP451" s="14">
        <f t="shared" si="272"/>
        <v>0</v>
      </c>
      <c r="AQ451" s="13">
        <f t="shared" si="273"/>
        <v>0</v>
      </c>
      <c r="AR451" s="14">
        <f t="shared" si="274"/>
        <v>0</v>
      </c>
      <c r="AS451" s="13">
        <f t="shared" si="275"/>
        <v>0</v>
      </c>
      <c r="AT451" s="14"/>
      <c r="AU451" s="13">
        <f t="shared" si="276"/>
        <v>0</v>
      </c>
      <c r="AV451" s="14">
        <f t="shared" si="277"/>
        <v>0</v>
      </c>
      <c r="AW451" s="13">
        <f t="shared" si="278"/>
        <v>0</v>
      </c>
      <c r="AX451" s="14">
        <f t="shared" si="279"/>
        <v>0</v>
      </c>
      <c r="AY451" s="13">
        <f t="shared" si="280"/>
        <v>0</v>
      </c>
      <c r="AZ451" s="14"/>
      <c r="BA451" s="13">
        <f t="shared" si="281"/>
        <v>0</v>
      </c>
      <c r="BB451" s="14">
        <f t="shared" si="282"/>
        <v>0</v>
      </c>
      <c r="BC451" s="13">
        <f t="shared" si="283"/>
        <v>0</v>
      </c>
      <c r="BD451" s="14">
        <f t="shared" si="284"/>
        <v>0</v>
      </c>
      <c r="BE451" s="13">
        <f t="shared" si="285"/>
        <v>0</v>
      </c>
    </row>
    <row r="452" spans="1:57" x14ac:dyDescent="0.25">
      <c r="A452" s="23">
        <f t="shared" si="286"/>
        <v>8.9504166666665643</v>
      </c>
      <c r="B452" s="8" t="s">
        <v>77</v>
      </c>
      <c r="C452" s="10"/>
      <c r="D452" s="10"/>
      <c r="E452" t="s">
        <v>11</v>
      </c>
      <c r="F452" s="10"/>
      <c r="G452" t="s">
        <v>11</v>
      </c>
      <c r="H452" s="32"/>
      <c r="I452" s="32"/>
      <c r="J452" s="11" t="s">
        <v>20</v>
      </c>
      <c r="K452" s="13">
        <f t="shared" si="256"/>
        <v>0</v>
      </c>
      <c r="L452" s="14">
        <f t="shared" si="287"/>
        <v>0</v>
      </c>
      <c r="M452" s="13">
        <f t="shared" si="257"/>
        <v>0</v>
      </c>
      <c r="N452" s="14">
        <f t="shared" si="288"/>
        <v>0</v>
      </c>
      <c r="O452" s="13">
        <f t="shared" si="258"/>
        <v>0</v>
      </c>
      <c r="P452" s="14"/>
      <c r="Q452" s="13">
        <f t="shared" si="259"/>
        <v>0</v>
      </c>
      <c r="R452" s="14">
        <f t="shared" si="289"/>
        <v>0</v>
      </c>
      <c r="S452" s="13">
        <f t="shared" si="260"/>
        <v>0</v>
      </c>
      <c r="T452" s="14">
        <f t="shared" si="290"/>
        <v>0</v>
      </c>
      <c r="U452" s="13">
        <f t="shared" si="261"/>
        <v>0</v>
      </c>
      <c r="V452" s="14"/>
      <c r="W452" s="13">
        <f t="shared" si="262"/>
        <v>0</v>
      </c>
      <c r="X452" s="14">
        <f t="shared" si="291"/>
        <v>0</v>
      </c>
      <c r="Y452" s="13">
        <f t="shared" si="263"/>
        <v>0</v>
      </c>
      <c r="Z452" s="14">
        <f t="shared" si="292"/>
        <v>0</v>
      </c>
      <c r="AA452" s="13">
        <f t="shared" si="264"/>
        <v>0</v>
      </c>
      <c r="AB452" s="14"/>
      <c r="AC452" s="13">
        <f t="shared" si="265"/>
        <v>0</v>
      </c>
      <c r="AD452" s="14">
        <f t="shared" si="293"/>
        <v>0</v>
      </c>
      <c r="AE452" s="13">
        <f t="shared" si="266"/>
        <v>0</v>
      </c>
      <c r="AF452" s="14">
        <f t="shared" si="294"/>
        <v>0</v>
      </c>
      <c r="AG452" s="13">
        <f t="shared" si="267"/>
        <v>0</v>
      </c>
      <c r="AH452" s="14"/>
      <c r="AI452" s="13">
        <f t="shared" si="268"/>
        <v>0</v>
      </c>
      <c r="AJ452" s="14">
        <f t="shared" si="295"/>
        <v>0</v>
      </c>
      <c r="AK452" s="13">
        <f t="shared" si="269"/>
        <v>0</v>
      </c>
      <c r="AL452" s="14">
        <f t="shared" si="296"/>
        <v>0</v>
      </c>
      <c r="AM452" s="13">
        <f t="shared" si="270"/>
        <v>0</v>
      </c>
      <c r="AN452" s="14"/>
      <c r="AO452" s="13">
        <f t="shared" si="271"/>
        <v>0</v>
      </c>
      <c r="AP452" s="14">
        <f t="shared" si="272"/>
        <v>0</v>
      </c>
      <c r="AQ452" s="13">
        <f t="shared" si="273"/>
        <v>0</v>
      </c>
      <c r="AR452" s="14">
        <f t="shared" si="274"/>
        <v>0</v>
      </c>
      <c r="AS452" s="13">
        <f t="shared" si="275"/>
        <v>0</v>
      </c>
      <c r="AT452" s="14"/>
      <c r="AU452" s="13">
        <f t="shared" si="276"/>
        <v>0</v>
      </c>
      <c r="AV452" s="14">
        <f t="shared" si="277"/>
        <v>0</v>
      </c>
      <c r="AW452" s="13">
        <f t="shared" si="278"/>
        <v>0</v>
      </c>
      <c r="AX452" s="14">
        <f t="shared" si="279"/>
        <v>0</v>
      </c>
      <c r="AY452" s="13">
        <f t="shared" si="280"/>
        <v>0</v>
      </c>
      <c r="AZ452" s="14"/>
      <c r="BA452" s="13">
        <f t="shared" si="281"/>
        <v>0</v>
      </c>
      <c r="BB452" s="14">
        <f t="shared" si="282"/>
        <v>0</v>
      </c>
      <c r="BC452" s="13">
        <f t="shared" si="283"/>
        <v>8.9504166666665643</v>
      </c>
      <c r="BD452" s="14">
        <f t="shared" si="284"/>
        <v>1</v>
      </c>
      <c r="BE452" s="13">
        <f t="shared" si="285"/>
        <v>0</v>
      </c>
    </row>
    <row r="453" spans="1:57" x14ac:dyDescent="0.25">
      <c r="A453" s="23">
        <f t="shared" si="286"/>
        <v>8.9704166666665639</v>
      </c>
      <c r="B453" s="8"/>
      <c r="C453" s="10"/>
      <c r="D453" s="10"/>
      <c r="E453" t="s">
        <v>11</v>
      </c>
      <c r="F453" s="10"/>
      <c r="G453" t="s">
        <v>11</v>
      </c>
      <c r="H453" s="32"/>
      <c r="I453" s="32"/>
      <c r="K453" s="13">
        <f t="shared" ref="K453:K516" si="297">IF(B453="Line 1 Fails",A453,0)</f>
        <v>0</v>
      </c>
      <c r="L453" s="14">
        <f t="shared" si="287"/>
        <v>0</v>
      </c>
      <c r="M453" s="13">
        <f t="shared" ref="M453:M516" si="298">IF(B453="Line 1 repd.",A453,0)</f>
        <v>0</v>
      </c>
      <c r="N453" s="14">
        <f t="shared" si="288"/>
        <v>0</v>
      </c>
      <c r="O453" s="13">
        <f t="shared" ref="O453:O516" si="299">IF(C453="Dn(waiting)",A454-A453,0)</f>
        <v>0</v>
      </c>
      <c r="P453" s="14"/>
      <c r="Q453" s="13">
        <f t="shared" ref="Q453:Q516" si="300">IF(B453="Line 2 Fails",A453,0)</f>
        <v>0</v>
      </c>
      <c r="R453" s="14">
        <f t="shared" si="289"/>
        <v>0</v>
      </c>
      <c r="S453" s="13">
        <f t="shared" ref="S453:S516" si="301">IF(B453="Line 2 repd.",A453,0)</f>
        <v>0</v>
      </c>
      <c r="T453" s="14">
        <f t="shared" si="290"/>
        <v>0</v>
      </c>
      <c r="U453" s="13">
        <f t="shared" ref="U453:U516" si="302">IF(D453="Dn(waiting)",A454-A453,0)</f>
        <v>0</v>
      </c>
      <c r="V453" s="14"/>
      <c r="W453" s="13">
        <f t="shared" ref="W453:W516" si="303">IF(B453="Line 3 Fails",A453,0)</f>
        <v>0</v>
      </c>
      <c r="X453" s="14">
        <f t="shared" si="291"/>
        <v>0</v>
      </c>
      <c r="Y453" s="13">
        <f t="shared" ref="Y453:Y516" si="304">IF(B453="Line 3 repd.",A453,0)</f>
        <v>0</v>
      </c>
      <c r="Z453" s="14">
        <f t="shared" si="292"/>
        <v>0</v>
      </c>
      <c r="AA453" s="13">
        <f t="shared" ref="AA453:AA516" si="305">IF(E453="Dn(waiting)",A454-A453,0)</f>
        <v>0</v>
      </c>
      <c r="AB453" s="14"/>
      <c r="AC453" s="13">
        <f t="shared" ref="AC453:AC516" si="306">IF(B453="Line 4 Fails",A453,0)</f>
        <v>0</v>
      </c>
      <c r="AD453" s="14">
        <f t="shared" si="293"/>
        <v>0</v>
      </c>
      <c r="AE453" s="13">
        <f t="shared" ref="AE453:AE516" si="307">IF(B453="Line 4 repd.",A453,0)</f>
        <v>0</v>
      </c>
      <c r="AF453" s="14">
        <f t="shared" si="294"/>
        <v>0</v>
      </c>
      <c r="AG453" s="13">
        <f t="shared" ref="AG453:AG516" si="308">IF(F453="Dn(waiting)",A454-A453,0)</f>
        <v>0</v>
      </c>
      <c r="AH453" s="14"/>
      <c r="AI453" s="13">
        <f t="shared" ref="AI453:AI516" si="309">IF(B453="Line 5 Fails",A453,0)</f>
        <v>0</v>
      </c>
      <c r="AJ453" s="14">
        <f t="shared" si="295"/>
        <v>0</v>
      </c>
      <c r="AK453" s="13">
        <f t="shared" ref="AK453:AK516" si="310">IF(B453="Line 5 repd.",A453,0)</f>
        <v>0</v>
      </c>
      <c r="AL453" s="14">
        <f t="shared" si="296"/>
        <v>0</v>
      </c>
      <c r="AM453" s="13">
        <f t="shared" si="270"/>
        <v>0</v>
      </c>
      <c r="AN453" s="14"/>
      <c r="AO453" s="13">
        <f t="shared" si="271"/>
        <v>0</v>
      </c>
      <c r="AP453" s="14">
        <f t="shared" si="272"/>
        <v>0</v>
      </c>
      <c r="AQ453" s="13">
        <f t="shared" si="273"/>
        <v>0</v>
      </c>
      <c r="AR453" s="14">
        <f t="shared" si="274"/>
        <v>0</v>
      </c>
      <c r="AS453" s="13">
        <f t="shared" si="275"/>
        <v>0</v>
      </c>
      <c r="AT453" s="14"/>
      <c r="AU453" s="13">
        <f t="shared" si="276"/>
        <v>0</v>
      </c>
      <c r="AV453" s="14">
        <f t="shared" si="277"/>
        <v>0</v>
      </c>
      <c r="AW453" s="13">
        <f t="shared" si="278"/>
        <v>0</v>
      </c>
      <c r="AX453" s="14">
        <f t="shared" si="279"/>
        <v>0</v>
      </c>
      <c r="AY453" s="13">
        <f t="shared" si="280"/>
        <v>0</v>
      </c>
      <c r="AZ453" s="14"/>
      <c r="BA453" s="13">
        <f t="shared" si="281"/>
        <v>0</v>
      </c>
      <c r="BB453" s="14">
        <f t="shared" si="282"/>
        <v>0</v>
      </c>
      <c r="BC453" s="13">
        <f t="shared" si="283"/>
        <v>0</v>
      </c>
      <c r="BD453" s="14">
        <f t="shared" si="284"/>
        <v>0</v>
      </c>
      <c r="BE453" s="13">
        <f t="shared" si="285"/>
        <v>0</v>
      </c>
    </row>
    <row r="454" spans="1:57" x14ac:dyDescent="0.25">
      <c r="A454" s="23">
        <f t="shared" si="286"/>
        <v>8.9904166666665635</v>
      </c>
      <c r="B454" s="8"/>
      <c r="C454" s="10"/>
      <c r="D454" s="10"/>
      <c r="E454" t="s">
        <v>11</v>
      </c>
      <c r="F454" s="10"/>
      <c r="G454" t="s">
        <v>11</v>
      </c>
      <c r="K454" s="13">
        <f t="shared" si="297"/>
        <v>0</v>
      </c>
      <c r="L454" s="14">
        <f t="shared" si="287"/>
        <v>0</v>
      </c>
      <c r="M454" s="13">
        <f t="shared" si="298"/>
        <v>0</v>
      </c>
      <c r="N454" s="14">
        <f t="shared" si="288"/>
        <v>0</v>
      </c>
      <c r="O454" s="13">
        <f t="shared" si="299"/>
        <v>0</v>
      </c>
      <c r="P454" s="14"/>
      <c r="Q454" s="13">
        <f t="shared" si="300"/>
        <v>0</v>
      </c>
      <c r="R454" s="14">
        <f t="shared" si="289"/>
        <v>0</v>
      </c>
      <c r="S454" s="13">
        <f t="shared" si="301"/>
        <v>0</v>
      </c>
      <c r="T454" s="14">
        <f t="shared" si="290"/>
        <v>0</v>
      </c>
      <c r="U454" s="13">
        <f t="shared" si="302"/>
        <v>0</v>
      </c>
      <c r="V454" s="14"/>
      <c r="W454" s="13">
        <f t="shared" si="303"/>
        <v>0</v>
      </c>
      <c r="X454" s="14">
        <f t="shared" si="291"/>
        <v>0</v>
      </c>
      <c r="Y454" s="13">
        <f t="shared" si="304"/>
        <v>0</v>
      </c>
      <c r="Z454" s="14">
        <f t="shared" si="292"/>
        <v>0</v>
      </c>
      <c r="AA454" s="13">
        <f t="shared" si="305"/>
        <v>0</v>
      </c>
      <c r="AB454" s="14"/>
      <c r="AC454" s="13">
        <f t="shared" si="306"/>
        <v>0</v>
      </c>
      <c r="AD454" s="14">
        <f t="shared" si="293"/>
        <v>0</v>
      </c>
      <c r="AE454" s="13">
        <f t="shared" si="307"/>
        <v>0</v>
      </c>
      <c r="AF454" s="14">
        <f t="shared" si="294"/>
        <v>0</v>
      </c>
      <c r="AG454" s="13">
        <f t="shared" si="308"/>
        <v>0</v>
      </c>
      <c r="AH454" s="14"/>
      <c r="AI454" s="13">
        <f t="shared" si="309"/>
        <v>0</v>
      </c>
      <c r="AJ454" s="14">
        <f t="shared" si="295"/>
        <v>0</v>
      </c>
      <c r="AK454" s="13">
        <f t="shared" si="310"/>
        <v>0</v>
      </c>
      <c r="AL454" s="14">
        <f t="shared" si="296"/>
        <v>0</v>
      </c>
      <c r="AM454" s="13">
        <f t="shared" ref="AM454:AM517" si="311">IF(G454="Dn(waiting)",A455-A454,0)</f>
        <v>0</v>
      </c>
      <c r="AN454" s="14"/>
      <c r="AO454" s="13">
        <f t="shared" ref="AO454:AO517" si="312">IF(B454="Line 6 Fails",A454,0)</f>
        <v>0</v>
      </c>
      <c r="AP454" s="14">
        <f t="shared" ref="AP454:AP517" si="313">IF(AO454&gt;0,1,0)</f>
        <v>0</v>
      </c>
      <c r="AQ454" s="13">
        <f t="shared" ref="AQ454:AQ517" si="314">IF(B454="Line 6 repd.",A454,0)</f>
        <v>0</v>
      </c>
      <c r="AR454" s="14">
        <f t="shared" ref="AR454:AR517" si="315">IF(AQ454&gt;0,1,0)</f>
        <v>0</v>
      </c>
      <c r="AS454" s="13">
        <f t="shared" ref="AS454:AS517" si="316">IF(H454="Dn(waiting)",A455-A454,0)</f>
        <v>0</v>
      </c>
      <c r="AT454" s="14"/>
      <c r="AU454" s="13">
        <f t="shared" ref="AU454:AU517" si="317">IF(B454="Line 7 Fails",A454,0)</f>
        <v>0</v>
      </c>
      <c r="AV454" s="14">
        <f t="shared" ref="AV454:AV517" si="318">IF(AU454&gt;0,1,0)</f>
        <v>0</v>
      </c>
      <c r="AW454" s="13">
        <f t="shared" ref="AW454:AW517" si="319">IF(B454="Line 7 repd.",A454,0)</f>
        <v>0</v>
      </c>
      <c r="AX454" s="14">
        <f t="shared" ref="AX454:AX517" si="320">IF(AW454&gt;0,1,0)</f>
        <v>0</v>
      </c>
      <c r="AY454" s="13">
        <f t="shared" ref="AY454:AY517" si="321">IF(J454="Dn(waiting)",A455-A454,0)</f>
        <v>0</v>
      </c>
      <c r="AZ454" s="14"/>
      <c r="BA454" s="13">
        <f t="shared" ref="BA454:BA517" si="322">IF(B454="Line 8 Fails",A454,0)</f>
        <v>0</v>
      </c>
      <c r="BB454" s="14">
        <f t="shared" ref="BB454:BB517" si="323">IF(BA454&gt;0,1,0)</f>
        <v>0</v>
      </c>
      <c r="BC454" s="13">
        <f t="shared" ref="BC454:BC517" si="324">IF(B454="Line 8 repd.",A454,0)</f>
        <v>0</v>
      </c>
      <c r="BD454" s="14">
        <f t="shared" ref="BD454:BD517" si="325">IF(BC454&gt;0,1,0)</f>
        <v>0</v>
      </c>
      <c r="BE454" s="13">
        <f t="shared" ref="BE454:BE517" si="326">IF(J454="Dn(waiting)",A455-A454,0)</f>
        <v>0</v>
      </c>
    </row>
    <row r="455" spans="1:57" x14ac:dyDescent="0.25">
      <c r="A455" s="23">
        <f t="shared" ref="A455:A518" si="327">A454+0.02</f>
        <v>9.010416666666563</v>
      </c>
      <c r="B455" s="8"/>
      <c r="C455" s="10"/>
      <c r="D455" s="10"/>
      <c r="E455" t="s">
        <v>11</v>
      </c>
      <c r="F455" s="10"/>
      <c r="G455" t="s">
        <v>11</v>
      </c>
      <c r="H455" s="10"/>
      <c r="I455" s="32"/>
      <c r="K455" s="13">
        <f t="shared" si="297"/>
        <v>0</v>
      </c>
      <c r="L455" s="14">
        <f t="shared" si="287"/>
        <v>0</v>
      </c>
      <c r="M455" s="13">
        <f t="shared" si="298"/>
        <v>0</v>
      </c>
      <c r="N455" s="14">
        <f t="shared" si="288"/>
        <v>0</v>
      </c>
      <c r="O455" s="13">
        <f t="shared" si="299"/>
        <v>0</v>
      </c>
      <c r="P455" s="14"/>
      <c r="Q455" s="13">
        <f t="shared" si="300"/>
        <v>0</v>
      </c>
      <c r="R455" s="14">
        <f t="shared" si="289"/>
        <v>0</v>
      </c>
      <c r="S455" s="13">
        <f t="shared" si="301"/>
        <v>0</v>
      </c>
      <c r="T455" s="14">
        <f t="shared" si="290"/>
        <v>0</v>
      </c>
      <c r="U455" s="13">
        <f t="shared" si="302"/>
        <v>0</v>
      </c>
      <c r="V455" s="14"/>
      <c r="W455" s="13">
        <f t="shared" si="303"/>
        <v>0</v>
      </c>
      <c r="X455" s="14">
        <f t="shared" si="291"/>
        <v>0</v>
      </c>
      <c r="Y455" s="13">
        <f t="shared" si="304"/>
        <v>0</v>
      </c>
      <c r="Z455" s="14">
        <f t="shared" si="292"/>
        <v>0</v>
      </c>
      <c r="AA455" s="13">
        <f t="shared" si="305"/>
        <v>0</v>
      </c>
      <c r="AB455" s="14"/>
      <c r="AC455" s="13">
        <f t="shared" si="306"/>
        <v>0</v>
      </c>
      <c r="AD455" s="14">
        <f t="shared" si="293"/>
        <v>0</v>
      </c>
      <c r="AE455" s="13">
        <f t="shared" si="307"/>
        <v>0</v>
      </c>
      <c r="AF455" s="14">
        <f t="shared" si="294"/>
        <v>0</v>
      </c>
      <c r="AG455" s="13">
        <f t="shared" si="308"/>
        <v>0</v>
      </c>
      <c r="AH455" s="14"/>
      <c r="AI455" s="13">
        <f t="shared" si="309"/>
        <v>0</v>
      </c>
      <c r="AJ455" s="14">
        <f t="shared" si="295"/>
        <v>0</v>
      </c>
      <c r="AK455" s="13">
        <f t="shared" si="310"/>
        <v>0</v>
      </c>
      <c r="AL455" s="14">
        <f t="shared" si="296"/>
        <v>0</v>
      </c>
      <c r="AM455" s="13">
        <f t="shared" si="311"/>
        <v>0</v>
      </c>
      <c r="AN455" s="14"/>
      <c r="AO455" s="13">
        <f t="shared" si="312"/>
        <v>0</v>
      </c>
      <c r="AP455" s="14">
        <f t="shared" si="313"/>
        <v>0</v>
      </c>
      <c r="AQ455" s="13">
        <f t="shared" si="314"/>
        <v>0</v>
      </c>
      <c r="AR455" s="14">
        <f t="shared" si="315"/>
        <v>0</v>
      </c>
      <c r="AS455" s="13">
        <f t="shared" si="316"/>
        <v>0</v>
      </c>
      <c r="AT455" s="14"/>
      <c r="AU455" s="13">
        <f t="shared" si="317"/>
        <v>0</v>
      </c>
      <c r="AV455" s="14">
        <f t="shared" si="318"/>
        <v>0</v>
      </c>
      <c r="AW455" s="13">
        <f t="shared" si="319"/>
        <v>0</v>
      </c>
      <c r="AX455" s="14">
        <f t="shared" si="320"/>
        <v>0</v>
      </c>
      <c r="AY455" s="13">
        <f t="shared" si="321"/>
        <v>0</v>
      </c>
      <c r="AZ455" s="14"/>
      <c r="BA455" s="13">
        <f t="shared" si="322"/>
        <v>0</v>
      </c>
      <c r="BB455" s="14">
        <f t="shared" si="323"/>
        <v>0</v>
      </c>
      <c r="BC455" s="13">
        <f t="shared" si="324"/>
        <v>0</v>
      </c>
      <c r="BD455" s="14">
        <f t="shared" si="325"/>
        <v>0</v>
      </c>
      <c r="BE455" s="13">
        <f t="shared" si="326"/>
        <v>0</v>
      </c>
    </row>
    <row r="456" spans="1:57" x14ac:dyDescent="0.25">
      <c r="A456" s="23">
        <f t="shared" si="327"/>
        <v>9.0304166666665626</v>
      </c>
      <c r="B456" s="8" t="s">
        <v>15</v>
      </c>
      <c r="C456" s="10"/>
      <c r="D456" s="10"/>
      <c r="E456" t="s">
        <v>11</v>
      </c>
      <c r="F456" s="10"/>
      <c r="G456" s="11" t="s">
        <v>20</v>
      </c>
      <c r="H456" s="10"/>
      <c r="I456" s="32"/>
      <c r="K456" s="13">
        <f t="shared" si="297"/>
        <v>0</v>
      </c>
      <c r="L456" s="14">
        <f t="shared" si="287"/>
        <v>0</v>
      </c>
      <c r="M456" s="13">
        <f t="shared" si="298"/>
        <v>0</v>
      </c>
      <c r="N456" s="14">
        <f t="shared" si="288"/>
        <v>0</v>
      </c>
      <c r="O456" s="13">
        <f t="shared" si="299"/>
        <v>0</v>
      </c>
      <c r="P456" s="14"/>
      <c r="Q456" s="13">
        <f t="shared" si="300"/>
        <v>0</v>
      </c>
      <c r="R456" s="14">
        <f t="shared" si="289"/>
        <v>0</v>
      </c>
      <c r="S456" s="13">
        <f t="shared" si="301"/>
        <v>0</v>
      </c>
      <c r="T456" s="14">
        <f t="shared" si="290"/>
        <v>0</v>
      </c>
      <c r="U456" s="13">
        <f t="shared" si="302"/>
        <v>0</v>
      </c>
      <c r="V456" s="14"/>
      <c r="W456" s="13">
        <f t="shared" si="303"/>
        <v>0</v>
      </c>
      <c r="X456" s="14">
        <f t="shared" si="291"/>
        <v>0</v>
      </c>
      <c r="Y456" s="13">
        <f t="shared" si="304"/>
        <v>0</v>
      </c>
      <c r="Z456" s="14">
        <f t="shared" si="292"/>
        <v>0</v>
      </c>
      <c r="AA456" s="13">
        <f t="shared" si="305"/>
        <v>0</v>
      </c>
      <c r="AB456" s="14"/>
      <c r="AC456" s="13">
        <f t="shared" si="306"/>
        <v>0</v>
      </c>
      <c r="AD456" s="14">
        <f t="shared" si="293"/>
        <v>0</v>
      </c>
      <c r="AE456" s="13">
        <f t="shared" si="307"/>
        <v>0</v>
      </c>
      <c r="AF456" s="14">
        <f t="shared" si="294"/>
        <v>0</v>
      </c>
      <c r="AG456" s="13">
        <f t="shared" si="308"/>
        <v>0</v>
      </c>
      <c r="AH456" s="14"/>
      <c r="AI456" s="13">
        <f t="shared" si="309"/>
        <v>0</v>
      </c>
      <c r="AJ456" s="14">
        <f t="shared" si="295"/>
        <v>0</v>
      </c>
      <c r="AK456" s="13">
        <f t="shared" si="310"/>
        <v>9.0304166666665626</v>
      </c>
      <c r="AL456" s="14">
        <f t="shared" si="296"/>
        <v>1</v>
      </c>
      <c r="AM456" s="13">
        <f t="shared" si="311"/>
        <v>0</v>
      </c>
      <c r="AN456" s="14"/>
      <c r="AO456" s="13">
        <f t="shared" si="312"/>
        <v>0</v>
      </c>
      <c r="AP456" s="14">
        <f t="shared" si="313"/>
        <v>0</v>
      </c>
      <c r="AQ456" s="13">
        <f t="shared" si="314"/>
        <v>0</v>
      </c>
      <c r="AR456" s="14">
        <f t="shared" si="315"/>
        <v>0</v>
      </c>
      <c r="AS456" s="13">
        <f t="shared" si="316"/>
        <v>0</v>
      </c>
      <c r="AT456" s="14"/>
      <c r="AU456" s="13">
        <f t="shared" si="317"/>
        <v>0</v>
      </c>
      <c r="AV456" s="14">
        <f t="shared" si="318"/>
        <v>0</v>
      </c>
      <c r="AW456" s="13">
        <f t="shared" si="319"/>
        <v>0</v>
      </c>
      <c r="AX456" s="14">
        <f t="shared" si="320"/>
        <v>0</v>
      </c>
      <c r="AY456" s="13">
        <f t="shared" si="321"/>
        <v>0</v>
      </c>
      <c r="AZ456" s="14"/>
      <c r="BA456" s="13">
        <f t="shared" si="322"/>
        <v>0</v>
      </c>
      <c r="BB456" s="14">
        <f t="shared" si="323"/>
        <v>0</v>
      </c>
      <c r="BC456" s="13">
        <f t="shared" si="324"/>
        <v>0</v>
      </c>
      <c r="BD456" s="14">
        <f t="shared" si="325"/>
        <v>0</v>
      </c>
      <c r="BE456" s="13">
        <f t="shared" si="326"/>
        <v>0</v>
      </c>
    </row>
    <row r="457" spans="1:57" x14ac:dyDescent="0.25">
      <c r="A457" s="23">
        <f t="shared" si="327"/>
        <v>9.0504166666665622</v>
      </c>
      <c r="B457" s="8"/>
      <c r="C457" s="10"/>
      <c r="E457" t="s">
        <v>11</v>
      </c>
      <c r="F457" s="10"/>
      <c r="H457" s="10"/>
      <c r="I457" s="11"/>
      <c r="J457" s="11"/>
      <c r="K457" s="13">
        <f t="shared" si="297"/>
        <v>0</v>
      </c>
      <c r="L457" s="14">
        <f t="shared" si="287"/>
        <v>0</v>
      </c>
      <c r="M457" s="13">
        <f t="shared" si="298"/>
        <v>0</v>
      </c>
      <c r="N457" s="14">
        <f t="shared" si="288"/>
        <v>0</v>
      </c>
      <c r="O457" s="13">
        <f t="shared" si="299"/>
        <v>0</v>
      </c>
      <c r="P457" s="14"/>
      <c r="Q457" s="13">
        <f t="shared" si="300"/>
        <v>0</v>
      </c>
      <c r="R457" s="14">
        <f t="shared" si="289"/>
        <v>0</v>
      </c>
      <c r="S457" s="13">
        <f t="shared" si="301"/>
        <v>0</v>
      </c>
      <c r="T457" s="14">
        <f t="shared" si="290"/>
        <v>0</v>
      </c>
      <c r="U457" s="13">
        <f t="shared" si="302"/>
        <v>0</v>
      </c>
      <c r="V457" s="14"/>
      <c r="W457" s="13">
        <f t="shared" si="303"/>
        <v>0</v>
      </c>
      <c r="X457" s="14">
        <f t="shared" si="291"/>
        <v>0</v>
      </c>
      <c r="Y457" s="13">
        <f t="shared" si="304"/>
        <v>0</v>
      </c>
      <c r="Z457" s="14">
        <f t="shared" si="292"/>
        <v>0</v>
      </c>
      <c r="AA457" s="13">
        <f t="shared" si="305"/>
        <v>0</v>
      </c>
      <c r="AB457" s="14"/>
      <c r="AC457" s="13">
        <f t="shared" si="306"/>
        <v>0</v>
      </c>
      <c r="AD457" s="14">
        <f t="shared" si="293"/>
        <v>0</v>
      </c>
      <c r="AE457" s="13">
        <f t="shared" si="307"/>
        <v>0</v>
      </c>
      <c r="AF457" s="14">
        <f t="shared" si="294"/>
        <v>0</v>
      </c>
      <c r="AG457" s="13">
        <f t="shared" si="308"/>
        <v>0</v>
      </c>
      <c r="AH457" s="14"/>
      <c r="AI457" s="13">
        <f t="shared" si="309"/>
        <v>0</v>
      </c>
      <c r="AJ457" s="14">
        <f t="shared" si="295"/>
        <v>0</v>
      </c>
      <c r="AK457" s="13">
        <f t="shared" si="310"/>
        <v>0</v>
      </c>
      <c r="AL457" s="14">
        <f t="shared" si="296"/>
        <v>0</v>
      </c>
      <c r="AM457" s="13">
        <f t="shared" si="311"/>
        <v>0</v>
      </c>
      <c r="AN457" s="14"/>
      <c r="AO457" s="13">
        <f t="shared" si="312"/>
        <v>0</v>
      </c>
      <c r="AP457" s="14">
        <f t="shared" si="313"/>
        <v>0</v>
      </c>
      <c r="AQ457" s="13">
        <f t="shared" si="314"/>
        <v>0</v>
      </c>
      <c r="AR457" s="14">
        <f t="shared" si="315"/>
        <v>0</v>
      </c>
      <c r="AS457" s="13">
        <f t="shared" si="316"/>
        <v>0</v>
      </c>
      <c r="AT457" s="14"/>
      <c r="AU457" s="13">
        <f t="shared" si="317"/>
        <v>0</v>
      </c>
      <c r="AV457" s="14">
        <f t="shared" si="318"/>
        <v>0</v>
      </c>
      <c r="AW457" s="13">
        <f t="shared" si="319"/>
        <v>0</v>
      </c>
      <c r="AX457" s="14">
        <f t="shared" si="320"/>
        <v>0</v>
      </c>
      <c r="AY457" s="13">
        <f t="shared" si="321"/>
        <v>0</v>
      </c>
      <c r="AZ457" s="14"/>
      <c r="BA457" s="13">
        <f t="shared" si="322"/>
        <v>0</v>
      </c>
      <c r="BB457" s="14">
        <f t="shared" si="323"/>
        <v>0</v>
      </c>
      <c r="BC457" s="13">
        <f t="shared" si="324"/>
        <v>0</v>
      </c>
      <c r="BD457" s="14">
        <f t="shared" si="325"/>
        <v>0</v>
      </c>
      <c r="BE457" s="13">
        <f t="shared" si="326"/>
        <v>0</v>
      </c>
    </row>
    <row r="458" spans="1:57" x14ac:dyDescent="0.25">
      <c r="A458" s="23">
        <f t="shared" si="327"/>
        <v>9.0704166666665618</v>
      </c>
      <c r="B458" s="8"/>
      <c r="C458" s="10"/>
      <c r="E458" t="s">
        <v>11</v>
      </c>
      <c r="F458" s="10"/>
      <c r="G458" s="11"/>
      <c r="H458" s="10"/>
      <c r="I458" s="10"/>
      <c r="J458" s="7"/>
      <c r="K458" s="13">
        <f t="shared" si="297"/>
        <v>0</v>
      </c>
      <c r="L458" s="14">
        <f t="shared" si="287"/>
        <v>0</v>
      </c>
      <c r="M458" s="13">
        <f t="shared" si="298"/>
        <v>0</v>
      </c>
      <c r="N458" s="14">
        <f t="shared" si="288"/>
        <v>0</v>
      </c>
      <c r="O458" s="13">
        <f t="shared" si="299"/>
        <v>0</v>
      </c>
      <c r="P458" s="14"/>
      <c r="Q458" s="13">
        <f t="shared" si="300"/>
        <v>0</v>
      </c>
      <c r="R458" s="14">
        <f t="shared" si="289"/>
        <v>0</v>
      </c>
      <c r="S458" s="13">
        <f t="shared" si="301"/>
        <v>0</v>
      </c>
      <c r="T458" s="14">
        <f t="shared" si="290"/>
        <v>0</v>
      </c>
      <c r="U458" s="13">
        <f t="shared" si="302"/>
        <v>0</v>
      </c>
      <c r="V458" s="14"/>
      <c r="W458" s="13">
        <f t="shared" si="303"/>
        <v>0</v>
      </c>
      <c r="X458" s="14">
        <f t="shared" si="291"/>
        <v>0</v>
      </c>
      <c r="Y458" s="13">
        <f t="shared" si="304"/>
        <v>0</v>
      </c>
      <c r="Z458" s="14">
        <f t="shared" si="292"/>
        <v>0</v>
      </c>
      <c r="AA458" s="13">
        <f t="shared" si="305"/>
        <v>0</v>
      </c>
      <c r="AB458" s="14"/>
      <c r="AC458" s="13">
        <f t="shared" si="306"/>
        <v>0</v>
      </c>
      <c r="AD458" s="14">
        <f t="shared" si="293"/>
        <v>0</v>
      </c>
      <c r="AE458" s="13">
        <f t="shared" si="307"/>
        <v>0</v>
      </c>
      <c r="AF458" s="14">
        <f t="shared" si="294"/>
        <v>0</v>
      </c>
      <c r="AG458" s="13">
        <f t="shared" si="308"/>
        <v>0</v>
      </c>
      <c r="AH458" s="14"/>
      <c r="AI458" s="13">
        <f t="shared" si="309"/>
        <v>0</v>
      </c>
      <c r="AJ458" s="14">
        <f t="shared" si="295"/>
        <v>0</v>
      </c>
      <c r="AK458" s="13">
        <f t="shared" si="310"/>
        <v>0</v>
      </c>
      <c r="AL458" s="14">
        <f t="shared" si="296"/>
        <v>0</v>
      </c>
      <c r="AM458" s="13">
        <f t="shared" si="311"/>
        <v>0</v>
      </c>
      <c r="AN458" s="14"/>
      <c r="AO458" s="13">
        <f t="shared" si="312"/>
        <v>0</v>
      </c>
      <c r="AP458" s="14">
        <f t="shared" si="313"/>
        <v>0</v>
      </c>
      <c r="AQ458" s="13">
        <f t="shared" si="314"/>
        <v>0</v>
      </c>
      <c r="AR458" s="14">
        <f t="shared" si="315"/>
        <v>0</v>
      </c>
      <c r="AS458" s="13">
        <f t="shared" si="316"/>
        <v>0</v>
      </c>
      <c r="AT458" s="14"/>
      <c r="AU458" s="13">
        <f t="shared" si="317"/>
        <v>0</v>
      </c>
      <c r="AV458" s="14">
        <f t="shared" si="318"/>
        <v>0</v>
      </c>
      <c r="AW458" s="13">
        <f t="shared" si="319"/>
        <v>0</v>
      </c>
      <c r="AX458" s="14">
        <f t="shared" si="320"/>
        <v>0</v>
      </c>
      <c r="AY458" s="13">
        <f t="shared" si="321"/>
        <v>0</v>
      </c>
      <c r="AZ458" s="14"/>
      <c r="BA458" s="13">
        <f t="shared" si="322"/>
        <v>0</v>
      </c>
      <c r="BB458" s="14">
        <f t="shared" si="323"/>
        <v>0</v>
      </c>
      <c r="BC458" s="13">
        <f t="shared" si="324"/>
        <v>0</v>
      </c>
      <c r="BD458" s="14">
        <f t="shared" si="325"/>
        <v>0</v>
      </c>
      <c r="BE458" s="13">
        <f t="shared" si="326"/>
        <v>0</v>
      </c>
    </row>
    <row r="459" spans="1:57" x14ac:dyDescent="0.25">
      <c r="A459" s="23">
        <f t="shared" si="327"/>
        <v>9.0904166666665613</v>
      </c>
      <c r="B459" s="8"/>
      <c r="C459" s="10"/>
      <c r="E459" t="s">
        <v>11</v>
      </c>
      <c r="F459" s="10"/>
      <c r="G459" s="7"/>
      <c r="H459" s="10"/>
      <c r="I459" s="10"/>
      <c r="J459" s="7"/>
      <c r="K459" s="13">
        <f t="shared" si="297"/>
        <v>0</v>
      </c>
      <c r="L459" s="14">
        <f t="shared" si="287"/>
        <v>0</v>
      </c>
      <c r="M459" s="13">
        <f t="shared" si="298"/>
        <v>0</v>
      </c>
      <c r="N459" s="14">
        <f t="shared" si="288"/>
        <v>0</v>
      </c>
      <c r="O459" s="13">
        <f t="shared" si="299"/>
        <v>0</v>
      </c>
      <c r="P459" s="14"/>
      <c r="Q459" s="13">
        <f t="shared" si="300"/>
        <v>0</v>
      </c>
      <c r="R459" s="14">
        <f t="shared" si="289"/>
        <v>0</v>
      </c>
      <c r="S459" s="13">
        <f t="shared" si="301"/>
        <v>0</v>
      </c>
      <c r="T459" s="14">
        <f t="shared" si="290"/>
        <v>0</v>
      </c>
      <c r="U459" s="13">
        <f t="shared" si="302"/>
        <v>0</v>
      </c>
      <c r="V459" s="14"/>
      <c r="W459" s="13">
        <f t="shared" si="303"/>
        <v>0</v>
      </c>
      <c r="X459" s="14">
        <f t="shared" si="291"/>
        <v>0</v>
      </c>
      <c r="Y459" s="13">
        <f t="shared" si="304"/>
        <v>0</v>
      </c>
      <c r="Z459" s="14">
        <f t="shared" si="292"/>
        <v>0</v>
      </c>
      <c r="AA459" s="13">
        <f t="shared" si="305"/>
        <v>0</v>
      </c>
      <c r="AB459" s="14"/>
      <c r="AC459" s="13">
        <f t="shared" si="306"/>
        <v>0</v>
      </c>
      <c r="AD459" s="14">
        <f t="shared" si="293"/>
        <v>0</v>
      </c>
      <c r="AE459" s="13">
        <f t="shared" si="307"/>
        <v>0</v>
      </c>
      <c r="AF459" s="14">
        <f t="shared" si="294"/>
        <v>0</v>
      </c>
      <c r="AG459" s="13">
        <f t="shared" si="308"/>
        <v>0</v>
      </c>
      <c r="AH459" s="14"/>
      <c r="AI459" s="13">
        <f t="shared" si="309"/>
        <v>0</v>
      </c>
      <c r="AJ459" s="14">
        <f t="shared" si="295"/>
        <v>0</v>
      </c>
      <c r="AK459" s="13">
        <f t="shared" si="310"/>
        <v>0</v>
      </c>
      <c r="AL459" s="14">
        <f t="shared" si="296"/>
        <v>0</v>
      </c>
      <c r="AM459" s="13">
        <f t="shared" si="311"/>
        <v>0</v>
      </c>
      <c r="AN459" s="14"/>
      <c r="AO459" s="13">
        <f t="shared" si="312"/>
        <v>0</v>
      </c>
      <c r="AP459" s="14">
        <f t="shared" si="313"/>
        <v>0</v>
      </c>
      <c r="AQ459" s="13">
        <f t="shared" si="314"/>
        <v>0</v>
      </c>
      <c r="AR459" s="14">
        <f t="shared" si="315"/>
        <v>0</v>
      </c>
      <c r="AS459" s="13">
        <f t="shared" si="316"/>
        <v>0</v>
      </c>
      <c r="AT459" s="14"/>
      <c r="AU459" s="13">
        <f t="shared" si="317"/>
        <v>0</v>
      </c>
      <c r="AV459" s="14">
        <f t="shared" si="318"/>
        <v>0</v>
      </c>
      <c r="AW459" s="13">
        <f t="shared" si="319"/>
        <v>0</v>
      </c>
      <c r="AX459" s="14">
        <f t="shared" si="320"/>
        <v>0</v>
      </c>
      <c r="AY459" s="13">
        <f t="shared" si="321"/>
        <v>0</v>
      </c>
      <c r="AZ459" s="14"/>
      <c r="BA459" s="13">
        <f t="shared" si="322"/>
        <v>0</v>
      </c>
      <c r="BB459" s="14">
        <f t="shared" si="323"/>
        <v>0</v>
      </c>
      <c r="BC459" s="13">
        <f t="shared" si="324"/>
        <v>0</v>
      </c>
      <c r="BD459" s="14">
        <f t="shared" si="325"/>
        <v>0</v>
      </c>
      <c r="BE459" s="13">
        <f t="shared" si="326"/>
        <v>0</v>
      </c>
    </row>
    <row r="460" spans="1:57" x14ac:dyDescent="0.25">
      <c r="A460" s="23">
        <f t="shared" si="327"/>
        <v>9.1104166666665609</v>
      </c>
      <c r="B460" s="8" t="s">
        <v>18</v>
      </c>
      <c r="C460" s="10"/>
      <c r="E460" s="11" t="s">
        <v>20</v>
      </c>
      <c r="F460" s="10"/>
      <c r="G460" s="7"/>
      <c r="H460" s="10"/>
      <c r="I460" s="10"/>
      <c r="J460" s="7"/>
      <c r="K460" s="13">
        <f t="shared" si="297"/>
        <v>0</v>
      </c>
      <c r="L460" s="14">
        <f t="shared" si="287"/>
        <v>0</v>
      </c>
      <c r="M460" s="13">
        <f t="shared" si="298"/>
        <v>0</v>
      </c>
      <c r="N460" s="14">
        <f t="shared" si="288"/>
        <v>0</v>
      </c>
      <c r="O460" s="13">
        <f t="shared" si="299"/>
        <v>0</v>
      </c>
      <c r="P460" s="14"/>
      <c r="Q460" s="13">
        <f t="shared" si="300"/>
        <v>0</v>
      </c>
      <c r="R460" s="14">
        <f t="shared" si="289"/>
        <v>0</v>
      </c>
      <c r="S460" s="13">
        <f t="shared" si="301"/>
        <v>0</v>
      </c>
      <c r="T460" s="14">
        <f t="shared" si="290"/>
        <v>0</v>
      </c>
      <c r="U460" s="13">
        <f t="shared" si="302"/>
        <v>0</v>
      </c>
      <c r="V460" s="14"/>
      <c r="W460" s="13">
        <f t="shared" si="303"/>
        <v>0</v>
      </c>
      <c r="X460" s="14">
        <f t="shared" si="291"/>
        <v>0</v>
      </c>
      <c r="Y460" s="13">
        <f t="shared" si="304"/>
        <v>9.1104166666665609</v>
      </c>
      <c r="Z460" s="14">
        <f t="shared" si="292"/>
        <v>1</v>
      </c>
      <c r="AA460" s="13">
        <f t="shared" si="305"/>
        <v>0</v>
      </c>
      <c r="AB460" s="14"/>
      <c r="AC460" s="13">
        <f t="shared" si="306"/>
        <v>0</v>
      </c>
      <c r="AD460" s="14">
        <f t="shared" si="293"/>
        <v>0</v>
      </c>
      <c r="AE460" s="13">
        <f t="shared" si="307"/>
        <v>0</v>
      </c>
      <c r="AF460" s="14">
        <f t="shared" si="294"/>
        <v>0</v>
      </c>
      <c r="AG460" s="13">
        <f t="shared" si="308"/>
        <v>0</v>
      </c>
      <c r="AH460" s="14"/>
      <c r="AI460" s="13">
        <f t="shared" si="309"/>
        <v>0</v>
      </c>
      <c r="AJ460" s="14">
        <f t="shared" si="295"/>
        <v>0</v>
      </c>
      <c r="AK460" s="13">
        <f t="shared" si="310"/>
        <v>0</v>
      </c>
      <c r="AL460" s="14">
        <f t="shared" si="296"/>
        <v>0</v>
      </c>
      <c r="AM460" s="13">
        <f t="shared" si="311"/>
        <v>0</v>
      </c>
      <c r="AN460" s="14"/>
      <c r="AO460" s="13">
        <f t="shared" si="312"/>
        <v>0</v>
      </c>
      <c r="AP460" s="14">
        <f t="shared" si="313"/>
        <v>0</v>
      </c>
      <c r="AQ460" s="13">
        <f t="shared" si="314"/>
        <v>0</v>
      </c>
      <c r="AR460" s="14">
        <f t="shared" si="315"/>
        <v>0</v>
      </c>
      <c r="AS460" s="13">
        <f t="shared" si="316"/>
        <v>0</v>
      </c>
      <c r="AT460" s="14"/>
      <c r="AU460" s="13">
        <f t="shared" si="317"/>
        <v>0</v>
      </c>
      <c r="AV460" s="14">
        <f t="shared" si="318"/>
        <v>0</v>
      </c>
      <c r="AW460" s="13">
        <f t="shared" si="319"/>
        <v>0</v>
      </c>
      <c r="AX460" s="14">
        <f t="shared" si="320"/>
        <v>0</v>
      </c>
      <c r="AY460" s="13">
        <f t="shared" si="321"/>
        <v>0</v>
      </c>
      <c r="AZ460" s="14"/>
      <c r="BA460" s="13">
        <f t="shared" si="322"/>
        <v>0</v>
      </c>
      <c r="BB460" s="14">
        <f t="shared" si="323"/>
        <v>0</v>
      </c>
      <c r="BC460" s="13">
        <f t="shared" si="324"/>
        <v>0</v>
      </c>
      <c r="BD460" s="14">
        <f t="shared" si="325"/>
        <v>0</v>
      </c>
      <c r="BE460" s="13">
        <f t="shared" si="326"/>
        <v>0</v>
      </c>
    </row>
    <row r="461" spans="1:57" x14ac:dyDescent="0.25">
      <c r="A461" s="23">
        <f t="shared" si="327"/>
        <v>9.1304166666665605</v>
      </c>
      <c r="B461" s="8" t="s">
        <v>13</v>
      </c>
      <c r="G461" t="s">
        <v>11</v>
      </c>
      <c r="K461" s="13">
        <f t="shared" si="297"/>
        <v>0</v>
      </c>
      <c r="L461" s="14">
        <f t="shared" si="287"/>
        <v>0</v>
      </c>
      <c r="M461" s="13">
        <f t="shared" si="298"/>
        <v>0</v>
      </c>
      <c r="N461" s="14">
        <f t="shared" si="288"/>
        <v>0</v>
      </c>
      <c r="O461" s="13">
        <f t="shared" si="299"/>
        <v>0</v>
      </c>
      <c r="P461" s="14"/>
      <c r="Q461" s="13">
        <f t="shared" si="300"/>
        <v>0</v>
      </c>
      <c r="R461" s="14">
        <f t="shared" si="289"/>
        <v>0</v>
      </c>
      <c r="S461" s="13">
        <f t="shared" si="301"/>
        <v>0</v>
      </c>
      <c r="T461" s="14">
        <f t="shared" si="290"/>
        <v>0</v>
      </c>
      <c r="U461" s="13">
        <f t="shared" si="302"/>
        <v>0</v>
      </c>
      <c r="V461" s="14"/>
      <c r="W461" s="13">
        <f t="shared" si="303"/>
        <v>0</v>
      </c>
      <c r="X461" s="14">
        <f t="shared" si="291"/>
        <v>0</v>
      </c>
      <c r="Y461" s="13">
        <f t="shared" si="304"/>
        <v>0</v>
      </c>
      <c r="Z461" s="14">
        <f t="shared" si="292"/>
        <v>0</v>
      </c>
      <c r="AA461" s="13">
        <f t="shared" si="305"/>
        <v>0</v>
      </c>
      <c r="AB461" s="14"/>
      <c r="AC461" s="13">
        <f t="shared" si="306"/>
        <v>0</v>
      </c>
      <c r="AD461" s="14">
        <f t="shared" si="293"/>
        <v>0</v>
      </c>
      <c r="AE461" s="13">
        <f t="shared" si="307"/>
        <v>0</v>
      </c>
      <c r="AF461" s="14">
        <f t="shared" si="294"/>
        <v>0</v>
      </c>
      <c r="AG461" s="13">
        <f t="shared" si="308"/>
        <v>0</v>
      </c>
      <c r="AH461" s="14"/>
      <c r="AI461" s="13">
        <f t="shared" si="309"/>
        <v>9.1304166666665605</v>
      </c>
      <c r="AJ461" s="14">
        <f t="shared" si="295"/>
        <v>1</v>
      </c>
      <c r="AK461" s="13">
        <f t="shared" si="310"/>
        <v>0</v>
      </c>
      <c r="AL461" s="14">
        <f t="shared" si="296"/>
        <v>0</v>
      </c>
      <c r="AM461" s="13">
        <f t="shared" si="311"/>
        <v>0</v>
      </c>
      <c r="AN461" s="14"/>
      <c r="AO461" s="13">
        <f t="shared" si="312"/>
        <v>0</v>
      </c>
      <c r="AP461" s="14">
        <f t="shared" si="313"/>
        <v>0</v>
      </c>
      <c r="AQ461" s="13">
        <f t="shared" si="314"/>
        <v>0</v>
      </c>
      <c r="AR461" s="14">
        <f t="shared" si="315"/>
        <v>0</v>
      </c>
      <c r="AS461" s="13">
        <f t="shared" si="316"/>
        <v>0</v>
      </c>
      <c r="AT461" s="14"/>
      <c r="AU461" s="13">
        <f t="shared" si="317"/>
        <v>0</v>
      </c>
      <c r="AV461" s="14">
        <f t="shared" si="318"/>
        <v>0</v>
      </c>
      <c r="AW461" s="13">
        <f t="shared" si="319"/>
        <v>0</v>
      </c>
      <c r="AX461" s="14">
        <f t="shared" si="320"/>
        <v>0</v>
      </c>
      <c r="AY461" s="13">
        <f t="shared" si="321"/>
        <v>0</v>
      </c>
      <c r="AZ461" s="14"/>
      <c r="BA461" s="13">
        <f t="shared" si="322"/>
        <v>0</v>
      </c>
      <c r="BB461" s="14">
        <f t="shared" si="323"/>
        <v>0</v>
      </c>
      <c r="BC461" s="13">
        <f t="shared" si="324"/>
        <v>0</v>
      </c>
      <c r="BD461" s="14">
        <f t="shared" si="325"/>
        <v>0</v>
      </c>
      <c r="BE461" s="13">
        <f t="shared" si="326"/>
        <v>0</v>
      </c>
    </row>
    <row r="462" spans="1:57" x14ac:dyDescent="0.25">
      <c r="A462" s="23">
        <f t="shared" si="327"/>
        <v>9.1504166666665601</v>
      </c>
      <c r="B462" s="8"/>
      <c r="F462" s="10"/>
      <c r="G462" t="s">
        <v>11</v>
      </c>
      <c r="H462" s="10"/>
      <c r="I462" s="10"/>
      <c r="J462" s="10"/>
      <c r="K462" s="13">
        <f t="shared" si="297"/>
        <v>0</v>
      </c>
      <c r="L462" s="14">
        <f t="shared" si="287"/>
        <v>0</v>
      </c>
      <c r="M462" s="13">
        <f t="shared" si="298"/>
        <v>0</v>
      </c>
      <c r="N462" s="14">
        <f t="shared" si="288"/>
        <v>0</v>
      </c>
      <c r="O462" s="13">
        <f t="shared" si="299"/>
        <v>0</v>
      </c>
      <c r="P462" s="14"/>
      <c r="Q462" s="13">
        <f t="shared" si="300"/>
        <v>0</v>
      </c>
      <c r="R462" s="14">
        <f t="shared" si="289"/>
        <v>0</v>
      </c>
      <c r="S462" s="13">
        <f t="shared" si="301"/>
        <v>0</v>
      </c>
      <c r="T462" s="14">
        <f t="shared" si="290"/>
        <v>0</v>
      </c>
      <c r="U462" s="13">
        <f t="shared" si="302"/>
        <v>0</v>
      </c>
      <c r="V462" s="14"/>
      <c r="W462" s="13">
        <f t="shared" si="303"/>
        <v>0</v>
      </c>
      <c r="X462" s="14">
        <f t="shared" si="291"/>
        <v>0</v>
      </c>
      <c r="Y462" s="13">
        <f t="shared" si="304"/>
        <v>0</v>
      </c>
      <c r="Z462" s="14">
        <f t="shared" si="292"/>
        <v>0</v>
      </c>
      <c r="AA462" s="13">
        <f t="shared" si="305"/>
        <v>0</v>
      </c>
      <c r="AB462" s="14"/>
      <c r="AC462" s="13">
        <f t="shared" si="306"/>
        <v>0</v>
      </c>
      <c r="AD462" s="14">
        <f t="shared" si="293"/>
        <v>0</v>
      </c>
      <c r="AE462" s="13">
        <f t="shared" si="307"/>
        <v>0</v>
      </c>
      <c r="AF462" s="14">
        <f t="shared" si="294"/>
        <v>0</v>
      </c>
      <c r="AG462" s="13">
        <f t="shared" si="308"/>
        <v>0</v>
      </c>
      <c r="AH462" s="14"/>
      <c r="AI462" s="13">
        <f t="shared" si="309"/>
        <v>0</v>
      </c>
      <c r="AJ462" s="14">
        <f t="shared" si="295"/>
        <v>0</v>
      </c>
      <c r="AK462" s="13">
        <f t="shared" si="310"/>
        <v>0</v>
      </c>
      <c r="AL462" s="14">
        <f t="shared" si="296"/>
        <v>0</v>
      </c>
      <c r="AM462" s="13">
        <f t="shared" si="311"/>
        <v>0</v>
      </c>
      <c r="AN462" s="14"/>
      <c r="AO462" s="13">
        <f t="shared" si="312"/>
        <v>0</v>
      </c>
      <c r="AP462" s="14">
        <f t="shared" si="313"/>
        <v>0</v>
      </c>
      <c r="AQ462" s="13">
        <f t="shared" si="314"/>
        <v>0</v>
      </c>
      <c r="AR462" s="14">
        <f t="shared" si="315"/>
        <v>0</v>
      </c>
      <c r="AS462" s="13">
        <f t="shared" si="316"/>
        <v>0</v>
      </c>
      <c r="AT462" s="14"/>
      <c r="AU462" s="13">
        <f t="shared" si="317"/>
        <v>0</v>
      </c>
      <c r="AV462" s="14">
        <f t="shared" si="318"/>
        <v>0</v>
      </c>
      <c r="AW462" s="13">
        <f t="shared" si="319"/>
        <v>0</v>
      </c>
      <c r="AX462" s="14">
        <f t="shared" si="320"/>
        <v>0</v>
      </c>
      <c r="AY462" s="13">
        <f t="shared" si="321"/>
        <v>0</v>
      </c>
      <c r="AZ462" s="14"/>
      <c r="BA462" s="13">
        <f t="shared" si="322"/>
        <v>0</v>
      </c>
      <c r="BB462" s="14">
        <f t="shared" si="323"/>
        <v>0</v>
      </c>
      <c r="BC462" s="13">
        <f t="shared" si="324"/>
        <v>0</v>
      </c>
      <c r="BD462" s="14">
        <f t="shared" si="325"/>
        <v>0</v>
      </c>
      <c r="BE462" s="13">
        <f t="shared" si="326"/>
        <v>0</v>
      </c>
    </row>
    <row r="463" spans="1:57" x14ac:dyDescent="0.25">
      <c r="A463" s="23">
        <f t="shared" si="327"/>
        <v>9.1704166666665596</v>
      </c>
      <c r="B463" s="8" t="s">
        <v>16</v>
      </c>
      <c r="C463" s="10"/>
      <c r="D463" t="s">
        <v>11</v>
      </c>
      <c r="F463" s="10"/>
      <c r="G463" t="s">
        <v>11</v>
      </c>
      <c r="H463" s="10"/>
      <c r="I463" s="10"/>
      <c r="J463" s="10"/>
      <c r="K463" s="13">
        <f t="shared" si="297"/>
        <v>0</v>
      </c>
      <c r="L463" s="14">
        <f t="shared" si="287"/>
        <v>0</v>
      </c>
      <c r="M463" s="13">
        <f t="shared" si="298"/>
        <v>0</v>
      </c>
      <c r="N463" s="14">
        <f t="shared" si="288"/>
        <v>0</v>
      </c>
      <c r="O463" s="13">
        <f t="shared" si="299"/>
        <v>0</v>
      </c>
      <c r="P463" s="14"/>
      <c r="Q463" s="13">
        <f t="shared" si="300"/>
        <v>9.1704166666665596</v>
      </c>
      <c r="R463" s="14">
        <f t="shared" si="289"/>
        <v>1</v>
      </c>
      <c r="S463" s="13">
        <f t="shared" si="301"/>
        <v>0</v>
      </c>
      <c r="T463" s="14">
        <f t="shared" si="290"/>
        <v>0</v>
      </c>
      <c r="U463" s="13">
        <f t="shared" si="302"/>
        <v>0</v>
      </c>
      <c r="V463" s="14"/>
      <c r="W463" s="13">
        <f t="shared" si="303"/>
        <v>0</v>
      </c>
      <c r="X463" s="14">
        <f t="shared" si="291"/>
        <v>0</v>
      </c>
      <c r="Y463" s="13">
        <f t="shared" si="304"/>
        <v>0</v>
      </c>
      <c r="Z463" s="14">
        <f t="shared" si="292"/>
        <v>0</v>
      </c>
      <c r="AA463" s="13">
        <f t="shared" si="305"/>
        <v>0</v>
      </c>
      <c r="AB463" s="14"/>
      <c r="AC463" s="13">
        <f t="shared" si="306"/>
        <v>0</v>
      </c>
      <c r="AD463" s="14">
        <f t="shared" si="293"/>
        <v>0</v>
      </c>
      <c r="AE463" s="13">
        <f t="shared" si="307"/>
        <v>0</v>
      </c>
      <c r="AF463" s="14">
        <f t="shared" si="294"/>
        <v>0</v>
      </c>
      <c r="AG463" s="13">
        <f t="shared" si="308"/>
        <v>0</v>
      </c>
      <c r="AH463" s="14"/>
      <c r="AI463" s="13">
        <f t="shared" si="309"/>
        <v>0</v>
      </c>
      <c r="AJ463" s="14">
        <f t="shared" si="295"/>
        <v>0</v>
      </c>
      <c r="AK463" s="13">
        <f t="shared" si="310"/>
        <v>0</v>
      </c>
      <c r="AL463" s="14">
        <f t="shared" si="296"/>
        <v>0</v>
      </c>
      <c r="AM463" s="13">
        <f t="shared" si="311"/>
        <v>0</v>
      </c>
      <c r="AN463" s="14"/>
      <c r="AO463" s="13">
        <f t="shared" si="312"/>
        <v>0</v>
      </c>
      <c r="AP463" s="14">
        <f t="shared" si="313"/>
        <v>0</v>
      </c>
      <c r="AQ463" s="13">
        <f t="shared" si="314"/>
        <v>0</v>
      </c>
      <c r="AR463" s="14">
        <f t="shared" si="315"/>
        <v>0</v>
      </c>
      <c r="AS463" s="13">
        <f t="shared" si="316"/>
        <v>0</v>
      </c>
      <c r="AT463" s="14"/>
      <c r="AU463" s="13">
        <f t="shared" si="317"/>
        <v>0</v>
      </c>
      <c r="AV463" s="14">
        <f t="shared" si="318"/>
        <v>0</v>
      </c>
      <c r="AW463" s="13">
        <f t="shared" si="319"/>
        <v>0</v>
      </c>
      <c r="AX463" s="14">
        <f t="shared" si="320"/>
        <v>0</v>
      </c>
      <c r="AY463" s="13">
        <f t="shared" si="321"/>
        <v>0</v>
      </c>
      <c r="AZ463" s="14"/>
      <c r="BA463" s="13">
        <f t="shared" si="322"/>
        <v>0</v>
      </c>
      <c r="BB463" s="14">
        <f t="shared" si="323"/>
        <v>0</v>
      </c>
      <c r="BC463" s="13">
        <f t="shared" si="324"/>
        <v>0</v>
      </c>
      <c r="BD463" s="14">
        <f t="shared" si="325"/>
        <v>0</v>
      </c>
      <c r="BE463" s="13">
        <f t="shared" si="326"/>
        <v>0</v>
      </c>
    </row>
    <row r="464" spans="1:57" x14ac:dyDescent="0.25">
      <c r="A464" s="23">
        <f t="shared" si="327"/>
        <v>9.1904166666665592</v>
      </c>
      <c r="B464" s="8" t="s">
        <v>67</v>
      </c>
      <c r="C464" s="10"/>
      <c r="D464" t="s">
        <v>11</v>
      </c>
      <c r="F464" s="10"/>
      <c r="G464" t="s">
        <v>11</v>
      </c>
      <c r="H464" s="10"/>
      <c r="I464" s="10" t="s">
        <v>14</v>
      </c>
      <c r="J464" s="10"/>
      <c r="K464" s="13">
        <f t="shared" si="297"/>
        <v>0</v>
      </c>
      <c r="L464" s="14">
        <f t="shared" si="287"/>
        <v>0</v>
      </c>
      <c r="M464" s="13">
        <f t="shared" si="298"/>
        <v>0</v>
      </c>
      <c r="N464" s="14">
        <f t="shared" si="288"/>
        <v>0</v>
      </c>
      <c r="O464" s="13">
        <f t="shared" si="299"/>
        <v>0</v>
      </c>
      <c r="P464" s="14"/>
      <c r="Q464" s="13">
        <f t="shared" si="300"/>
        <v>0</v>
      </c>
      <c r="R464" s="14">
        <f t="shared" si="289"/>
        <v>0</v>
      </c>
      <c r="S464" s="13">
        <f t="shared" si="301"/>
        <v>0</v>
      </c>
      <c r="T464" s="14">
        <f t="shared" si="290"/>
        <v>0</v>
      </c>
      <c r="U464" s="13">
        <f t="shared" si="302"/>
        <v>0</v>
      </c>
      <c r="V464" s="14"/>
      <c r="W464" s="13">
        <f t="shared" si="303"/>
        <v>0</v>
      </c>
      <c r="X464" s="14">
        <f t="shared" si="291"/>
        <v>0</v>
      </c>
      <c r="Y464" s="13">
        <f t="shared" si="304"/>
        <v>0</v>
      </c>
      <c r="Z464" s="14">
        <f t="shared" si="292"/>
        <v>0</v>
      </c>
      <c r="AA464" s="13">
        <f t="shared" si="305"/>
        <v>0</v>
      </c>
      <c r="AB464" s="14"/>
      <c r="AC464" s="13">
        <f t="shared" si="306"/>
        <v>0</v>
      </c>
      <c r="AD464" s="14">
        <f t="shared" si="293"/>
        <v>0</v>
      </c>
      <c r="AE464" s="13">
        <f t="shared" si="307"/>
        <v>0</v>
      </c>
      <c r="AF464" s="14">
        <f t="shared" si="294"/>
        <v>0</v>
      </c>
      <c r="AG464" s="13">
        <f t="shared" si="308"/>
        <v>0</v>
      </c>
      <c r="AH464" s="14"/>
      <c r="AI464" s="13">
        <f t="shared" si="309"/>
        <v>0</v>
      </c>
      <c r="AJ464" s="14">
        <f t="shared" si="295"/>
        <v>0</v>
      </c>
      <c r="AK464" s="13">
        <f t="shared" si="310"/>
        <v>0</v>
      </c>
      <c r="AL464" s="14">
        <f t="shared" si="296"/>
        <v>0</v>
      </c>
      <c r="AM464" s="13">
        <f t="shared" si="311"/>
        <v>0</v>
      </c>
      <c r="AN464" s="14"/>
      <c r="AO464" s="13">
        <f t="shared" si="312"/>
        <v>0</v>
      </c>
      <c r="AP464" s="14">
        <f t="shared" si="313"/>
        <v>0</v>
      </c>
      <c r="AQ464" s="13">
        <f t="shared" si="314"/>
        <v>0</v>
      </c>
      <c r="AR464" s="14">
        <f t="shared" si="315"/>
        <v>0</v>
      </c>
      <c r="AS464" s="13">
        <f t="shared" si="316"/>
        <v>0</v>
      </c>
      <c r="AT464" s="14"/>
      <c r="AU464" s="13">
        <f t="shared" si="317"/>
        <v>9.1904166666665592</v>
      </c>
      <c r="AV464" s="14">
        <f t="shared" si="318"/>
        <v>1</v>
      </c>
      <c r="AW464" s="13">
        <f t="shared" si="319"/>
        <v>0</v>
      </c>
      <c r="AX464" s="14">
        <f t="shared" si="320"/>
        <v>0</v>
      </c>
      <c r="AY464" s="13">
        <f t="shared" si="321"/>
        <v>0</v>
      </c>
      <c r="AZ464" s="14"/>
      <c r="BA464" s="13">
        <f t="shared" si="322"/>
        <v>0</v>
      </c>
      <c r="BB464" s="14">
        <f t="shared" si="323"/>
        <v>0</v>
      </c>
      <c r="BC464" s="13">
        <f t="shared" si="324"/>
        <v>0</v>
      </c>
      <c r="BD464" s="14">
        <f t="shared" si="325"/>
        <v>0</v>
      </c>
      <c r="BE464" s="13">
        <f t="shared" si="326"/>
        <v>0</v>
      </c>
    </row>
    <row r="465" spans="1:57" x14ac:dyDescent="0.25">
      <c r="A465" s="23">
        <f t="shared" si="327"/>
        <v>9.2104166666665588</v>
      </c>
      <c r="B465" s="8" t="s">
        <v>15</v>
      </c>
      <c r="C465" s="10"/>
      <c r="D465" t="s">
        <v>11</v>
      </c>
      <c r="E465" s="11"/>
      <c r="F465" s="10"/>
      <c r="G465" s="11" t="s">
        <v>20</v>
      </c>
      <c r="I465" t="s">
        <v>11</v>
      </c>
      <c r="J465" s="10"/>
      <c r="K465" s="13">
        <f t="shared" si="297"/>
        <v>0</v>
      </c>
      <c r="L465" s="14">
        <f t="shared" si="287"/>
        <v>0</v>
      </c>
      <c r="M465" s="13">
        <f t="shared" si="298"/>
        <v>0</v>
      </c>
      <c r="N465" s="14">
        <f t="shared" si="288"/>
        <v>0</v>
      </c>
      <c r="O465" s="13">
        <f t="shared" si="299"/>
        <v>0</v>
      </c>
      <c r="P465" s="14"/>
      <c r="Q465" s="13">
        <f t="shared" si="300"/>
        <v>0</v>
      </c>
      <c r="R465" s="14">
        <f t="shared" si="289"/>
        <v>0</v>
      </c>
      <c r="S465" s="13">
        <f t="shared" si="301"/>
        <v>0</v>
      </c>
      <c r="T465" s="14">
        <f t="shared" si="290"/>
        <v>0</v>
      </c>
      <c r="U465" s="13">
        <f t="shared" si="302"/>
        <v>0</v>
      </c>
      <c r="V465" s="14"/>
      <c r="W465" s="13">
        <f t="shared" si="303"/>
        <v>0</v>
      </c>
      <c r="X465" s="14">
        <f t="shared" si="291"/>
        <v>0</v>
      </c>
      <c r="Y465" s="13">
        <f t="shared" si="304"/>
        <v>0</v>
      </c>
      <c r="Z465" s="14">
        <f t="shared" si="292"/>
        <v>0</v>
      </c>
      <c r="AA465" s="13">
        <f t="shared" si="305"/>
        <v>0</v>
      </c>
      <c r="AB465" s="14"/>
      <c r="AC465" s="13">
        <f t="shared" si="306"/>
        <v>0</v>
      </c>
      <c r="AD465" s="14">
        <f t="shared" si="293"/>
        <v>0</v>
      </c>
      <c r="AE465" s="13">
        <f t="shared" si="307"/>
        <v>0</v>
      </c>
      <c r="AF465" s="14">
        <f t="shared" si="294"/>
        <v>0</v>
      </c>
      <c r="AG465" s="13">
        <f t="shared" si="308"/>
        <v>0</v>
      </c>
      <c r="AH465" s="14"/>
      <c r="AI465" s="13">
        <f t="shared" si="309"/>
        <v>0</v>
      </c>
      <c r="AJ465" s="14">
        <f t="shared" si="295"/>
        <v>0</v>
      </c>
      <c r="AK465" s="13">
        <f t="shared" si="310"/>
        <v>9.2104166666665588</v>
      </c>
      <c r="AL465" s="14">
        <f t="shared" si="296"/>
        <v>1</v>
      </c>
      <c r="AM465" s="13">
        <f t="shared" si="311"/>
        <v>0</v>
      </c>
      <c r="AN465" s="14"/>
      <c r="AO465" s="13">
        <f t="shared" si="312"/>
        <v>0</v>
      </c>
      <c r="AP465" s="14">
        <f t="shared" si="313"/>
        <v>0</v>
      </c>
      <c r="AQ465" s="13">
        <f t="shared" si="314"/>
        <v>0</v>
      </c>
      <c r="AR465" s="14">
        <f t="shared" si="315"/>
        <v>0</v>
      </c>
      <c r="AS465" s="13">
        <f t="shared" si="316"/>
        <v>0</v>
      </c>
      <c r="AT465" s="14"/>
      <c r="AU465" s="13">
        <f t="shared" si="317"/>
        <v>0</v>
      </c>
      <c r="AV465" s="14">
        <f t="shared" si="318"/>
        <v>0</v>
      </c>
      <c r="AW465" s="13">
        <f t="shared" si="319"/>
        <v>0</v>
      </c>
      <c r="AX465" s="14">
        <f t="shared" si="320"/>
        <v>0</v>
      </c>
      <c r="AY465" s="13">
        <f t="shared" si="321"/>
        <v>0</v>
      </c>
      <c r="AZ465" s="14"/>
      <c r="BA465" s="13">
        <f t="shared" si="322"/>
        <v>0</v>
      </c>
      <c r="BB465" s="14">
        <f t="shared" si="323"/>
        <v>0</v>
      </c>
      <c r="BC465" s="13">
        <f t="shared" si="324"/>
        <v>0</v>
      </c>
      <c r="BD465" s="14">
        <f t="shared" si="325"/>
        <v>0</v>
      </c>
      <c r="BE465" s="13">
        <f t="shared" si="326"/>
        <v>0</v>
      </c>
    </row>
    <row r="466" spans="1:57" x14ac:dyDescent="0.25">
      <c r="A466" s="23">
        <f t="shared" si="327"/>
        <v>9.2304166666665584</v>
      </c>
      <c r="B466" s="8"/>
      <c r="C466" s="10"/>
      <c r="D466" t="s">
        <v>11</v>
      </c>
      <c r="E466" s="11"/>
      <c r="F466" s="10"/>
      <c r="I466" t="s">
        <v>11</v>
      </c>
      <c r="K466" s="13">
        <f t="shared" si="297"/>
        <v>0</v>
      </c>
      <c r="L466" s="14">
        <f t="shared" si="287"/>
        <v>0</v>
      </c>
      <c r="M466" s="13">
        <f t="shared" si="298"/>
        <v>0</v>
      </c>
      <c r="N466" s="14">
        <f t="shared" si="288"/>
        <v>0</v>
      </c>
      <c r="O466" s="13">
        <f t="shared" si="299"/>
        <v>0</v>
      </c>
      <c r="P466" s="14"/>
      <c r="Q466" s="13">
        <f t="shared" si="300"/>
        <v>0</v>
      </c>
      <c r="R466" s="14">
        <f t="shared" si="289"/>
        <v>0</v>
      </c>
      <c r="S466" s="13">
        <f t="shared" si="301"/>
        <v>0</v>
      </c>
      <c r="T466" s="14">
        <f t="shared" si="290"/>
        <v>0</v>
      </c>
      <c r="U466" s="13">
        <f t="shared" si="302"/>
        <v>0</v>
      </c>
      <c r="V466" s="14"/>
      <c r="W466" s="13">
        <f t="shared" si="303"/>
        <v>0</v>
      </c>
      <c r="X466" s="14">
        <f t="shared" si="291"/>
        <v>0</v>
      </c>
      <c r="Y466" s="13">
        <f t="shared" si="304"/>
        <v>0</v>
      </c>
      <c r="Z466" s="14">
        <f t="shared" si="292"/>
        <v>0</v>
      </c>
      <c r="AA466" s="13">
        <f t="shared" si="305"/>
        <v>0</v>
      </c>
      <c r="AB466" s="14"/>
      <c r="AC466" s="13">
        <f t="shared" si="306"/>
        <v>0</v>
      </c>
      <c r="AD466" s="14">
        <f t="shared" si="293"/>
        <v>0</v>
      </c>
      <c r="AE466" s="13">
        <f t="shared" si="307"/>
        <v>0</v>
      </c>
      <c r="AF466" s="14">
        <f t="shared" si="294"/>
        <v>0</v>
      </c>
      <c r="AG466" s="13">
        <f t="shared" si="308"/>
        <v>0</v>
      </c>
      <c r="AH466" s="14"/>
      <c r="AI466" s="13">
        <f t="shared" si="309"/>
        <v>0</v>
      </c>
      <c r="AJ466" s="14">
        <f t="shared" si="295"/>
        <v>0</v>
      </c>
      <c r="AK466" s="13">
        <f t="shared" si="310"/>
        <v>0</v>
      </c>
      <c r="AL466" s="14">
        <f t="shared" si="296"/>
        <v>0</v>
      </c>
      <c r="AM466" s="13">
        <f t="shared" si="311"/>
        <v>0</v>
      </c>
      <c r="AN466" s="14"/>
      <c r="AO466" s="13">
        <f t="shared" si="312"/>
        <v>0</v>
      </c>
      <c r="AP466" s="14">
        <f t="shared" si="313"/>
        <v>0</v>
      </c>
      <c r="AQ466" s="13">
        <f t="shared" si="314"/>
        <v>0</v>
      </c>
      <c r="AR466" s="14">
        <f t="shared" si="315"/>
        <v>0</v>
      </c>
      <c r="AS466" s="13">
        <f t="shared" si="316"/>
        <v>0</v>
      </c>
      <c r="AT466" s="14"/>
      <c r="AU466" s="13">
        <f t="shared" si="317"/>
        <v>0</v>
      </c>
      <c r="AV466" s="14">
        <f t="shared" si="318"/>
        <v>0</v>
      </c>
      <c r="AW466" s="13">
        <f t="shared" si="319"/>
        <v>0</v>
      </c>
      <c r="AX466" s="14">
        <f t="shared" si="320"/>
        <v>0</v>
      </c>
      <c r="AY466" s="13">
        <f t="shared" si="321"/>
        <v>0</v>
      </c>
      <c r="AZ466" s="14"/>
      <c r="BA466" s="13">
        <f t="shared" si="322"/>
        <v>0</v>
      </c>
      <c r="BB466" s="14">
        <f t="shared" si="323"/>
        <v>0</v>
      </c>
      <c r="BC466" s="13">
        <f t="shared" si="324"/>
        <v>0</v>
      </c>
      <c r="BD466" s="14">
        <f t="shared" si="325"/>
        <v>0</v>
      </c>
      <c r="BE466" s="13">
        <f t="shared" si="326"/>
        <v>0</v>
      </c>
    </row>
    <row r="467" spans="1:57" x14ac:dyDescent="0.25">
      <c r="A467" s="23">
        <f t="shared" si="327"/>
        <v>9.2504166666665579</v>
      </c>
      <c r="B467" s="8" t="s">
        <v>10</v>
      </c>
      <c r="C467" s="10"/>
      <c r="D467" t="s">
        <v>11</v>
      </c>
      <c r="F467" s="10" t="s">
        <v>14</v>
      </c>
      <c r="G467" s="10"/>
      <c r="I467" t="s">
        <v>11</v>
      </c>
      <c r="K467" s="13">
        <f t="shared" si="297"/>
        <v>0</v>
      </c>
      <c r="L467" s="14">
        <f t="shared" si="287"/>
        <v>0</v>
      </c>
      <c r="M467" s="13">
        <f t="shared" si="298"/>
        <v>0</v>
      </c>
      <c r="N467" s="14">
        <f t="shared" si="288"/>
        <v>0</v>
      </c>
      <c r="O467" s="13">
        <f t="shared" si="299"/>
        <v>0</v>
      </c>
      <c r="P467" s="14"/>
      <c r="Q467" s="13">
        <f t="shared" si="300"/>
        <v>0</v>
      </c>
      <c r="R467" s="14">
        <f t="shared" si="289"/>
        <v>0</v>
      </c>
      <c r="S467" s="13">
        <f t="shared" si="301"/>
        <v>0</v>
      </c>
      <c r="T467" s="14">
        <f t="shared" si="290"/>
        <v>0</v>
      </c>
      <c r="U467" s="13">
        <f t="shared" si="302"/>
        <v>0</v>
      </c>
      <c r="V467" s="14"/>
      <c r="W467" s="13">
        <f t="shared" si="303"/>
        <v>0</v>
      </c>
      <c r="X467" s="14">
        <f t="shared" si="291"/>
        <v>0</v>
      </c>
      <c r="Y467" s="13">
        <f t="shared" si="304"/>
        <v>0</v>
      </c>
      <c r="Z467" s="14">
        <f t="shared" si="292"/>
        <v>0</v>
      </c>
      <c r="AA467" s="13">
        <f t="shared" si="305"/>
        <v>0</v>
      </c>
      <c r="AB467" s="14"/>
      <c r="AC467" s="13">
        <f t="shared" si="306"/>
        <v>9.2504166666665579</v>
      </c>
      <c r="AD467" s="14">
        <f t="shared" si="293"/>
        <v>1</v>
      </c>
      <c r="AE467" s="13">
        <f t="shared" si="307"/>
        <v>0</v>
      </c>
      <c r="AF467" s="14">
        <f t="shared" si="294"/>
        <v>0</v>
      </c>
      <c r="AG467" s="13">
        <f t="shared" si="308"/>
        <v>1.9999999999999574E-2</v>
      </c>
      <c r="AH467" s="14"/>
      <c r="AI467" s="13">
        <f t="shared" si="309"/>
        <v>0</v>
      </c>
      <c r="AJ467" s="14">
        <f t="shared" si="295"/>
        <v>0</v>
      </c>
      <c r="AK467" s="13">
        <f t="shared" si="310"/>
        <v>0</v>
      </c>
      <c r="AL467" s="14">
        <f t="shared" si="296"/>
        <v>0</v>
      </c>
      <c r="AM467" s="13">
        <f t="shared" si="311"/>
        <v>0</v>
      </c>
      <c r="AN467" s="14"/>
      <c r="AO467" s="13">
        <f t="shared" si="312"/>
        <v>0</v>
      </c>
      <c r="AP467" s="14">
        <f t="shared" si="313"/>
        <v>0</v>
      </c>
      <c r="AQ467" s="13">
        <f t="shared" si="314"/>
        <v>0</v>
      </c>
      <c r="AR467" s="14">
        <f t="shared" si="315"/>
        <v>0</v>
      </c>
      <c r="AS467" s="13">
        <f t="shared" si="316"/>
        <v>0</v>
      </c>
      <c r="AT467" s="14"/>
      <c r="AU467" s="13">
        <f t="shared" si="317"/>
        <v>0</v>
      </c>
      <c r="AV467" s="14">
        <f t="shared" si="318"/>
        <v>0</v>
      </c>
      <c r="AW467" s="13">
        <f t="shared" si="319"/>
        <v>0</v>
      </c>
      <c r="AX467" s="14">
        <f t="shared" si="320"/>
        <v>0</v>
      </c>
      <c r="AY467" s="13">
        <f t="shared" si="321"/>
        <v>0</v>
      </c>
      <c r="AZ467" s="14"/>
      <c r="BA467" s="13">
        <f t="shared" si="322"/>
        <v>0</v>
      </c>
      <c r="BB467" s="14">
        <f t="shared" si="323"/>
        <v>0</v>
      </c>
      <c r="BC467" s="13">
        <f t="shared" si="324"/>
        <v>0</v>
      </c>
      <c r="BD467" s="14">
        <f t="shared" si="325"/>
        <v>0</v>
      </c>
      <c r="BE467" s="13">
        <f t="shared" si="326"/>
        <v>0</v>
      </c>
    </row>
    <row r="468" spans="1:57" x14ac:dyDescent="0.25">
      <c r="A468" s="23">
        <f t="shared" si="327"/>
        <v>9.2704166666665575</v>
      </c>
      <c r="B468" s="8" t="s">
        <v>63</v>
      </c>
      <c r="C468" s="10"/>
      <c r="D468" t="s">
        <v>11</v>
      </c>
      <c r="E468" s="10"/>
      <c r="F468" s="10" t="s">
        <v>14</v>
      </c>
      <c r="G468" s="10"/>
      <c r="H468" s="10" t="s">
        <v>14</v>
      </c>
      <c r="I468" t="s">
        <v>11</v>
      </c>
      <c r="J468" s="11"/>
      <c r="K468" s="13">
        <f t="shared" si="297"/>
        <v>0</v>
      </c>
      <c r="L468" s="14">
        <f t="shared" si="287"/>
        <v>0</v>
      </c>
      <c r="M468" s="13">
        <f t="shared" si="298"/>
        <v>0</v>
      </c>
      <c r="N468" s="14">
        <f t="shared" si="288"/>
        <v>0</v>
      </c>
      <c r="O468" s="13">
        <f t="shared" si="299"/>
        <v>0</v>
      </c>
      <c r="P468" s="14"/>
      <c r="Q468" s="13">
        <f t="shared" si="300"/>
        <v>0</v>
      </c>
      <c r="R468" s="14">
        <f t="shared" si="289"/>
        <v>0</v>
      </c>
      <c r="S468" s="13">
        <f t="shared" si="301"/>
        <v>0</v>
      </c>
      <c r="T468" s="14">
        <f t="shared" si="290"/>
        <v>0</v>
      </c>
      <c r="U468" s="13">
        <f t="shared" si="302"/>
        <v>0</v>
      </c>
      <c r="V468" s="14"/>
      <c r="W468" s="13">
        <f t="shared" si="303"/>
        <v>0</v>
      </c>
      <c r="X468" s="14">
        <f t="shared" si="291"/>
        <v>0</v>
      </c>
      <c r="Y468" s="13">
        <f t="shared" si="304"/>
        <v>0</v>
      </c>
      <c r="Z468" s="14">
        <f t="shared" si="292"/>
        <v>0</v>
      </c>
      <c r="AA468" s="13">
        <f t="shared" si="305"/>
        <v>0</v>
      </c>
      <c r="AB468" s="14"/>
      <c r="AC468" s="13">
        <f t="shared" si="306"/>
        <v>0</v>
      </c>
      <c r="AD468" s="14">
        <f t="shared" si="293"/>
        <v>0</v>
      </c>
      <c r="AE468" s="13">
        <f t="shared" si="307"/>
        <v>0</v>
      </c>
      <c r="AF468" s="14">
        <f t="shared" si="294"/>
        <v>0</v>
      </c>
      <c r="AG468" s="13">
        <f t="shared" si="308"/>
        <v>1.9999999999999574E-2</v>
      </c>
      <c r="AH468" s="14"/>
      <c r="AI468" s="13">
        <f t="shared" si="309"/>
        <v>0</v>
      </c>
      <c r="AJ468" s="14">
        <f t="shared" si="295"/>
        <v>0</v>
      </c>
      <c r="AK468" s="13">
        <f t="shared" si="310"/>
        <v>0</v>
      </c>
      <c r="AL468" s="14">
        <f t="shared" si="296"/>
        <v>0</v>
      </c>
      <c r="AM468" s="13">
        <f t="shared" si="311"/>
        <v>0</v>
      </c>
      <c r="AN468" s="14"/>
      <c r="AO468" s="13">
        <f t="shared" si="312"/>
        <v>9.2704166666665575</v>
      </c>
      <c r="AP468" s="14">
        <f t="shared" si="313"/>
        <v>1</v>
      </c>
      <c r="AQ468" s="13">
        <f t="shared" si="314"/>
        <v>0</v>
      </c>
      <c r="AR468" s="14">
        <f t="shared" si="315"/>
        <v>0</v>
      </c>
      <c r="AS468" s="13">
        <f t="shared" si="316"/>
        <v>1.9999999999999574E-2</v>
      </c>
      <c r="AT468" s="14"/>
      <c r="AU468" s="13">
        <f t="shared" si="317"/>
        <v>0</v>
      </c>
      <c r="AV468" s="14">
        <f t="shared" si="318"/>
        <v>0</v>
      </c>
      <c r="AW468" s="13">
        <f t="shared" si="319"/>
        <v>0</v>
      </c>
      <c r="AX468" s="14">
        <f t="shared" si="320"/>
        <v>0</v>
      </c>
      <c r="AY468" s="13">
        <f t="shared" si="321"/>
        <v>0</v>
      </c>
      <c r="AZ468" s="14"/>
      <c r="BA468" s="13">
        <f t="shared" si="322"/>
        <v>0</v>
      </c>
      <c r="BB468" s="14">
        <f t="shared" si="323"/>
        <v>0</v>
      </c>
      <c r="BC468" s="13">
        <f t="shared" si="324"/>
        <v>0</v>
      </c>
      <c r="BD468" s="14">
        <f t="shared" si="325"/>
        <v>0</v>
      </c>
      <c r="BE468" s="13">
        <f t="shared" si="326"/>
        <v>0</v>
      </c>
    </row>
    <row r="469" spans="1:57" x14ac:dyDescent="0.25">
      <c r="A469" s="23">
        <f t="shared" si="327"/>
        <v>9.2904166666665571</v>
      </c>
      <c r="B469" s="8" t="s">
        <v>17</v>
      </c>
      <c r="D469" s="11" t="s">
        <v>20</v>
      </c>
      <c r="E469" s="10"/>
      <c r="F469" t="s">
        <v>11</v>
      </c>
      <c r="G469" s="10"/>
      <c r="H469" s="10" t="s">
        <v>14</v>
      </c>
      <c r="I469" t="s">
        <v>11</v>
      </c>
      <c r="J469" s="10"/>
      <c r="K469" s="13">
        <f t="shared" si="297"/>
        <v>0</v>
      </c>
      <c r="L469" s="14">
        <f t="shared" si="287"/>
        <v>0</v>
      </c>
      <c r="M469" s="13">
        <f t="shared" si="298"/>
        <v>0</v>
      </c>
      <c r="N469" s="14">
        <f t="shared" si="288"/>
        <v>0</v>
      </c>
      <c r="O469" s="13">
        <f t="shared" si="299"/>
        <v>0</v>
      </c>
      <c r="P469" s="14"/>
      <c r="Q469" s="13">
        <f t="shared" si="300"/>
        <v>0</v>
      </c>
      <c r="R469" s="14">
        <f t="shared" si="289"/>
        <v>0</v>
      </c>
      <c r="S469" s="13">
        <f t="shared" si="301"/>
        <v>9.2904166666665571</v>
      </c>
      <c r="T469" s="14">
        <f t="shared" si="290"/>
        <v>1</v>
      </c>
      <c r="U469" s="13">
        <f t="shared" si="302"/>
        <v>0</v>
      </c>
      <c r="V469" s="14"/>
      <c r="W469" s="13">
        <f t="shared" si="303"/>
        <v>0</v>
      </c>
      <c r="X469" s="14">
        <f t="shared" si="291"/>
        <v>0</v>
      </c>
      <c r="Y469" s="13">
        <f t="shared" si="304"/>
        <v>0</v>
      </c>
      <c r="Z469" s="14">
        <f t="shared" si="292"/>
        <v>0</v>
      </c>
      <c r="AA469" s="13">
        <f t="shared" si="305"/>
        <v>0</v>
      </c>
      <c r="AB469" s="14"/>
      <c r="AC469" s="13">
        <f t="shared" si="306"/>
        <v>0</v>
      </c>
      <c r="AD469" s="14">
        <f t="shared" si="293"/>
        <v>0</v>
      </c>
      <c r="AE469" s="13">
        <f t="shared" si="307"/>
        <v>0</v>
      </c>
      <c r="AF469" s="14">
        <f t="shared" si="294"/>
        <v>0</v>
      </c>
      <c r="AG469" s="13">
        <f t="shared" si="308"/>
        <v>0</v>
      </c>
      <c r="AH469" s="14"/>
      <c r="AI469" s="13">
        <f t="shared" si="309"/>
        <v>0</v>
      </c>
      <c r="AJ469" s="14">
        <f t="shared" si="295"/>
        <v>0</v>
      </c>
      <c r="AK469" s="13">
        <f t="shared" si="310"/>
        <v>0</v>
      </c>
      <c r="AL469" s="14">
        <f t="shared" si="296"/>
        <v>0</v>
      </c>
      <c r="AM469" s="13">
        <f t="shared" si="311"/>
        <v>0</v>
      </c>
      <c r="AN469" s="14"/>
      <c r="AO469" s="13">
        <f t="shared" si="312"/>
        <v>0</v>
      </c>
      <c r="AP469" s="14">
        <f t="shared" si="313"/>
        <v>0</v>
      </c>
      <c r="AQ469" s="13">
        <f t="shared" si="314"/>
        <v>0</v>
      </c>
      <c r="AR469" s="14">
        <f t="shared" si="315"/>
        <v>0</v>
      </c>
      <c r="AS469" s="13">
        <f t="shared" si="316"/>
        <v>1.9999999999999574E-2</v>
      </c>
      <c r="AT469" s="14"/>
      <c r="AU469" s="13">
        <f t="shared" si="317"/>
        <v>0</v>
      </c>
      <c r="AV469" s="14">
        <f t="shared" si="318"/>
        <v>0</v>
      </c>
      <c r="AW469" s="13">
        <f t="shared" si="319"/>
        <v>0</v>
      </c>
      <c r="AX469" s="14">
        <f t="shared" si="320"/>
        <v>0</v>
      </c>
      <c r="AY469" s="13">
        <f t="shared" si="321"/>
        <v>0</v>
      </c>
      <c r="AZ469" s="14"/>
      <c r="BA469" s="13">
        <f t="shared" si="322"/>
        <v>0</v>
      </c>
      <c r="BB469" s="14">
        <f t="shared" si="323"/>
        <v>0</v>
      </c>
      <c r="BC469" s="13">
        <f t="shared" si="324"/>
        <v>0</v>
      </c>
      <c r="BD469" s="14">
        <f t="shared" si="325"/>
        <v>0</v>
      </c>
      <c r="BE469" s="13">
        <f t="shared" si="326"/>
        <v>0</v>
      </c>
    </row>
    <row r="470" spans="1:57" x14ac:dyDescent="0.25">
      <c r="A470" s="23">
        <f t="shared" si="327"/>
        <v>9.3104166666665567</v>
      </c>
      <c r="B470" s="8"/>
      <c r="D470" s="10"/>
      <c r="E470" s="10"/>
      <c r="F470" t="s">
        <v>11</v>
      </c>
      <c r="G470" s="10"/>
      <c r="H470" s="10" t="s">
        <v>14</v>
      </c>
      <c r="I470" t="s">
        <v>11</v>
      </c>
      <c r="J470" s="10"/>
      <c r="K470" s="13">
        <f t="shared" si="297"/>
        <v>0</v>
      </c>
      <c r="L470" s="14">
        <f t="shared" si="287"/>
        <v>0</v>
      </c>
      <c r="M470" s="13">
        <f t="shared" si="298"/>
        <v>0</v>
      </c>
      <c r="N470" s="14">
        <f t="shared" si="288"/>
        <v>0</v>
      </c>
      <c r="O470" s="13">
        <f t="shared" si="299"/>
        <v>0</v>
      </c>
      <c r="P470" s="14"/>
      <c r="Q470" s="13">
        <f t="shared" si="300"/>
        <v>0</v>
      </c>
      <c r="R470" s="14">
        <f t="shared" si="289"/>
        <v>0</v>
      </c>
      <c r="S470" s="13">
        <f t="shared" si="301"/>
        <v>0</v>
      </c>
      <c r="T470" s="14">
        <f t="shared" si="290"/>
        <v>0</v>
      </c>
      <c r="U470" s="13">
        <f t="shared" si="302"/>
        <v>0</v>
      </c>
      <c r="V470" s="14"/>
      <c r="W470" s="13">
        <f t="shared" si="303"/>
        <v>0</v>
      </c>
      <c r="X470" s="14">
        <f t="shared" si="291"/>
        <v>0</v>
      </c>
      <c r="Y470" s="13">
        <f t="shared" si="304"/>
        <v>0</v>
      </c>
      <c r="Z470" s="14">
        <f t="shared" si="292"/>
        <v>0</v>
      </c>
      <c r="AA470" s="13">
        <f t="shared" si="305"/>
        <v>0</v>
      </c>
      <c r="AB470" s="14"/>
      <c r="AC470" s="13">
        <f t="shared" si="306"/>
        <v>0</v>
      </c>
      <c r="AD470" s="14">
        <f t="shared" si="293"/>
        <v>0</v>
      </c>
      <c r="AE470" s="13">
        <f t="shared" si="307"/>
        <v>0</v>
      </c>
      <c r="AF470" s="14">
        <f t="shared" si="294"/>
        <v>0</v>
      </c>
      <c r="AG470" s="13">
        <f t="shared" si="308"/>
        <v>0</v>
      </c>
      <c r="AH470" s="14"/>
      <c r="AI470" s="13">
        <f t="shared" si="309"/>
        <v>0</v>
      </c>
      <c r="AJ470" s="14">
        <f t="shared" si="295"/>
        <v>0</v>
      </c>
      <c r="AK470" s="13">
        <f t="shared" si="310"/>
        <v>0</v>
      </c>
      <c r="AL470" s="14">
        <f t="shared" si="296"/>
        <v>0</v>
      </c>
      <c r="AM470" s="13">
        <f t="shared" si="311"/>
        <v>0</v>
      </c>
      <c r="AN470" s="14"/>
      <c r="AO470" s="13">
        <f t="shared" si="312"/>
        <v>0</v>
      </c>
      <c r="AP470" s="14">
        <f t="shared" si="313"/>
        <v>0</v>
      </c>
      <c r="AQ470" s="13">
        <f t="shared" si="314"/>
        <v>0</v>
      </c>
      <c r="AR470" s="14">
        <f t="shared" si="315"/>
        <v>0</v>
      </c>
      <c r="AS470" s="13">
        <f t="shared" si="316"/>
        <v>1.9999999999999574E-2</v>
      </c>
      <c r="AT470" s="14"/>
      <c r="AU470" s="13">
        <f t="shared" si="317"/>
        <v>0</v>
      </c>
      <c r="AV470" s="14">
        <f t="shared" si="318"/>
        <v>0</v>
      </c>
      <c r="AW470" s="13">
        <f t="shared" si="319"/>
        <v>0</v>
      </c>
      <c r="AX470" s="14">
        <f t="shared" si="320"/>
        <v>0</v>
      </c>
      <c r="AY470" s="13">
        <f t="shared" si="321"/>
        <v>0</v>
      </c>
      <c r="AZ470" s="14"/>
      <c r="BA470" s="13">
        <f t="shared" si="322"/>
        <v>0</v>
      </c>
      <c r="BB470" s="14">
        <f t="shared" si="323"/>
        <v>0</v>
      </c>
      <c r="BC470" s="13">
        <f t="shared" si="324"/>
        <v>0</v>
      </c>
      <c r="BD470" s="14">
        <f t="shared" si="325"/>
        <v>0</v>
      </c>
      <c r="BE470" s="13">
        <f t="shared" si="326"/>
        <v>0</v>
      </c>
    </row>
    <row r="471" spans="1:57" x14ac:dyDescent="0.25">
      <c r="A471" s="23">
        <f t="shared" si="327"/>
        <v>9.3304166666665562</v>
      </c>
      <c r="B471" s="8"/>
      <c r="D471" s="10"/>
      <c r="E471" s="10"/>
      <c r="F471" t="s">
        <v>11</v>
      </c>
      <c r="G471" s="10"/>
      <c r="H471" s="10" t="s">
        <v>14</v>
      </c>
      <c r="I471" t="s">
        <v>11</v>
      </c>
      <c r="J471" s="10"/>
      <c r="K471" s="13">
        <f t="shared" si="297"/>
        <v>0</v>
      </c>
      <c r="L471" s="14">
        <f t="shared" si="287"/>
        <v>0</v>
      </c>
      <c r="M471" s="13">
        <f t="shared" si="298"/>
        <v>0</v>
      </c>
      <c r="N471" s="14">
        <f t="shared" si="288"/>
        <v>0</v>
      </c>
      <c r="O471" s="13">
        <f t="shared" si="299"/>
        <v>0</v>
      </c>
      <c r="P471" s="14"/>
      <c r="Q471" s="13">
        <f t="shared" si="300"/>
        <v>0</v>
      </c>
      <c r="R471" s="14">
        <f t="shared" si="289"/>
        <v>0</v>
      </c>
      <c r="S471" s="13">
        <f t="shared" si="301"/>
        <v>0</v>
      </c>
      <c r="T471" s="14">
        <f t="shared" si="290"/>
        <v>0</v>
      </c>
      <c r="U471" s="13">
        <f t="shared" si="302"/>
        <v>0</v>
      </c>
      <c r="V471" s="14"/>
      <c r="W471" s="13">
        <f t="shared" si="303"/>
        <v>0</v>
      </c>
      <c r="X471" s="14">
        <f t="shared" si="291"/>
        <v>0</v>
      </c>
      <c r="Y471" s="13">
        <f t="shared" si="304"/>
        <v>0</v>
      </c>
      <c r="Z471" s="14">
        <f t="shared" si="292"/>
        <v>0</v>
      </c>
      <c r="AA471" s="13">
        <f t="shared" si="305"/>
        <v>0</v>
      </c>
      <c r="AB471" s="14"/>
      <c r="AC471" s="13">
        <f t="shared" si="306"/>
        <v>0</v>
      </c>
      <c r="AD471" s="14">
        <f t="shared" si="293"/>
        <v>0</v>
      </c>
      <c r="AE471" s="13">
        <f t="shared" si="307"/>
        <v>0</v>
      </c>
      <c r="AF471" s="14">
        <f t="shared" si="294"/>
        <v>0</v>
      </c>
      <c r="AG471" s="13">
        <f t="shared" si="308"/>
        <v>0</v>
      </c>
      <c r="AH471" s="14"/>
      <c r="AI471" s="13">
        <f t="shared" si="309"/>
        <v>0</v>
      </c>
      <c r="AJ471" s="14">
        <f t="shared" si="295"/>
        <v>0</v>
      </c>
      <c r="AK471" s="13">
        <f t="shared" si="310"/>
        <v>0</v>
      </c>
      <c r="AL471" s="14">
        <f t="shared" si="296"/>
        <v>0</v>
      </c>
      <c r="AM471" s="13">
        <f t="shared" si="311"/>
        <v>0</v>
      </c>
      <c r="AN471" s="14"/>
      <c r="AO471" s="13">
        <f t="shared" si="312"/>
        <v>0</v>
      </c>
      <c r="AP471" s="14">
        <f t="shared" si="313"/>
        <v>0</v>
      </c>
      <c r="AQ471" s="13">
        <f t="shared" si="314"/>
        <v>0</v>
      </c>
      <c r="AR471" s="14">
        <f t="shared" si="315"/>
        <v>0</v>
      </c>
      <c r="AS471" s="13">
        <f t="shared" si="316"/>
        <v>1.9999999999999574E-2</v>
      </c>
      <c r="AT471" s="14"/>
      <c r="AU471" s="13">
        <f t="shared" si="317"/>
        <v>0</v>
      </c>
      <c r="AV471" s="14">
        <f t="shared" si="318"/>
        <v>0</v>
      </c>
      <c r="AW471" s="13">
        <f t="shared" si="319"/>
        <v>0</v>
      </c>
      <c r="AX471" s="14">
        <f t="shared" si="320"/>
        <v>0</v>
      </c>
      <c r="AY471" s="13">
        <f t="shared" si="321"/>
        <v>0</v>
      </c>
      <c r="AZ471" s="14"/>
      <c r="BA471" s="13">
        <f t="shared" si="322"/>
        <v>0</v>
      </c>
      <c r="BB471" s="14">
        <f t="shared" si="323"/>
        <v>0</v>
      </c>
      <c r="BC471" s="13">
        <f t="shared" si="324"/>
        <v>0</v>
      </c>
      <c r="BD471" s="14">
        <f t="shared" si="325"/>
        <v>0</v>
      </c>
      <c r="BE471" s="13">
        <f t="shared" si="326"/>
        <v>0</v>
      </c>
    </row>
    <row r="472" spans="1:57" x14ac:dyDescent="0.25">
      <c r="A472" s="23">
        <f t="shared" si="327"/>
        <v>9.3504166666665558</v>
      </c>
      <c r="B472" s="8" t="s">
        <v>21</v>
      </c>
      <c r="D472" s="10"/>
      <c r="E472" s="10" t="s">
        <v>14</v>
      </c>
      <c r="F472" t="s">
        <v>11</v>
      </c>
      <c r="G472" s="10"/>
      <c r="H472" s="10" t="s">
        <v>14</v>
      </c>
      <c r="I472" t="s">
        <v>11</v>
      </c>
      <c r="J472" s="10"/>
      <c r="K472" s="13">
        <f t="shared" si="297"/>
        <v>0</v>
      </c>
      <c r="L472" s="14">
        <f t="shared" si="287"/>
        <v>0</v>
      </c>
      <c r="M472" s="13">
        <f t="shared" si="298"/>
        <v>0</v>
      </c>
      <c r="N472" s="14">
        <f t="shared" si="288"/>
        <v>0</v>
      </c>
      <c r="O472" s="13">
        <f t="shared" si="299"/>
        <v>0</v>
      </c>
      <c r="P472" s="14"/>
      <c r="Q472" s="13">
        <f t="shared" si="300"/>
        <v>0</v>
      </c>
      <c r="R472" s="14">
        <f t="shared" si="289"/>
        <v>0</v>
      </c>
      <c r="S472" s="13">
        <f t="shared" si="301"/>
        <v>0</v>
      </c>
      <c r="T472" s="14">
        <f t="shared" si="290"/>
        <v>0</v>
      </c>
      <c r="U472" s="13">
        <f t="shared" si="302"/>
        <v>0</v>
      </c>
      <c r="V472" s="14"/>
      <c r="W472" s="13">
        <f t="shared" si="303"/>
        <v>9.3504166666665558</v>
      </c>
      <c r="X472" s="14">
        <f t="shared" si="291"/>
        <v>1</v>
      </c>
      <c r="Y472" s="13">
        <f t="shared" si="304"/>
        <v>0</v>
      </c>
      <c r="Z472" s="14">
        <f t="shared" si="292"/>
        <v>0</v>
      </c>
      <c r="AA472" s="13">
        <f t="shared" si="305"/>
        <v>1.9999999999999574E-2</v>
      </c>
      <c r="AB472" s="14"/>
      <c r="AC472" s="13">
        <f t="shared" si="306"/>
        <v>0</v>
      </c>
      <c r="AD472" s="14">
        <f t="shared" si="293"/>
        <v>0</v>
      </c>
      <c r="AE472" s="13">
        <f t="shared" si="307"/>
        <v>0</v>
      </c>
      <c r="AF472" s="14">
        <f t="shared" si="294"/>
        <v>0</v>
      </c>
      <c r="AG472" s="13">
        <f t="shared" si="308"/>
        <v>0</v>
      </c>
      <c r="AH472" s="14"/>
      <c r="AI472" s="13">
        <f t="shared" si="309"/>
        <v>0</v>
      </c>
      <c r="AJ472" s="14">
        <f t="shared" si="295"/>
        <v>0</v>
      </c>
      <c r="AK472" s="13">
        <f t="shared" si="310"/>
        <v>0</v>
      </c>
      <c r="AL472" s="14">
        <f t="shared" si="296"/>
        <v>0</v>
      </c>
      <c r="AM472" s="13">
        <f t="shared" si="311"/>
        <v>0</v>
      </c>
      <c r="AN472" s="14"/>
      <c r="AO472" s="13">
        <f t="shared" si="312"/>
        <v>0</v>
      </c>
      <c r="AP472" s="14">
        <f t="shared" si="313"/>
        <v>0</v>
      </c>
      <c r="AQ472" s="13">
        <f t="shared" si="314"/>
        <v>0</v>
      </c>
      <c r="AR472" s="14">
        <f t="shared" si="315"/>
        <v>0</v>
      </c>
      <c r="AS472" s="13">
        <f t="shared" si="316"/>
        <v>1.9999999999999574E-2</v>
      </c>
      <c r="AT472" s="14"/>
      <c r="AU472" s="13">
        <f t="shared" si="317"/>
        <v>0</v>
      </c>
      <c r="AV472" s="14">
        <f t="shared" si="318"/>
        <v>0</v>
      </c>
      <c r="AW472" s="13">
        <f t="shared" si="319"/>
        <v>0</v>
      </c>
      <c r="AX472" s="14">
        <f t="shared" si="320"/>
        <v>0</v>
      </c>
      <c r="AY472" s="13">
        <f t="shared" si="321"/>
        <v>0</v>
      </c>
      <c r="AZ472" s="14"/>
      <c r="BA472" s="13">
        <f t="shared" si="322"/>
        <v>0</v>
      </c>
      <c r="BB472" s="14">
        <f t="shared" si="323"/>
        <v>0</v>
      </c>
      <c r="BC472" s="13">
        <f t="shared" si="324"/>
        <v>0</v>
      </c>
      <c r="BD472" s="14">
        <f t="shared" si="325"/>
        <v>0</v>
      </c>
      <c r="BE472" s="13">
        <f t="shared" si="326"/>
        <v>0</v>
      </c>
    </row>
    <row r="473" spans="1:57" x14ac:dyDescent="0.25">
      <c r="A473" s="23">
        <f t="shared" si="327"/>
        <v>9.3704166666665554</v>
      </c>
      <c r="B473" s="8"/>
      <c r="C473" s="11"/>
      <c r="D473" s="10"/>
      <c r="E473" s="10" t="s">
        <v>14</v>
      </c>
      <c r="F473" t="s">
        <v>11</v>
      </c>
      <c r="G473" s="10"/>
      <c r="H473" s="10" t="s">
        <v>14</v>
      </c>
      <c r="I473" t="s">
        <v>11</v>
      </c>
      <c r="J473" s="10"/>
      <c r="K473" s="13">
        <f t="shared" si="297"/>
        <v>0</v>
      </c>
      <c r="L473" s="14">
        <f t="shared" si="287"/>
        <v>0</v>
      </c>
      <c r="M473" s="13">
        <f t="shared" si="298"/>
        <v>0</v>
      </c>
      <c r="N473" s="14">
        <f t="shared" si="288"/>
        <v>0</v>
      </c>
      <c r="O473" s="13">
        <f t="shared" si="299"/>
        <v>0</v>
      </c>
      <c r="P473" s="14"/>
      <c r="Q473" s="13">
        <f t="shared" si="300"/>
        <v>0</v>
      </c>
      <c r="R473" s="14">
        <f t="shared" si="289"/>
        <v>0</v>
      </c>
      <c r="S473" s="13">
        <f t="shared" si="301"/>
        <v>0</v>
      </c>
      <c r="T473" s="14">
        <f t="shared" si="290"/>
        <v>0</v>
      </c>
      <c r="U473" s="13">
        <f t="shared" si="302"/>
        <v>0</v>
      </c>
      <c r="V473" s="14"/>
      <c r="W473" s="13">
        <f t="shared" si="303"/>
        <v>0</v>
      </c>
      <c r="X473" s="14">
        <f t="shared" si="291"/>
        <v>0</v>
      </c>
      <c r="Y473" s="13">
        <f t="shared" si="304"/>
        <v>0</v>
      </c>
      <c r="Z473" s="14">
        <f t="shared" si="292"/>
        <v>0</v>
      </c>
      <c r="AA473" s="13">
        <f t="shared" si="305"/>
        <v>1.9999999999999574E-2</v>
      </c>
      <c r="AB473" s="14"/>
      <c r="AC473" s="13">
        <f t="shared" si="306"/>
        <v>0</v>
      </c>
      <c r="AD473" s="14">
        <f t="shared" si="293"/>
        <v>0</v>
      </c>
      <c r="AE473" s="13">
        <f t="shared" si="307"/>
        <v>0</v>
      </c>
      <c r="AF473" s="14">
        <f t="shared" si="294"/>
        <v>0</v>
      </c>
      <c r="AG473" s="13">
        <f t="shared" si="308"/>
        <v>0</v>
      </c>
      <c r="AH473" s="14"/>
      <c r="AI473" s="13">
        <f t="shared" si="309"/>
        <v>0</v>
      </c>
      <c r="AJ473" s="14">
        <f t="shared" si="295"/>
        <v>0</v>
      </c>
      <c r="AK473" s="13">
        <f t="shared" si="310"/>
        <v>0</v>
      </c>
      <c r="AL473" s="14">
        <f t="shared" si="296"/>
        <v>0</v>
      </c>
      <c r="AM473" s="13">
        <f t="shared" si="311"/>
        <v>0</v>
      </c>
      <c r="AN473" s="14"/>
      <c r="AO473" s="13">
        <f t="shared" si="312"/>
        <v>0</v>
      </c>
      <c r="AP473" s="14">
        <f t="shared" si="313"/>
        <v>0</v>
      </c>
      <c r="AQ473" s="13">
        <f t="shared" si="314"/>
        <v>0</v>
      </c>
      <c r="AR473" s="14">
        <f t="shared" si="315"/>
        <v>0</v>
      </c>
      <c r="AS473" s="13">
        <f t="shared" si="316"/>
        <v>1.9999999999999574E-2</v>
      </c>
      <c r="AT473" s="14"/>
      <c r="AU473" s="13">
        <f t="shared" si="317"/>
        <v>0</v>
      </c>
      <c r="AV473" s="14">
        <f t="shared" si="318"/>
        <v>0</v>
      </c>
      <c r="AW473" s="13">
        <f t="shared" si="319"/>
        <v>0</v>
      </c>
      <c r="AX473" s="14">
        <f t="shared" si="320"/>
        <v>0</v>
      </c>
      <c r="AY473" s="13">
        <f t="shared" si="321"/>
        <v>0</v>
      </c>
      <c r="AZ473" s="14"/>
      <c r="BA473" s="13">
        <f t="shared" si="322"/>
        <v>0</v>
      </c>
      <c r="BB473" s="14">
        <f t="shared" si="323"/>
        <v>0</v>
      </c>
      <c r="BC473" s="13">
        <f t="shared" si="324"/>
        <v>0</v>
      </c>
      <c r="BD473" s="14">
        <f t="shared" si="325"/>
        <v>0</v>
      </c>
      <c r="BE473" s="13">
        <f t="shared" si="326"/>
        <v>0</v>
      </c>
    </row>
    <row r="474" spans="1:57" x14ac:dyDescent="0.25">
      <c r="A474" s="23">
        <f t="shared" si="327"/>
        <v>9.3904166666665549</v>
      </c>
      <c r="B474" s="8" t="s">
        <v>9</v>
      </c>
      <c r="C474" s="10" t="s">
        <v>14</v>
      </c>
      <c r="D474" s="10"/>
      <c r="E474" s="10" t="s">
        <v>14</v>
      </c>
      <c r="F474" t="s">
        <v>11</v>
      </c>
      <c r="G474" s="10"/>
      <c r="H474" s="10" t="s">
        <v>14</v>
      </c>
      <c r="I474" t="s">
        <v>11</v>
      </c>
      <c r="J474" s="10"/>
      <c r="K474" s="13">
        <f t="shared" si="297"/>
        <v>9.3904166666665549</v>
      </c>
      <c r="L474" s="14">
        <f t="shared" si="287"/>
        <v>1</v>
      </c>
      <c r="M474" s="13">
        <f t="shared" si="298"/>
        <v>0</v>
      </c>
      <c r="N474" s="14">
        <f t="shared" si="288"/>
        <v>0</v>
      </c>
      <c r="O474" s="13">
        <f t="shared" si="299"/>
        <v>1.9999999999999574E-2</v>
      </c>
      <c r="P474" s="14"/>
      <c r="Q474" s="13">
        <f t="shared" si="300"/>
        <v>0</v>
      </c>
      <c r="R474" s="14">
        <f t="shared" si="289"/>
        <v>0</v>
      </c>
      <c r="S474" s="13">
        <f t="shared" si="301"/>
        <v>0</v>
      </c>
      <c r="T474" s="14">
        <f t="shared" si="290"/>
        <v>0</v>
      </c>
      <c r="U474" s="13">
        <f t="shared" si="302"/>
        <v>0</v>
      </c>
      <c r="V474" s="14"/>
      <c r="W474" s="13">
        <f t="shared" si="303"/>
        <v>0</v>
      </c>
      <c r="X474" s="14">
        <f t="shared" si="291"/>
        <v>0</v>
      </c>
      <c r="Y474" s="13">
        <f t="shared" si="304"/>
        <v>0</v>
      </c>
      <c r="Z474" s="14">
        <f t="shared" si="292"/>
        <v>0</v>
      </c>
      <c r="AA474" s="13">
        <f t="shared" si="305"/>
        <v>1.9999999999999574E-2</v>
      </c>
      <c r="AB474" s="14"/>
      <c r="AC474" s="13">
        <f t="shared" si="306"/>
        <v>0</v>
      </c>
      <c r="AD474" s="14">
        <f t="shared" si="293"/>
        <v>0</v>
      </c>
      <c r="AE474" s="13">
        <f t="shared" si="307"/>
        <v>0</v>
      </c>
      <c r="AF474" s="14">
        <f t="shared" si="294"/>
        <v>0</v>
      </c>
      <c r="AG474" s="13">
        <f t="shared" si="308"/>
        <v>0</v>
      </c>
      <c r="AH474" s="14"/>
      <c r="AI474" s="13">
        <f t="shared" si="309"/>
        <v>0</v>
      </c>
      <c r="AJ474" s="14">
        <f t="shared" si="295"/>
        <v>0</v>
      </c>
      <c r="AK474" s="13">
        <f t="shared" si="310"/>
        <v>0</v>
      </c>
      <c r="AL474" s="14">
        <f t="shared" si="296"/>
        <v>0</v>
      </c>
      <c r="AM474" s="13">
        <f t="shared" si="311"/>
        <v>0</v>
      </c>
      <c r="AN474" s="14"/>
      <c r="AO474" s="13">
        <f t="shared" si="312"/>
        <v>0</v>
      </c>
      <c r="AP474" s="14">
        <f t="shared" si="313"/>
        <v>0</v>
      </c>
      <c r="AQ474" s="13">
        <f t="shared" si="314"/>
        <v>0</v>
      </c>
      <c r="AR474" s="14">
        <f t="shared" si="315"/>
        <v>0</v>
      </c>
      <c r="AS474" s="13">
        <f t="shared" si="316"/>
        <v>1.9999999999999574E-2</v>
      </c>
      <c r="AT474" s="14"/>
      <c r="AU474" s="13">
        <f t="shared" si="317"/>
        <v>0</v>
      </c>
      <c r="AV474" s="14">
        <f t="shared" si="318"/>
        <v>0</v>
      </c>
      <c r="AW474" s="13">
        <f t="shared" si="319"/>
        <v>0</v>
      </c>
      <c r="AX474" s="14">
        <f t="shared" si="320"/>
        <v>0</v>
      </c>
      <c r="AY474" s="13">
        <f t="shared" si="321"/>
        <v>0</v>
      </c>
      <c r="AZ474" s="14"/>
      <c r="BA474" s="13">
        <f t="shared" si="322"/>
        <v>0</v>
      </c>
      <c r="BB474" s="14">
        <f t="shared" si="323"/>
        <v>0</v>
      </c>
      <c r="BC474" s="13">
        <f t="shared" si="324"/>
        <v>0</v>
      </c>
      <c r="BD474" s="14">
        <f t="shared" si="325"/>
        <v>0</v>
      </c>
      <c r="BE474" s="13">
        <f t="shared" si="326"/>
        <v>0</v>
      </c>
    </row>
    <row r="475" spans="1:57" x14ac:dyDescent="0.25">
      <c r="A475" s="23">
        <f t="shared" si="327"/>
        <v>9.4104166666665545</v>
      </c>
      <c r="B475" s="8" t="s">
        <v>65</v>
      </c>
      <c r="C475" s="10" t="s">
        <v>14</v>
      </c>
      <c r="D475" s="10"/>
      <c r="E475" s="10" t="s">
        <v>14</v>
      </c>
      <c r="F475" t="s">
        <v>11</v>
      </c>
      <c r="G475" s="10"/>
      <c r="H475" t="s">
        <v>11</v>
      </c>
      <c r="I475" s="11" t="s">
        <v>20</v>
      </c>
      <c r="J475" s="10"/>
      <c r="K475" s="13">
        <f t="shared" si="297"/>
        <v>0</v>
      </c>
      <c r="L475" s="14">
        <f t="shared" si="287"/>
        <v>0</v>
      </c>
      <c r="M475" s="13">
        <f t="shared" si="298"/>
        <v>0</v>
      </c>
      <c r="N475" s="14">
        <f t="shared" si="288"/>
        <v>0</v>
      </c>
      <c r="O475" s="13">
        <f t="shared" si="299"/>
        <v>1.9999999999999574E-2</v>
      </c>
      <c r="P475" s="14"/>
      <c r="Q475" s="13">
        <f t="shared" si="300"/>
        <v>0</v>
      </c>
      <c r="R475" s="14">
        <f t="shared" si="289"/>
        <v>0</v>
      </c>
      <c r="S475" s="13">
        <f t="shared" si="301"/>
        <v>0</v>
      </c>
      <c r="T475" s="14">
        <f t="shared" si="290"/>
        <v>0</v>
      </c>
      <c r="U475" s="13">
        <f t="shared" si="302"/>
        <v>0</v>
      </c>
      <c r="V475" s="14"/>
      <c r="W475" s="13">
        <f t="shared" si="303"/>
        <v>0</v>
      </c>
      <c r="X475" s="14">
        <f t="shared" si="291"/>
        <v>0</v>
      </c>
      <c r="Y475" s="13">
        <f t="shared" si="304"/>
        <v>0</v>
      </c>
      <c r="Z475" s="14">
        <f t="shared" si="292"/>
        <v>0</v>
      </c>
      <c r="AA475" s="13">
        <f t="shared" si="305"/>
        <v>1.9999999999999574E-2</v>
      </c>
      <c r="AB475" s="14"/>
      <c r="AC475" s="13">
        <f t="shared" si="306"/>
        <v>0</v>
      </c>
      <c r="AD475" s="14">
        <f t="shared" si="293"/>
        <v>0</v>
      </c>
      <c r="AE475" s="13">
        <f t="shared" si="307"/>
        <v>0</v>
      </c>
      <c r="AF475" s="14">
        <f t="shared" si="294"/>
        <v>0</v>
      </c>
      <c r="AG475" s="13">
        <f t="shared" si="308"/>
        <v>0</v>
      </c>
      <c r="AH475" s="14"/>
      <c r="AI475" s="13">
        <f t="shared" si="309"/>
        <v>0</v>
      </c>
      <c r="AJ475" s="14">
        <f t="shared" si="295"/>
        <v>0</v>
      </c>
      <c r="AK475" s="13">
        <f t="shared" si="310"/>
        <v>0</v>
      </c>
      <c r="AL475" s="14">
        <f t="shared" si="296"/>
        <v>0</v>
      </c>
      <c r="AM475" s="13">
        <f t="shared" si="311"/>
        <v>0</v>
      </c>
      <c r="AN475" s="14"/>
      <c r="AO475" s="13">
        <f t="shared" si="312"/>
        <v>0</v>
      </c>
      <c r="AP475" s="14">
        <f t="shared" si="313"/>
        <v>0</v>
      </c>
      <c r="AQ475" s="13">
        <f t="shared" si="314"/>
        <v>0</v>
      </c>
      <c r="AR475" s="14">
        <f t="shared" si="315"/>
        <v>0</v>
      </c>
      <c r="AS475" s="13">
        <f t="shared" si="316"/>
        <v>0</v>
      </c>
      <c r="AT475" s="14"/>
      <c r="AU475" s="13">
        <f t="shared" si="317"/>
        <v>0</v>
      </c>
      <c r="AV475" s="14">
        <f t="shared" si="318"/>
        <v>0</v>
      </c>
      <c r="AW475" s="13">
        <f t="shared" si="319"/>
        <v>9.4104166666665545</v>
      </c>
      <c r="AX475" s="14">
        <f t="shared" si="320"/>
        <v>1</v>
      </c>
      <c r="AY475" s="13">
        <f t="shared" si="321"/>
        <v>0</v>
      </c>
      <c r="AZ475" s="14"/>
      <c r="BA475" s="13">
        <f t="shared" si="322"/>
        <v>0</v>
      </c>
      <c r="BB475" s="14">
        <f t="shared" si="323"/>
        <v>0</v>
      </c>
      <c r="BC475" s="13">
        <f t="shared" si="324"/>
        <v>0</v>
      </c>
      <c r="BD475" s="14">
        <f t="shared" si="325"/>
        <v>0</v>
      </c>
      <c r="BE475" s="13">
        <f t="shared" si="326"/>
        <v>0</v>
      </c>
    </row>
    <row r="476" spans="1:57" x14ac:dyDescent="0.25">
      <c r="A476" s="23">
        <f t="shared" si="327"/>
        <v>9.4304166666665541</v>
      </c>
      <c r="B476" s="8"/>
      <c r="C476" s="10" t="s">
        <v>14</v>
      </c>
      <c r="D476" s="10"/>
      <c r="E476" s="10" t="s">
        <v>14</v>
      </c>
      <c r="F476" t="s">
        <v>11</v>
      </c>
      <c r="G476" s="10"/>
      <c r="H476" t="s">
        <v>11</v>
      </c>
      <c r="I476" s="10"/>
      <c r="J476" s="10"/>
      <c r="K476" s="13">
        <f t="shared" si="297"/>
        <v>0</v>
      </c>
      <c r="L476" s="14">
        <f t="shared" si="287"/>
        <v>0</v>
      </c>
      <c r="M476" s="13">
        <f t="shared" si="298"/>
        <v>0</v>
      </c>
      <c r="N476" s="14">
        <f t="shared" si="288"/>
        <v>0</v>
      </c>
      <c r="O476" s="13">
        <f t="shared" si="299"/>
        <v>1.9999999999999574E-2</v>
      </c>
      <c r="P476" s="14"/>
      <c r="Q476" s="13">
        <f t="shared" si="300"/>
        <v>0</v>
      </c>
      <c r="R476" s="14">
        <f t="shared" si="289"/>
        <v>0</v>
      </c>
      <c r="S476" s="13">
        <f t="shared" si="301"/>
        <v>0</v>
      </c>
      <c r="T476" s="14">
        <f t="shared" si="290"/>
        <v>0</v>
      </c>
      <c r="U476" s="13">
        <f t="shared" si="302"/>
        <v>0</v>
      </c>
      <c r="V476" s="14"/>
      <c r="W476" s="13">
        <f t="shared" si="303"/>
        <v>0</v>
      </c>
      <c r="X476" s="14">
        <f t="shared" si="291"/>
        <v>0</v>
      </c>
      <c r="Y476" s="13">
        <f t="shared" si="304"/>
        <v>0</v>
      </c>
      <c r="Z476" s="14">
        <f t="shared" si="292"/>
        <v>0</v>
      </c>
      <c r="AA476" s="13">
        <f t="shared" si="305"/>
        <v>1.9999999999999574E-2</v>
      </c>
      <c r="AB476" s="14"/>
      <c r="AC476" s="13">
        <f t="shared" si="306"/>
        <v>0</v>
      </c>
      <c r="AD476" s="14">
        <f t="shared" si="293"/>
        <v>0</v>
      </c>
      <c r="AE476" s="13">
        <f t="shared" si="307"/>
        <v>0</v>
      </c>
      <c r="AF476" s="14">
        <f t="shared" si="294"/>
        <v>0</v>
      </c>
      <c r="AG476" s="13">
        <f t="shared" si="308"/>
        <v>0</v>
      </c>
      <c r="AH476" s="14"/>
      <c r="AI476" s="13">
        <f t="shared" si="309"/>
        <v>0</v>
      </c>
      <c r="AJ476" s="14">
        <f t="shared" si="295"/>
        <v>0</v>
      </c>
      <c r="AK476" s="13">
        <f t="shared" si="310"/>
        <v>0</v>
      </c>
      <c r="AL476" s="14">
        <f t="shared" si="296"/>
        <v>0</v>
      </c>
      <c r="AM476" s="13">
        <f t="shared" si="311"/>
        <v>0</v>
      </c>
      <c r="AN476" s="14"/>
      <c r="AO476" s="13">
        <f t="shared" si="312"/>
        <v>0</v>
      </c>
      <c r="AP476" s="14">
        <f t="shared" si="313"/>
        <v>0</v>
      </c>
      <c r="AQ476" s="13">
        <f t="shared" si="314"/>
        <v>0</v>
      </c>
      <c r="AR476" s="14">
        <f t="shared" si="315"/>
        <v>0</v>
      </c>
      <c r="AS476" s="13">
        <f t="shared" si="316"/>
        <v>0</v>
      </c>
      <c r="AT476" s="14"/>
      <c r="AU476" s="13">
        <f t="shared" si="317"/>
        <v>0</v>
      </c>
      <c r="AV476" s="14">
        <f t="shared" si="318"/>
        <v>0</v>
      </c>
      <c r="AW476" s="13">
        <f t="shared" si="319"/>
        <v>0</v>
      </c>
      <c r="AX476" s="14">
        <f t="shared" si="320"/>
        <v>0</v>
      </c>
      <c r="AY476" s="13">
        <f t="shared" si="321"/>
        <v>0</v>
      </c>
      <c r="AZ476" s="14"/>
      <c r="BA476" s="13">
        <f t="shared" si="322"/>
        <v>0</v>
      </c>
      <c r="BB476" s="14">
        <f t="shared" si="323"/>
        <v>0</v>
      </c>
      <c r="BC476" s="13">
        <f t="shared" si="324"/>
        <v>0</v>
      </c>
      <c r="BD476" s="14">
        <f t="shared" si="325"/>
        <v>0</v>
      </c>
      <c r="BE476" s="13">
        <f t="shared" si="326"/>
        <v>0</v>
      </c>
    </row>
    <row r="477" spans="1:57" x14ac:dyDescent="0.25">
      <c r="A477" s="23">
        <f t="shared" si="327"/>
        <v>9.4504166666665537</v>
      </c>
      <c r="B477" s="8" t="s">
        <v>76</v>
      </c>
      <c r="C477" s="10" t="s">
        <v>14</v>
      </c>
      <c r="D477" s="10"/>
      <c r="E477" s="10" t="s">
        <v>14</v>
      </c>
      <c r="F477" t="s">
        <v>11</v>
      </c>
      <c r="G477" s="10"/>
      <c r="H477" t="s">
        <v>11</v>
      </c>
      <c r="I477" s="10"/>
      <c r="J477" s="10" t="s">
        <v>14</v>
      </c>
      <c r="K477" s="13">
        <f t="shared" si="297"/>
        <v>0</v>
      </c>
      <c r="L477" s="14">
        <f t="shared" si="287"/>
        <v>0</v>
      </c>
      <c r="M477" s="13">
        <f t="shared" si="298"/>
        <v>0</v>
      </c>
      <c r="N477" s="14">
        <f t="shared" si="288"/>
        <v>0</v>
      </c>
      <c r="O477" s="13">
        <f t="shared" si="299"/>
        <v>1.9999999999999574E-2</v>
      </c>
      <c r="P477" s="14"/>
      <c r="Q477" s="13">
        <f t="shared" si="300"/>
        <v>0</v>
      </c>
      <c r="R477" s="14">
        <f t="shared" si="289"/>
        <v>0</v>
      </c>
      <c r="S477" s="13">
        <f t="shared" si="301"/>
        <v>0</v>
      </c>
      <c r="T477" s="14">
        <f t="shared" si="290"/>
        <v>0</v>
      </c>
      <c r="U477" s="13">
        <f t="shared" si="302"/>
        <v>0</v>
      </c>
      <c r="V477" s="14"/>
      <c r="W477" s="13">
        <f t="shared" si="303"/>
        <v>0</v>
      </c>
      <c r="X477" s="14">
        <f t="shared" si="291"/>
        <v>0</v>
      </c>
      <c r="Y477" s="13">
        <f t="shared" si="304"/>
        <v>0</v>
      </c>
      <c r="Z477" s="14">
        <f t="shared" si="292"/>
        <v>0</v>
      </c>
      <c r="AA477" s="13">
        <f t="shared" si="305"/>
        <v>1.9999999999999574E-2</v>
      </c>
      <c r="AB477" s="14"/>
      <c r="AC477" s="13">
        <f t="shared" si="306"/>
        <v>0</v>
      </c>
      <c r="AD477" s="14">
        <f t="shared" si="293"/>
        <v>0</v>
      </c>
      <c r="AE477" s="13">
        <f t="shared" si="307"/>
        <v>0</v>
      </c>
      <c r="AF477" s="14">
        <f t="shared" si="294"/>
        <v>0</v>
      </c>
      <c r="AG477" s="13">
        <f t="shared" si="308"/>
        <v>0</v>
      </c>
      <c r="AH477" s="14"/>
      <c r="AI477" s="13">
        <f t="shared" si="309"/>
        <v>0</v>
      </c>
      <c r="AJ477" s="14">
        <f t="shared" si="295"/>
        <v>0</v>
      </c>
      <c r="AK477" s="13">
        <f t="shared" si="310"/>
        <v>0</v>
      </c>
      <c r="AL477" s="14">
        <f t="shared" si="296"/>
        <v>0</v>
      </c>
      <c r="AM477" s="13">
        <f t="shared" si="311"/>
        <v>0</v>
      </c>
      <c r="AN477" s="14"/>
      <c r="AO477" s="13">
        <f t="shared" si="312"/>
        <v>0</v>
      </c>
      <c r="AP477" s="14">
        <f t="shared" si="313"/>
        <v>0</v>
      </c>
      <c r="AQ477" s="13">
        <f t="shared" si="314"/>
        <v>0</v>
      </c>
      <c r="AR477" s="14">
        <f t="shared" si="315"/>
        <v>0</v>
      </c>
      <c r="AS477" s="13">
        <f t="shared" si="316"/>
        <v>0</v>
      </c>
      <c r="AT477" s="14"/>
      <c r="AU477" s="13">
        <f t="shared" si="317"/>
        <v>0</v>
      </c>
      <c r="AV477" s="14">
        <f t="shared" si="318"/>
        <v>0</v>
      </c>
      <c r="AW477" s="13">
        <f t="shared" si="319"/>
        <v>0</v>
      </c>
      <c r="AX477" s="14">
        <f t="shared" si="320"/>
        <v>0</v>
      </c>
      <c r="AY477" s="13">
        <f t="shared" si="321"/>
        <v>1.9999999999999574E-2</v>
      </c>
      <c r="AZ477" s="14"/>
      <c r="BA477" s="13">
        <f t="shared" si="322"/>
        <v>9.4504166666665537</v>
      </c>
      <c r="BB477" s="14">
        <f t="shared" si="323"/>
        <v>1</v>
      </c>
      <c r="BC477" s="13">
        <f t="shared" si="324"/>
        <v>0</v>
      </c>
      <c r="BD477" s="14">
        <f t="shared" si="325"/>
        <v>0</v>
      </c>
      <c r="BE477" s="13">
        <f t="shared" si="326"/>
        <v>1.9999999999999574E-2</v>
      </c>
    </row>
    <row r="478" spans="1:57" x14ac:dyDescent="0.25">
      <c r="A478" s="23">
        <f t="shared" si="327"/>
        <v>9.4704166666665532</v>
      </c>
      <c r="B478" s="8"/>
      <c r="C478" s="10" t="s">
        <v>14</v>
      </c>
      <c r="D478" s="10"/>
      <c r="E478" s="10" t="s">
        <v>14</v>
      </c>
      <c r="F478" t="s">
        <v>11</v>
      </c>
      <c r="H478" t="s">
        <v>11</v>
      </c>
      <c r="I478" s="10"/>
      <c r="J478" s="10" t="s">
        <v>14</v>
      </c>
      <c r="K478" s="13">
        <f t="shared" si="297"/>
        <v>0</v>
      </c>
      <c r="L478" s="14">
        <f t="shared" si="287"/>
        <v>0</v>
      </c>
      <c r="M478" s="13">
        <f t="shared" si="298"/>
        <v>0</v>
      </c>
      <c r="N478" s="14">
        <f t="shared" si="288"/>
        <v>0</v>
      </c>
      <c r="O478" s="13">
        <f t="shared" si="299"/>
        <v>1.9999999999999574E-2</v>
      </c>
      <c r="P478" s="14"/>
      <c r="Q478" s="13">
        <f t="shared" si="300"/>
        <v>0</v>
      </c>
      <c r="R478" s="14">
        <f t="shared" si="289"/>
        <v>0</v>
      </c>
      <c r="S478" s="13">
        <f t="shared" si="301"/>
        <v>0</v>
      </c>
      <c r="T478" s="14">
        <f t="shared" si="290"/>
        <v>0</v>
      </c>
      <c r="U478" s="13">
        <f t="shared" si="302"/>
        <v>0</v>
      </c>
      <c r="V478" s="14"/>
      <c r="W478" s="13">
        <f t="shared" si="303"/>
        <v>0</v>
      </c>
      <c r="X478" s="14">
        <f t="shared" si="291"/>
        <v>0</v>
      </c>
      <c r="Y478" s="13">
        <f t="shared" si="304"/>
        <v>0</v>
      </c>
      <c r="Z478" s="14">
        <f t="shared" si="292"/>
        <v>0</v>
      </c>
      <c r="AA478" s="13">
        <f t="shared" si="305"/>
        <v>1.9999999999999574E-2</v>
      </c>
      <c r="AB478" s="14"/>
      <c r="AC478" s="13">
        <f t="shared" si="306"/>
        <v>0</v>
      </c>
      <c r="AD478" s="14">
        <f t="shared" si="293"/>
        <v>0</v>
      </c>
      <c r="AE478" s="13">
        <f t="shared" si="307"/>
        <v>0</v>
      </c>
      <c r="AF478" s="14">
        <f t="shared" si="294"/>
        <v>0</v>
      </c>
      <c r="AG478" s="13">
        <f t="shared" si="308"/>
        <v>0</v>
      </c>
      <c r="AH478" s="14"/>
      <c r="AI478" s="13">
        <f t="shared" si="309"/>
        <v>0</v>
      </c>
      <c r="AJ478" s="14">
        <f t="shared" si="295"/>
        <v>0</v>
      </c>
      <c r="AK478" s="13">
        <f t="shared" si="310"/>
        <v>0</v>
      </c>
      <c r="AL478" s="14">
        <f t="shared" si="296"/>
        <v>0</v>
      </c>
      <c r="AM478" s="13">
        <f t="shared" si="311"/>
        <v>0</v>
      </c>
      <c r="AN478" s="14"/>
      <c r="AO478" s="13">
        <f t="shared" si="312"/>
        <v>0</v>
      </c>
      <c r="AP478" s="14">
        <f t="shared" si="313"/>
        <v>0</v>
      </c>
      <c r="AQ478" s="13">
        <f t="shared" si="314"/>
        <v>0</v>
      </c>
      <c r="AR478" s="14">
        <f t="shared" si="315"/>
        <v>0</v>
      </c>
      <c r="AS478" s="13">
        <f t="shared" si="316"/>
        <v>0</v>
      </c>
      <c r="AT478" s="14"/>
      <c r="AU478" s="13">
        <f t="shared" si="317"/>
        <v>0</v>
      </c>
      <c r="AV478" s="14">
        <f t="shared" si="318"/>
        <v>0</v>
      </c>
      <c r="AW478" s="13">
        <f t="shared" si="319"/>
        <v>0</v>
      </c>
      <c r="AX478" s="14">
        <f t="shared" si="320"/>
        <v>0</v>
      </c>
      <c r="AY478" s="13">
        <f t="shared" si="321"/>
        <v>1.9999999999999574E-2</v>
      </c>
      <c r="AZ478" s="14"/>
      <c r="BA478" s="13">
        <f t="shared" si="322"/>
        <v>0</v>
      </c>
      <c r="BB478" s="14">
        <f t="shared" si="323"/>
        <v>0</v>
      </c>
      <c r="BC478" s="13">
        <f t="shared" si="324"/>
        <v>0</v>
      </c>
      <c r="BD478" s="14">
        <f t="shared" si="325"/>
        <v>0</v>
      </c>
      <c r="BE478" s="13">
        <f t="shared" si="326"/>
        <v>1.9999999999999574E-2</v>
      </c>
    </row>
    <row r="479" spans="1:57" x14ac:dyDescent="0.25">
      <c r="A479" s="23">
        <f t="shared" si="327"/>
        <v>9.4904166666665528</v>
      </c>
      <c r="B479" s="8" t="s">
        <v>12</v>
      </c>
      <c r="C479" s="10" t="s">
        <v>14</v>
      </c>
      <c r="D479" s="10"/>
      <c r="E479" t="s">
        <v>11</v>
      </c>
      <c r="F479" s="11" t="s">
        <v>20</v>
      </c>
      <c r="H479" t="s">
        <v>11</v>
      </c>
      <c r="I479" s="10"/>
      <c r="J479" s="10" t="s">
        <v>14</v>
      </c>
      <c r="K479" s="13">
        <f t="shared" si="297"/>
        <v>0</v>
      </c>
      <c r="L479" s="14">
        <f t="shared" si="287"/>
        <v>0</v>
      </c>
      <c r="M479" s="13">
        <f t="shared" si="298"/>
        <v>0</v>
      </c>
      <c r="N479" s="14">
        <f t="shared" si="288"/>
        <v>0</v>
      </c>
      <c r="O479" s="13">
        <f t="shared" si="299"/>
        <v>1.9999999999999574E-2</v>
      </c>
      <c r="P479" s="14"/>
      <c r="Q479" s="13">
        <f t="shared" si="300"/>
        <v>0</v>
      </c>
      <c r="R479" s="14">
        <f t="shared" si="289"/>
        <v>0</v>
      </c>
      <c r="S479" s="13">
        <f t="shared" si="301"/>
        <v>0</v>
      </c>
      <c r="T479" s="14">
        <f t="shared" si="290"/>
        <v>0</v>
      </c>
      <c r="U479" s="13">
        <f t="shared" si="302"/>
        <v>0</v>
      </c>
      <c r="V479" s="14"/>
      <c r="W479" s="13">
        <f t="shared" si="303"/>
        <v>0</v>
      </c>
      <c r="X479" s="14">
        <f t="shared" si="291"/>
        <v>0</v>
      </c>
      <c r="Y479" s="13">
        <f t="shared" si="304"/>
        <v>0</v>
      </c>
      <c r="Z479" s="14">
        <f t="shared" si="292"/>
        <v>0</v>
      </c>
      <c r="AA479" s="13">
        <f t="shared" si="305"/>
        <v>0</v>
      </c>
      <c r="AB479" s="14"/>
      <c r="AC479" s="13">
        <f t="shared" si="306"/>
        <v>0</v>
      </c>
      <c r="AD479" s="14">
        <f t="shared" si="293"/>
        <v>0</v>
      </c>
      <c r="AE479" s="13">
        <f t="shared" si="307"/>
        <v>9.4904166666665528</v>
      </c>
      <c r="AF479" s="14">
        <f t="shared" si="294"/>
        <v>1</v>
      </c>
      <c r="AG479" s="13">
        <f t="shared" si="308"/>
        <v>0</v>
      </c>
      <c r="AH479" s="14"/>
      <c r="AI479" s="13">
        <f t="shared" si="309"/>
        <v>0</v>
      </c>
      <c r="AJ479" s="14">
        <f t="shared" si="295"/>
        <v>0</v>
      </c>
      <c r="AK479" s="13">
        <f t="shared" si="310"/>
        <v>0</v>
      </c>
      <c r="AL479" s="14">
        <f t="shared" si="296"/>
        <v>0</v>
      </c>
      <c r="AM479" s="13">
        <f t="shared" si="311"/>
        <v>0</v>
      </c>
      <c r="AN479" s="14"/>
      <c r="AO479" s="13">
        <f t="shared" si="312"/>
        <v>0</v>
      </c>
      <c r="AP479" s="14">
        <f t="shared" si="313"/>
        <v>0</v>
      </c>
      <c r="AQ479" s="13">
        <f t="shared" si="314"/>
        <v>0</v>
      </c>
      <c r="AR479" s="14">
        <f t="shared" si="315"/>
        <v>0</v>
      </c>
      <c r="AS479" s="13">
        <f t="shared" si="316"/>
        <v>0</v>
      </c>
      <c r="AT479" s="14"/>
      <c r="AU479" s="13">
        <f t="shared" si="317"/>
        <v>0</v>
      </c>
      <c r="AV479" s="14">
        <f t="shared" si="318"/>
        <v>0</v>
      </c>
      <c r="AW479" s="13">
        <f t="shared" si="319"/>
        <v>0</v>
      </c>
      <c r="AX479" s="14">
        <f t="shared" si="320"/>
        <v>0</v>
      </c>
      <c r="AY479" s="13">
        <f t="shared" si="321"/>
        <v>1.9999999999999574E-2</v>
      </c>
      <c r="AZ479" s="14"/>
      <c r="BA479" s="13">
        <f t="shared" si="322"/>
        <v>0</v>
      </c>
      <c r="BB479" s="14">
        <f t="shared" si="323"/>
        <v>0</v>
      </c>
      <c r="BC479" s="13">
        <f t="shared" si="324"/>
        <v>0</v>
      </c>
      <c r="BD479" s="14">
        <f t="shared" si="325"/>
        <v>0</v>
      </c>
      <c r="BE479" s="13">
        <f t="shared" si="326"/>
        <v>1.9999999999999574E-2</v>
      </c>
    </row>
    <row r="480" spans="1:57" x14ac:dyDescent="0.25">
      <c r="A480" s="23">
        <f t="shared" si="327"/>
        <v>9.5104166666665524</v>
      </c>
      <c r="B480" s="8"/>
      <c r="C480" s="10" t="s">
        <v>14</v>
      </c>
      <c r="D480" s="10"/>
      <c r="E480" t="s">
        <v>11</v>
      </c>
      <c r="H480" t="s">
        <v>11</v>
      </c>
      <c r="I480" s="10"/>
      <c r="J480" s="10" t="s">
        <v>14</v>
      </c>
      <c r="K480" s="13">
        <f t="shared" si="297"/>
        <v>0</v>
      </c>
      <c r="L480" s="14">
        <f t="shared" si="287"/>
        <v>0</v>
      </c>
      <c r="M480" s="13">
        <f t="shared" si="298"/>
        <v>0</v>
      </c>
      <c r="N480" s="14">
        <f t="shared" si="288"/>
        <v>0</v>
      </c>
      <c r="O480" s="13">
        <f t="shared" si="299"/>
        <v>1.9999999999999574E-2</v>
      </c>
      <c r="P480" s="14"/>
      <c r="Q480" s="13">
        <f t="shared" si="300"/>
        <v>0</v>
      </c>
      <c r="R480" s="14">
        <f t="shared" si="289"/>
        <v>0</v>
      </c>
      <c r="S480" s="13">
        <f t="shared" si="301"/>
        <v>0</v>
      </c>
      <c r="T480" s="14">
        <f t="shared" si="290"/>
        <v>0</v>
      </c>
      <c r="U480" s="13">
        <f t="shared" si="302"/>
        <v>0</v>
      </c>
      <c r="V480" s="14"/>
      <c r="W480" s="13">
        <f t="shared" si="303"/>
        <v>0</v>
      </c>
      <c r="X480" s="14">
        <f t="shared" si="291"/>
        <v>0</v>
      </c>
      <c r="Y480" s="13">
        <f t="shared" si="304"/>
        <v>0</v>
      </c>
      <c r="Z480" s="14">
        <f t="shared" si="292"/>
        <v>0</v>
      </c>
      <c r="AA480" s="13">
        <f t="shared" si="305"/>
        <v>0</v>
      </c>
      <c r="AB480" s="14"/>
      <c r="AC480" s="13">
        <f t="shared" si="306"/>
        <v>0</v>
      </c>
      <c r="AD480" s="14">
        <f t="shared" si="293"/>
        <v>0</v>
      </c>
      <c r="AE480" s="13">
        <f t="shared" si="307"/>
        <v>0</v>
      </c>
      <c r="AF480" s="14">
        <f t="shared" si="294"/>
        <v>0</v>
      </c>
      <c r="AG480" s="13">
        <f t="shared" si="308"/>
        <v>0</v>
      </c>
      <c r="AH480" s="14"/>
      <c r="AI480" s="13">
        <f t="shared" si="309"/>
        <v>0</v>
      </c>
      <c r="AJ480" s="14">
        <f t="shared" si="295"/>
        <v>0</v>
      </c>
      <c r="AK480" s="13">
        <f t="shared" si="310"/>
        <v>0</v>
      </c>
      <c r="AL480" s="14">
        <f t="shared" si="296"/>
        <v>0</v>
      </c>
      <c r="AM480" s="13">
        <f t="shared" si="311"/>
        <v>0</v>
      </c>
      <c r="AN480" s="14"/>
      <c r="AO480" s="13">
        <f t="shared" si="312"/>
        <v>0</v>
      </c>
      <c r="AP480" s="14">
        <f t="shared" si="313"/>
        <v>0</v>
      </c>
      <c r="AQ480" s="13">
        <f t="shared" si="314"/>
        <v>0</v>
      </c>
      <c r="AR480" s="14">
        <f t="shared" si="315"/>
        <v>0</v>
      </c>
      <c r="AS480" s="13">
        <f t="shared" si="316"/>
        <v>0</v>
      </c>
      <c r="AT480" s="14"/>
      <c r="AU480" s="13">
        <f t="shared" si="317"/>
        <v>0</v>
      </c>
      <c r="AV480" s="14">
        <f t="shared" si="318"/>
        <v>0</v>
      </c>
      <c r="AW480" s="13">
        <f t="shared" si="319"/>
        <v>0</v>
      </c>
      <c r="AX480" s="14">
        <f t="shared" si="320"/>
        <v>0</v>
      </c>
      <c r="AY480" s="13">
        <f t="shared" si="321"/>
        <v>1.9999999999999574E-2</v>
      </c>
      <c r="AZ480" s="14"/>
      <c r="BA480" s="13">
        <f t="shared" si="322"/>
        <v>0</v>
      </c>
      <c r="BB480" s="14">
        <f t="shared" si="323"/>
        <v>0</v>
      </c>
      <c r="BC480" s="13">
        <f t="shared" si="324"/>
        <v>0</v>
      </c>
      <c r="BD480" s="14">
        <f t="shared" si="325"/>
        <v>0</v>
      </c>
      <c r="BE480" s="13">
        <f t="shared" si="326"/>
        <v>1.9999999999999574E-2</v>
      </c>
    </row>
    <row r="481" spans="1:57" x14ac:dyDescent="0.25">
      <c r="A481" s="23">
        <f t="shared" si="327"/>
        <v>9.530416666666552</v>
      </c>
      <c r="B481" s="8" t="s">
        <v>13</v>
      </c>
      <c r="C481" s="10" t="s">
        <v>14</v>
      </c>
      <c r="D481" s="10"/>
      <c r="E481" t="s">
        <v>11</v>
      </c>
      <c r="G481" s="10" t="s">
        <v>14</v>
      </c>
      <c r="H481" t="s">
        <v>11</v>
      </c>
      <c r="I481" s="10"/>
      <c r="J481" s="10" t="s">
        <v>14</v>
      </c>
      <c r="K481" s="13">
        <f t="shared" si="297"/>
        <v>0</v>
      </c>
      <c r="L481" s="14">
        <f t="shared" si="287"/>
        <v>0</v>
      </c>
      <c r="M481" s="13">
        <f t="shared" si="298"/>
        <v>0</v>
      </c>
      <c r="N481" s="14">
        <f t="shared" si="288"/>
        <v>0</v>
      </c>
      <c r="O481" s="13">
        <f t="shared" si="299"/>
        <v>1.9999999999999574E-2</v>
      </c>
      <c r="P481" s="14"/>
      <c r="Q481" s="13">
        <f t="shared" si="300"/>
        <v>0</v>
      </c>
      <c r="R481" s="14">
        <f t="shared" si="289"/>
        <v>0</v>
      </c>
      <c r="S481" s="13">
        <f t="shared" si="301"/>
        <v>0</v>
      </c>
      <c r="T481" s="14">
        <f t="shared" si="290"/>
        <v>0</v>
      </c>
      <c r="U481" s="13">
        <f t="shared" si="302"/>
        <v>0</v>
      </c>
      <c r="V481" s="14"/>
      <c r="W481" s="13">
        <f t="shared" si="303"/>
        <v>0</v>
      </c>
      <c r="X481" s="14">
        <f t="shared" si="291"/>
        <v>0</v>
      </c>
      <c r="Y481" s="13">
        <f t="shared" si="304"/>
        <v>0</v>
      </c>
      <c r="Z481" s="14">
        <f t="shared" si="292"/>
        <v>0</v>
      </c>
      <c r="AA481" s="13">
        <f t="shared" si="305"/>
        <v>0</v>
      </c>
      <c r="AB481" s="14"/>
      <c r="AC481" s="13">
        <f t="shared" si="306"/>
        <v>0</v>
      </c>
      <c r="AD481" s="14">
        <f t="shared" si="293"/>
        <v>0</v>
      </c>
      <c r="AE481" s="13">
        <f t="shared" si="307"/>
        <v>0</v>
      </c>
      <c r="AF481" s="14">
        <f t="shared" si="294"/>
        <v>0</v>
      </c>
      <c r="AG481" s="13">
        <f t="shared" si="308"/>
        <v>0</v>
      </c>
      <c r="AH481" s="14"/>
      <c r="AI481" s="13">
        <f t="shared" si="309"/>
        <v>9.530416666666552</v>
      </c>
      <c r="AJ481" s="14">
        <f t="shared" si="295"/>
        <v>1</v>
      </c>
      <c r="AK481" s="13">
        <f t="shared" si="310"/>
        <v>0</v>
      </c>
      <c r="AL481" s="14">
        <f t="shared" si="296"/>
        <v>0</v>
      </c>
      <c r="AM481" s="13">
        <f t="shared" si="311"/>
        <v>1.9999999999999574E-2</v>
      </c>
      <c r="AN481" s="14"/>
      <c r="AO481" s="13">
        <f t="shared" si="312"/>
        <v>0</v>
      </c>
      <c r="AP481" s="14">
        <f t="shared" si="313"/>
        <v>0</v>
      </c>
      <c r="AQ481" s="13">
        <f t="shared" si="314"/>
        <v>0</v>
      </c>
      <c r="AR481" s="14">
        <f t="shared" si="315"/>
        <v>0</v>
      </c>
      <c r="AS481" s="13">
        <f t="shared" si="316"/>
        <v>0</v>
      </c>
      <c r="AT481" s="14"/>
      <c r="AU481" s="13">
        <f t="shared" si="317"/>
        <v>0</v>
      </c>
      <c r="AV481" s="14">
        <f t="shared" si="318"/>
        <v>0</v>
      </c>
      <c r="AW481" s="13">
        <f t="shared" si="319"/>
        <v>0</v>
      </c>
      <c r="AX481" s="14">
        <f t="shared" si="320"/>
        <v>0</v>
      </c>
      <c r="AY481" s="13">
        <f t="shared" si="321"/>
        <v>1.9999999999999574E-2</v>
      </c>
      <c r="AZ481" s="14"/>
      <c r="BA481" s="13">
        <f t="shared" si="322"/>
        <v>0</v>
      </c>
      <c r="BB481" s="14">
        <f t="shared" si="323"/>
        <v>0</v>
      </c>
      <c r="BC481" s="13">
        <f t="shared" si="324"/>
        <v>0</v>
      </c>
      <c r="BD481" s="14">
        <f t="shared" si="325"/>
        <v>0</v>
      </c>
      <c r="BE481" s="13">
        <f t="shared" si="326"/>
        <v>1.9999999999999574E-2</v>
      </c>
    </row>
    <row r="482" spans="1:57" x14ac:dyDescent="0.25">
      <c r="A482" s="23">
        <f t="shared" si="327"/>
        <v>9.5504166666665515</v>
      </c>
      <c r="B482" s="8"/>
      <c r="C482" s="10" t="s">
        <v>14</v>
      </c>
      <c r="D482" s="10"/>
      <c r="E482" t="s">
        <v>11</v>
      </c>
      <c r="G482" s="10" t="s">
        <v>14</v>
      </c>
      <c r="H482" t="s">
        <v>11</v>
      </c>
      <c r="I482" s="10"/>
      <c r="J482" s="10" t="s">
        <v>14</v>
      </c>
      <c r="K482" s="13">
        <f t="shared" si="297"/>
        <v>0</v>
      </c>
      <c r="L482" s="14">
        <f t="shared" si="287"/>
        <v>0</v>
      </c>
      <c r="M482" s="13">
        <f t="shared" si="298"/>
        <v>0</v>
      </c>
      <c r="N482" s="14">
        <f t="shared" si="288"/>
        <v>0</v>
      </c>
      <c r="O482" s="13">
        <f t="shared" si="299"/>
        <v>1.9999999999999574E-2</v>
      </c>
      <c r="P482" s="14"/>
      <c r="Q482" s="13">
        <f t="shared" si="300"/>
        <v>0</v>
      </c>
      <c r="R482" s="14">
        <f t="shared" si="289"/>
        <v>0</v>
      </c>
      <c r="S482" s="13">
        <f t="shared" si="301"/>
        <v>0</v>
      </c>
      <c r="T482" s="14">
        <f t="shared" si="290"/>
        <v>0</v>
      </c>
      <c r="U482" s="13">
        <f t="shared" si="302"/>
        <v>0</v>
      </c>
      <c r="V482" s="14"/>
      <c r="W482" s="13">
        <f t="shared" si="303"/>
        <v>0</v>
      </c>
      <c r="X482" s="14">
        <f t="shared" si="291"/>
        <v>0</v>
      </c>
      <c r="Y482" s="13">
        <f t="shared" si="304"/>
        <v>0</v>
      </c>
      <c r="Z482" s="14">
        <f t="shared" si="292"/>
        <v>0</v>
      </c>
      <c r="AA482" s="13">
        <f t="shared" si="305"/>
        <v>0</v>
      </c>
      <c r="AB482" s="14"/>
      <c r="AC482" s="13">
        <f t="shared" si="306"/>
        <v>0</v>
      </c>
      <c r="AD482" s="14">
        <f t="shared" si="293"/>
        <v>0</v>
      </c>
      <c r="AE482" s="13">
        <f t="shared" si="307"/>
        <v>0</v>
      </c>
      <c r="AF482" s="14">
        <f t="shared" si="294"/>
        <v>0</v>
      </c>
      <c r="AG482" s="13">
        <f t="shared" si="308"/>
        <v>0</v>
      </c>
      <c r="AH482" s="14"/>
      <c r="AI482" s="13">
        <f t="shared" si="309"/>
        <v>0</v>
      </c>
      <c r="AJ482" s="14">
        <f t="shared" si="295"/>
        <v>0</v>
      </c>
      <c r="AK482" s="13">
        <f t="shared" si="310"/>
        <v>0</v>
      </c>
      <c r="AL482" s="14">
        <f t="shared" si="296"/>
        <v>0</v>
      </c>
      <c r="AM482" s="13">
        <f t="shared" si="311"/>
        <v>1.9999999999999574E-2</v>
      </c>
      <c r="AN482" s="14"/>
      <c r="AO482" s="13">
        <f t="shared" si="312"/>
        <v>0</v>
      </c>
      <c r="AP482" s="14">
        <f t="shared" si="313"/>
        <v>0</v>
      </c>
      <c r="AQ482" s="13">
        <f t="shared" si="314"/>
        <v>0</v>
      </c>
      <c r="AR482" s="14">
        <f t="shared" si="315"/>
        <v>0</v>
      </c>
      <c r="AS482" s="13">
        <f t="shared" si="316"/>
        <v>0</v>
      </c>
      <c r="AT482" s="14"/>
      <c r="AU482" s="13">
        <f t="shared" si="317"/>
        <v>0</v>
      </c>
      <c r="AV482" s="14">
        <f t="shared" si="318"/>
        <v>0</v>
      </c>
      <c r="AW482" s="13">
        <f t="shared" si="319"/>
        <v>0</v>
      </c>
      <c r="AX482" s="14">
        <f t="shared" si="320"/>
        <v>0</v>
      </c>
      <c r="AY482" s="13">
        <f t="shared" si="321"/>
        <v>1.9999999999999574E-2</v>
      </c>
      <c r="AZ482" s="14"/>
      <c r="BA482" s="13">
        <f t="shared" si="322"/>
        <v>0</v>
      </c>
      <c r="BB482" s="14">
        <f t="shared" si="323"/>
        <v>0</v>
      </c>
      <c r="BC482" s="13">
        <f t="shared" si="324"/>
        <v>0</v>
      </c>
      <c r="BD482" s="14">
        <f t="shared" si="325"/>
        <v>0</v>
      </c>
      <c r="BE482" s="13">
        <f t="shared" si="326"/>
        <v>1.9999999999999574E-2</v>
      </c>
    </row>
    <row r="483" spans="1:57" x14ac:dyDescent="0.25">
      <c r="A483" s="23">
        <f t="shared" si="327"/>
        <v>9.5704166666665511</v>
      </c>
      <c r="B483" s="8"/>
      <c r="C483" s="10" t="s">
        <v>14</v>
      </c>
      <c r="D483" s="10"/>
      <c r="E483" t="s">
        <v>11</v>
      </c>
      <c r="G483" s="10" t="s">
        <v>14</v>
      </c>
      <c r="H483" t="s">
        <v>11</v>
      </c>
      <c r="I483" s="10"/>
      <c r="J483" s="10" t="s">
        <v>14</v>
      </c>
      <c r="K483" s="13">
        <f t="shared" si="297"/>
        <v>0</v>
      </c>
      <c r="L483" s="14">
        <f t="shared" si="287"/>
        <v>0</v>
      </c>
      <c r="M483" s="13">
        <f t="shared" si="298"/>
        <v>0</v>
      </c>
      <c r="N483" s="14">
        <f t="shared" si="288"/>
        <v>0</v>
      </c>
      <c r="O483" s="13">
        <f t="shared" si="299"/>
        <v>1.9999999999999574E-2</v>
      </c>
      <c r="P483" s="14"/>
      <c r="Q483" s="13">
        <f t="shared" si="300"/>
        <v>0</v>
      </c>
      <c r="R483" s="14">
        <f t="shared" si="289"/>
        <v>0</v>
      </c>
      <c r="S483" s="13">
        <f t="shared" si="301"/>
        <v>0</v>
      </c>
      <c r="T483" s="14">
        <f t="shared" si="290"/>
        <v>0</v>
      </c>
      <c r="U483" s="13">
        <f t="shared" si="302"/>
        <v>0</v>
      </c>
      <c r="V483" s="14"/>
      <c r="W483" s="13">
        <f t="shared" si="303"/>
        <v>0</v>
      </c>
      <c r="X483" s="14">
        <f t="shared" si="291"/>
        <v>0</v>
      </c>
      <c r="Y483" s="13">
        <f t="shared" si="304"/>
        <v>0</v>
      </c>
      <c r="Z483" s="14">
        <f t="shared" si="292"/>
        <v>0</v>
      </c>
      <c r="AA483" s="13">
        <f t="shared" si="305"/>
        <v>0</v>
      </c>
      <c r="AB483" s="14"/>
      <c r="AC483" s="13">
        <f t="shared" si="306"/>
        <v>0</v>
      </c>
      <c r="AD483" s="14">
        <f t="shared" si="293"/>
        <v>0</v>
      </c>
      <c r="AE483" s="13">
        <f t="shared" si="307"/>
        <v>0</v>
      </c>
      <c r="AF483" s="14">
        <f t="shared" si="294"/>
        <v>0</v>
      </c>
      <c r="AG483" s="13">
        <f t="shared" si="308"/>
        <v>0</v>
      </c>
      <c r="AH483" s="14"/>
      <c r="AI483" s="13">
        <f t="shared" si="309"/>
        <v>0</v>
      </c>
      <c r="AJ483" s="14">
        <f t="shared" si="295"/>
        <v>0</v>
      </c>
      <c r="AK483" s="13">
        <f t="shared" si="310"/>
        <v>0</v>
      </c>
      <c r="AL483" s="14">
        <f t="shared" si="296"/>
        <v>0</v>
      </c>
      <c r="AM483" s="13">
        <f t="shared" si="311"/>
        <v>1.9999999999999574E-2</v>
      </c>
      <c r="AN483" s="14"/>
      <c r="AO483" s="13">
        <f t="shared" si="312"/>
        <v>0</v>
      </c>
      <c r="AP483" s="14">
        <f t="shared" si="313"/>
        <v>0</v>
      </c>
      <c r="AQ483" s="13">
        <f t="shared" si="314"/>
        <v>0</v>
      </c>
      <c r="AR483" s="14">
        <f t="shared" si="315"/>
        <v>0</v>
      </c>
      <c r="AS483" s="13">
        <f t="shared" si="316"/>
        <v>0</v>
      </c>
      <c r="AT483" s="14"/>
      <c r="AU483" s="13">
        <f t="shared" si="317"/>
        <v>0</v>
      </c>
      <c r="AV483" s="14">
        <f t="shared" si="318"/>
        <v>0</v>
      </c>
      <c r="AW483" s="13">
        <f t="shared" si="319"/>
        <v>0</v>
      </c>
      <c r="AX483" s="14">
        <f t="shared" si="320"/>
        <v>0</v>
      </c>
      <c r="AY483" s="13">
        <f t="shared" si="321"/>
        <v>1.9999999999999574E-2</v>
      </c>
      <c r="AZ483" s="14"/>
      <c r="BA483" s="13">
        <f t="shared" si="322"/>
        <v>0</v>
      </c>
      <c r="BB483" s="14">
        <f t="shared" si="323"/>
        <v>0</v>
      </c>
      <c r="BC483" s="13">
        <f t="shared" si="324"/>
        <v>0</v>
      </c>
      <c r="BD483" s="14">
        <f t="shared" si="325"/>
        <v>0</v>
      </c>
      <c r="BE483" s="13">
        <f t="shared" si="326"/>
        <v>1.9999999999999574E-2</v>
      </c>
    </row>
    <row r="484" spans="1:57" x14ac:dyDescent="0.25">
      <c r="A484" s="23">
        <f t="shared" si="327"/>
        <v>9.5904166666665507</v>
      </c>
      <c r="B484" s="8" t="s">
        <v>64</v>
      </c>
      <c r="C484" t="s">
        <v>11</v>
      </c>
      <c r="D484" s="10"/>
      <c r="E484" t="s">
        <v>11</v>
      </c>
      <c r="F484" s="11"/>
      <c r="G484" s="10" t="s">
        <v>14</v>
      </c>
      <c r="H484" s="11" t="s">
        <v>20</v>
      </c>
      <c r="I484" s="10"/>
      <c r="J484" s="10" t="s">
        <v>14</v>
      </c>
      <c r="K484" s="13">
        <f t="shared" si="297"/>
        <v>0</v>
      </c>
      <c r="L484" s="14">
        <f t="shared" si="287"/>
        <v>0</v>
      </c>
      <c r="M484" s="13">
        <f t="shared" si="298"/>
        <v>0</v>
      </c>
      <c r="N484" s="14">
        <f t="shared" si="288"/>
        <v>0</v>
      </c>
      <c r="O484" s="13">
        <f t="shared" si="299"/>
        <v>0</v>
      </c>
      <c r="P484" s="14"/>
      <c r="Q484" s="13">
        <f t="shared" si="300"/>
        <v>0</v>
      </c>
      <c r="R484" s="14">
        <f t="shared" si="289"/>
        <v>0</v>
      </c>
      <c r="S484" s="13">
        <f t="shared" si="301"/>
        <v>0</v>
      </c>
      <c r="T484" s="14">
        <f t="shared" si="290"/>
        <v>0</v>
      </c>
      <c r="U484" s="13">
        <f t="shared" si="302"/>
        <v>0</v>
      </c>
      <c r="V484" s="14"/>
      <c r="W484" s="13">
        <f t="shared" si="303"/>
        <v>0</v>
      </c>
      <c r="X484" s="14">
        <f t="shared" si="291"/>
        <v>0</v>
      </c>
      <c r="Y484" s="13">
        <f t="shared" si="304"/>
        <v>0</v>
      </c>
      <c r="Z484" s="14">
        <f t="shared" si="292"/>
        <v>0</v>
      </c>
      <c r="AA484" s="13">
        <f t="shared" si="305"/>
        <v>0</v>
      </c>
      <c r="AB484" s="14"/>
      <c r="AC484" s="13">
        <f t="shared" si="306"/>
        <v>0</v>
      </c>
      <c r="AD484" s="14">
        <f t="shared" si="293"/>
        <v>0</v>
      </c>
      <c r="AE484" s="13">
        <f t="shared" si="307"/>
        <v>0</v>
      </c>
      <c r="AF484" s="14">
        <f t="shared" si="294"/>
        <v>0</v>
      </c>
      <c r="AG484" s="13">
        <f t="shared" si="308"/>
        <v>0</v>
      </c>
      <c r="AH484" s="14"/>
      <c r="AI484" s="13">
        <f t="shared" si="309"/>
        <v>0</v>
      </c>
      <c r="AJ484" s="14">
        <f t="shared" si="295"/>
        <v>0</v>
      </c>
      <c r="AK484" s="13">
        <f t="shared" si="310"/>
        <v>0</v>
      </c>
      <c r="AL484" s="14">
        <f t="shared" si="296"/>
        <v>0</v>
      </c>
      <c r="AM484" s="13">
        <f t="shared" si="311"/>
        <v>1.9999999999999574E-2</v>
      </c>
      <c r="AN484" s="14"/>
      <c r="AO484" s="13">
        <f t="shared" si="312"/>
        <v>0</v>
      </c>
      <c r="AP484" s="14">
        <f t="shared" si="313"/>
        <v>0</v>
      </c>
      <c r="AQ484" s="13">
        <f t="shared" si="314"/>
        <v>9.5904166666665507</v>
      </c>
      <c r="AR484" s="14">
        <f t="shared" si="315"/>
        <v>1</v>
      </c>
      <c r="AS484" s="13">
        <f t="shared" si="316"/>
        <v>0</v>
      </c>
      <c r="AT484" s="14"/>
      <c r="AU484" s="13">
        <f t="shared" si="317"/>
        <v>0</v>
      </c>
      <c r="AV484" s="14">
        <f t="shared" si="318"/>
        <v>0</v>
      </c>
      <c r="AW484" s="13">
        <f t="shared" si="319"/>
        <v>0</v>
      </c>
      <c r="AX484" s="14">
        <f t="shared" si="320"/>
        <v>0</v>
      </c>
      <c r="AY484" s="13">
        <f t="shared" si="321"/>
        <v>1.9999999999999574E-2</v>
      </c>
      <c r="AZ484" s="14"/>
      <c r="BA484" s="13">
        <f t="shared" si="322"/>
        <v>0</v>
      </c>
      <c r="BB484" s="14">
        <f t="shared" si="323"/>
        <v>0</v>
      </c>
      <c r="BC484" s="13">
        <f t="shared" si="324"/>
        <v>0</v>
      </c>
      <c r="BD484" s="14">
        <f t="shared" si="325"/>
        <v>0</v>
      </c>
      <c r="BE484" s="13">
        <f t="shared" si="326"/>
        <v>1.9999999999999574E-2</v>
      </c>
    </row>
    <row r="485" spans="1:57" x14ac:dyDescent="0.25">
      <c r="A485" s="23">
        <f t="shared" si="327"/>
        <v>9.6104166666665503</v>
      </c>
      <c r="B485" s="8"/>
      <c r="C485" t="s">
        <v>11</v>
      </c>
      <c r="D485" s="10"/>
      <c r="E485" t="s">
        <v>11</v>
      </c>
      <c r="F485" s="10"/>
      <c r="G485" s="10" t="s">
        <v>14</v>
      </c>
      <c r="H485" s="10"/>
      <c r="I485" s="10"/>
      <c r="J485" s="10" t="s">
        <v>14</v>
      </c>
      <c r="K485" s="13">
        <f t="shared" si="297"/>
        <v>0</v>
      </c>
      <c r="L485" s="14">
        <f t="shared" si="287"/>
        <v>0</v>
      </c>
      <c r="M485" s="13">
        <f t="shared" si="298"/>
        <v>0</v>
      </c>
      <c r="N485" s="14">
        <f t="shared" si="288"/>
        <v>0</v>
      </c>
      <c r="O485" s="13">
        <f t="shared" si="299"/>
        <v>0</v>
      </c>
      <c r="P485" s="14"/>
      <c r="Q485" s="13">
        <f t="shared" si="300"/>
        <v>0</v>
      </c>
      <c r="R485" s="14">
        <f t="shared" si="289"/>
        <v>0</v>
      </c>
      <c r="S485" s="13">
        <f t="shared" si="301"/>
        <v>0</v>
      </c>
      <c r="T485" s="14">
        <f t="shared" si="290"/>
        <v>0</v>
      </c>
      <c r="U485" s="13">
        <f t="shared" si="302"/>
        <v>0</v>
      </c>
      <c r="V485" s="14"/>
      <c r="W485" s="13">
        <f t="shared" si="303"/>
        <v>0</v>
      </c>
      <c r="X485" s="14">
        <f t="shared" si="291"/>
        <v>0</v>
      </c>
      <c r="Y485" s="13">
        <f t="shared" si="304"/>
        <v>0</v>
      </c>
      <c r="Z485" s="14">
        <f t="shared" si="292"/>
        <v>0</v>
      </c>
      <c r="AA485" s="13">
        <f t="shared" si="305"/>
        <v>0</v>
      </c>
      <c r="AB485" s="14"/>
      <c r="AC485" s="13">
        <f t="shared" si="306"/>
        <v>0</v>
      </c>
      <c r="AD485" s="14">
        <f t="shared" si="293"/>
        <v>0</v>
      </c>
      <c r="AE485" s="13">
        <f t="shared" si="307"/>
        <v>0</v>
      </c>
      <c r="AF485" s="14">
        <f t="shared" si="294"/>
        <v>0</v>
      </c>
      <c r="AG485" s="13">
        <f t="shared" si="308"/>
        <v>0</v>
      </c>
      <c r="AH485" s="14"/>
      <c r="AI485" s="13">
        <f t="shared" si="309"/>
        <v>0</v>
      </c>
      <c r="AJ485" s="14">
        <f t="shared" si="295"/>
        <v>0</v>
      </c>
      <c r="AK485" s="13">
        <f t="shared" si="310"/>
        <v>0</v>
      </c>
      <c r="AL485" s="14">
        <f t="shared" si="296"/>
        <v>0</v>
      </c>
      <c r="AM485" s="13">
        <f t="shared" si="311"/>
        <v>1.9999999999999574E-2</v>
      </c>
      <c r="AN485" s="14"/>
      <c r="AO485" s="13">
        <f t="shared" si="312"/>
        <v>0</v>
      </c>
      <c r="AP485" s="14">
        <f t="shared" si="313"/>
        <v>0</v>
      </c>
      <c r="AQ485" s="13">
        <f t="shared" si="314"/>
        <v>0</v>
      </c>
      <c r="AR485" s="14">
        <f t="shared" si="315"/>
        <v>0</v>
      </c>
      <c r="AS485" s="13">
        <f t="shared" si="316"/>
        <v>0</v>
      </c>
      <c r="AT485" s="14"/>
      <c r="AU485" s="13">
        <f t="shared" si="317"/>
        <v>0</v>
      </c>
      <c r="AV485" s="14">
        <f t="shared" si="318"/>
        <v>0</v>
      </c>
      <c r="AW485" s="13">
        <f t="shared" si="319"/>
        <v>0</v>
      </c>
      <c r="AX485" s="14">
        <f t="shared" si="320"/>
        <v>0</v>
      </c>
      <c r="AY485" s="13">
        <f t="shared" si="321"/>
        <v>1.9999999999999574E-2</v>
      </c>
      <c r="AZ485" s="14"/>
      <c r="BA485" s="13">
        <f t="shared" si="322"/>
        <v>0</v>
      </c>
      <c r="BB485" s="14">
        <f t="shared" si="323"/>
        <v>0</v>
      </c>
      <c r="BC485" s="13">
        <f t="shared" si="324"/>
        <v>0</v>
      </c>
      <c r="BD485" s="14">
        <f t="shared" si="325"/>
        <v>0</v>
      </c>
      <c r="BE485" s="13">
        <f t="shared" si="326"/>
        <v>1.9999999999999574E-2</v>
      </c>
    </row>
    <row r="486" spans="1:57" x14ac:dyDescent="0.25">
      <c r="A486" s="23">
        <f t="shared" si="327"/>
        <v>9.6304166666665498</v>
      </c>
      <c r="B486" s="8"/>
      <c r="C486" t="s">
        <v>11</v>
      </c>
      <c r="D486" s="10"/>
      <c r="E486" t="s">
        <v>11</v>
      </c>
      <c r="F486" s="10"/>
      <c r="G486" s="10" t="s">
        <v>14</v>
      </c>
      <c r="H486" s="10"/>
      <c r="I486" s="10"/>
      <c r="J486" s="10" t="s">
        <v>14</v>
      </c>
      <c r="K486" s="13">
        <f t="shared" si="297"/>
        <v>0</v>
      </c>
      <c r="L486" s="14">
        <f t="shared" si="287"/>
        <v>0</v>
      </c>
      <c r="M486" s="13">
        <f t="shared" si="298"/>
        <v>0</v>
      </c>
      <c r="N486" s="14">
        <f t="shared" si="288"/>
        <v>0</v>
      </c>
      <c r="O486" s="13">
        <f t="shared" si="299"/>
        <v>0</v>
      </c>
      <c r="P486" s="14"/>
      <c r="Q486" s="13">
        <f t="shared" si="300"/>
        <v>0</v>
      </c>
      <c r="R486" s="14">
        <f t="shared" si="289"/>
        <v>0</v>
      </c>
      <c r="S486" s="13">
        <f t="shared" si="301"/>
        <v>0</v>
      </c>
      <c r="T486" s="14">
        <f t="shared" si="290"/>
        <v>0</v>
      </c>
      <c r="U486" s="13">
        <f t="shared" si="302"/>
        <v>0</v>
      </c>
      <c r="V486" s="14"/>
      <c r="W486" s="13">
        <f t="shared" si="303"/>
        <v>0</v>
      </c>
      <c r="X486" s="14">
        <f t="shared" si="291"/>
        <v>0</v>
      </c>
      <c r="Y486" s="13">
        <f t="shared" si="304"/>
        <v>0</v>
      </c>
      <c r="Z486" s="14">
        <f t="shared" si="292"/>
        <v>0</v>
      </c>
      <c r="AA486" s="13">
        <f t="shared" si="305"/>
        <v>0</v>
      </c>
      <c r="AB486" s="14"/>
      <c r="AC486" s="13">
        <f t="shared" si="306"/>
        <v>0</v>
      </c>
      <c r="AD486" s="14">
        <f t="shared" si="293"/>
        <v>0</v>
      </c>
      <c r="AE486" s="13">
        <f t="shared" si="307"/>
        <v>0</v>
      </c>
      <c r="AF486" s="14">
        <f t="shared" si="294"/>
        <v>0</v>
      </c>
      <c r="AG486" s="13">
        <f t="shared" si="308"/>
        <v>0</v>
      </c>
      <c r="AH486" s="14"/>
      <c r="AI486" s="13">
        <f t="shared" si="309"/>
        <v>0</v>
      </c>
      <c r="AJ486" s="14">
        <f t="shared" si="295"/>
        <v>0</v>
      </c>
      <c r="AK486" s="13">
        <f t="shared" si="310"/>
        <v>0</v>
      </c>
      <c r="AL486" s="14">
        <f t="shared" si="296"/>
        <v>0</v>
      </c>
      <c r="AM486" s="13">
        <f t="shared" si="311"/>
        <v>1.9999999999999574E-2</v>
      </c>
      <c r="AN486" s="14"/>
      <c r="AO486" s="13">
        <f t="shared" si="312"/>
        <v>0</v>
      </c>
      <c r="AP486" s="14">
        <f t="shared" si="313"/>
        <v>0</v>
      </c>
      <c r="AQ486" s="13">
        <f t="shared" si="314"/>
        <v>0</v>
      </c>
      <c r="AR486" s="14">
        <f t="shared" si="315"/>
        <v>0</v>
      </c>
      <c r="AS486" s="13">
        <f t="shared" si="316"/>
        <v>0</v>
      </c>
      <c r="AT486" s="14"/>
      <c r="AU486" s="13">
        <f t="shared" si="317"/>
        <v>0</v>
      </c>
      <c r="AV486" s="14">
        <f t="shared" si="318"/>
        <v>0</v>
      </c>
      <c r="AW486" s="13">
        <f t="shared" si="319"/>
        <v>0</v>
      </c>
      <c r="AX486" s="14">
        <f t="shared" si="320"/>
        <v>0</v>
      </c>
      <c r="AY486" s="13">
        <f t="shared" si="321"/>
        <v>1.9999999999999574E-2</v>
      </c>
      <c r="AZ486" s="14"/>
      <c r="BA486" s="13">
        <f t="shared" si="322"/>
        <v>0</v>
      </c>
      <c r="BB486" s="14">
        <f t="shared" si="323"/>
        <v>0</v>
      </c>
      <c r="BC486" s="13">
        <f t="shared" si="324"/>
        <v>0</v>
      </c>
      <c r="BD486" s="14">
        <f t="shared" si="325"/>
        <v>0</v>
      </c>
      <c r="BE486" s="13">
        <f t="shared" si="326"/>
        <v>1.9999999999999574E-2</v>
      </c>
    </row>
    <row r="487" spans="1:57" x14ac:dyDescent="0.25">
      <c r="A487" s="23">
        <f t="shared" si="327"/>
        <v>9.6504166666665494</v>
      </c>
      <c r="B487" s="8" t="s">
        <v>10</v>
      </c>
      <c r="C487" t="s">
        <v>11</v>
      </c>
      <c r="D487" s="10"/>
      <c r="E487" t="s">
        <v>11</v>
      </c>
      <c r="F487" s="10" t="s">
        <v>14</v>
      </c>
      <c r="G487" s="10" t="s">
        <v>14</v>
      </c>
      <c r="H487" s="10"/>
      <c r="I487" s="10"/>
      <c r="J487" s="10" t="s">
        <v>14</v>
      </c>
      <c r="K487" s="13">
        <f t="shared" si="297"/>
        <v>0</v>
      </c>
      <c r="L487" s="14">
        <f t="shared" si="287"/>
        <v>0</v>
      </c>
      <c r="M487" s="13">
        <f t="shared" si="298"/>
        <v>0</v>
      </c>
      <c r="N487" s="14">
        <f t="shared" si="288"/>
        <v>0</v>
      </c>
      <c r="O487" s="13">
        <f t="shared" si="299"/>
        <v>0</v>
      </c>
      <c r="P487" s="14"/>
      <c r="Q487" s="13">
        <f t="shared" si="300"/>
        <v>0</v>
      </c>
      <c r="R487" s="14">
        <f t="shared" si="289"/>
        <v>0</v>
      </c>
      <c r="S487" s="13">
        <f t="shared" si="301"/>
        <v>0</v>
      </c>
      <c r="T487" s="14">
        <f t="shared" si="290"/>
        <v>0</v>
      </c>
      <c r="U487" s="13">
        <f t="shared" si="302"/>
        <v>0</v>
      </c>
      <c r="V487" s="14"/>
      <c r="W487" s="13">
        <f t="shared" si="303"/>
        <v>0</v>
      </c>
      <c r="X487" s="14">
        <f t="shared" si="291"/>
        <v>0</v>
      </c>
      <c r="Y487" s="13">
        <f t="shared" si="304"/>
        <v>0</v>
      </c>
      <c r="Z487" s="14">
        <f t="shared" si="292"/>
        <v>0</v>
      </c>
      <c r="AA487" s="13">
        <f t="shared" si="305"/>
        <v>0</v>
      </c>
      <c r="AB487" s="14"/>
      <c r="AC487" s="13">
        <f t="shared" si="306"/>
        <v>9.6504166666665494</v>
      </c>
      <c r="AD487" s="14">
        <f t="shared" si="293"/>
        <v>1</v>
      </c>
      <c r="AE487" s="13">
        <f t="shared" si="307"/>
        <v>0</v>
      </c>
      <c r="AF487" s="14">
        <f t="shared" si="294"/>
        <v>0</v>
      </c>
      <c r="AG487" s="13">
        <f t="shared" si="308"/>
        <v>1.9999999999999574E-2</v>
      </c>
      <c r="AH487" s="14"/>
      <c r="AI487" s="13">
        <f t="shared" si="309"/>
        <v>0</v>
      </c>
      <c r="AJ487" s="14">
        <f t="shared" si="295"/>
        <v>0</v>
      </c>
      <c r="AK487" s="13">
        <f t="shared" si="310"/>
        <v>0</v>
      </c>
      <c r="AL487" s="14">
        <f t="shared" si="296"/>
        <v>0</v>
      </c>
      <c r="AM487" s="13">
        <f t="shared" si="311"/>
        <v>1.9999999999999574E-2</v>
      </c>
      <c r="AN487" s="14"/>
      <c r="AO487" s="13">
        <f t="shared" si="312"/>
        <v>0</v>
      </c>
      <c r="AP487" s="14">
        <f t="shared" si="313"/>
        <v>0</v>
      </c>
      <c r="AQ487" s="13">
        <f t="shared" si="314"/>
        <v>0</v>
      </c>
      <c r="AR487" s="14">
        <f t="shared" si="315"/>
        <v>0</v>
      </c>
      <c r="AS487" s="13">
        <f t="shared" si="316"/>
        <v>0</v>
      </c>
      <c r="AT487" s="14"/>
      <c r="AU487" s="13">
        <f t="shared" si="317"/>
        <v>0</v>
      </c>
      <c r="AV487" s="14">
        <f t="shared" si="318"/>
        <v>0</v>
      </c>
      <c r="AW487" s="13">
        <f t="shared" si="319"/>
        <v>0</v>
      </c>
      <c r="AX487" s="14">
        <f t="shared" si="320"/>
        <v>0</v>
      </c>
      <c r="AY487" s="13">
        <f t="shared" si="321"/>
        <v>1.9999999999999574E-2</v>
      </c>
      <c r="AZ487" s="14"/>
      <c r="BA487" s="13">
        <f t="shared" si="322"/>
        <v>0</v>
      </c>
      <c r="BB487" s="14">
        <f t="shared" si="323"/>
        <v>0</v>
      </c>
      <c r="BC487" s="13">
        <f t="shared" si="324"/>
        <v>0</v>
      </c>
      <c r="BD487" s="14">
        <f t="shared" si="325"/>
        <v>0</v>
      </c>
      <c r="BE487" s="13">
        <f t="shared" si="326"/>
        <v>1.9999999999999574E-2</v>
      </c>
    </row>
    <row r="488" spans="1:57" x14ac:dyDescent="0.25">
      <c r="A488" s="23">
        <f t="shared" si="327"/>
        <v>9.670416666666549</v>
      </c>
      <c r="B488" s="8" t="s">
        <v>18</v>
      </c>
      <c r="C488" t="s">
        <v>11</v>
      </c>
      <c r="D488" s="10"/>
      <c r="E488" s="11" t="s">
        <v>20</v>
      </c>
      <c r="F488" s="10" t="s">
        <v>14</v>
      </c>
      <c r="G488" s="10" t="s">
        <v>14</v>
      </c>
      <c r="H488" s="10"/>
      <c r="I488" s="32"/>
      <c r="J488" t="s">
        <v>11</v>
      </c>
      <c r="K488" s="13">
        <f t="shared" si="297"/>
        <v>0</v>
      </c>
      <c r="L488" s="14">
        <f t="shared" si="287"/>
        <v>0</v>
      </c>
      <c r="M488" s="13">
        <f t="shared" si="298"/>
        <v>0</v>
      </c>
      <c r="N488" s="14">
        <f t="shared" si="288"/>
        <v>0</v>
      </c>
      <c r="O488" s="13">
        <f t="shared" si="299"/>
        <v>0</v>
      </c>
      <c r="P488" s="14"/>
      <c r="Q488" s="13">
        <f t="shared" si="300"/>
        <v>0</v>
      </c>
      <c r="R488" s="14">
        <f t="shared" si="289"/>
        <v>0</v>
      </c>
      <c r="S488" s="13">
        <f t="shared" si="301"/>
        <v>0</v>
      </c>
      <c r="T488" s="14">
        <f t="shared" si="290"/>
        <v>0</v>
      </c>
      <c r="U488" s="13">
        <f t="shared" si="302"/>
        <v>0</v>
      </c>
      <c r="V488" s="14"/>
      <c r="W488" s="13">
        <f t="shared" si="303"/>
        <v>0</v>
      </c>
      <c r="X488" s="14">
        <f t="shared" si="291"/>
        <v>0</v>
      </c>
      <c r="Y488" s="13">
        <f t="shared" si="304"/>
        <v>9.670416666666549</v>
      </c>
      <c r="Z488" s="14">
        <f t="shared" si="292"/>
        <v>1</v>
      </c>
      <c r="AA488" s="13">
        <f t="shared" si="305"/>
        <v>0</v>
      </c>
      <c r="AB488" s="14"/>
      <c r="AC488" s="13">
        <f t="shared" si="306"/>
        <v>0</v>
      </c>
      <c r="AD488" s="14">
        <f t="shared" si="293"/>
        <v>0</v>
      </c>
      <c r="AE488" s="13">
        <f t="shared" si="307"/>
        <v>0</v>
      </c>
      <c r="AF488" s="14">
        <f t="shared" si="294"/>
        <v>0</v>
      </c>
      <c r="AG488" s="13">
        <f t="shared" si="308"/>
        <v>1.9999999999999574E-2</v>
      </c>
      <c r="AH488" s="14"/>
      <c r="AI488" s="13">
        <f t="shared" si="309"/>
        <v>0</v>
      </c>
      <c r="AJ488" s="14">
        <f t="shared" si="295"/>
        <v>0</v>
      </c>
      <c r="AK488" s="13">
        <f t="shared" si="310"/>
        <v>0</v>
      </c>
      <c r="AL488" s="14">
        <f t="shared" si="296"/>
        <v>0</v>
      </c>
      <c r="AM488" s="13">
        <f t="shared" si="311"/>
        <v>1.9999999999999574E-2</v>
      </c>
      <c r="AN488" s="14"/>
      <c r="AO488" s="13">
        <f t="shared" si="312"/>
        <v>0</v>
      </c>
      <c r="AP488" s="14">
        <f t="shared" si="313"/>
        <v>0</v>
      </c>
      <c r="AQ488" s="13">
        <f t="shared" si="314"/>
        <v>0</v>
      </c>
      <c r="AR488" s="14">
        <f t="shared" si="315"/>
        <v>0</v>
      </c>
      <c r="AS488" s="13">
        <f t="shared" si="316"/>
        <v>0</v>
      </c>
      <c r="AT488" s="14"/>
      <c r="AU488" s="13">
        <f t="shared" si="317"/>
        <v>0</v>
      </c>
      <c r="AV488" s="14">
        <f t="shared" si="318"/>
        <v>0</v>
      </c>
      <c r="AW488" s="13">
        <f t="shared" si="319"/>
        <v>0</v>
      </c>
      <c r="AX488" s="14">
        <f t="shared" si="320"/>
        <v>0</v>
      </c>
      <c r="AY488" s="13">
        <f t="shared" si="321"/>
        <v>0</v>
      </c>
      <c r="AZ488" s="14"/>
      <c r="BA488" s="13">
        <f t="shared" si="322"/>
        <v>0</v>
      </c>
      <c r="BB488" s="14">
        <f t="shared" si="323"/>
        <v>0</v>
      </c>
      <c r="BC488" s="13">
        <f t="shared" si="324"/>
        <v>0</v>
      </c>
      <c r="BD488" s="14">
        <f t="shared" si="325"/>
        <v>0</v>
      </c>
      <c r="BE488" s="13">
        <f t="shared" si="326"/>
        <v>0</v>
      </c>
    </row>
    <row r="489" spans="1:57" x14ac:dyDescent="0.25">
      <c r="A489" s="23">
        <f t="shared" si="327"/>
        <v>9.6904166666665486</v>
      </c>
      <c r="B489" s="8"/>
      <c r="C489" t="s">
        <v>11</v>
      </c>
      <c r="D489" s="10"/>
      <c r="F489" s="10" t="s">
        <v>14</v>
      </c>
      <c r="G489" s="10" t="s">
        <v>14</v>
      </c>
      <c r="H489" s="10"/>
      <c r="I489" s="32"/>
      <c r="J489" t="s">
        <v>11</v>
      </c>
      <c r="K489" s="13">
        <f t="shared" si="297"/>
        <v>0</v>
      </c>
      <c r="L489" s="14">
        <f t="shared" si="287"/>
        <v>0</v>
      </c>
      <c r="M489" s="13">
        <f t="shared" si="298"/>
        <v>0</v>
      </c>
      <c r="N489" s="14">
        <f t="shared" si="288"/>
        <v>0</v>
      </c>
      <c r="O489" s="13">
        <f t="shared" si="299"/>
        <v>0</v>
      </c>
      <c r="P489" s="14"/>
      <c r="Q489" s="13">
        <f t="shared" si="300"/>
        <v>0</v>
      </c>
      <c r="R489" s="14">
        <f t="shared" si="289"/>
        <v>0</v>
      </c>
      <c r="S489" s="13">
        <f t="shared" si="301"/>
        <v>0</v>
      </c>
      <c r="T489" s="14">
        <f t="shared" si="290"/>
        <v>0</v>
      </c>
      <c r="U489" s="13">
        <f t="shared" si="302"/>
        <v>0</v>
      </c>
      <c r="V489" s="14"/>
      <c r="W489" s="13">
        <f t="shared" si="303"/>
        <v>0</v>
      </c>
      <c r="X489" s="14">
        <f t="shared" si="291"/>
        <v>0</v>
      </c>
      <c r="Y489" s="13">
        <f t="shared" si="304"/>
        <v>0</v>
      </c>
      <c r="Z489" s="14">
        <f t="shared" si="292"/>
        <v>0</v>
      </c>
      <c r="AA489" s="13">
        <f t="shared" si="305"/>
        <v>0</v>
      </c>
      <c r="AB489" s="14"/>
      <c r="AC489" s="13">
        <f t="shared" si="306"/>
        <v>0</v>
      </c>
      <c r="AD489" s="14">
        <f t="shared" si="293"/>
        <v>0</v>
      </c>
      <c r="AE489" s="13">
        <f t="shared" si="307"/>
        <v>0</v>
      </c>
      <c r="AF489" s="14">
        <f t="shared" si="294"/>
        <v>0</v>
      </c>
      <c r="AG489" s="13">
        <f t="shared" si="308"/>
        <v>1.9999999999999574E-2</v>
      </c>
      <c r="AH489" s="14"/>
      <c r="AI489" s="13">
        <f t="shared" si="309"/>
        <v>0</v>
      </c>
      <c r="AJ489" s="14">
        <f t="shared" si="295"/>
        <v>0</v>
      </c>
      <c r="AK489" s="13">
        <f t="shared" si="310"/>
        <v>0</v>
      </c>
      <c r="AL489" s="14">
        <f t="shared" si="296"/>
        <v>0</v>
      </c>
      <c r="AM489" s="13">
        <f t="shared" si="311"/>
        <v>1.9999999999999574E-2</v>
      </c>
      <c r="AN489" s="14"/>
      <c r="AO489" s="13">
        <f t="shared" si="312"/>
        <v>0</v>
      </c>
      <c r="AP489" s="14">
        <f t="shared" si="313"/>
        <v>0</v>
      </c>
      <c r="AQ489" s="13">
        <f t="shared" si="314"/>
        <v>0</v>
      </c>
      <c r="AR489" s="14">
        <f t="shared" si="315"/>
        <v>0</v>
      </c>
      <c r="AS489" s="13">
        <f t="shared" si="316"/>
        <v>0</v>
      </c>
      <c r="AT489" s="14"/>
      <c r="AU489" s="13">
        <f t="shared" si="317"/>
        <v>0</v>
      </c>
      <c r="AV489" s="14">
        <f t="shared" si="318"/>
        <v>0</v>
      </c>
      <c r="AW489" s="13">
        <f t="shared" si="319"/>
        <v>0</v>
      </c>
      <c r="AX489" s="14">
        <f t="shared" si="320"/>
        <v>0</v>
      </c>
      <c r="AY489" s="13">
        <f t="shared" si="321"/>
        <v>0</v>
      </c>
      <c r="AZ489" s="14"/>
      <c r="BA489" s="13">
        <f t="shared" si="322"/>
        <v>0</v>
      </c>
      <c r="BB489" s="14">
        <f t="shared" si="323"/>
        <v>0</v>
      </c>
      <c r="BC489" s="13">
        <f t="shared" si="324"/>
        <v>0</v>
      </c>
      <c r="BD489" s="14">
        <f t="shared" si="325"/>
        <v>0</v>
      </c>
      <c r="BE489" s="13">
        <f t="shared" si="326"/>
        <v>0</v>
      </c>
    </row>
    <row r="490" spans="1:57" x14ac:dyDescent="0.25">
      <c r="A490" s="23">
        <f t="shared" si="327"/>
        <v>9.7104166666665481</v>
      </c>
      <c r="B490" s="8"/>
      <c r="C490" t="s">
        <v>11</v>
      </c>
      <c r="D490" s="10"/>
      <c r="F490" s="10" t="s">
        <v>14</v>
      </c>
      <c r="G490" s="10" t="s">
        <v>14</v>
      </c>
      <c r="H490" s="10"/>
      <c r="I490" s="32"/>
      <c r="J490" t="s">
        <v>11</v>
      </c>
      <c r="K490" s="13">
        <f t="shared" si="297"/>
        <v>0</v>
      </c>
      <c r="L490" s="14">
        <f t="shared" si="287"/>
        <v>0</v>
      </c>
      <c r="M490" s="13">
        <f t="shared" si="298"/>
        <v>0</v>
      </c>
      <c r="N490" s="14">
        <f t="shared" si="288"/>
        <v>0</v>
      </c>
      <c r="O490" s="13">
        <f t="shared" si="299"/>
        <v>0</v>
      </c>
      <c r="P490" s="14"/>
      <c r="Q490" s="13">
        <f t="shared" si="300"/>
        <v>0</v>
      </c>
      <c r="R490" s="14">
        <f t="shared" si="289"/>
        <v>0</v>
      </c>
      <c r="S490" s="13">
        <f t="shared" si="301"/>
        <v>0</v>
      </c>
      <c r="T490" s="14">
        <f t="shared" si="290"/>
        <v>0</v>
      </c>
      <c r="U490" s="13">
        <f t="shared" si="302"/>
        <v>0</v>
      </c>
      <c r="V490" s="14"/>
      <c r="W490" s="13">
        <f t="shared" si="303"/>
        <v>0</v>
      </c>
      <c r="X490" s="14">
        <f t="shared" si="291"/>
        <v>0</v>
      </c>
      <c r="Y490" s="13">
        <f t="shared" si="304"/>
        <v>0</v>
      </c>
      <c r="Z490" s="14">
        <f t="shared" si="292"/>
        <v>0</v>
      </c>
      <c r="AA490" s="13">
        <f t="shared" si="305"/>
        <v>0</v>
      </c>
      <c r="AB490" s="14"/>
      <c r="AC490" s="13">
        <f t="shared" si="306"/>
        <v>0</v>
      </c>
      <c r="AD490" s="14">
        <f t="shared" si="293"/>
        <v>0</v>
      </c>
      <c r="AE490" s="13">
        <f t="shared" si="307"/>
        <v>0</v>
      </c>
      <c r="AF490" s="14">
        <f t="shared" si="294"/>
        <v>0</v>
      </c>
      <c r="AG490" s="13">
        <f t="shared" si="308"/>
        <v>1.9999999999999574E-2</v>
      </c>
      <c r="AH490" s="14"/>
      <c r="AI490" s="13">
        <f t="shared" si="309"/>
        <v>0</v>
      </c>
      <c r="AJ490" s="14">
        <f t="shared" si="295"/>
        <v>0</v>
      </c>
      <c r="AK490" s="13">
        <f t="shared" si="310"/>
        <v>0</v>
      </c>
      <c r="AL490" s="14">
        <f t="shared" si="296"/>
        <v>0</v>
      </c>
      <c r="AM490" s="13">
        <f t="shared" si="311"/>
        <v>1.9999999999999574E-2</v>
      </c>
      <c r="AN490" s="14"/>
      <c r="AO490" s="13">
        <f t="shared" si="312"/>
        <v>0</v>
      </c>
      <c r="AP490" s="14">
        <f t="shared" si="313"/>
        <v>0</v>
      </c>
      <c r="AQ490" s="13">
        <f t="shared" si="314"/>
        <v>0</v>
      </c>
      <c r="AR490" s="14">
        <f t="shared" si="315"/>
        <v>0</v>
      </c>
      <c r="AS490" s="13">
        <f t="shared" si="316"/>
        <v>0</v>
      </c>
      <c r="AT490" s="14"/>
      <c r="AU490" s="13">
        <f t="shared" si="317"/>
        <v>0</v>
      </c>
      <c r="AV490" s="14">
        <f t="shared" si="318"/>
        <v>0</v>
      </c>
      <c r="AW490" s="13">
        <f t="shared" si="319"/>
        <v>0</v>
      </c>
      <c r="AX490" s="14">
        <f t="shared" si="320"/>
        <v>0</v>
      </c>
      <c r="AY490" s="13">
        <f t="shared" si="321"/>
        <v>0</v>
      </c>
      <c r="AZ490" s="14"/>
      <c r="BA490" s="13">
        <f t="shared" si="322"/>
        <v>0</v>
      </c>
      <c r="BB490" s="14">
        <f t="shared" si="323"/>
        <v>0</v>
      </c>
      <c r="BC490" s="13">
        <f t="shared" si="324"/>
        <v>0</v>
      </c>
      <c r="BD490" s="14">
        <f t="shared" si="325"/>
        <v>0</v>
      </c>
      <c r="BE490" s="13">
        <f t="shared" si="326"/>
        <v>0</v>
      </c>
    </row>
    <row r="491" spans="1:57" x14ac:dyDescent="0.25">
      <c r="A491" s="23">
        <f t="shared" si="327"/>
        <v>9.7304166666665477</v>
      </c>
      <c r="B491" s="8" t="s">
        <v>67</v>
      </c>
      <c r="C491" t="s">
        <v>11</v>
      </c>
      <c r="D491" s="10"/>
      <c r="F491" s="10" t="s">
        <v>14</v>
      </c>
      <c r="G491" s="10" t="s">
        <v>14</v>
      </c>
      <c r="H491" s="10"/>
      <c r="I491" s="10" t="s">
        <v>14</v>
      </c>
      <c r="J491" t="s">
        <v>11</v>
      </c>
      <c r="K491" s="13">
        <f t="shared" si="297"/>
        <v>0</v>
      </c>
      <c r="L491" s="14">
        <f t="shared" si="287"/>
        <v>0</v>
      </c>
      <c r="M491" s="13">
        <f t="shared" si="298"/>
        <v>0</v>
      </c>
      <c r="N491" s="14">
        <f t="shared" si="288"/>
        <v>0</v>
      </c>
      <c r="O491" s="13">
        <f t="shared" si="299"/>
        <v>0</v>
      </c>
      <c r="P491" s="14"/>
      <c r="Q491" s="13">
        <f t="shared" si="300"/>
        <v>0</v>
      </c>
      <c r="R491" s="14">
        <f t="shared" si="289"/>
        <v>0</v>
      </c>
      <c r="S491" s="13">
        <f t="shared" si="301"/>
        <v>0</v>
      </c>
      <c r="T491" s="14">
        <f t="shared" si="290"/>
        <v>0</v>
      </c>
      <c r="U491" s="13">
        <f t="shared" si="302"/>
        <v>0</v>
      </c>
      <c r="V491" s="14"/>
      <c r="W491" s="13">
        <f t="shared" si="303"/>
        <v>0</v>
      </c>
      <c r="X491" s="14">
        <f t="shared" si="291"/>
        <v>0</v>
      </c>
      <c r="Y491" s="13">
        <f t="shared" si="304"/>
        <v>0</v>
      </c>
      <c r="Z491" s="14">
        <f t="shared" si="292"/>
        <v>0</v>
      </c>
      <c r="AA491" s="13">
        <f t="shared" si="305"/>
        <v>0</v>
      </c>
      <c r="AB491" s="14"/>
      <c r="AC491" s="13">
        <f t="shared" si="306"/>
        <v>0</v>
      </c>
      <c r="AD491" s="14">
        <f t="shared" si="293"/>
        <v>0</v>
      </c>
      <c r="AE491" s="13">
        <f t="shared" si="307"/>
        <v>0</v>
      </c>
      <c r="AF491" s="14">
        <f t="shared" si="294"/>
        <v>0</v>
      </c>
      <c r="AG491" s="13">
        <f t="shared" si="308"/>
        <v>1.9999999999999574E-2</v>
      </c>
      <c r="AH491" s="14"/>
      <c r="AI491" s="13">
        <f t="shared" si="309"/>
        <v>0</v>
      </c>
      <c r="AJ491" s="14">
        <f t="shared" si="295"/>
        <v>0</v>
      </c>
      <c r="AK491" s="13">
        <f t="shared" si="310"/>
        <v>0</v>
      </c>
      <c r="AL491" s="14">
        <f t="shared" si="296"/>
        <v>0</v>
      </c>
      <c r="AM491" s="13">
        <f t="shared" si="311"/>
        <v>1.9999999999999574E-2</v>
      </c>
      <c r="AN491" s="14"/>
      <c r="AO491" s="13">
        <f t="shared" si="312"/>
        <v>0</v>
      </c>
      <c r="AP491" s="14">
        <f t="shared" si="313"/>
        <v>0</v>
      </c>
      <c r="AQ491" s="13">
        <f t="shared" si="314"/>
        <v>0</v>
      </c>
      <c r="AR491" s="14">
        <f t="shared" si="315"/>
        <v>0</v>
      </c>
      <c r="AS491" s="13">
        <f t="shared" si="316"/>
        <v>0</v>
      </c>
      <c r="AT491" s="14"/>
      <c r="AU491" s="13">
        <f t="shared" si="317"/>
        <v>9.7304166666665477</v>
      </c>
      <c r="AV491" s="14">
        <f t="shared" si="318"/>
        <v>1</v>
      </c>
      <c r="AW491" s="13">
        <f t="shared" si="319"/>
        <v>0</v>
      </c>
      <c r="AX491" s="14">
        <f t="shared" si="320"/>
        <v>0</v>
      </c>
      <c r="AY491" s="13">
        <f t="shared" si="321"/>
        <v>0</v>
      </c>
      <c r="AZ491" s="14"/>
      <c r="BA491" s="13">
        <f t="shared" si="322"/>
        <v>0</v>
      </c>
      <c r="BB491" s="14">
        <f t="shared" si="323"/>
        <v>0</v>
      </c>
      <c r="BC491" s="13">
        <f t="shared" si="324"/>
        <v>0</v>
      </c>
      <c r="BD491" s="14">
        <f t="shared" si="325"/>
        <v>0</v>
      </c>
      <c r="BE491" s="13">
        <f t="shared" si="326"/>
        <v>0</v>
      </c>
    </row>
    <row r="492" spans="1:57" x14ac:dyDescent="0.25">
      <c r="A492" s="23">
        <f t="shared" si="327"/>
        <v>9.7504166666665473</v>
      </c>
      <c r="B492" s="8"/>
      <c r="C492" t="s">
        <v>11</v>
      </c>
      <c r="F492" s="10" t="s">
        <v>14</v>
      </c>
      <c r="G492" s="10" t="s">
        <v>14</v>
      </c>
      <c r="H492" s="10"/>
      <c r="I492" s="10" t="s">
        <v>14</v>
      </c>
      <c r="J492" t="s">
        <v>11</v>
      </c>
      <c r="K492" s="13">
        <f t="shared" si="297"/>
        <v>0</v>
      </c>
      <c r="L492" s="14">
        <f t="shared" si="287"/>
        <v>0</v>
      </c>
      <c r="M492" s="13">
        <f t="shared" si="298"/>
        <v>0</v>
      </c>
      <c r="N492" s="14">
        <f t="shared" si="288"/>
        <v>0</v>
      </c>
      <c r="O492" s="13">
        <f t="shared" si="299"/>
        <v>0</v>
      </c>
      <c r="P492" s="14"/>
      <c r="Q492" s="13">
        <f t="shared" si="300"/>
        <v>0</v>
      </c>
      <c r="R492" s="14">
        <f t="shared" si="289"/>
        <v>0</v>
      </c>
      <c r="S492" s="13">
        <f t="shared" si="301"/>
        <v>0</v>
      </c>
      <c r="T492" s="14">
        <f t="shared" si="290"/>
        <v>0</v>
      </c>
      <c r="U492" s="13">
        <f t="shared" si="302"/>
        <v>0</v>
      </c>
      <c r="V492" s="14"/>
      <c r="W492" s="13">
        <f t="shared" si="303"/>
        <v>0</v>
      </c>
      <c r="X492" s="14">
        <f t="shared" si="291"/>
        <v>0</v>
      </c>
      <c r="Y492" s="13">
        <f t="shared" si="304"/>
        <v>0</v>
      </c>
      <c r="Z492" s="14">
        <f t="shared" si="292"/>
        <v>0</v>
      </c>
      <c r="AA492" s="13">
        <f t="shared" si="305"/>
        <v>0</v>
      </c>
      <c r="AB492" s="14"/>
      <c r="AC492" s="13">
        <f t="shared" si="306"/>
        <v>0</v>
      </c>
      <c r="AD492" s="14">
        <f t="shared" si="293"/>
        <v>0</v>
      </c>
      <c r="AE492" s="13">
        <f t="shared" si="307"/>
        <v>0</v>
      </c>
      <c r="AF492" s="14">
        <f t="shared" si="294"/>
        <v>0</v>
      </c>
      <c r="AG492" s="13">
        <f t="shared" si="308"/>
        <v>1.9999999999999574E-2</v>
      </c>
      <c r="AH492" s="14"/>
      <c r="AI492" s="13">
        <f t="shared" si="309"/>
        <v>0</v>
      </c>
      <c r="AJ492" s="14">
        <f t="shared" si="295"/>
        <v>0</v>
      </c>
      <c r="AK492" s="13">
        <f t="shared" si="310"/>
        <v>0</v>
      </c>
      <c r="AL492" s="14">
        <f t="shared" si="296"/>
        <v>0</v>
      </c>
      <c r="AM492" s="13">
        <f t="shared" si="311"/>
        <v>1.9999999999999574E-2</v>
      </c>
      <c r="AN492" s="14"/>
      <c r="AO492" s="13">
        <f t="shared" si="312"/>
        <v>0</v>
      </c>
      <c r="AP492" s="14">
        <f t="shared" si="313"/>
        <v>0</v>
      </c>
      <c r="AQ492" s="13">
        <f t="shared" si="314"/>
        <v>0</v>
      </c>
      <c r="AR492" s="14">
        <f t="shared" si="315"/>
        <v>0</v>
      </c>
      <c r="AS492" s="13">
        <f t="shared" si="316"/>
        <v>0</v>
      </c>
      <c r="AT492" s="14"/>
      <c r="AU492" s="13">
        <f t="shared" si="317"/>
        <v>0</v>
      </c>
      <c r="AV492" s="14">
        <f t="shared" si="318"/>
        <v>0</v>
      </c>
      <c r="AW492" s="13">
        <f t="shared" si="319"/>
        <v>0</v>
      </c>
      <c r="AX492" s="14">
        <f t="shared" si="320"/>
        <v>0</v>
      </c>
      <c r="AY492" s="13">
        <f t="shared" si="321"/>
        <v>0</v>
      </c>
      <c r="AZ492" s="14"/>
      <c r="BA492" s="13">
        <f t="shared" si="322"/>
        <v>0</v>
      </c>
      <c r="BB492" s="14">
        <f t="shared" si="323"/>
        <v>0</v>
      </c>
      <c r="BC492" s="13">
        <f t="shared" si="324"/>
        <v>0</v>
      </c>
      <c r="BD492" s="14">
        <f t="shared" si="325"/>
        <v>0</v>
      </c>
      <c r="BE492" s="13">
        <f t="shared" si="326"/>
        <v>0</v>
      </c>
    </row>
    <row r="493" spans="1:57" x14ac:dyDescent="0.25">
      <c r="A493" s="23">
        <f t="shared" si="327"/>
        <v>9.7704166666665468</v>
      </c>
      <c r="B493" s="8" t="s">
        <v>22</v>
      </c>
      <c r="C493" s="11" t="s">
        <v>20</v>
      </c>
      <c r="F493" s="10" t="s">
        <v>14</v>
      </c>
      <c r="G493" t="s">
        <v>11</v>
      </c>
      <c r="H493" s="10"/>
      <c r="I493" s="10" t="s">
        <v>14</v>
      </c>
      <c r="J493" t="s">
        <v>11</v>
      </c>
      <c r="K493" s="13">
        <f t="shared" si="297"/>
        <v>0</v>
      </c>
      <c r="L493" s="14">
        <f t="shared" si="287"/>
        <v>0</v>
      </c>
      <c r="M493" s="13">
        <f t="shared" si="298"/>
        <v>9.7704166666665468</v>
      </c>
      <c r="N493" s="14">
        <f t="shared" si="288"/>
        <v>1</v>
      </c>
      <c r="O493" s="13">
        <f t="shared" si="299"/>
        <v>0</v>
      </c>
      <c r="P493" s="14"/>
      <c r="Q493" s="13">
        <f t="shared" si="300"/>
        <v>0</v>
      </c>
      <c r="R493" s="14">
        <f t="shared" si="289"/>
        <v>0</v>
      </c>
      <c r="S493" s="13">
        <f t="shared" si="301"/>
        <v>0</v>
      </c>
      <c r="T493" s="14">
        <f t="shared" si="290"/>
        <v>0</v>
      </c>
      <c r="U493" s="13">
        <f t="shared" si="302"/>
        <v>0</v>
      </c>
      <c r="V493" s="14"/>
      <c r="W493" s="13">
        <f t="shared" si="303"/>
        <v>0</v>
      </c>
      <c r="X493" s="14">
        <f t="shared" si="291"/>
        <v>0</v>
      </c>
      <c r="Y493" s="13">
        <f t="shared" si="304"/>
        <v>0</v>
      </c>
      <c r="Z493" s="14">
        <f t="shared" si="292"/>
        <v>0</v>
      </c>
      <c r="AA493" s="13">
        <f t="shared" si="305"/>
        <v>0</v>
      </c>
      <c r="AB493" s="14"/>
      <c r="AC493" s="13">
        <f t="shared" si="306"/>
        <v>0</v>
      </c>
      <c r="AD493" s="14">
        <f t="shared" si="293"/>
        <v>0</v>
      </c>
      <c r="AE493" s="13">
        <f t="shared" si="307"/>
        <v>0</v>
      </c>
      <c r="AF493" s="14">
        <f t="shared" si="294"/>
        <v>0</v>
      </c>
      <c r="AG493" s="13">
        <f t="shared" si="308"/>
        <v>1.9999999999999574E-2</v>
      </c>
      <c r="AH493" s="14"/>
      <c r="AI493" s="13">
        <f t="shared" si="309"/>
        <v>0</v>
      </c>
      <c r="AJ493" s="14">
        <f t="shared" si="295"/>
        <v>0</v>
      </c>
      <c r="AK493" s="13">
        <f t="shared" si="310"/>
        <v>0</v>
      </c>
      <c r="AL493" s="14">
        <f t="shared" si="296"/>
        <v>0</v>
      </c>
      <c r="AM493" s="13">
        <f t="shared" si="311"/>
        <v>0</v>
      </c>
      <c r="AN493" s="14"/>
      <c r="AO493" s="13">
        <f t="shared" si="312"/>
        <v>0</v>
      </c>
      <c r="AP493" s="14">
        <f t="shared" si="313"/>
        <v>0</v>
      </c>
      <c r="AQ493" s="13">
        <f t="shared" si="314"/>
        <v>0</v>
      </c>
      <c r="AR493" s="14">
        <f t="shared" si="315"/>
        <v>0</v>
      </c>
      <c r="AS493" s="13">
        <f t="shared" si="316"/>
        <v>0</v>
      </c>
      <c r="AT493" s="14"/>
      <c r="AU493" s="13">
        <f t="shared" si="317"/>
        <v>0</v>
      </c>
      <c r="AV493" s="14">
        <f t="shared" si="318"/>
        <v>0</v>
      </c>
      <c r="AW493" s="13">
        <f t="shared" si="319"/>
        <v>0</v>
      </c>
      <c r="AX493" s="14">
        <f t="shared" si="320"/>
        <v>0</v>
      </c>
      <c r="AY493" s="13">
        <f t="shared" si="321"/>
        <v>0</v>
      </c>
      <c r="AZ493" s="14"/>
      <c r="BA493" s="13">
        <f t="shared" si="322"/>
        <v>0</v>
      </c>
      <c r="BB493" s="14">
        <f t="shared" si="323"/>
        <v>0</v>
      </c>
      <c r="BC493" s="13">
        <f t="shared" si="324"/>
        <v>0</v>
      </c>
      <c r="BD493" s="14">
        <f t="shared" si="325"/>
        <v>0</v>
      </c>
      <c r="BE493" s="13">
        <f t="shared" si="326"/>
        <v>0</v>
      </c>
    </row>
    <row r="494" spans="1:57" x14ac:dyDescent="0.25">
      <c r="A494" s="23">
        <f t="shared" si="327"/>
        <v>9.7904166666665464</v>
      </c>
      <c r="B494" s="8" t="s">
        <v>16</v>
      </c>
      <c r="C494" s="10"/>
      <c r="D494" s="10" t="s">
        <v>14</v>
      </c>
      <c r="F494" s="10" t="s">
        <v>14</v>
      </c>
      <c r="G494" t="s">
        <v>11</v>
      </c>
      <c r="H494" s="10"/>
      <c r="I494" s="10" t="s">
        <v>14</v>
      </c>
      <c r="J494" t="s">
        <v>11</v>
      </c>
      <c r="K494" s="13">
        <f t="shared" si="297"/>
        <v>0</v>
      </c>
      <c r="L494" s="14">
        <f t="shared" si="287"/>
        <v>0</v>
      </c>
      <c r="M494" s="13">
        <f t="shared" si="298"/>
        <v>0</v>
      </c>
      <c r="N494" s="14">
        <f t="shared" si="288"/>
        <v>0</v>
      </c>
      <c r="O494" s="13">
        <f t="shared" si="299"/>
        <v>0</v>
      </c>
      <c r="P494" s="14"/>
      <c r="Q494" s="13">
        <f t="shared" si="300"/>
        <v>9.7904166666665464</v>
      </c>
      <c r="R494" s="14">
        <f t="shared" si="289"/>
        <v>1</v>
      </c>
      <c r="S494" s="13">
        <f t="shared" si="301"/>
        <v>0</v>
      </c>
      <c r="T494" s="14">
        <f t="shared" si="290"/>
        <v>0</v>
      </c>
      <c r="U494" s="13">
        <f t="shared" si="302"/>
        <v>1.9999999999999574E-2</v>
      </c>
      <c r="V494" s="14"/>
      <c r="W494" s="13">
        <f t="shared" si="303"/>
        <v>0</v>
      </c>
      <c r="X494" s="14">
        <f t="shared" si="291"/>
        <v>0</v>
      </c>
      <c r="Y494" s="13">
        <f t="shared" si="304"/>
        <v>0</v>
      </c>
      <c r="Z494" s="14">
        <f t="shared" si="292"/>
        <v>0</v>
      </c>
      <c r="AA494" s="13">
        <f t="shared" si="305"/>
        <v>0</v>
      </c>
      <c r="AB494" s="14"/>
      <c r="AC494" s="13">
        <f t="shared" si="306"/>
        <v>0</v>
      </c>
      <c r="AD494" s="14">
        <f t="shared" si="293"/>
        <v>0</v>
      </c>
      <c r="AE494" s="13">
        <f t="shared" si="307"/>
        <v>0</v>
      </c>
      <c r="AF494" s="14">
        <f t="shared" si="294"/>
        <v>0</v>
      </c>
      <c r="AG494" s="13">
        <f t="shared" si="308"/>
        <v>1.9999999999999574E-2</v>
      </c>
      <c r="AH494" s="14"/>
      <c r="AI494" s="13">
        <f t="shared" si="309"/>
        <v>0</v>
      </c>
      <c r="AJ494" s="14">
        <f t="shared" si="295"/>
        <v>0</v>
      </c>
      <c r="AK494" s="13">
        <f t="shared" si="310"/>
        <v>0</v>
      </c>
      <c r="AL494" s="14">
        <f t="shared" si="296"/>
        <v>0</v>
      </c>
      <c r="AM494" s="13">
        <f t="shared" si="311"/>
        <v>0</v>
      </c>
      <c r="AN494" s="14"/>
      <c r="AO494" s="13">
        <f t="shared" si="312"/>
        <v>0</v>
      </c>
      <c r="AP494" s="14">
        <f t="shared" si="313"/>
        <v>0</v>
      </c>
      <c r="AQ494" s="13">
        <f t="shared" si="314"/>
        <v>0</v>
      </c>
      <c r="AR494" s="14">
        <f t="shared" si="315"/>
        <v>0</v>
      </c>
      <c r="AS494" s="13">
        <f t="shared" si="316"/>
        <v>0</v>
      </c>
      <c r="AT494" s="14"/>
      <c r="AU494" s="13">
        <f t="shared" si="317"/>
        <v>0</v>
      </c>
      <c r="AV494" s="14">
        <f t="shared" si="318"/>
        <v>0</v>
      </c>
      <c r="AW494" s="13">
        <f t="shared" si="319"/>
        <v>0</v>
      </c>
      <c r="AX494" s="14">
        <f t="shared" si="320"/>
        <v>0</v>
      </c>
      <c r="AY494" s="13">
        <f t="shared" si="321"/>
        <v>0</v>
      </c>
      <c r="AZ494" s="14"/>
      <c r="BA494" s="13">
        <f t="shared" si="322"/>
        <v>0</v>
      </c>
      <c r="BB494" s="14">
        <f t="shared" si="323"/>
        <v>0</v>
      </c>
      <c r="BC494" s="13">
        <f t="shared" si="324"/>
        <v>0</v>
      </c>
      <c r="BD494" s="14">
        <f t="shared" si="325"/>
        <v>0</v>
      </c>
      <c r="BE494" s="13">
        <f t="shared" si="326"/>
        <v>0</v>
      </c>
    </row>
    <row r="495" spans="1:57" x14ac:dyDescent="0.25">
      <c r="A495" s="23">
        <f t="shared" si="327"/>
        <v>9.810416666666546</v>
      </c>
      <c r="B495" s="8"/>
      <c r="C495" s="10"/>
      <c r="D495" s="10" t="s">
        <v>14</v>
      </c>
      <c r="E495" s="11"/>
      <c r="F495" s="10" t="s">
        <v>14</v>
      </c>
      <c r="G495" t="s">
        <v>11</v>
      </c>
      <c r="H495" s="10"/>
      <c r="I495" s="10" t="s">
        <v>14</v>
      </c>
      <c r="J495" t="s">
        <v>11</v>
      </c>
      <c r="K495" s="13">
        <f t="shared" si="297"/>
        <v>0</v>
      </c>
      <c r="L495" s="14">
        <f t="shared" si="287"/>
        <v>0</v>
      </c>
      <c r="M495" s="13">
        <f t="shared" si="298"/>
        <v>0</v>
      </c>
      <c r="N495" s="14">
        <f t="shared" si="288"/>
        <v>0</v>
      </c>
      <c r="O495" s="13">
        <f t="shared" si="299"/>
        <v>0</v>
      </c>
      <c r="P495" s="14"/>
      <c r="Q495" s="13">
        <f t="shared" si="300"/>
        <v>0</v>
      </c>
      <c r="R495" s="14">
        <f t="shared" si="289"/>
        <v>0</v>
      </c>
      <c r="S495" s="13">
        <f t="shared" si="301"/>
        <v>0</v>
      </c>
      <c r="T495" s="14">
        <f t="shared" si="290"/>
        <v>0</v>
      </c>
      <c r="U495" s="13">
        <f t="shared" si="302"/>
        <v>1.9999999999999574E-2</v>
      </c>
      <c r="V495" s="14"/>
      <c r="W495" s="13">
        <f t="shared" si="303"/>
        <v>0</v>
      </c>
      <c r="X495" s="14">
        <f t="shared" si="291"/>
        <v>0</v>
      </c>
      <c r="Y495" s="13">
        <f t="shared" si="304"/>
        <v>0</v>
      </c>
      <c r="Z495" s="14">
        <f t="shared" si="292"/>
        <v>0</v>
      </c>
      <c r="AA495" s="13">
        <f t="shared" si="305"/>
        <v>0</v>
      </c>
      <c r="AB495" s="14"/>
      <c r="AC495" s="13">
        <f t="shared" si="306"/>
        <v>0</v>
      </c>
      <c r="AD495" s="14">
        <f t="shared" si="293"/>
        <v>0</v>
      </c>
      <c r="AE495" s="13">
        <f t="shared" si="307"/>
        <v>0</v>
      </c>
      <c r="AF495" s="14">
        <f t="shared" si="294"/>
        <v>0</v>
      </c>
      <c r="AG495" s="13">
        <f t="shared" si="308"/>
        <v>1.9999999999999574E-2</v>
      </c>
      <c r="AH495" s="14"/>
      <c r="AI495" s="13">
        <f t="shared" si="309"/>
        <v>0</v>
      </c>
      <c r="AJ495" s="14">
        <f t="shared" si="295"/>
        <v>0</v>
      </c>
      <c r="AK495" s="13">
        <f t="shared" si="310"/>
        <v>0</v>
      </c>
      <c r="AL495" s="14">
        <f t="shared" si="296"/>
        <v>0</v>
      </c>
      <c r="AM495" s="13">
        <f t="shared" si="311"/>
        <v>0</v>
      </c>
      <c r="AN495" s="14"/>
      <c r="AO495" s="13">
        <f t="shared" si="312"/>
        <v>0</v>
      </c>
      <c r="AP495" s="14">
        <f t="shared" si="313"/>
        <v>0</v>
      </c>
      <c r="AQ495" s="13">
        <f t="shared" si="314"/>
        <v>0</v>
      </c>
      <c r="AR495" s="14">
        <f t="shared" si="315"/>
        <v>0</v>
      </c>
      <c r="AS495" s="13">
        <f t="shared" si="316"/>
        <v>0</v>
      </c>
      <c r="AT495" s="14"/>
      <c r="AU495" s="13">
        <f t="shared" si="317"/>
        <v>0</v>
      </c>
      <c r="AV495" s="14">
        <f t="shared" si="318"/>
        <v>0</v>
      </c>
      <c r="AW495" s="13">
        <f t="shared" si="319"/>
        <v>0</v>
      </c>
      <c r="AX495" s="14">
        <f t="shared" si="320"/>
        <v>0</v>
      </c>
      <c r="AY495" s="13">
        <f t="shared" si="321"/>
        <v>0</v>
      </c>
      <c r="AZ495" s="14"/>
      <c r="BA495" s="13">
        <f t="shared" si="322"/>
        <v>0</v>
      </c>
      <c r="BB495" s="14">
        <f t="shared" si="323"/>
        <v>0</v>
      </c>
      <c r="BC495" s="13">
        <f t="shared" si="324"/>
        <v>0</v>
      </c>
      <c r="BD495" s="14">
        <f t="shared" si="325"/>
        <v>0</v>
      </c>
      <c r="BE495" s="13">
        <f t="shared" si="326"/>
        <v>0</v>
      </c>
    </row>
    <row r="496" spans="1:57" x14ac:dyDescent="0.25">
      <c r="A496" s="23">
        <f t="shared" si="327"/>
        <v>9.8304166666665456</v>
      </c>
      <c r="B496" s="8"/>
      <c r="C496" s="10"/>
      <c r="D496" s="10" t="s">
        <v>14</v>
      </c>
      <c r="F496" s="10" t="s">
        <v>14</v>
      </c>
      <c r="G496" t="s">
        <v>11</v>
      </c>
      <c r="I496" s="10" t="s">
        <v>14</v>
      </c>
      <c r="J496" t="s">
        <v>11</v>
      </c>
      <c r="K496" s="13">
        <f t="shared" si="297"/>
        <v>0</v>
      </c>
      <c r="L496" s="14">
        <f t="shared" si="287"/>
        <v>0</v>
      </c>
      <c r="M496" s="13">
        <f t="shared" si="298"/>
        <v>0</v>
      </c>
      <c r="N496" s="14">
        <f t="shared" si="288"/>
        <v>0</v>
      </c>
      <c r="O496" s="13">
        <f t="shared" si="299"/>
        <v>0</v>
      </c>
      <c r="P496" s="14"/>
      <c r="Q496" s="13">
        <f t="shared" si="300"/>
        <v>0</v>
      </c>
      <c r="R496" s="14">
        <f t="shared" si="289"/>
        <v>0</v>
      </c>
      <c r="S496" s="13">
        <f t="shared" si="301"/>
        <v>0</v>
      </c>
      <c r="T496" s="14">
        <f t="shared" si="290"/>
        <v>0</v>
      </c>
      <c r="U496" s="13">
        <f t="shared" si="302"/>
        <v>1.9999999999999574E-2</v>
      </c>
      <c r="V496" s="14"/>
      <c r="W496" s="13">
        <f t="shared" si="303"/>
        <v>0</v>
      </c>
      <c r="X496" s="14">
        <f t="shared" si="291"/>
        <v>0</v>
      </c>
      <c r="Y496" s="13">
        <f t="shared" si="304"/>
        <v>0</v>
      </c>
      <c r="Z496" s="14">
        <f t="shared" si="292"/>
        <v>0</v>
      </c>
      <c r="AA496" s="13">
        <f t="shared" si="305"/>
        <v>0</v>
      </c>
      <c r="AB496" s="14"/>
      <c r="AC496" s="13">
        <f t="shared" si="306"/>
        <v>0</v>
      </c>
      <c r="AD496" s="14">
        <f t="shared" si="293"/>
        <v>0</v>
      </c>
      <c r="AE496" s="13">
        <f t="shared" si="307"/>
        <v>0</v>
      </c>
      <c r="AF496" s="14">
        <f t="shared" si="294"/>
        <v>0</v>
      </c>
      <c r="AG496" s="13">
        <f t="shared" si="308"/>
        <v>1.9999999999999574E-2</v>
      </c>
      <c r="AH496" s="14"/>
      <c r="AI496" s="13">
        <f t="shared" si="309"/>
        <v>0</v>
      </c>
      <c r="AJ496" s="14">
        <f t="shared" si="295"/>
        <v>0</v>
      </c>
      <c r="AK496" s="13">
        <f t="shared" si="310"/>
        <v>0</v>
      </c>
      <c r="AL496" s="14">
        <f t="shared" si="296"/>
        <v>0</v>
      </c>
      <c r="AM496" s="13">
        <f t="shared" si="311"/>
        <v>0</v>
      </c>
      <c r="AN496" s="14"/>
      <c r="AO496" s="13">
        <f t="shared" si="312"/>
        <v>0</v>
      </c>
      <c r="AP496" s="14">
        <f t="shared" si="313"/>
        <v>0</v>
      </c>
      <c r="AQ496" s="13">
        <f t="shared" si="314"/>
        <v>0</v>
      </c>
      <c r="AR496" s="14">
        <f t="shared" si="315"/>
        <v>0</v>
      </c>
      <c r="AS496" s="13">
        <f t="shared" si="316"/>
        <v>0</v>
      </c>
      <c r="AT496" s="14"/>
      <c r="AU496" s="13">
        <f t="shared" si="317"/>
        <v>0</v>
      </c>
      <c r="AV496" s="14">
        <f t="shared" si="318"/>
        <v>0</v>
      </c>
      <c r="AW496" s="13">
        <f t="shared" si="319"/>
        <v>0</v>
      </c>
      <c r="AX496" s="14">
        <f t="shared" si="320"/>
        <v>0</v>
      </c>
      <c r="AY496" s="13">
        <f t="shared" si="321"/>
        <v>0</v>
      </c>
      <c r="AZ496" s="14"/>
      <c r="BA496" s="13">
        <f t="shared" si="322"/>
        <v>0</v>
      </c>
      <c r="BB496" s="14">
        <f t="shared" si="323"/>
        <v>0</v>
      </c>
      <c r="BC496" s="13">
        <f t="shared" si="324"/>
        <v>0</v>
      </c>
      <c r="BD496" s="14">
        <f t="shared" si="325"/>
        <v>0</v>
      </c>
      <c r="BE496" s="13">
        <f t="shared" si="326"/>
        <v>0</v>
      </c>
    </row>
    <row r="497" spans="1:57" x14ac:dyDescent="0.25">
      <c r="A497" s="23">
        <f t="shared" si="327"/>
        <v>9.8504166666665451</v>
      </c>
      <c r="B497" s="8" t="s">
        <v>63</v>
      </c>
      <c r="C497" s="10"/>
      <c r="D497" s="10" t="s">
        <v>14</v>
      </c>
      <c r="F497" s="10" t="s">
        <v>14</v>
      </c>
      <c r="G497" t="s">
        <v>11</v>
      </c>
      <c r="H497" s="10" t="s">
        <v>14</v>
      </c>
      <c r="I497" s="10" t="s">
        <v>14</v>
      </c>
      <c r="J497" t="s">
        <v>11</v>
      </c>
      <c r="K497" s="13">
        <f t="shared" si="297"/>
        <v>0</v>
      </c>
      <c r="L497" s="14">
        <f t="shared" si="287"/>
        <v>0</v>
      </c>
      <c r="M497" s="13">
        <f t="shared" si="298"/>
        <v>0</v>
      </c>
      <c r="N497" s="14">
        <f t="shared" si="288"/>
        <v>0</v>
      </c>
      <c r="O497" s="13">
        <f t="shared" si="299"/>
        <v>0</v>
      </c>
      <c r="P497" s="14"/>
      <c r="Q497" s="13">
        <f t="shared" si="300"/>
        <v>0</v>
      </c>
      <c r="R497" s="14">
        <f t="shared" si="289"/>
        <v>0</v>
      </c>
      <c r="S497" s="13">
        <f t="shared" si="301"/>
        <v>0</v>
      </c>
      <c r="T497" s="14">
        <f t="shared" si="290"/>
        <v>0</v>
      </c>
      <c r="U497" s="13">
        <f t="shared" si="302"/>
        <v>1.9999999999999574E-2</v>
      </c>
      <c r="V497" s="14"/>
      <c r="W497" s="13">
        <f t="shared" si="303"/>
        <v>0</v>
      </c>
      <c r="X497" s="14">
        <f t="shared" si="291"/>
        <v>0</v>
      </c>
      <c r="Y497" s="13">
        <f t="shared" si="304"/>
        <v>0</v>
      </c>
      <c r="Z497" s="14">
        <f t="shared" si="292"/>
        <v>0</v>
      </c>
      <c r="AA497" s="13">
        <f t="shared" si="305"/>
        <v>0</v>
      </c>
      <c r="AB497" s="14"/>
      <c r="AC497" s="13">
        <f t="shared" si="306"/>
        <v>0</v>
      </c>
      <c r="AD497" s="14">
        <f t="shared" si="293"/>
        <v>0</v>
      </c>
      <c r="AE497" s="13">
        <f t="shared" si="307"/>
        <v>0</v>
      </c>
      <c r="AF497" s="14">
        <f t="shared" si="294"/>
        <v>0</v>
      </c>
      <c r="AG497" s="13">
        <f t="shared" si="308"/>
        <v>1.9999999999999574E-2</v>
      </c>
      <c r="AH497" s="14"/>
      <c r="AI497" s="13">
        <f t="shared" si="309"/>
        <v>0</v>
      </c>
      <c r="AJ497" s="14">
        <f t="shared" si="295"/>
        <v>0</v>
      </c>
      <c r="AK497" s="13">
        <f t="shared" si="310"/>
        <v>0</v>
      </c>
      <c r="AL497" s="14">
        <f t="shared" si="296"/>
        <v>0</v>
      </c>
      <c r="AM497" s="13">
        <f t="shared" si="311"/>
        <v>0</v>
      </c>
      <c r="AN497" s="14"/>
      <c r="AO497" s="13">
        <f t="shared" si="312"/>
        <v>9.8504166666665451</v>
      </c>
      <c r="AP497" s="14">
        <f t="shared" si="313"/>
        <v>1</v>
      </c>
      <c r="AQ497" s="13">
        <f t="shared" si="314"/>
        <v>0</v>
      </c>
      <c r="AR497" s="14">
        <f t="shared" si="315"/>
        <v>0</v>
      </c>
      <c r="AS497" s="13">
        <f t="shared" si="316"/>
        <v>1.9999999999999574E-2</v>
      </c>
      <c r="AT497" s="14"/>
      <c r="AU497" s="13">
        <f t="shared" si="317"/>
        <v>0</v>
      </c>
      <c r="AV497" s="14">
        <f t="shared" si="318"/>
        <v>0</v>
      </c>
      <c r="AW497" s="13">
        <f t="shared" si="319"/>
        <v>0</v>
      </c>
      <c r="AX497" s="14">
        <f t="shared" si="320"/>
        <v>0</v>
      </c>
      <c r="AY497" s="13">
        <f t="shared" si="321"/>
        <v>0</v>
      </c>
      <c r="AZ497" s="14"/>
      <c r="BA497" s="13">
        <f t="shared" si="322"/>
        <v>0</v>
      </c>
      <c r="BB497" s="14">
        <f t="shared" si="323"/>
        <v>0</v>
      </c>
      <c r="BC497" s="13">
        <f t="shared" si="324"/>
        <v>0</v>
      </c>
      <c r="BD497" s="14">
        <f t="shared" si="325"/>
        <v>0</v>
      </c>
      <c r="BE497" s="13">
        <f t="shared" si="326"/>
        <v>0</v>
      </c>
    </row>
    <row r="498" spans="1:57" x14ac:dyDescent="0.25">
      <c r="A498" s="23">
        <f t="shared" si="327"/>
        <v>9.8704166666665447</v>
      </c>
      <c r="B498" s="8" t="s">
        <v>77</v>
      </c>
      <c r="C498" s="10"/>
      <c r="D498" s="10" t="s">
        <v>14</v>
      </c>
      <c r="E498" s="10"/>
      <c r="F498" t="s">
        <v>11</v>
      </c>
      <c r="G498" t="s">
        <v>11</v>
      </c>
      <c r="H498" s="10" t="s">
        <v>14</v>
      </c>
      <c r="I498" s="10" t="s">
        <v>14</v>
      </c>
      <c r="J498" s="11" t="s">
        <v>20</v>
      </c>
      <c r="K498" s="13">
        <f t="shared" si="297"/>
        <v>0</v>
      </c>
      <c r="L498" s="14">
        <f t="shared" si="287"/>
        <v>0</v>
      </c>
      <c r="M498" s="13">
        <f t="shared" si="298"/>
        <v>0</v>
      </c>
      <c r="N498" s="14">
        <f t="shared" si="288"/>
        <v>0</v>
      </c>
      <c r="O498" s="13">
        <f t="shared" si="299"/>
        <v>0</v>
      </c>
      <c r="P498" s="14"/>
      <c r="Q498" s="13">
        <f t="shared" si="300"/>
        <v>0</v>
      </c>
      <c r="R498" s="14">
        <f t="shared" si="289"/>
        <v>0</v>
      </c>
      <c r="S498" s="13">
        <f t="shared" si="301"/>
        <v>0</v>
      </c>
      <c r="T498" s="14">
        <f t="shared" si="290"/>
        <v>0</v>
      </c>
      <c r="U498" s="13">
        <f t="shared" si="302"/>
        <v>1.9999999999999574E-2</v>
      </c>
      <c r="V498" s="14"/>
      <c r="W498" s="13">
        <f t="shared" si="303"/>
        <v>0</v>
      </c>
      <c r="X498" s="14">
        <f t="shared" si="291"/>
        <v>0</v>
      </c>
      <c r="Y498" s="13">
        <f t="shared" si="304"/>
        <v>0</v>
      </c>
      <c r="Z498" s="14">
        <f t="shared" si="292"/>
        <v>0</v>
      </c>
      <c r="AA498" s="13">
        <f t="shared" si="305"/>
        <v>0</v>
      </c>
      <c r="AB498" s="14"/>
      <c r="AC498" s="13">
        <f t="shared" si="306"/>
        <v>0</v>
      </c>
      <c r="AD498" s="14">
        <f t="shared" si="293"/>
        <v>0</v>
      </c>
      <c r="AE498" s="13">
        <f t="shared" si="307"/>
        <v>0</v>
      </c>
      <c r="AF498" s="14">
        <f t="shared" si="294"/>
        <v>0</v>
      </c>
      <c r="AG498" s="13">
        <f t="shared" si="308"/>
        <v>0</v>
      </c>
      <c r="AH498" s="14"/>
      <c r="AI498" s="13">
        <f t="shared" si="309"/>
        <v>0</v>
      </c>
      <c r="AJ498" s="14">
        <f t="shared" si="295"/>
        <v>0</v>
      </c>
      <c r="AK498" s="13">
        <f t="shared" si="310"/>
        <v>0</v>
      </c>
      <c r="AL498" s="14">
        <f t="shared" si="296"/>
        <v>0</v>
      </c>
      <c r="AM498" s="13">
        <f t="shared" si="311"/>
        <v>0</v>
      </c>
      <c r="AN498" s="14"/>
      <c r="AO498" s="13">
        <f t="shared" si="312"/>
        <v>0</v>
      </c>
      <c r="AP498" s="14">
        <f t="shared" si="313"/>
        <v>0</v>
      </c>
      <c r="AQ498" s="13">
        <f t="shared" si="314"/>
        <v>0</v>
      </c>
      <c r="AR498" s="14">
        <f t="shared" si="315"/>
        <v>0</v>
      </c>
      <c r="AS498" s="13">
        <f t="shared" si="316"/>
        <v>1.9999999999999574E-2</v>
      </c>
      <c r="AT498" s="14"/>
      <c r="AU498" s="13">
        <f t="shared" si="317"/>
        <v>0</v>
      </c>
      <c r="AV498" s="14">
        <f t="shared" si="318"/>
        <v>0</v>
      </c>
      <c r="AW498" s="13">
        <f t="shared" si="319"/>
        <v>0</v>
      </c>
      <c r="AX498" s="14">
        <f t="shared" si="320"/>
        <v>0</v>
      </c>
      <c r="AY498" s="13">
        <f t="shared" si="321"/>
        <v>0</v>
      </c>
      <c r="AZ498" s="14"/>
      <c r="BA498" s="13">
        <f t="shared" si="322"/>
        <v>0</v>
      </c>
      <c r="BB498" s="14">
        <f t="shared" si="323"/>
        <v>0</v>
      </c>
      <c r="BC498" s="13">
        <f t="shared" si="324"/>
        <v>9.8704166666665447</v>
      </c>
      <c r="BD498" s="14">
        <f t="shared" si="325"/>
        <v>1</v>
      </c>
      <c r="BE498" s="13">
        <f t="shared" si="326"/>
        <v>0</v>
      </c>
    </row>
    <row r="499" spans="1:57" x14ac:dyDescent="0.25">
      <c r="A499" s="23">
        <f t="shared" si="327"/>
        <v>9.8904166666665443</v>
      </c>
      <c r="B499" s="8"/>
      <c r="C499" s="10"/>
      <c r="D499" s="10" t="s">
        <v>14</v>
      </c>
      <c r="E499" s="10"/>
      <c r="F499" t="s">
        <v>11</v>
      </c>
      <c r="G499" t="s">
        <v>11</v>
      </c>
      <c r="H499" s="10" t="s">
        <v>14</v>
      </c>
      <c r="I499" s="10" t="s">
        <v>14</v>
      </c>
      <c r="J499" s="10"/>
      <c r="K499" s="13">
        <f t="shared" si="297"/>
        <v>0</v>
      </c>
      <c r="L499" s="14">
        <f t="shared" si="287"/>
        <v>0</v>
      </c>
      <c r="M499" s="13">
        <f t="shared" si="298"/>
        <v>0</v>
      </c>
      <c r="N499" s="14">
        <f t="shared" si="288"/>
        <v>0</v>
      </c>
      <c r="O499" s="13">
        <f t="shared" si="299"/>
        <v>0</v>
      </c>
      <c r="P499" s="14"/>
      <c r="Q499" s="13">
        <f t="shared" si="300"/>
        <v>0</v>
      </c>
      <c r="R499" s="14">
        <f t="shared" si="289"/>
        <v>0</v>
      </c>
      <c r="S499" s="13">
        <f t="shared" si="301"/>
        <v>0</v>
      </c>
      <c r="T499" s="14">
        <f t="shared" si="290"/>
        <v>0</v>
      </c>
      <c r="U499" s="13">
        <f t="shared" si="302"/>
        <v>1.9999999999999574E-2</v>
      </c>
      <c r="V499" s="14"/>
      <c r="W499" s="13">
        <f t="shared" si="303"/>
        <v>0</v>
      </c>
      <c r="X499" s="14">
        <f t="shared" si="291"/>
        <v>0</v>
      </c>
      <c r="Y499" s="13">
        <f t="shared" si="304"/>
        <v>0</v>
      </c>
      <c r="Z499" s="14">
        <f t="shared" si="292"/>
        <v>0</v>
      </c>
      <c r="AA499" s="13">
        <f t="shared" si="305"/>
        <v>0</v>
      </c>
      <c r="AB499" s="14"/>
      <c r="AC499" s="13">
        <f t="shared" si="306"/>
        <v>0</v>
      </c>
      <c r="AD499" s="14">
        <f t="shared" si="293"/>
        <v>0</v>
      </c>
      <c r="AE499" s="13">
        <f t="shared" si="307"/>
        <v>0</v>
      </c>
      <c r="AF499" s="14">
        <f t="shared" si="294"/>
        <v>0</v>
      </c>
      <c r="AG499" s="13">
        <f t="shared" si="308"/>
        <v>0</v>
      </c>
      <c r="AH499" s="14"/>
      <c r="AI499" s="13">
        <f t="shared" si="309"/>
        <v>0</v>
      </c>
      <c r="AJ499" s="14">
        <f t="shared" si="295"/>
        <v>0</v>
      </c>
      <c r="AK499" s="13">
        <f t="shared" si="310"/>
        <v>0</v>
      </c>
      <c r="AL499" s="14">
        <f t="shared" si="296"/>
        <v>0</v>
      </c>
      <c r="AM499" s="13">
        <f t="shared" si="311"/>
        <v>0</v>
      </c>
      <c r="AN499" s="14"/>
      <c r="AO499" s="13">
        <f t="shared" si="312"/>
        <v>0</v>
      </c>
      <c r="AP499" s="14">
        <f t="shared" si="313"/>
        <v>0</v>
      </c>
      <c r="AQ499" s="13">
        <f t="shared" si="314"/>
        <v>0</v>
      </c>
      <c r="AR499" s="14">
        <f t="shared" si="315"/>
        <v>0</v>
      </c>
      <c r="AS499" s="13">
        <f t="shared" si="316"/>
        <v>1.9999999999999574E-2</v>
      </c>
      <c r="AT499" s="14"/>
      <c r="AU499" s="13">
        <f t="shared" si="317"/>
        <v>0</v>
      </c>
      <c r="AV499" s="14">
        <f t="shared" si="318"/>
        <v>0</v>
      </c>
      <c r="AW499" s="13">
        <f t="shared" si="319"/>
        <v>0</v>
      </c>
      <c r="AX499" s="14">
        <f t="shared" si="320"/>
        <v>0</v>
      </c>
      <c r="AY499" s="13">
        <f t="shared" si="321"/>
        <v>0</v>
      </c>
      <c r="AZ499" s="14"/>
      <c r="BA499" s="13">
        <f t="shared" si="322"/>
        <v>0</v>
      </c>
      <c r="BB499" s="14">
        <f t="shared" si="323"/>
        <v>0</v>
      </c>
      <c r="BC499" s="13">
        <f t="shared" si="324"/>
        <v>0</v>
      </c>
      <c r="BD499" s="14">
        <f t="shared" si="325"/>
        <v>0</v>
      </c>
      <c r="BE499" s="13">
        <f t="shared" si="326"/>
        <v>0</v>
      </c>
    </row>
    <row r="500" spans="1:57" x14ac:dyDescent="0.25">
      <c r="A500" s="23">
        <f t="shared" si="327"/>
        <v>9.9104166666665439</v>
      </c>
      <c r="B500" s="8" t="s">
        <v>21</v>
      </c>
      <c r="D500" s="10" t="s">
        <v>14</v>
      </c>
      <c r="E500" s="10" t="s">
        <v>14</v>
      </c>
      <c r="F500" t="s">
        <v>11</v>
      </c>
      <c r="G500" t="s">
        <v>11</v>
      </c>
      <c r="H500" s="10" t="s">
        <v>14</v>
      </c>
      <c r="I500" s="10" t="s">
        <v>14</v>
      </c>
      <c r="J500" s="10"/>
      <c r="K500" s="13">
        <f t="shared" si="297"/>
        <v>0</v>
      </c>
      <c r="L500" s="14">
        <f t="shared" si="287"/>
        <v>0</v>
      </c>
      <c r="M500" s="13">
        <f t="shared" si="298"/>
        <v>0</v>
      </c>
      <c r="N500" s="14">
        <f t="shared" si="288"/>
        <v>0</v>
      </c>
      <c r="O500" s="13">
        <f t="shared" si="299"/>
        <v>0</v>
      </c>
      <c r="P500" s="14"/>
      <c r="Q500" s="13">
        <f t="shared" si="300"/>
        <v>0</v>
      </c>
      <c r="R500" s="14">
        <f t="shared" si="289"/>
        <v>0</v>
      </c>
      <c r="S500" s="13">
        <f t="shared" si="301"/>
        <v>0</v>
      </c>
      <c r="T500" s="14">
        <f t="shared" si="290"/>
        <v>0</v>
      </c>
      <c r="U500" s="13">
        <f t="shared" si="302"/>
        <v>1.9999999999999574E-2</v>
      </c>
      <c r="V500" s="14"/>
      <c r="W500" s="13">
        <f t="shared" si="303"/>
        <v>9.9104166666665439</v>
      </c>
      <c r="X500" s="14">
        <f t="shared" si="291"/>
        <v>1</v>
      </c>
      <c r="Y500" s="13">
        <f t="shared" si="304"/>
        <v>0</v>
      </c>
      <c r="Z500" s="14">
        <f t="shared" si="292"/>
        <v>0</v>
      </c>
      <c r="AA500" s="13">
        <f t="shared" si="305"/>
        <v>1.9999999999999574E-2</v>
      </c>
      <c r="AB500" s="14"/>
      <c r="AC500" s="13">
        <f t="shared" si="306"/>
        <v>0</v>
      </c>
      <c r="AD500" s="14">
        <f t="shared" si="293"/>
        <v>0</v>
      </c>
      <c r="AE500" s="13">
        <f t="shared" si="307"/>
        <v>0</v>
      </c>
      <c r="AF500" s="14">
        <f t="shared" si="294"/>
        <v>0</v>
      </c>
      <c r="AG500" s="13">
        <f t="shared" si="308"/>
        <v>0</v>
      </c>
      <c r="AH500" s="14"/>
      <c r="AI500" s="13">
        <f t="shared" si="309"/>
        <v>0</v>
      </c>
      <c r="AJ500" s="14">
        <f t="shared" si="295"/>
        <v>0</v>
      </c>
      <c r="AK500" s="13">
        <f t="shared" si="310"/>
        <v>0</v>
      </c>
      <c r="AL500" s="14">
        <f t="shared" si="296"/>
        <v>0</v>
      </c>
      <c r="AM500" s="13">
        <f t="shared" si="311"/>
        <v>0</v>
      </c>
      <c r="AN500" s="14"/>
      <c r="AO500" s="13">
        <f t="shared" si="312"/>
        <v>0</v>
      </c>
      <c r="AP500" s="14">
        <f t="shared" si="313"/>
        <v>0</v>
      </c>
      <c r="AQ500" s="13">
        <f t="shared" si="314"/>
        <v>0</v>
      </c>
      <c r="AR500" s="14">
        <f t="shared" si="315"/>
        <v>0</v>
      </c>
      <c r="AS500" s="13">
        <f t="shared" si="316"/>
        <v>1.9999999999999574E-2</v>
      </c>
      <c r="AT500" s="14"/>
      <c r="AU500" s="13">
        <f t="shared" si="317"/>
        <v>0</v>
      </c>
      <c r="AV500" s="14">
        <f t="shared" si="318"/>
        <v>0</v>
      </c>
      <c r="AW500" s="13">
        <f t="shared" si="319"/>
        <v>0</v>
      </c>
      <c r="AX500" s="14">
        <f t="shared" si="320"/>
        <v>0</v>
      </c>
      <c r="AY500" s="13">
        <f t="shared" si="321"/>
        <v>0</v>
      </c>
      <c r="AZ500" s="14"/>
      <c r="BA500" s="13">
        <f t="shared" si="322"/>
        <v>0</v>
      </c>
      <c r="BB500" s="14">
        <f t="shared" si="323"/>
        <v>0</v>
      </c>
      <c r="BC500" s="13">
        <f t="shared" si="324"/>
        <v>0</v>
      </c>
      <c r="BD500" s="14">
        <f t="shared" si="325"/>
        <v>0</v>
      </c>
      <c r="BE500" s="13">
        <f t="shared" si="326"/>
        <v>0</v>
      </c>
    </row>
    <row r="501" spans="1:57" x14ac:dyDescent="0.25">
      <c r="A501" s="23">
        <f t="shared" si="327"/>
        <v>9.9304166666665434</v>
      </c>
      <c r="B501" s="8" t="s">
        <v>9</v>
      </c>
      <c r="C501" s="10" t="s">
        <v>14</v>
      </c>
      <c r="D501" s="10" t="s">
        <v>14</v>
      </c>
      <c r="E501" s="10" t="s">
        <v>14</v>
      </c>
      <c r="F501" t="s">
        <v>11</v>
      </c>
      <c r="G501" t="s">
        <v>11</v>
      </c>
      <c r="H501" s="10" t="s">
        <v>14</v>
      </c>
      <c r="I501" s="10" t="s">
        <v>14</v>
      </c>
      <c r="J501" s="10"/>
      <c r="K501" s="13">
        <f t="shared" si="297"/>
        <v>9.9304166666665434</v>
      </c>
      <c r="L501" s="14">
        <f t="shared" si="287"/>
        <v>1</v>
      </c>
      <c r="M501" s="13">
        <f t="shared" si="298"/>
        <v>0</v>
      </c>
      <c r="N501" s="14">
        <f t="shared" si="288"/>
        <v>0</v>
      </c>
      <c r="O501" s="13">
        <f t="shared" si="299"/>
        <v>1.9999999999999574E-2</v>
      </c>
      <c r="P501" s="14"/>
      <c r="Q501" s="13">
        <f t="shared" si="300"/>
        <v>0</v>
      </c>
      <c r="R501" s="14">
        <f t="shared" si="289"/>
        <v>0</v>
      </c>
      <c r="S501" s="13">
        <f t="shared" si="301"/>
        <v>0</v>
      </c>
      <c r="T501" s="14">
        <f t="shared" si="290"/>
        <v>0</v>
      </c>
      <c r="U501" s="13">
        <f t="shared" si="302"/>
        <v>1.9999999999999574E-2</v>
      </c>
      <c r="V501" s="14"/>
      <c r="W501" s="13">
        <f t="shared" si="303"/>
        <v>0</v>
      </c>
      <c r="X501" s="14">
        <f t="shared" si="291"/>
        <v>0</v>
      </c>
      <c r="Y501" s="13">
        <f t="shared" si="304"/>
        <v>0</v>
      </c>
      <c r="Z501" s="14">
        <f t="shared" si="292"/>
        <v>0</v>
      </c>
      <c r="AA501" s="13">
        <f t="shared" si="305"/>
        <v>1.9999999999999574E-2</v>
      </c>
      <c r="AB501" s="14"/>
      <c r="AC501" s="13">
        <f t="shared" si="306"/>
        <v>0</v>
      </c>
      <c r="AD501" s="14">
        <f t="shared" si="293"/>
        <v>0</v>
      </c>
      <c r="AE501" s="13">
        <f t="shared" si="307"/>
        <v>0</v>
      </c>
      <c r="AF501" s="14">
        <f t="shared" si="294"/>
        <v>0</v>
      </c>
      <c r="AG501" s="13">
        <f t="shared" si="308"/>
        <v>0</v>
      </c>
      <c r="AH501" s="14"/>
      <c r="AI501" s="13">
        <f t="shared" si="309"/>
        <v>0</v>
      </c>
      <c r="AJ501" s="14">
        <f t="shared" si="295"/>
        <v>0</v>
      </c>
      <c r="AK501" s="13">
        <f t="shared" si="310"/>
        <v>0</v>
      </c>
      <c r="AL501" s="14">
        <f t="shared" si="296"/>
        <v>0</v>
      </c>
      <c r="AM501" s="13">
        <f t="shared" si="311"/>
        <v>0</v>
      </c>
      <c r="AN501" s="14"/>
      <c r="AO501" s="13">
        <f t="shared" si="312"/>
        <v>0</v>
      </c>
      <c r="AP501" s="14">
        <f t="shared" si="313"/>
        <v>0</v>
      </c>
      <c r="AQ501" s="13">
        <f t="shared" si="314"/>
        <v>0</v>
      </c>
      <c r="AR501" s="14">
        <f t="shared" si="315"/>
        <v>0</v>
      </c>
      <c r="AS501" s="13">
        <f t="shared" si="316"/>
        <v>1.9999999999999574E-2</v>
      </c>
      <c r="AT501" s="14"/>
      <c r="AU501" s="13">
        <f t="shared" si="317"/>
        <v>0</v>
      </c>
      <c r="AV501" s="14">
        <f t="shared" si="318"/>
        <v>0</v>
      </c>
      <c r="AW501" s="13">
        <f t="shared" si="319"/>
        <v>0</v>
      </c>
      <c r="AX501" s="14">
        <f t="shared" si="320"/>
        <v>0</v>
      </c>
      <c r="AY501" s="13">
        <f t="shared" si="321"/>
        <v>0</v>
      </c>
      <c r="AZ501" s="14"/>
      <c r="BA501" s="13">
        <f t="shared" si="322"/>
        <v>0</v>
      </c>
      <c r="BB501" s="14">
        <f t="shared" si="323"/>
        <v>0</v>
      </c>
      <c r="BC501" s="13">
        <f t="shared" si="324"/>
        <v>0</v>
      </c>
      <c r="BD501" s="14">
        <f t="shared" si="325"/>
        <v>0</v>
      </c>
      <c r="BE501" s="13">
        <f t="shared" si="326"/>
        <v>0</v>
      </c>
    </row>
    <row r="502" spans="1:57" x14ac:dyDescent="0.25">
      <c r="A502" s="23">
        <f t="shared" si="327"/>
        <v>9.950416666666543</v>
      </c>
      <c r="B502" s="8" t="s">
        <v>15</v>
      </c>
      <c r="C502" s="10" t="s">
        <v>14</v>
      </c>
      <c r="D502" s="10" t="s">
        <v>14</v>
      </c>
      <c r="E502" s="10" t="s">
        <v>14</v>
      </c>
      <c r="F502" t="s">
        <v>11</v>
      </c>
      <c r="G502" s="11" t="s">
        <v>20</v>
      </c>
      <c r="H502" s="10" t="s">
        <v>14</v>
      </c>
      <c r="I502" t="s">
        <v>11</v>
      </c>
      <c r="J502" s="10"/>
      <c r="K502" s="13">
        <f t="shared" si="297"/>
        <v>0</v>
      </c>
      <c r="L502" s="14">
        <f t="shared" si="287"/>
        <v>0</v>
      </c>
      <c r="M502" s="13">
        <f t="shared" si="298"/>
        <v>0</v>
      </c>
      <c r="N502" s="14">
        <f t="shared" si="288"/>
        <v>0</v>
      </c>
      <c r="O502" s="13">
        <f t="shared" si="299"/>
        <v>1.9999999999999574E-2</v>
      </c>
      <c r="P502" s="14"/>
      <c r="Q502" s="13">
        <f t="shared" si="300"/>
        <v>0</v>
      </c>
      <c r="R502" s="14">
        <f t="shared" si="289"/>
        <v>0</v>
      </c>
      <c r="S502" s="13">
        <f t="shared" si="301"/>
        <v>0</v>
      </c>
      <c r="T502" s="14">
        <f t="shared" si="290"/>
        <v>0</v>
      </c>
      <c r="U502" s="13">
        <f t="shared" si="302"/>
        <v>1.9999999999999574E-2</v>
      </c>
      <c r="V502" s="14"/>
      <c r="W502" s="13">
        <f t="shared" si="303"/>
        <v>0</v>
      </c>
      <c r="X502" s="14">
        <f t="shared" si="291"/>
        <v>0</v>
      </c>
      <c r="Y502" s="13">
        <f t="shared" si="304"/>
        <v>0</v>
      </c>
      <c r="Z502" s="14">
        <f t="shared" si="292"/>
        <v>0</v>
      </c>
      <c r="AA502" s="13">
        <f t="shared" si="305"/>
        <v>1.9999999999999574E-2</v>
      </c>
      <c r="AB502" s="14"/>
      <c r="AC502" s="13">
        <f t="shared" si="306"/>
        <v>0</v>
      </c>
      <c r="AD502" s="14">
        <f t="shared" si="293"/>
        <v>0</v>
      </c>
      <c r="AE502" s="13">
        <f t="shared" si="307"/>
        <v>0</v>
      </c>
      <c r="AF502" s="14">
        <f t="shared" si="294"/>
        <v>0</v>
      </c>
      <c r="AG502" s="13">
        <f t="shared" si="308"/>
        <v>0</v>
      </c>
      <c r="AH502" s="14"/>
      <c r="AI502" s="13">
        <f t="shared" si="309"/>
        <v>0</v>
      </c>
      <c r="AJ502" s="14">
        <f t="shared" si="295"/>
        <v>0</v>
      </c>
      <c r="AK502" s="13">
        <f t="shared" si="310"/>
        <v>9.950416666666543</v>
      </c>
      <c r="AL502" s="14">
        <f t="shared" si="296"/>
        <v>1</v>
      </c>
      <c r="AM502" s="13">
        <f t="shared" si="311"/>
        <v>0</v>
      </c>
      <c r="AN502" s="14"/>
      <c r="AO502" s="13">
        <f t="shared" si="312"/>
        <v>0</v>
      </c>
      <c r="AP502" s="14">
        <f t="shared" si="313"/>
        <v>0</v>
      </c>
      <c r="AQ502" s="13">
        <f t="shared" si="314"/>
        <v>0</v>
      </c>
      <c r="AR502" s="14">
        <f t="shared" si="315"/>
        <v>0</v>
      </c>
      <c r="AS502" s="13">
        <f t="shared" si="316"/>
        <v>1.9999999999999574E-2</v>
      </c>
      <c r="AT502" s="14"/>
      <c r="AU502" s="13">
        <f t="shared" si="317"/>
        <v>0</v>
      </c>
      <c r="AV502" s="14">
        <f t="shared" si="318"/>
        <v>0</v>
      </c>
      <c r="AW502" s="13">
        <f t="shared" si="319"/>
        <v>0</v>
      </c>
      <c r="AX502" s="14">
        <f t="shared" si="320"/>
        <v>0</v>
      </c>
      <c r="AY502" s="13">
        <f t="shared" si="321"/>
        <v>0</v>
      </c>
      <c r="AZ502" s="14"/>
      <c r="BA502" s="13">
        <f t="shared" si="322"/>
        <v>0</v>
      </c>
      <c r="BB502" s="14">
        <f t="shared" si="323"/>
        <v>0</v>
      </c>
      <c r="BC502" s="13">
        <f t="shared" si="324"/>
        <v>0</v>
      </c>
      <c r="BD502" s="14">
        <f t="shared" si="325"/>
        <v>0</v>
      </c>
      <c r="BE502" s="13">
        <f t="shared" si="326"/>
        <v>0</v>
      </c>
    </row>
    <row r="503" spans="1:57" x14ac:dyDescent="0.25">
      <c r="A503" s="23">
        <f t="shared" si="327"/>
        <v>9.9704166666665426</v>
      </c>
      <c r="B503" s="9"/>
      <c r="C503" s="10" t="s">
        <v>14</v>
      </c>
      <c r="D503" s="10" t="s">
        <v>14</v>
      </c>
      <c r="E503" s="10" t="s">
        <v>14</v>
      </c>
      <c r="F503" t="s">
        <v>11</v>
      </c>
      <c r="G503" s="10"/>
      <c r="H503" s="10" t="s">
        <v>14</v>
      </c>
      <c r="I503" t="s">
        <v>11</v>
      </c>
      <c r="J503" s="10"/>
      <c r="K503" s="13">
        <f t="shared" si="297"/>
        <v>0</v>
      </c>
      <c r="L503" s="14">
        <f t="shared" si="287"/>
        <v>0</v>
      </c>
      <c r="M503" s="13">
        <f t="shared" si="298"/>
        <v>0</v>
      </c>
      <c r="N503" s="14">
        <f t="shared" si="288"/>
        <v>0</v>
      </c>
      <c r="O503" s="13">
        <f t="shared" si="299"/>
        <v>1.9999999999999574E-2</v>
      </c>
      <c r="P503" s="14"/>
      <c r="Q503" s="13">
        <f t="shared" si="300"/>
        <v>0</v>
      </c>
      <c r="R503" s="14">
        <f t="shared" si="289"/>
        <v>0</v>
      </c>
      <c r="S503" s="13">
        <f t="shared" si="301"/>
        <v>0</v>
      </c>
      <c r="T503" s="14">
        <f t="shared" si="290"/>
        <v>0</v>
      </c>
      <c r="U503" s="13">
        <f t="shared" si="302"/>
        <v>1.9999999999999574E-2</v>
      </c>
      <c r="V503" s="14"/>
      <c r="W503" s="13">
        <f t="shared" si="303"/>
        <v>0</v>
      </c>
      <c r="X503" s="14">
        <f t="shared" si="291"/>
        <v>0</v>
      </c>
      <c r="Y503" s="13">
        <f t="shared" si="304"/>
        <v>0</v>
      </c>
      <c r="Z503" s="14">
        <f t="shared" si="292"/>
        <v>0</v>
      </c>
      <c r="AA503" s="13">
        <f t="shared" si="305"/>
        <v>1.9999999999999574E-2</v>
      </c>
      <c r="AB503" s="14"/>
      <c r="AC503" s="13">
        <f t="shared" si="306"/>
        <v>0</v>
      </c>
      <c r="AD503" s="14">
        <f t="shared" si="293"/>
        <v>0</v>
      </c>
      <c r="AE503" s="13">
        <f t="shared" si="307"/>
        <v>0</v>
      </c>
      <c r="AF503" s="14">
        <f t="shared" si="294"/>
        <v>0</v>
      </c>
      <c r="AG503" s="13">
        <f t="shared" si="308"/>
        <v>0</v>
      </c>
      <c r="AH503" s="14"/>
      <c r="AI503" s="13">
        <f t="shared" si="309"/>
        <v>0</v>
      </c>
      <c r="AJ503" s="14">
        <f t="shared" si="295"/>
        <v>0</v>
      </c>
      <c r="AK503" s="13">
        <f t="shared" si="310"/>
        <v>0</v>
      </c>
      <c r="AL503" s="14">
        <f t="shared" si="296"/>
        <v>0</v>
      </c>
      <c r="AM503" s="13">
        <f t="shared" si="311"/>
        <v>0</v>
      </c>
      <c r="AN503" s="14"/>
      <c r="AO503" s="13">
        <f t="shared" si="312"/>
        <v>0</v>
      </c>
      <c r="AP503" s="14">
        <f t="shared" si="313"/>
        <v>0</v>
      </c>
      <c r="AQ503" s="13">
        <f t="shared" si="314"/>
        <v>0</v>
      </c>
      <c r="AR503" s="14">
        <f t="shared" si="315"/>
        <v>0</v>
      </c>
      <c r="AS503" s="13">
        <f t="shared" si="316"/>
        <v>1.9999999999999574E-2</v>
      </c>
      <c r="AT503" s="14"/>
      <c r="AU503" s="13">
        <f t="shared" si="317"/>
        <v>0</v>
      </c>
      <c r="AV503" s="14">
        <f t="shared" si="318"/>
        <v>0</v>
      </c>
      <c r="AW503" s="13">
        <f t="shared" si="319"/>
        <v>0</v>
      </c>
      <c r="AX503" s="14">
        <f t="shared" si="320"/>
        <v>0</v>
      </c>
      <c r="AY503" s="13">
        <f t="shared" si="321"/>
        <v>0</v>
      </c>
      <c r="AZ503" s="14"/>
      <c r="BA503" s="13">
        <f t="shared" si="322"/>
        <v>0</v>
      </c>
      <c r="BB503" s="14">
        <f t="shared" si="323"/>
        <v>0</v>
      </c>
      <c r="BC503" s="13">
        <f t="shared" si="324"/>
        <v>0</v>
      </c>
      <c r="BD503" s="14">
        <f t="shared" si="325"/>
        <v>0</v>
      </c>
      <c r="BE503" s="13">
        <f t="shared" si="326"/>
        <v>0</v>
      </c>
    </row>
    <row r="504" spans="1:57" x14ac:dyDescent="0.25">
      <c r="A504" s="23">
        <f t="shared" si="327"/>
        <v>9.9904166666665422</v>
      </c>
      <c r="B504" s="8" t="s">
        <v>76</v>
      </c>
      <c r="C504" s="10" t="s">
        <v>14</v>
      </c>
      <c r="D504" s="10" t="s">
        <v>14</v>
      </c>
      <c r="E504" s="10" t="s">
        <v>14</v>
      </c>
      <c r="F504" t="s">
        <v>11</v>
      </c>
      <c r="G504" s="10"/>
      <c r="H504" s="10" t="s">
        <v>14</v>
      </c>
      <c r="I504" t="s">
        <v>11</v>
      </c>
      <c r="J504" s="10" t="s">
        <v>14</v>
      </c>
      <c r="K504" s="13">
        <f t="shared" si="297"/>
        <v>0</v>
      </c>
      <c r="L504" s="14">
        <f t="shared" si="287"/>
        <v>0</v>
      </c>
      <c r="M504" s="13">
        <f t="shared" si="298"/>
        <v>0</v>
      </c>
      <c r="N504" s="14">
        <f t="shared" si="288"/>
        <v>0</v>
      </c>
      <c r="O504" s="13">
        <f t="shared" si="299"/>
        <v>1.9999999999999574E-2</v>
      </c>
      <c r="P504" s="14"/>
      <c r="Q504" s="13">
        <f t="shared" si="300"/>
        <v>0</v>
      </c>
      <c r="R504" s="14">
        <f t="shared" si="289"/>
        <v>0</v>
      </c>
      <c r="S504" s="13">
        <f t="shared" si="301"/>
        <v>0</v>
      </c>
      <c r="T504" s="14">
        <f t="shared" si="290"/>
        <v>0</v>
      </c>
      <c r="U504" s="13">
        <f t="shared" si="302"/>
        <v>1.9999999999999574E-2</v>
      </c>
      <c r="V504" s="14"/>
      <c r="W504" s="13">
        <f t="shared" si="303"/>
        <v>0</v>
      </c>
      <c r="X504" s="14">
        <f t="shared" si="291"/>
        <v>0</v>
      </c>
      <c r="Y504" s="13">
        <f t="shared" si="304"/>
        <v>0</v>
      </c>
      <c r="Z504" s="14">
        <f t="shared" si="292"/>
        <v>0</v>
      </c>
      <c r="AA504" s="13">
        <f t="shared" si="305"/>
        <v>1.9999999999999574E-2</v>
      </c>
      <c r="AB504" s="14"/>
      <c r="AC504" s="13">
        <f t="shared" si="306"/>
        <v>0</v>
      </c>
      <c r="AD504" s="14">
        <f t="shared" si="293"/>
        <v>0</v>
      </c>
      <c r="AE504" s="13">
        <f t="shared" si="307"/>
        <v>0</v>
      </c>
      <c r="AF504" s="14">
        <f t="shared" si="294"/>
        <v>0</v>
      </c>
      <c r="AG504" s="13">
        <f t="shared" si="308"/>
        <v>0</v>
      </c>
      <c r="AH504" s="14"/>
      <c r="AI504" s="13">
        <f t="shared" si="309"/>
        <v>0</v>
      </c>
      <c r="AJ504" s="14">
        <f t="shared" si="295"/>
        <v>0</v>
      </c>
      <c r="AK504" s="13">
        <f t="shared" si="310"/>
        <v>0</v>
      </c>
      <c r="AL504" s="14">
        <f t="shared" si="296"/>
        <v>0</v>
      </c>
      <c r="AM504" s="13">
        <f t="shared" si="311"/>
        <v>0</v>
      </c>
      <c r="AN504" s="14"/>
      <c r="AO504" s="13">
        <f t="shared" si="312"/>
        <v>0</v>
      </c>
      <c r="AP504" s="14">
        <f t="shared" si="313"/>
        <v>0</v>
      </c>
      <c r="AQ504" s="13">
        <f t="shared" si="314"/>
        <v>0</v>
      </c>
      <c r="AR504" s="14">
        <f t="shared" si="315"/>
        <v>0</v>
      </c>
      <c r="AS504" s="13">
        <f t="shared" si="316"/>
        <v>1.9999999999999574E-2</v>
      </c>
      <c r="AT504" s="14"/>
      <c r="AU504" s="13">
        <f t="shared" si="317"/>
        <v>0</v>
      </c>
      <c r="AV504" s="14">
        <f t="shared" si="318"/>
        <v>0</v>
      </c>
      <c r="AW504" s="13">
        <f t="shared" si="319"/>
        <v>0</v>
      </c>
      <c r="AX504" s="14">
        <f t="shared" si="320"/>
        <v>0</v>
      </c>
      <c r="AY504" s="13">
        <f t="shared" si="321"/>
        <v>1.9999999999999574E-2</v>
      </c>
      <c r="AZ504" s="14"/>
      <c r="BA504" s="13">
        <f t="shared" si="322"/>
        <v>9.9904166666665422</v>
      </c>
      <c r="BB504" s="14">
        <f t="shared" si="323"/>
        <v>1</v>
      </c>
      <c r="BC504" s="13">
        <f t="shared" si="324"/>
        <v>0</v>
      </c>
      <c r="BD504" s="14">
        <f t="shared" si="325"/>
        <v>0</v>
      </c>
      <c r="BE504" s="13">
        <f t="shared" si="326"/>
        <v>1.9999999999999574E-2</v>
      </c>
    </row>
    <row r="505" spans="1:57" x14ac:dyDescent="0.25">
      <c r="A505" s="23">
        <f t="shared" si="327"/>
        <v>10.010416666666542</v>
      </c>
      <c r="B505" s="8"/>
      <c r="C505" s="10" t="s">
        <v>14</v>
      </c>
      <c r="D505" s="10" t="s">
        <v>14</v>
      </c>
      <c r="E505" s="10" t="s">
        <v>14</v>
      </c>
      <c r="F505" t="s">
        <v>11</v>
      </c>
      <c r="G505" s="10"/>
      <c r="H505" s="10" t="s">
        <v>14</v>
      </c>
      <c r="I505" t="s">
        <v>11</v>
      </c>
      <c r="J505" s="10" t="s">
        <v>14</v>
      </c>
      <c r="K505" s="13">
        <f t="shared" si="297"/>
        <v>0</v>
      </c>
      <c r="L505" s="14">
        <f t="shared" si="287"/>
        <v>0</v>
      </c>
      <c r="M505" s="13">
        <f t="shared" si="298"/>
        <v>0</v>
      </c>
      <c r="N505" s="14">
        <f t="shared" si="288"/>
        <v>0</v>
      </c>
      <c r="O505" s="13">
        <f t="shared" si="299"/>
        <v>1.9999999999999574E-2</v>
      </c>
      <c r="P505" s="14"/>
      <c r="Q505" s="13">
        <f t="shared" si="300"/>
        <v>0</v>
      </c>
      <c r="R505" s="14">
        <f t="shared" si="289"/>
        <v>0</v>
      </c>
      <c r="S505" s="13">
        <f t="shared" si="301"/>
        <v>0</v>
      </c>
      <c r="T505" s="14">
        <f t="shared" si="290"/>
        <v>0</v>
      </c>
      <c r="U505" s="13">
        <f t="shared" si="302"/>
        <v>1.9999999999999574E-2</v>
      </c>
      <c r="V505" s="14"/>
      <c r="W505" s="13">
        <f t="shared" si="303"/>
        <v>0</v>
      </c>
      <c r="X505" s="14">
        <f t="shared" si="291"/>
        <v>0</v>
      </c>
      <c r="Y505" s="13">
        <f t="shared" si="304"/>
        <v>0</v>
      </c>
      <c r="Z505" s="14">
        <f t="shared" si="292"/>
        <v>0</v>
      </c>
      <c r="AA505" s="13">
        <f t="shared" si="305"/>
        <v>1.9999999999999574E-2</v>
      </c>
      <c r="AB505" s="14"/>
      <c r="AC505" s="13">
        <f t="shared" si="306"/>
        <v>0</v>
      </c>
      <c r="AD505" s="14">
        <f t="shared" si="293"/>
        <v>0</v>
      </c>
      <c r="AE505" s="13">
        <f t="shared" si="307"/>
        <v>0</v>
      </c>
      <c r="AF505" s="14">
        <f t="shared" si="294"/>
        <v>0</v>
      </c>
      <c r="AG505" s="13">
        <f t="shared" si="308"/>
        <v>0</v>
      </c>
      <c r="AH505" s="14"/>
      <c r="AI505" s="13">
        <f t="shared" si="309"/>
        <v>0</v>
      </c>
      <c r="AJ505" s="14">
        <f t="shared" si="295"/>
        <v>0</v>
      </c>
      <c r="AK505" s="13">
        <f t="shared" si="310"/>
        <v>0</v>
      </c>
      <c r="AL505" s="14">
        <f t="shared" si="296"/>
        <v>0</v>
      </c>
      <c r="AM505" s="13">
        <f t="shared" si="311"/>
        <v>0</v>
      </c>
      <c r="AN505" s="14"/>
      <c r="AO505" s="13">
        <f t="shared" si="312"/>
        <v>0</v>
      </c>
      <c r="AP505" s="14">
        <f t="shared" si="313"/>
        <v>0</v>
      </c>
      <c r="AQ505" s="13">
        <f t="shared" si="314"/>
        <v>0</v>
      </c>
      <c r="AR505" s="14">
        <f t="shared" si="315"/>
        <v>0</v>
      </c>
      <c r="AS505" s="13">
        <f t="shared" si="316"/>
        <v>1.9999999999999574E-2</v>
      </c>
      <c r="AT505" s="14"/>
      <c r="AU505" s="13">
        <f t="shared" si="317"/>
        <v>0</v>
      </c>
      <c r="AV505" s="14">
        <f t="shared" si="318"/>
        <v>0</v>
      </c>
      <c r="AW505" s="13">
        <f t="shared" si="319"/>
        <v>0</v>
      </c>
      <c r="AX505" s="14">
        <f t="shared" si="320"/>
        <v>0</v>
      </c>
      <c r="AY505" s="13">
        <f t="shared" si="321"/>
        <v>1.9999999999999574E-2</v>
      </c>
      <c r="AZ505" s="14"/>
      <c r="BA505" s="13">
        <f t="shared" si="322"/>
        <v>0</v>
      </c>
      <c r="BB505" s="14">
        <f t="shared" si="323"/>
        <v>0</v>
      </c>
      <c r="BC505" s="13">
        <f t="shared" si="324"/>
        <v>0</v>
      </c>
      <c r="BD505" s="14">
        <f t="shared" si="325"/>
        <v>0</v>
      </c>
      <c r="BE505" s="13">
        <f t="shared" si="326"/>
        <v>1.9999999999999574E-2</v>
      </c>
    </row>
    <row r="506" spans="1:57" x14ac:dyDescent="0.25">
      <c r="A506" s="23">
        <f t="shared" si="327"/>
        <v>10.030416666666541</v>
      </c>
      <c r="B506" s="8"/>
      <c r="C506" s="10" t="s">
        <v>14</v>
      </c>
      <c r="D506" s="10" t="s">
        <v>14</v>
      </c>
      <c r="E506" s="10" t="s">
        <v>14</v>
      </c>
      <c r="F506" t="s">
        <v>11</v>
      </c>
      <c r="G506" s="10"/>
      <c r="H506" s="10" t="s">
        <v>14</v>
      </c>
      <c r="I506" t="s">
        <v>11</v>
      </c>
      <c r="J506" s="10" t="s">
        <v>14</v>
      </c>
      <c r="K506" s="13">
        <f t="shared" si="297"/>
        <v>0</v>
      </c>
      <c r="L506" s="14">
        <f t="shared" si="287"/>
        <v>0</v>
      </c>
      <c r="M506" s="13">
        <f t="shared" si="298"/>
        <v>0</v>
      </c>
      <c r="N506" s="14">
        <f t="shared" si="288"/>
        <v>0</v>
      </c>
      <c r="O506" s="13">
        <f t="shared" si="299"/>
        <v>1.9999999999999574E-2</v>
      </c>
      <c r="P506" s="14"/>
      <c r="Q506" s="13">
        <f t="shared" si="300"/>
        <v>0</v>
      </c>
      <c r="R506" s="14">
        <f t="shared" si="289"/>
        <v>0</v>
      </c>
      <c r="S506" s="13">
        <f t="shared" si="301"/>
        <v>0</v>
      </c>
      <c r="T506" s="14">
        <f t="shared" si="290"/>
        <v>0</v>
      </c>
      <c r="U506" s="13">
        <f t="shared" si="302"/>
        <v>1.9999999999999574E-2</v>
      </c>
      <c r="V506" s="14"/>
      <c r="W506" s="13">
        <f t="shared" si="303"/>
        <v>0</v>
      </c>
      <c r="X506" s="14">
        <f t="shared" si="291"/>
        <v>0</v>
      </c>
      <c r="Y506" s="13">
        <f t="shared" si="304"/>
        <v>0</v>
      </c>
      <c r="Z506" s="14">
        <f t="shared" si="292"/>
        <v>0</v>
      </c>
      <c r="AA506" s="13">
        <f t="shared" si="305"/>
        <v>1.9999999999999574E-2</v>
      </c>
      <c r="AB506" s="14"/>
      <c r="AC506" s="13">
        <f t="shared" si="306"/>
        <v>0</v>
      </c>
      <c r="AD506" s="14">
        <f t="shared" si="293"/>
        <v>0</v>
      </c>
      <c r="AE506" s="13">
        <f t="shared" si="307"/>
        <v>0</v>
      </c>
      <c r="AF506" s="14">
        <f t="shared" si="294"/>
        <v>0</v>
      </c>
      <c r="AG506" s="13">
        <f t="shared" si="308"/>
        <v>0</v>
      </c>
      <c r="AH506" s="14"/>
      <c r="AI506" s="13">
        <f t="shared" si="309"/>
        <v>0</v>
      </c>
      <c r="AJ506" s="14">
        <f t="shared" si="295"/>
        <v>0</v>
      </c>
      <c r="AK506" s="13">
        <f t="shared" si="310"/>
        <v>0</v>
      </c>
      <c r="AL506" s="14">
        <f t="shared" si="296"/>
        <v>0</v>
      </c>
      <c r="AM506" s="13">
        <f t="shared" si="311"/>
        <v>0</v>
      </c>
      <c r="AN506" s="14"/>
      <c r="AO506" s="13">
        <f t="shared" si="312"/>
        <v>0</v>
      </c>
      <c r="AP506" s="14">
        <f t="shared" si="313"/>
        <v>0</v>
      </c>
      <c r="AQ506" s="13">
        <f t="shared" si="314"/>
        <v>0</v>
      </c>
      <c r="AR506" s="14">
        <f t="shared" si="315"/>
        <v>0</v>
      </c>
      <c r="AS506" s="13">
        <f t="shared" si="316"/>
        <v>1.9999999999999574E-2</v>
      </c>
      <c r="AT506" s="14"/>
      <c r="AU506" s="13">
        <f t="shared" si="317"/>
        <v>0</v>
      </c>
      <c r="AV506" s="14">
        <f t="shared" si="318"/>
        <v>0</v>
      </c>
      <c r="AW506" s="13">
        <f t="shared" si="319"/>
        <v>0</v>
      </c>
      <c r="AX506" s="14">
        <f t="shared" si="320"/>
        <v>0</v>
      </c>
      <c r="AY506" s="13">
        <f t="shared" si="321"/>
        <v>1.9999999999999574E-2</v>
      </c>
      <c r="AZ506" s="14"/>
      <c r="BA506" s="13">
        <f t="shared" si="322"/>
        <v>0</v>
      </c>
      <c r="BB506" s="14">
        <f t="shared" si="323"/>
        <v>0</v>
      </c>
      <c r="BC506" s="13">
        <f t="shared" si="324"/>
        <v>0</v>
      </c>
      <c r="BD506" s="14">
        <f t="shared" si="325"/>
        <v>0</v>
      </c>
      <c r="BE506" s="13">
        <f t="shared" si="326"/>
        <v>1.9999999999999574E-2</v>
      </c>
    </row>
    <row r="507" spans="1:57" x14ac:dyDescent="0.25">
      <c r="A507" s="23">
        <f t="shared" si="327"/>
        <v>10.050416666666541</v>
      </c>
      <c r="B507" s="8" t="s">
        <v>12</v>
      </c>
      <c r="C507" s="10" t="s">
        <v>14</v>
      </c>
      <c r="D507" t="s">
        <v>11</v>
      </c>
      <c r="E507" s="10" t="s">
        <v>14</v>
      </c>
      <c r="F507" s="11" t="s">
        <v>20</v>
      </c>
      <c r="G507" s="10"/>
      <c r="H507" s="10" t="s">
        <v>14</v>
      </c>
      <c r="I507" t="s">
        <v>11</v>
      </c>
      <c r="J507" s="10" t="s">
        <v>14</v>
      </c>
      <c r="K507" s="13">
        <f t="shared" si="297"/>
        <v>0</v>
      </c>
      <c r="L507" s="14">
        <f t="shared" si="287"/>
        <v>0</v>
      </c>
      <c r="M507" s="13">
        <f t="shared" si="298"/>
        <v>0</v>
      </c>
      <c r="N507" s="14">
        <f t="shared" si="288"/>
        <v>0</v>
      </c>
      <c r="O507" s="13">
        <f t="shared" si="299"/>
        <v>1.9999999999999574E-2</v>
      </c>
      <c r="P507" s="14"/>
      <c r="Q507" s="13">
        <f t="shared" si="300"/>
        <v>0</v>
      </c>
      <c r="R507" s="14">
        <f t="shared" si="289"/>
        <v>0</v>
      </c>
      <c r="S507" s="13">
        <f t="shared" si="301"/>
        <v>0</v>
      </c>
      <c r="T507" s="14">
        <f t="shared" si="290"/>
        <v>0</v>
      </c>
      <c r="U507" s="13">
        <f t="shared" si="302"/>
        <v>0</v>
      </c>
      <c r="V507" s="14"/>
      <c r="W507" s="13">
        <f t="shared" si="303"/>
        <v>0</v>
      </c>
      <c r="X507" s="14">
        <f t="shared" si="291"/>
        <v>0</v>
      </c>
      <c r="Y507" s="13">
        <f t="shared" si="304"/>
        <v>0</v>
      </c>
      <c r="Z507" s="14">
        <f t="shared" si="292"/>
        <v>0</v>
      </c>
      <c r="AA507" s="13">
        <f t="shared" si="305"/>
        <v>1.9999999999999574E-2</v>
      </c>
      <c r="AB507" s="14"/>
      <c r="AC507" s="13">
        <f t="shared" si="306"/>
        <v>0</v>
      </c>
      <c r="AD507" s="14">
        <f t="shared" si="293"/>
        <v>0</v>
      </c>
      <c r="AE507" s="13">
        <f t="shared" si="307"/>
        <v>10.050416666666541</v>
      </c>
      <c r="AF507" s="14">
        <f t="shared" si="294"/>
        <v>1</v>
      </c>
      <c r="AG507" s="13">
        <f t="shared" si="308"/>
        <v>0</v>
      </c>
      <c r="AH507" s="14"/>
      <c r="AI507" s="13">
        <f t="shared" si="309"/>
        <v>0</v>
      </c>
      <c r="AJ507" s="14">
        <f t="shared" si="295"/>
        <v>0</v>
      </c>
      <c r="AK507" s="13">
        <f t="shared" si="310"/>
        <v>0</v>
      </c>
      <c r="AL507" s="14">
        <f t="shared" si="296"/>
        <v>0</v>
      </c>
      <c r="AM507" s="13">
        <f t="shared" si="311"/>
        <v>0</v>
      </c>
      <c r="AN507" s="14"/>
      <c r="AO507" s="13">
        <f t="shared" si="312"/>
        <v>0</v>
      </c>
      <c r="AP507" s="14">
        <f t="shared" si="313"/>
        <v>0</v>
      </c>
      <c r="AQ507" s="13">
        <f t="shared" si="314"/>
        <v>0</v>
      </c>
      <c r="AR507" s="14">
        <f t="shared" si="315"/>
        <v>0</v>
      </c>
      <c r="AS507" s="13">
        <f t="shared" si="316"/>
        <v>1.9999999999999574E-2</v>
      </c>
      <c r="AT507" s="14"/>
      <c r="AU507" s="13">
        <f t="shared" si="317"/>
        <v>0</v>
      </c>
      <c r="AV507" s="14">
        <f t="shared" si="318"/>
        <v>0</v>
      </c>
      <c r="AW507" s="13">
        <f t="shared" si="319"/>
        <v>0</v>
      </c>
      <c r="AX507" s="14">
        <f t="shared" si="320"/>
        <v>0</v>
      </c>
      <c r="AY507" s="13">
        <f t="shared" si="321"/>
        <v>1.9999999999999574E-2</v>
      </c>
      <c r="AZ507" s="14"/>
      <c r="BA507" s="13">
        <f t="shared" si="322"/>
        <v>0</v>
      </c>
      <c r="BB507" s="14">
        <f t="shared" si="323"/>
        <v>0</v>
      </c>
      <c r="BC507" s="13">
        <f t="shared" si="324"/>
        <v>0</v>
      </c>
      <c r="BD507" s="14">
        <f t="shared" si="325"/>
        <v>0</v>
      </c>
      <c r="BE507" s="13">
        <f t="shared" si="326"/>
        <v>1.9999999999999574E-2</v>
      </c>
    </row>
    <row r="508" spans="1:57" x14ac:dyDescent="0.25">
      <c r="A508" s="23">
        <f t="shared" si="327"/>
        <v>10.07041666666654</v>
      </c>
      <c r="B508" s="8"/>
      <c r="C508" s="10" t="s">
        <v>14</v>
      </c>
      <c r="D508" t="s">
        <v>11</v>
      </c>
      <c r="E508" s="10" t="s">
        <v>14</v>
      </c>
      <c r="G508" s="10"/>
      <c r="H508" s="10" t="s">
        <v>14</v>
      </c>
      <c r="I508" t="s">
        <v>11</v>
      </c>
      <c r="J508" s="10" t="s">
        <v>14</v>
      </c>
      <c r="K508" s="13">
        <f t="shared" si="297"/>
        <v>0</v>
      </c>
      <c r="L508" s="14">
        <f t="shared" si="287"/>
        <v>0</v>
      </c>
      <c r="M508" s="13">
        <f t="shared" si="298"/>
        <v>0</v>
      </c>
      <c r="N508" s="14">
        <f t="shared" si="288"/>
        <v>0</v>
      </c>
      <c r="O508" s="13">
        <f t="shared" si="299"/>
        <v>1.9999999999999574E-2</v>
      </c>
      <c r="P508" s="14"/>
      <c r="Q508" s="13">
        <f t="shared" si="300"/>
        <v>0</v>
      </c>
      <c r="R508" s="14">
        <f t="shared" si="289"/>
        <v>0</v>
      </c>
      <c r="S508" s="13">
        <f t="shared" si="301"/>
        <v>0</v>
      </c>
      <c r="T508" s="14">
        <f t="shared" si="290"/>
        <v>0</v>
      </c>
      <c r="U508" s="13">
        <f t="shared" si="302"/>
        <v>0</v>
      </c>
      <c r="V508" s="14"/>
      <c r="W508" s="13">
        <f t="shared" si="303"/>
        <v>0</v>
      </c>
      <c r="X508" s="14">
        <f t="shared" si="291"/>
        <v>0</v>
      </c>
      <c r="Y508" s="13">
        <f t="shared" si="304"/>
        <v>0</v>
      </c>
      <c r="Z508" s="14">
        <f t="shared" si="292"/>
        <v>0</v>
      </c>
      <c r="AA508" s="13">
        <f t="shared" si="305"/>
        <v>1.9999999999999574E-2</v>
      </c>
      <c r="AB508" s="14"/>
      <c r="AC508" s="13">
        <f t="shared" si="306"/>
        <v>0</v>
      </c>
      <c r="AD508" s="14">
        <f t="shared" si="293"/>
        <v>0</v>
      </c>
      <c r="AE508" s="13">
        <f t="shared" si="307"/>
        <v>0</v>
      </c>
      <c r="AF508" s="14">
        <f t="shared" si="294"/>
        <v>0</v>
      </c>
      <c r="AG508" s="13">
        <f t="shared" si="308"/>
        <v>0</v>
      </c>
      <c r="AH508" s="14"/>
      <c r="AI508" s="13">
        <f t="shared" si="309"/>
        <v>0</v>
      </c>
      <c r="AJ508" s="14">
        <f t="shared" si="295"/>
        <v>0</v>
      </c>
      <c r="AK508" s="13">
        <f t="shared" si="310"/>
        <v>0</v>
      </c>
      <c r="AL508" s="14">
        <f t="shared" si="296"/>
        <v>0</v>
      </c>
      <c r="AM508" s="13">
        <f t="shared" si="311"/>
        <v>0</v>
      </c>
      <c r="AN508" s="14"/>
      <c r="AO508" s="13">
        <f t="shared" si="312"/>
        <v>0</v>
      </c>
      <c r="AP508" s="14">
        <f t="shared" si="313"/>
        <v>0</v>
      </c>
      <c r="AQ508" s="13">
        <f t="shared" si="314"/>
        <v>0</v>
      </c>
      <c r="AR508" s="14">
        <f t="shared" si="315"/>
        <v>0</v>
      </c>
      <c r="AS508" s="13">
        <f t="shared" si="316"/>
        <v>1.9999999999999574E-2</v>
      </c>
      <c r="AT508" s="14"/>
      <c r="AU508" s="13">
        <f t="shared" si="317"/>
        <v>0</v>
      </c>
      <c r="AV508" s="14">
        <f t="shared" si="318"/>
        <v>0</v>
      </c>
      <c r="AW508" s="13">
        <f t="shared" si="319"/>
        <v>0</v>
      </c>
      <c r="AX508" s="14">
        <f t="shared" si="320"/>
        <v>0</v>
      </c>
      <c r="AY508" s="13">
        <f t="shared" si="321"/>
        <v>1.9999999999999574E-2</v>
      </c>
      <c r="AZ508" s="14"/>
      <c r="BA508" s="13">
        <f t="shared" si="322"/>
        <v>0</v>
      </c>
      <c r="BB508" s="14">
        <f t="shared" si="323"/>
        <v>0</v>
      </c>
      <c r="BC508" s="13">
        <f t="shared" si="324"/>
        <v>0</v>
      </c>
      <c r="BD508" s="14">
        <f t="shared" si="325"/>
        <v>0</v>
      </c>
      <c r="BE508" s="13">
        <f t="shared" si="326"/>
        <v>1.9999999999999574E-2</v>
      </c>
    </row>
    <row r="509" spans="1:57" x14ac:dyDescent="0.25">
      <c r="A509" s="23">
        <f t="shared" si="327"/>
        <v>10.09041666666654</v>
      </c>
      <c r="B509" s="8"/>
      <c r="C509" s="10" t="s">
        <v>14</v>
      </c>
      <c r="D509" t="s">
        <v>11</v>
      </c>
      <c r="E509" s="10" t="s">
        <v>14</v>
      </c>
      <c r="F509" s="11"/>
      <c r="H509" s="10" t="s">
        <v>14</v>
      </c>
      <c r="I509" t="s">
        <v>11</v>
      </c>
      <c r="J509" s="10" t="s">
        <v>14</v>
      </c>
      <c r="K509" s="13">
        <f t="shared" si="297"/>
        <v>0</v>
      </c>
      <c r="L509" s="14">
        <f t="shared" si="287"/>
        <v>0</v>
      </c>
      <c r="M509" s="13">
        <f t="shared" si="298"/>
        <v>0</v>
      </c>
      <c r="N509" s="14">
        <f t="shared" si="288"/>
        <v>0</v>
      </c>
      <c r="O509" s="13">
        <f t="shared" si="299"/>
        <v>1.9999999999999574E-2</v>
      </c>
      <c r="P509" s="14"/>
      <c r="Q509" s="13">
        <f t="shared" si="300"/>
        <v>0</v>
      </c>
      <c r="R509" s="14">
        <f t="shared" si="289"/>
        <v>0</v>
      </c>
      <c r="S509" s="13">
        <f t="shared" si="301"/>
        <v>0</v>
      </c>
      <c r="T509" s="14">
        <f t="shared" si="290"/>
        <v>0</v>
      </c>
      <c r="U509" s="13">
        <f t="shared" si="302"/>
        <v>0</v>
      </c>
      <c r="V509" s="14"/>
      <c r="W509" s="13">
        <f t="shared" si="303"/>
        <v>0</v>
      </c>
      <c r="X509" s="14">
        <f t="shared" si="291"/>
        <v>0</v>
      </c>
      <c r="Y509" s="13">
        <f t="shared" si="304"/>
        <v>0</v>
      </c>
      <c r="Z509" s="14">
        <f t="shared" si="292"/>
        <v>0</v>
      </c>
      <c r="AA509" s="13">
        <f t="shared" si="305"/>
        <v>1.9999999999999574E-2</v>
      </c>
      <c r="AB509" s="14"/>
      <c r="AC509" s="13">
        <f t="shared" si="306"/>
        <v>0</v>
      </c>
      <c r="AD509" s="14">
        <f t="shared" si="293"/>
        <v>0</v>
      </c>
      <c r="AE509" s="13">
        <f t="shared" si="307"/>
        <v>0</v>
      </c>
      <c r="AF509" s="14">
        <f t="shared" si="294"/>
        <v>0</v>
      </c>
      <c r="AG509" s="13">
        <f t="shared" si="308"/>
        <v>0</v>
      </c>
      <c r="AH509" s="14"/>
      <c r="AI509" s="13">
        <f t="shared" si="309"/>
        <v>0</v>
      </c>
      <c r="AJ509" s="14">
        <f t="shared" si="295"/>
        <v>0</v>
      </c>
      <c r="AK509" s="13">
        <f t="shared" si="310"/>
        <v>0</v>
      </c>
      <c r="AL509" s="14">
        <f t="shared" si="296"/>
        <v>0</v>
      </c>
      <c r="AM509" s="13">
        <f t="shared" si="311"/>
        <v>0</v>
      </c>
      <c r="AN509" s="14"/>
      <c r="AO509" s="13">
        <f t="shared" si="312"/>
        <v>0</v>
      </c>
      <c r="AP509" s="14">
        <f t="shared" si="313"/>
        <v>0</v>
      </c>
      <c r="AQ509" s="13">
        <f t="shared" si="314"/>
        <v>0</v>
      </c>
      <c r="AR509" s="14">
        <f t="shared" si="315"/>
        <v>0</v>
      </c>
      <c r="AS509" s="13">
        <f t="shared" si="316"/>
        <v>1.9999999999999574E-2</v>
      </c>
      <c r="AT509" s="14"/>
      <c r="AU509" s="13">
        <f t="shared" si="317"/>
        <v>0</v>
      </c>
      <c r="AV509" s="14">
        <f t="shared" si="318"/>
        <v>0</v>
      </c>
      <c r="AW509" s="13">
        <f t="shared" si="319"/>
        <v>0</v>
      </c>
      <c r="AX509" s="14">
        <f t="shared" si="320"/>
        <v>0</v>
      </c>
      <c r="AY509" s="13">
        <f t="shared" si="321"/>
        <v>1.9999999999999574E-2</v>
      </c>
      <c r="AZ509" s="14"/>
      <c r="BA509" s="13">
        <f t="shared" si="322"/>
        <v>0</v>
      </c>
      <c r="BB509" s="14">
        <f t="shared" si="323"/>
        <v>0</v>
      </c>
      <c r="BC509" s="13">
        <f t="shared" si="324"/>
        <v>0</v>
      </c>
      <c r="BD509" s="14">
        <f t="shared" si="325"/>
        <v>0</v>
      </c>
      <c r="BE509" s="13">
        <f t="shared" si="326"/>
        <v>1.9999999999999574E-2</v>
      </c>
    </row>
    <row r="510" spans="1:57" x14ac:dyDescent="0.25">
      <c r="A510" s="23">
        <f t="shared" si="327"/>
        <v>10.11041666666654</v>
      </c>
      <c r="B510" s="8"/>
      <c r="C510" s="10" t="s">
        <v>14</v>
      </c>
      <c r="D510" t="s">
        <v>11</v>
      </c>
      <c r="E510" s="10" t="s">
        <v>14</v>
      </c>
      <c r="H510" s="10" t="s">
        <v>14</v>
      </c>
      <c r="I510" t="s">
        <v>11</v>
      </c>
      <c r="J510" s="10" t="s">
        <v>14</v>
      </c>
      <c r="K510" s="13">
        <f t="shared" si="297"/>
        <v>0</v>
      </c>
      <c r="L510" s="14">
        <f t="shared" si="287"/>
        <v>0</v>
      </c>
      <c r="M510" s="13">
        <f t="shared" si="298"/>
        <v>0</v>
      </c>
      <c r="N510" s="14">
        <f t="shared" si="288"/>
        <v>0</v>
      </c>
      <c r="O510" s="13">
        <f t="shared" si="299"/>
        <v>1.9999999999999574E-2</v>
      </c>
      <c r="P510" s="14"/>
      <c r="Q510" s="13">
        <f t="shared" si="300"/>
        <v>0</v>
      </c>
      <c r="R510" s="14">
        <f t="shared" si="289"/>
        <v>0</v>
      </c>
      <c r="S510" s="13">
        <f t="shared" si="301"/>
        <v>0</v>
      </c>
      <c r="T510" s="14">
        <f t="shared" si="290"/>
        <v>0</v>
      </c>
      <c r="U510" s="13">
        <f t="shared" si="302"/>
        <v>0</v>
      </c>
      <c r="V510" s="14"/>
      <c r="W510" s="13">
        <f t="shared" si="303"/>
        <v>0</v>
      </c>
      <c r="X510" s="14">
        <f t="shared" si="291"/>
        <v>0</v>
      </c>
      <c r="Y510" s="13">
        <f t="shared" si="304"/>
        <v>0</v>
      </c>
      <c r="Z510" s="14">
        <f t="shared" si="292"/>
        <v>0</v>
      </c>
      <c r="AA510" s="13">
        <f t="shared" si="305"/>
        <v>1.9999999999999574E-2</v>
      </c>
      <c r="AB510" s="14"/>
      <c r="AC510" s="13">
        <f t="shared" si="306"/>
        <v>0</v>
      </c>
      <c r="AD510" s="14">
        <f t="shared" si="293"/>
        <v>0</v>
      </c>
      <c r="AE510" s="13">
        <f t="shared" si="307"/>
        <v>0</v>
      </c>
      <c r="AF510" s="14">
        <f t="shared" si="294"/>
        <v>0</v>
      </c>
      <c r="AG510" s="13">
        <f t="shared" si="308"/>
        <v>0</v>
      </c>
      <c r="AH510" s="14"/>
      <c r="AI510" s="13">
        <f t="shared" si="309"/>
        <v>0</v>
      </c>
      <c r="AJ510" s="14">
        <f t="shared" si="295"/>
        <v>0</v>
      </c>
      <c r="AK510" s="13">
        <f t="shared" si="310"/>
        <v>0</v>
      </c>
      <c r="AL510" s="14">
        <f t="shared" si="296"/>
        <v>0</v>
      </c>
      <c r="AM510" s="13">
        <f t="shared" si="311"/>
        <v>0</v>
      </c>
      <c r="AN510" s="14"/>
      <c r="AO510" s="13">
        <f t="shared" si="312"/>
        <v>0</v>
      </c>
      <c r="AP510" s="14">
        <f t="shared" si="313"/>
        <v>0</v>
      </c>
      <c r="AQ510" s="13">
        <f t="shared" si="314"/>
        <v>0</v>
      </c>
      <c r="AR510" s="14">
        <f t="shared" si="315"/>
        <v>0</v>
      </c>
      <c r="AS510" s="13">
        <f t="shared" si="316"/>
        <v>1.9999999999999574E-2</v>
      </c>
      <c r="AT510" s="14"/>
      <c r="AU510" s="13">
        <f t="shared" si="317"/>
        <v>0</v>
      </c>
      <c r="AV510" s="14">
        <f t="shared" si="318"/>
        <v>0</v>
      </c>
      <c r="AW510" s="13">
        <f t="shared" si="319"/>
        <v>0</v>
      </c>
      <c r="AX510" s="14">
        <f t="shared" si="320"/>
        <v>0</v>
      </c>
      <c r="AY510" s="13">
        <f t="shared" si="321"/>
        <v>1.9999999999999574E-2</v>
      </c>
      <c r="AZ510" s="14"/>
      <c r="BA510" s="13">
        <f t="shared" si="322"/>
        <v>0</v>
      </c>
      <c r="BB510" s="14">
        <f t="shared" si="323"/>
        <v>0</v>
      </c>
      <c r="BC510" s="13">
        <f t="shared" si="324"/>
        <v>0</v>
      </c>
      <c r="BD510" s="14">
        <f t="shared" si="325"/>
        <v>0</v>
      </c>
      <c r="BE510" s="13">
        <f t="shared" si="326"/>
        <v>1.9999999999999574E-2</v>
      </c>
    </row>
    <row r="511" spans="1:57" x14ac:dyDescent="0.25">
      <c r="A511" s="23">
        <f t="shared" si="327"/>
        <v>10.130416666666539</v>
      </c>
      <c r="B511" s="8" t="s">
        <v>65</v>
      </c>
      <c r="C511" s="10" t="s">
        <v>14</v>
      </c>
      <c r="D511" t="s">
        <v>11</v>
      </c>
      <c r="E511" s="10" t="s">
        <v>14</v>
      </c>
      <c r="H511" s="10" t="s">
        <v>14</v>
      </c>
      <c r="I511" t="s">
        <v>11</v>
      </c>
      <c r="J511" s="10" t="s">
        <v>14</v>
      </c>
      <c r="K511" s="13">
        <f t="shared" si="297"/>
        <v>0</v>
      </c>
      <c r="L511" s="14">
        <f t="shared" si="287"/>
        <v>0</v>
      </c>
      <c r="M511" s="13">
        <f t="shared" si="298"/>
        <v>0</v>
      </c>
      <c r="N511" s="14">
        <f t="shared" si="288"/>
        <v>0</v>
      </c>
      <c r="O511" s="13">
        <f t="shared" si="299"/>
        <v>1.9999999999999574E-2</v>
      </c>
      <c r="P511" s="14"/>
      <c r="Q511" s="13">
        <f t="shared" si="300"/>
        <v>0</v>
      </c>
      <c r="R511" s="14">
        <f t="shared" si="289"/>
        <v>0</v>
      </c>
      <c r="S511" s="13">
        <f t="shared" si="301"/>
        <v>0</v>
      </c>
      <c r="T511" s="14">
        <f t="shared" si="290"/>
        <v>0</v>
      </c>
      <c r="U511" s="13">
        <f t="shared" si="302"/>
        <v>0</v>
      </c>
      <c r="V511" s="14"/>
      <c r="W511" s="13">
        <f t="shared" si="303"/>
        <v>0</v>
      </c>
      <c r="X511" s="14">
        <f t="shared" si="291"/>
        <v>0</v>
      </c>
      <c r="Y511" s="13">
        <f t="shared" si="304"/>
        <v>0</v>
      </c>
      <c r="Z511" s="14">
        <f t="shared" si="292"/>
        <v>0</v>
      </c>
      <c r="AA511" s="13">
        <f t="shared" si="305"/>
        <v>1.9999999999999574E-2</v>
      </c>
      <c r="AB511" s="14"/>
      <c r="AC511" s="13">
        <f t="shared" si="306"/>
        <v>0</v>
      </c>
      <c r="AD511" s="14">
        <f t="shared" si="293"/>
        <v>0</v>
      </c>
      <c r="AE511" s="13">
        <f t="shared" si="307"/>
        <v>0</v>
      </c>
      <c r="AF511" s="14">
        <f t="shared" si="294"/>
        <v>0</v>
      </c>
      <c r="AG511" s="13">
        <f t="shared" si="308"/>
        <v>0</v>
      </c>
      <c r="AH511" s="14"/>
      <c r="AI511" s="13">
        <f t="shared" si="309"/>
        <v>0</v>
      </c>
      <c r="AJ511" s="14">
        <f t="shared" si="295"/>
        <v>0</v>
      </c>
      <c r="AK511" s="13">
        <f t="shared" si="310"/>
        <v>0</v>
      </c>
      <c r="AL511" s="14">
        <f t="shared" si="296"/>
        <v>0</v>
      </c>
      <c r="AM511" s="13">
        <f t="shared" si="311"/>
        <v>0</v>
      </c>
      <c r="AN511" s="14"/>
      <c r="AO511" s="13">
        <f t="shared" si="312"/>
        <v>0</v>
      </c>
      <c r="AP511" s="14">
        <f t="shared" si="313"/>
        <v>0</v>
      </c>
      <c r="AQ511" s="13">
        <f t="shared" si="314"/>
        <v>0</v>
      </c>
      <c r="AR511" s="14">
        <f t="shared" si="315"/>
        <v>0</v>
      </c>
      <c r="AS511" s="13">
        <f t="shared" si="316"/>
        <v>1.9999999999999574E-2</v>
      </c>
      <c r="AT511" s="14"/>
      <c r="AU511" s="13">
        <f t="shared" si="317"/>
        <v>0</v>
      </c>
      <c r="AV511" s="14">
        <f t="shared" si="318"/>
        <v>0</v>
      </c>
      <c r="AW511" s="13">
        <f t="shared" si="319"/>
        <v>10.130416666666539</v>
      </c>
      <c r="AX511" s="14">
        <f t="shared" si="320"/>
        <v>1</v>
      </c>
      <c r="AY511" s="13">
        <f t="shared" si="321"/>
        <v>1.9999999999999574E-2</v>
      </c>
      <c r="AZ511" s="14"/>
      <c r="BA511" s="13">
        <f t="shared" si="322"/>
        <v>0</v>
      </c>
      <c r="BB511" s="14">
        <f t="shared" si="323"/>
        <v>0</v>
      </c>
      <c r="BC511" s="13">
        <f t="shared" si="324"/>
        <v>0</v>
      </c>
      <c r="BD511" s="14">
        <f t="shared" si="325"/>
        <v>0</v>
      </c>
      <c r="BE511" s="13">
        <f t="shared" si="326"/>
        <v>1.9999999999999574E-2</v>
      </c>
    </row>
    <row r="512" spans="1:57" x14ac:dyDescent="0.25">
      <c r="A512" s="23">
        <f t="shared" si="327"/>
        <v>10.150416666666539</v>
      </c>
      <c r="B512" s="8"/>
      <c r="C512" s="10" t="s">
        <v>14</v>
      </c>
      <c r="D512" t="s">
        <v>11</v>
      </c>
      <c r="E512" s="10" t="s">
        <v>14</v>
      </c>
      <c r="H512" t="s">
        <v>11</v>
      </c>
      <c r="I512" s="11" t="s">
        <v>20</v>
      </c>
      <c r="J512" s="10" t="s">
        <v>14</v>
      </c>
      <c r="K512" s="13">
        <f t="shared" si="297"/>
        <v>0</v>
      </c>
      <c r="L512" s="14">
        <f t="shared" si="287"/>
        <v>0</v>
      </c>
      <c r="M512" s="13">
        <f t="shared" si="298"/>
        <v>0</v>
      </c>
      <c r="N512" s="14">
        <f t="shared" si="288"/>
        <v>0</v>
      </c>
      <c r="O512" s="13">
        <f t="shared" si="299"/>
        <v>1.9999999999999574E-2</v>
      </c>
      <c r="P512" s="14"/>
      <c r="Q512" s="13">
        <f t="shared" si="300"/>
        <v>0</v>
      </c>
      <c r="R512" s="14">
        <f t="shared" si="289"/>
        <v>0</v>
      </c>
      <c r="S512" s="13">
        <f t="shared" si="301"/>
        <v>0</v>
      </c>
      <c r="T512" s="14">
        <f t="shared" si="290"/>
        <v>0</v>
      </c>
      <c r="U512" s="13">
        <f t="shared" si="302"/>
        <v>0</v>
      </c>
      <c r="V512" s="14"/>
      <c r="W512" s="13">
        <f t="shared" si="303"/>
        <v>0</v>
      </c>
      <c r="X512" s="14">
        <f t="shared" si="291"/>
        <v>0</v>
      </c>
      <c r="Y512" s="13">
        <f t="shared" si="304"/>
        <v>0</v>
      </c>
      <c r="Z512" s="14">
        <f t="shared" si="292"/>
        <v>0</v>
      </c>
      <c r="AA512" s="13">
        <f t="shared" si="305"/>
        <v>1.9999999999999574E-2</v>
      </c>
      <c r="AB512" s="14"/>
      <c r="AC512" s="13">
        <f t="shared" si="306"/>
        <v>0</v>
      </c>
      <c r="AD512" s="14">
        <f t="shared" si="293"/>
        <v>0</v>
      </c>
      <c r="AE512" s="13">
        <f t="shared" si="307"/>
        <v>0</v>
      </c>
      <c r="AF512" s="14">
        <f t="shared" si="294"/>
        <v>0</v>
      </c>
      <c r="AG512" s="13">
        <f t="shared" si="308"/>
        <v>0</v>
      </c>
      <c r="AH512" s="14"/>
      <c r="AI512" s="13">
        <f t="shared" si="309"/>
        <v>0</v>
      </c>
      <c r="AJ512" s="14">
        <f t="shared" si="295"/>
        <v>0</v>
      </c>
      <c r="AK512" s="13">
        <f t="shared" si="310"/>
        <v>0</v>
      </c>
      <c r="AL512" s="14">
        <f t="shared" si="296"/>
        <v>0</v>
      </c>
      <c r="AM512" s="13">
        <f t="shared" si="311"/>
        <v>0</v>
      </c>
      <c r="AN512" s="14"/>
      <c r="AO512" s="13">
        <f t="shared" si="312"/>
        <v>0</v>
      </c>
      <c r="AP512" s="14">
        <f t="shared" si="313"/>
        <v>0</v>
      </c>
      <c r="AQ512" s="13">
        <f t="shared" si="314"/>
        <v>0</v>
      </c>
      <c r="AR512" s="14">
        <f t="shared" si="315"/>
        <v>0</v>
      </c>
      <c r="AS512" s="13">
        <f t="shared" si="316"/>
        <v>0</v>
      </c>
      <c r="AT512" s="14"/>
      <c r="AU512" s="13">
        <f t="shared" si="317"/>
        <v>0</v>
      </c>
      <c r="AV512" s="14">
        <f t="shared" si="318"/>
        <v>0</v>
      </c>
      <c r="AW512" s="13">
        <f t="shared" si="319"/>
        <v>0</v>
      </c>
      <c r="AX512" s="14">
        <f t="shared" si="320"/>
        <v>0</v>
      </c>
      <c r="AY512" s="13">
        <f t="shared" si="321"/>
        <v>1.9999999999999574E-2</v>
      </c>
      <c r="AZ512" s="14"/>
      <c r="BA512" s="13">
        <f t="shared" si="322"/>
        <v>0</v>
      </c>
      <c r="BB512" s="14">
        <f t="shared" si="323"/>
        <v>0</v>
      </c>
      <c r="BC512" s="13">
        <f t="shared" si="324"/>
        <v>0</v>
      </c>
      <c r="BD512" s="14">
        <f t="shared" si="325"/>
        <v>0</v>
      </c>
      <c r="BE512" s="13">
        <f t="shared" si="326"/>
        <v>1.9999999999999574E-2</v>
      </c>
    </row>
    <row r="513" spans="1:57" x14ac:dyDescent="0.25">
      <c r="A513" s="23">
        <f t="shared" si="327"/>
        <v>10.170416666666538</v>
      </c>
      <c r="B513" s="8"/>
      <c r="C513" s="10" t="s">
        <v>14</v>
      </c>
      <c r="D513" t="s">
        <v>11</v>
      </c>
      <c r="E513" s="10" t="s">
        <v>14</v>
      </c>
      <c r="F513" s="11"/>
      <c r="H513" t="s">
        <v>11</v>
      </c>
      <c r="I513" s="10"/>
      <c r="J513" s="10" t="s">
        <v>14</v>
      </c>
      <c r="K513" s="13">
        <f t="shared" si="297"/>
        <v>0</v>
      </c>
      <c r="L513" s="14">
        <f t="shared" ref="L513:L575" si="328">IF(K513&gt;0,1,0)</f>
        <v>0</v>
      </c>
      <c r="M513" s="13">
        <f t="shared" si="298"/>
        <v>0</v>
      </c>
      <c r="N513" s="14">
        <f t="shared" ref="N513:N575" si="329">IF(M513&gt;0,1,0)</f>
        <v>0</v>
      </c>
      <c r="O513" s="13">
        <f t="shared" si="299"/>
        <v>1.9999999999999574E-2</v>
      </c>
      <c r="P513" s="14"/>
      <c r="Q513" s="13">
        <f t="shared" si="300"/>
        <v>0</v>
      </c>
      <c r="R513" s="14">
        <f t="shared" ref="R513:R575" si="330">IF(Q513&gt;0,1,0)</f>
        <v>0</v>
      </c>
      <c r="S513" s="13">
        <f t="shared" si="301"/>
        <v>0</v>
      </c>
      <c r="T513" s="14">
        <f t="shared" ref="T513:T575" si="331">IF(S513&gt;0,1,0)</f>
        <v>0</v>
      </c>
      <c r="U513" s="13">
        <f t="shared" si="302"/>
        <v>0</v>
      </c>
      <c r="V513" s="14"/>
      <c r="W513" s="13">
        <f t="shared" si="303"/>
        <v>0</v>
      </c>
      <c r="X513" s="14">
        <f t="shared" ref="X513:X575" si="332">IF(W513&gt;0,1,0)</f>
        <v>0</v>
      </c>
      <c r="Y513" s="13">
        <f t="shared" si="304"/>
        <v>0</v>
      </c>
      <c r="Z513" s="14">
        <f t="shared" ref="Z513:Z575" si="333">IF(Y513&gt;0,1,0)</f>
        <v>0</v>
      </c>
      <c r="AA513" s="13">
        <f t="shared" si="305"/>
        <v>1.9999999999999574E-2</v>
      </c>
      <c r="AB513" s="14"/>
      <c r="AC513" s="13">
        <f t="shared" si="306"/>
        <v>0</v>
      </c>
      <c r="AD513" s="14">
        <f t="shared" ref="AD513:AD575" si="334">IF(AC513&gt;0,1,0)</f>
        <v>0</v>
      </c>
      <c r="AE513" s="13">
        <f t="shared" si="307"/>
        <v>0</v>
      </c>
      <c r="AF513" s="14">
        <f t="shared" ref="AF513:AF575" si="335">IF(AE513&gt;0,1,0)</f>
        <v>0</v>
      </c>
      <c r="AG513" s="13">
        <f t="shared" si="308"/>
        <v>0</v>
      </c>
      <c r="AH513" s="14"/>
      <c r="AI513" s="13">
        <f t="shared" si="309"/>
        <v>0</v>
      </c>
      <c r="AJ513" s="14">
        <f t="shared" ref="AJ513:AJ575" si="336">IF(AI513&gt;0,1,0)</f>
        <v>0</v>
      </c>
      <c r="AK513" s="13">
        <f t="shared" si="310"/>
        <v>0</v>
      </c>
      <c r="AL513" s="14">
        <f t="shared" ref="AL513:AL575" si="337">IF(AK513&gt;0,1,0)</f>
        <v>0</v>
      </c>
      <c r="AM513" s="13">
        <f t="shared" si="311"/>
        <v>0</v>
      </c>
      <c r="AN513" s="14"/>
      <c r="AO513" s="13">
        <f t="shared" si="312"/>
        <v>0</v>
      </c>
      <c r="AP513" s="14">
        <f t="shared" si="313"/>
        <v>0</v>
      </c>
      <c r="AQ513" s="13">
        <f t="shared" si="314"/>
        <v>0</v>
      </c>
      <c r="AR513" s="14">
        <f t="shared" si="315"/>
        <v>0</v>
      </c>
      <c r="AS513" s="13">
        <f t="shared" si="316"/>
        <v>0</v>
      </c>
      <c r="AT513" s="14"/>
      <c r="AU513" s="13">
        <f t="shared" si="317"/>
        <v>0</v>
      </c>
      <c r="AV513" s="14">
        <f t="shared" si="318"/>
        <v>0</v>
      </c>
      <c r="AW513" s="13">
        <f t="shared" si="319"/>
        <v>0</v>
      </c>
      <c r="AX513" s="14">
        <f t="shared" si="320"/>
        <v>0</v>
      </c>
      <c r="AY513" s="13">
        <f t="shared" si="321"/>
        <v>1.9999999999999574E-2</v>
      </c>
      <c r="AZ513" s="14"/>
      <c r="BA513" s="13">
        <f t="shared" si="322"/>
        <v>0</v>
      </c>
      <c r="BB513" s="14">
        <f t="shared" si="323"/>
        <v>0</v>
      </c>
      <c r="BC513" s="13">
        <f t="shared" si="324"/>
        <v>0</v>
      </c>
      <c r="BD513" s="14">
        <f t="shared" si="325"/>
        <v>0</v>
      </c>
      <c r="BE513" s="13">
        <f t="shared" si="326"/>
        <v>1.9999999999999574E-2</v>
      </c>
    </row>
    <row r="514" spans="1:57" x14ac:dyDescent="0.25">
      <c r="A514" s="23">
        <f t="shared" si="327"/>
        <v>10.190416666666538</v>
      </c>
      <c r="B514" s="8"/>
      <c r="C514" s="10" t="s">
        <v>14</v>
      </c>
      <c r="D514" t="s">
        <v>11</v>
      </c>
      <c r="E514" s="10" t="s">
        <v>14</v>
      </c>
      <c r="G514" s="11"/>
      <c r="H514" t="s">
        <v>11</v>
      </c>
      <c r="I514" s="10"/>
      <c r="J514" s="10" t="s">
        <v>14</v>
      </c>
      <c r="K514" s="13">
        <f t="shared" si="297"/>
        <v>0</v>
      </c>
      <c r="L514" s="14">
        <f t="shared" si="328"/>
        <v>0</v>
      </c>
      <c r="M514" s="13">
        <f t="shared" si="298"/>
        <v>0</v>
      </c>
      <c r="N514" s="14">
        <f t="shared" si="329"/>
        <v>0</v>
      </c>
      <c r="O514" s="13">
        <f t="shared" si="299"/>
        <v>1.9999999999999574E-2</v>
      </c>
      <c r="P514" s="14"/>
      <c r="Q514" s="13">
        <f t="shared" si="300"/>
        <v>0</v>
      </c>
      <c r="R514" s="14">
        <f t="shared" si="330"/>
        <v>0</v>
      </c>
      <c r="S514" s="13">
        <f t="shared" si="301"/>
        <v>0</v>
      </c>
      <c r="T514" s="14">
        <f t="shared" si="331"/>
        <v>0</v>
      </c>
      <c r="U514" s="13">
        <f t="shared" si="302"/>
        <v>0</v>
      </c>
      <c r="V514" s="14"/>
      <c r="W514" s="13">
        <f t="shared" si="303"/>
        <v>0</v>
      </c>
      <c r="X514" s="14">
        <f t="shared" si="332"/>
        <v>0</v>
      </c>
      <c r="Y514" s="13">
        <f t="shared" si="304"/>
        <v>0</v>
      </c>
      <c r="Z514" s="14">
        <f t="shared" si="333"/>
        <v>0</v>
      </c>
      <c r="AA514" s="13">
        <f t="shared" si="305"/>
        <v>1.9999999999999574E-2</v>
      </c>
      <c r="AB514" s="14"/>
      <c r="AC514" s="13">
        <f t="shared" si="306"/>
        <v>0</v>
      </c>
      <c r="AD514" s="14">
        <f t="shared" si="334"/>
        <v>0</v>
      </c>
      <c r="AE514" s="13">
        <f t="shared" si="307"/>
        <v>0</v>
      </c>
      <c r="AF514" s="14">
        <f t="shared" si="335"/>
        <v>0</v>
      </c>
      <c r="AG514" s="13">
        <f t="shared" si="308"/>
        <v>0</v>
      </c>
      <c r="AH514" s="14"/>
      <c r="AI514" s="13">
        <f t="shared" si="309"/>
        <v>0</v>
      </c>
      <c r="AJ514" s="14">
        <f t="shared" si="336"/>
        <v>0</v>
      </c>
      <c r="AK514" s="13">
        <f t="shared" si="310"/>
        <v>0</v>
      </c>
      <c r="AL514" s="14">
        <f t="shared" si="337"/>
        <v>0</v>
      </c>
      <c r="AM514" s="13">
        <f t="shared" si="311"/>
        <v>0</v>
      </c>
      <c r="AN514" s="14"/>
      <c r="AO514" s="13">
        <f t="shared" si="312"/>
        <v>0</v>
      </c>
      <c r="AP514" s="14">
        <f t="shared" si="313"/>
        <v>0</v>
      </c>
      <c r="AQ514" s="13">
        <f t="shared" si="314"/>
        <v>0</v>
      </c>
      <c r="AR514" s="14">
        <f t="shared" si="315"/>
        <v>0</v>
      </c>
      <c r="AS514" s="13">
        <f t="shared" si="316"/>
        <v>0</v>
      </c>
      <c r="AT514" s="14"/>
      <c r="AU514" s="13">
        <f t="shared" si="317"/>
        <v>0</v>
      </c>
      <c r="AV514" s="14">
        <f t="shared" si="318"/>
        <v>0</v>
      </c>
      <c r="AW514" s="13">
        <f t="shared" si="319"/>
        <v>0</v>
      </c>
      <c r="AX514" s="14">
        <f t="shared" si="320"/>
        <v>0</v>
      </c>
      <c r="AY514" s="13">
        <f t="shared" si="321"/>
        <v>1.9999999999999574E-2</v>
      </c>
      <c r="AZ514" s="14"/>
      <c r="BA514" s="13">
        <f t="shared" si="322"/>
        <v>0</v>
      </c>
      <c r="BB514" s="14">
        <f t="shared" si="323"/>
        <v>0</v>
      </c>
      <c r="BC514" s="13">
        <f t="shared" si="324"/>
        <v>0</v>
      </c>
      <c r="BD514" s="14">
        <f t="shared" si="325"/>
        <v>0</v>
      </c>
      <c r="BE514" s="13">
        <f t="shared" si="326"/>
        <v>1.9999999999999574E-2</v>
      </c>
    </row>
    <row r="515" spans="1:57" x14ac:dyDescent="0.25">
      <c r="A515" s="23">
        <f t="shared" si="327"/>
        <v>10.210416666666537</v>
      </c>
      <c r="B515" s="8" t="s">
        <v>13</v>
      </c>
      <c r="C515" s="10" t="s">
        <v>14</v>
      </c>
      <c r="D515" t="s">
        <v>11</v>
      </c>
      <c r="E515" s="10" t="s">
        <v>14</v>
      </c>
      <c r="G515" s="10" t="s">
        <v>14</v>
      </c>
      <c r="H515" t="s">
        <v>11</v>
      </c>
      <c r="I515" s="10"/>
      <c r="J515" s="10" t="s">
        <v>14</v>
      </c>
      <c r="K515" s="13">
        <f t="shared" si="297"/>
        <v>0</v>
      </c>
      <c r="L515" s="14">
        <f t="shared" si="328"/>
        <v>0</v>
      </c>
      <c r="M515" s="13">
        <f t="shared" si="298"/>
        <v>0</v>
      </c>
      <c r="N515" s="14">
        <f t="shared" si="329"/>
        <v>0</v>
      </c>
      <c r="O515" s="13">
        <f t="shared" si="299"/>
        <v>1.9999999999999574E-2</v>
      </c>
      <c r="P515" s="14"/>
      <c r="Q515" s="13">
        <f t="shared" si="300"/>
        <v>0</v>
      </c>
      <c r="R515" s="14">
        <f t="shared" si="330"/>
        <v>0</v>
      </c>
      <c r="S515" s="13">
        <f t="shared" si="301"/>
        <v>0</v>
      </c>
      <c r="T515" s="14">
        <f t="shared" si="331"/>
        <v>0</v>
      </c>
      <c r="U515" s="13">
        <f t="shared" si="302"/>
        <v>0</v>
      </c>
      <c r="V515" s="14"/>
      <c r="W515" s="13">
        <f t="shared" si="303"/>
        <v>0</v>
      </c>
      <c r="X515" s="14">
        <f t="shared" si="332"/>
        <v>0</v>
      </c>
      <c r="Y515" s="13">
        <f t="shared" si="304"/>
        <v>0</v>
      </c>
      <c r="Z515" s="14">
        <f t="shared" si="333"/>
        <v>0</v>
      </c>
      <c r="AA515" s="13">
        <f t="shared" si="305"/>
        <v>1.9999999999999574E-2</v>
      </c>
      <c r="AB515" s="14"/>
      <c r="AC515" s="13">
        <f t="shared" si="306"/>
        <v>0</v>
      </c>
      <c r="AD515" s="14">
        <f t="shared" si="334"/>
        <v>0</v>
      </c>
      <c r="AE515" s="13">
        <f t="shared" si="307"/>
        <v>0</v>
      </c>
      <c r="AF515" s="14">
        <f t="shared" si="335"/>
        <v>0</v>
      </c>
      <c r="AG515" s="13">
        <f t="shared" si="308"/>
        <v>0</v>
      </c>
      <c r="AH515" s="14"/>
      <c r="AI515" s="13">
        <f t="shared" si="309"/>
        <v>10.210416666666537</v>
      </c>
      <c r="AJ515" s="14">
        <f t="shared" si="336"/>
        <v>1</v>
      </c>
      <c r="AK515" s="13">
        <f t="shared" si="310"/>
        <v>0</v>
      </c>
      <c r="AL515" s="14">
        <f t="shared" si="337"/>
        <v>0</v>
      </c>
      <c r="AM515" s="13">
        <f t="shared" si="311"/>
        <v>1.9999999999999574E-2</v>
      </c>
      <c r="AN515" s="14"/>
      <c r="AO515" s="13">
        <f t="shared" si="312"/>
        <v>0</v>
      </c>
      <c r="AP515" s="14">
        <f t="shared" si="313"/>
        <v>0</v>
      </c>
      <c r="AQ515" s="13">
        <f t="shared" si="314"/>
        <v>0</v>
      </c>
      <c r="AR515" s="14">
        <f t="shared" si="315"/>
        <v>0</v>
      </c>
      <c r="AS515" s="13">
        <f t="shared" si="316"/>
        <v>0</v>
      </c>
      <c r="AT515" s="14"/>
      <c r="AU515" s="13">
        <f t="shared" si="317"/>
        <v>0</v>
      </c>
      <c r="AV515" s="14">
        <f t="shared" si="318"/>
        <v>0</v>
      </c>
      <c r="AW515" s="13">
        <f t="shared" si="319"/>
        <v>0</v>
      </c>
      <c r="AX515" s="14">
        <f t="shared" si="320"/>
        <v>0</v>
      </c>
      <c r="AY515" s="13">
        <f t="shared" si="321"/>
        <v>1.9999999999999574E-2</v>
      </c>
      <c r="AZ515" s="14"/>
      <c r="BA515" s="13">
        <f t="shared" si="322"/>
        <v>0</v>
      </c>
      <c r="BB515" s="14">
        <f t="shared" si="323"/>
        <v>0</v>
      </c>
      <c r="BC515" s="13">
        <f t="shared" si="324"/>
        <v>0</v>
      </c>
      <c r="BD515" s="14">
        <f t="shared" si="325"/>
        <v>0</v>
      </c>
      <c r="BE515" s="13">
        <f t="shared" si="326"/>
        <v>1.9999999999999574E-2</v>
      </c>
    </row>
    <row r="516" spans="1:57" x14ac:dyDescent="0.25">
      <c r="A516" s="23">
        <f t="shared" si="327"/>
        <v>10.230416666666537</v>
      </c>
      <c r="B516" s="8"/>
      <c r="C516" s="10" t="s">
        <v>14</v>
      </c>
      <c r="D516" t="s">
        <v>11</v>
      </c>
      <c r="E516" s="10" t="s">
        <v>14</v>
      </c>
      <c r="G516" s="10" t="s">
        <v>14</v>
      </c>
      <c r="H516" t="s">
        <v>11</v>
      </c>
      <c r="I516" s="10"/>
      <c r="J516" s="10" t="s">
        <v>14</v>
      </c>
      <c r="K516" s="13">
        <f t="shared" si="297"/>
        <v>0</v>
      </c>
      <c r="L516" s="14">
        <f t="shared" si="328"/>
        <v>0</v>
      </c>
      <c r="M516" s="13">
        <f t="shared" si="298"/>
        <v>0</v>
      </c>
      <c r="N516" s="14">
        <f t="shared" si="329"/>
        <v>0</v>
      </c>
      <c r="O516" s="13">
        <f t="shared" si="299"/>
        <v>1.9999999999999574E-2</v>
      </c>
      <c r="P516" s="14"/>
      <c r="Q516" s="13">
        <f t="shared" si="300"/>
        <v>0</v>
      </c>
      <c r="R516" s="14">
        <f t="shared" si="330"/>
        <v>0</v>
      </c>
      <c r="S516" s="13">
        <f t="shared" si="301"/>
        <v>0</v>
      </c>
      <c r="T516" s="14">
        <f t="shared" si="331"/>
        <v>0</v>
      </c>
      <c r="U516" s="13">
        <f t="shared" si="302"/>
        <v>0</v>
      </c>
      <c r="V516" s="14"/>
      <c r="W516" s="13">
        <f t="shared" si="303"/>
        <v>0</v>
      </c>
      <c r="X516" s="14">
        <f t="shared" si="332"/>
        <v>0</v>
      </c>
      <c r="Y516" s="13">
        <f t="shared" si="304"/>
        <v>0</v>
      </c>
      <c r="Z516" s="14">
        <f t="shared" si="333"/>
        <v>0</v>
      </c>
      <c r="AA516" s="13">
        <f t="shared" si="305"/>
        <v>1.9999999999999574E-2</v>
      </c>
      <c r="AB516" s="14"/>
      <c r="AC516" s="13">
        <f t="shared" si="306"/>
        <v>0</v>
      </c>
      <c r="AD516" s="14">
        <f t="shared" si="334"/>
        <v>0</v>
      </c>
      <c r="AE516" s="13">
        <f t="shared" si="307"/>
        <v>0</v>
      </c>
      <c r="AF516" s="14">
        <f t="shared" si="335"/>
        <v>0</v>
      </c>
      <c r="AG516" s="13">
        <f t="shared" si="308"/>
        <v>0</v>
      </c>
      <c r="AH516" s="14"/>
      <c r="AI516" s="13">
        <f t="shared" si="309"/>
        <v>0</v>
      </c>
      <c r="AJ516" s="14">
        <f t="shared" si="336"/>
        <v>0</v>
      </c>
      <c r="AK516" s="13">
        <f t="shared" si="310"/>
        <v>0</v>
      </c>
      <c r="AL516" s="14">
        <f t="shared" si="337"/>
        <v>0</v>
      </c>
      <c r="AM516" s="13">
        <f t="shared" si="311"/>
        <v>1.9999999999999574E-2</v>
      </c>
      <c r="AN516" s="14"/>
      <c r="AO516" s="13">
        <f t="shared" si="312"/>
        <v>0</v>
      </c>
      <c r="AP516" s="14">
        <f t="shared" si="313"/>
        <v>0</v>
      </c>
      <c r="AQ516" s="13">
        <f t="shared" si="314"/>
        <v>0</v>
      </c>
      <c r="AR516" s="14">
        <f t="shared" si="315"/>
        <v>0</v>
      </c>
      <c r="AS516" s="13">
        <f t="shared" si="316"/>
        <v>0</v>
      </c>
      <c r="AT516" s="14"/>
      <c r="AU516" s="13">
        <f t="shared" si="317"/>
        <v>0</v>
      </c>
      <c r="AV516" s="14">
        <f t="shared" si="318"/>
        <v>0</v>
      </c>
      <c r="AW516" s="13">
        <f t="shared" si="319"/>
        <v>0</v>
      </c>
      <c r="AX516" s="14">
        <f t="shared" si="320"/>
        <v>0</v>
      </c>
      <c r="AY516" s="13">
        <f t="shared" si="321"/>
        <v>1.9999999999999574E-2</v>
      </c>
      <c r="AZ516" s="14"/>
      <c r="BA516" s="13">
        <f t="shared" si="322"/>
        <v>0</v>
      </c>
      <c r="BB516" s="14">
        <f t="shared" si="323"/>
        <v>0</v>
      </c>
      <c r="BC516" s="13">
        <f t="shared" si="324"/>
        <v>0</v>
      </c>
      <c r="BD516" s="14">
        <f t="shared" si="325"/>
        <v>0</v>
      </c>
      <c r="BE516" s="13">
        <f t="shared" si="326"/>
        <v>1.9999999999999574E-2</v>
      </c>
    </row>
    <row r="517" spans="1:57" x14ac:dyDescent="0.25">
      <c r="A517" s="23">
        <f t="shared" si="327"/>
        <v>10.250416666666537</v>
      </c>
      <c r="B517" s="8" t="s">
        <v>17</v>
      </c>
      <c r="C517" s="10" t="s">
        <v>14</v>
      </c>
      <c r="D517" s="11" t="s">
        <v>20</v>
      </c>
      <c r="E517" t="s">
        <v>11</v>
      </c>
      <c r="F517" s="11"/>
      <c r="G517" s="10" t="s">
        <v>14</v>
      </c>
      <c r="H517" t="s">
        <v>11</v>
      </c>
      <c r="I517" s="10"/>
      <c r="J517" s="10" t="s">
        <v>14</v>
      </c>
      <c r="K517" s="13">
        <f t="shared" ref="K517:K580" si="338">IF(B517="Line 1 Fails",A517,0)</f>
        <v>0</v>
      </c>
      <c r="L517" s="14">
        <f t="shared" si="328"/>
        <v>0</v>
      </c>
      <c r="M517" s="13">
        <f t="shared" ref="M517:M580" si="339">IF(B517="Line 1 repd.",A517,0)</f>
        <v>0</v>
      </c>
      <c r="N517" s="14">
        <f t="shared" si="329"/>
        <v>0</v>
      </c>
      <c r="O517" s="13">
        <f t="shared" ref="O517:O580" si="340">IF(C517="Dn(waiting)",A518-A517,0)</f>
        <v>1.9999999999999574E-2</v>
      </c>
      <c r="P517" s="14"/>
      <c r="Q517" s="13">
        <f t="shared" ref="Q517:Q580" si="341">IF(B517="Line 2 Fails",A517,0)</f>
        <v>0</v>
      </c>
      <c r="R517" s="14">
        <f t="shared" si="330"/>
        <v>0</v>
      </c>
      <c r="S517" s="13">
        <f t="shared" ref="S517:S580" si="342">IF(B517="Line 2 repd.",A517,0)</f>
        <v>10.250416666666537</v>
      </c>
      <c r="T517" s="14">
        <f t="shared" si="331"/>
        <v>1</v>
      </c>
      <c r="U517" s="13">
        <f t="shared" ref="U517:U580" si="343">IF(D517="Dn(waiting)",A518-A517,0)</f>
        <v>0</v>
      </c>
      <c r="V517" s="14"/>
      <c r="W517" s="13">
        <f t="shared" ref="W517:W580" si="344">IF(B517="Line 3 Fails",A517,0)</f>
        <v>0</v>
      </c>
      <c r="X517" s="14">
        <f t="shared" si="332"/>
        <v>0</v>
      </c>
      <c r="Y517" s="13">
        <f t="shared" ref="Y517:Y580" si="345">IF(B517="Line 3 repd.",A517,0)</f>
        <v>0</v>
      </c>
      <c r="Z517" s="14">
        <f t="shared" si="333"/>
        <v>0</v>
      </c>
      <c r="AA517" s="13">
        <f t="shared" ref="AA517:AA580" si="346">IF(E517="Dn(waiting)",A518-A517,0)</f>
        <v>0</v>
      </c>
      <c r="AB517" s="14"/>
      <c r="AC517" s="13">
        <f t="shared" ref="AC517:AC580" si="347">IF(B517="Line 4 Fails",A517,0)</f>
        <v>0</v>
      </c>
      <c r="AD517" s="14">
        <f t="shared" si="334"/>
        <v>0</v>
      </c>
      <c r="AE517" s="13">
        <f t="shared" ref="AE517:AE580" si="348">IF(B517="Line 4 repd.",A517,0)</f>
        <v>0</v>
      </c>
      <c r="AF517" s="14">
        <f t="shared" si="335"/>
        <v>0</v>
      </c>
      <c r="AG517" s="13">
        <f t="shared" ref="AG517:AG580" si="349">IF(F517="Dn(waiting)",A518-A517,0)</f>
        <v>0</v>
      </c>
      <c r="AH517" s="14"/>
      <c r="AI517" s="13">
        <f t="shared" ref="AI517:AI580" si="350">IF(B517="Line 5 Fails",A517,0)</f>
        <v>0</v>
      </c>
      <c r="AJ517" s="14">
        <f t="shared" si="336"/>
        <v>0</v>
      </c>
      <c r="AK517" s="13">
        <f t="shared" ref="AK517:AK580" si="351">IF(B517="Line 5 repd.",A517,0)</f>
        <v>0</v>
      </c>
      <c r="AL517" s="14">
        <f t="shared" si="337"/>
        <v>0</v>
      </c>
      <c r="AM517" s="13">
        <f t="shared" si="311"/>
        <v>1.9999999999999574E-2</v>
      </c>
      <c r="AN517" s="14"/>
      <c r="AO517" s="13">
        <f t="shared" si="312"/>
        <v>0</v>
      </c>
      <c r="AP517" s="14">
        <f t="shared" si="313"/>
        <v>0</v>
      </c>
      <c r="AQ517" s="13">
        <f t="shared" si="314"/>
        <v>0</v>
      </c>
      <c r="AR517" s="14">
        <f t="shared" si="315"/>
        <v>0</v>
      </c>
      <c r="AS517" s="13">
        <f t="shared" si="316"/>
        <v>0</v>
      </c>
      <c r="AT517" s="14"/>
      <c r="AU517" s="13">
        <f t="shared" si="317"/>
        <v>0</v>
      </c>
      <c r="AV517" s="14">
        <f t="shared" si="318"/>
        <v>0</v>
      </c>
      <c r="AW517" s="13">
        <f t="shared" si="319"/>
        <v>0</v>
      </c>
      <c r="AX517" s="14">
        <f t="shared" si="320"/>
        <v>0</v>
      </c>
      <c r="AY517" s="13">
        <f t="shared" si="321"/>
        <v>1.9999999999999574E-2</v>
      </c>
      <c r="AZ517" s="14"/>
      <c r="BA517" s="13">
        <f t="shared" si="322"/>
        <v>0</v>
      </c>
      <c r="BB517" s="14">
        <f t="shared" si="323"/>
        <v>0</v>
      </c>
      <c r="BC517" s="13">
        <f t="shared" si="324"/>
        <v>0</v>
      </c>
      <c r="BD517" s="14">
        <f t="shared" si="325"/>
        <v>0</v>
      </c>
      <c r="BE517" s="13">
        <f t="shared" si="326"/>
        <v>1.9999999999999574E-2</v>
      </c>
    </row>
    <row r="518" spans="1:57" x14ac:dyDescent="0.25">
      <c r="A518" s="23">
        <f t="shared" si="327"/>
        <v>10.270416666666536</v>
      </c>
      <c r="B518" s="8"/>
      <c r="C518" s="10" t="s">
        <v>14</v>
      </c>
      <c r="D518" s="10"/>
      <c r="E518" t="s">
        <v>11</v>
      </c>
      <c r="G518" s="10" t="s">
        <v>14</v>
      </c>
      <c r="H518" t="s">
        <v>11</v>
      </c>
      <c r="I518" s="32"/>
      <c r="J518" s="10" t="s">
        <v>14</v>
      </c>
      <c r="K518" s="13">
        <f t="shared" si="338"/>
        <v>0</v>
      </c>
      <c r="L518" s="14">
        <f t="shared" si="328"/>
        <v>0</v>
      </c>
      <c r="M518" s="13">
        <f t="shared" si="339"/>
        <v>0</v>
      </c>
      <c r="N518" s="14">
        <f t="shared" si="329"/>
        <v>0</v>
      </c>
      <c r="O518" s="13">
        <f t="shared" si="340"/>
        <v>1.9999999999999574E-2</v>
      </c>
      <c r="P518" s="14"/>
      <c r="Q518" s="13">
        <f t="shared" si="341"/>
        <v>0</v>
      </c>
      <c r="R518" s="14">
        <f t="shared" si="330"/>
        <v>0</v>
      </c>
      <c r="S518" s="13">
        <f t="shared" si="342"/>
        <v>0</v>
      </c>
      <c r="T518" s="14">
        <f t="shared" si="331"/>
        <v>0</v>
      </c>
      <c r="U518" s="13">
        <f t="shared" si="343"/>
        <v>0</v>
      </c>
      <c r="V518" s="14"/>
      <c r="W518" s="13">
        <f t="shared" si="344"/>
        <v>0</v>
      </c>
      <c r="X518" s="14">
        <f t="shared" si="332"/>
        <v>0</v>
      </c>
      <c r="Y518" s="13">
        <f t="shared" si="345"/>
        <v>0</v>
      </c>
      <c r="Z518" s="14">
        <f t="shared" si="333"/>
        <v>0</v>
      </c>
      <c r="AA518" s="13">
        <f t="shared" si="346"/>
        <v>0</v>
      </c>
      <c r="AB518" s="14"/>
      <c r="AC518" s="13">
        <f t="shared" si="347"/>
        <v>0</v>
      </c>
      <c r="AD518" s="14">
        <f t="shared" si="334"/>
        <v>0</v>
      </c>
      <c r="AE518" s="13">
        <f t="shared" si="348"/>
        <v>0</v>
      </c>
      <c r="AF518" s="14">
        <f t="shared" si="335"/>
        <v>0</v>
      </c>
      <c r="AG518" s="13">
        <f t="shared" si="349"/>
        <v>0</v>
      </c>
      <c r="AH518" s="14"/>
      <c r="AI518" s="13">
        <f t="shared" si="350"/>
        <v>0</v>
      </c>
      <c r="AJ518" s="14">
        <f t="shared" si="336"/>
        <v>0</v>
      </c>
      <c r="AK518" s="13">
        <f t="shared" si="351"/>
        <v>0</v>
      </c>
      <c r="AL518" s="14">
        <f t="shared" si="337"/>
        <v>0</v>
      </c>
      <c r="AM518" s="13">
        <f t="shared" ref="AM518:AM581" si="352">IF(G518="Dn(waiting)",A519-A518,0)</f>
        <v>1.9999999999999574E-2</v>
      </c>
      <c r="AN518" s="14"/>
      <c r="AO518" s="13">
        <f t="shared" ref="AO518:AO581" si="353">IF(B518="Line 6 Fails",A518,0)</f>
        <v>0</v>
      </c>
      <c r="AP518" s="14">
        <f t="shared" ref="AP518:AP581" si="354">IF(AO518&gt;0,1,0)</f>
        <v>0</v>
      </c>
      <c r="AQ518" s="13">
        <f t="shared" ref="AQ518:AQ581" si="355">IF(B518="Line 6 repd.",A518,0)</f>
        <v>0</v>
      </c>
      <c r="AR518" s="14">
        <f t="shared" ref="AR518:AR581" si="356">IF(AQ518&gt;0,1,0)</f>
        <v>0</v>
      </c>
      <c r="AS518" s="13">
        <f t="shared" ref="AS518:AS581" si="357">IF(H518="Dn(waiting)",A519-A518,0)</f>
        <v>0</v>
      </c>
      <c r="AT518" s="14"/>
      <c r="AU518" s="13">
        <f t="shared" ref="AU518:AU581" si="358">IF(B518="Line 7 Fails",A518,0)</f>
        <v>0</v>
      </c>
      <c r="AV518" s="14">
        <f t="shared" ref="AV518:AV581" si="359">IF(AU518&gt;0,1,0)</f>
        <v>0</v>
      </c>
      <c r="AW518" s="13">
        <f t="shared" ref="AW518:AW581" si="360">IF(B518="Line 7 repd.",A518,0)</f>
        <v>0</v>
      </c>
      <c r="AX518" s="14">
        <f t="shared" ref="AX518:AX581" si="361">IF(AW518&gt;0,1,0)</f>
        <v>0</v>
      </c>
      <c r="AY518" s="13">
        <f t="shared" ref="AY518:AY581" si="362">IF(J518="Dn(waiting)",A519-A518,0)</f>
        <v>1.9999999999999574E-2</v>
      </c>
      <c r="AZ518" s="14"/>
      <c r="BA518" s="13">
        <f t="shared" ref="BA518:BA581" si="363">IF(B518="Line 8 Fails",A518,0)</f>
        <v>0</v>
      </c>
      <c r="BB518" s="14">
        <f t="shared" ref="BB518:BB581" si="364">IF(BA518&gt;0,1,0)</f>
        <v>0</v>
      </c>
      <c r="BC518" s="13">
        <f t="shared" ref="BC518:BC581" si="365">IF(B518="Line 8 repd.",A518,0)</f>
        <v>0</v>
      </c>
      <c r="BD518" s="14">
        <f t="shared" ref="BD518:BD581" si="366">IF(BC518&gt;0,1,0)</f>
        <v>0</v>
      </c>
      <c r="BE518" s="13">
        <f t="shared" ref="BE518:BE581" si="367">IF(J518="Dn(waiting)",A519-A518,0)</f>
        <v>1.9999999999999574E-2</v>
      </c>
    </row>
    <row r="519" spans="1:57" x14ac:dyDescent="0.25">
      <c r="A519" s="23">
        <f t="shared" ref="A519:A582" si="368">A518+0.02</f>
        <v>10.290416666666536</v>
      </c>
      <c r="B519" s="8"/>
      <c r="C519" s="10" t="s">
        <v>14</v>
      </c>
      <c r="D519" s="10"/>
      <c r="E519" t="s">
        <v>11</v>
      </c>
      <c r="G519" s="10" t="s">
        <v>14</v>
      </c>
      <c r="H519" t="s">
        <v>11</v>
      </c>
      <c r="I519" s="32"/>
      <c r="J519" s="10" t="s">
        <v>14</v>
      </c>
      <c r="K519" s="13">
        <f t="shared" si="338"/>
        <v>0</v>
      </c>
      <c r="L519" s="14">
        <f t="shared" si="328"/>
        <v>0</v>
      </c>
      <c r="M519" s="13">
        <f t="shared" si="339"/>
        <v>0</v>
      </c>
      <c r="N519" s="14">
        <f t="shared" si="329"/>
        <v>0</v>
      </c>
      <c r="O519" s="13">
        <f t="shared" si="340"/>
        <v>1.9999999999999574E-2</v>
      </c>
      <c r="P519" s="14"/>
      <c r="Q519" s="13">
        <f t="shared" si="341"/>
        <v>0</v>
      </c>
      <c r="R519" s="14">
        <f t="shared" si="330"/>
        <v>0</v>
      </c>
      <c r="S519" s="13">
        <f t="shared" si="342"/>
        <v>0</v>
      </c>
      <c r="T519" s="14">
        <f t="shared" si="331"/>
        <v>0</v>
      </c>
      <c r="U519" s="13">
        <f t="shared" si="343"/>
        <v>0</v>
      </c>
      <c r="V519" s="14"/>
      <c r="W519" s="13">
        <f t="shared" si="344"/>
        <v>0</v>
      </c>
      <c r="X519" s="14">
        <f t="shared" si="332"/>
        <v>0</v>
      </c>
      <c r="Y519" s="13">
        <f t="shared" si="345"/>
        <v>0</v>
      </c>
      <c r="Z519" s="14">
        <f t="shared" si="333"/>
        <v>0</v>
      </c>
      <c r="AA519" s="13">
        <f t="shared" si="346"/>
        <v>0</v>
      </c>
      <c r="AB519" s="14"/>
      <c r="AC519" s="13">
        <f t="shared" si="347"/>
        <v>0</v>
      </c>
      <c r="AD519" s="14">
        <f t="shared" si="334"/>
        <v>0</v>
      </c>
      <c r="AE519" s="13">
        <f t="shared" si="348"/>
        <v>0</v>
      </c>
      <c r="AF519" s="14">
        <f t="shared" si="335"/>
        <v>0</v>
      </c>
      <c r="AG519" s="13">
        <f t="shared" si="349"/>
        <v>0</v>
      </c>
      <c r="AH519" s="14"/>
      <c r="AI519" s="13">
        <f t="shared" si="350"/>
        <v>0</v>
      </c>
      <c r="AJ519" s="14">
        <f t="shared" si="336"/>
        <v>0</v>
      </c>
      <c r="AK519" s="13">
        <f t="shared" si="351"/>
        <v>0</v>
      </c>
      <c r="AL519" s="14">
        <f t="shared" si="337"/>
        <v>0</v>
      </c>
      <c r="AM519" s="13">
        <f t="shared" si="352"/>
        <v>1.9999999999999574E-2</v>
      </c>
      <c r="AN519" s="14"/>
      <c r="AO519" s="13">
        <f t="shared" si="353"/>
        <v>0</v>
      </c>
      <c r="AP519" s="14">
        <f t="shared" si="354"/>
        <v>0</v>
      </c>
      <c r="AQ519" s="13">
        <f t="shared" si="355"/>
        <v>0</v>
      </c>
      <c r="AR519" s="14">
        <f t="shared" si="356"/>
        <v>0</v>
      </c>
      <c r="AS519" s="13">
        <f t="shared" si="357"/>
        <v>0</v>
      </c>
      <c r="AT519" s="14"/>
      <c r="AU519" s="13">
        <f t="shared" si="358"/>
        <v>0</v>
      </c>
      <c r="AV519" s="14">
        <f t="shared" si="359"/>
        <v>0</v>
      </c>
      <c r="AW519" s="13">
        <f t="shared" si="360"/>
        <v>0</v>
      </c>
      <c r="AX519" s="14">
        <f t="shared" si="361"/>
        <v>0</v>
      </c>
      <c r="AY519" s="13">
        <f t="shared" si="362"/>
        <v>1.9999999999999574E-2</v>
      </c>
      <c r="AZ519" s="14"/>
      <c r="BA519" s="13">
        <f t="shared" si="363"/>
        <v>0</v>
      </c>
      <c r="BB519" s="14">
        <f t="shared" si="364"/>
        <v>0</v>
      </c>
      <c r="BC519" s="13">
        <f t="shared" si="365"/>
        <v>0</v>
      </c>
      <c r="BD519" s="14">
        <f t="shared" si="366"/>
        <v>0</v>
      </c>
      <c r="BE519" s="13">
        <f t="shared" si="367"/>
        <v>1.9999999999999574E-2</v>
      </c>
    </row>
    <row r="520" spans="1:57" x14ac:dyDescent="0.25">
      <c r="A520" s="23">
        <f t="shared" si="368"/>
        <v>10.310416666666535</v>
      </c>
      <c r="B520" s="8"/>
      <c r="C520" s="10" t="s">
        <v>14</v>
      </c>
      <c r="D520" s="10"/>
      <c r="E520" t="s">
        <v>11</v>
      </c>
      <c r="F520" s="10"/>
      <c r="G520" s="10" t="s">
        <v>14</v>
      </c>
      <c r="H520" t="s">
        <v>11</v>
      </c>
      <c r="I520" s="32"/>
      <c r="J520" s="10" t="s">
        <v>14</v>
      </c>
      <c r="K520" s="13">
        <f t="shared" si="338"/>
        <v>0</v>
      </c>
      <c r="L520" s="14">
        <f t="shared" si="328"/>
        <v>0</v>
      </c>
      <c r="M520" s="13">
        <f t="shared" si="339"/>
        <v>0</v>
      </c>
      <c r="N520" s="14">
        <f t="shared" si="329"/>
        <v>0</v>
      </c>
      <c r="O520" s="13">
        <f t="shared" si="340"/>
        <v>1.9999999999999574E-2</v>
      </c>
      <c r="P520" s="14"/>
      <c r="Q520" s="13">
        <f t="shared" si="341"/>
        <v>0</v>
      </c>
      <c r="R520" s="14">
        <f t="shared" si="330"/>
        <v>0</v>
      </c>
      <c r="S520" s="13">
        <f t="shared" si="342"/>
        <v>0</v>
      </c>
      <c r="T520" s="14">
        <f t="shared" si="331"/>
        <v>0</v>
      </c>
      <c r="U520" s="13">
        <f t="shared" si="343"/>
        <v>0</v>
      </c>
      <c r="V520" s="14"/>
      <c r="W520" s="13">
        <f t="shared" si="344"/>
        <v>0</v>
      </c>
      <c r="X520" s="14">
        <f t="shared" si="332"/>
        <v>0</v>
      </c>
      <c r="Y520" s="13">
        <f t="shared" si="345"/>
        <v>0</v>
      </c>
      <c r="Z520" s="14">
        <f t="shared" si="333"/>
        <v>0</v>
      </c>
      <c r="AA520" s="13">
        <f t="shared" si="346"/>
        <v>0</v>
      </c>
      <c r="AB520" s="14"/>
      <c r="AC520" s="13">
        <f t="shared" si="347"/>
        <v>0</v>
      </c>
      <c r="AD520" s="14">
        <f t="shared" si="334"/>
        <v>0</v>
      </c>
      <c r="AE520" s="13">
        <f t="shared" si="348"/>
        <v>0</v>
      </c>
      <c r="AF520" s="14">
        <f t="shared" si="335"/>
        <v>0</v>
      </c>
      <c r="AG520" s="13">
        <f t="shared" si="349"/>
        <v>0</v>
      </c>
      <c r="AH520" s="14"/>
      <c r="AI520" s="13">
        <f t="shared" si="350"/>
        <v>0</v>
      </c>
      <c r="AJ520" s="14">
        <f t="shared" si="336"/>
        <v>0</v>
      </c>
      <c r="AK520" s="13">
        <f t="shared" si="351"/>
        <v>0</v>
      </c>
      <c r="AL520" s="14">
        <f t="shared" si="337"/>
        <v>0</v>
      </c>
      <c r="AM520" s="13">
        <f t="shared" si="352"/>
        <v>1.9999999999999574E-2</v>
      </c>
      <c r="AN520" s="14"/>
      <c r="AO520" s="13">
        <f t="shared" si="353"/>
        <v>0</v>
      </c>
      <c r="AP520" s="14">
        <f t="shared" si="354"/>
        <v>0</v>
      </c>
      <c r="AQ520" s="13">
        <f t="shared" si="355"/>
        <v>0</v>
      </c>
      <c r="AR520" s="14">
        <f t="shared" si="356"/>
        <v>0</v>
      </c>
      <c r="AS520" s="13">
        <f t="shared" si="357"/>
        <v>0</v>
      </c>
      <c r="AT520" s="14"/>
      <c r="AU520" s="13">
        <f t="shared" si="358"/>
        <v>0</v>
      </c>
      <c r="AV520" s="14">
        <f t="shared" si="359"/>
        <v>0</v>
      </c>
      <c r="AW520" s="13">
        <f t="shared" si="360"/>
        <v>0</v>
      </c>
      <c r="AX520" s="14">
        <f t="shared" si="361"/>
        <v>0</v>
      </c>
      <c r="AY520" s="13">
        <f t="shared" si="362"/>
        <v>1.9999999999999574E-2</v>
      </c>
      <c r="AZ520" s="14"/>
      <c r="BA520" s="13">
        <f t="shared" si="363"/>
        <v>0</v>
      </c>
      <c r="BB520" s="14">
        <f t="shared" si="364"/>
        <v>0</v>
      </c>
      <c r="BC520" s="13">
        <f t="shared" si="365"/>
        <v>0</v>
      </c>
      <c r="BD520" s="14">
        <f t="shared" si="366"/>
        <v>0</v>
      </c>
      <c r="BE520" s="13">
        <f t="shared" si="367"/>
        <v>1.9999999999999574E-2</v>
      </c>
    </row>
    <row r="521" spans="1:57" x14ac:dyDescent="0.25">
      <c r="A521" s="23">
        <f t="shared" si="368"/>
        <v>10.330416666666535</v>
      </c>
      <c r="B521" s="8"/>
      <c r="C521" s="10" t="s">
        <v>14</v>
      </c>
      <c r="D521" s="10"/>
      <c r="E521" t="s">
        <v>11</v>
      </c>
      <c r="F521" s="10"/>
      <c r="G521" s="10" t="s">
        <v>14</v>
      </c>
      <c r="H521" t="s">
        <v>11</v>
      </c>
      <c r="I521" s="32"/>
      <c r="J521" s="10" t="s">
        <v>14</v>
      </c>
      <c r="K521" s="13">
        <f t="shared" si="338"/>
        <v>0</v>
      </c>
      <c r="L521" s="14">
        <f t="shared" si="328"/>
        <v>0</v>
      </c>
      <c r="M521" s="13">
        <f t="shared" si="339"/>
        <v>0</v>
      </c>
      <c r="N521" s="14">
        <f t="shared" si="329"/>
        <v>0</v>
      </c>
      <c r="O521" s="13">
        <f t="shared" si="340"/>
        <v>1.9999999999999574E-2</v>
      </c>
      <c r="P521" s="14"/>
      <c r="Q521" s="13">
        <f t="shared" si="341"/>
        <v>0</v>
      </c>
      <c r="R521" s="14">
        <f t="shared" si="330"/>
        <v>0</v>
      </c>
      <c r="S521" s="13">
        <f t="shared" si="342"/>
        <v>0</v>
      </c>
      <c r="T521" s="14">
        <f t="shared" si="331"/>
        <v>0</v>
      </c>
      <c r="U521" s="13">
        <f t="shared" si="343"/>
        <v>0</v>
      </c>
      <c r="V521" s="14"/>
      <c r="W521" s="13">
        <f t="shared" si="344"/>
        <v>0</v>
      </c>
      <c r="X521" s="14">
        <f t="shared" si="332"/>
        <v>0</v>
      </c>
      <c r="Y521" s="13">
        <f t="shared" si="345"/>
        <v>0</v>
      </c>
      <c r="Z521" s="14">
        <f t="shared" si="333"/>
        <v>0</v>
      </c>
      <c r="AA521" s="13">
        <f t="shared" si="346"/>
        <v>0</v>
      </c>
      <c r="AB521" s="14"/>
      <c r="AC521" s="13">
        <f t="shared" si="347"/>
        <v>0</v>
      </c>
      <c r="AD521" s="14">
        <f t="shared" si="334"/>
        <v>0</v>
      </c>
      <c r="AE521" s="13">
        <f t="shared" si="348"/>
        <v>0</v>
      </c>
      <c r="AF521" s="14">
        <f t="shared" si="335"/>
        <v>0</v>
      </c>
      <c r="AG521" s="13">
        <f t="shared" si="349"/>
        <v>0</v>
      </c>
      <c r="AH521" s="14"/>
      <c r="AI521" s="13">
        <f t="shared" si="350"/>
        <v>0</v>
      </c>
      <c r="AJ521" s="14">
        <f t="shared" si="336"/>
        <v>0</v>
      </c>
      <c r="AK521" s="13">
        <f t="shared" si="351"/>
        <v>0</v>
      </c>
      <c r="AL521" s="14">
        <f t="shared" si="337"/>
        <v>0</v>
      </c>
      <c r="AM521" s="13">
        <f t="shared" si="352"/>
        <v>1.9999999999999574E-2</v>
      </c>
      <c r="AN521" s="14"/>
      <c r="AO521" s="13">
        <f t="shared" si="353"/>
        <v>0</v>
      </c>
      <c r="AP521" s="14">
        <f t="shared" si="354"/>
        <v>0</v>
      </c>
      <c r="AQ521" s="13">
        <f t="shared" si="355"/>
        <v>0</v>
      </c>
      <c r="AR521" s="14">
        <f t="shared" si="356"/>
        <v>0</v>
      </c>
      <c r="AS521" s="13">
        <f t="shared" si="357"/>
        <v>0</v>
      </c>
      <c r="AT521" s="14"/>
      <c r="AU521" s="13">
        <f t="shared" si="358"/>
        <v>0</v>
      </c>
      <c r="AV521" s="14">
        <f t="shared" si="359"/>
        <v>0</v>
      </c>
      <c r="AW521" s="13">
        <f t="shared" si="360"/>
        <v>0</v>
      </c>
      <c r="AX521" s="14">
        <f t="shared" si="361"/>
        <v>0</v>
      </c>
      <c r="AY521" s="13">
        <f t="shared" si="362"/>
        <v>1.9999999999999574E-2</v>
      </c>
      <c r="AZ521" s="14"/>
      <c r="BA521" s="13">
        <f t="shared" si="363"/>
        <v>0</v>
      </c>
      <c r="BB521" s="14">
        <f t="shared" si="364"/>
        <v>0</v>
      </c>
      <c r="BC521" s="13">
        <f t="shared" si="365"/>
        <v>0</v>
      </c>
      <c r="BD521" s="14">
        <f t="shared" si="366"/>
        <v>0</v>
      </c>
      <c r="BE521" s="13">
        <f t="shared" si="367"/>
        <v>1.9999999999999574E-2</v>
      </c>
    </row>
    <row r="522" spans="1:57" x14ac:dyDescent="0.25">
      <c r="A522" s="23">
        <f t="shared" si="368"/>
        <v>10.350416666666534</v>
      </c>
      <c r="B522" s="8" t="s">
        <v>64</v>
      </c>
      <c r="C522" t="s">
        <v>11</v>
      </c>
      <c r="E522" t="s">
        <v>11</v>
      </c>
      <c r="F522" s="10"/>
      <c r="G522" s="10" t="s">
        <v>14</v>
      </c>
      <c r="H522" s="11" t="s">
        <v>20</v>
      </c>
      <c r="I522" s="11"/>
      <c r="J522" s="10" t="s">
        <v>14</v>
      </c>
      <c r="K522" s="13">
        <f t="shared" si="338"/>
        <v>0</v>
      </c>
      <c r="L522" s="14">
        <f t="shared" si="328"/>
        <v>0</v>
      </c>
      <c r="M522" s="13">
        <f t="shared" si="339"/>
        <v>0</v>
      </c>
      <c r="N522" s="14">
        <f t="shared" si="329"/>
        <v>0</v>
      </c>
      <c r="O522" s="13">
        <f t="shared" si="340"/>
        <v>0</v>
      </c>
      <c r="P522" s="14"/>
      <c r="Q522" s="13">
        <f t="shared" si="341"/>
        <v>0</v>
      </c>
      <c r="R522" s="14">
        <f t="shared" si="330"/>
        <v>0</v>
      </c>
      <c r="S522" s="13">
        <f t="shared" si="342"/>
        <v>0</v>
      </c>
      <c r="T522" s="14">
        <f t="shared" si="331"/>
        <v>0</v>
      </c>
      <c r="U522" s="13">
        <f t="shared" si="343"/>
        <v>0</v>
      </c>
      <c r="V522" s="14"/>
      <c r="W522" s="13">
        <f t="shared" si="344"/>
        <v>0</v>
      </c>
      <c r="X522" s="14">
        <f t="shared" si="332"/>
        <v>0</v>
      </c>
      <c r="Y522" s="13">
        <f t="shared" si="345"/>
        <v>0</v>
      </c>
      <c r="Z522" s="14">
        <f t="shared" si="333"/>
        <v>0</v>
      </c>
      <c r="AA522" s="13">
        <f t="shared" si="346"/>
        <v>0</v>
      </c>
      <c r="AB522" s="14"/>
      <c r="AC522" s="13">
        <f t="shared" si="347"/>
        <v>0</v>
      </c>
      <c r="AD522" s="14">
        <f t="shared" si="334"/>
        <v>0</v>
      </c>
      <c r="AE522" s="13">
        <f t="shared" si="348"/>
        <v>0</v>
      </c>
      <c r="AF522" s="14">
        <f t="shared" si="335"/>
        <v>0</v>
      </c>
      <c r="AG522" s="13">
        <f t="shared" si="349"/>
        <v>0</v>
      </c>
      <c r="AH522" s="14"/>
      <c r="AI522" s="13">
        <f t="shared" si="350"/>
        <v>0</v>
      </c>
      <c r="AJ522" s="14">
        <f t="shared" si="336"/>
        <v>0</v>
      </c>
      <c r="AK522" s="13">
        <f t="shared" si="351"/>
        <v>0</v>
      </c>
      <c r="AL522" s="14">
        <f t="shared" si="337"/>
        <v>0</v>
      </c>
      <c r="AM522" s="13">
        <f t="shared" si="352"/>
        <v>1.9999999999999574E-2</v>
      </c>
      <c r="AN522" s="14"/>
      <c r="AO522" s="13">
        <f t="shared" si="353"/>
        <v>0</v>
      </c>
      <c r="AP522" s="14">
        <f t="shared" si="354"/>
        <v>0</v>
      </c>
      <c r="AQ522" s="13">
        <f t="shared" si="355"/>
        <v>10.350416666666534</v>
      </c>
      <c r="AR522" s="14">
        <f t="shared" si="356"/>
        <v>1</v>
      </c>
      <c r="AS522" s="13">
        <f t="shared" si="357"/>
        <v>0</v>
      </c>
      <c r="AT522" s="14"/>
      <c r="AU522" s="13">
        <f t="shared" si="358"/>
        <v>0</v>
      </c>
      <c r="AV522" s="14">
        <f t="shared" si="359"/>
        <v>0</v>
      </c>
      <c r="AW522" s="13">
        <f t="shared" si="360"/>
        <v>0</v>
      </c>
      <c r="AX522" s="14">
        <f t="shared" si="361"/>
        <v>0</v>
      </c>
      <c r="AY522" s="13">
        <f t="shared" si="362"/>
        <v>1.9999999999999574E-2</v>
      </c>
      <c r="AZ522" s="14"/>
      <c r="BA522" s="13">
        <f t="shared" si="363"/>
        <v>0</v>
      </c>
      <c r="BB522" s="14">
        <f t="shared" si="364"/>
        <v>0</v>
      </c>
      <c r="BC522" s="13">
        <f t="shared" si="365"/>
        <v>0</v>
      </c>
      <c r="BD522" s="14">
        <f t="shared" si="366"/>
        <v>0</v>
      </c>
      <c r="BE522" s="13">
        <f t="shared" si="367"/>
        <v>1.9999999999999574E-2</v>
      </c>
    </row>
    <row r="523" spans="1:57" x14ac:dyDescent="0.25">
      <c r="A523" s="23">
        <f t="shared" si="368"/>
        <v>10.370416666666534</v>
      </c>
      <c r="B523" s="8"/>
      <c r="C523" t="s">
        <v>11</v>
      </c>
      <c r="E523" t="s">
        <v>11</v>
      </c>
      <c r="F523" s="10"/>
      <c r="G523" s="10" t="s">
        <v>14</v>
      </c>
      <c r="H523" s="10"/>
      <c r="I523" s="32"/>
      <c r="J523" s="10" t="s">
        <v>14</v>
      </c>
      <c r="K523" s="13">
        <f t="shared" si="338"/>
        <v>0</v>
      </c>
      <c r="L523" s="14">
        <f t="shared" si="328"/>
        <v>0</v>
      </c>
      <c r="M523" s="13">
        <f t="shared" si="339"/>
        <v>0</v>
      </c>
      <c r="N523" s="14">
        <f t="shared" si="329"/>
        <v>0</v>
      </c>
      <c r="O523" s="13">
        <f t="shared" si="340"/>
        <v>0</v>
      </c>
      <c r="P523" s="14"/>
      <c r="Q523" s="13">
        <f t="shared" si="341"/>
        <v>0</v>
      </c>
      <c r="R523" s="14">
        <f t="shared" si="330"/>
        <v>0</v>
      </c>
      <c r="S523" s="13">
        <f t="shared" si="342"/>
        <v>0</v>
      </c>
      <c r="T523" s="14">
        <f t="shared" si="331"/>
        <v>0</v>
      </c>
      <c r="U523" s="13">
        <f t="shared" si="343"/>
        <v>0</v>
      </c>
      <c r="V523" s="14"/>
      <c r="W523" s="13">
        <f t="shared" si="344"/>
        <v>0</v>
      </c>
      <c r="X523" s="14">
        <f t="shared" si="332"/>
        <v>0</v>
      </c>
      <c r="Y523" s="13">
        <f t="shared" si="345"/>
        <v>0</v>
      </c>
      <c r="Z523" s="14">
        <f t="shared" si="333"/>
        <v>0</v>
      </c>
      <c r="AA523" s="13">
        <f t="shared" si="346"/>
        <v>0</v>
      </c>
      <c r="AB523" s="14"/>
      <c r="AC523" s="13">
        <f t="shared" si="347"/>
        <v>0</v>
      </c>
      <c r="AD523" s="14">
        <f t="shared" si="334"/>
        <v>0</v>
      </c>
      <c r="AE523" s="13">
        <f t="shared" si="348"/>
        <v>0</v>
      </c>
      <c r="AF523" s="14">
        <f t="shared" si="335"/>
        <v>0</v>
      </c>
      <c r="AG523" s="13">
        <f t="shared" si="349"/>
        <v>0</v>
      </c>
      <c r="AH523" s="14"/>
      <c r="AI523" s="13">
        <f t="shared" si="350"/>
        <v>0</v>
      </c>
      <c r="AJ523" s="14">
        <f t="shared" si="336"/>
        <v>0</v>
      </c>
      <c r="AK523" s="13">
        <f t="shared" si="351"/>
        <v>0</v>
      </c>
      <c r="AL523" s="14">
        <f t="shared" si="337"/>
        <v>0</v>
      </c>
      <c r="AM523" s="13">
        <f t="shared" si="352"/>
        <v>1.9999999999999574E-2</v>
      </c>
      <c r="AN523" s="14"/>
      <c r="AO523" s="13">
        <f t="shared" si="353"/>
        <v>0</v>
      </c>
      <c r="AP523" s="14">
        <f t="shared" si="354"/>
        <v>0</v>
      </c>
      <c r="AQ523" s="13">
        <f t="shared" si="355"/>
        <v>0</v>
      </c>
      <c r="AR523" s="14">
        <f t="shared" si="356"/>
        <v>0</v>
      </c>
      <c r="AS523" s="13">
        <f t="shared" si="357"/>
        <v>0</v>
      </c>
      <c r="AT523" s="14"/>
      <c r="AU523" s="13">
        <f t="shared" si="358"/>
        <v>0</v>
      </c>
      <c r="AV523" s="14">
        <f t="shared" si="359"/>
        <v>0</v>
      </c>
      <c r="AW523" s="13">
        <f t="shared" si="360"/>
        <v>0</v>
      </c>
      <c r="AX523" s="14">
        <f t="shared" si="361"/>
        <v>0</v>
      </c>
      <c r="AY523" s="13">
        <f t="shared" si="362"/>
        <v>1.9999999999999574E-2</v>
      </c>
      <c r="AZ523" s="14"/>
      <c r="BA523" s="13">
        <f t="shared" si="363"/>
        <v>0</v>
      </c>
      <c r="BB523" s="14">
        <f t="shared" si="364"/>
        <v>0</v>
      </c>
      <c r="BC523" s="13">
        <f t="shared" si="365"/>
        <v>0</v>
      </c>
      <c r="BD523" s="14">
        <f t="shared" si="366"/>
        <v>0</v>
      </c>
      <c r="BE523" s="13">
        <f t="shared" si="367"/>
        <v>1.9999999999999574E-2</v>
      </c>
    </row>
    <row r="524" spans="1:57" x14ac:dyDescent="0.25">
      <c r="A524" s="23">
        <f t="shared" si="368"/>
        <v>10.390416666666534</v>
      </c>
      <c r="B524" s="8"/>
      <c r="C524" t="s">
        <v>11</v>
      </c>
      <c r="E524" t="s">
        <v>11</v>
      </c>
      <c r="F524" s="10"/>
      <c r="G524" s="10" t="s">
        <v>14</v>
      </c>
      <c r="H524" s="10"/>
      <c r="I524" s="32"/>
      <c r="J524" s="10" t="s">
        <v>14</v>
      </c>
      <c r="K524" s="13">
        <f t="shared" si="338"/>
        <v>0</v>
      </c>
      <c r="L524" s="14">
        <f t="shared" si="328"/>
        <v>0</v>
      </c>
      <c r="M524" s="13">
        <f t="shared" si="339"/>
        <v>0</v>
      </c>
      <c r="N524" s="14">
        <f t="shared" si="329"/>
        <v>0</v>
      </c>
      <c r="O524" s="13">
        <f t="shared" si="340"/>
        <v>0</v>
      </c>
      <c r="P524" s="14"/>
      <c r="Q524" s="13">
        <f t="shared" si="341"/>
        <v>0</v>
      </c>
      <c r="R524" s="14">
        <f t="shared" si="330"/>
        <v>0</v>
      </c>
      <c r="S524" s="13">
        <f t="shared" si="342"/>
        <v>0</v>
      </c>
      <c r="T524" s="14">
        <f t="shared" si="331"/>
        <v>0</v>
      </c>
      <c r="U524" s="13">
        <f t="shared" si="343"/>
        <v>0</v>
      </c>
      <c r="V524" s="14"/>
      <c r="W524" s="13">
        <f t="shared" si="344"/>
        <v>0</v>
      </c>
      <c r="X524" s="14">
        <f t="shared" si="332"/>
        <v>0</v>
      </c>
      <c r="Y524" s="13">
        <f t="shared" si="345"/>
        <v>0</v>
      </c>
      <c r="Z524" s="14">
        <f t="shared" si="333"/>
        <v>0</v>
      </c>
      <c r="AA524" s="13">
        <f t="shared" si="346"/>
        <v>0</v>
      </c>
      <c r="AB524" s="14"/>
      <c r="AC524" s="13">
        <f t="shared" si="347"/>
        <v>0</v>
      </c>
      <c r="AD524" s="14">
        <f t="shared" si="334"/>
        <v>0</v>
      </c>
      <c r="AE524" s="13">
        <f t="shared" si="348"/>
        <v>0</v>
      </c>
      <c r="AF524" s="14">
        <f t="shared" si="335"/>
        <v>0</v>
      </c>
      <c r="AG524" s="13">
        <f t="shared" si="349"/>
        <v>0</v>
      </c>
      <c r="AH524" s="14"/>
      <c r="AI524" s="13">
        <f t="shared" si="350"/>
        <v>0</v>
      </c>
      <c r="AJ524" s="14">
        <f t="shared" si="336"/>
        <v>0</v>
      </c>
      <c r="AK524" s="13">
        <f t="shared" si="351"/>
        <v>0</v>
      </c>
      <c r="AL524" s="14">
        <f t="shared" si="337"/>
        <v>0</v>
      </c>
      <c r="AM524" s="13">
        <f t="shared" si="352"/>
        <v>1.9999999999999574E-2</v>
      </c>
      <c r="AN524" s="14"/>
      <c r="AO524" s="13">
        <f t="shared" si="353"/>
        <v>0</v>
      </c>
      <c r="AP524" s="14">
        <f t="shared" si="354"/>
        <v>0</v>
      </c>
      <c r="AQ524" s="13">
        <f t="shared" si="355"/>
        <v>0</v>
      </c>
      <c r="AR524" s="14">
        <f t="shared" si="356"/>
        <v>0</v>
      </c>
      <c r="AS524" s="13">
        <f t="shared" si="357"/>
        <v>0</v>
      </c>
      <c r="AT524" s="14"/>
      <c r="AU524" s="13">
        <f t="shared" si="358"/>
        <v>0</v>
      </c>
      <c r="AV524" s="14">
        <f t="shared" si="359"/>
        <v>0</v>
      </c>
      <c r="AW524" s="13">
        <f t="shared" si="360"/>
        <v>0</v>
      </c>
      <c r="AX524" s="14">
        <f t="shared" si="361"/>
        <v>0</v>
      </c>
      <c r="AY524" s="13">
        <f t="shared" si="362"/>
        <v>1.9999999999999574E-2</v>
      </c>
      <c r="AZ524" s="14"/>
      <c r="BA524" s="13">
        <f t="shared" si="363"/>
        <v>0</v>
      </c>
      <c r="BB524" s="14">
        <f t="shared" si="364"/>
        <v>0</v>
      </c>
      <c r="BC524" s="13">
        <f t="shared" si="365"/>
        <v>0</v>
      </c>
      <c r="BD524" s="14">
        <f t="shared" si="366"/>
        <v>0</v>
      </c>
      <c r="BE524" s="13">
        <f t="shared" si="367"/>
        <v>1.9999999999999574E-2</v>
      </c>
    </row>
    <row r="525" spans="1:57" x14ac:dyDescent="0.25">
      <c r="A525" s="23">
        <f t="shared" si="368"/>
        <v>10.410416666666533</v>
      </c>
      <c r="B525" s="8" t="s">
        <v>10</v>
      </c>
      <c r="C525" t="s">
        <v>11</v>
      </c>
      <c r="E525" t="s">
        <v>11</v>
      </c>
      <c r="F525" s="10" t="s">
        <v>14</v>
      </c>
      <c r="G525" s="10" t="s">
        <v>14</v>
      </c>
      <c r="H525" s="10"/>
      <c r="I525" s="32"/>
      <c r="J525" s="10" t="s">
        <v>14</v>
      </c>
      <c r="K525" s="13">
        <f t="shared" si="338"/>
        <v>0</v>
      </c>
      <c r="L525" s="14">
        <f t="shared" si="328"/>
        <v>0</v>
      </c>
      <c r="M525" s="13">
        <f t="shared" si="339"/>
        <v>0</v>
      </c>
      <c r="N525" s="14">
        <f t="shared" si="329"/>
        <v>0</v>
      </c>
      <c r="O525" s="13">
        <f t="shared" si="340"/>
        <v>0</v>
      </c>
      <c r="P525" s="14"/>
      <c r="Q525" s="13">
        <f t="shared" si="341"/>
        <v>0</v>
      </c>
      <c r="R525" s="14">
        <f t="shared" si="330"/>
        <v>0</v>
      </c>
      <c r="S525" s="13">
        <f t="shared" si="342"/>
        <v>0</v>
      </c>
      <c r="T525" s="14">
        <f t="shared" si="331"/>
        <v>0</v>
      </c>
      <c r="U525" s="13">
        <f t="shared" si="343"/>
        <v>0</v>
      </c>
      <c r="V525" s="14"/>
      <c r="W525" s="13">
        <f t="shared" si="344"/>
        <v>0</v>
      </c>
      <c r="X525" s="14">
        <f t="shared" si="332"/>
        <v>0</v>
      </c>
      <c r="Y525" s="13">
        <f t="shared" si="345"/>
        <v>0</v>
      </c>
      <c r="Z525" s="14">
        <f t="shared" si="333"/>
        <v>0</v>
      </c>
      <c r="AA525" s="13">
        <f t="shared" si="346"/>
        <v>0</v>
      </c>
      <c r="AB525" s="14"/>
      <c r="AC525" s="13">
        <f t="shared" si="347"/>
        <v>10.410416666666533</v>
      </c>
      <c r="AD525" s="14">
        <f t="shared" si="334"/>
        <v>1</v>
      </c>
      <c r="AE525" s="13">
        <f t="shared" si="348"/>
        <v>0</v>
      </c>
      <c r="AF525" s="14">
        <f t="shared" si="335"/>
        <v>0</v>
      </c>
      <c r="AG525" s="13">
        <f t="shared" si="349"/>
        <v>1.9999999999999574E-2</v>
      </c>
      <c r="AH525" s="14"/>
      <c r="AI525" s="13">
        <f t="shared" si="350"/>
        <v>0</v>
      </c>
      <c r="AJ525" s="14">
        <f t="shared" si="336"/>
        <v>0</v>
      </c>
      <c r="AK525" s="13">
        <f t="shared" si="351"/>
        <v>0</v>
      </c>
      <c r="AL525" s="14">
        <f t="shared" si="337"/>
        <v>0</v>
      </c>
      <c r="AM525" s="13">
        <f t="shared" si="352"/>
        <v>1.9999999999999574E-2</v>
      </c>
      <c r="AN525" s="14"/>
      <c r="AO525" s="13">
        <f t="shared" si="353"/>
        <v>0</v>
      </c>
      <c r="AP525" s="14">
        <f t="shared" si="354"/>
        <v>0</v>
      </c>
      <c r="AQ525" s="13">
        <f t="shared" si="355"/>
        <v>0</v>
      </c>
      <c r="AR525" s="14">
        <f t="shared" si="356"/>
        <v>0</v>
      </c>
      <c r="AS525" s="13">
        <f t="shared" si="357"/>
        <v>0</v>
      </c>
      <c r="AT525" s="14"/>
      <c r="AU525" s="13">
        <f t="shared" si="358"/>
        <v>0</v>
      </c>
      <c r="AV525" s="14">
        <f t="shared" si="359"/>
        <v>0</v>
      </c>
      <c r="AW525" s="13">
        <f t="shared" si="360"/>
        <v>0</v>
      </c>
      <c r="AX525" s="14">
        <f t="shared" si="361"/>
        <v>0</v>
      </c>
      <c r="AY525" s="13">
        <f t="shared" si="362"/>
        <v>1.9999999999999574E-2</v>
      </c>
      <c r="AZ525" s="14"/>
      <c r="BA525" s="13">
        <f t="shared" si="363"/>
        <v>0</v>
      </c>
      <c r="BB525" s="14">
        <f t="shared" si="364"/>
        <v>0</v>
      </c>
      <c r="BC525" s="13">
        <f t="shared" si="365"/>
        <v>0</v>
      </c>
      <c r="BD525" s="14">
        <f t="shared" si="366"/>
        <v>0</v>
      </c>
      <c r="BE525" s="13">
        <f t="shared" si="367"/>
        <v>1.9999999999999574E-2</v>
      </c>
    </row>
    <row r="526" spans="1:57" x14ac:dyDescent="0.25">
      <c r="A526" s="23">
        <f t="shared" si="368"/>
        <v>10.430416666666533</v>
      </c>
      <c r="B526" s="8" t="s">
        <v>67</v>
      </c>
      <c r="C526" t="s">
        <v>11</v>
      </c>
      <c r="D526" s="11"/>
      <c r="E526" t="s">
        <v>11</v>
      </c>
      <c r="F526" s="10" t="s">
        <v>14</v>
      </c>
      <c r="G526" s="10" t="s">
        <v>14</v>
      </c>
      <c r="I526" s="10" t="s">
        <v>14</v>
      </c>
      <c r="J526" s="10" t="s">
        <v>14</v>
      </c>
      <c r="K526" s="13">
        <f t="shared" si="338"/>
        <v>0</v>
      </c>
      <c r="L526" s="14">
        <f t="shared" si="328"/>
        <v>0</v>
      </c>
      <c r="M526" s="13">
        <f t="shared" si="339"/>
        <v>0</v>
      </c>
      <c r="N526" s="14">
        <f t="shared" si="329"/>
        <v>0</v>
      </c>
      <c r="O526" s="13">
        <f t="shared" si="340"/>
        <v>0</v>
      </c>
      <c r="P526" s="14"/>
      <c r="Q526" s="13">
        <f t="shared" si="341"/>
        <v>0</v>
      </c>
      <c r="R526" s="14">
        <f t="shared" si="330"/>
        <v>0</v>
      </c>
      <c r="S526" s="13">
        <f t="shared" si="342"/>
        <v>0</v>
      </c>
      <c r="T526" s="14">
        <f t="shared" si="331"/>
        <v>0</v>
      </c>
      <c r="U526" s="13">
        <f t="shared" si="343"/>
        <v>0</v>
      </c>
      <c r="V526" s="14"/>
      <c r="W526" s="13">
        <f t="shared" si="344"/>
        <v>0</v>
      </c>
      <c r="X526" s="14">
        <f t="shared" si="332"/>
        <v>0</v>
      </c>
      <c r="Y526" s="13">
        <f t="shared" si="345"/>
        <v>0</v>
      </c>
      <c r="Z526" s="14">
        <f t="shared" si="333"/>
        <v>0</v>
      </c>
      <c r="AA526" s="13">
        <f t="shared" si="346"/>
        <v>0</v>
      </c>
      <c r="AB526" s="14"/>
      <c r="AC526" s="13">
        <f t="shared" si="347"/>
        <v>0</v>
      </c>
      <c r="AD526" s="14">
        <f t="shared" si="334"/>
        <v>0</v>
      </c>
      <c r="AE526" s="13">
        <f t="shared" si="348"/>
        <v>0</v>
      </c>
      <c r="AF526" s="14">
        <f t="shared" si="335"/>
        <v>0</v>
      </c>
      <c r="AG526" s="13">
        <f t="shared" si="349"/>
        <v>1.9999999999999574E-2</v>
      </c>
      <c r="AH526" s="14"/>
      <c r="AI526" s="13">
        <f t="shared" si="350"/>
        <v>0</v>
      </c>
      <c r="AJ526" s="14">
        <f t="shared" si="336"/>
        <v>0</v>
      </c>
      <c r="AK526" s="13">
        <f t="shared" si="351"/>
        <v>0</v>
      </c>
      <c r="AL526" s="14">
        <f t="shared" si="337"/>
        <v>0</v>
      </c>
      <c r="AM526" s="13">
        <f t="shared" si="352"/>
        <v>1.9999999999999574E-2</v>
      </c>
      <c r="AN526" s="14"/>
      <c r="AO526" s="13">
        <f t="shared" si="353"/>
        <v>0</v>
      </c>
      <c r="AP526" s="14">
        <f t="shared" si="354"/>
        <v>0</v>
      </c>
      <c r="AQ526" s="13">
        <f t="shared" si="355"/>
        <v>0</v>
      </c>
      <c r="AR526" s="14">
        <f t="shared" si="356"/>
        <v>0</v>
      </c>
      <c r="AS526" s="13">
        <f t="shared" si="357"/>
        <v>0</v>
      </c>
      <c r="AT526" s="14"/>
      <c r="AU526" s="13">
        <f t="shared" si="358"/>
        <v>10.430416666666533</v>
      </c>
      <c r="AV526" s="14">
        <f t="shared" si="359"/>
        <v>1</v>
      </c>
      <c r="AW526" s="13">
        <f t="shared" si="360"/>
        <v>0</v>
      </c>
      <c r="AX526" s="14">
        <f t="shared" si="361"/>
        <v>0</v>
      </c>
      <c r="AY526" s="13">
        <f t="shared" si="362"/>
        <v>1.9999999999999574E-2</v>
      </c>
      <c r="AZ526" s="14"/>
      <c r="BA526" s="13">
        <f t="shared" si="363"/>
        <v>0</v>
      </c>
      <c r="BB526" s="14">
        <f t="shared" si="364"/>
        <v>0</v>
      </c>
      <c r="BC526" s="13">
        <f t="shared" si="365"/>
        <v>0</v>
      </c>
      <c r="BD526" s="14">
        <f t="shared" si="366"/>
        <v>0</v>
      </c>
      <c r="BE526" s="13">
        <f t="shared" si="367"/>
        <v>1.9999999999999574E-2</v>
      </c>
    </row>
    <row r="527" spans="1:57" x14ac:dyDescent="0.25">
      <c r="A527" s="23">
        <f t="shared" si="368"/>
        <v>10.450416666666532</v>
      </c>
      <c r="B527" s="8" t="s">
        <v>18</v>
      </c>
      <c r="C527" t="s">
        <v>11</v>
      </c>
      <c r="D527" s="10"/>
      <c r="E527" s="11" t="s">
        <v>20</v>
      </c>
      <c r="F527" s="10" t="s">
        <v>14</v>
      </c>
      <c r="G527" s="10" t="s">
        <v>14</v>
      </c>
      <c r="I527" s="10" t="s">
        <v>14</v>
      </c>
      <c r="J527" t="s">
        <v>11</v>
      </c>
      <c r="K527" s="13">
        <f t="shared" si="338"/>
        <v>0</v>
      </c>
      <c r="L527" s="14">
        <f t="shared" si="328"/>
        <v>0</v>
      </c>
      <c r="M527" s="13">
        <f t="shared" si="339"/>
        <v>0</v>
      </c>
      <c r="N527" s="14">
        <f t="shared" si="329"/>
        <v>0</v>
      </c>
      <c r="O527" s="13">
        <f t="shared" si="340"/>
        <v>0</v>
      </c>
      <c r="P527" s="14"/>
      <c r="Q527" s="13">
        <f t="shared" si="341"/>
        <v>0</v>
      </c>
      <c r="R527" s="14">
        <f t="shared" si="330"/>
        <v>0</v>
      </c>
      <c r="S527" s="13">
        <f t="shared" si="342"/>
        <v>0</v>
      </c>
      <c r="T527" s="14">
        <f t="shared" si="331"/>
        <v>0</v>
      </c>
      <c r="U527" s="13">
        <f t="shared" si="343"/>
        <v>0</v>
      </c>
      <c r="V527" s="14"/>
      <c r="W527" s="13">
        <f t="shared" si="344"/>
        <v>0</v>
      </c>
      <c r="X527" s="14">
        <f t="shared" si="332"/>
        <v>0</v>
      </c>
      <c r="Y527" s="13">
        <f t="shared" si="345"/>
        <v>10.450416666666532</v>
      </c>
      <c r="Z527" s="14">
        <f t="shared" si="333"/>
        <v>1</v>
      </c>
      <c r="AA527" s="13">
        <f t="shared" si="346"/>
        <v>0</v>
      </c>
      <c r="AB527" s="14"/>
      <c r="AC527" s="13">
        <f t="shared" si="347"/>
        <v>0</v>
      </c>
      <c r="AD527" s="14">
        <f t="shared" si="334"/>
        <v>0</v>
      </c>
      <c r="AE527" s="13">
        <f t="shared" si="348"/>
        <v>0</v>
      </c>
      <c r="AF527" s="14">
        <f t="shared" si="335"/>
        <v>0</v>
      </c>
      <c r="AG527" s="13">
        <f t="shared" si="349"/>
        <v>1.9999999999999574E-2</v>
      </c>
      <c r="AH527" s="14"/>
      <c r="AI527" s="13">
        <f t="shared" si="350"/>
        <v>0</v>
      </c>
      <c r="AJ527" s="14">
        <f t="shared" si="336"/>
        <v>0</v>
      </c>
      <c r="AK527" s="13">
        <f t="shared" si="351"/>
        <v>0</v>
      </c>
      <c r="AL527" s="14">
        <f t="shared" si="337"/>
        <v>0</v>
      </c>
      <c r="AM527" s="13">
        <f t="shared" si="352"/>
        <v>1.9999999999999574E-2</v>
      </c>
      <c r="AN527" s="14"/>
      <c r="AO527" s="13">
        <f t="shared" si="353"/>
        <v>0</v>
      </c>
      <c r="AP527" s="14">
        <f t="shared" si="354"/>
        <v>0</v>
      </c>
      <c r="AQ527" s="13">
        <f t="shared" si="355"/>
        <v>0</v>
      </c>
      <c r="AR527" s="14">
        <f t="shared" si="356"/>
        <v>0</v>
      </c>
      <c r="AS527" s="13">
        <f t="shared" si="357"/>
        <v>0</v>
      </c>
      <c r="AT527" s="14"/>
      <c r="AU527" s="13">
        <f t="shared" si="358"/>
        <v>0</v>
      </c>
      <c r="AV527" s="14">
        <f t="shared" si="359"/>
        <v>0</v>
      </c>
      <c r="AW527" s="13">
        <f t="shared" si="360"/>
        <v>0</v>
      </c>
      <c r="AX527" s="14">
        <f t="shared" si="361"/>
        <v>0</v>
      </c>
      <c r="AY527" s="13">
        <f t="shared" si="362"/>
        <v>0</v>
      </c>
      <c r="AZ527" s="14"/>
      <c r="BA527" s="13">
        <f t="shared" si="363"/>
        <v>0</v>
      </c>
      <c r="BB527" s="14">
        <f t="shared" si="364"/>
        <v>0</v>
      </c>
      <c r="BC527" s="13">
        <f t="shared" si="365"/>
        <v>0</v>
      </c>
      <c r="BD527" s="14">
        <f t="shared" si="366"/>
        <v>0</v>
      </c>
      <c r="BE527" s="13">
        <f t="shared" si="367"/>
        <v>0</v>
      </c>
    </row>
    <row r="528" spans="1:57" x14ac:dyDescent="0.25">
      <c r="A528" s="23">
        <f t="shared" si="368"/>
        <v>10.470416666666532</v>
      </c>
      <c r="B528" s="8"/>
      <c r="C528" t="s">
        <v>11</v>
      </c>
      <c r="D528" s="10"/>
      <c r="E528" s="10"/>
      <c r="F528" s="10" t="s">
        <v>14</v>
      </c>
      <c r="G528" s="10" t="s">
        <v>14</v>
      </c>
      <c r="I528" s="10" t="s">
        <v>14</v>
      </c>
      <c r="J528" t="s">
        <v>11</v>
      </c>
      <c r="K528" s="13">
        <f t="shared" si="338"/>
        <v>0</v>
      </c>
      <c r="L528" s="14">
        <f t="shared" si="328"/>
        <v>0</v>
      </c>
      <c r="M528" s="13">
        <f t="shared" si="339"/>
        <v>0</v>
      </c>
      <c r="N528" s="14">
        <f t="shared" si="329"/>
        <v>0</v>
      </c>
      <c r="O528" s="13">
        <f t="shared" si="340"/>
        <v>0</v>
      </c>
      <c r="P528" s="14"/>
      <c r="Q528" s="13">
        <f t="shared" si="341"/>
        <v>0</v>
      </c>
      <c r="R528" s="14">
        <f t="shared" si="330"/>
        <v>0</v>
      </c>
      <c r="S528" s="13">
        <f t="shared" si="342"/>
        <v>0</v>
      </c>
      <c r="T528" s="14">
        <f t="shared" si="331"/>
        <v>0</v>
      </c>
      <c r="U528" s="13">
        <f t="shared" si="343"/>
        <v>0</v>
      </c>
      <c r="V528" s="14"/>
      <c r="W528" s="13">
        <f t="shared" si="344"/>
        <v>0</v>
      </c>
      <c r="X528" s="14">
        <f t="shared" si="332"/>
        <v>0</v>
      </c>
      <c r="Y528" s="13">
        <f t="shared" si="345"/>
        <v>0</v>
      </c>
      <c r="Z528" s="14">
        <f t="shared" si="333"/>
        <v>0</v>
      </c>
      <c r="AA528" s="13">
        <f t="shared" si="346"/>
        <v>0</v>
      </c>
      <c r="AB528" s="14"/>
      <c r="AC528" s="13">
        <f t="shared" si="347"/>
        <v>0</v>
      </c>
      <c r="AD528" s="14">
        <f t="shared" si="334"/>
        <v>0</v>
      </c>
      <c r="AE528" s="13">
        <f t="shared" si="348"/>
        <v>0</v>
      </c>
      <c r="AF528" s="14">
        <f t="shared" si="335"/>
        <v>0</v>
      </c>
      <c r="AG528" s="13">
        <f t="shared" si="349"/>
        <v>1.9999999999999574E-2</v>
      </c>
      <c r="AH528" s="14"/>
      <c r="AI528" s="13">
        <f t="shared" si="350"/>
        <v>0</v>
      </c>
      <c r="AJ528" s="14">
        <f t="shared" si="336"/>
        <v>0</v>
      </c>
      <c r="AK528" s="13">
        <f t="shared" si="351"/>
        <v>0</v>
      </c>
      <c r="AL528" s="14">
        <f t="shared" si="337"/>
        <v>0</v>
      </c>
      <c r="AM528" s="13">
        <f t="shared" si="352"/>
        <v>1.9999999999999574E-2</v>
      </c>
      <c r="AN528" s="14"/>
      <c r="AO528" s="13">
        <f t="shared" si="353"/>
        <v>0</v>
      </c>
      <c r="AP528" s="14">
        <f t="shared" si="354"/>
        <v>0</v>
      </c>
      <c r="AQ528" s="13">
        <f t="shared" si="355"/>
        <v>0</v>
      </c>
      <c r="AR528" s="14">
        <f t="shared" si="356"/>
        <v>0</v>
      </c>
      <c r="AS528" s="13">
        <f t="shared" si="357"/>
        <v>0</v>
      </c>
      <c r="AT528" s="14"/>
      <c r="AU528" s="13">
        <f t="shared" si="358"/>
        <v>0</v>
      </c>
      <c r="AV528" s="14">
        <f t="shared" si="359"/>
        <v>0</v>
      </c>
      <c r="AW528" s="13">
        <f t="shared" si="360"/>
        <v>0</v>
      </c>
      <c r="AX528" s="14">
        <f t="shared" si="361"/>
        <v>0</v>
      </c>
      <c r="AY528" s="13">
        <f t="shared" si="362"/>
        <v>0</v>
      </c>
      <c r="AZ528" s="14"/>
      <c r="BA528" s="13">
        <f t="shared" si="363"/>
        <v>0</v>
      </c>
      <c r="BB528" s="14">
        <f t="shared" si="364"/>
        <v>0</v>
      </c>
      <c r="BC528" s="13">
        <f t="shared" si="365"/>
        <v>0</v>
      </c>
      <c r="BD528" s="14">
        <f t="shared" si="366"/>
        <v>0</v>
      </c>
      <c r="BE528" s="13">
        <f t="shared" si="367"/>
        <v>0</v>
      </c>
    </row>
    <row r="529" spans="1:57" x14ac:dyDescent="0.25">
      <c r="A529" s="23">
        <f t="shared" si="368"/>
        <v>10.490416666666531</v>
      </c>
      <c r="B529" s="8"/>
      <c r="C529" t="s">
        <v>11</v>
      </c>
      <c r="D529" s="10"/>
      <c r="E529" s="10"/>
      <c r="F529" s="10" t="s">
        <v>14</v>
      </c>
      <c r="G529" s="10" t="s">
        <v>14</v>
      </c>
      <c r="I529" s="10" t="s">
        <v>14</v>
      </c>
      <c r="J529" t="s">
        <v>11</v>
      </c>
      <c r="K529" s="13">
        <f t="shared" si="338"/>
        <v>0</v>
      </c>
      <c r="L529" s="14">
        <f t="shared" si="328"/>
        <v>0</v>
      </c>
      <c r="M529" s="13">
        <f t="shared" si="339"/>
        <v>0</v>
      </c>
      <c r="N529" s="14">
        <f t="shared" si="329"/>
        <v>0</v>
      </c>
      <c r="O529" s="13">
        <f t="shared" si="340"/>
        <v>0</v>
      </c>
      <c r="P529" s="14"/>
      <c r="Q529" s="13">
        <f t="shared" si="341"/>
        <v>0</v>
      </c>
      <c r="R529" s="14">
        <f t="shared" si="330"/>
        <v>0</v>
      </c>
      <c r="S529" s="13">
        <f t="shared" si="342"/>
        <v>0</v>
      </c>
      <c r="T529" s="14">
        <f t="shared" si="331"/>
        <v>0</v>
      </c>
      <c r="U529" s="13">
        <f t="shared" si="343"/>
        <v>0</v>
      </c>
      <c r="V529" s="14"/>
      <c r="W529" s="13">
        <f t="shared" si="344"/>
        <v>0</v>
      </c>
      <c r="X529" s="14">
        <f t="shared" si="332"/>
        <v>0</v>
      </c>
      <c r="Y529" s="13">
        <f t="shared" si="345"/>
        <v>0</v>
      </c>
      <c r="Z529" s="14">
        <f t="shared" si="333"/>
        <v>0</v>
      </c>
      <c r="AA529" s="13">
        <f t="shared" si="346"/>
        <v>0</v>
      </c>
      <c r="AB529" s="14"/>
      <c r="AC529" s="13">
        <f t="shared" si="347"/>
        <v>0</v>
      </c>
      <c r="AD529" s="14">
        <f t="shared" si="334"/>
        <v>0</v>
      </c>
      <c r="AE529" s="13">
        <f t="shared" si="348"/>
        <v>0</v>
      </c>
      <c r="AF529" s="14">
        <f t="shared" si="335"/>
        <v>0</v>
      </c>
      <c r="AG529" s="13">
        <f t="shared" si="349"/>
        <v>1.9999999999999574E-2</v>
      </c>
      <c r="AH529" s="14"/>
      <c r="AI529" s="13">
        <f t="shared" si="350"/>
        <v>0</v>
      </c>
      <c r="AJ529" s="14">
        <f t="shared" si="336"/>
        <v>0</v>
      </c>
      <c r="AK529" s="13">
        <f t="shared" si="351"/>
        <v>0</v>
      </c>
      <c r="AL529" s="14">
        <f t="shared" si="337"/>
        <v>0</v>
      </c>
      <c r="AM529" s="13">
        <f t="shared" si="352"/>
        <v>1.9999999999999574E-2</v>
      </c>
      <c r="AN529" s="14"/>
      <c r="AO529" s="13">
        <f t="shared" si="353"/>
        <v>0</v>
      </c>
      <c r="AP529" s="14">
        <f t="shared" si="354"/>
        <v>0</v>
      </c>
      <c r="AQ529" s="13">
        <f t="shared" si="355"/>
        <v>0</v>
      </c>
      <c r="AR529" s="14">
        <f t="shared" si="356"/>
        <v>0</v>
      </c>
      <c r="AS529" s="13">
        <f t="shared" si="357"/>
        <v>0</v>
      </c>
      <c r="AT529" s="14"/>
      <c r="AU529" s="13">
        <f t="shared" si="358"/>
        <v>0</v>
      </c>
      <c r="AV529" s="14">
        <f t="shared" si="359"/>
        <v>0</v>
      </c>
      <c r="AW529" s="13">
        <f t="shared" si="360"/>
        <v>0</v>
      </c>
      <c r="AX529" s="14">
        <f t="shared" si="361"/>
        <v>0</v>
      </c>
      <c r="AY529" s="13">
        <f t="shared" si="362"/>
        <v>0</v>
      </c>
      <c r="AZ529" s="14"/>
      <c r="BA529" s="13">
        <f t="shared" si="363"/>
        <v>0</v>
      </c>
      <c r="BB529" s="14">
        <f t="shared" si="364"/>
        <v>0</v>
      </c>
      <c r="BC529" s="13">
        <f t="shared" si="365"/>
        <v>0</v>
      </c>
      <c r="BD529" s="14">
        <f t="shared" si="366"/>
        <v>0</v>
      </c>
      <c r="BE529" s="13">
        <f t="shared" si="367"/>
        <v>0</v>
      </c>
    </row>
    <row r="530" spans="1:57" x14ac:dyDescent="0.25">
      <c r="A530" s="23">
        <f t="shared" si="368"/>
        <v>10.510416666666531</v>
      </c>
      <c r="B530" s="8"/>
      <c r="C530" t="s">
        <v>11</v>
      </c>
      <c r="D530" s="10"/>
      <c r="E530" s="10"/>
      <c r="F530" s="10" t="s">
        <v>14</v>
      </c>
      <c r="G530" s="10" t="s">
        <v>14</v>
      </c>
      <c r="H530" s="11"/>
      <c r="I530" s="10" t="s">
        <v>14</v>
      </c>
      <c r="J530" t="s">
        <v>11</v>
      </c>
      <c r="K530" s="13">
        <f t="shared" si="338"/>
        <v>0</v>
      </c>
      <c r="L530" s="14">
        <f t="shared" si="328"/>
        <v>0</v>
      </c>
      <c r="M530" s="13">
        <f t="shared" si="339"/>
        <v>0</v>
      </c>
      <c r="N530" s="14">
        <f t="shared" si="329"/>
        <v>0</v>
      </c>
      <c r="O530" s="13">
        <f t="shared" si="340"/>
        <v>0</v>
      </c>
      <c r="P530" s="14"/>
      <c r="Q530" s="13">
        <f t="shared" si="341"/>
        <v>0</v>
      </c>
      <c r="R530" s="14">
        <f t="shared" si="330"/>
        <v>0</v>
      </c>
      <c r="S530" s="13">
        <f t="shared" si="342"/>
        <v>0</v>
      </c>
      <c r="T530" s="14">
        <f t="shared" si="331"/>
        <v>0</v>
      </c>
      <c r="U530" s="13">
        <f t="shared" si="343"/>
        <v>0</v>
      </c>
      <c r="V530" s="14"/>
      <c r="W530" s="13">
        <f t="shared" si="344"/>
        <v>0</v>
      </c>
      <c r="X530" s="14">
        <f t="shared" si="332"/>
        <v>0</v>
      </c>
      <c r="Y530" s="13">
        <f t="shared" si="345"/>
        <v>0</v>
      </c>
      <c r="Z530" s="14">
        <f t="shared" si="333"/>
        <v>0</v>
      </c>
      <c r="AA530" s="13">
        <f t="shared" si="346"/>
        <v>0</v>
      </c>
      <c r="AB530" s="14"/>
      <c r="AC530" s="13">
        <f t="shared" si="347"/>
        <v>0</v>
      </c>
      <c r="AD530" s="14">
        <f t="shared" si="334"/>
        <v>0</v>
      </c>
      <c r="AE530" s="13">
        <f t="shared" si="348"/>
        <v>0</v>
      </c>
      <c r="AF530" s="14">
        <f t="shared" si="335"/>
        <v>0</v>
      </c>
      <c r="AG530" s="13">
        <f t="shared" si="349"/>
        <v>1.9999999999999574E-2</v>
      </c>
      <c r="AH530" s="14"/>
      <c r="AI530" s="13">
        <f t="shared" si="350"/>
        <v>0</v>
      </c>
      <c r="AJ530" s="14">
        <f t="shared" si="336"/>
        <v>0</v>
      </c>
      <c r="AK530" s="13">
        <f t="shared" si="351"/>
        <v>0</v>
      </c>
      <c r="AL530" s="14">
        <f t="shared" si="337"/>
        <v>0</v>
      </c>
      <c r="AM530" s="13">
        <f t="shared" si="352"/>
        <v>1.9999999999999574E-2</v>
      </c>
      <c r="AN530" s="14"/>
      <c r="AO530" s="13">
        <f t="shared" si="353"/>
        <v>0</v>
      </c>
      <c r="AP530" s="14">
        <f t="shared" si="354"/>
        <v>0</v>
      </c>
      <c r="AQ530" s="13">
        <f t="shared" si="355"/>
        <v>0</v>
      </c>
      <c r="AR530" s="14">
        <f t="shared" si="356"/>
        <v>0</v>
      </c>
      <c r="AS530" s="13">
        <f t="shared" si="357"/>
        <v>0</v>
      </c>
      <c r="AT530" s="14"/>
      <c r="AU530" s="13">
        <f t="shared" si="358"/>
        <v>0</v>
      </c>
      <c r="AV530" s="14">
        <f t="shared" si="359"/>
        <v>0</v>
      </c>
      <c r="AW530" s="13">
        <f t="shared" si="360"/>
        <v>0</v>
      </c>
      <c r="AX530" s="14">
        <f t="shared" si="361"/>
        <v>0</v>
      </c>
      <c r="AY530" s="13">
        <f t="shared" si="362"/>
        <v>0</v>
      </c>
      <c r="AZ530" s="14"/>
      <c r="BA530" s="13">
        <f t="shared" si="363"/>
        <v>0</v>
      </c>
      <c r="BB530" s="14">
        <f t="shared" si="364"/>
        <v>0</v>
      </c>
      <c r="BC530" s="13">
        <f t="shared" si="365"/>
        <v>0</v>
      </c>
      <c r="BD530" s="14">
        <f t="shared" si="366"/>
        <v>0</v>
      </c>
      <c r="BE530" s="13">
        <f t="shared" si="367"/>
        <v>0</v>
      </c>
    </row>
    <row r="531" spans="1:57" x14ac:dyDescent="0.25">
      <c r="A531" s="23">
        <f t="shared" si="368"/>
        <v>10.530416666666531</v>
      </c>
      <c r="B531" s="8" t="s">
        <v>16</v>
      </c>
      <c r="C531" t="s">
        <v>11</v>
      </c>
      <c r="D531" s="10" t="s">
        <v>14</v>
      </c>
      <c r="E531" s="10"/>
      <c r="F531" s="10" t="s">
        <v>14</v>
      </c>
      <c r="G531" s="10" t="s">
        <v>14</v>
      </c>
      <c r="H531" s="11"/>
      <c r="I531" s="10" t="s">
        <v>14</v>
      </c>
      <c r="J531" t="s">
        <v>11</v>
      </c>
      <c r="K531" s="13">
        <f t="shared" si="338"/>
        <v>0</v>
      </c>
      <c r="L531" s="14">
        <f t="shared" si="328"/>
        <v>0</v>
      </c>
      <c r="M531" s="13">
        <f t="shared" si="339"/>
        <v>0</v>
      </c>
      <c r="N531" s="14">
        <f t="shared" si="329"/>
        <v>0</v>
      </c>
      <c r="O531" s="13">
        <f t="shared" si="340"/>
        <v>0</v>
      </c>
      <c r="P531" s="14"/>
      <c r="Q531" s="13">
        <f t="shared" si="341"/>
        <v>10.530416666666531</v>
      </c>
      <c r="R531" s="14">
        <f t="shared" si="330"/>
        <v>1</v>
      </c>
      <c r="S531" s="13">
        <f t="shared" si="342"/>
        <v>0</v>
      </c>
      <c r="T531" s="14">
        <f t="shared" si="331"/>
        <v>0</v>
      </c>
      <c r="U531" s="13">
        <f t="shared" si="343"/>
        <v>1.9999999999999574E-2</v>
      </c>
      <c r="V531" s="14"/>
      <c r="W531" s="13">
        <f t="shared" si="344"/>
        <v>0</v>
      </c>
      <c r="X531" s="14">
        <f t="shared" si="332"/>
        <v>0</v>
      </c>
      <c r="Y531" s="13">
        <f t="shared" si="345"/>
        <v>0</v>
      </c>
      <c r="Z531" s="14">
        <f t="shared" si="333"/>
        <v>0</v>
      </c>
      <c r="AA531" s="13">
        <f t="shared" si="346"/>
        <v>0</v>
      </c>
      <c r="AB531" s="14"/>
      <c r="AC531" s="13">
        <f t="shared" si="347"/>
        <v>0</v>
      </c>
      <c r="AD531" s="14">
        <f t="shared" si="334"/>
        <v>0</v>
      </c>
      <c r="AE531" s="13">
        <f t="shared" si="348"/>
        <v>0</v>
      </c>
      <c r="AF531" s="14">
        <f t="shared" si="335"/>
        <v>0</v>
      </c>
      <c r="AG531" s="13">
        <f t="shared" si="349"/>
        <v>1.9999999999999574E-2</v>
      </c>
      <c r="AH531" s="14"/>
      <c r="AI531" s="13">
        <f t="shared" si="350"/>
        <v>0</v>
      </c>
      <c r="AJ531" s="14">
        <f t="shared" si="336"/>
        <v>0</v>
      </c>
      <c r="AK531" s="13">
        <f t="shared" si="351"/>
        <v>0</v>
      </c>
      <c r="AL531" s="14">
        <f t="shared" si="337"/>
        <v>0</v>
      </c>
      <c r="AM531" s="13">
        <f t="shared" si="352"/>
        <v>1.9999999999999574E-2</v>
      </c>
      <c r="AN531" s="14"/>
      <c r="AO531" s="13">
        <f t="shared" si="353"/>
        <v>0</v>
      </c>
      <c r="AP531" s="14">
        <f t="shared" si="354"/>
        <v>0</v>
      </c>
      <c r="AQ531" s="13">
        <f t="shared" si="355"/>
        <v>0</v>
      </c>
      <c r="AR531" s="14">
        <f t="shared" si="356"/>
        <v>0</v>
      </c>
      <c r="AS531" s="13">
        <f t="shared" si="357"/>
        <v>0</v>
      </c>
      <c r="AT531" s="14"/>
      <c r="AU531" s="13">
        <f t="shared" si="358"/>
        <v>0</v>
      </c>
      <c r="AV531" s="14">
        <f t="shared" si="359"/>
        <v>0</v>
      </c>
      <c r="AW531" s="13">
        <f t="shared" si="360"/>
        <v>0</v>
      </c>
      <c r="AX531" s="14">
        <f t="shared" si="361"/>
        <v>0</v>
      </c>
      <c r="AY531" s="13">
        <f t="shared" si="362"/>
        <v>0</v>
      </c>
      <c r="AZ531" s="14"/>
      <c r="BA531" s="13">
        <f t="shared" si="363"/>
        <v>0</v>
      </c>
      <c r="BB531" s="14">
        <f t="shared" si="364"/>
        <v>0</v>
      </c>
      <c r="BC531" s="13">
        <f t="shared" si="365"/>
        <v>0</v>
      </c>
      <c r="BD531" s="14">
        <f t="shared" si="366"/>
        <v>0</v>
      </c>
      <c r="BE531" s="13">
        <f t="shared" si="367"/>
        <v>0</v>
      </c>
    </row>
    <row r="532" spans="1:57" x14ac:dyDescent="0.25">
      <c r="A532" s="23">
        <f t="shared" si="368"/>
        <v>10.55041666666653</v>
      </c>
      <c r="B532" s="8" t="s">
        <v>22</v>
      </c>
      <c r="C532" s="11" t="s">
        <v>20</v>
      </c>
      <c r="D532" s="10" t="s">
        <v>14</v>
      </c>
      <c r="E532" s="10"/>
      <c r="F532" s="10" t="s">
        <v>14</v>
      </c>
      <c r="G532" t="s">
        <v>11</v>
      </c>
      <c r="H532" s="10"/>
      <c r="I532" s="10" t="s">
        <v>14</v>
      </c>
      <c r="J532" t="s">
        <v>11</v>
      </c>
      <c r="K532" s="13">
        <f t="shared" si="338"/>
        <v>0</v>
      </c>
      <c r="L532" s="14">
        <f t="shared" si="328"/>
        <v>0</v>
      </c>
      <c r="M532" s="13">
        <f t="shared" si="339"/>
        <v>10.55041666666653</v>
      </c>
      <c r="N532" s="14">
        <f t="shared" si="329"/>
        <v>1</v>
      </c>
      <c r="O532" s="13">
        <f t="shared" si="340"/>
        <v>0</v>
      </c>
      <c r="P532" s="14"/>
      <c r="Q532" s="13">
        <f t="shared" si="341"/>
        <v>0</v>
      </c>
      <c r="R532" s="14">
        <f t="shared" si="330"/>
        <v>0</v>
      </c>
      <c r="S532" s="13">
        <f t="shared" si="342"/>
        <v>0</v>
      </c>
      <c r="T532" s="14">
        <f t="shared" si="331"/>
        <v>0</v>
      </c>
      <c r="U532" s="13">
        <f t="shared" si="343"/>
        <v>1.9999999999999574E-2</v>
      </c>
      <c r="V532" s="14"/>
      <c r="W532" s="13">
        <f t="shared" si="344"/>
        <v>0</v>
      </c>
      <c r="X532" s="14">
        <f t="shared" si="332"/>
        <v>0</v>
      </c>
      <c r="Y532" s="13">
        <f t="shared" si="345"/>
        <v>0</v>
      </c>
      <c r="Z532" s="14">
        <f t="shared" si="333"/>
        <v>0</v>
      </c>
      <c r="AA532" s="13">
        <f t="shared" si="346"/>
        <v>0</v>
      </c>
      <c r="AB532" s="14"/>
      <c r="AC532" s="13">
        <f t="shared" si="347"/>
        <v>0</v>
      </c>
      <c r="AD532" s="14">
        <f t="shared" si="334"/>
        <v>0</v>
      </c>
      <c r="AE532" s="13">
        <f t="shared" si="348"/>
        <v>0</v>
      </c>
      <c r="AF532" s="14">
        <f t="shared" si="335"/>
        <v>0</v>
      </c>
      <c r="AG532" s="13">
        <f t="shared" si="349"/>
        <v>1.9999999999999574E-2</v>
      </c>
      <c r="AH532" s="14"/>
      <c r="AI532" s="13">
        <f t="shared" si="350"/>
        <v>0</v>
      </c>
      <c r="AJ532" s="14">
        <f t="shared" si="336"/>
        <v>0</v>
      </c>
      <c r="AK532" s="13">
        <f t="shared" si="351"/>
        <v>0</v>
      </c>
      <c r="AL532" s="14">
        <f t="shared" si="337"/>
        <v>0</v>
      </c>
      <c r="AM532" s="13">
        <f t="shared" si="352"/>
        <v>0</v>
      </c>
      <c r="AN532" s="14"/>
      <c r="AO532" s="13">
        <f t="shared" si="353"/>
        <v>0</v>
      </c>
      <c r="AP532" s="14">
        <f t="shared" si="354"/>
        <v>0</v>
      </c>
      <c r="AQ532" s="13">
        <f t="shared" si="355"/>
        <v>0</v>
      </c>
      <c r="AR532" s="14">
        <f t="shared" si="356"/>
        <v>0</v>
      </c>
      <c r="AS532" s="13">
        <f t="shared" si="357"/>
        <v>0</v>
      </c>
      <c r="AT532" s="14"/>
      <c r="AU532" s="13">
        <f t="shared" si="358"/>
        <v>0</v>
      </c>
      <c r="AV532" s="14">
        <f t="shared" si="359"/>
        <v>0</v>
      </c>
      <c r="AW532" s="13">
        <f t="shared" si="360"/>
        <v>0</v>
      </c>
      <c r="AX532" s="14">
        <f t="shared" si="361"/>
        <v>0</v>
      </c>
      <c r="AY532" s="13">
        <f t="shared" si="362"/>
        <v>0</v>
      </c>
      <c r="AZ532" s="14"/>
      <c r="BA532" s="13">
        <f t="shared" si="363"/>
        <v>0</v>
      </c>
      <c r="BB532" s="14">
        <f t="shared" si="364"/>
        <v>0</v>
      </c>
      <c r="BC532" s="13">
        <f t="shared" si="365"/>
        <v>0</v>
      </c>
      <c r="BD532" s="14">
        <f t="shared" si="366"/>
        <v>0</v>
      </c>
      <c r="BE532" s="13">
        <f t="shared" si="367"/>
        <v>0</v>
      </c>
    </row>
    <row r="533" spans="1:57" x14ac:dyDescent="0.25">
      <c r="A533" s="23">
        <f t="shared" si="368"/>
        <v>10.57041666666653</v>
      </c>
      <c r="B533" s="8" t="s">
        <v>77</v>
      </c>
      <c r="D533" s="10" t="s">
        <v>14</v>
      </c>
      <c r="E533" s="10"/>
      <c r="F533" t="s">
        <v>11</v>
      </c>
      <c r="G533" t="s">
        <v>11</v>
      </c>
      <c r="H533" s="10"/>
      <c r="I533" s="10" t="s">
        <v>14</v>
      </c>
      <c r="J533" s="11" t="s">
        <v>20</v>
      </c>
      <c r="K533" s="13">
        <f t="shared" si="338"/>
        <v>0</v>
      </c>
      <c r="L533" s="14">
        <f t="shared" si="328"/>
        <v>0</v>
      </c>
      <c r="M533" s="13">
        <f t="shared" si="339"/>
        <v>0</v>
      </c>
      <c r="N533" s="14">
        <f t="shared" si="329"/>
        <v>0</v>
      </c>
      <c r="O533" s="13">
        <f t="shared" si="340"/>
        <v>0</v>
      </c>
      <c r="P533" s="14"/>
      <c r="Q533" s="13">
        <f t="shared" si="341"/>
        <v>0</v>
      </c>
      <c r="R533" s="14">
        <f t="shared" si="330"/>
        <v>0</v>
      </c>
      <c r="S533" s="13">
        <f t="shared" si="342"/>
        <v>0</v>
      </c>
      <c r="T533" s="14">
        <f t="shared" si="331"/>
        <v>0</v>
      </c>
      <c r="U533" s="13">
        <f t="shared" si="343"/>
        <v>1.9999999999999574E-2</v>
      </c>
      <c r="V533" s="14"/>
      <c r="W533" s="13">
        <f t="shared" si="344"/>
        <v>0</v>
      </c>
      <c r="X533" s="14">
        <f t="shared" si="332"/>
        <v>0</v>
      </c>
      <c r="Y533" s="13">
        <f t="shared" si="345"/>
        <v>0</v>
      </c>
      <c r="Z533" s="14">
        <f t="shared" si="333"/>
        <v>0</v>
      </c>
      <c r="AA533" s="13">
        <f t="shared" si="346"/>
        <v>0</v>
      </c>
      <c r="AB533" s="14"/>
      <c r="AC533" s="13">
        <f t="shared" si="347"/>
        <v>0</v>
      </c>
      <c r="AD533" s="14">
        <f t="shared" si="334"/>
        <v>0</v>
      </c>
      <c r="AE533" s="13">
        <f t="shared" si="348"/>
        <v>0</v>
      </c>
      <c r="AF533" s="14">
        <f t="shared" si="335"/>
        <v>0</v>
      </c>
      <c r="AG533" s="13">
        <f t="shared" si="349"/>
        <v>0</v>
      </c>
      <c r="AH533" s="14"/>
      <c r="AI533" s="13">
        <f t="shared" si="350"/>
        <v>0</v>
      </c>
      <c r="AJ533" s="14">
        <f t="shared" si="336"/>
        <v>0</v>
      </c>
      <c r="AK533" s="13">
        <f t="shared" si="351"/>
        <v>0</v>
      </c>
      <c r="AL533" s="14">
        <f t="shared" si="337"/>
        <v>0</v>
      </c>
      <c r="AM533" s="13">
        <f t="shared" si="352"/>
        <v>0</v>
      </c>
      <c r="AN533" s="14"/>
      <c r="AO533" s="13">
        <f t="shared" si="353"/>
        <v>0</v>
      </c>
      <c r="AP533" s="14">
        <f t="shared" si="354"/>
        <v>0</v>
      </c>
      <c r="AQ533" s="13">
        <f t="shared" si="355"/>
        <v>0</v>
      </c>
      <c r="AR533" s="14">
        <f t="shared" si="356"/>
        <v>0</v>
      </c>
      <c r="AS533" s="13">
        <f t="shared" si="357"/>
        <v>0</v>
      </c>
      <c r="AT533" s="14"/>
      <c r="AU533" s="13">
        <f t="shared" si="358"/>
        <v>0</v>
      </c>
      <c r="AV533" s="14">
        <f t="shared" si="359"/>
        <v>0</v>
      </c>
      <c r="AW533" s="13">
        <f t="shared" si="360"/>
        <v>0</v>
      </c>
      <c r="AX533" s="14">
        <f t="shared" si="361"/>
        <v>0</v>
      </c>
      <c r="AY533" s="13">
        <f t="shared" si="362"/>
        <v>0</v>
      </c>
      <c r="AZ533" s="14"/>
      <c r="BA533" s="13">
        <f t="shared" si="363"/>
        <v>0</v>
      </c>
      <c r="BB533" s="14">
        <f t="shared" si="364"/>
        <v>0</v>
      </c>
      <c r="BC533" s="13">
        <f t="shared" si="365"/>
        <v>10.57041666666653</v>
      </c>
      <c r="BD533" s="14">
        <f t="shared" si="366"/>
        <v>1</v>
      </c>
      <c r="BE533" s="13">
        <f t="shared" si="367"/>
        <v>0</v>
      </c>
    </row>
    <row r="534" spans="1:57" x14ac:dyDescent="0.25">
      <c r="A534" s="23">
        <f t="shared" si="368"/>
        <v>10.590416666666529</v>
      </c>
      <c r="B534" s="8"/>
      <c r="C534" s="11"/>
      <c r="D534" s="10" t="s">
        <v>14</v>
      </c>
      <c r="E534" s="10"/>
      <c r="F534" t="s">
        <v>11</v>
      </c>
      <c r="G534" t="s">
        <v>11</v>
      </c>
      <c r="H534" s="10"/>
      <c r="I534" s="10" t="s">
        <v>14</v>
      </c>
      <c r="J534" s="10"/>
      <c r="K534" s="13">
        <f t="shared" si="338"/>
        <v>0</v>
      </c>
      <c r="L534" s="14">
        <f t="shared" si="328"/>
        <v>0</v>
      </c>
      <c r="M534" s="13">
        <f t="shared" si="339"/>
        <v>0</v>
      </c>
      <c r="N534" s="14">
        <f t="shared" si="329"/>
        <v>0</v>
      </c>
      <c r="O534" s="13">
        <f t="shared" si="340"/>
        <v>0</v>
      </c>
      <c r="P534" s="14"/>
      <c r="Q534" s="13">
        <f t="shared" si="341"/>
        <v>0</v>
      </c>
      <c r="R534" s="14">
        <f t="shared" si="330"/>
        <v>0</v>
      </c>
      <c r="S534" s="13">
        <f t="shared" si="342"/>
        <v>0</v>
      </c>
      <c r="T534" s="14">
        <f t="shared" si="331"/>
        <v>0</v>
      </c>
      <c r="U534" s="13">
        <f t="shared" si="343"/>
        <v>1.9999999999999574E-2</v>
      </c>
      <c r="V534" s="14"/>
      <c r="W534" s="13">
        <f t="shared" si="344"/>
        <v>0</v>
      </c>
      <c r="X534" s="14">
        <f t="shared" si="332"/>
        <v>0</v>
      </c>
      <c r="Y534" s="13">
        <f t="shared" si="345"/>
        <v>0</v>
      </c>
      <c r="Z534" s="14">
        <f t="shared" si="333"/>
        <v>0</v>
      </c>
      <c r="AA534" s="13">
        <f t="shared" si="346"/>
        <v>0</v>
      </c>
      <c r="AB534" s="14"/>
      <c r="AC534" s="13">
        <f t="shared" si="347"/>
        <v>0</v>
      </c>
      <c r="AD534" s="14">
        <f t="shared" si="334"/>
        <v>0</v>
      </c>
      <c r="AE534" s="13">
        <f t="shared" si="348"/>
        <v>0</v>
      </c>
      <c r="AF534" s="14">
        <f t="shared" si="335"/>
        <v>0</v>
      </c>
      <c r="AG534" s="13">
        <f t="shared" si="349"/>
        <v>0</v>
      </c>
      <c r="AH534" s="14"/>
      <c r="AI534" s="13">
        <f t="shared" si="350"/>
        <v>0</v>
      </c>
      <c r="AJ534" s="14">
        <f t="shared" si="336"/>
        <v>0</v>
      </c>
      <c r="AK534" s="13">
        <f t="shared" si="351"/>
        <v>0</v>
      </c>
      <c r="AL534" s="14">
        <f t="shared" si="337"/>
        <v>0</v>
      </c>
      <c r="AM534" s="13">
        <f t="shared" si="352"/>
        <v>0</v>
      </c>
      <c r="AN534" s="14"/>
      <c r="AO534" s="13">
        <f t="shared" si="353"/>
        <v>0</v>
      </c>
      <c r="AP534" s="14">
        <f t="shared" si="354"/>
        <v>0</v>
      </c>
      <c r="AQ534" s="13">
        <f t="shared" si="355"/>
        <v>0</v>
      </c>
      <c r="AR534" s="14">
        <f t="shared" si="356"/>
        <v>0</v>
      </c>
      <c r="AS534" s="13">
        <f t="shared" si="357"/>
        <v>0</v>
      </c>
      <c r="AT534" s="14"/>
      <c r="AU534" s="13">
        <f t="shared" si="358"/>
        <v>0</v>
      </c>
      <c r="AV534" s="14">
        <f t="shared" si="359"/>
        <v>0</v>
      </c>
      <c r="AW534" s="13">
        <f t="shared" si="360"/>
        <v>0</v>
      </c>
      <c r="AX534" s="14">
        <f t="shared" si="361"/>
        <v>0</v>
      </c>
      <c r="AY534" s="13">
        <f t="shared" si="362"/>
        <v>0</v>
      </c>
      <c r="AZ534" s="14"/>
      <c r="BA534" s="13">
        <f t="shared" si="363"/>
        <v>0</v>
      </c>
      <c r="BB534" s="14">
        <f t="shared" si="364"/>
        <v>0</v>
      </c>
      <c r="BC534" s="13">
        <f t="shared" si="365"/>
        <v>0</v>
      </c>
      <c r="BD534" s="14">
        <f t="shared" si="366"/>
        <v>0</v>
      </c>
      <c r="BE534" s="13">
        <f t="shared" si="367"/>
        <v>0</v>
      </c>
    </row>
    <row r="535" spans="1:57" x14ac:dyDescent="0.25">
      <c r="A535" s="23">
        <f t="shared" si="368"/>
        <v>10.610416666666529</v>
      </c>
      <c r="B535" s="8" t="s">
        <v>21</v>
      </c>
      <c r="C535" s="10"/>
      <c r="D535" s="10" t="s">
        <v>14</v>
      </c>
      <c r="E535" s="10" t="s">
        <v>14</v>
      </c>
      <c r="F535" t="s">
        <v>11</v>
      </c>
      <c r="G535" t="s">
        <v>11</v>
      </c>
      <c r="H535" s="32"/>
      <c r="I535" s="10" t="s">
        <v>14</v>
      </c>
      <c r="J535" s="10"/>
      <c r="K535" s="13">
        <f t="shared" si="338"/>
        <v>0</v>
      </c>
      <c r="L535" s="14">
        <f t="shared" si="328"/>
        <v>0</v>
      </c>
      <c r="M535" s="13">
        <f t="shared" si="339"/>
        <v>0</v>
      </c>
      <c r="N535" s="14">
        <f t="shared" si="329"/>
        <v>0</v>
      </c>
      <c r="O535" s="13">
        <f t="shared" si="340"/>
        <v>0</v>
      </c>
      <c r="P535" s="14"/>
      <c r="Q535" s="13">
        <f t="shared" si="341"/>
        <v>0</v>
      </c>
      <c r="R535" s="14">
        <f t="shared" si="330"/>
        <v>0</v>
      </c>
      <c r="S535" s="13">
        <f t="shared" si="342"/>
        <v>0</v>
      </c>
      <c r="T535" s="14">
        <f t="shared" si="331"/>
        <v>0</v>
      </c>
      <c r="U535" s="13">
        <f t="shared" si="343"/>
        <v>1.9999999999999574E-2</v>
      </c>
      <c r="V535" s="14"/>
      <c r="W535" s="13">
        <f t="shared" si="344"/>
        <v>10.610416666666529</v>
      </c>
      <c r="X535" s="14">
        <f t="shared" si="332"/>
        <v>1</v>
      </c>
      <c r="Y535" s="13">
        <f t="shared" si="345"/>
        <v>0</v>
      </c>
      <c r="Z535" s="14">
        <f t="shared" si="333"/>
        <v>0</v>
      </c>
      <c r="AA535" s="13">
        <f t="shared" si="346"/>
        <v>1.9999999999999574E-2</v>
      </c>
      <c r="AB535" s="14"/>
      <c r="AC535" s="13">
        <f t="shared" si="347"/>
        <v>0</v>
      </c>
      <c r="AD535" s="14">
        <f t="shared" si="334"/>
        <v>0</v>
      </c>
      <c r="AE535" s="13">
        <f t="shared" si="348"/>
        <v>0</v>
      </c>
      <c r="AF535" s="14">
        <f t="shared" si="335"/>
        <v>0</v>
      </c>
      <c r="AG535" s="13">
        <f t="shared" si="349"/>
        <v>0</v>
      </c>
      <c r="AH535" s="14"/>
      <c r="AI535" s="13">
        <f t="shared" si="350"/>
        <v>0</v>
      </c>
      <c r="AJ535" s="14">
        <f t="shared" si="336"/>
        <v>0</v>
      </c>
      <c r="AK535" s="13">
        <f t="shared" si="351"/>
        <v>0</v>
      </c>
      <c r="AL535" s="14">
        <f t="shared" si="337"/>
        <v>0</v>
      </c>
      <c r="AM535" s="13">
        <f t="shared" si="352"/>
        <v>0</v>
      </c>
      <c r="AN535" s="14"/>
      <c r="AO535" s="13">
        <f t="shared" si="353"/>
        <v>0</v>
      </c>
      <c r="AP535" s="14">
        <f t="shared" si="354"/>
        <v>0</v>
      </c>
      <c r="AQ535" s="13">
        <f t="shared" si="355"/>
        <v>0</v>
      </c>
      <c r="AR535" s="14">
        <f t="shared" si="356"/>
        <v>0</v>
      </c>
      <c r="AS535" s="13">
        <f t="shared" si="357"/>
        <v>0</v>
      </c>
      <c r="AT535" s="14"/>
      <c r="AU535" s="13">
        <f t="shared" si="358"/>
        <v>0</v>
      </c>
      <c r="AV535" s="14">
        <f t="shared" si="359"/>
        <v>0</v>
      </c>
      <c r="AW535" s="13">
        <f t="shared" si="360"/>
        <v>0</v>
      </c>
      <c r="AX535" s="14">
        <f t="shared" si="361"/>
        <v>0</v>
      </c>
      <c r="AY535" s="13">
        <f t="shared" si="362"/>
        <v>0</v>
      </c>
      <c r="AZ535" s="14"/>
      <c r="BA535" s="13">
        <f t="shared" si="363"/>
        <v>0</v>
      </c>
      <c r="BB535" s="14">
        <f t="shared" si="364"/>
        <v>0</v>
      </c>
      <c r="BC535" s="13">
        <f t="shared" si="365"/>
        <v>0</v>
      </c>
      <c r="BD535" s="14">
        <f t="shared" si="366"/>
        <v>0</v>
      </c>
      <c r="BE535" s="13">
        <f t="shared" si="367"/>
        <v>0</v>
      </c>
    </row>
    <row r="536" spans="1:57" x14ac:dyDescent="0.25">
      <c r="A536" s="23">
        <f t="shared" si="368"/>
        <v>10.630416666666529</v>
      </c>
      <c r="B536" s="8" t="s">
        <v>15</v>
      </c>
      <c r="C536" s="10"/>
      <c r="D536" s="10" t="s">
        <v>14</v>
      </c>
      <c r="E536" s="10" t="s">
        <v>14</v>
      </c>
      <c r="F536" t="s">
        <v>11</v>
      </c>
      <c r="G536" s="11" t="s">
        <v>20</v>
      </c>
      <c r="H536" s="10"/>
      <c r="I536" t="s">
        <v>11</v>
      </c>
      <c r="J536" s="10"/>
      <c r="K536" s="13">
        <f t="shared" si="338"/>
        <v>0</v>
      </c>
      <c r="L536" s="14">
        <f t="shared" si="328"/>
        <v>0</v>
      </c>
      <c r="M536" s="13">
        <f t="shared" si="339"/>
        <v>0</v>
      </c>
      <c r="N536" s="14">
        <f t="shared" si="329"/>
        <v>0</v>
      </c>
      <c r="O536" s="13">
        <f t="shared" si="340"/>
        <v>0</v>
      </c>
      <c r="P536" s="14"/>
      <c r="Q536" s="13">
        <f t="shared" si="341"/>
        <v>0</v>
      </c>
      <c r="R536" s="14">
        <f t="shared" si="330"/>
        <v>0</v>
      </c>
      <c r="S536" s="13">
        <f t="shared" si="342"/>
        <v>0</v>
      </c>
      <c r="T536" s="14">
        <f t="shared" si="331"/>
        <v>0</v>
      </c>
      <c r="U536" s="13">
        <f t="shared" si="343"/>
        <v>1.9999999999999574E-2</v>
      </c>
      <c r="V536" s="14"/>
      <c r="W536" s="13">
        <f t="shared" si="344"/>
        <v>0</v>
      </c>
      <c r="X536" s="14">
        <f t="shared" si="332"/>
        <v>0</v>
      </c>
      <c r="Y536" s="13">
        <f t="shared" si="345"/>
        <v>0</v>
      </c>
      <c r="Z536" s="14">
        <f t="shared" si="333"/>
        <v>0</v>
      </c>
      <c r="AA536" s="13">
        <f t="shared" si="346"/>
        <v>1.9999999999999574E-2</v>
      </c>
      <c r="AB536" s="14"/>
      <c r="AC536" s="13">
        <f t="shared" si="347"/>
        <v>0</v>
      </c>
      <c r="AD536" s="14">
        <f t="shared" si="334"/>
        <v>0</v>
      </c>
      <c r="AE536" s="13">
        <f t="shared" si="348"/>
        <v>0</v>
      </c>
      <c r="AF536" s="14">
        <f t="shared" si="335"/>
        <v>0</v>
      </c>
      <c r="AG536" s="13">
        <f t="shared" si="349"/>
        <v>0</v>
      </c>
      <c r="AH536" s="14"/>
      <c r="AI536" s="13">
        <f t="shared" si="350"/>
        <v>0</v>
      </c>
      <c r="AJ536" s="14">
        <f t="shared" si="336"/>
        <v>0</v>
      </c>
      <c r="AK536" s="13">
        <f t="shared" si="351"/>
        <v>10.630416666666529</v>
      </c>
      <c r="AL536" s="14">
        <f t="shared" si="337"/>
        <v>1</v>
      </c>
      <c r="AM536" s="13">
        <f t="shared" si="352"/>
        <v>0</v>
      </c>
      <c r="AN536" s="14"/>
      <c r="AO536" s="13">
        <f t="shared" si="353"/>
        <v>0</v>
      </c>
      <c r="AP536" s="14">
        <f t="shared" si="354"/>
        <v>0</v>
      </c>
      <c r="AQ536" s="13">
        <f t="shared" si="355"/>
        <v>0</v>
      </c>
      <c r="AR536" s="14">
        <f t="shared" si="356"/>
        <v>0</v>
      </c>
      <c r="AS536" s="13">
        <f t="shared" si="357"/>
        <v>0</v>
      </c>
      <c r="AT536" s="14"/>
      <c r="AU536" s="13">
        <f t="shared" si="358"/>
        <v>0</v>
      </c>
      <c r="AV536" s="14">
        <f t="shared" si="359"/>
        <v>0</v>
      </c>
      <c r="AW536" s="13">
        <f t="shared" si="360"/>
        <v>0</v>
      </c>
      <c r="AX536" s="14">
        <f t="shared" si="361"/>
        <v>0</v>
      </c>
      <c r="AY536" s="13">
        <f t="shared" si="362"/>
        <v>0</v>
      </c>
      <c r="AZ536" s="14"/>
      <c r="BA536" s="13">
        <f t="shared" si="363"/>
        <v>0</v>
      </c>
      <c r="BB536" s="14">
        <f t="shared" si="364"/>
        <v>0</v>
      </c>
      <c r="BC536" s="13">
        <f t="shared" si="365"/>
        <v>0</v>
      </c>
      <c r="BD536" s="14">
        <f t="shared" si="366"/>
        <v>0</v>
      </c>
      <c r="BE536" s="13">
        <f t="shared" si="367"/>
        <v>0</v>
      </c>
    </row>
    <row r="537" spans="1:57" x14ac:dyDescent="0.25">
      <c r="A537" s="23">
        <f t="shared" si="368"/>
        <v>10.650416666666528</v>
      </c>
      <c r="B537" s="8"/>
      <c r="C537" s="10"/>
      <c r="D537" s="10" t="s">
        <v>14</v>
      </c>
      <c r="E537" s="10" t="s">
        <v>14</v>
      </c>
      <c r="F537" t="s">
        <v>11</v>
      </c>
      <c r="G537" s="10"/>
      <c r="H537" s="10"/>
      <c r="I537" t="s">
        <v>11</v>
      </c>
      <c r="J537" s="10"/>
      <c r="K537" s="13">
        <f t="shared" si="338"/>
        <v>0</v>
      </c>
      <c r="L537" s="14">
        <f t="shared" si="328"/>
        <v>0</v>
      </c>
      <c r="M537" s="13">
        <f t="shared" si="339"/>
        <v>0</v>
      </c>
      <c r="N537" s="14">
        <f t="shared" si="329"/>
        <v>0</v>
      </c>
      <c r="O537" s="13">
        <f t="shared" si="340"/>
        <v>0</v>
      </c>
      <c r="P537" s="14"/>
      <c r="Q537" s="13">
        <f t="shared" si="341"/>
        <v>0</v>
      </c>
      <c r="R537" s="14">
        <f t="shared" si="330"/>
        <v>0</v>
      </c>
      <c r="S537" s="13">
        <f t="shared" si="342"/>
        <v>0</v>
      </c>
      <c r="T537" s="14">
        <f t="shared" si="331"/>
        <v>0</v>
      </c>
      <c r="U537" s="13">
        <f t="shared" si="343"/>
        <v>1.9999999999999574E-2</v>
      </c>
      <c r="V537" s="14"/>
      <c r="W537" s="13">
        <f t="shared" si="344"/>
        <v>0</v>
      </c>
      <c r="X537" s="14">
        <f t="shared" si="332"/>
        <v>0</v>
      </c>
      <c r="Y537" s="13">
        <f t="shared" si="345"/>
        <v>0</v>
      </c>
      <c r="Z537" s="14">
        <f t="shared" si="333"/>
        <v>0</v>
      </c>
      <c r="AA537" s="13">
        <f t="shared" si="346"/>
        <v>1.9999999999999574E-2</v>
      </c>
      <c r="AB537" s="14"/>
      <c r="AC537" s="13">
        <f t="shared" si="347"/>
        <v>0</v>
      </c>
      <c r="AD537" s="14">
        <f t="shared" si="334"/>
        <v>0</v>
      </c>
      <c r="AE537" s="13">
        <f t="shared" si="348"/>
        <v>0</v>
      </c>
      <c r="AF537" s="14">
        <f t="shared" si="335"/>
        <v>0</v>
      </c>
      <c r="AG537" s="13">
        <f t="shared" si="349"/>
        <v>0</v>
      </c>
      <c r="AH537" s="14"/>
      <c r="AI537" s="13">
        <f t="shared" si="350"/>
        <v>0</v>
      </c>
      <c r="AJ537" s="14">
        <f t="shared" si="336"/>
        <v>0</v>
      </c>
      <c r="AK537" s="13">
        <f t="shared" si="351"/>
        <v>0</v>
      </c>
      <c r="AL537" s="14">
        <f t="shared" si="337"/>
        <v>0</v>
      </c>
      <c r="AM537" s="13">
        <f t="shared" si="352"/>
        <v>0</v>
      </c>
      <c r="AN537" s="14"/>
      <c r="AO537" s="13">
        <f t="shared" si="353"/>
        <v>0</v>
      </c>
      <c r="AP537" s="14">
        <f t="shared" si="354"/>
        <v>0</v>
      </c>
      <c r="AQ537" s="13">
        <f t="shared" si="355"/>
        <v>0</v>
      </c>
      <c r="AR537" s="14">
        <f t="shared" si="356"/>
        <v>0</v>
      </c>
      <c r="AS537" s="13">
        <f t="shared" si="357"/>
        <v>0</v>
      </c>
      <c r="AT537" s="14"/>
      <c r="AU537" s="13">
        <f t="shared" si="358"/>
        <v>0</v>
      </c>
      <c r="AV537" s="14">
        <f t="shared" si="359"/>
        <v>0</v>
      </c>
      <c r="AW537" s="13">
        <f t="shared" si="360"/>
        <v>0</v>
      </c>
      <c r="AX537" s="14">
        <f t="shared" si="361"/>
        <v>0</v>
      </c>
      <c r="AY537" s="13">
        <f t="shared" si="362"/>
        <v>0</v>
      </c>
      <c r="AZ537" s="14"/>
      <c r="BA537" s="13">
        <f t="shared" si="363"/>
        <v>0</v>
      </c>
      <c r="BB537" s="14">
        <f t="shared" si="364"/>
        <v>0</v>
      </c>
      <c r="BC537" s="13">
        <f t="shared" si="365"/>
        <v>0</v>
      </c>
      <c r="BD537" s="14">
        <f t="shared" si="366"/>
        <v>0</v>
      </c>
      <c r="BE537" s="13">
        <f t="shared" si="367"/>
        <v>0</v>
      </c>
    </row>
    <row r="538" spans="1:57" x14ac:dyDescent="0.25">
      <c r="A538" s="23">
        <f t="shared" si="368"/>
        <v>10.670416666666528</v>
      </c>
      <c r="B538" s="8"/>
      <c r="C538" s="10"/>
      <c r="D538" s="10" t="s">
        <v>14</v>
      </c>
      <c r="E538" s="10" t="s">
        <v>14</v>
      </c>
      <c r="F538" t="s">
        <v>11</v>
      </c>
      <c r="G538" s="10"/>
      <c r="H538" s="10"/>
      <c r="I538" t="s">
        <v>11</v>
      </c>
      <c r="J538" s="10"/>
      <c r="K538" s="13">
        <f t="shared" si="338"/>
        <v>0</v>
      </c>
      <c r="L538" s="14">
        <f t="shared" si="328"/>
        <v>0</v>
      </c>
      <c r="M538" s="13">
        <f t="shared" si="339"/>
        <v>0</v>
      </c>
      <c r="N538" s="14">
        <f t="shared" si="329"/>
        <v>0</v>
      </c>
      <c r="O538" s="13">
        <f t="shared" si="340"/>
        <v>0</v>
      </c>
      <c r="P538" s="14"/>
      <c r="Q538" s="13">
        <f t="shared" si="341"/>
        <v>0</v>
      </c>
      <c r="R538" s="14">
        <f t="shared" si="330"/>
        <v>0</v>
      </c>
      <c r="S538" s="13">
        <f t="shared" si="342"/>
        <v>0</v>
      </c>
      <c r="T538" s="14">
        <f t="shared" si="331"/>
        <v>0</v>
      </c>
      <c r="U538" s="13">
        <f t="shared" si="343"/>
        <v>1.9999999999999574E-2</v>
      </c>
      <c r="V538" s="14"/>
      <c r="W538" s="13">
        <f t="shared" si="344"/>
        <v>0</v>
      </c>
      <c r="X538" s="14">
        <f t="shared" si="332"/>
        <v>0</v>
      </c>
      <c r="Y538" s="13">
        <f t="shared" si="345"/>
        <v>0</v>
      </c>
      <c r="Z538" s="14">
        <f t="shared" si="333"/>
        <v>0</v>
      </c>
      <c r="AA538" s="13">
        <f t="shared" si="346"/>
        <v>1.9999999999999574E-2</v>
      </c>
      <c r="AB538" s="14"/>
      <c r="AC538" s="13">
        <f t="shared" si="347"/>
        <v>0</v>
      </c>
      <c r="AD538" s="14">
        <f t="shared" si="334"/>
        <v>0</v>
      </c>
      <c r="AE538" s="13">
        <f t="shared" si="348"/>
        <v>0</v>
      </c>
      <c r="AF538" s="14">
        <f t="shared" si="335"/>
        <v>0</v>
      </c>
      <c r="AG538" s="13">
        <f t="shared" si="349"/>
        <v>0</v>
      </c>
      <c r="AH538" s="14"/>
      <c r="AI538" s="13">
        <f t="shared" si="350"/>
        <v>0</v>
      </c>
      <c r="AJ538" s="14">
        <f t="shared" si="336"/>
        <v>0</v>
      </c>
      <c r="AK538" s="13">
        <f t="shared" si="351"/>
        <v>0</v>
      </c>
      <c r="AL538" s="14">
        <f t="shared" si="337"/>
        <v>0</v>
      </c>
      <c r="AM538" s="13">
        <f t="shared" si="352"/>
        <v>0</v>
      </c>
      <c r="AN538" s="14"/>
      <c r="AO538" s="13">
        <f t="shared" si="353"/>
        <v>0</v>
      </c>
      <c r="AP538" s="14">
        <f t="shared" si="354"/>
        <v>0</v>
      </c>
      <c r="AQ538" s="13">
        <f t="shared" si="355"/>
        <v>0</v>
      </c>
      <c r="AR538" s="14">
        <f t="shared" si="356"/>
        <v>0</v>
      </c>
      <c r="AS538" s="13">
        <f t="shared" si="357"/>
        <v>0</v>
      </c>
      <c r="AT538" s="14"/>
      <c r="AU538" s="13">
        <f t="shared" si="358"/>
        <v>0</v>
      </c>
      <c r="AV538" s="14">
        <f t="shared" si="359"/>
        <v>0</v>
      </c>
      <c r="AW538" s="13">
        <f t="shared" si="360"/>
        <v>0</v>
      </c>
      <c r="AX538" s="14">
        <f t="shared" si="361"/>
        <v>0</v>
      </c>
      <c r="AY538" s="13">
        <f t="shared" si="362"/>
        <v>0</v>
      </c>
      <c r="AZ538" s="14"/>
      <c r="BA538" s="13">
        <f t="shared" si="363"/>
        <v>0</v>
      </c>
      <c r="BB538" s="14">
        <f t="shared" si="364"/>
        <v>0</v>
      </c>
      <c r="BC538" s="13">
        <f t="shared" si="365"/>
        <v>0</v>
      </c>
      <c r="BD538" s="14">
        <f t="shared" si="366"/>
        <v>0</v>
      </c>
      <c r="BE538" s="13">
        <f t="shared" si="367"/>
        <v>0</v>
      </c>
    </row>
    <row r="539" spans="1:57" x14ac:dyDescent="0.25">
      <c r="A539" s="23">
        <f t="shared" si="368"/>
        <v>10.690416666666527</v>
      </c>
      <c r="B539" s="8"/>
      <c r="C539" s="10"/>
      <c r="D539" s="10" t="s">
        <v>14</v>
      </c>
      <c r="E539" s="10" t="s">
        <v>14</v>
      </c>
      <c r="F539" t="s">
        <v>11</v>
      </c>
      <c r="H539" s="10"/>
      <c r="I539" t="s">
        <v>11</v>
      </c>
      <c r="J539" s="10"/>
      <c r="K539" s="13">
        <f t="shared" si="338"/>
        <v>0</v>
      </c>
      <c r="L539" s="14">
        <f t="shared" si="328"/>
        <v>0</v>
      </c>
      <c r="M539" s="13">
        <f t="shared" si="339"/>
        <v>0</v>
      </c>
      <c r="N539" s="14">
        <f t="shared" si="329"/>
        <v>0</v>
      </c>
      <c r="O539" s="13">
        <f t="shared" si="340"/>
        <v>0</v>
      </c>
      <c r="P539" s="14"/>
      <c r="Q539" s="13">
        <f t="shared" si="341"/>
        <v>0</v>
      </c>
      <c r="R539" s="14">
        <f t="shared" si="330"/>
        <v>0</v>
      </c>
      <c r="S539" s="13">
        <f t="shared" si="342"/>
        <v>0</v>
      </c>
      <c r="T539" s="14">
        <f t="shared" si="331"/>
        <v>0</v>
      </c>
      <c r="U539" s="13">
        <f t="shared" si="343"/>
        <v>1.9999999999999574E-2</v>
      </c>
      <c r="V539" s="14"/>
      <c r="W539" s="13">
        <f t="shared" si="344"/>
        <v>0</v>
      </c>
      <c r="X539" s="14">
        <f t="shared" si="332"/>
        <v>0</v>
      </c>
      <c r="Y539" s="13">
        <f t="shared" si="345"/>
        <v>0</v>
      </c>
      <c r="Z539" s="14">
        <f t="shared" si="333"/>
        <v>0</v>
      </c>
      <c r="AA539" s="13">
        <f t="shared" si="346"/>
        <v>1.9999999999999574E-2</v>
      </c>
      <c r="AB539" s="14"/>
      <c r="AC539" s="13">
        <f t="shared" si="347"/>
        <v>0</v>
      </c>
      <c r="AD539" s="14">
        <f t="shared" si="334"/>
        <v>0</v>
      </c>
      <c r="AE539" s="13">
        <f t="shared" si="348"/>
        <v>0</v>
      </c>
      <c r="AF539" s="14">
        <f t="shared" si="335"/>
        <v>0</v>
      </c>
      <c r="AG539" s="13">
        <f t="shared" si="349"/>
        <v>0</v>
      </c>
      <c r="AH539" s="14"/>
      <c r="AI539" s="13">
        <f t="shared" si="350"/>
        <v>0</v>
      </c>
      <c r="AJ539" s="14">
        <f t="shared" si="336"/>
        <v>0</v>
      </c>
      <c r="AK539" s="13">
        <f t="shared" si="351"/>
        <v>0</v>
      </c>
      <c r="AL539" s="14">
        <f t="shared" si="337"/>
        <v>0</v>
      </c>
      <c r="AM539" s="13">
        <f t="shared" si="352"/>
        <v>0</v>
      </c>
      <c r="AN539" s="14"/>
      <c r="AO539" s="13">
        <f t="shared" si="353"/>
        <v>0</v>
      </c>
      <c r="AP539" s="14">
        <f t="shared" si="354"/>
        <v>0</v>
      </c>
      <c r="AQ539" s="13">
        <f t="shared" si="355"/>
        <v>0</v>
      </c>
      <c r="AR539" s="14">
        <f t="shared" si="356"/>
        <v>0</v>
      </c>
      <c r="AS539" s="13">
        <f t="shared" si="357"/>
        <v>0</v>
      </c>
      <c r="AT539" s="14"/>
      <c r="AU539" s="13">
        <f t="shared" si="358"/>
        <v>0</v>
      </c>
      <c r="AV539" s="14">
        <f t="shared" si="359"/>
        <v>0</v>
      </c>
      <c r="AW539" s="13">
        <f t="shared" si="360"/>
        <v>0</v>
      </c>
      <c r="AX539" s="14">
        <f t="shared" si="361"/>
        <v>0</v>
      </c>
      <c r="AY539" s="13">
        <f t="shared" si="362"/>
        <v>0</v>
      </c>
      <c r="AZ539" s="14"/>
      <c r="BA539" s="13">
        <f t="shared" si="363"/>
        <v>0</v>
      </c>
      <c r="BB539" s="14">
        <f t="shared" si="364"/>
        <v>0</v>
      </c>
      <c r="BC539" s="13">
        <f t="shared" si="365"/>
        <v>0</v>
      </c>
      <c r="BD539" s="14">
        <f t="shared" si="366"/>
        <v>0</v>
      </c>
      <c r="BE539" s="13">
        <f t="shared" si="367"/>
        <v>0</v>
      </c>
    </row>
    <row r="540" spans="1:57" x14ac:dyDescent="0.25">
      <c r="A540" s="23">
        <f t="shared" si="368"/>
        <v>10.710416666666527</v>
      </c>
      <c r="B540" s="8"/>
      <c r="C540" s="10"/>
      <c r="D540" s="10" t="s">
        <v>14</v>
      </c>
      <c r="E540" s="10" t="s">
        <v>14</v>
      </c>
      <c r="F540" t="s">
        <v>11</v>
      </c>
      <c r="H540" s="10"/>
      <c r="I540" t="s">
        <v>11</v>
      </c>
      <c r="J540" s="10"/>
      <c r="K540" s="13">
        <f t="shared" si="338"/>
        <v>0</v>
      </c>
      <c r="L540" s="14">
        <f t="shared" si="328"/>
        <v>0</v>
      </c>
      <c r="M540" s="13">
        <f t="shared" si="339"/>
        <v>0</v>
      </c>
      <c r="N540" s="14">
        <f t="shared" si="329"/>
        <v>0</v>
      </c>
      <c r="O540" s="13">
        <f t="shared" si="340"/>
        <v>0</v>
      </c>
      <c r="P540" s="14"/>
      <c r="Q540" s="13">
        <f t="shared" si="341"/>
        <v>0</v>
      </c>
      <c r="R540" s="14">
        <f t="shared" si="330"/>
        <v>0</v>
      </c>
      <c r="S540" s="13">
        <f t="shared" si="342"/>
        <v>0</v>
      </c>
      <c r="T540" s="14">
        <f t="shared" si="331"/>
        <v>0</v>
      </c>
      <c r="U540" s="13">
        <f t="shared" si="343"/>
        <v>1.9999999999999574E-2</v>
      </c>
      <c r="V540" s="14"/>
      <c r="W540" s="13">
        <f t="shared" si="344"/>
        <v>0</v>
      </c>
      <c r="X540" s="14">
        <f t="shared" si="332"/>
        <v>0</v>
      </c>
      <c r="Y540" s="13">
        <f t="shared" si="345"/>
        <v>0</v>
      </c>
      <c r="Z540" s="14">
        <f t="shared" si="333"/>
        <v>0</v>
      </c>
      <c r="AA540" s="13">
        <f t="shared" si="346"/>
        <v>1.9999999999999574E-2</v>
      </c>
      <c r="AB540" s="14"/>
      <c r="AC540" s="13">
        <f t="shared" si="347"/>
        <v>0</v>
      </c>
      <c r="AD540" s="14">
        <f t="shared" si="334"/>
        <v>0</v>
      </c>
      <c r="AE540" s="13">
        <f t="shared" si="348"/>
        <v>0</v>
      </c>
      <c r="AF540" s="14">
        <f t="shared" si="335"/>
        <v>0</v>
      </c>
      <c r="AG540" s="13">
        <f t="shared" si="349"/>
        <v>0</v>
      </c>
      <c r="AH540" s="14"/>
      <c r="AI540" s="13">
        <f t="shared" si="350"/>
        <v>0</v>
      </c>
      <c r="AJ540" s="14">
        <f t="shared" si="336"/>
        <v>0</v>
      </c>
      <c r="AK540" s="13">
        <f t="shared" si="351"/>
        <v>0</v>
      </c>
      <c r="AL540" s="14">
        <f t="shared" si="337"/>
        <v>0</v>
      </c>
      <c r="AM540" s="13">
        <f t="shared" si="352"/>
        <v>0</v>
      </c>
      <c r="AN540" s="14"/>
      <c r="AO540" s="13">
        <f t="shared" si="353"/>
        <v>0</v>
      </c>
      <c r="AP540" s="14">
        <f t="shared" si="354"/>
        <v>0</v>
      </c>
      <c r="AQ540" s="13">
        <f t="shared" si="355"/>
        <v>0</v>
      </c>
      <c r="AR540" s="14">
        <f t="shared" si="356"/>
        <v>0</v>
      </c>
      <c r="AS540" s="13">
        <f t="shared" si="357"/>
        <v>0</v>
      </c>
      <c r="AT540" s="14"/>
      <c r="AU540" s="13">
        <f t="shared" si="358"/>
        <v>0</v>
      </c>
      <c r="AV540" s="14">
        <f t="shared" si="359"/>
        <v>0</v>
      </c>
      <c r="AW540" s="13">
        <f t="shared" si="360"/>
        <v>0</v>
      </c>
      <c r="AX540" s="14">
        <f t="shared" si="361"/>
        <v>0</v>
      </c>
      <c r="AY540" s="13">
        <f t="shared" si="362"/>
        <v>0</v>
      </c>
      <c r="AZ540" s="14"/>
      <c r="BA540" s="13">
        <f t="shared" si="363"/>
        <v>0</v>
      </c>
      <c r="BB540" s="14">
        <f t="shared" si="364"/>
        <v>0</v>
      </c>
      <c r="BC540" s="13">
        <f t="shared" si="365"/>
        <v>0</v>
      </c>
      <c r="BD540" s="14">
        <f t="shared" si="366"/>
        <v>0</v>
      </c>
      <c r="BE540" s="13">
        <f t="shared" si="367"/>
        <v>0</v>
      </c>
    </row>
    <row r="541" spans="1:57" x14ac:dyDescent="0.25">
      <c r="A541" s="23">
        <f t="shared" si="368"/>
        <v>10.730416666666526</v>
      </c>
      <c r="B541" s="8" t="s">
        <v>12</v>
      </c>
      <c r="C541" s="10"/>
      <c r="D541" t="s">
        <v>11</v>
      </c>
      <c r="E541" s="10" t="s">
        <v>14</v>
      </c>
      <c r="F541" s="11" t="s">
        <v>20</v>
      </c>
      <c r="H541" s="10"/>
      <c r="I541" t="s">
        <v>11</v>
      </c>
      <c r="J541" s="10"/>
      <c r="K541" s="13">
        <f t="shared" si="338"/>
        <v>0</v>
      </c>
      <c r="L541" s="14">
        <f t="shared" si="328"/>
        <v>0</v>
      </c>
      <c r="M541" s="13">
        <f t="shared" si="339"/>
        <v>0</v>
      </c>
      <c r="N541" s="14">
        <f t="shared" si="329"/>
        <v>0</v>
      </c>
      <c r="O541" s="13">
        <f t="shared" si="340"/>
        <v>0</v>
      </c>
      <c r="P541" s="14"/>
      <c r="Q541" s="13">
        <f t="shared" si="341"/>
        <v>0</v>
      </c>
      <c r="R541" s="14">
        <f t="shared" si="330"/>
        <v>0</v>
      </c>
      <c r="S541" s="13">
        <f t="shared" si="342"/>
        <v>0</v>
      </c>
      <c r="T541" s="14">
        <f t="shared" si="331"/>
        <v>0</v>
      </c>
      <c r="U541" s="13">
        <f t="shared" si="343"/>
        <v>0</v>
      </c>
      <c r="V541" s="14"/>
      <c r="W541" s="13">
        <f t="shared" si="344"/>
        <v>0</v>
      </c>
      <c r="X541" s="14">
        <f t="shared" si="332"/>
        <v>0</v>
      </c>
      <c r="Y541" s="13">
        <f t="shared" si="345"/>
        <v>0</v>
      </c>
      <c r="Z541" s="14">
        <f t="shared" si="333"/>
        <v>0</v>
      </c>
      <c r="AA541" s="13">
        <f t="shared" si="346"/>
        <v>1.9999999999999574E-2</v>
      </c>
      <c r="AB541" s="14"/>
      <c r="AC541" s="13">
        <f t="shared" si="347"/>
        <v>0</v>
      </c>
      <c r="AD541" s="14">
        <f t="shared" si="334"/>
        <v>0</v>
      </c>
      <c r="AE541" s="13">
        <f t="shared" si="348"/>
        <v>10.730416666666526</v>
      </c>
      <c r="AF541" s="14">
        <f t="shared" si="335"/>
        <v>1</v>
      </c>
      <c r="AG541" s="13">
        <f t="shared" si="349"/>
        <v>0</v>
      </c>
      <c r="AH541" s="14"/>
      <c r="AI541" s="13">
        <f t="shared" si="350"/>
        <v>0</v>
      </c>
      <c r="AJ541" s="14">
        <f t="shared" si="336"/>
        <v>0</v>
      </c>
      <c r="AK541" s="13">
        <f t="shared" si="351"/>
        <v>0</v>
      </c>
      <c r="AL541" s="14">
        <f t="shared" si="337"/>
        <v>0</v>
      </c>
      <c r="AM541" s="13">
        <f t="shared" si="352"/>
        <v>0</v>
      </c>
      <c r="AN541" s="14"/>
      <c r="AO541" s="13">
        <f t="shared" si="353"/>
        <v>0</v>
      </c>
      <c r="AP541" s="14">
        <f t="shared" si="354"/>
        <v>0</v>
      </c>
      <c r="AQ541" s="13">
        <f t="shared" si="355"/>
        <v>0</v>
      </c>
      <c r="AR541" s="14">
        <f t="shared" si="356"/>
        <v>0</v>
      </c>
      <c r="AS541" s="13">
        <f t="shared" si="357"/>
        <v>0</v>
      </c>
      <c r="AT541" s="14"/>
      <c r="AU541" s="13">
        <f t="shared" si="358"/>
        <v>0</v>
      </c>
      <c r="AV541" s="14">
        <f t="shared" si="359"/>
        <v>0</v>
      </c>
      <c r="AW541" s="13">
        <f t="shared" si="360"/>
        <v>0</v>
      </c>
      <c r="AX541" s="14">
        <f t="shared" si="361"/>
        <v>0</v>
      </c>
      <c r="AY541" s="13">
        <f t="shared" si="362"/>
        <v>0</v>
      </c>
      <c r="AZ541" s="14"/>
      <c r="BA541" s="13">
        <f t="shared" si="363"/>
        <v>0</v>
      </c>
      <c r="BB541" s="14">
        <f t="shared" si="364"/>
        <v>0</v>
      </c>
      <c r="BC541" s="13">
        <f t="shared" si="365"/>
        <v>0</v>
      </c>
      <c r="BD541" s="14">
        <f t="shared" si="366"/>
        <v>0</v>
      </c>
      <c r="BE541" s="13">
        <f t="shared" si="367"/>
        <v>0</v>
      </c>
    </row>
    <row r="542" spans="1:57" x14ac:dyDescent="0.25">
      <c r="A542" s="23">
        <f t="shared" si="368"/>
        <v>10.750416666666526</v>
      </c>
      <c r="B542" s="8" t="s">
        <v>63</v>
      </c>
      <c r="C542" s="10"/>
      <c r="D542" t="s">
        <v>11</v>
      </c>
      <c r="E542" s="10" t="s">
        <v>14</v>
      </c>
      <c r="H542" s="10" t="s">
        <v>14</v>
      </c>
      <c r="I542" t="s">
        <v>11</v>
      </c>
      <c r="J542" s="10"/>
      <c r="K542" s="13">
        <f t="shared" si="338"/>
        <v>0</v>
      </c>
      <c r="L542" s="14">
        <f t="shared" si="328"/>
        <v>0</v>
      </c>
      <c r="M542" s="13">
        <f t="shared" si="339"/>
        <v>0</v>
      </c>
      <c r="N542" s="14">
        <f t="shared" si="329"/>
        <v>0</v>
      </c>
      <c r="O542" s="13">
        <f t="shared" si="340"/>
        <v>0</v>
      </c>
      <c r="P542" s="14"/>
      <c r="Q542" s="13">
        <f t="shared" si="341"/>
        <v>0</v>
      </c>
      <c r="R542" s="14">
        <f t="shared" si="330"/>
        <v>0</v>
      </c>
      <c r="S542" s="13">
        <f t="shared" si="342"/>
        <v>0</v>
      </c>
      <c r="T542" s="14">
        <f t="shared" si="331"/>
        <v>0</v>
      </c>
      <c r="U542" s="13">
        <f t="shared" si="343"/>
        <v>0</v>
      </c>
      <c r="V542" s="14"/>
      <c r="W542" s="13">
        <f t="shared" si="344"/>
        <v>0</v>
      </c>
      <c r="X542" s="14">
        <f t="shared" si="332"/>
        <v>0</v>
      </c>
      <c r="Y542" s="13">
        <f t="shared" si="345"/>
        <v>0</v>
      </c>
      <c r="Z542" s="14">
        <f t="shared" si="333"/>
        <v>0</v>
      </c>
      <c r="AA542" s="13">
        <f t="shared" si="346"/>
        <v>1.9999999999999574E-2</v>
      </c>
      <c r="AB542" s="14"/>
      <c r="AC542" s="13">
        <f t="shared" si="347"/>
        <v>0</v>
      </c>
      <c r="AD542" s="14">
        <f t="shared" si="334"/>
        <v>0</v>
      </c>
      <c r="AE542" s="13">
        <f t="shared" si="348"/>
        <v>0</v>
      </c>
      <c r="AF542" s="14">
        <f t="shared" si="335"/>
        <v>0</v>
      </c>
      <c r="AG542" s="13">
        <f t="shared" si="349"/>
        <v>0</v>
      </c>
      <c r="AH542" s="14"/>
      <c r="AI542" s="13">
        <f t="shared" si="350"/>
        <v>0</v>
      </c>
      <c r="AJ542" s="14">
        <f t="shared" si="336"/>
        <v>0</v>
      </c>
      <c r="AK542" s="13">
        <f t="shared" si="351"/>
        <v>0</v>
      </c>
      <c r="AL542" s="14">
        <f t="shared" si="337"/>
        <v>0</v>
      </c>
      <c r="AM542" s="13">
        <f t="shared" si="352"/>
        <v>0</v>
      </c>
      <c r="AN542" s="14"/>
      <c r="AO542" s="13">
        <f t="shared" si="353"/>
        <v>10.750416666666526</v>
      </c>
      <c r="AP542" s="14">
        <f t="shared" si="354"/>
        <v>1</v>
      </c>
      <c r="AQ542" s="13">
        <f t="shared" si="355"/>
        <v>0</v>
      </c>
      <c r="AR542" s="14">
        <f t="shared" si="356"/>
        <v>0</v>
      </c>
      <c r="AS542" s="13">
        <f t="shared" si="357"/>
        <v>1.9999999999999574E-2</v>
      </c>
      <c r="AT542" s="14"/>
      <c r="AU542" s="13">
        <f t="shared" si="358"/>
        <v>0</v>
      </c>
      <c r="AV542" s="14">
        <f t="shared" si="359"/>
        <v>0</v>
      </c>
      <c r="AW542" s="13">
        <f t="shared" si="360"/>
        <v>0</v>
      </c>
      <c r="AX542" s="14">
        <f t="shared" si="361"/>
        <v>0</v>
      </c>
      <c r="AY542" s="13">
        <f t="shared" si="362"/>
        <v>0</v>
      </c>
      <c r="AZ542" s="14"/>
      <c r="BA542" s="13">
        <f t="shared" si="363"/>
        <v>0</v>
      </c>
      <c r="BB542" s="14">
        <f t="shared" si="364"/>
        <v>0</v>
      </c>
      <c r="BC542" s="13">
        <f t="shared" si="365"/>
        <v>0</v>
      </c>
      <c r="BD542" s="14">
        <f t="shared" si="366"/>
        <v>0</v>
      </c>
      <c r="BE542" s="13">
        <f t="shared" si="367"/>
        <v>0</v>
      </c>
    </row>
    <row r="543" spans="1:57" x14ac:dyDescent="0.25">
      <c r="A543" s="23">
        <f t="shared" si="368"/>
        <v>10.770416666666526</v>
      </c>
      <c r="B543" s="8"/>
      <c r="C543" s="10"/>
      <c r="D543" t="s">
        <v>11</v>
      </c>
      <c r="E543" s="10" t="s">
        <v>14</v>
      </c>
      <c r="F543" s="7"/>
      <c r="G543" s="11"/>
      <c r="H543" s="10" t="s">
        <v>14</v>
      </c>
      <c r="I543" t="s">
        <v>11</v>
      </c>
      <c r="J543" s="10"/>
      <c r="K543" s="13">
        <f t="shared" si="338"/>
        <v>0</v>
      </c>
      <c r="L543" s="14">
        <f t="shared" si="328"/>
        <v>0</v>
      </c>
      <c r="M543" s="13">
        <f t="shared" si="339"/>
        <v>0</v>
      </c>
      <c r="N543" s="14">
        <f t="shared" si="329"/>
        <v>0</v>
      </c>
      <c r="O543" s="13">
        <f t="shared" si="340"/>
        <v>0</v>
      </c>
      <c r="P543" s="14"/>
      <c r="Q543" s="13">
        <f t="shared" si="341"/>
        <v>0</v>
      </c>
      <c r="R543" s="14">
        <f t="shared" si="330"/>
        <v>0</v>
      </c>
      <c r="S543" s="13">
        <f t="shared" si="342"/>
        <v>0</v>
      </c>
      <c r="T543" s="14">
        <f t="shared" si="331"/>
        <v>0</v>
      </c>
      <c r="U543" s="13">
        <f t="shared" si="343"/>
        <v>0</v>
      </c>
      <c r="V543" s="14"/>
      <c r="W543" s="13">
        <f t="shared" si="344"/>
        <v>0</v>
      </c>
      <c r="X543" s="14">
        <f t="shared" si="332"/>
        <v>0</v>
      </c>
      <c r="Y543" s="13">
        <f t="shared" si="345"/>
        <v>0</v>
      </c>
      <c r="Z543" s="14">
        <f t="shared" si="333"/>
        <v>0</v>
      </c>
      <c r="AA543" s="13">
        <f t="shared" si="346"/>
        <v>1.9999999999999574E-2</v>
      </c>
      <c r="AB543" s="14"/>
      <c r="AC543" s="13">
        <f t="shared" si="347"/>
        <v>0</v>
      </c>
      <c r="AD543" s="14">
        <f t="shared" si="334"/>
        <v>0</v>
      </c>
      <c r="AE543" s="13">
        <f t="shared" si="348"/>
        <v>0</v>
      </c>
      <c r="AF543" s="14">
        <f t="shared" si="335"/>
        <v>0</v>
      </c>
      <c r="AG543" s="13">
        <f t="shared" si="349"/>
        <v>0</v>
      </c>
      <c r="AH543" s="14"/>
      <c r="AI543" s="13">
        <f t="shared" si="350"/>
        <v>0</v>
      </c>
      <c r="AJ543" s="14">
        <f t="shared" si="336"/>
        <v>0</v>
      </c>
      <c r="AK543" s="13">
        <f t="shared" si="351"/>
        <v>0</v>
      </c>
      <c r="AL543" s="14">
        <f t="shared" si="337"/>
        <v>0</v>
      </c>
      <c r="AM543" s="13">
        <f t="shared" si="352"/>
        <v>0</v>
      </c>
      <c r="AN543" s="14"/>
      <c r="AO543" s="13">
        <f t="shared" si="353"/>
        <v>0</v>
      </c>
      <c r="AP543" s="14">
        <f t="shared" si="354"/>
        <v>0</v>
      </c>
      <c r="AQ543" s="13">
        <f t="shared" si="355"/>
        <v>0</v>
      </c>
      <c r="AR543" s="14">
        <f t="shared" si="356"/>
        <v>0</v>
      </c>
      <c r="AS543" s="13">
        <f t="shared" si="357"/>
        <v>1.9999999999999574E-2</v>
      </c>
      <c r="AT543" s="14"/>
      <c r="AU543" s="13">
        <f t="shared" si="358"/>
        <v>0</v>
      </c>
      <c r="AV543" s="14">
        <f t="shared" si="359"/>
        <v>0</v>
      </c>
      <c r="AW543" s="13">
        <f t="shared" si="360"/>
        <v>0</v>
      </c>
      <c r="AX543" s="14">
        <f t="shared" si="361"/>
        <v>0</v>
      </c>
      <c r="AY543" s="13">
        <f t="shared" si="362"/>
        <v>0</v>
      </c>
      <c r="AZ543" s="14"/>
      <c r="BA543" s="13">
        <f t="shared" si="363"/>
        <v>0</v>
      </c>
      <c r="BB543" s="14">
        <f t="shared" si="364"/>
        <v>0</v>
      </c>
      <c r="BC543" s="13">
        <f t="shared" si="365"/>
        <v>0</v>
      </c>
      <c r="BD543" s="14">
        <f t="shared" si="366"/>
        <v>0</v>
      </c>
      <c r="BE543" s="13">
        <f t="shared" si="367"/>
        <v>0</v>
      </c>
    </row>
    <row r="544" spans="1:57" x14ac:dyDescent="0.25">
      <c r="A544" s="23">
        <f t="shared" si="368"/>
        <v>10.790416666666525</v>
      </c>
      <c r="B544" s="8" t="s">
        <v>9</v>
      </c>
      <c r="C544" s="10" t="s">
        <v>14</v>
      </c>
      <c r="D544" t="s">
        <v>11</v>
      </c>
      <c r="E544" s="10" t="s">
        <v>14</v>
      </c>
      <c r="F544" s="7"/>
      <c r="G544" s="10"/>
      <c r="H544" s="10" t="s">
        <v>14</v>
      </c>
      <c r="I544" t="s">
        <v>11</v>
      </c>
      <c r="J544" s="10"/>
      <c r="K544" s="13">
        <f t="shared" si="338"/>
        <v>10.790416666666525</v>
      </c>
      <c r="L544" s="14">
        <f t="shared" si="328"/>
        <v>1</v>
      </c>
      <c r="M544" s="13">
        <f t="shared" si="339"/>
        <v>0</v>
      </c>
      <c r="N544" s="14">
        <f t="shared" si="329"/>
        <v>0</v>
      </c>
      <c r="O544" s="13">
        <f t="shared" si="340"/>
        <v>1.9999999999999574E-2</v>
      </c>
      <c r="P544" s="14"/>
      <c r="Q544" s="13">
        <f t="shared" si="341"/>
        <v>0</v>
      </c>
      <c r="R544" s="14">
        <f t="shared" si="330"/>
        <v>0</v>
      </c>
      <c r="S544" s="13">
        <f t="shared" si="342"/>
        <v>0</v>
      </c>
      <c r="T544" s="14">
        <f t="shared" si="331"/>
        <v>0</v>
      </c>
      <c r="U544" s="13">
        <f t="shared" si="343"/>
        <v>0</v>
      </c>
      <c r="V544" s="14"/>
      <c r="W544" s="13">
        <f t="shared" si="344"/>
        <v>0</v>
      </c>
      <c r="X544" s="14">
        <f t="shared" si="332"/>
        <v>0</v>
      </c>
      <c r="Y544" s="13">
        <f t="shared" si="345"/>
        <v>0</v>
      </c>
      <c r="Z544" s="14">
        <f t="shared" si="333"/>
        <v>0</v>
      </c>
      <c r="AA544" s="13">
        <f t="shared" si="346"/>
        <v>1.9999999999999574E-2</v>
      </c>
      <c r="AB544" s="14"/>
      <c r="AC544" s="13">
        <f t="shared" si="347"/>
        <v>0</v>
      </c>
      <c r="AD544" s="14">
        <f t="shared" si="334"/>
        <v>0</v>
      </c>
      <c r="AE544" s="13">
        <f t="shared" si="348"/>
        <v>0</v>
      </c>
      <c r="AF544" s="14">
        <f t="shared" si="335"/>
        <v>0</v>
      </c>
      <c r="AG544" s="13">
        <f t="shared" si="349"/>
        <v>0</v>
      </c>
      <c r="AH544" s="14"/>
      <c r="AI544" s="13">
        <f t="shared" si="350"/>
        <v>0</v>
      </c>
      <c r="AJ544" s="14">
        <f t="shared" si="336"/>
        <v>0</v>
      </c>
      <c r="AK544" s="13">
        <f t="shared" si="351"/>
        <v>0</v>
      </c>
      <c r="AL544" s="14">
        <f t="shared" si="337"/>
        <v>0</v>
      </c>
      <c r="AM544" s="13">
        <f t="shared" si="352"/>
        <v>0</v>
      </c>
      <c r="AN544" s="14"/>
      <c r="AO544" s="13">
        <f t="shared" si="353"/>
        <v>0</v>
      </c>
      <c r="AP544" s="14">
        <f t="shared" si="354"/>
        <v>0</v>
      </c>
      <c r="AQ544" s="13">
        <f t="shared" si="355"/>
        <v>0</v>
      </c>
      <c r="AR544" s="14">
        <f t="shared" si="356"/>
        <v>0</v>
      </c>
      <c r="AS544" s="13">
        <f t="shared" si="357"/>
        <v>1.9999999999999574E-2</v>
      </c>
      <c r="AT544" s="14"/>
      <c r="AU544" s="13">
        <f t="shared" si="358"/>
        <v>0</v>
      </c>
      <c r="AV544" s="14">
        <f t="shared" si="359"/>
        <v>0</v>
      </c>
      <c r="AW544" s="13">
        <f t="shared" si="360"/>
        <v>0</v>
      </c>
      <c r="AX544" s="14">
        <f t="shared" si="361"/>
        <v>0</v>
      </c>
      <c r="AY544" s="13">
        <f t="shared" si="362"/>
        <v>0</v>
      </c>
      <c r="AZ544" s="14"/>
      <c r="BA544" s="13">
        <f t="shared" si="363"/>
        <v>0</v>
      </c>
      <c r="BB544" s="14">
        <f t="shared" si="364"/>
        <v>0</v>
      </c>
      <c r="BC544" s="13">
        <f t="shared" si="365"/>
        <v>0</v>
      </c>
      <c r="BD544" s="14">
        <f t="shared" si="366"/>
        <v>0</v>
      </c>
      <c r="BE544" s="13">
        <f t="shared" si="367"/>
        <v>0</v>
      </c>
    </row>
    <row r="545" spans="1:57" x14ac:dyDescent="0.25">
      <c r="A545" s="23">
        <f t="shared" si="368"/>
        <v>10.810416666666525</v>
      </c>
      <c r="B545" s="8"/>
      <c r="C545" s="10" t="s">
        <v>14</v>
      </c>
      <c r="D545" t="s">
        <v>11</v>
      </c>
      <c r="E545" s="10" t="s">
        <v>14</v>
      </c>
      <c r="F545" s="10"/>
      <c r="G545" s="10"/>
      <c r="H545" s="10" t="s">
        <v>14</v>
      </c>
      <c r="I545" t="s">
        <v>11</v>
      </c>
      <c r="J545" s="10"/>
      <c r="K545" s="13">
        <f t="shared" si="338"/>
        <v>0</v>
      </c>
      <c r="L545" s="14">
        <f t="shared" si="328"/>
        <v>0</v>
      </c>
      <c r="M545" s="13">
        <f t="shared" si="339"/>
        <v>0</v>
      </c>
      <c r="N545" s="14">
        <f t="shared" si="329"/>
        <v>0</v>
      </c>
      <c r="O545" s="13">
        <f t="shared" si="340"/>
        <v>1.9999999999999574E-2</v>
      </c>
      <c r="P545" s="14"/>
      <c r="Q545" s="13">
        <f t="shared" si="341"/>
        <v>0</v>
      </c>
      <c r="R545" s="14">
        <f t="shared" si="330"/>
        <v>0</v>
      </c>
      <c r="S545" s="13">
        <f t="shared" si="342"/>
        <v>0</v>
      </c>
      <c r="T545" s="14">
        <f t="shared" si="331"/>
        <v>0</v>
      </c>
      <c r="U545" s="13">
        <f t="shared" si="343"/>
        <v>0</v>
      </c>
      <c r="V545" s="14"/>
      <c r="W545" s="13">
        <f t="shared" si="344"/>
        <v>0</v>
      </c>
      <c r="X545" s="14">
        <f t="shared" si="332"/>
        <v>0</v>
      </c>
      <c r="Y545" s="13">
        <f t="shared" si="345"/>
        <v>0</v>
      </c>
      <c r="Z545" s="14">
        <f t="shared" si="333"/>
        <v>0</v>
      </c>
      <c r="AA545" s="13">
        <f t="shared" si="346"/>
        <v>1.9999999999999574E-2</v>
      </c>
      <c r="AB545" s="14"/>
      <c r="AC545" s="13">
        <f t="shared" si="347"/>
        <v>0</v>
      </c>
      <c r="AD545" s="14">
        <f t="shared" si="334"/>
        <v>0</v>
      </c>
      <c r="AE545" s="13">
        <f t="shared" si="348"/>
        <v>0</v>
      </c>
      <c r="AF545" s="14">
        <f t="shared" si="335"/>
        <v>0</v>
      </c>
      <c r="AG545" s="13">
        <f t="shared" si="349"/>
        <v>0</v>
      </c>
      <c r="AH545" s="14"/>
      <c r="AI545" s="13">
        <f t="shared" si="350"/>
        <v>0</v>
      </c>
      <c r="AJ545" s="14">
        <f t="shared" si="336"/>
        <v>0</v>
      </c>
      <c r="AK545" s="13">
        <f t="shared" si="351"/>
        <v>0</v>
      </c>
      <c r="AL545" s="14">
        <f t="shared" si="337"/>
        <v>0</v>
      </c>
      <c r="AM545" s="13">
        <f t="shared" si="352"/>
        <v>0</v>
      </c>
      <c r="AN545" s="14"/>
      <c r="AO545" s="13">
        <f t="shared" si="353"/>
        <v>0</v>
      </c>
      <c r="AP545" s="14">
        <f t="shared" si="354"/>
        <v>0</v>
      </c>
      <c r="AQ545" s="13">
        <f t="shared" si="355"/>
        <v>0</v>
      </c>
      <c r="AR545" s="14">
        <f t="shared" si="356"/>
        <v>0</v>
      </c>
      <c r="AS545" s="13">
        <f t="shared" si="357"/>
        <v>1.9999999999999574E-2</v>
      </c>
      <c r="AT545" s="14"/>
      <c r="AU545" s="13">
        <f t="shared" si="358"/>
        <v>0</v>
      </c>
      <c r="AV545" s="14">
        <f t="shared" si="359"/>
        <v>0</v>
      </c>
      <c r="AW545" s="13">
        <f t="shared" si="360"/>
        <v>0</v>
      </c>
      <c r="AX545" s="14">
        <f t="shared" si="361"/>
        <v>0</v>
      </c>
      <c r="AY545" s="13">
        <f t="shared" si="362"/>
        <v>0</v>
      </c>
      <c r="AZ545" s="14"/>
      <c r="BA545" s="13">
        <f t="shared" si="363"/>
        <v>0</v>
      </c>
      <c r="BB545" s="14">
        <f t="shared" si="364"/>
        <v>0</v>
      </c>
      <c r="BC545" s="13">
        <f t="shared" si="365"/>
        <v>0</v>
      </c>
      <c r="BD545" s="14">
        <f t="shared" si="366"/>
        <v>0</v>
      </c>
      <c r="BE545" s="13">
        <f t="shared" si="367"/>
        <v>0</v>
      </c>
    </row>
    <row r="546" spans="1:57" x14ac:dyDescent="0.25">
      <c r="A546" s="23">
        <f t="shared" si="368"/>
        <v>10.830416666666524</v>
      </c>
      <c r="B546" s="8" t="s">
        <v>65</v>
      </c>
      <c r="C546" s="10" t="s">
        <v>14</v>
      </c>
      <c r="D546" t="s">
        <v>11</v>
      </c>
      <c r="E546" t="s">
        <v>11</v>
      </c>
      <c r="F546" s="10"/>
      <c r="G546" s="10"/>
      <c r="H546" s="10" t="s">
        <v>14</v>
      </c>
      <c r="I546" s="11" t="s">
        <v>20</v>
      </c>
      <c r="J546" s="10"/>
      <c r="K546" s="13">
        <f t="shared" si="338"/>
        <v>0</v>
      </c>
      <c r="L546" s="14">
        <f t="shared" si="328"/>
        <v>0</v>
      </c>
      <c r="M546" s="13">
        <f t="shared" si="339"/>
        <v>0</v>
      </c>
      <c r="N546" s="14">
        <f t="shared" si="329"/>
        <v>0</v>
      </c>
      <c r="O546" s="13">
        <f t="shared" si="340"/>
        <v>1.9999999999999574E-2</v>
      </c>
      <c r="P546" s="14"/>
      <c r="Q546" s="13">
        <f t="shared" si="341"/>
        <v>0</v>
      </c>
      <c r="R546" s="14">
        <f t="shared" si="330"/>
        <v>0</v>
      </c>
      <c r="S546" s="13">
        <f t="shared" si="342"/>
        <v>0</v>
      </c>
      <c r="T546" s="14">
        <f t="shared" si="331"/>
        <v>0</v>
      </c>
      <c r="U546" s="13">
        <f t="shared" si="343"/>
        <v>0</v>
      </c>
      <c r="V546" s="14"/>
      <c r="W546" s="13">
        <f t="shared" si="344"/>
        <v>0</v>
      </c>
      <c r="X546" s="14">
        <f t="shared" si="332"/>
        <v>0</v>
      </c>
      <c r="Y546" s="13">
        <f t="shared" si="345"/>
        <v>0</v>
      </c>
      <c r="Z546" s="14">
        <f t="shared" si="333"/>
        <v>0</v>
      </c>
      <c r="AA546" s="13">
        <f t="shared" si="346"/>
        <v>0</v>
      </c>
      <c r="AB546" s="14"/>
      <c r="AC546" s="13">
        <f t="shared" si="347"/>
        <v>0</v>
      </c>
      <c r="AD546" s="14">
        <f t="shared" si="334"/>
        <v>0</v>
      </c>
      <c r="AE546" s="13">
        <f t="shared" si="348"/>
        <v>0</v>
      </c>
      <c r="AF546" s="14">
        <f t="shared" si="335"/>
        <v>0</v>
      </c>
      <c r="AG546" s="13">
        <f t="shared" si="349"/>
        <v>0</v>
      </c>
      <c r="AH546" s="14"/>
      <c r="AI546" s="13">
        <f t="shared" si="350"/>
        <v>0</v>
      </c>
      <c r="AJ546" s="14">
        <f t="shared" si="336"/>
        <v>0</v>
      </c>
      <c r="AK546" s="13">
        <f t="shared" si="351"/>
        <v>0</v>
      </c>
      <c r="AL546" s="14">
        <f t="shared" si="337"/>
        <v>0</v>
      </c>
      <c r="AM546" s="13">
        <f t="shared" si="352"/>
        <v>0</v>
      </c>
      <c r="AN546" s="14"/>
      <c r="AO546" s="13">
        <f t="shared" si="353"/>
        <v>0</v>
      </c>
      <c r="AP546" s="14">
        <f t="shared" si="354"/>
        <v>0</v>
      </c>
      <c r="AQ546" s="13">
        <f t="shared" si="355"/>
        <v>0</v>
      </c>
      <c r="AR546" s="14">
        <f t="shared" si="356"/>
        <v>0</v>
      </c>
      <c r="AS546" s="13">
        <f t="shared" si="357"/>
        <v>1.9999999999999574E-2</v>
      </c>
      <c r="AT546" s="14"/>
      <c r="AU546" s="13">
        <f t="shared" si="358"/>
        <v>0</v>
      </c>
      <c r="AV546" s="14">
        <f t="shared" si="359"/>
        <v>0</v>
      </c>
      <c r="AW546" s="13">
        <f t="shared" si="360"/>
        <v>10.830416666666524</v>
      </c>
      <c r="AX546" s="14">
        <f t="shared" si="361"/>
        <v>1</v>
      </c>
      <c r="AY546" s="13">
        <f t="shared" si="362"/>
        <v>0</v>
      </c>
      <c r="AZ546" s="14"/>
      <c r="BA546" s="13">
        <f t="shared" si="363"/>
        <v>0</v>
      </c>
      <c r="BB546" s="14">
        <f t="shared" si="364"/>
        <v>0</v>
      </c>
      <c r="BC546" s="13">
        <f t="shared" si="365"/>
        <v>0</v>
      </c>
      <c r="BD546" s="14">
        <f t="shared" si="366"/>
        <v>0</v>
      </c>
      <c r="BE546" s="13">
        <f t="shared" si="367"/>
        <v>0</v>
      </c>
    </row>
    <row r="547" spans="1:57" x14ac:dyDescent="0.25">
      <c r="A547" s="23">
        <f t="shared" si="368"/>
        <v>10.850416666666524</v>
      </c>
      <c r="B547" s="8"/>
      <c r="C547" s="10" t="s">
        <v>14</v>
      </c>
      <c r="D547" t="s">
        <v>11</v>
      </c>
      <c r="E547" t="s">
        <v>11</v>
      </c>
      <c r="F547" s="10"/>
      <c r="G547" s="10"/>
      <c r="H547" s="10" t="s">
        <v>14</v>
      </c>
      <c r="I547" s="32"/>
      <c r="K547" s="13">
        <f t="shared" si="338"/>
        <v>0</v>
      </c>
      <c r="L547" s="14">
        <f t="shared" si="328"/>
        <v>0</v>
      </c>
      <c r="M547" s="13">
        <f t="shared" si="339"/>
        <v>0</v>
      </c>
      <c r="N547" s="14">
        <f t="shared" si="329"/>
        <v>0</v>
      </c>
      <c r="O547" s="13">
        <f t="shared" si="340"/>
        <v>1.9999999999999574E-2</v>
      </c>
      <c r="P547" s="14"/>
      <c r="Q547" s="13">
        <f t="shared" si="341"/>
        <v>0</v>
      </c>
      <c r="R547" s="14">
        <f t="shared" si="330"/>
        <v>0</v>
      </c>
      <c r="S547" s="13">
        <f t="shared" si="342"/>
        <v>0</v>
      </c>
      <c r="T547" s="14">
        <f t="shared" si="331"/>
        <v>0</v>
      </c>
      <c r="U547" s="13">
        <f t="shared" si="343"/>
        <v>0</v>
      </c>
      <c r="V547" s="14"/>
      <c r="W547" s="13">
        <f t="shared" si="344"/>
        <v>0</v>
      </c>
      <c r="X547" s="14">
        <f t="shared" si="332"/>
        <v>0</v>
      </c>
      <c r="Y547" s="13">
        <f t="shared" si="345"/>
        <v>0</v>
      </c>
      <c r="Z547" s="14">
        <f t="shared" si="333"/>
        <v>0</v>
      </c>
      <c r="AA547" s="13">
        <f t="shared" si="346"/>
        <v>0</v>
      </c>
      <c r="AB547" s="14"/>
      <c r="AC547" s="13">
        <f t="shared" si="347"/>
        <v>0</v>
      </c>
      <c r="AD547" s="14">
        <f t="shared" si="334"/>
        <v>0</v>
      </c>
      <c r="AE547" s="13">
        <f t="shared" si="348"/>
        <v>0</v>
      </c>
      <c r="AF547" s="14">
        <f t="shared" si="335"/>
        <v>0</v>
      </c>
      <c r="AG547" s="13">
        <f t="shared" si="349"/>
        <v>0</v>
      </c>
      <c r="AH547" s="14"/>
      <c r="AI547" s="13">
        <f t="shared" si="350"/>
        <v>0</v>
      </c>
      <c r="AJ547" s="14">
        <f t="shared" si="336"/>
        <v>0</v>
      </c>
      <c r="AK547" s="13">
        <f t="shared" si="351"/>
        <v>0</v>
      </c>
      <c r="AL547" s="14">
        <f t="shared" si="337"/>
        <v>0</v>
      </c>
      <c r="AM547" s="13">
        <f t="shared" si="352"/>
        <v>0</v>
      </c>
      <c r="AN547" s="14"/>
      <c r="AO547" s="13">
        <f t="shared" si="353"/>
        <v>0</v>
      </c>
      <c r="AP547" s="14">
        <f t="shared" si="354"/>
        <v>0</v>
      </c>
      <c r="AQ547" s="13">
        <f t="shared" si="355"/>
        <v>0</v>
      </c>
      <c r="AR547" s="14">
        <f t="shared" si="356"/>
        <v>0</v>
      </c>
      <c r="AS547" s="13">
        <f t="shared" si="357"/>
        <v>1.9999999999999574E-2</v>
      </c>
      <c r="AT547" s="14"/>
      <c r="AU547" s="13">
        <f t="shared" si="358"/>
        <v>0</v>
      </c>
      <c r="AV547" s="14">
        <f t="shared" si="359"/>
        <v>0</v>
      </c>
      <c r="AW547" s="13">
        <f t="shared" si="360"/>
        <v>0</v>
      </c>
      <c r="AX547" s="14">
        <f t="shared" si="361"/>
        <v>0</v>
      </c>
      <c r="AY547" s="13">
        <f t="shared" si="362"/>
        <v>0</v>
      </c>
      <c r="AZ547" s="14"/>
      <c r="BA547" s="13">
        <f t="shared" si="363"/>
        <v>0</v>
      </c>
      <c r="BB547" s="14">
        <f t="shared" si="364"/>
        <v>0</v>
      </c>
      <c r="BC547" s="13">
        <f t="shared" si="365"/>
        <v>0</v>
      </c>
      <c r="BD547" s="14">
        <f t="shared" si="366"/>
        <v>0</v>
      </c>
      <c r="BE547" s="13">
        <f t="shared" si="367"/>
        <v>0</v>
      </c>
    </row>
    <row r="548" spans="1:57" x14ac:dyDescent="0.25">
      <c r="A548" s="23">
        <f t="shared" si="368"/>
        <v>10.870416666666523</v>
      </c>
      <c r="B548" s="8" t="s">
        <v>76</v>
      </c>
      <c r="C548" s="10" t="s">
        <v>14</v>
      </c>
      <c r="D548" t="s">
        <v>11</v>
      </c>
      <c r="E548" t="s">
        <v>11</v>
      </c>
      <c r="F548" s="10"/>
      <c r="G548" s="10"/>
      <c r="H548" s="10" t="s">
        <v>14</v>
      </c>
      <c r="I548" s="32"/>
      <c r="J548" s="10" t="s">
        <v>14</v>
      </c>
      <c r="K548" s="13">
        <f t="shared" si="338"/>
        <v>0</v>
      </c>
      <c r="L548" s="14">
        <f t="shared" si="328"/>
        <v>0</v>
      </c>
      <c r="M548" s="13">
        <f t="shared" si="339"/>
        <v>0</v>
      </c>
      <c r="N548" s="14">
        <f t="shared" si="329"/>
        <v>0</v>
      </c>
      <c r="O548" s="13">
        <f t="shared" si="340"/>
        <v>1.9999999999999574E-2</v>
      </c>
      <c r="P548" s="14"/>
      <c r="Q548" s="13">
        <f t="shared" si="341"/>
        <v>0</v>
      </c>
      <c r="R548" s="14">
        <f t="shared" si="330"/>
        <v>0</v>
      </c>
      <c r="S548" s="13">
        <f t="shared" si="342"/>
        <v>0</v>
      </c>
      <c r="T548" s="14">
        <f t="shared" si="331"/>
        <v>0</v>
      </c>
      <c r="U548" s="13">
        <f t="shared" si="343"/>
        <v>0</v>
      </c>
      <c r="V548" s="14"/>
      <c r="W548" s="13">
        <f t="shared" si="344"/>
        <v>0</v>
      </c>
      <c r="X548" s="14">
        <f t="shared" si="332"/>
        <v>0</v>
      </c>
      <c r="Y548" s="13">
        <f t="shared" si="345"/>
        <v>0</v>
      </c>
      <c r="Z548" s="14">
        <f t="shared" si="333"/>
        <v>0</v>
      </c>
      <c r="AA548" s="13">
        <f t="shared" si="346"/>
        <v>0</v>
      </c>
      <c r="AB548" s="14"/>
      <c r="AC548" s="13">
        <f t="shared" si="347"/>
        <v>0</v>
      </c>
      <c r="AD548" s="14">
        <f t="shared" si="334"/>
        <v>0</v>
      </c>
      <c r="AE548" s="13">
        <f t="shared" si="348"/>
        <v>0</v>
      </c>
      <c r="AF548" s="14">
        <f t="shared" si="335"/>
        <v>0</v>
      </c>
      <c r="AG548" s="13">
        <f t="shared" si="349"/>
        <v>0</v>
      </c>
      <c r="AH548" s="14"/>
      <c r="AI548" s="13">
        <f t="shared" si="350"/>
        <v>0</v>
      </c>
      <c r="AJ548" s="14">
        <f t="shared" si="336"/>
        <v>0</v>
      </c>
      <c r="AK548" s="13">
        <f t="shared" si="351"/>
        <v>0</v>
      </c>
      <c r="AL548" s="14">
        <f t="shared" si="337"/>
        <v>0</v>
      </c>
      <c r="AM548" s="13">
        <f t="shared" si="352"/>
        <v>0</v>
      </c>
      <c r="AN548" s="14"/>
      <c r="AO548" s="13">
        <f t="shared" si="353"/>
        <v>0</v>
      </c>
      <c r="AP548" s="14">
        <f t="shared" si="354"/>
        <v>0</v>
      </c>
      <c r="AQ548" s="13">
        <f t="shared" si="355"/>
        <v>0</v>
      </c>
      <c r="AR548" s="14">
        <f t="shared" si="356"/>
        <v>0</v>
      </c>
      <c r="AS548" s="13">
        <f t="shared" si="357"/>
        <v>1.9999999999999574E-2</v>
      </c>
      <c r="AT548" s="14"/>
      <c r="AU548" s="13">
        <f t="shared" si="358"/>
        <v>0</v>
      </c>
      <c r="AV548" s="14">
        <f t="shared" si="359"/>
        <v>0</v>
      </c>
      <c r="AW548" s="13">
        <f t="shared" si="360"/>
        <v>0</v>
      </c>
      <c r="AX548" s="14">
        <f t="shared" si="361"/>
        <v>0</v>
      </c>
      <c r="AY548" s="13">
        <f t="shared" si="362"/>
        <v>1.9999999999999574E-2</v>
      </c>
      <c r="AZ548" s="14"/>
      <c r="BA548" s="13">
        <f t="shared" si="363"/>
        <v>10.870416666666523</v>
      </c>
      <c r="BB548" s="14">
        <f t="shared" si="364"/>
        <v>1</v>
      </c>
      <c r="BC548" s="13">
        <f t="shared" si="365"/>
        <v>0</v>
      </c>
      <c r="BD548" s="14">
        <f t="shared" si="366"/>
        <v>0</v>
      </c>
      <c r="BE548" s="13">
        <f t="shared" si="367"/>
        <v>1.9999999999999574E-2</v>
      </c>
    </row>
    <row r="549" spans="1:57" x14ac:dyDescent="0.25">
      <c r="A549" s="23">
        <f t="shared" si="368"/>
        <v>10.890416666666523</v>
      </c>
      <c r="B549" s="8"/>
      <c r="C549" s="10" t="s">
        <v>14</v>
      </c>
      <c r="D549" t="s">
        <v>11</v>
      </c>
      <c r="E549" t="s">
        <v>11</v>
      </c>
      <c r="F549" s="10"/>
      <c r="G549" s="10"/>
      <c r="H549" s="10" t="s">
        <v>14</v>
      </c>
      <c r="I549" s="32"/>
      <c r="J549" s="10" t="s">
        <v>14</v>
      </c>
      <c r="K549" s="13">
        <f t="shared" si="338"/>
        <v>0</v>
      </c>
      <c r="L549" s="14">
        <f t="shared" si="328"/>
        <v>0</v>
      </c>
      <c r="M549" s="13">
        <f t="shared" si="339"/>
        <v>0</v>
      </c>
      <c r="N549" s="14">
        <f t="shared" si="329"/>
        <v>0</v>
      </c>
      <c r="O549" s="13">
        <f t="shared" si="340"/>
        <v>1.9999999999999574E-2</v>
      </c>
      <c r="P549" s="14"/>
      <c r="Q549" s="13">
        <f t="shared" si="341"/>
        <v>0</v>
      </c>
      <c r="R549" s="14">
        <f t="shared" si="330"/>
        <v>0</v>
      </c>
      <c r="S549" s="13">
        <f t="shared" si="342"/>
        <v>0</v>
      </c>
      <c r="T549" s="14">
        <f t="shared" si="331"/>
        <v>0</v>
      </c>
      <c r="U549" s="13">
        <f t="shared" si="343"/>
        <v>0</v>
      </c>
      <c r="V549" s="14"/>
      <c r="W549" s="13">
        <f t="shared" si="344"/>
        <v>0</v>
      </c>
      <c r="X549" s="14">
        <f t="shared" si="332"/>
        <v>0</v>
      </c>
      <c r="Y549" s="13">
        <f t="shared" si="345"/>
        <v>0</v>
      </c>
      <c r="Z549" s="14">
        <f t="shared" si="333"/>
        <v>0</v>
      </c>
      <c r="AA549" s="13">
        <f t="shared" si="346"/>
        <v>0</v>
      </c>
      <c r="AB549" s="14"/>
      <c r="AC549" s="13">
        <f t="shared" si="347"/>
        <v>0</v>
      </c>
      <c r="AD549" s="14">
        <f t="shared" si="334"/>
        <v>0</v>
      </c>
      <c r="AE549" s="13">
        <f t="shared" si="348"/>
        <v>0</v>
      </c>
      <c r="AF549" s="14">
        <f t="shared" si="335"/>
        <v>0</v>
      </c>
      <c r="AG549" s="13">
        <f t="shared" si="349"/>
        <v>0</v>
      </c>
      <c r="AH549" s="14"/>
      <c r="AI549" s="13">
        <f t="shared" si="350"/>
        <v>0</v>
      </c>
      <c r="AJ549" s="14">
        <f t="shared" si="336"/>
        <v>0</v>
      </c>
      <c r="AK549" s="13">
        <f t="shared" si="351"/>
        <v>0</v>
      </c>
      <c r="AL549" s="14">
        <f t="shared" si="337"/>
        <v>0</v>
      </c>
      <c r="AM549" s="13">
        <f t="shared" si="352"/>
        <v>0</v>
      </c>
      <c r="AN549" s="14"/>
      <c r="AO549" s="13">
        <f t="shared" si="353"/>
        <v>0</v>
      </c>
      <c r="AP549" s="14">
        <f t="shared" si="354"/>
        <v>0</v>
      </c>
      <c r="AQ549" s="13">
        <f t="shared" si="355"/>
        <v>0</v>
      </c>
      <c r="AR549" s="14">
        <f t="shared" si="356"/>
        <v>0</v>
      </c>
      <c r="AS549" s="13">
        <f t="shared" si="357"/>
        <v>1.9999999999999574E-2</v>
      </c>
      <c r="AT549" s="14"/>
      <c r="AU549" s="13">
        <f t="shared" si="358"/>
        <v>0</v>
      </c>
      <c r="AV549" s="14">
        <f t="shared" si="359"/>
        <v>0</v>
      </c>
      <c r="AW549" s="13">
        <f t="shared" si="360"/>
        <v>0</v>
      </c>
      <c r="AX549" s="14">
        <f t="shared" si="361"/>
        <v>0</v>
      </c>
      <c r="AY549" s="13">
        <f t="shared" si="362"/>
        <v>1.9999999999999574E-2</v>
      </c>
      <c r="AZ549" s="14"/>
      <c r="BA549" s="13">
        <f t="shared" si="363"/>
        <v>0</v>
      </c>
      <c r="BB549" s="14">
        <f t="shared" si="364"/>
        <v>0</v>
      </c>
      <c r="BC549" s="13">
        <f t="shared" si="365"/>
        <v>0</v>
      </c>
      <c r="BD549" s="14">
        <f t="shared" si="366"/>
        <v>0</v>
      </c>
      <c r="BE549" s="13">
        <f t="shared" si="367"/>
        <v>1.9999999999999574E-2</v>
      </c>
    </row>
    <row r="550" spans="1:57" x14ac:dyDescent="0.25">
      <c r="A550" s="23">
        <f t="shared" si="368"/>
        <v>10.910416666666523</v>
      </c>
      <c r="B550" s="8" t="s">
        <v>13</v>
      </c>
      <c r="C550" s="10" t="s">
        <v>14</v>
      </c>
      <c r="D550" t="s">
        <v>11</v>
      </c>
      <c r="E550" t="s">
        <v>11</v>
      </c>
      <c r="F550" s="10"/>
      <c r="G550" s="10" t="s">
        <v>14</v>
      </c>
      <c r="H550" s="10" t="s">
        <v>14</v>
      </c>
      <c r="I550" s="32"/>
      <c r="J550" s="10" t="s">
        <v>14</v>
      </c>
      <c r="K550" s="13">
        <f t="shared" si="338"/>
        <v>0</v>
      </c>
      <c r="L550" s="14">
        <f t="shared" si="328"/>
        <v>0</v>
      </c>
      <c r="M550" s="13">
        <f t="shared" si="339"/>
        <v>0</v>
      </c>
      <c r="N550" s="14">
        <f t="shared" si="329"/>
        <v>0</v>
      </c>
      <c r="O550" s="13">
        <f t="shared" si="340"/>
        <v>1.9999999999999574E-2</v>
      </c>
      <c r="P550" s="14"/>
      <c r="Q550" s="13">
        <f t="shared" si="341"/>
        <v>0</v>
      </c>
      <c r="R550" s="14">
        <f t="shared" si="330"/>
        <v>0</v>
      </c>
      <c r="S550" s="13">
        <f t="shared" si="342"/>
        <v>0</v>
      </c>
      <c r="T550" s="14">
        <f t="shared" si="331"/>
        <v>0</v>
      </c>
      <c r="U550" s="13">
        <f t="shared" si="343"/>
        <v>0</v>
      </c>
      <c r="V550" s="14"/>
      <c r="W550" s="13">
        <f t="shared" si="344"/>
        <v>0</v>
      </c>
      <c r="X550" s="14">
        <f t="shared" si="332"/>
        <v>0</v>
      </c>
      <c r="Y550" s="13">
        <f t="shared" si="345"/>
        <v>0</v>
      </c>
      <c r="Z550" s="14">
        <f t="shared" si="333"/>
        <v>0</v>
      </c>
      <c r="AA550" s="13">
        <f t="shared" si="346"/>
        <v>0</v>
      </c>
      <c r="AB550" s="14"/>
      <c r="AC550" s="13">
        <f t="shared" si="347"/>
        <v>0</v>
      </c>
      <c r="AD550" s="14">
        <f t="shared" si="334"/>
        <v>0</v>
      </c>
      <c r="AE550" s="13">
        <f t="shared" si="348"/>
        <v>0</v>
      </c>
      <c r="AF550" s="14">
        <f t="shared" si="335"/>
        <v>0</v>
      </c>
      <c r="AG550" s="13">
        <f t="shared" si="349"/>
        <v>0</v>
      </c>
      <c r="AH550" s="14"/>
      <c r="AI550" s="13">
        <f t="shared" si="350"/>
        <v>10.910416666666523</v>
      </c>
      <c r="AJ550" s="14">
        <f t="shared" si="336"/>
        <v>1</v>
      </c>
      <c r="AK550" s="13">
        <f t="shared" si="351"/>
        <v>0</v>
      </c>
      <c r="AL550" s="14">
        <f t="shared" si="337"/>
        <v>0</v>
      </c>
      <c r="AM550" s="13">
        <f t="shared" si="352"/>
        <v>1.9999999999999574E-2</v>
      </c>
      <c r="AN550" s="14"/>
      <c r="AO550" s="13">
        <f t="shared" si="353"/>
        <v>0</v>
      </c>
      <c r="AP550" s="14">
        <f t="shared" si="354"/>
        <v>0</v>
      </c>
      <c r="AQ550" s="13">
        <f t="shared" si="355"/>
        <v>0</v>
      </c>
      <c r="AR550" s="14">
        <f t="shared" si="356"/>
        <v>0</v>
      </c>
      <c r="AS550" s="13">
        <f t="shared" si="357"/>
        <v>1.9999999999999574E-2</v>
      </c>
      <c r="AT550" s="14"/>
      <c r="AU550" s="13">
        <f t="shared" si="358"/>
        <v>0</v>
      </c>
      <c r="AV550" s="14">
        <f t="shared" si="359"/>
        <v>0</v>
      </c>
      <c r="AW550" s="13">
        <f t="shared" si="360"/>
        <v>0</v>
      </c>
      <c r="AX550" s="14">
        <f t="shared" si="361"/>
        <v>0</v>
      </c>
      <c r="AY550" s="13">
        <f t="shared" si="362"/>
        <v>1.9999999999999574E-2</v>
      </c>
      <c r="AZ550" s="14"/>
      <c r="BA550" s="13">
        <f t="shared" si="363"/>
        <v>0</v>
      </c>
      <c r="BB550" s="14">
        <f t="shared" si="364"/>
        <v>0</v>
      </c>
      <c r="BC550" s="13">
        <f t="shared" si="365"/>
        <v>0</v>
      </c>
      <c r="BD550" s="14">
        <f t="shared" si="366"/>
        <v>0</v>
      </c>
      <c r="BE550" s="13">
        <f t="shared" si="367"/>
        <v>1.9999999999999574E-2</v>
      </c>
    </row>
    <row r="551" spans="1:57" x14ac:dyDescent="0.25">
      <c r="A551" s="23">
        <f t="shared" si="368"/>
        <v>10.930416666666522</v>
      </c>
      <c r="B551" s="8" t="s">
        <v>17</v>
      </c>
      <c r="C551" s="10" t="s">
        <v>14</v>
      </c>
      <c r="D551" s="11" t="s">
        <v>20</v>
      </c>
      <c r="E551" t="s">
        <v>11</v>
      </c>
      <c r="F551" s="10"/>
      <c r="G551" s="10" t="s">
        <v>14</v>
      </c>
      <c r="H551" t="s">
        <v>11</v>
      </c>
      <c r="I551" s="32"/>
      <c r="J551" s="10" t="s">
        <v>14</v>
      </c>
      <c r="K551" s="13">
        <f t="shared" si="338"/>
        <v>0</v>
      </c>
      <c r="L551" s="14">
        <f t="shared" si="328"/>
        <v>0</v>
      </c>
      <c r="M551" s="13">
        <f t="shared" si="339"/>
        <v>0</v>
      </c>
      <c r="N551" s="14">
        <f t="shared" si="329"/>
        <v>0</v>
      </c>
      <c r="O551" s="13">
        <f t="shared" si="340"/>
        <v>1.9999999999999574E-2</v>
      </c>
      <c r="P551" s="14"/>
      <c r="Q551" s="13">
        <f t="shared" si="341"/>
        <v>0</v>
      </c>
      <c r="R551" s="14">
        <f t="shared" si="330"/>
        <v>0</v>
      </c>
      <c r="S551" s="13">
        <f t="shared" si="342"/>
        <v>10.930416666666522</v>
      </c>
      <c r="T551" s="14">
        <f t="shared" si="331"/>
        <v>1</v>
      </c>
      <c r="U551" s="13">
        <f t="shared" si="343"/>
        <v>0</v>
      </c>
      <c r="V551" s="14"/>
      <c r="W551" s="13">
        <f t="shared" si="344"/>
        <v>0</v>
      </c>
      <c r="X551" s="14">
        <f t="shared" si="332"/>
        <v>0</v>
      </c>
      <c r="Y551" s="13">
        <f t="shared" si="345"/>
        <v>0</v>
      </c>
      <c r="Z551" s="14">
        <f t="shared" si="333"/>
        <v>0</v>
      </c>
      <c r="AA551" s="13">
        <f t="shared" si="346"/>
        <v>0</v>
      </c>
      <c r="AB551" s="14"/>
      <c r="AC551" s="13">
        <f t="shared" si="347"/>
        <v>0</v>
      </c>
      <c r="AD551" s="14">
        <f t="shared" si="334"/>
        <v>0</v>
      </c>
      <c r="AE551" s="13">
        <f t="shared" si="348"/>
        <v>0</v>
      </c>
      <c r="AF551" s="14">
        <f t="shared" si="335"/>
        <v>0</v>
      </c>
      <c r="AG551" s="13">
        <f t="shared" si="349"/>
        <v>0</v>
      </c>
      <c r="AH551" s="14"/>
      <c r="AI551" s="13">
        <f t="shared" si="350"/>
        <v>0</v>
      </c>
      <c r="AJ551" s="14">
        <f t="shared" si="336"/>
        <v>0</v>
      </c>
      <c r="AK551" s="13">
        <f t="shared" si="351"/>
        <v>0</v>
      </c>
      <c r="AL551" s="14">
        <f t="shared" si="337"/>
        <v>0</v>
      </c>
      <c r="AM551" s="13">
        <f t="shared" si="352"/>
        <v>1.9999999999999574E-2</v>
      </c>
      <c r="AN551" s="14"/>
      <c r="AO551" s="13">
        <f t="shared" si="353"/>
        <v>0</v>
      </c>
      <c r="AP551" s="14">
        <f t="shared" si="354"/>
        <v>0</v>
      </c>
      <c r="AQ551" s="13">
        <f t="shared" si="355"/>
        <v>0</v>
      </c>
      <c r="AR551" s="14">
        <f t="shared" si="356"/>
        <v>0</v>
      </c>
      <c r="AS551" s="13">
        <f t="shared" si="357"/>
        <v>0</v>
      </c>
      <c r="AT551" s="14"/>
      <c r="AU551" s="13">
        <f t="shared" si="358"/>
        <v>0</v>
      </c>
      <c r="AV551" s="14">
        <f t="shared" si="359"/>
        <v>0</v>
      </c>
      <c r="AW551" s="13">
        <f t="shared" si="360"/>
        <v>0</v>
      </c>
      <c r="AX551" s="14">
        <f t="shared" si="361"/>
        <v>0</v>
      </c>
      <c r="AY551" s="13">
        <f t="shared" si="362"/>
        <v>1.9999999999999574E-2</v>
      </c>
      <c r="AZ551" s="14"/>
      <c r="BA551" s="13">
        <f t="shared" si="363"/>
        <v>0</v>
      </c>
      <c r="BB551" s="14">
        <f t="shared" si="364"/>
        <v>0</v>
      </c>
      <c r="BC551" s="13">
        <f t="shared" si="365"/>
        <v>0</v>
      </c>
      <c r="BD551" s="14">
        <f t="shared" si="366"/>
        <v>0</v>
      </c>
      <c r="BE551" s="13">
        <f t="shared" si="367"/>
        <v>1.9999999999999574E-2</v>
      </c>
    </row>
    <row r="552" spans="1:57" x14ac:dyDescent="0.25">
      <c r="A552" s="23">
        <f t="shared" si="368"/>
        <v>10.950416666666522</v>
      </c>
      <c r="B552" s="8" t="s">
        <v>10</v>
      </c>
      <c r="C552" s="10" t="s">
        <v>14</v>
      </c>
      <c r="E552" t="s">
        <v>11</v>
      </c>
      <c r="F552" s="10" t="s">
        <v>14</v>
      </c>
      <c r="G552" s="10" t="s">
        <v>14</v>
      </c>
      <c r="H552" t="s">
        <v>11</v>
      </c>
      <c r="I552" s="11"/>
      <c r="J552" s="10" t="s">
        <v>14</v>
      </c>
      <c r="K552" s="13">
        <f t="shared" si="338"/>
        <v>0</v>
      </c>
      <c r="L552" s="14">
        <f t="shared" si="328"/>
        <v>0</v>
      </c>
      <c r="M552" s="13">
        <f t="shared" si="339"/>
        <v>0</v>
      </c>
      <c r="N552" s="14">
        <f t="shared" si="329"/>
        <v>0</v>
      </c>
      <c r="O552" s="13">
        <f t="shared" si="340"/>
        <v>1.9999999999999574E-2</v>
      </c>
      <c r="P552" s="14"/>
      <c r="Q552" s="13">
        <f t="shared" si="341"/>
        <v>0</v>
      </c>
      <c r="R552" s="14">
        <f t="shared" si="330"/>
        <v>0</v>
      </c>
      <c r="S552" s="13">
        <f t="shared" si="342"/>
        <v>0</v>
      </c>
      <c r="T552" s="14">
        <f t="shared" si="331"/>
        <v>0</v>
      </c>
      <c r="U552" s="13">
        <f t="shared" si="343"/>
        <v>0</v>
      </c>
      <c r="V552" s="14"/>
      <c r="W552" s="13">
        <f t="shared" si="344"/>
        <v>0</v>
      </c>
      <c r="X552" s="14">
        <f t="shared" si="332"/>
        <v>0</v>
      </c>
      <c r="Y552" s="13">
        <f t="shared" si="345"/>
        <v>0</v>
      </c>
      <c r="Z552" s="14">
        <f t="shared" si="333"/>
        <v>0</v>
      </c>
      <c r="AA552" s="13">
        <f t="shared" si="346"/>
        <v>0</v>
      </c>
      <c r="AB552" s="14"/>
      <c r="AC552" s="13">
        <f t="shared" si="347"/>
        <v>10.950416666666522</v>
      </c>
      <c r="AD552" s="14">
        <f t="shared" si="334"/>
        <v>1</v>
      </c>
      <c r="AE552" s="13">
        <f t="shared" si="348"/>
        <v>0</v>
      </c>
      <c r="AF552" s="14">
        <f t="shared" si="335"/>
        <v>0</v>
      </c>
      <c r="AG552" s="13">
        <f t="shared" si="349"/>
        <v>1.9999999999999574E-2</v>
      </c>
      <c r="AH552" s="14"/>
      <c r="AI552" s="13">
        <f t="shared" si="350"/>
        <v>0</v>
      </c>
      <c r="AJ552" s="14">
        <f t="shared" si="336"/>
        <v>0</v>
      </c>
      <c r="AK552" s="13">
        <f t="shared" si="351"/>
        <v>0</v>
      </c>
      <c r="AL552" s="14">
        <f t="shared" si="337"/>
        <v>0</v>
      </c>
      <c r="AM552" s="13">
        <f t="shared" si="352"/>
        <v>1.9999999999999574E-2</v>
      </c>
      <c r="AN552" s="14"/>
      <c r="AO552" s="13">
        <f t="shared" si="353"/>
        <v>0</v>
      </c>
      <c r="AP552" s="14">
        <f t="shared" si="354"/>
        <v>0</v>
      </c>
      <c r="AQ552" s="13">
        <f t="shared" si="355"/>
        <v>0</v>
      </c>
      <c r="AR552" s="14">
        <f t="shared" si="356"/>
        <v>0</v>
      </c>
      <c r="AS552" s="13">
        <f t="shared" si="357"/>
        <v>0</v>
      </c>
      <c r="AT552" s="14"/>
      <c r="AU552" s="13">
        <f t="shared" si="358"/>
        <v>0</v>
      </c>
      <c r="AV552" s="14">
        <f t="shared" si="359"/>
        <v>0</v>
      </c>
      <c r="AW552" s="13">
        <f t="shared" si="360"/>
        <v>0</v>
      </c>
      <c r="AX552" s="14">
        <f t="shared" si="361"/>
        <v>0</v>
      </c>
      <c r="AY552" s="13">
        <f t="shared" si="362"/>
        <v>1.9999999999999574E-2</v>
      </c>
      <c r="AZ552" s="14"/>
      <c r="BA552" s="13">
        <f t="shared" si="363"/>
        <v>0</v>
      </c>
      <c r="BB552" s="14">
        <f t="shared" si="364"/>
        <v>0</v>
      </c>
      <c r="BC552" s="13">
        <f t="shared" si="365"/>
        <v>0</v>
      </c>
      <c r="BD552" s="14">
        <f t="shared" si="366"/>
        <v>0</v>
      </c>
      <c r="BE552" s="13">
        <f t="shared" si="367"/>
        <v>1.9999999999999574E-2</v>
      </c>
    </row>
    <row r="553" spans="1:57" x14ac:dyDescent="0.25">
      <c r="A553" s="23">
        <f t="shared" si="368"/>
        <v>10.970416666666521</v>
      </c>
      <c r="B553" s="8"/>
      <c r="C553" s="10" t="s">
        <v>14</v>
      </c>
      <c r="E553" t="s">
        <v>11</v>
      </c>
      <c r="F553" s="10" t="s">
        <v>14</v>
      </c>
      <c r="G553" s="10" t="s">
        <v>14</v>
      </c>
      <c r="H553" t="s">
        <v>11</v>
      </c>
      <c r="I553" s="10"/>
      <c r="J553" s="10" t="s">
        <v>14</v>
      </c>
      <c r="K553" s="13">
        <f t="shared" si="338"/>
        <v>0</v>
      </c>
      <c r="L553" s="14">
        <f t="shared" si="328"/>
        <v>0</v>
      </c>
      <c r="M553" s="13">
        <f t="shared" si="339"/>
        <v>0</v>
      </c>
      <c r="N553" s="14">
        <f t="shared" si="329"/>
        <v>0</v>
      </c>
      <c r="O553" s="13">
        <f t="shared" si="340"/>
        <v>1.9999999999999574E-2</v>
      </c>
      <c r="P553" s="14"/>
      <c r="Q553" s="13">
        <f t="shared" si="341"/>
        <v>0</v>
      </c>
      <c r="R553" s="14">
        <f t="shared" si="330"/>
        <v>0</v>
      </c>
      <c r="S553" s="13">
        <f t="shared" si="342"/>
        <v>0</v>
      </c>
      <c r="T553" s="14">
        <f t="shared" si="331"/>
        <v>0</v>
      </c>
      <c r="U553" s="13">
        <f t="shared" si="343"/>
        <v>0</v>
      </c>
      <c r="V553" s="14"/>
      <c r="W553" s="13">
        <f t="shared" si="344"/>
        <v>0</v>
      </c>
      <c r="X553" s="14">
        <f t="shared" si="332"/>
        <v>0</v>
      </c>
      <c r="Y553" s="13">
        <f t="shared" si="345"/>
        <v>0</v>
      </c>
      <c r="Z553" s="14">
        <f t="shared" si="333"/>
        <v>0</v>
      </c>
      <c r="AA553" s="13">
        <f t="shared" si="346"/>
        <v>0</v>
      </c>
      <c r="AB553" s="14"/>
      <c r="AC553" s="13">
        <f t="shared" si="347"/>
        <v>0</v>
      </c>
      <c r="AD553" s="14">
        <f t="shared" si="334"/>
        <v>0</v>
      </c>
      <c r="AE553" s="13">
        <f t="shared" si="348"/>
        <v>0</v>
      </c>
      <c r="AF553" s="14">
        <f t="shared" si="335"/>
        <v>0</v>
      </c>
      <c r="AG553" s="13">
        <f t="shared" si="349"/>
        <v>1.9999999999999574E-2</v>
      </c>
      <c r="AH553" s="14"/>
      <c r="AI553" s="13">
        <f t="shared" si="350"/>
        <v>0</v>
      </c>
      <c r="AJ553" s="14">
        <f t="shared" si="336"/>
        <v>0</v>
      </c>
      <c r="AK553" s="13">
        <f t="shared" si="351"/>
        <v>0</v>
      </c>
      <c r="AL553" s="14">
        <f t="shared" si="337"/>
        <v>0</v>
      </c>
      <c r="AM553" s="13">
        <f t="shared" si="352"/>
        <v>1.9999999999999574E-2</v>
      </c>
      <c r="AN553" s="14"/>
      <c r="AO553" s="13">
        <f t="shared" si="353"/>
        <v>0</v>
      </c>
      <c r="AP553" s="14">
        <f t="shared" si="354"/>
        <v>0</v>
      </c>
      <c r="AQ553" s="13">
        <f t="shared" si="355"/>
        <v>0</v>
      </c>
      <c r="AR553" s="14">
        <f t="shared" si="356"/>
        <v>0</v>
      </c>
      <c r="AS553" s="13">
        <f t="shared" si="357"/>
        <v>0</v>
      </c>
      <c r="AT553" s="14"/>
      <c r="AU553" s="13">
        <f t="shared" si="358"/>
        <v>0</v>
      </c>
      <c r="AV553" s="14">
        <f t="shared" si="359"/>
        <v>0</v>
      </c>
      <c r="AW553" s="13">
        <f t="shared" si="360"/>
        <v>0</v>
      </c>
      <c r="AX553" s="14">
        <f t="shared" si="361"/>
        <v>0</v>
      </c>
      <c r="AY553" s="13">
        <f t="shared" si="362"/>
        <v>1.9999999999999574E-2</v>
      </c>
      <c r="AZ553" s="14"/>
      <c r="BA553" s="13">
        <f t="shared" si="363"/>
        <v>0</v>
      </c>
      <c r="BB553" s="14">
        <f t="shared" si="364"/>
        <v>0</v>
      </c>
      <c r="BC553" s="13">
        <f t="shared" si="365"/>
        <v>0</v>
      </c>
      <c r="BD553" s="14">
        <f t="shared" si="366"/>
        <v>0</v>
      </c>
      <c r="BE553" s="13">
        <f t="shared" si="367"/>
        <v>1.9999999999999574E-2</v>
      </c>
    </row>
    <row r="554" spans="1:57" x14ac:dyDescent="0.25">
      <c r="A554" s="23">
        <f t="shared" si="368"/>
        <v>10.990416666666521</v>
      </c>
      <c r="B554" s="8" t="s">
        <v>67</v>
      </c>
      <c r="C554" s="10" t="s">
        <v>14</v>
      </c>
      <c r="E554" t="s">
        <v>11</v>
      </c>
      <c r="F554" s="10" t="s">
        <v>14</v>
      </c>
      <c r="G554" s="10" t="s">
        <v>14</v>
      </c>
      <c r="H554" t="s">
        <v>11</v>
      </c>
      <c r="I554" s="10" t="s">
        <v>14</v>
      </c>
      <c r="J554" s="10" t="s">
        <v>14</v>
      </c>
      <c r="K554" s="13">
        <f t="shared" si="338"/>
        <v>0</v>
      </c>
      <c r="L554" s="14">
        <f t="shared" si="328"/>
        <v>0</v>
      </c>
      <c r="M554" s="13">
        <f t="shared" si="339"/>
        <v>0</v>
      </c>
      <c r="N554" s="14">
        <f t="shared" si="329"/>
        <v>0</v>
      </c>
      <c r="O554" s="13">
        <f t="shared" si="340"/>
        <v>1.9999999999999574E-2</v>
      </c>
      <c r="P554" s="14"/>
      <c r="Q554" s="13">
        <f t="shared" si="341"/>
        <v>0</v>
      </c>
      <c r="R554" s="14">
        <f t="shared" si="330"/>
        <v>0</v>
      </c>
      <c r="S554" s="13">
        <f t="shared" si="342"/>
        <v>0</v>
      </c>
      <c r="T554" s="14">
        <f t="shared" si="331"/>
        <v>0</v>
      </c>
      <c r="U554" s="13">
        <f t="shared" si="343"/>
        <v>0</v>
      </c>
      <c r="V554" s="14"/>
      <c r="W554" s="13">
        <f t="shared" si="344"/>
        <v>0</v>
      </c>
      <c r="X554" s="14">
        <f t="shared" si="332"/>
        <v>0</v>
      </c>
      <c r="Y554" s="13">
        <f t="shared" si="345"/>
        <v>0</v>
      </c>
      <c r="Z554" s="14">
        <f t="shared" si="333"/>
        <v>0</v>
      </c>
      <c r="AA554" s="13">
        <f t="shared" si="346"/>
        <v>0</v>
      </c>
      <c r="AB554" s="14"/>
      <c r="AC554" s="13">
        <f t="shared" si="347"/>
        <v>0</v>
      </c>
      <c r="AD554" s="14">
        <f t="shared" si="334"/>
        <v>0</v>
      </c>
      <c r="AE554" s="13">
        <f t="shared" si="348"/>
        <v>0</v>
      </c>
      <c r="AF554" s="14">
        <f t="shared" si="335"/>
        <v>0</v>
      </c>
      <c r="AG554" s="13">
        <f t="shared" si="349"/>
        <v>1.9999999999999574E-2</v>
      </c>
      <c r="AH554" s="14"/>
      <c r="AI554" s="13">
        <f t="shared" si="350"/>
        <v>0</v>
      </c>
      <c r="AJ554" s="14">
        <f t="shared" si="336"/>
        <v>0</v>
      </c>
      <c r="AK554" s="13">
        <f t="shared" si="351"/>
        <v>0</v>
      </c>
      <c r="AL554" s="14">
        <f t="shared" si="337"/>
        <v>0</v>
      </c>
      <c r="AM554" s="13">
        <f t="shared" si="352"/>
        <v>1.9999999999999574E-2</v>
      </c>
      <c r="AN554" s="14"/>
      <c r="AO554" s="13">
        <f t="shared" si="353"/>
        <v>0</v>
      </c>
      <c r="AP554" s="14">
        <f t="shared" si="354"/>
        <v>0</v>
      </c>
      <c r="AQ554" s="13">
        <f t="shared" si="355"/>
        <v>0</v>
      </c>
      <c r="AR554" s="14">
        <f t="shared" si="356"/>
        <v>0</v>
      </c>
      <c r="AS554" s="13">
        <f t="shared" si="357"/>
        <v>0</v>
      </c>
      <c r="AT554" s="14"/>
      <c r="AU554" s="13">
        <f t="shared" si="358"/>
        <v>10.990416666666521</v>
      </c>
      <c r="AV554" s="14">
        <f t="shared" si="359"/>
        <v>1</v>
      </c>
      <c r="AW554" s="13">
        <f t="shared" si="360"/>
        <v>0</v>
      </c>
      <c r="AX554" s="14">
        <f t="shared" si="361"/>
        <v>0</v>
      </c>
      <c r="AY554" s="13">
        <f t="shared" si="362"/>
        <v>1.9999999999999574E-2</v>
      </c>
      <c r="AZ554" s="14"/>
      <c r="BA554" s="13">
        <f t="shared" si="363"/>
        <v>0</v>
      </c>
      <c r="BB554" s="14">
        <f t="shared" si="364"/>
        <v>0</v>
      </c>
      <c r="BC554" s="13">
        <f t="shared" si="365"/>
        <v>0</v>
      </c>
      <c r="BD554" s="14">
        <f t="shared" si="366"/>
        <v>0</v>
      </c>
      <c r="BE554" s="13">
        <f t="shared" si="367"/>
        <v>1.9999999999999574E-2</v>
      </c>
    </row>
    <row r="555" spans="1:57" x14ac:dyDescent="0.25">
      <c r="A555" s="23">
        <f t="shared" si="368"/>
        <v>11.01041666666652</v>
      </c>
      <c r="B555" s="8"/>
      <c r="C555" s="10" t="s">
        <v>14</v>
      </c>
      <c r="E555" t="s">
        <v>11</v>
      </c>
      <c r="F555" s="10" t="s">
        <v>14</v>
      </c>
      <c r="G555" s="10" t="s">
        <v>14</v>
      </c>
      <c r="H555" t="s">
        <v>11</v>
      </c>
      <c r="I555" s="10" t="s">
        <v>14</v>
      </c>
      <c r="J555" s="10" t="s">
        <v>14</v>
      </c>
      <c r="K555" s="13">
        <f t="shared" si="338"/>
        <v>0</v>
      </c>
      <c r="L555" s="14">
        <f t="shared" si="328"/>
        <v>0</v>
      </c>
      <c r="M555" s="13">
        <f t="shared" si="339"/>
        <v>0</v>
      </c>
      <c r="N555" s="14">
        <f t="shared" si="329"/>
        <v>0</v>
      </c>
      <c r="O555" s="13">
        <f t="shared" si="340"/>
        <v>1.9999999999999574E-2</v>
      </c>
      <c r="P555" s="14"/>
      <c r="Q555" s="13">
        <f t="shared" si="341"/>
        <v>0</v>
      </c>
      <c r="R555" s="14">
        <f t="shared" si="330"/>
        <v>0</v>
      </c>
      <c r="S555" s="13">
        <f t="shared" si="342"/>
        <v>0</v>
      </c>
      <c r="T555" s="14">
        <f t="shared" si="331"/>
        <v>0</v>
      </c>
      <c r="U555" s="13">
        <f t="shared" si="343"/>
        <v>0</v>
      </c>
      <c r="V555" s="14"/>
      <c r="W555" s="13">
        <f t="shared" si="344"/>
        <v>0</v>
      </c>
      <c r="X555" s="14">
        <f t="shared" si="332"/>
        <v>0</v>
      </c>
      <c r="Y555" s="13">
        <f t="shared" si="345"/>
        <v>0</v>
      </c>
      <c r="Z555" s="14">
        <f t="shared" si="333"/>
        <v>0</v>
      </c>
      <c r="AA555" s="13">
        <f t="shared" si="346"/>
        <v>0</v>
      </c>
      <c r="AB555" s="14"/>
      <c r="AC555" s="13">
        <f t="shared" si="347"/>
        <v>0</v>
      </c>
      <c r="AD555" s="14">
        <f t="shared" si="334"/>
        <v>0</v>
      </c>
      <c r="AE555" s="13">
        <f t="shared" si="348"/>
        <v>0</v>
      </c>
      <c r="AF555" s="14">
        <f t="shared" si="335"/>
        <v>0</v>
      </c>
      <c r="AG555" s="13">
        <f t="shared" si="349"/>
        <v>1.9999999999999574E-2</v>
      </c>
      <c r="AH555" s="14"/>
      <c r="AI555" s="13">
        <f t="shared" si="350"/>
        <v>0</v>
      </c>
      <c r="AJ555" s="14">
        <f t="shared" si="336"/>
        <v>0</v>
      </c>
      <c r="AK555" s="13">
        <f t="shared" si="351"/>
        <v>0</v>
      </c>
      <c r="AL555" s="14">
        <f t="shared" si="337"/>
        <v>0</v>
      </c>
      <c r="AM555" s="13">
        <f t="shared" si="352"/>
        <v>1.9999999999999574E-2</v>
      </c>
      <c r="AN555" s="14"/>
      <c r="AO555" s="13">
        <f t="shared" si="353"/>
        <v>0</v>
      </c>
      <c r="AP555" s="14">
        <f t="shared" si="354"/>
        <v>0</v>
      </c>
      <c r="AQ555" s="13">
        <f t="shared" si="355"/>
        <v>0</v>
      </c>
      <c r="AR555" s="14">
        <f t="shared" si="356"/>
        <v>0</v>
      </c>
      <c r="AS555" s="13">
        <f t="shared" si="357"/>
        <v>0</v>
      </c>
      <c r="AT555" s="14"/>
      <c r="AU555" s="13">
        <f t="shared" si="358"/>
        <v>0</v>
      </c>
      <c r="AV555" s="14">
        <f t="shared" si="359"/>
        <v>0</v>
      </c>
      <c r="AW555" s="13">
        <f t="shared" si="360"/>
        <v>0</v>
      </c>
      <c r="AX555" s="14">
        <f t="shared" si="361"/>
        <v>0</v>
      </c>
      <c r="AY555" s="13">
        <f t="shared" si="362"/>
        <v>1.9999999999999574E-2</v>
      </c>
      <c r="AZ555" s="14"/>
      <c r="BA555" s="13">
        <f t="shared" si="363"/>
        <v>0</v>
      </c>
      <c r="BB555" s="14">
        <f t="shared" si="364"/>
        <v>0</v>
      </c>
      <c r="BC555" s="13">
        <f t="shared" si="365"/>
        <v>0</v>
      </c>
      <c r="BD555" s="14">
        <f t="shared" si="366"/>
        <v>0</v>
      </c>
      <c r="BE555" s="13">
        <f t="shared" si="367"/>
        <v>1.9999999999999574E-2</v>
      </c>
    </row>
    <row r="556" spans="1:57" x14ac:dyDescent="0.25">
      <c r="A556" s="23">
        <f t="shared" si="368"/>
        <v>11.03041666666652</v>
      </c>
      <c r="B556" s="8" t="s">
        <v>18</v>
      </c>
      <c r="C556" t="s">
        <v>11</v>
      </c>
      <c r="D556" s="11"/>
      <c r="E556" s="11" t="s">
        <v>20</v>
      </c>
      <c r="F556" s="10" t="s">
        <v>14</v>
      </c>
      <c r="G556" s="10" t="s">
        <v>14</v>
      </c>
      <c r="H556" t="s">
        <v>11</v>
      </c>
      <c r="I556" s="10" t="s">
        <v>14</v>
      </c>
      <c r="J556" s="10" t="s">
        <v>14</v>
      </c>
      <c r="K556" s="13">
        <f t="shared" si="338"/>
        <v>0</v>
      </c>
      <c r="L556" s="14">
        <f t="shared" si="328"/>
        <v>0</v>
      </c>
      <c r="M556" s="13">
        <f t="shared" si="339"/>
        <v>0</v>
      </c>
      <c r="N556" s="14">
        <f t="shared" si="329"/>
        <v>0</v>
      </c>
      <c r="O556" s="13">
        <f t="shared" si="340"/>
        <v>0</v>
      </c>
      <c r="P556" s="14"/>
      <c r="Q556" s="13">
        <f t="shared" si="341"/>
        <v>0</v>
      </c>
      <c r="R556" s="14">
        <f t="shared" si="330"/>
        <v>0</v>
      </c>
      <c r="S556" s="13">
        <f t="shared" si="342"/>
        <v>0</v>
      </c>
      <c r="T556" s="14">
        <f t="shared" si="331"/>
        <v>0</v>
      </c>
      <c r="U556" s="13">
        <f t="shared" si="343"/>
        <v>0</v>
      </c>
      <c r="V556" s="14"/>
      <c r="W556" s="13">
        <f t="shared" si="344"/>
        <v>0</v>
      </c>
      <c r="X556" s="14">
        <f t="shared" si="332"/>
        <v>0</v>
      </c>
      <c r="Y556" s="13">
        <f t="shared" si="345"/>
        <v>11.03041666666652</v>
      </c>
      <c r="Z556" s="14">
        <f t="shared" si="333"/>
        <v>1</v>
      </c>
      <c r="AA556" s="13">
        <f t="shared" si="346"/>
        <v>0</v>
      </c>
      <c r="AB556" s="14"/>
      <c r="AC556" s="13">
        <f t="shared" si="347"/>
        <v>0</v>
      </c>
      <c r="AD556" s="14">
        <f t="shared" si="334"/>
        <v>0</v>
      </c>
      <c r="AE556" s="13">
        <f t="shared" si="348"/>
        <v>0</v>
      </c>
      <c r="AF556" s="14">
        <f t="shared" si="335"/>
        <v>0</v>
      </c>
      <c r="AG556" s="13">
        <f t="shared" si="349"/>
        <v>1.9999999999999574E-2</v>
      </c>
      <c r="AH556" s="14"/>
      <c r="AI556" s="13">
        <f t="shared" si="350"/>
        <v>0</v>
      </c>
      <c r="AJ556" s="14">
        <f t="shared" si="336"/>
        <v>0</v>
      </c>
      <c r="AK556" s="13">
        <f t="shared" si="351"/>
        <v>0</v>
      </c>
      <c r="AL556" s="14">
        <f t="shared" si="337"/>
        <v>0</v>
      </c>
      <c r="AM556" s="13">
        <f t="shared" si="352"/>
        <v>1.9999999999999574E-2</v>
      </c>
      <c r="AN556" s="14"/>
      <c r="AO556" s="13">
        <f t="shared" si="353"/>
        <v>0</v>
      </c>
      <c r="AP556" s="14">
        <f t="shared" si="354"/>
        <v>0</v>
      </c>
      <c r="AQ556" s="13">
        <f t="shared" si="355"/>
        <v>0</v>
      </c>
      <c r="AR556" s="14">
        <f t="shared" si="356"/>
        <v>0</v>
      </c>
      <c r="AS556" s="13">
        <f t="shared" si="357"/>
        <v>0</v>
      </c>
      <c r="AT556" s="14"/>
      <c r="AU556" s="13">
        <f t="shared" si="358"/>
        <v>0</v>
      </c>
      <c r="AV556" s="14">
        <f t="shared" si="359"/>
        <v>0</v>
      </c>
      <c r="AW556" s="13">
        <f t="shared" si="360"/>
        <v>0</v>
      </c>
      <c r="AX556" s="14">
        <f t="shared" si="361"/>
        <v>0</v>
      </c>
      <c r="AY556" s="13">
        <f t="shared" si="362"/>
        <v>1.9999999999999574E-2</v>
      </c>
      <c r="AZ556" s="14"/>
      <c r="BA556" s="13">
        <f t="shared" si="363"/>
        <v>0</v>
      </c>
      <c r="BB556" s="14">
        <f t="shared" si="364"/>
        <v>0</v>
      </c>
      <c r="BC556" s="13">
        <f t="shared" si="365"/>
        <v>0</v>
      </c>
      <c r="BD556" s="14">
        <f t="shared" si="366"/>
        <v>0</v>
      </c>
      <c r="BE556" s="13">
        <f t="shared" si="367"/>
        <v>1.9999999999999574E-2</v>
      </c>
    </row>
    <row r="557" spans="1:57" x14ac:dyDescent="0.25">
      <c r="A557" s="23">
        <f t="shared" si="368"/>
        <v>11.05041666666652</v>
      </c>
      <c r="B557" s="8" t="s">
        <v>21</v>
      </c>
      <c r="C557" t="s">
        <v>11</v>
      </c>
      <c r="E557" s="10" t="s">
        <v>14</v>
      </c>
      <c r="F557" s="10" t="s">
        <v>14</v>
      </c>
      <c r="G557" s="10" t="s">
        <v>14</v>
      </c>
      <c r="H557" t="s">
        <v>11</v>
      </c>
      <c r="I557" s="10" t="s">
        <v>14</v>
      </c>
      <c r="J557" s="10" t="s">
        <v>14</v>
      </c>
      <c r="K557" s="13">
        <f t="shared" si="338"/>
        <v>0</v>
      </c>
      <c r="L557" s="14">
        <f t="shared" si="328"/>
        <v>0</v>
      </c>
      <c r="M557" s="13">
        <f t="shared" si="339"/>
        <v>0</v>
      </c>
      <c r="N557" s="14">
        <f t="shared" si="329"/>
        <v>0</v>
      </c>
      <c r="O557" s="13">
        <f t="shared" si="340"/>
        <v>0</v>
      </c>
      <c r="P557" s="14"/>
      <c r="Q557" s="13">
        <f t="shared" si="341"/>
        <v>0</v>
      </c>
      <c r="R557" s="14">
        <f t="shared" si="330"/>
        <v>0</v>
      </c>
      <c r="S557" s="13">
        <f t="shared" si="342"/>
        <v>0</v>
      </c>
      <c r="T557" s="14">
        <f t="shared" si="331"/>
        <v>0</v>
      </c>
      <c r="U557" s="13">
        <f t="shared" si="343"/>
        <v>0</v>
      </c>
      <c r="V557" s="14"/>
      <c r="W557" s="13">
        <f t="shared" si="344"/>
        <v>11.05041666666652</v>
      </c>
      <c r="X557" s="14">
        <f t="shared" si="332"/>
        <v>1</v>
      </c>
      <c r="Y557" s="13">
        <f t="shared" si="345"/>
        <v>0</v>
      </c>
      <c r="Z557" s="14">
        <f t="shared" si="333"/>
        <v>0</v>
      </c>
      <c r="AA557" s="13">
        <f t="shared" si="346"/>
        <v>1.9999999999999574E-2</v>
      </c>
      <c r="AB557" s="14"/>
      <c r="AC557" s="13">
        <f t="shared" si="347"/>
        <v>0</v>
      </c>
      <c r="AD557" s="14">
        <f t="shared" si="334"/>
        <v>0</v>
      </c>
      <c r="AE557" s="13">
        <f t="shared" si="348"/>
        <v>0</v>
      </c>
      <c r="AF557" s="14">
        <f t="shared" si="335"/>
        <v>0</v>
      </c>
      <c r="AG557" s="13">
        <f t="shared" si="349"/>
        <v>1.9999999999999574E-2</v>
      </c>
      <c r="AH557" s="14"/>
      <c r="AI557" s="13">
        <f t="shared" si="350"/>
        <v>0</v>
      </c>
      <c r="AJ557" s="14">
        <f t="shared" si="336"/>
        <v>0</v>
      </c>
      <c r="AK557" s="13">
        <f t="shared" si="351"/>
        <v>0</v>
      </c>
      <c r="AL557" s="14">
        <f t="shared" si="337"/>
        <v>0</v>
      </c>
      <c r="AM557" s="13">
        <f t="shared" si="352"/>
        <v>1.9999999999999574E-2</v>
      </c>
      <c r="AN557" s="14"/>
      <c r="AO557" s="13">
        <f t="shared" si="353"/>
        <v>0</v>
      </c>
      <c r="AP557" s="14">
        <f t="shared" si="354"/>
        <v>0</v>
      </c>
      <c r="AQ557" s="13">
        <f t="shared" si="355"/>
        <v>0</v>
      </c>
      <c r="AR557" s="14">
        <f t="shared" si="356"/>
        <v>0</v>
      </c>
      <c r="AS557" s="13">
        <f t="shared" si="357"/>
        <v>0</v>
      </c>
      <c r="AT557" s="14"/>
      <c r="AU557" s="13">
        <f t="shared" si="358"/>
        <v>0</v>
      </c>
      <c r="AV557" s="14">
        <f t="shared" si="359"/>
        <v>0</v>
      </c>
      <c r="AW557" s="13">
        <f t="shared" si="360"/>
        <v>0</v>
      </c>
      <c r="AX557" s="14">
        <f t="shared" si="361"/>
        <v>0</v>
      </c>
      <c r="AY557" s="13">
        <f t="shared" si="362"/>
        <v>1.9999999999999574E-2</v>
      </c>
      <c r="AZ557" s="14"/>
      <c r="BA557" s="13">
        <f t="shared" si="363"/>
        <v>0</v>
      </c>
      <c r="BB557" s="14">
        <f t="shared" si="364"/>
        <v>0</v>
      </c>
      <c r="BC557" s="13">
        <f t="shared" si="365"/>
        <v>0</v>
      </c>
      <c r="BD557" s="14">
        <f t="shared" si="366"/>
        <v>0</v>
      </c>
      <c r="BE557" s="13">
        <f t="shared" si="367"/>
        <v>1.9999999999999574E-2</v>
      </c>
    </row>
    <row r="558" spans="1:57" x14ac:dyDescent="0.25">
      <c r="A558" s="23">
        <f t="shared" si="368"/>
        <v>11.070416666666519</v>
      </c>
      <c r="B558" s="8"/>
      <c r="C558" t="s">
        <v>11</v>
      </c>
      <c r="E558" s="10" t="s">
        <v>14</v>
      </c>
      <c r="F558" s="10" t="s">
        <v>14</v>
      </c>
      <c r="G558" s="10" t="s">
        <v>14</v>
      </c>
      <c r="H558" t="s">
        <v>11</v>
      </c>
      <c r="I558" s="10" t="s">
        <v>14</v>
      </c>
      <c r="J558" s="10" t="s">
        <v>14</v>
      </c>
      <c r="K558" s="13">
        <f t="shared" si="338"/>
        <v>0</v>
      </c>
      <c r="L558" s="14">
        <f t="shared" si="328"/>
        <v>0</v>
      </c>
      <c r="M558" s="13">
        <f t="shared" si="339"/>
        <v>0</v>
      </c>
      <c r="N558" s="14">
        <f t="shared" si="329"/>
        <v>0</v>
      </c>
      <c r="O558" s="13">
        <f t="shared" si="340"/>
        <v>0</v>
      </c>
      <c r="P558" s="14"/>
      <c r="Q558" s="13">
        <f t="shared" si="341"/>
        <v>0</v>
      </c>
      <c r="R558" s="14">
        <f t="shared" si="330"/>
        <v>0</v>
      </c>
      <c r="S558" s="13">
        <f t="shared" si="342"/>
        <v>0</v>
      </c>
      <c r="T558" s="14">
        <f t="shared" si="331"/>
        <v>0</v>
      </c>
      <c r="U558" s="13">
        <f t="shared" si="343"/>
        <v>0</v>
      </c>
      <c r="V558" s="14"/>
      <c r="W558" s="13">
        <f t="shared" si="344"/>
        <v>0</v>
      </c>
      <c r="X558" s="14">
        <f t="shared" si="332"/>
        <v>0</v>
      </c>
      <c r="Y558" s="13">
        <f t="shared" si="345"/>
        <v>0</v>
      </c>
      <c r="Z558" s="14">
        <f t="shared" si="333"/>
        <v>0</v>
      </c>
      <c r="AA558" s="13">
        <f t="shared" si="346"/>
        <v>1.9999999999999574E-2</v>
      </c>
      <c r="AB558" s="14"/>
      <c r="AC558" s="13">
        <f t="shared" si="347"/>
        <v>0</v>
      </c>
      <c r="AD558" s="14">
        <f t="shared" si="334"/>
        <v>0</v>
      </c>
      <c r="AE558" s="13">
        <f t="shared" si="348"/>
        <v>0</v>
      </c>
      <c r="AF558" s="14">
        <f t="shared" si="335"/>
        <v>0</v>
      </c>
      <c r="AG558" s="13">
        <f t="shared" si="349"/>
        <v>1.9999999999999574E-2</v>
      </c>
      <c r="AH558" s="14"/>
      <c r="AI558" s="13">
        <f t="shared" si="350"/>
        <v>0</v>
      </c>
      <c r="AJ558" s="14">
        <f t="shared" si="336"/>
        <v>0</v>
      </c>
      <c r="AK558" s="13">
        <f t="shared" si="351"/>
        <v>0</v>
      </c>
      <c r="AL558" s="14">
        <f t="shared" si="337"/>
        <v>0</v>
      </c>
      <c r="AM558" s="13">
        <f t="shared" si="352"/>
        <v>1.9999999999999574E-2</v>
      </c>
      <c r="AN558" s="14"/>
      <c r="AO558" s="13">
        <f t="shared" si="353"/>
        <v>0</v>
      </c>
      <c r="AP558" s="14">
        <f t="shared" si="354"/>
        <v>0</v>
      </c>
      <c r="AQ558" s="13">
        <f t="shared" si="355"/>
        <v>0</v>
      </c>
      <c r="AR558" s="14">
        <f t="shared" si="356"/>
        <v>0</v>
      </c>
      <c r="AS558" s="13">
        <f t="shared" si="357"/>
        <v>0</v>
      </c>
      <c r="AT558" s="14"/>
      <c r="AU558" s="13">
        <f t="shared" si="358"/>
        <v>0</v>
      </c>
      <c r="AV558" s="14">
        <f t="shared" si="359"/>
        <v>0</v>
      </c>
      <c r="AW558" s="13">
        <f t="shared" si="360"/>
        <v>0</v>
      </c>
      <c r="AX558" s="14">
        <f t="shared" si="361"/>
        <v>0</v>
      </c>
      <c r="AY558" s="13">
        <f t="shared" si="362"/>
        <v>1.9999999999999574E-2</v>
      </c>
      <c r="AZ558" s="14"/>
      <c r="BA558" s="13">
        <f t="shared" si="363"/>
        <v>0</v>
      </c>
      <c r="BB558" s="14">
        <f t="shared" si="364"/>
        <v>0</v>
      </c>
      <c r="BC558" s="13">
        <f t="shared" si="365"/>
        <v>0</v>
      </c>
      <c r="BD558" s="14">
        <f t="shared" si="366"/>
        <v>0</v>
      </c>
      <c r="BE558" s="13">
        <f t="shared" si="367"/>
        <v>1.9999999999999574E-2</v>
      </c>
    </row>
    <row r="559" spans="1:57" x14ac:dyDescent="0.25">
      <c r="A559" s="23">
        <f t="shared" si="368"/>
        <v>11.090416666666519</v>
      </c>
      <c r="B559" s="8" t="s">
        <v>16</v>
      </c>
      <c r="C559" t="s">
        <v>11</v>
      </c>
      <c r="D559" s="10" t="s">
        <v>14</v>
      </c>
      <c r="E559" s="10" t="s">
        <v>14</v>
      </c>
      <c r="F559" s="10" t="s">
        <v>14</v>
      </c>
      <c r="G559" s="10" t="s">
        <v>14</v>
      </c>
      <c r="H559" t="s">
        <v>11</v>
      </c>
      <c r="I559" s="10" t="s">
        <v>14</v>
      </c>
      <c r="J559" s="10" t="s">
        <v>14</v>
      </c>
      <c r="K559" s="13">
        <f t="shared" si="338"/>
        <v>0</v>
      </c>
      <c r="L559" s="14">
        <f t="shared" si="328"/>
        <v>0</v>
      </c>
      <c r="M559" s="13">
        <f t="shared" si="339"/>
        <v>0</v>
      </c>
      <c r="N559" s="14">
        <f t="shared" si="329"/>
        <v>0</v>
      </c>
      <c r="O559" s="13">
        <f t="shared" si="340"/>
        <v>0</v>
      </c>
      <c r="P559" s="14"/>
      <c r="Q559" s="13">
        <f t="shared" si="341"/>
        <v>11.090416666666519</v>
      </c>
      <c r="R559" s="14">
        <f t="shared" si="330"/>
        <v>1</v>
      </c>
      <c r="S559" s="13">
        <f t="shared" si="342"/>
        <v>0</v>
      </c>
      <c r="T559" s="14">
        <f t="shared" si="331"/>
        <v>0</v>
      </c>
      <c r="U559" s="13">
        <f t="shared" si="343"/>
        <v>1.9999999999999574E-2</v>
      </c>
      <c r="V559" s="14"/>
      <c r="W559" s="13">
        <f t="shared" si="344"/>
        <v>0</v>
      </c>
      <c r="X559" s="14">
        <f t="shared" si="332"/>
        <v>0</v>
      </c>
      <c r="Y559" s="13">
        <f t="shared" si="345"/>
        <v>0</v>
      </c>
      <c r="Z559" s="14">
        <f t="shared" si="333"/>
        <v>0</v>
      </c>
      <c r="AA559" s="13">
        <f t="shared" si="346"/>
        <v>1.9999999999999574E-2</v>
      </c>
      <c r="AB559" s="14"/>
      <c r="AC559" s="13">
        <f t="shared" si="347"/>
        <v>0</v>
      </c>
      <c r="AD559" s="14">
        <f t="shared" si="334"/>
        <v>0</v>
      </c>
      <c r="AE559" s="13">
        <f t="shared" si="348"/>
        <v>0</v>
      </c>
      <c r="AF559" s="14">
        <f t="shared" si="335"/>
        <v>0</v>
      </c>
      <c r="AG559" s="13">
        <f t="shared" si="349"/>
        <v>1.9999999999999574E-2</v>
      </c>
      <c r="AH559" s="14"/>
      <c r="AI559" s="13">
        <f t="shared" si="350"/>
        <v>0</v>
      </c>
      <c r="AJ559" s="14">
        <f t="shared" si="336"/>
        <v>0</v>
      </c>
      <c r="AK559" s="13">
        <f t="shared" si="351"/>
        <v>0</v>
      </c>
      <c r="AL559" s="14">
        <f t="shared" si="337"/>
        <v>0</v>
      </c>
      <c r="AM559" s="13">
        <f t="shared" si="352"/>
        <v>1.9999999999999574E-2</v>
      </c>
      <c r="AN559" s="14"/>
      <c r="AO559" s="13">
        <f t="shared" si="353"/>
        <v>0</v>
      </c>
      <c r="AP559" s="14">
        <f t="shared" si="354"/>
        <v>0</v>
      </c>
      <c r="AQ559" s="13">
        <f t="shared" si="355"/>
        <v>0</v>
      </c>
      <c r="AR559" s="14">
        <f t="shared" si="356"/>
        <v>0</v>
      </c>
      <c r="AS559" s="13">
        <f t="shared" si="357"/>
        <v>0</v>
      </c>
      <c r="AT559" s="14"/>
      <c r="AU559" s="13">
        <f t="shared" si="358"/>
        <v>0</v>
      </c>
      <c r="AV559" s="14">
        <f t="shared" si="359"/>
        <v>0</v>
      </c>
      <c r="AW559" s="13">
        <f t="shared" si="360"/>
        <v>0</v>
      </c>
      <c r="AX559" s="14">
        <f t="shared" si="361"/>
        <v>0</v>
      </c>
      <c r="AY559" s="13">
        <f t="shared" si="362"/>
        <v>1.9999999999999574E-2</v>
      </c>
      <c r="AZ559" s="14"/>
      <c r="BA559" s="13">
        <f t="shared" si="363"/>
        <v>0</v>
      </c>
      <c r="BB559" s="14">
        <f t="shared" si="364"/>
        <v>0</v>
      </c>
      <c r="BC559" s="13">
        <f t="shared" si="365"/>
        <v>0</v>
      </c>
      <c r="BD559" s="14">
        <f t="shared" si="366"/>
        <v>0</v>
      </c>
      <c r="BE559" s="13">
        <f t="shared" si="367"/>
        <v>1.9999999999999574E-2</v>
      </c>
    </row>
    <row r="560" spans="1:57" x14ac:dyDescent="0.25">
      <c r="A560" s="23">
        <f t="shared" si="368"/>
        <v>11.110416666666518</v>
      </c>
      <c r="B560" s="8"/>
      <c r="C560" t="s">
        <v>11</v>
      </c>
      <c r="D560" s="10" t="s">
        <v>14</v>
      </c>
      <c r="E560" s="10" t="s">
        <v>14</v>
      </c>
      <c r="F560" s="10" t="s">
        <v>14</v>
      </c>
      <c r="G560" s="10" t="s">
        <v>14</v>
      </c>
      <c r="H560" t="s">
        <v>11</v>
      </c>
      <c r="I560" s="10" t="s">
        <v>14</v>
      </c>
      <c r="J560" s="10" t="s">
        <v>14</v>
      </c>
      <c r="K560" s="13">
        <f t="shared" si="338"/>
        <v>0</v>
      </c>
      <c r="L560" s="14">
        <f t="shared" si="328"/>
        <v>0</v>
      </c>
      <c r="M560" s="13">
        <f t="shared" si="339"/>
        <v>0</v>
      </c>
      <c r="N560" s="14">
        <f t="shared" si="329"/>
        <v>0</v>
      </c>
      <c r="O560" s="13">
        <f t="shared" si="340"/>
        <v>0</v>
      </c>
      <c r="P560" s="14"/>
      <c r="Q560" s="13">
        <f t="shared" si="341"/>
        <v>0</v>
      </c>
      <c r="R560" s="14">
        <f t="shared" si="330"/>
        <v>0</v>
      </c>
      <c r="S560" s="13">
        <f t="shared" si="342"/>
        <v>0</v>
      </c>
      <c r="T560" s="14">
        <f t="shared" si="331"/>
        <v>0</v>
      </c>
      <c r="U560" s="13">
        <f t="shared" si="343"/>
        <v>1.9999999999999574E-2</v>
      </c>
      <c r="V560" s="14"/>
      <c r="W560" s="13">
        <f t="shared" si="344"/>
        <v>0</v>
      </c>
      <c r="X560" s="14">
        <f t="shared" si="332"/>
        <v>0</v>
      </c>
      <c r="Y560" s="13">
        <f t="shared" si="345"/>
        <v>0</v>
      </c>
      <c r="Z560" s="14">
        <f t="shared" si="333"/>
        <v>0</v>
      </c>
      <c r="AA560" s="13">
        <f t="shared" si="346"/>
        <v>1.9999999999999574E-2</v>
      </c>
      <c r="AB560" s="14"/>
      <c r="AC560" s="13">
        <f t="shared" si="347"/>
        <v>0</v>
      </c>
      <c r="AD560" s="14">
        <f t="shared" si="334"/>
        <v>0</v>
      </c>
      <c r="AE560" s="13">
        <f t="shared" si="348"/>
        <v>0</v>
      </c>
      <c r="AF560" s="14">
        <f t="shared" si="335"/>
        <v>0</v>
      </c>
      <c r="AG560" s="13">
        <f t="shared" si="349"/>
        <v>1.9999999999999574E-2</v>
      </c>
      <c r="AH560" s="14"/>
      <c r="AI560" s="13">
        <f t="shared" si="350"/>
        <v>0</v>
      </c>
      <c r="AJ560" s="14">
        <f t="shared" si="336"/>
        <v>0</v>
      </c>
      <c r="AK560" s="13">
        <f t="shared" si="351"/>
        <v>0</v>
      </c>
      <c r="AL560" s="14">
        <f t="shared" si="337"/>
        <v>0</v>
      </c>
      <c r="AM560" s="13">
        <f t="shared" si="352"/>
        <v>1.9999999999999574E-2</v>
      </c>
      <c r="AN560" s="14"/>
      <c r="AO560" s="13">
        <f t="shared" si="353"/>
        <v>0</v>
      </c>
      <c r="AP560" s="14">
        <f t="shared" si="354"/>
        <v>0</v>
      </c>
      <c r="AQ560" s="13">
        <f t="shared" si="355"/>
        <v>0</v>
      </c>
      <c r="AR560" s="14">
        <f t="shared" si="356"/>
        <v>0</v>
      </c>
      <c r="AS560" s="13">
        <f t="shared" si="357"/>
        <v>0</v>
      </c>
      <c r="AT560" s="14"/>
      <c r="AU560" s="13">
        <f t="shared" si="358"/>
        <v>0</v>
      </c>
      <c r="AV560" s="14">
        <f t="shared" si="359"/>
        <v>0</v>
      </c>
      <c r="AW560" s="13">
        <f t="shared" si="360"/>
        <v>0</v>
      </c>
      <c r="AX560" s="14">
        <f t="shared" si="361"/>
        <v>0</v>
      </c>
      <c r="AY560" s="13">
        <f t="shared" si="362"/>
        <v>1.9999999999999574E-2</v>
      </c>
      <c r="AZ560" s="14"/>
      <c r="BA560" s="13">
        <f t="shared" si="363"/>
        <v>0</v>
      </c>
      <c r="BB560" s="14">
        <f t="shared" si="364"/>
        <v>0</v>
      </c>
      <c r="BC560" s="13">
        <f t="shared" si="365"/>
        <v>0</v>
      </c>
      <c r="BD560" s="14">
        <f t="shared" si="366"/>
        <v>0</v>
      </c>
      <c r="BE560" s="13">
        <f t="shared" si="367"/>
        <v>1.9999999999999574E-2</v>
      </c>
    </row>
    <row r="561" spans="1:57" x14ac:dyDescent="0.25">
      <c r="A561" s="23">
        <f t="shared" si="368"/>
        <v>11.130416666666518</v>
      </c>
      <c r="B561" s="8" t="s">
        <v>64</v>
      </c>
      <c r="C561" t="s">
        <v>11</v>
      </c>
      <c r="D561" s="10" t="s">
        <v>14</v>
      </c>
      <c r="E561" s="10" t="s">
        <v>14</v>
      </c>
      <c r="F561" s="10" t="s">
        <v>14</v>
      </c>
      <c r="G561" s="10" t="s">
        <v>14</v>
      </c>
      <c r="H561" s="11" t="s">
        <v>20</v>
      </c>
      <c r="I561" s="10" t="s">
        <v>14</v>
      </c>
      <c r="J561" t="s">
        <v>11</v>
      </c>
      <c r="K561" s="13">
        <f t="shared" si="338"/>
        <v>0</v>
      </c>
      <c r="L561" s="14">
        <f t="shared" si="328"/>
        <v>0</v>
      </c>
      <c r="M561" s="13">
        <f t="shared" si="339"/>
        <v>0</v>
      </c>
      <c r="N561" s="14">
        <f t="shared" si="329"/>
        <v>0</v>
      </c>
      <c r="O561" s="13">
        <f t="shared" si="340"/>
        <v>0</v>
      </c>
      <c r="P561" s="14"/>
      <c r="Q561" s="13">
        <f t="shared" si="341"/>
        <v>0</v>
      </c>
      <c r="R561" s="14">
        <f t="shared" si="330"/>
        <v>0</v>
      </c>
      <c r="S561" s="13">
        <f t="shared" si="342"/>
        <v>0</v>
      </c>
      <c r="T561" s="14">
        <f t="shared" si="331"/>
        <v>0</v>
      </c>
      <c r="U561" s="13">
        <f t="shared" si="343"/>
        <v>1.9999999999999574E-2</v>
      </c>
      <c r="V561" s="14"/>
      <c r="W561" s="13">
        <f t="shared" si="344"/>
        <v>0</v>
      </c>
      <c r="X561" s="14">
        <f t="shared" si="332"/>
        <v>0</v>
      </c>
      <c r="Y561" s="13">
        <f t="shared" si="345"/>
        <v>0</v>
      </c>
      <c r="Z561" s="14">
        <f t="shared" si="333"/>
        <v>0</v>
      </c>
      <c r="AA561" s="13">
        <f t="shared" si="346"/>
        <v>1.9999999999999574E-2</v>
      </c>
      <c r="AB561" s="14"/>
      <c r="AC561" s="13">
        <f t="shared" si="347"/>
        <v>0</v>
      </c>
      <c r="AD561" s="14">
        <f t="shared" si="334"/>
        <v>0</v>
      </c>
      <c r="AE561" s="13">
        <f t="shared" si="348"/>
        <v>0</v>
      </c>
      <c r="AF561" s="14">
        <f t="shared" si="335"/>
        <v>0</v>
      </c>
      <c r="AG561" s="13">
        <f t="shared" si="349"/>
        <v>1.9999999999999574E-2</v>
      </c>
      <c r="AH561" s="14"/>
      <c r="AI561" s="13">
        <f t="shared" si="350"/>
        <v>0</v>
      </c>
      <c r="AJ561" s="14">
        <f t="shared" si="336"/>
        <v>0</v>
      </c>
      <c r="AK561" s="13">
        <f t="shared" si="351"/>
        <v>0</v>
      </c>
      <c r="AL561" s="14">
        <f t="shared" si="337"/>
        <v>0</v>
      </c>
      <c r="AM561" s="13">
        <f t="shared" si="352"/>
        <v>1.9999999999999574E-2</v>
      </c>
      <c r="AN561" s="14"/>
      <c r="AO561" s="13">
        <f t="shared" si="353"/>
        <v>0</v>
      </c>
      <c r="AP561" s="14">
        <f t="shared" si="354"/>
        <v>0</v>
      </c>
      <c r="AQ561" s="13">
        <f t="shared" si="355"/>
        <v>11.130416666666518</v>
      </c>
      <c r="AR561" s="14">
        <f t="shared" si="356"/>
        <v>1</v>
      </c>
      <c r="AS561" s="13">
        <f t="shared" si="357"/>
        <v>0</v>
      </c>
      <c r="AT561" s="14"/>
      <c r="AU561" s="13">
        <f t="shared" si="358"/>
        <v>0</v>
      </c>
      <c r="AV561" s="14">
        <f t="shared" si="359"/>
        <v>0</v>
      </c>
      <c r="AW561" s="13">
        <f t="shared" si="360"/>
        <v>0</v>
      </c>
      <c r="AX561" s="14">
        <f t="shared" si="361"/>
        <v>0</v>
      </c>
      <c r="AY561" s="13">
        <f t="shared" si="362"/>
        <v>0</v>
      </c>
      <c r="AZ561" s="14"/>
      <c r="BA561" s="13">
        <f t="shared" si="363"/>
        <v>0</v>
      </c>
      <c r="BB561" s="14">
        <f t="shared" si="364"/>
        <v>0</v>
      </c>
      <c r="BC561" s="13">
        <f t="shared" si="365"/>
        <v>0</v>
      </c>
      <c r="BD561" s="14">
        <f t="shared" si="366"/>
        <v>0</v>
      </c>
      <c r="BE561" s="13">
        <f t="shared" si="367"/>
        <v>0</v>
      </c>
    </row>
    <row r="562" spans="1:57" x14ac:dyDescent="0.25">
      <c r="A562" s="23">
        <f t="shared" si="368"/>
        <v>11.150416666666517</v>
      </c>
      <c r="B562" s="8"/>
      <c r="C562" t="s">
        <v>11</v>
      </c>
      <c r="D562" s="10" t="s">
        <v>14</v>
      </c>
      <c r="E562" s="10" t="s">
        <v>14</v>
      </c>
      <c r="F562" s="10" t="s">
        <v>14</v>
      </c>
      <c r="G562" s="10" t="s">
        <v>14</v>
      </c>
      <c r="H562" s="11"/>
      <c r="I562" s="10" t="s">
        <v>14</v>
      </c>
      <c r="J562" t="s">
        <v>11</v>
      </c>
      <c r="K562" s="13">
        <f t="shared" si="338"/>
        <v>0</v>
      </c>
      <c r="L562" s="14">
        <f t="shared" si="328"/>
        <v>0</v>
      </c>
      <c r="M562" s="13">
        <f t="shared" si="339"/>
        <v>0</v>
      </c>
      <c r="N562" s="14">
        <f t="shared" si="329"/>
        <v>0</v>
      </c>
      <c r="O562" s="13">
        <f t="shared" si="340"/>
        <v>0</v>
      </c>
      <c r="P562" s="14"/>
      <c r="Q562" s="13">
        <f t="shared" si="341"/>
        <v>0</v>
      </c>
      <c r="R562" s="14">
        <f t="shared" si="330"/>
        <v>0</v>
      </c>
      <c r="S562" s="13">
        <f t="shared" si="342"/>
        <v>0</v>
      </c>
      <c r="T562" s="14">
        <f t="shared" si="331"/>
        <v>0</v>
      </c>
      <c r="U562" s="13">
        <f t="shared" si="343"/>
        <v>1.9999999999999574E-2</v>
      </c>
      <c r="V562" s="14"/>
      <c r="W562" s="13">
        <f t="shared" si="344"/>
        <v>0</v>
      </c>
      <c r="X562" s="14">
        <f t="shared" si="332"/>
        <v>0</v>
      </c>
      <c r="Y562" s="13">
        <f t="shared" si="345"/>
        <v>0</v>
      </c>
      <c r="Z562" s="14">
        <f t="shared" si="333"/>
        <v>0</v>
      </c>
      <c r="AA562" s="13">
        <f t="shared" si="346"/>
        <v>1.9999999999999574E-2</v>
      </c>
      <c r="AB562" s="14"/>
      <c r="AC562" s="13">
        <f t="shared" si="347"/>
        <v>0</v>
      </c>
      <c r="AD562" s="14">
        <f t="shared" si="334"/>
        <v>0</v>
      </c>
      <c r="AE562" s="13">
        <f t="shared" si="348"/>
        <v>0</v>
      </c>
      <c r="AF562" s="14">
        <f t="shared" si="335"/>
        <v>0</v>
      </c>
      <c r="AG562" s="13">
        <f t="shared" si="349"/>
        <v>1.9999999999999574E-2</v>
      </c>
      <c r="AH562" s="14"/>
      <c r="AI562" s="13">
        <f t="shared" si="350"/>
        <v>0</v>
      </c>
      <c r="AJ562" s="14">
        <f t="shared" si="336"/>
        <v>0</v>
      </c>
      <c r="AK562" s="13">
        <f t="shared" si="351"/>
        <v>0</v>
      </c>
      <c r="AL562" s="14">
        <f t="shared" si="337"/>
        <v>0</v>
      </c>
      <c r="AM562" s="13">
        <f t="shared" si="352"/>
        <v>1.9999999999999574E-2</v>
      </c>
      <c r="AN562" s="14"/>
      <c r="AO562" s="13">
        <f t="shared" si="353"/>
        <v>0</v>
      </c>
      <c r="AP562" s="14">
        <f t="shared" si="354"/>
        <v>0</v>
      </c>
      <c r="AQ562" s="13">
        <f t="shared" si="355"/>
        <v>0</v>
      </c>
      <c r="AR562" s="14">
        <f t="shared" si="356"/>
        <v>0</v>
      </c>
      <c r="AS562" s="13">
        <f t="shared" si="357"/>
        <v>0</v>
      </c>
      <c r="AT562" s="14"/>
      <c r="AU562" s="13">
        <f t="shared" si="358"/>
        <v>0</v>
      </c>
      <c r="AV562" s="14">
        <f t="shared" si="359"/>
        <v>0</v>
      </c>
      <c r="AW562" s="13">
        <f t="shared" si="360"/>
        <v>0</v>
      </c>
      <c r="AX562" s="14">
        <f t="shared" si="361"/>
        <v>0</v>
      </c>
      <c r="AY562" s="13">
        <f t="shared" si="362"/>
        <v>0</v>
      </c>
      <c r="AZ562" s="14"/>
      <c r="BA562" s="13">
        <f t="shared" si="363"/>
        <v>0</v>
      </c>
      <c r="BB562" s="14">
        <f t="shared" si="364"/>
        <v>0</v>
      </c>
      <c r="BC562" s="13">
        <f t="shared" si="365"/>
        <v>0</v>
      </c>
      <c r="BD562" s="14">
        <f t="shared" si="366"/>
        <v>0</v>
      </c>
      <c r="BE562" s="13">
        <f t="shared" si="367"/>
        <v>0</v>
      </c>
    </row>
    <row r="563" spans="1:57" x14ac:dyDescent="0.25">
      <c r="A563" s="23">
        <f t="shared" si="368"/>
        <v>11.170416666666517</v>
      </c>
      <c r="B563" s="8"/>
      <c r="C563" t="s">
        <v>11</v>
      </c>
      <c r="D563" s="10" t="s">
        <v>14</v>
      </c>
      <c r="E563" s="10" t="s">
        <v>14</v>
      </c>
      <c r="F563" s="10" t="s">
        <v>14</v>
      </c>
      <c r="G563" s="10" t="s">
        <v>14</v>
      </c>
      <c r="H563" s="10"/>
      <c r="I563" s="10" t="s">
        <v>14</v>
      </c>
      <c r="J563" t="s">
        <v>11</v>
      </c>
      <c r="K563" s="13">
        <f t="shared" si="338"/>
        <v>0</v>
      </c>
      <c r="L563" s="14">
        <f t="shared" si="328"/>
        <v>0</v>
      </c>
      <c r="M563" s="13">
        <f t="shared" si="339"/>
        <v>0</v>
      </c>
      <c r="N563" s="14">
        <f t="shared" si="329"/>
        <v>0</v>
      </c>
      <c r="O563" s="13">
        <f t="shared" si="340"/>
        <v>0</v>
      </c>
      <c r="P563" s="14"/>
      <c r="Q563" s="13">
        <f t="shared" si="341"/>
        <v>0</v>
      </c>
      <c r="R563" s="14">
        <f t="shared" si="330"/>
        <v>0</v>
      </c>
      <c r="S563" s="13">
        <f t="shared" si="342"/>
        <v>0</v>
      </c>
      <c r="T563" s="14">
        <f t="shared" si="331"/>
        <v>0</v>
      </c>
      <c r="U563" s="13">
        <f t="shared" si="343"/>
        <v>1.9999999999999574E-2</v>
      </c>
      <c r="V563" s="14"/>
      <c r="W563" s="13">
        <f t="shared" si="344"/>
        <v>0</v>
      </c>
      <c r="X563" s="14">
        <f t="shared" si="332"/>
        <v>0</v>
      </c>
      <c r="Y563" s="13">
        <f t="shared" si="345"/>
        <v>0</v>
      </c>
      <c r="Z563" s="14">
        <f t="shared" si="333"/>
        <v>0</v>
      </c>
      <c r="AA563" s="13">
        <f t="shared" si="346"/>
        <v>1.9999999999999574E-2</v>
      </c>
      <c r="AB563" s="14"/>
      <c r="AC563" s="13">
        <f t="shared" si="347"/>
        <v>0</v>
      </c>
      <c r="AD563" s="14">
        <f t="shared" si="334"/>
        <v>0</v>
      </c>
      <c r="AE563" s="13">
        <f t="shared" si="348"/>
        <v>0</v>
      </c>
      <c r="AF563" s="14">
        <f t="shared" si="335"/>
        <v>0</v>
      </c>
      <c r="AG563" s="13">
        <f t="shared" si="349"/>
        <v>1.9999999999999574E-2</v>
      </c>
      <c r="AH563" s="14"/>
      <c r="AI563" s="13">
        <f t="shared" si="350"/>
        <v>0</v>
      </c>
      <c r="AJ563" s="14">
        <f t="shared" si="336"/>
        <v>0</v>
      </c>
      <c r="AK563" s="13">
        <f t="shared" si="351"/>
        <v>0</v>
      </c>
      <c r="AL563" s="14">
        <f t="shared" si="337"/>
        <v>0</v>
      </c>
      <c r="AM563" s="13">
        <f t="shared" si="352"/>
        <v>1.9999999999999574E-2</v>
      </c>
      <c r="AN563" s="14"/>
      <c r="AO563" s="13">
        <f t="shared" si="353"/>
        <v>0</v>
      </c>
      <c r="AP563" s="14">
        <f t="shared" si="354"/>
        <v>0</v>
      </c>
      <c r="AQ563" s="13">
        <f t="shared" si="355"/>
        <v>0</v>
      </c>
      <c r="AR563" s="14">
        <f t="shared" si="356"/>
        <v>0</v>
      </c>
      <c r="AS563" s="13">
        <f t="shared" si="357"/>
        <v>0</v>
      </c>
      <c r="AT563" s="14"/>
      <c r="AU563" s="13">
        <f t="shared" si="358"/>
        <v>0</v>
      </c>
      <c r="AV563" s="14">
        <f t="shared" si="359"/>
        <v>0</v>
      </c>
      <c r="AW563" s="13">
        <f t="shared" si="360"/>
        <v>0</v>
      </c>
      <c r="AX563" s="14">
        <f t="shared" si="361"/>
        <v>0</v>
      </c>
      <c r="AY563" s="13">
        <f t="shared" si="362"/>
        <v>0</v>
      </c>
      <c r="AZ563" s="14"/>
      <c r="BA563" s="13">
        <f t="shared" si="363"/>
        <v>0</v>
      </c>
      <c r="BB563" s="14">
        <f t="shared" si="364"/>
        <v>0</v>
      </c>
      <c r="BC563" s="13">
        <f t="shared" si="365"/>
        <v>0</v>
      </c>
      <c r="BD563" s="14">
        <f t="shared" si="366"/>
        <v>0</v>
      </c>
      <c r="BE563" s="13">
        <f t="shared" si="367"/>
        <v>0</v>
      </c>
    </row>
    <row r="564" spans="1:57" x14ac:dyDescent="0.25">
      <c r="A564" s="23">
        <f t="shared" si="368"/>
        <v>11.190416666666517</v>
      </c>
      <c r="B564" s="8"/>
      <c r="C564" t="s">
        <v>11</v>
      </c>
      <c r="D564" s="10" t="s">
        <v>14</v>
      </c>
      <c r="E564" s="10" t="s">
        <v>14</v>
      </c>
      <c r="F564" s="10" t="s">
        <v>14</v>
      </c>
      <c r="G564" s="10" t="s">
        <v>14</v>
      </c>
      <c r="H564" s="10"/>
      <c r="I564" s="10" t="s">
        <v>14</v>
      </c>
      <c r="J564" t="s">
        <v>11</v>
      </c>
      <c r="K564" s="13">
        <f t="shared" si="338"/>
        <v>0</v>
      </c>
      <c r="L564" s="14">
        <f t="shared" si="328"/>
        <v>0</v>
      </c>
      <c r="M564" s="13">
        <f t="shared" si="339"/>
        <v>0</v>
      </c>
      <c r="N564" s="14">
        <f t="shared" si="329"/>
        <v>0</v>
      </c>
      <c r="O564" s="13">
        <f t="shared" si="340"/>
        <v>0</v>
      </c>
      <c r="P564" s="14"/>
      <c r="Q564" s="13">
        <f t="shared" si="341"/>
        <v>0</v>
      </c>
      <c r="R564" s="14">
        <f t="shared" si="330"/>
        <v>0</v>
      </c>
      <c r="S564" s="13">
        <f t="shared" si="342"/>
        <v>0</v>
      </c>
      <c r="T564" s="14">
        <f t="shared" si="331"/>
        <v>0</v>
      </c>
      <c r="U564" s="13">
        <f t="shared" si="343"/>
        <v>1.9999999999999574E-2</v>
      </c>
      <c r="V564" s="14"/>
      <c r="W564" s="13">
        <f t="shared" si="344"/>
        <v>0</v>
      </c>
      <c r="X564" s="14">
        <f t="shared" si="332"/>
        <v>0</v>
      </c>
      <c r="Y564" s="13">
        <f t="shared" si="345"/>
        <v>0</v>
      </c>
      <c r="Z564" s="14">
        <f t="shared" si="333"/>
        <v>0</v>
      </c>
      <c r="AA564" s="13">
        <f t="shared" si="346"/>
        <v>1.9999999999999574E-2</v>
      </c>
      <c r="AB564" s="14"/>
      <c r="AC564" s="13">
        <f t="shared" si="347"/>
        <v>0</v>
      </c>
      <c r="AD564" s="14">
        <f t="shared" si="334"/>
        <v>0</v>
      </c>
      <c r="AE564" s="13">
        <f t="shared" si="348"/>
        <v>0</v>
      </c>
      <c r="AF564" s="14">
        <f t="shared" si="335"/>
        <v>0</v>
      </c>
      <c r="AG564" s="13">
        <f t="shared" si="349"/>
        <v>1.9999999999999574E-2</v>
      </c>
      <c r="AH564" s="14"/>
      <c r="AI564" s="13">
        <f t="shared" si="350"/>
        <v>0</v>
      </c>
      <c r="AJ564" s="14">
        <f t="shared" si="336"/>
        <v>0</v>
      </c>
      <c r="AK564" s="13">
        <f t="shared" si="351"/>
        <v>0</v>
      </c>
      <c r="AL564" s="14">
        <f t="shared" si="337"/>
        <v>0</v>
      </c>
      <c r="AM564" s="13">
        <f t="shared" si="352"/>
        <v>1.9999999999999574E-2</v>
      </c>
      <c r="AN564" s="14"/>
      <c r="AO564" s="13">
        <f t="shared" si="353"/>
        <v>0</v>
      </c>
      <c r="AP564" s="14">
        <f t="shared" si="354"/>
        <v>0</v>
      </c>
      <c r="AQ564" s="13">
        <f t="shared" si="355"/>
        <v>0</v>
      </c>
      <c r="AR564" s="14">
        <f t="shared" si="356"/>
        <v>0</v>
      </c>
      <c r="AS564" s="13">
        <f t="shared" si="357"/>
        <v>0</v>
      </c>
      <c r="AT564" s="14"/>
      <c r="AU564" s="13">
        <f t="shared" si="358"/>
        <v>0</v>
      </c>
      <c r="AV564" s="14">
        <f t="shared" si="359"/>
        <v>0</v>
      </c>
      <c r="AW564" s="13">
        <f t="shared" si="360"/>
        <v>0</v>
      </c>
      <c r="AX564" s="14">
        <f t="shared" si="361"/>
        <v>0</v>
      </c>
      <c r="AY564" s="13">
        <f t="shared" si="362"/>
        <v>0</v>
      </c>
      <c r="AZ564" s="14"/>
      <c r="BA564" s="13">
        <f t="shared" si="363"/>
        <v>0</v>
      </c>
      <c r="BB564" s="14">
        <f t="shared" si="364"/>
        <v>0</v>
      </c>
      <c r="BC564" s="13">
        <f t="shared" si="365"/>
        <v>0</v>
      </c>
      <c r="BD564" s="14">
        <f t="shared" si="366"/>
        <v>0</v>
      </c>
      <c r="BE564" s="13">
        <f t="shared" si="367"/>
        <v>0</v>
      </c>
    </row>
    <row r="565" spans="1:57" x14ac:dyDescent="0.25">
      <c r="A565" s="23">
        <f t="shared" si="368"/>
        <v>11.210416666666516</v>
      </c>
      <c r="B565" s="8"/>
      <c r="C565" t="s">
        <v>11</v>
      </c>
      <c r="D565" s="10" t="s">
        <v>14</v>
      </c>
      <c r="E565" s="10" t="s">
        <v>14</v>
      </c>
      <c r="F565" s="10" t="s">
        <v>14</v>
      </c>
      <c r="G565" s="10" t="s">
        <v>14</v>
      </c>
      <c r="H565" s="10"/>
      <c r="I565" s="10" t="s">
        <v>14</v>
      </c>
      <c r="J565" t="s">
        <v>11</v>
      </c>
      <c r="K565" s="13">
        <f t="shared" si="338"/>
        <v>0</v>
      </c>
      <c r="L565" s="14">
        <f t="shared" si="328"/>
        <v>0</v>
      </c>
      <c r="M565" s="13">
        <f t="shared" si="339"/>
        <v>0</v>
      </c>
      <c r="N565" s="14">
        <f t="shared" si="329"/>
        <v>0</v>
      </c>
      <c r="O565" s="13">
        <f t="shared" si="340"/>
        <v>0</v>
      </c>
      <c r="P565" s="14"/>
      <c r="Q565" s="13">
        <f t="shared" si="341"/>
        <v>0</v>
      </c>
      <c r="R565" s="14">
        <f t="shared" si="330"/>
        <v>0</v>
      </c>
      <c r="S565" s="13">
        <f t="shared" si="342"/>
        <v>0</v>
      </c>
      <c r="T565" s="14">
        <f t="shared" si="331"/>
        <v>0</v>
      </c>
      <c r="U565" s="13">
        <f t="shared" si="343"/>
        <v>1.9999999999999574E-2</v>
      </c>
      <c r="V565" s="14"/>
      <c r="W565" s="13">
        <f t="shared" si="344"/>
        <v>0</v>
      </c>
      <c r="X565" s="14">
        <f t="shared" si="332"/>
        <v>0</v>
      </c>
      <c r="Y565" s="13">
        <f t="shared" si="345"/>
        <v>0</v>
      </c>
      <c r="Z565" s="14">
        <f t="shared" si="333"/>
        <v>0</v>
      </c>
      <c r="AA565" s="13">
        <f t="shared" si="346"/>
        <v>1.9999999999999574E-2</v>
      </c>
      <c r="AB565" s="14"/>
      <c r="AC565" s="13">
        <f t="shared" si="347"/>
        <v>0</v>
      </c>
      <c r="AD565" s="14">
        <f t="shared" si="334"/>
        <v>0</v>
      </c>
      <c r="AE565" s="13">
        <f t="shared" si="348"/>
        <v>0</v>
      </c>
      <c r="AF565" s="14">
        <f t="shared" si="335"/>
        <v>0</v>
      </c>
      <c r="AG565" s="13">
        <f t="shared" si="349"/>
        <v>1.9999999999999574E-2</v>
      </c>
      <c r="AH565" s="14"/>
      <c r="AI565" s="13">
        <f t="shared" si="350"/>
        <v>0</v>
      </c>
      <c r="AJ565" s="14">
        <f t="shared" si="336"/>
        <v>0</v>
      </c>
      <c r="AK565" s="13">
        <f t="shared" si="351"/>
        <v>0</v>
      </c>
      <c r="AL565" s="14">
        <f t="shared" si="337"/>
        <v>0</v>
      </c>
      <c r="AM565" s="13">
        <f t="shared" si="352"/>
        <v>1.9999999999999574E-2</v>
      </c>
      <c r="AN565" s="14"/>
      <c r="AO565" s="13">
        <f t="shared" si="353"/>
        <v>0</v>
      </c>
      <c r="AP565" s="14">
        <f t="shared" si="354"/>
        <v>0</v>
      </c>
      <c r="AQ565" s="13">
        <f t="shared" si="355"/>
        <v>0</v>
      </c>
      <c r="AR565" s="14">
        <f t="shared" si="356"/>
        <v>0</v>
      </c>
      <c r="AS565" s="13">
        <f t="shared" si="357"/>
        <v>0</v>
      </c>
      <c r="AT565" s="14"/>
      <c r="AU565" s="13">
        <f t="shared" si="358"/>
        <v>0</v>
      </c>
      <c r="AV565" s="14">
        <f t="shared" si="359"/>
        <v>0</v>
      </c>
      <c r="AW565" s="13">
        <f t="shared" si="360"/>
        <v>0</v>
      </c>
      <c r="AX565" s="14">
        <f t="shared" si="361"/>
        <v>0</v>
      </c>
      <c r="AY565" s="13">
        <f t="shared" si="362"/>
        <v>0</v>
      </c>
      <c r="AZ565" s="14"/>
      <c r="BA565" s="13">
        <f t="shared" si="363"/>
        <v>0</v>
      </c>
      <c r="BB565" s="14">
        <f t="shared" si="364"/>
        <v>0</v>
      </c>
      <c r="BC565" s="13">
        <f t="shared" si="365"/>
        <v>0</v>
      </c>
      <c r="BD565" s="14">
        <f t="shared" si="366"/>
        <v>0</v>
      </c>
      <c r="BE565" s="13">
        <f t="shared" si="367"/>
        <v>0</v>
      </c>
    </row>
    <row r="566" spans="1:57" x14ac:dyDescent="0.25">
      <c r="A566" s="23">
        <f t="shared" si="368"/>
        <v>11.230416666666516</v>
      </c>
      <c r="B566" s="8" t="s">
        <v>22</v>
      </c>
      <c r="C566" s="11" t="s">
        <v>20</v>
      </c>
      <c r="D566" s="10" t="s">
        <v>14</v>
      </c>
      <c r="E566" s="10" t="s">
        <v>14</v>
      </c>
      <c r="F566" s="10" t="s">
        <v>14</v>
      </c>
      <c r="G566" t="s">
        <v>11</v>
      </c>
      <c r="H566" s="10"/>
      <c r="I566" s="10" t="s">
        <v>14</v>
      </c>
      <c r="J566" t="s">
        <v>11</v>
      </c>
      <c r="K566" s="13">
        <f t="shared" si="338"/>
        <v>0</v>
      </c>
      <c r="L566" s="14">
        <f t="shared" si="328"/>
        <v>0</v>
      </c>
      <c r="M566" s="13">
        <f t="shared" si="339"/>
        <v>11.230416666666516</v>
      </c>
      <c r="N566" s="14">
        <f t="shared" si="329"/>
        <v>1</v>
      </c>
      <c r="O566" s="13">
        <f t="shared" si="340"/>
        <v>0</v>
      </c>
      <c r="P566" s="14"/>
      <c r="Q566" s="13">
        <f t="shared" si="341"/>
        <v>0</v>
      </c>
      <c r="R566" s="14">
        <f t="shared" si="330"/>
        <v>0</v>
      </c>
      <c r="S566" s="13">
        <f t="shared" si="342"/>
        <v>0</v>
      </c>
      <c r="T566" s="14">
        <f t="shared" si="331"/>
        <v>0</v>
      </c>
      <c r="U566" s="13">
        <f t="shared" si="343"/>
        <v>1.9999999999999574E-2</v>
      </c>
      <c r="V566" s="14"/>
      <c r="W566" s="13">
        <f t="shared" si="344"/>
        <v>0</v>
      </c>
      <c r="X566" s="14">
        <f t="shared" si="332"/>
        <v>0</v>
      </c>
      <c r="Y566" s="13">
        <f t="shared" si="345"/>
        <v>0</v>
      </c>
      <c r="Z566" s="14">
        <f t="shared" si="333"/>
        <v>0</v>
      </c>
      <c r="AA566" s="13">
        <f t="shared" si="346"/>
        <v>1.9999999999999574E-2</v>
      </c>
      <c r="AB566" s="14"/>
      <c r="AC566" s="13">
        <f t="shared" si="347"/>
        <v>0</v>
      </c>
      <c r="AD566" s="14">
        <f t="shared" si="334"/>
        <v>0</v>
      </c>
      <c r="AE566" s="13">
        <f t="shared" si="348"/>
        <v>0</v>
      </c>
      <c r="AF566" s="14">
        <f t="shared" si="335"/>
        <v>0</v>
      </c>
      <c r="AG566" s="13">
        <f t="shared" si="349"/>
        <v>1.9999999999999574E-2</v>
      </c>
      <c r="AH566" s="14"/>
      <c r="AI566" s="13">
        <f t="shared" si="350"/>
        <v>0</v>
      </c>
      <c r="AJ566" s="14">
        <f t="shared" si="336"/>
        <v>0</v>
      </c>
      <c r="AK566" s="13">
        <f t="shared" si="351"/>
        <v>0</v>
      </c>
      <c r="AL566" s="14">
        <f t="shared" si="337"/>
        <v>0</v>
      </c>
      <c r="AM566" s="13">
        <f t="shared" si="352"/>
        <v>0</v>
      </c>
      <c r="AN566" s="14"/>
      <c r="AO566" s="13">
        <f t="shared" si="353"/>
        <v>0</v>
      </c>
      <c r="AP566" s="14">
        <f t="shared" si="354"/>
        <v>0</v>
      </c>
      <c r="AQ566" s="13">
        <f t="shared" si="355"/>
        <v>0</v>
      </c>
      <c r="AR566" s="14">
        <f t="shared" si="356"/>
        <v>0</v>
      </c>
      <c r="AS566" s="13">
        <f t="shared" si="357"/>
        <v>0</v>
      </c>
      <c r="AT566" s="14"/>
      <c r="AU566" s="13">
        <f t="shared" si="358"/>
        <v>0</v>
      </c>
      <c r="AV566" s="14">
        <f t="shared" si="359"/>
        <v>0</v>
      </c>
      <c r="AW566" s="13">
        <f t="shared" si="360"/>
        <v>0</v>
      </c>
      <c r="AX566" s="14">
        <f t="shared" si="361"/>
        <v>0</v>
      </c>
      <c r="AY566" s="13">
        <f t="shared" si="362"/>
        <v>0</v>
      </c>
      <c r="AZ566" s="14"/>
      <c r="BA566" s="13">
        <f t="shared" si="363"/>
        <v>0</v>
      </c>
      <c r="BB566" s="14">
        <f t="shared" si="364"/>
        <v>0</v>
      </c>
      <c r="BC566" s="13">
        <f t="shared" si="365"/>
        <v>0</v>
      </c>
      <c r="BD566" s="14">
        <f t="shared" si="366"/>
        <v>0</v>
      </c>
      <c r="BE566" s="13">
        <f t="shared" si="367"/>
        <v>0</v>
      </c>
    </row>
    <row r="567" spans="1:57" x14ac:dyDescent="0.25">
      <c r="A567" s="23">
        <f t="shared" si="368"/>
        <v>11.250416666666515</v>
      </c>
      <c r="B567" s="8"/>
      <c r="C567" s="10"/>
      <c r="D567" s="10" t="s">
        <v>14</v>
      </c>
      <c r="E567" s="10" t="s">
        <v>14</v>
      </c>
      <c r="F567" s="10" t="s">
        <v>14</v>
      </c>
      <c r="G567" t="s">
        <v>11</v>
      </c>
      <c r="H567" s="10"/>
      <c r="I567" s="10" t="s">
        <v>14</v>
      </c>
      <c r="J567" t="s">
        <v>11</v>
      </c>
      <c r="K567" s="13">
        <f t="shared" si="338"/>
        <v>0</v>
      </c>
      <c r="L567" s="14">
        <f t="shared" si="328"/>
        <v>0</v>
      </c>
      <c r="M567" s="13">
        <f t="shared" si="339"/>
        <v>0</v>
      </c>
      <c r="N567" s="14">
        <f t="shared" si="329"/>
        <v>0</v>
      </c>
      <c r="O567" s="13">
        <f t="shared" si="340"/>
        <v>0</v>
      </c>
      <c r="P567" s="14"/>
      <c r="Q567" s="13">
        <f t="shared" si="341"/>
        <v>0</v>
      </c>
      <c r="R567" s="14">
        <f t="shared" si="330"/>
        <v>0</v>
      </c>
      <c r="S567" s="13">
        <f t="shared" si="342"/>
        <v>0</v>
      </c>
      <c r="T567" s="14">
        <f t="shared" si="331"/>
        <v>0</v>
      </c>
      <c r="U567" s="13">
        <f t="shared" si="343"/>
        <v>1.9999999999999574E-2</v>
      </c>
      <c r="V567" s="14"/>
      <c r="W567" s="13">
        <f t="shared" si="344"/>
        <v>0</v>
      </c>
      <c r="X567" s="14">
        <f t="shared" si="332"/>
        <v>0</v>
      </c>
      <c r="Y567" s="13">
        <f t="shared" si="345"/>
        <v>0</v>
      </c>
      <c r="Z567" s="14">
        <f t="shared" si="333"/>
        <v>0</v>
      </c>
      <c r="AA567" s="13">
        <f t="shared" si="346"/>
        <v>1.9999999999999574E-2</v>
      </c>
      <c r="AB567" s="14"/>
      <c r="AC567" s="13">
        <f t="shared" si="347"/>
        <v>0</v>
      </c>
      <c r="AD567" s="14">
        <f t="shared" si="334"/>
        <v>0</v>
      </c>
      <c r="AE567" s="13">
        <f t="shared" si="348"/>
        <v>0</v>
      </c>
      <c r="AF567" s="14">
        <f t="shared" si="335"/>
        <v>0</v>
      </c>
      <c r="AG567" s="13">
        <f t="shared" si="349"/>
        <v>1.9999999999999574E-2</v>
      </c>
      <c r="AH567" s="14"/>
      <c r="AI567" s="13">
        <f t="shared" si="350"/>
        <v>0</v>
      </c>
      <c r="AJ567" s="14">
        <f t="shared" si="336"/>
        <v>0</v>
      </c>
      <c r="AK567" s="13">
        <f t="shared" si="351"/>
        <v>0</v>
      </c>
      <c r="AL567" s="14">
        <f t="shared" si="337"/>
        <v>0</v>
      </c>
      <c r="AM567" s="13">
        <f t="shared" si="352"/>
        <v>0</v>
      </c>
      <c r="AN567" s="14"/>
      <c r="AO567" s="13">
        <f t="shared" si="353"/>
        <v>0</v>
      </c>
      <c r="AP567" s="14">
        <f t="shared" si="354"/>
        <v>0</v>
      </c>
      <c r="AQ567" s="13">
        <f t="shared" si="355"/>
        <v>0</v>
      </c>
      <c r="AR567" s="14">
        <f t="shared" si="356"/>
        <v>0</v>
      </c>
      <c r="AS567" s="13">
        <f t="shared" si="357"/>
        <v>0</v>
      </c>
      <c r="AT567" s="14"/>
      <c r="AU567" s="13">
        <f t="shared" si="358"/>
        <v>0</v>
      </c>
      <c r="AV567" s="14">
        <f t="shared" si="359"/>
        <v>0</v>
      </c>
      <c r="AW567" s="13">
        <f t="shared" si="360"/>
        <v>0</v>
      </c>
      <c r="AX567" s="14">
        <f t="shared" si="361"/>
        <v>0</v>
      </c>
      <c r="AY567" s="13">
        <f t="shared" si="362"/>
        <v>0</v>
      </c>
      <c r="AZ567" s="14"/>
      <c r="BA567" s="13">
        <f t="shared" si="363"/>
        <v>0</v>
      </c>
      <c r="BB567" s="14">
        <f t="shared" si="364"/>
        <v>0</v>
      </c>
      <c r="BC567" s="13">
        <f t="shared" si="365"/>
        <v>0</v>
      </c>
      <c r="BD567" s="14">
        <f t="shared" si="366"/>
        <v>0</v>
      </c>
      <c r="BE567" s="13">
        <f t="shared" si="367"/>
        <v>0</v>
      </c>
    </row>
    <row r="568" spans="1:57" x14ac:dyDescent="0.25">
      <c r="A568" s="23">
        <f t="shared" si="368"/>
        <v>11.270416666666515</v>
      </c>
      <c r="B568" s="8" t="s">
        <v>63</v>
      </c>
      <c r="C568" s="10"/>
      <c r="D568" s="10" t="s">
        <v>14</v>
      </c>
      <c r="E568" s="10" t="s">
        <v>14</v>
      </c>
      <c r="F568" s="10" t="s">
        <v>14</v>
      </c>
      <c r="G568" t="s">
        <v>11</v>
      </c>
      <c r="H568" s="10" t="s">
        <v>14</v>
      </c>
      <c r="I568" s="10" t="s">
        <v>14</v>
      </c>
      <c r="J568" t="s">
        <v>11</v>
      </c>
      <c r="K568" s="13">
        <f t="shared" si="338"/>
        <v>0</v>
      </c>
      <c r="L568" s="14">
        <f t="shared" si="328"/>
        <v>0</v>
      </c>
      <c r="M568" s="13">
        <f t="shared" si="339"/>
        <v>0</v>
      </c>
      <c r="N568" s="14">
        <f t="shared" si="329"/>
        <v>0</v>
      </c>
      <c r="O568" s="13">
        <f t="shared" si="340"/>
        <v>0</v>
      </c>
      <c r="P568" s="14"/>
      <c r="Q568" s="13">
        <f t="shared" si="341"/>
        <v>0</v>
      </c>
      <c r="R568" s="14">
        <f t="shared" si="330"/>
        <v>0</v>
      </c>
      <c r="S568" s="13">
        <f t="shared" si="342"/>
        <v>0</v>
      </c>
      <c r="T568" s="14">
        <f t="shared" si="331"/>
        <v>0</v>
      </c>
      <c r="U568" s="13">
        <f t="shared" si="343"/>
        <v>1.9999999999999574E-2</v>
      </c>
      <c r="V568" s="14"/>
      <c r="W568" s="13">
        <f t="shared" si="344"/>
        <v>0</v>
      </c>
      <c r="X568" s="14">
        <f t="shared" si="332"/>
        <v>0</v>
      </c>
      <c r="Y568" s="13">
        <f t="shared" si="345"/>
        <v>0</v>
      </c>
      <c r="Z568" s="14">
        <f t="shared" si="333"/>
        <v>0</v>
      </c>
      <c r="AA568" s="13">
        <f t="shared" si="346"/>
        <v>1.9999999999999574E-2</v>
      </c>
      <c r="AB568" s="14"/>
      <c r="AC568" s="13">
        <f t="shared" si="347"/>
        <v>0</v>
      </c>
      <c r="AD568" s="14">
        <f t="shared" si="334"/>
        <v>0</v>
      </c>
      <c r="AE568" s="13">
        <f t="shared" si="348"/>
        <v>0</v>
      </c>
      <c r="AF568" s="14">
        <f t="shared" si="335"/>
        <v>0</v>
      </c>
      <c r="AG568" s="13">
        <f t="shared" si="349"/>
        <v>1.9999999999999574E-2</v>
      </c>
      <c r="AH568" s="14"/>
      <c r="AI568" s="13">
        <f t="shared" si="350"/>
        <v>0</v>
      </c>
      <c r="AJ568" s="14">
        <f t="shared" si="336"/>
        <v>0</v>
      </c>
      <c r="AK568" s="13">
        <f t="shared" si="351"/>
        <v>0</v>
      </c>
      <c r="AL568" s="14">
        <f t="shared" si="337"/>
        <v>0</v>
      </c>
      <c r="AM568" s="13">
        <f t="shared" si="352"/>
        <v>0</v>
      </c>
      <c r="AN568" s="14"/>
      <c r="AO568" s="13">
        <f t="shared" si="353"/>
        <v>11.270416666666515</v>
      </c>
      <c r="AP568" s="14">
        <f t="shared" si="354"/>
        <v>1</v>
      </c>
      <c r="AQ568" s="13">
        <f t="shared" si="355"/>
        <v>0</v>
      </c>
      <c r="AR568" s="14">
        <f t="shared" si="356"/>
        <v>0</v>
      </c>
      <c r="AS568" s="13">
        <f t="shared" si="357"/>
        <v>1.9999999999999574E-2</v>
      </c>
      <c r="AT568" s="14"/>
      <c r="AU568" s="13">
        <f t="shared" si="358"/>
        <v>0</v>
      </c>
      <c r="AV568" s="14">
        <f t="shared" si="359"/>
        <v>0</v>
      </c>
      <c r="AW568" s="13">
        <f t="shared" si="360"/>
        <v>0</v>
      </c>
      <c r="AX568" s="14">
        <f t="shared" si="361"/>
        <v>0</v>
      </c>
      <c r="AY568" s="13">
        <f t="shared" si="362"/>
        <v>0</v>
      </c>
      <c r="AZ568" s="14"/>
      <c r="BA568" s="13">
        <f t="shared" si="363"/>
        <v>0</v>
      </c>
      <c r="BB568" s="14">
        <f t="shared" si="364"/>
        <v>0</v>
      </c>
      <c r="BC568" s="13">
        <f t="shared" si="365"/>
        <v>0</v>
      </c>
      <c r="BD568" s="14">
        <f t="shared" si="366"/>
        <v>0</v>
      </c>
      <c r="BE568" s="13">
        <f t="shared" si="367"/>
        <v>0</v>
      </c>
    </row>
    <row r="569" spans="1:57" x14ac:dyDescent="0.25">
      <c r="A569" s="23">
        <f t="shared" si="368"/>
        <v>11.290416666666514</v>
      </c>
      <c r="B569" s="8"/>
      <c r="C569" s="10"/>
      <c r="D569" s="10" t="s">
        <v>14</v>
      </c>
      <c r="E569" s="10" t="s">
        <v>14</v>
      </c>
      <c r="F569" s="10" t="s">
        <v>14</v>
      </c>
      <c r="G569" t="s">
        <v>11</v>
      </c>
      <c r="H569" s="10" t="s">
        <v>14</v>
      </c>
      <c r="I569" s="10" t="s">
        <v>14</v>
      </c>
      <c r="J569" t="s">
        <v>11</v>
      </c>
      <c r="K569" s="13">
        <f t="shared" si="338"/>
        <v>0</v>
      </c>
      <c r="L569" s="14">
        <f t="shared" si="328"/>
        <v>0</v>
      </c>
      <c r="M569" s="13">
        <f t="shared" si="339"/>
        <v>0</v>
      </c>
      <c r="N569" s="14">
        <f t="shared" si="329"/>
        <v>0</v>
      </c>
      <c r="O569" s="13">
        <f t="shared" si="340"/>
        <v>0</v>
      </c>
      <c r="P569" s="14"/>
      <c r="Q569" s="13">
        <f t="shared" si="341"/>
        <v>0</v>
      </c>
      <c r="R569" s="14">
        <f t="shared" si="330"/>
        <v>0</v>
      </c>
      <c r="S569" s="13">
        <f t="shared" si="342"/>
        <v>0</v>
      </c>
      <c r="T569" s="14">
        <f t="shared" si="331"/>
        <v>0</v>
      </c>
      <c r="U569" s="13">
        <f t="shared" si="343"/>
        <v>1.9999999999999574E-2</v>
      </c>
      <c r="V569" s="14"/>
      <c r="W569" s="13">
        <f t="shared" si="344"/>
        <v>0</v>
      </c>
      <c r="X569" s="14">
        <f t="shared" si="332"/>
        <v>0</v>
      </c>
      <c r="Y569" s="13">
        <f t="shared" si="345"/>
        <v>0</v>
      </c>
      <c r="Z569" s="14">
        <f t="shared" si="333"/>
        <v>0</v>
      </c>
      <c r="AA569" s="13">
        <f t="shared" si="346"/>
        <v>1.9999999999999574E-2</v>
      </c>
      <c r="AB569" s="14"/>
      <c r="AC569" s="13">
        <f t="shared" si="347"/>
        <v>0</v>
      </c>
      <c r="AD569" s="14">
        <f t="shared" si="334"/>
        <v>0</v>
      </c>
      <c r="AE569" s="13">
        <f t="shared" si="348"/>
        <v>0</v>
      </c>
      <c r="AF569" s="14">
        <f t="shared" si="335"/>
        <v>0</v>
      </c>
      <c r="AG569" s="13">
        <f t="shared" si="349"/>
        <v>1.9999999999999574E-2</v>
      </c>
      <c r="AH569" s="14"/>
      <c r="AI569" s="13">
        <f t="shared" si="350"/>
        <v>0</v>
      </c>
      <c r="AJ569" s="14">
        <f t="shared" si="336"/>
        <v>0</v>
      </c>
      <c r="AK569" s="13">
        <f t="shared" si="351"/>
        <v>0</v>
      </c>
      <c r="AL569" s="14">
        <f t="shared" si="337"/>
        <v>0</v>
      </c>
      <c r="AM569" s="13">
        <f t="shared" si="352"/>
        <v>0</v>
      </c>
      <c r="AN569" s="14"/>
      <c r="AO569" s="13">
        <f t="shared" si="353"/>
        <v>0</v>
      </c>
      <c r="AP569" s="14">
        <f t="shared" si="354"/>
        <v>0</v>
      </c>
      <c r="AQ569" s="13">
        <f t="shared" si="355"/>
        <v>0</v>
      </c>
      <c r="AR569" s="14">
        <f t="shared" si="356"/>
        <v>0</v>
      </c>
      <c r="AS569" s="13">
        <f t="shared" si="357"/>
        <v>1.9999999999999574E-2</v>
      </c>
      <c r="AT569" s="14"/>
      <c r="AU569" s="13">
        <f t="shared" si="358"/>
        <v>0</v>
      </c>
      <c r="AV569" s="14">
        <f t="shared" si="359"/>
        <v>0</v>
      </c>
      <c r="AW569" s="13">
        <f t="shared" si="360"/>
        <v>0</v>
      </c>
      <c r="AX569" s="14">
        <f t="shared" si="361"/>
        <v>0</v>
      </c>
      <c r="AY569" s="13">
        <f t="shared" si="362"/>
        <v>0</v>
      </c>
      <c r="AZ569" s="14"/>
      <c r="BA569" s="13">
        <f t="shared" si="363"/>
        <v>0</v>
      </c>
      <c r="BB569" s="14">
        <f t="shared" si="364"/>
        <v>0</v>
      </c>
      <c r="BC569" s="13">
        <f t="shared" si="365"/>
        <v>0</v>
      </c>
      <c r="BD569" s="14">
        <f t="shared" si="366"/>
        <v>0</v>
      </c>
      <c r="BE569" s="13">
        <f t="shared" si="367"/>
        <v>0</v>
      </c>
    </row>
    <row r="570" spans="1:57" x14ac:dyDescent="0.25">
      <c r="A570" s="23">
        <f t="shared" si="368"/>
        <v>11.310416666666514</v>
      </c>
      <c r="B570" s="8"/>
      <c r="C570" s="10"/>
      <c r="D570" s="10" t="s">
        <v>14</v>
      </c>
      <c r="E570" s="10" t="s">
        <v>14</v>
      </c>
      <c r="F570" s="10" t="s">
        <v>14</v>
      </c>
      <c r="G570" t="s">
        <v>11</v>
      </c>
      <c r="H570" s="10" t="s">
        <v>14</v>
      </c>
      <c r="I570" s="10" t="s">
        <v>14</v>
      </c>
      <c r="J570" t="s">
        <v>11</v>
      </c>
      <c r="K570" s="13">
        <f t="shared" si="338"/>
        <v>0</v>
      </c>
      <c r="L570" s="14">
        <f t="shared" si="328"/>
        <v>0</v>
      </c>
      <c r="M570" s="13">
        <f t="shared" si="339"/>
        <v>0</v>
      </c>
      <c r="N570" s="14">
        <f t="shared" si="329"/>
        <v>0</v>
      </c>
      <c r="O570" s="13">
        <f t="shared" si="340"/>
        <v>0</v>
      </c>
      <c r="P570" s="14"/>
      <c r="Q570" s="13">
        <f t="shared" si="341"/>
        <v>0</v>
      </c>
      <c r="R570" s="14">
        <f t="shared" si="330"/>
        <v>0</v>
      </c>
      <c r="S570" s="13">
        <f t="shared" si="342"/>
        <v>0</v>
      </c>
      <c r="T570" s="14">
        <f t="shared" si="331"/>
        <v>0</v>
      </c>
      <c r="U570" s="13">
        <f t="shared" si="343"/>
        <v>1.9999999999999574E-2</v>
      </c>
      <c r="V570" s="14"/>
      <c r="W570" s="13">
        <f t="shared" si="344"/>
        <v>0</v>
      </c>
      <c r="X570" s="14">
        <f t="shared" si="332"/>
        <v>0</v>
      </c>
      <c r="Y570" s="13">
        <f t="shared" si="345"/>
        <v>0</v>
      </c>
      <c r="Z570" s="14">
        <f t="shared" si="333"/>
        <v>0</v>
      </c>
      <c r="AA570" s="13">
        <f t="shared" si="346"/>
        <v>1.9999999999999574E-2</v>
      </c>
      <c r="AB570" s="14"/>
      <c r="AC570" s="13">
        <f t="shared" si="347"/>
        <v>0</v>
      </c>
      <c r="AD570" s="14">
        <f t="shared" si="334"/>
        <v>0</v>
      </c>
      <c r="AE570" s="13">
        <f t="shared" si="348"/>
        <v>0</v>
      </c>
      <c r="AF570" s="14">
        <f t="shared" si="335"/>
        <v>0</v>
      </c>
      <c r="AG570" s="13">
        <f t="shared" si="349"/>
        <v>1.9999999999999574E-2</v>
      </c>
      <c r="AH570" s="14"/>
      <c r="AI570" s="13">
        <f t="shared" si="350"/>
        <v>0</v>
      </c>
      <c r="AJ570" s="14">
        <f t="shared" si="336"/>
        <v>0</v>
      </c>
      <c r="AK570" s="13">
        <f t="shared" si="351"/>
        <v>0</v>
      </c>
      <c r="AL570" s="14">
        <f t="shared" si="337"/>
        <v>0</v>
      </c>
      <c r="AM570" s="13">
        <f t="shared" si="352"/>
        <v>0</v>
      </c>
      <c r="AN570" s="14"/>
      <c r="AO570" s="13">
        <f t="shared" si="353"/>
        <v>0</v>
      </c>
      <c r="AP570" s="14">
        <f t="shared" si="354"/>
        <v>0</v>
      </c>
      <c r="AQ570" s="13">
        <f t="shared" si="355"/>
        <v>0</v>
      </c>
      <c r="AR570" s="14">
        <f t="shared" si="356"/>
        <v>0</v>
      </c>
      <c r="AS570" s="13">
        <f t="shared" si="357"/>
        <v>1.9999999999999574E-2</v>
      </c>
      <c r="AT570" s="14"/>
      <c r="AU570" s="13">
        <f t="shared" si="358"/>
        <v>0</v>
      </c>
      <c r="AV570" s="14">
        <f t="shared" si="359"/>
        <v>0</v>
      </c>
      <c r="AW570" s="13">
        <f t="shared" si="360"/>
        <v>0</v>
      </c>
      <c r="AX570" s="14">
        <f t="shared" si="361"/>
        <v>0</v>
      </c>
      <c r="AY570" s="13">
        <f t="shared" si="362"/>
        <v>0</v>
      </c>
      <c r="AZ570" s="14"/>
      <c r="BA570" s="13">
        <f t="shared" si="363"/>
        <v>0</v>
      </c>
      <c r="BB570" s="14">
        <f t="shared" si="364"/>
        <v>0</v>
      </c>
      <c r="BC570" s="13">
        <f t="shared" si="365"/>
        <v>0</v>
      </c>
      <c r="BD570" s="14">
        <f t="shared" si="366"/>
        <v>0</v>
      </c>
      <c r="BE570" s="13">
        <f t="shared" si="367"/>
        <v>0</v>
      </c>
    </row>
    <row r="571" spans="1:57" x14ac:dyDescent="0.25">
      <c r="A571" s="23">
        <f t="shared" si="368"/>
        <v>11.330416666666514</v>
      </c>
      <c r="B571" s="8" t="s">
        <v>77</v>
      </c>
      <c r="C571" s="10"/>
      <c r="D571" s="10" t="s">
        <v>14</v>
      </c>
      <c r="E571" s="10" t="s">
        <v>14</v>
      </c>
      <c r="F571" t="s">
        <v>11</v>
      </c>
      <c r="G571" t="s">
        <v>11</v>
      </c>
      <c r="H571" s="10" t="s">
        <v>14</v>
      </c>
      <c r="I571" s="10" t="s">
        <v>14</v>
      </c>
      <c r="J571" s="11" t="s">
        <v>20</v>
      </c>
      <c r="K571" s="13">
        <f t="shared" si="338"/>
        <v>0</v>
      </c>
      <c r="L571" s="14">
        <f t="shared" si="328"/>
        <v>0</v>
      </c>
      <c r="M571" s="13">
        <f t="shared" si="339"/>
        <v>0</v>
      </c>
      <c r="N571" s="14">
        <f t="shared" si="329"/>
        <v>0</v>
      </c>
      <c r="O571" s="13">
        <f t="shared" si="340"/>
        <v>0</v>
      </c>
      <c r="P571" s="14"/>
      <c r="Q571" s="13">
        <f t="shared" si="341"/>
        <v>0</v>
      </c>
      <c r="R571" s="14">
        <f t="shared" si="330"/>
        <v>0</v>
      </c>
      <c r="S571" s="13">
        <f t="shared" si="342"/>
        <v>0</v>
      </c>
      <c r="T571" s="14">
        <f t="shared" si="331"/>
        <v>0</v>
      </c>
      <c r="U571" s="13">
        <f t="shared" si="343"/>
        <v>1.9999999999999574E-2</v>
      </c>
      <c r="V571" s="14"/>
      <c r="W571" s="13">
        <f t="shared" si="344"/>
        <v>0</v>
      </c>
      <c r="X571" s="14">
        <f t="shared" si="332"/>
        <v>0</v>
      </c>
      <c r="Y571" s="13">
        <f t="shared" si="345"/>
        <v>0</v>
      </c>
      <c r="Z571" s="14">
        <f t="shared" si="333"/>
        <v>0</v>
      </c>
      <c r="AA571" s="13">
        <f t="shared" si="346"/>
        <v>1.9999999999999574E-2</v>
      </c>
      <c r="AB571" s="14"/>
      <c r="AC571" s="13">
        <f t="shared" si="347"/>
        <v>0</v>
      </c>
      <c r="AD571" s="14">
        <f t="shared" si="334"/>
        <v>0</v>
      </c>
      <c r="AE571" s="13">
        <f t="shared" si="348"/>
        <v>0</v>
      </c>
      <c r="AF571" s="14">
        <f t="shared" si="335"/>
        <v>0</v>
      </c>
      <c r="AG571" s="13">
        <f t="shared" si="349"/>
        <v>0</v>
      </c>
      <c r="AH571" s="14"/>
      <c r="AI571" s="13">
        <f t="shared" si="350"/>
        <v>0</v>
      </c>
      <c r="AJ571" s="14">
        <f t="shared" si="336"/>
        <v>0</v>
      </c>
      <c r="AK571" s="13">
        <f t="shared" si="351"/>
        <v>0</v>
      </c>
      <c r="AL571" s="14">
        <f t="shared" si="337"/>
        <v>0</v>
      </c>
      <c r="AM571" s="13">
        <f t="shared" si="352"/>
        <v>0</v>
      </c>
      <c r="AN571" s="14"/>
      <c r="AO571" s="13">
        <f t="shared" si="353"/>
        <v>0</v>
      </c>
      <c r="AP571" s="14">
        <f t="shared" si="354"/>
        <v>0</v>
      </c>
      <c r="AQ571" s="13">
        <f t="shared" si="355"/>
        <v>0</v>
      </c>
      <c r="AR571" s="14">
        <f t="shared" si="356"/>
        <v>0</v>
      </c>
      <c r="AS571" s="13">
        <f t="shared" si="357"/>
        <v>1.9999999999999574E-2</v>
      </c>
      <c r="AT571" s="14"/>
      <c r="AU571" s="13">
        <f t="shared" si="358"/>
        <v>0</v>
      </c>
      <c r="AV571" s="14">
        <f t="shared" si="359"/>
        <v>0</v>
      </c>
      <c r="AW571" s="13">
        <f t="shared" si="360"/>
        <v>0</v>
      </c>
      <c r="AX571" s="14">
        <f t="shared" si="361"/>
        <v>0</v>
      </c>
      <c r="AY571" s="13">
        <f t="shared" si="362"/>
        <v>0</v>
      </c>
      <c r="AZ571" s="14"/>
      <c r="BA571" s="13">
        <f t="shared" si="363"/>
        <v>0</v>
      </c>
      <c r="BB571" s="14">
        <f t="shared" si="364"/>
        <v>0</v>
      </c>
      <c r="BC571" s="13">
        <f t="shared" si="365"/>
        <v>11.330416666666514</v>
      </c>
      <c r="BD571" s="14">
        <f t="shared" si="366"/>
        <v>1</v>
      </c>
      <c r="BE571" s="13">
        <f t="shared" si="367"/>
        <v>0</v>
      </c>
    </row>
    <row r="572" spans="1:57" x14ac:dyDescent="0.25">
      <c r="A572" s="23">
        <f t="shared" si="368"/>
        <v>11.350416666666513</v>
      </c>
      <c r="B572" s="8"/>
      <c r="C572" s="10"/>
      <c r="D572" s="10" t="s">
        <v>14</v>
      </c>
      <c r="E572" s="10" t="s">
        <v>14</v>
      </c>
      <c r="F572" t="s">
        <v>11</v>
      </c>
      <c r="G572" t="s">
        <v>11</v>
      </c>
      <c r="H572" s="10" t="s">
        <v>14</v>
      </c>
      <c r="I572" s="10" t="s">
        <v>14</v>
      </c>
      <c r="J572" s="10"/>
      <c r="K572" s="13">
        <f t="shared" si="338"/>
        <v>0</v>
      </c>
      <c r="L572" s="14">
        <f t="shared" si="328"/>
        <v>0</v>
      </c>
      <c r="M572" s="13">
        <f t="shared" si="339"/>
        <v>0</v>
      </c>
      <c r="N572" s="14">
        <f t="shared" si="329"/>
        <v>0</v>
      </c>
      <c r="O572" s="13">
        <f t="shared" si="340"/>
        <v>0</v>
      </c>
      <c r="P572" s="14"/>
      <c r="Q572" s="13">
        <f t="shared" si="341"/>
        <v>0</v>
      </c>
      <c r="R572" s="14">
        <f t="shared" si="330"/>
        <v>0</v>
      </c>
      <c r="S572" s="13">
        <f t="shared" si="342"/>
        <v>0</v>
      </c>
      <c r="T572" s="14">
        <f t="shared" si="331"/>
        <v>0</v>
      </c>
      <c r="U572" s="13">
        <f t="shared" si="343"/>
        <v>1.9999999999999574E-2</v>
      </c>
      <c r="V572" s="14"/>
      <c r="W572" s="13">
        <f t="shared" si="344"/>
        <v>0</v>
      </c>
      <c r="X572" s="14">
        <f t="shared" si="332"/>
        <v>0</v>
      </c>
      <c r="Y572" s="13">
        <f t="shared" si="345"/>
        <v>0</v>
      </c>
      <c r="Z572" s="14">
        <f t="shared" si="333"/>
        <v>0</v>
      </c>
      <c r="AA572" s="13">
        <f t="shared" si="346"/>
        <v>1.9999999999999574E-2</v>
      </c>
      <c r="AB572" s="14"/>
      <c r="AC572" s="13">
        <f t="shared" si="347"/>
        <v>0</v>
      </c>
      <c r="AD572" s="14">
        <f t="shared" si="334"/>
        <v>0</v>
      </c>
      <c r="AE572" s="13">
        <f t="shared" si="348"/>
        <v>0</v>
      </c>
      <c r="AF572" s="14">
        <f t="shared" si="335"/>
        <v>0</v>
      </c>
      <c r="AG572" s="13">
        <f t="shared" si="349"/>
        <v>0</v>
      </c>
      <c r="AH572" s="14"/>
      <c r="AI572" s="13">
        <f t="shared" si="350"/>
        <v>0</v>
      </c>
      <c r="AJ572" s="14">
        <f t="shared" si="336"/>
        <v>0</v>
      </c>
      <c r="AK572" s="13">
        <f t="shared" si="351"/>
        <v>0</v>
      </c>
      <c r="AL572" s="14">
        <f t="shared" si="337"/>
        <v>0</v>
      </c>
      <c r="AM572" s="13">
        <f t="shared" si="352"/>
        <v>0</v>
      </c>
      <c r="AN572" s="14"/>
      <c r="AO572" s="13">
        <f t="shared" si="353"/>
        <v>0</v>
      </c>
      <c r="AP572" s="14">
        <f t="shared" si="354"/>
        <v>0</v>
      </c>
      <c r="AQ572" s="13">
        <f t="shared" si="355"/>
        <v>0</v>
      </c>
      <c r="AR572" s="14">
        <f t="shared" si="356"/>
        <v>0</v>
      </c>
      <c r="AS572" s="13">
        <f t="shared" si="357"/>
        <v>1.9999999999999574E-2</v>
      </c>
      <c r="AT572" s="14"/>
      <c r="AU572" s="13">
        <f t="shared" si="358"/>
        <v>0</v>
      </c>
      <c r="AV572" s="14">
        <f t="shared" si="359"/>
        <v>0</v>
      </c>
      <c r="AW572" s="13">
        <f t="shared" si="360"/>
        <v>0</v>
      </c>
      <c r="AX572" s="14">
        <f t="shared" si="361"/>
        <v>0</v>
      </c>
      <c r="AY572" s="13">
        <f t="shared" si="362"/>
        <v>0</v>
      </c>
      <c r="AZ572" s="14"/>
      <c r="BA572" s="13">
        <f t="shared" si="363"/>
        <v>0</v>
      </c>
      <c r="BB572" s="14">
        <f t="shared" si="364"/>
        <v>0</v>
      </c>
      <c r="BC572" s="13">
        <f t="shared" si="365"/>
        <v>0</v>
      </c>
      <c r="BD572" s="14">
        <f t="shared" si="366"/>
        <v>0</v>
      </c>
      <c r="BE572" s="13">
        <f t="shared" si="367"/>
        <v>0</v>
      </c>
    </row>
    <row r="573" spans="1:57" x14ac:dyDescent="0.25">
      <c r="A573" s="23">
        <f t="shared" si="368"/>
        <v>11.370416666666513</v>
      </c>
      <c r="B573" s="8"/>
      <c r="C573" s="10"/>
      <c r="D573" s="10" t="s">
        <v>14</v>
      </c>
      <c r="E573" s="10" t="s">
        <v>14</v>
      </c>
      <c r="F573" t="s">
        <v>11</v>
      </c>
      <c r="G573" t="s">
        <v>11</v>
      </c>
      <c r="H573" s="10" t="s">
        <v>14</v>
      </c>
      <c r="I573" s="10" t="s">
        <v>14</v>
      </c>
      <c r="J573" s="10"/>
      <c r="K573" s="13">
        <f t="shared" si="338"/>
        <v>0</v>
      </c>
      <c r="L573" s="14">
        <f t="shared" si="328"/>
        <v>0</v>
      </c>
      <c r="M573" s="13">
        <f t="shared" si="339"/>
        <v>0</v>
      </c>
      <c r="N573" s="14">
        <f t="shared" si="329"/>
        <v>0</v>
      </c>
      <c r="O573" s="13">
        <f t="shared" si="340"/>
        <v>0</v>
      </c>
      <c r="P573" s="14"/>
      <c r="Q573" s="13">
        <f t="shared" si="341"/>
        <v>0</v>
      </c>
      <c r="R573" s="14">
        <f t="shared" si="330"/>
        <v>0</v>
      </c>
      <c r="S573" s="13">
        <f t="shared" si="342"/>
        <v>0</v>
      </c>
      <c r="T573" s="14">
        <f t="shared" si="331"/>
        <v>0</v>
      </c>
      <c r="U573" s="13">
        <f t="shared" si="343"/>
        <v>1.9999999999999574E-2</v>
      </c>
      <c r="V573" s="14"/>
      <c r="W573" s="13">
        <f t="shared" si="344"/>
        <v>0</v>
      </c>
      <c r="X573" s="14">
        <f t="shared" si="332"/>
        <v>0</v>
      </c>
      <c r="Y573" s="13">
        <f t="shared" si="345"/>
        <v>0</v>
      </c>
      <c r="Z573" s="14">
        <f t="shared" si="333"/>
        <v>0</v>
      </c>
      <c r="AA573" s="13">
        <f t="shared" si="346"/>
        <v>1.9999999999999574E-2</v>
      </c>
      <c r="AB573" s="14"/>
      <c r="AC573" s="13">
        <f t="shared" si="347"/>
        <v>0</v>
      </c>
      <c r="AD573" s="14">
        <f t="shared" si="334"/>
        <v>0</v>
      </c>
      <c r="AE573" s="13">
        <f t="shared" si="348"/>
        <v>0</v>
      </c>
      <c r="AF573" s="14">
        <f t="shared" si="335"/>
        <v>0</v>
      </c>
      <c r="AG573" s="13">
        <f t="shared" si="349"/>
        <v>0</v>
      </c>
      <c r="AH573" s="14"/>
      <c r="AI573" s="13">
        <f t="shared" si="350"/>
        <v>0</v>
      </c>
      <c r="AJ573" s="14">
        <f t="shared" si="336"/>
        <v>0</v>
      </c>
      <c r="AK573" s="13">
        <f t="shared" si="351"/>
        <v>0</v>
      </c>
      <c r="AL573" s="14">
        <f t="shared" si="337"/>
        <v>0</v>
      </c>
      <c r="AM573" s="13">
        <f t="shared" si="352"/>
        <v>0</v>
      </c>
      <c r="AN573" s="14"/>
      <c r="AO573" s="13">
        <f t="shared" si="353"/>
        <v>0</v>
      </c>
      <c r="AP573" s="14">
        <f t="shared" si="354"/>
        <v>0</v>
      </c>
      <c r="AQ573" s="13">
        <f t="shared" si="355"/>
        <v>0</v>
      </c>
      <c r="AR573" s="14">
        <f t="shared" si="356"/>
        <v>0</v>
      </c>
      <c r="AS573" s="13">
        <f t="shared" si="357"/>
        <v>1.9999999999999574E-2</v>
      </c>
      <c r="AT573" s="14"/>
      <c r="AU573" s="13">
        <f t="shared" si="358"/>
        <v>0</v>
      </c>
      <c r="AV573" s="14">
        <f t="shared" si="359"/>
        <v>0</v>
      </c>
      <c r="AW573" s="13">
        <f t="shared" si="360"/>
        <v>0</v>
      </c>
      <c r="AX573" s="14">
        <f t="shared" si="361"/>
        <v>0</v>
      </c>
      <c r="AY573" s="13">
        <f t="shared" si="362"/>
        <v>0</v>
      </c>
      <c r="AZ573" s="14"/>
      <c r="BA573" s="13">
        <f t="shared" si="363"/>
        <v>0</v>
      </c>
      <c r="BB573" s="14">
        <f t="shared" si="364"/>
        <v>0</v>
      </c>
      <c r="BC573" s="13">
        <f t="shared" si="365"/>
        <v>0</v>
      </c>
      <c r="BD573" s="14">
        <f t="shared" si="366"/>
        <v>0</v>
      </c>
      <c r="BE573" s="13">
        <f t="shared" si="367"/>
        <v>0</v>
      </c>
    </row>
    <row r="574" spans="1:57" x14ac:dyDescent="0.25">
      <c r="A574" s="23">
        <f t="shared" si="368"/>
        <v>11.390416666666512</v>
      </c>
      <c r="B574" s="8"/>
      <c r="C574" s="10"/>
      <c r="D574" s="10" t="s">
        <v>14</v>
      </c>
      <c r="E574" s="10" t="s">
        <v>14</v>
      </c>
      <c r="F574" t="s">
        <v>11</v>
      </c>
      <c r="G574" t="s">
        <v>11</v>
      </c>
      <c r="H574" s="10" t="s">
        <v>14</v>
      </c>
      <c r="I574" s="10" t="s">
        <v>14</v>
      </c>
      <c r="K574" s="13">
        <f t="shared" si="338"/>
        <v>0</v>
      </c>
      <c r="L574" s="14">
        <f t="shared" si="328"/>
        <v>0</v>
      </c>
      <c r="M574" s="13">
        <f t="shared" si="339"/>
        <v>0</v>
      </c>
      <c r="N574" s="14">
        <f t="shared" si="329"/>
        <v>0</v>
      </c>
      <c r="O574" s="13">
        <f t="shared" si="340"/>
        <v>0</v>
      </c>
      <c r="P574" s="14"/>
      <c r="Q574" s="13">
        <f t="shared" si="341"/>
        <v>0</v>
      </c>
      <c r="R574" s="14">
        <f t="shared" si="330"/>
        <v>0</v>
      </c>
      <c r="S574" s="13">
        <f t="shared" si="342"/>
        <v>0</v>
      </c>
      <c r="T574" s="14">
        <f t="shared" si="331"/>
        <v>0</v>
      </c>
      <c r="U574" s="13">
        <f t="shared" si="343"/>
        <v>1.9999999999999574E-2</v>
      </c>
      <c r="V574" s="14"/>
      <c r="W574" s="13">
        <f t="shared" si="344"/>
        <v>0</v>
      </c>
      <c r="X574" s="14">
        <f t="shared" si="332"/>
        <v>0</v>
      </c>
      <c r="Y574" s="13">
        <f t="shared" si="345"/>
        <v>0</v>
      </c>
      <c r="Z574" s="14">
        <f t="shared" si="333"/>
        <v>0</v>
      </c>
      <c r="AA574" s="13">
        <f t="shared" si="346"/>
        <v>1.9999999999999574E-2</v>
      </c>
      <c r="AB574" s="14"/>
      <c r="AC574" s="13">
        <f t="shared" si="347"/>
        <v>0</v>
      </c>
      <c r="AD574" s="14">
        <f t="shared" si="334"/>
        <v>0</v>
      </c>
      <c r="AE574" s="13">
        <f t="shared" si="348"/>
        <v>0</v>
      </c>
      <c r="AF574" s="14">
        <f t="shared" si="335"/>
        <v>0</v>
      </c>
      <c r="AG574" s="13">
        <f t="shared" si="349"/>
        <v>0</v>
      </c>
      <c r="AH574" s="14"/>
      <c r="AI574" s="13">
        <f t="shared" si="350"/>
        <v>0</v>
      </c>
      <c r="AJ574" s="14">
        <f t="shared" si="336"/>
        <v>0</v>
      </c>
      <c r="AK574" s="13">
        <f t="shared" si="351"/>
        <v>0</v>
      </c>
      <c r="AL574" s="14">
        <f t="shared" si="337"/>
        <v>0</v>
      </c>
      <c r="AM574" s="13">
        <f t="shared" si="352"/>
        <v>0</v>
      </c>
      <c r="AN574" s="14"/>
      <c r="AO574" s="13">
        <f t="shared" si="353"/>
        <v>0</v>
      </c>
      <c r="AP574" s="14">
        <f t="shared" si="354"/>
        <v>0</v>
      </c>
      <c r="AQ574" s="13">
        <f t="shared" si="355"/>
        <v>0</v>
      </c>
      <c r="AR574" s="14">
        <f t="shared" si="356"/>
        <v>0</v>
      </c>
      <c r="AS574" s="13">
        <f t="shared" si="357"/>
        <v>1.9999999999999574E-2</v>
      </c>
      <c r="AT574" s="14"/>
      <c r="AU574" s="13">
        <f t="shared" si="358"/>
        <v>0</v>
      </c>
      <c r="AV574" s="14">
        <f t="shared" si="359"/>
        <v>0</v>
      </c>
      <c r="AW574" s="13">
        <f t="shared" si="360"/>
        <v>0</v>
      </c>
      <c r="AX574" s="14">
        <f t="shared" si="361"/>
        <v>0</v>
      </c>
      <c r="AY574" s="13">
        <f t="shared" si="362"/>
        <v>0</v>
      </c>
      <c r="AZ574" s="14"/>
      <c r="BA574" s="13">
        <f t="shared" si="363"/>
        <v>0</v>
      </c>
      <c r="BB574" s="14">
        <f t="shared" si="364"/>
        <v>0</v>
      </c>
      <c r="BC574" s="13">
        <f t="shared" si="365"/>
        <v>0</v>
      </c>
      <c r="BD574" s="14">
        <f t="shared" si="366"/>
        <v>0</v>
      </c>
      <c r="BE574" s="13">
        <f t="shared" si="367"/>
        <v>0</v>
      </c>
    </row>
    <row r="575" spans="1:57" x14ac:dyDescent="0.25">
      <c r="A575" s="23">
        <f t="shared" si="368"/>
        <v>11.410416666666512</v>
      </c>
      <c r="B575" s="8" t="s">
        <v>15</v>
      </c>
      <c r="C575" s="10"/>
      <c r="D575" s="10" t="s">
        <v>14</v>
      </c>
      <c r="E575" s="10" t="s">
        <v>14</v>
      </c>
      <c r="F575" t="s">
        <v>11</v>
      </c>
      <c r="G575" s="11" t="s">
        <v>20</v>
      </c>
      <c r="H575" s="10" t="s">
        <v>14</v>
      </c>
      <c r="I575" t="s">
        <v>11</v>
      </c>
      <c r="K575" s="13">
        <f t="shared" si="338"/>
        <v>0</v>
      </c>
      <c r="L575" s="14">
        <f t="shared" si="328"/>
        <v>0</v>
      </c>
      <c r="M575" s="13">
        <f t="shared" si="339"/>
        <v>0</v>
      </c>
      <c r="N575" s="14">
        <f t="shared" si="329"/>
        <v>0</v>
      </c>
      <c r="O575" s="13">
        <f t="shared" si="340"/>
        <v>0</v>
      </c>
      <c r="P575" s="14"/>
      <c r="Q575" s="13">
        <f t="shared" si="341"/>
        <v>0</v>
      </c>
      <c r="R575" s="14">
        <f t="shared" si="330"/>
        <v>0</v>
      </c>
      <c r="S575" s="13">
        <f t="shared" si="342"/>
        <v>0</v>
      </c>
      <c r="T575" s="14">
        <f t="shared" si="331"/>
        <v>0</v>
      </c>
      <c r="U575" s="13">
        <f t="shared" si="343"/>
        <v>1.9999999999999574E-2</v>
      </c>
      <c r="V575" s="14"/>
      <c r="W575" s="13">
        <f t="shared" si="344"/>
        <v>0</v>
      </c>
      <c r="X575" s="14">
        <f t="shared" si="332"/>
        <v>0</v>
      </c>
      <c r="Y575" s="13">
        <f t="shared" si="345"/>
        <v>0</v>
      </c>
      <c r="Z575" s="14">
        <f t="shared" si="333"/>
        <v>0</v>
      </c>
      <c r="AA575" s="13">
        <f t="shared" si="346"/>
        <v>1.9999999999999574E-2</v>
      </c>
      <c r="AB575" s="14"/>
      <c r="AC575" s="13">
        <f t="shared" si="347"/>
        <v>0</v>
      </c>
      <c r="AD575" s="14">
        <f t="shared" si="334"/>
        <v>0</v>
      </c>
      <c r="AE575" s="13">
        <f t="shared" si="348"/>
        <v>0</v>
      </c>
      <c r="AF575" s="14">
        <f t="shared" si="335"/>
        <v>0</v>
      </c>
      <c r="AG575" s="13">
        <f t="shared" si="349"/>
        <v>0</v>
      </c>
      <c r="AH575" s="14"/>
      <c r="AI575" s="13">
        <f t="shared" si="350"/>
        <v>0</v>
      </c>
      <c r="AJ575" s="14">
        <f t="shared" si="336"/>
        <v>0</v>
      </c>
      <c r="AK575" s="13">
        <f t="shared" si="351"/>
        <v>11.410416666666512</v>
      </c>
      <c r="AL575" s="14">
        <f t="shared" si="337"/>
        <v>1</v>
      </c>
      <c r="AM575" s="13">
        <f t="shared" si="352"/>
        <v>0</v>
      </c>
      <c r="AN575" s="14"/>
      <c r="AO575" s="13">
        <f t="shared" si="353"/>
        <v>0</v>
      </c>
      <c r="AP575" s="14">
        <f t="shared" si="354"/>
        <v>0</v>
      </c>
      <c r="AQ575" s="13">
        <f t="shared" si="355"/>
        <v>0</v>
      </c>
      <c r="AR575" s="14">
        <f t="shared" si="356"/>
        <v>0</v>
      </c>
      <c r="AS575" s="13">
        <f t="shared" si="357"/>
        <v>1.9999999999999574E-2</v>
      </c>
      <c r="AT575" s="14"/>
      <c r="AU575" s="13">
        <f t="shared" si="358"/>
        <v>0</v>
      </c>
      <c r="AV575" s="14">
        <f t="shared" si="359"/>
        <v>0</v>
      </c>
      <c r="AW575" s="13">
        <f t="shared" si="360"/>
        <v>0</v>
      </c>
      <c r="AX575" s="14">
        <f t="shared" si="361"/>
        <v>0</v>
      </c>
      <c r="AY575" s="13">
        <f t="shared" si="362"/>
        <v>0</v>
      </c>
      <c r="AZ575" s="14"/>
      <c r="BA575" s="13">
        <f t="shared" si="363"/>
        <v>0</v>
      </c>
      <c r="BB575" s="14">
        <f t="shared" si="364"/>
        <v>0</v>
      </c>
      <c r="BC575" s="13">
        <f t="shared" si="365"/>
        <v>0</v>
      </c>
      <c r="BD575" s="14">
        <f t="shared" si="366"/>
        <v>0</v>
      </c>
      <c r="BE575" s="13">
        <f t="shared" si="367"/>
        <v>0</v>
      </c>
    </row>
    <row r="576" spans="1:57" x14ac:dyDescent="0.25">
      <c r="A576" s="23">
        <f t="shared" si="368"/>
        <v>11.430416666666511</v>
      </c>
      <c r="B576" s="8"/>
      <c r="C576" s="10"/>
      <c r="D576" s="10" t="s">
        <v>14</v>
      </c>
      <c r="E576" s="10" t="s">
        <v>14</v>
      </c>
      <c r="F576" t="s">
        <v>11</v>
      </c>
      <c r="G576" s="10"/>
      <c r="H576" s="10" t="s">
        <v>14</v>
      </c>
      <c r="I576" t="s">
        <v>11</v>
      </c>
      <c r="K576" s="13">
        <f t="shared" si="338"/>
        <v>0</v>
      </c>
      <c r="L576" s="14">
        <f t="shared" ref="L576:L605" si="369">IF(K576&gt;0,1,0)</f>
        <v>0</v>
      </c>
      <c r="M576" s="13">
        <f t="shared" si="339"/>
        <v>0</v>
      </c>
      <c r="N576" s="14">
        <f t="shared" ref="N576:N605" si="370">IF(M576&gt;0,1,0)</f>
        <v>0</v>
      </c>
      <c r="O576" s="13">
        <f t="shared" si="340"/>
        <v>0</v>
      </c>
      <c r="P576" s="14"/>
      <c r="Q576" s="13">
        <f t="shared" si="341"/>
        <v>0</v>
      </c>
      <c r="R576" s="14">
        <f t="shared" ref="R576:R605" si="371">IF(Q576&gt;0,1,0)</f>
        <v>0</v>
      </c>
      <c r="S576" s="13">
        <f t="shared" si="342"/>
        <v>0</v>
      </c>
      <c r="T576" s="14">
        <f t="shared" ref="T576:T605" si="372">IF(S576&gt;0,1,0)</f>
        <v>0</v>
      </c>
      <c r="U576" s="13">
        <f t="shared" si="343"/>
        <v>1.9999999999999574E-2</v>
      </c>
      <c r="V576" s="14"/>
      <c r="W576" s="13">
        <f t="shared" si="344"/>
        <v>0</v>
      </c>
      <c r="X576" s="14">
        <f t="shared" ref="X576:X605" si="373">IF(W576&gt;0,1,0)</f>
        <v>0</v>
      </c>
      <c r="Y576" s="13">
        <f t="shared" si="345"/>
        <v>0</v>
      </c>
      <c r="Z576" s="14">
        <f t="shared" ref="Z576:Z605" si="374">IF(Y576&gt;0,1,0)</f>
        <v>0</v>
      </c>
      <c r="AA576" s="13">
        <f t="shared" si="346"/>
        <v>1.9999999999999574E-2</v>
      </c>
      <c r="AB576" s="14"/>
      <c r="AC576" s="13">
        <f t="shared" si="347"/>
        <v>0</v>
      </c>
      <c r="AD576" s="14">
        <f t="shared" ref="AD576:AD605" si="375">IF(AC576&gt;0,1,0)</f>
        <v>0</v>
      </c>
      <c r="AE576" s="13">
        <f t="shared" si="348"/>
        <v>0</v>
      </c>
      <c r="AF576" s="14">
        <f t="shared" ref="AF576:AF605" si="376">IF(AE576&gt;0,1,0)</f>
        <v>0</v>
      </c>
      <c r="AG576" s="13">
        <f t="shared" si="349"/>
        <v>0</v>
      </c>
      <c r="AH576" s="14"/>
      <c r="AI576" s="13">
        <f t="shared" si="350"/>
        <v>0</v>
      </c>
      <c r="AJ576" s="14">
        <f t="shared" ref="AJ576:AJ605" si="377">IF(AI576&gt;0,1,0)</f>
        <v>0</v>
      </c>
      <c r="AK576" s="13">
        <f t="shared" si="351"/>
        <v>0</v>
      </c>
      <c r="AL576" s="14">
        <f t="shared" ref="AL576:AL605" si="378">IF(AK576&gt;0,1,0)</f>
        <v>0</v>
      </c>
      <c r="AM576" s="13">
        <f t="shared" si="352"/>
        <v>0</v>
      </c>
      <c r="AN576" s="14"/>
      <c r="AO576" s="13">
        <f t="shared" si="353"/>
        <v>0</v>
      </c>
      <c r="AP576" s="14">
        <f t="shared" si="354"/>
        <v>0</v>
      </c>
      <c r="AQ576" s="13">
        <f t="shared" si="355"/>
        <v>0</v>
      </c>
      <c r="AR576" s="14">
        <f t="shared" si="356"/>
        <v>0</v>
      </c>
      <c r="AS576" s="13">
        <f t="shared" si="357"/>
        <v>1.9999999999999574E-2</v>
      </c>
      <c r="AT576" s="14"/>
      <c r="AU576" s="13">
        <f t="shared" si="358"/>
        <v>0</v>
      </c>
      <c r="AV576" s="14">
        <f t="shared" si="359"/>
        <v>0</v>
      </c>
      <c r="AW576" s="13">
        <f t="shared" si="360"/>
        <v>0</v>
      </c>
      <c r="AX576" s="14">
        <f t="shared" si="361"/>
        <v>0</v>
      </c>
      <c r="AY576" s="13">
        <f t="shared" si="362"/>
        <v>0</v>
      </c>
      <c r="AZ576" s="14"/>
      <c r="BA576" s="13">
        <f t="shared" si="363"/>
        <v>0</v>
      </c>
      <c r="BB576" s="14">
        <f t="shared" si="364"/>
        <v>0</v>
      </c>
      <c r="BC576" s="13">
        <f t="shared" si="365"/>
        <v>0</v>
      </c>
      <c r="BD576" s="14">
        <f t="shared" si="366"/>
        <v>0</v>
      </c>
      <c r="BE576" s="13">
        <f t="shared" si="367"/>
        <v>0</v>
      </c>
    </row>
    <row r="577" spans="1:57" x14ac:dyDescent="0.25">
      <c r="A577" s="23">
        <f t="shared" si="368"/>
        <v>11.450416666666511</v>
      </c>
      <c r="B577" s="8"/>
      <c r="C577" s="10"/>
      <c r="D577" s="10" t="s">
        <v>14</v>
      </c>
      <c r="E577" s="10" t="s">
        <v>14</v>
      </c>
      <c r="F577" t="s">
        <v>11</v>
      </c>
      <c r="G577" s="10"/>
      <c r="H577" s="10" t="s">
        <v>14</v>
      </c>
      <c r="I577" t="s">
        <v>11</v>
      </c>
      <c r="K577" s="13">
        <f t="shared" si="338"/>
        <v>0</v>
      </c>
      <c r="L577" s="14">
        <f t="shared" si="369"/>
        <v>0</v>
      </c>
      <c r="M577" s="13">
        <f t="shared" si="339"/>
        <v>0</v>
      </c>
      <c r="N577" s="14">
        <f t="shared" si="370"/>
        <v>0</v>
      </c>
      <c r="O577" s="13">
        <f t="shared" si="340"/>
        <v>0</v>
      </c>
      <c r="P577" s="14"/>
      <c r="Q577" s="13">
        <f t="shared" si="341"/>
        <v>0</v>
      </c>
      <c r="R577" s="14">
        <f t="shared" si="371"/>
        <v>0</v>
      </c>
      <c r="S577" s="13">
        <f t="shared" si="342"/>
        <v>0</v>
      </c>
      <c r="T577" s="14">
        <f t="shared" si="372"/>
        <v>0</v>
      </c>
      <c r="U577" s="13">
        <f t="shared" si="343"/>
        <v>1.9999999999999574E-2</v>
      </c>
      <c r="V577" s="14"/>
      <c r="W577" s="13">
        <f t="shared" si="344"/>
        <v>0</v>
      </c>
      <c r="X577" s="14">
        <f t="shared" si="373"/>
        <v>0</v>
      </c>
      <c r="Y577" s="13">
        <f t="shared" si="345"/>
        <v>0</v>
      </c>
      <c r="Z577" s="14">
        <f t="shared" si="374"/>
        <v>0</v>
      </c>
      <c r="AA577" s="13">
        <f t="shared" si="346"/>
        <v>1.9999999999999574E-2</v>
      </c>
      <c r="AB577" s="14"/>
      <c r="AC577" s="13">
        <f t="shared" si="347"/>
        <v>0</v>
      </c>
      <c r="AD577" s="14">
        <f t="shared" si="375"/>
        <v>0</v>
      </c>
      <c r="AE577" s="13">
        <f t="shared" si="348"/>
        <v>0</v>
      </c>
      <c r="AF577" s="14">
        <f t="shared" si="376"/>
        <v>0</v>
      </c>
      <c r="AG577" s="13">
        <f t="shared" si="349"/>
        <v>0</v>
      </c>
      <c r="AH577" s="14"/>
      <c r="AI577" s="13">
        <f t="shared" si="350"/>
        <v>0</v>
      </c>
      <c r="AJ577" s="14">
        <f t="shared" si="377"/>
        <v>0</v>
      </c>
      <c r="AK577" s="13">
        <f t="shared" si="351"/>
        <v>0</v>
      </c>
      <c r="AL577" s="14">
        <f t="shared" si="378"/>
        <v>0</v>
      </c>
      <c r="AM577" s="13">
        <f t="shared" si="352"/>
        <v>0</v>
      </c>
      <c r="AN577" s="14"/>
      <c r="AO577" s="13">
        <f t="shared" si="353"/>
        <v>0</v>
      </c>
      <c r="AP577" s="14">
        <f t="shared" si="354"/>
        <v>0</v>
      </c>
      <c r="AQ577" s="13">
        <f t="shared" si="355"/>
        <v>0</v>
      </c>
      <c r="AR577" s="14">
        <f t="shared" si="356"/>
        <v>0</v>
      </c>
      <c r="AS577" s="13">
        <f t="shared" si="357"/>
        <v>1.9999999999999574E-2</v>
      </c>
      <c r="AT577" s="14"/>
      <c r="AU577" s="13">
        <f t="shared" si="358"/>
        <v>0</v>
      </c>
      <c r="AV577" s="14">
        <f t="shared" si="359"/>
        <v>0</v>
      </c>
      <c r="AW577" s="13">
        <f t="shared" si="360"/>
        <v>0</v>
      </c>
      <c r="AX577" s="14">
        <f t="shared" si="361"/>
        <v>0</v>
      </c>
      <c r="AY577" s="13">
        <f t="shared" si="362"/>
        <v>0</v>
      </c>
      <c r="AZ577" s="14"/>
      <c r="BA577" s="13">
        <f t="shared" si="363"/>
        <v>0</v>
      </c>
      <c r="BB577" s="14">
        <f t="shared" si="364"/>
        <v>0</v>
      </c>
      <c r="BC577" s="13">
        <f t="shared" si="365"/>
        <v>0</v>
      </c>
      <c r="BD577" s="14">
        <f t="shared" si="366"/>
        <v>0</v>
      </c>
      <c r="BE577" s="13">
        <f t="shared" si="367"/>
        <v>0</v>
      </c>
    </row>
    <row r="578" spans="1:57" x14ac:dyDescent="0.25">
      <c r="A578" s="23">
        <f t="shared" si="368"/>
        <v>11.470416666666511</v>
      </c>
      <c r="B578" s="8"/>
      <c r="C578" s="10"/>
      <c r="D578" s="10" t="s">
        <v>14</v>
      </c>
      <c r="E578" s="10" t="s">
        <v>14</v>
      </c>
      <c r="F578" t="s">
        <v>11</v>
      </c>
      <c r="G578" s="10"/>
      <c r="H578" s="10" t="s">
        <v>14</v>
      </c>
      <c r="I578" t="s">
        <v>11</v>
      </c>
      <c r="J578" s="11"/>
      <c r="K578" s="13">
        <f t="shared" si="338"/>
        <v>0</v>
      </c>
      <c r="L578" s="14">
        <f t="shared" si="369"/>
        <v>0</v>
      </c>
      <c r="M578" s="13">
        <f t="shared" si="339"/>
        <v>0</v>
      </c>
      <c r="N578" s="14">
        <f t="shared" si="370"/>
        <v>0</v>
      </c>
      <c r="O578" s="13">
        <f t="shared" si="340"/>
        <v>0</v>
      </c>
      <c r="P578" s="14"/>
      <c r="Q578" s="13">
        <f t="shared" si="341"/>
        <v>0</v>
      </c>
      <c r="R578" s="14">
        <f t="shared" si="371"/>
        <v>0</v>
      </c>
      <c r="S578" s="13">
        <f t="shared" si="342"/>
        <v>0</v>
      </c>
      <c r="T578" s="14">
        <f t="shared" si="372"/>
        <v>0</v>
      </c>
      <c r="U578" s="13">
        <f t="shared" si="343"/>
        <v>1.9999999999999574E-2</v>
      </c>
      <c r="V578" s="14"/>
      <c r="W578" s="13">
        <f t="shared" si="344"/>
        <v>0</v>
      </c>
      <c r="X578" s="14">
        <f t="shared" si="373"/>
        <v>0</v>
      </c>
      <c r="Y578" s="13">
        <f t="shared" si="345"/>
        <v>0</v>
      </c>
      <c r="Z578" s="14">
        <f t="shared" si="374"/>
        <v>0</v>
      </c>
      <c r="AA578" s="13">
        <f t="shared" si="346"/>
        <v>1.9999999999999574E-2</v>
      </c>
      <c r="AB578" s="14"/>
      <c r="AC578" s="13">
        <f t="shared" si="347"/>
        <v>0</v>
      </c>
      <c r="AD578" s="14">
        <f t="shared" si="375"/>
        <v>0</v>
      </c>
      <c r="AE578" s="13">
        <f t="shared" si="348"/>
        <v>0</v>
      </c>
      <c r="AF578" s="14">
        <f t="shared" si="376"/>
        <v>0</v>
      </c>
      <c r="AG578" s="13">
        <f t="shared" si="349"/>
        <v>0</v>
      </c>
      <c r="AH578" s="14"/>
      <c r="AI578" s="13">
        <f t="shared" si="350"/>
        <v>0</v>
      </c>
      <c r="AJ578" s="14">
        <f t="shared" si="377"/>
        <v>0</v>
      </c>
      <c r="AK578" s="13">
        <f t="shared" si="351"/>
        <v>0</v>
      </c>
      <c r="AL578" s="14">
        <f t="shared" si="378"/>
        <v>0</v>
      </c>
      <c r="AM578" s="13">
        <f t="shared" si="352"/>
        <v>0</v>
      </c>
      <c r="AN578" s="14"/>
      <c r="AO578" s="13">
        <f t="shared" si="353"/>
        <v>0</v>
      </c>
      <c r="AP578" s="14">
        <f t="shared" si="354"/>
        <v>0</v>
      </c>
      <c r="AQ578" s="13">
        <f t="shared" si="355"/>
        <v>0</v>
      </c>
      <c r="AR578" s="14">
        <f t="shared" si="356"/>
        <v>0</v>
      </c>
      <c r="AS578" s="13">
        <f t="shared" si="357"/>
        <v>1.9999999999999574E-2</v>
      </c>
      <c r="AT578" s="14"/>
      <c r="AU578" s="13">
        <f t="shared" si="358"/>
        <v>0</v>
      </c>
      <c r="AV578" s="14">
        <f t="shared" si="359"/>
        <v>0</v>
      </c>
      <c r="AW578" s="13">
        <f t="shared" si="360"/>
        <v>0</v>
      </c>
      <c r="AX578" s="14">
        <f t="shared" si="361"/>
        <v>0</v>
      </c>
      <c r="AY578" s="13">
        <f t="shared" si="362"/>
        <v>0</v>
      </c>
      <c r="AZ578" s="14"/>
      <c r="BA578" s="13">
        <f t="shared" si="363"/>
        <v>0</v>
      </c>
      <c r="BB578" s="14">
        <f t="shared" si="364"/>
        <v>0</v>
      </c>
      <c r="BC578" s="13">
        <f t="shared" si="365"/>
        <v>0</v>
      </c>
      <c r="BD578" s="14">
        <f t="shared" si="366"/>
        <v>0</v>
      </c>
      <c r="BE578" s="13">
        <f t="shared" si="367"/>
        <v>0</v>
      </c>
    </row>
    <row r="579" spans="1:57" x14ac:dyDescent="0.25">
      <c r="A579" s="23">
        <f t="shared" si="368"/>
        <v>11.49041666666651</v>
      </c>
      <c r="B579" s="8" t="s">
        <v>12</v>
      </c>
      <c r="C579" s="10"/>
      <c r="D579" s="10" t="s">
        <v>14</v>
      </c>
      <c r="E579" t="s">
        <v>11</v>
      </c>
      <c r="F579" s="11" t="s">
        <v>20</v>
      </c>
      <c r="G579" s="10"/>
      <c r="H579" s="10" t="s">
        <v>14</v>
      </c>
      <c r="I579" t="s">
        <v>11</v>
      </c>
      <c r="J579" s="10"/>
      <c r="K579" s="13">
        <f t="shared" si="338"/>
        <v>0</v>
      </c>
      <c r="L579" s="14">
        <f t="shared" si="369"/>
        <v>0</v>
      </c>
      <c r="M579" s="13">
        <f t="shared" si="339"/>
        <v>0</v>
      </c>
      <c r="N579" s="14">
        <f t="shared" si="370"/>
        <v>0</v>
      </c>
      <c r="O579" s="13">
        <f t="shared" si="340"/>
        <v>0</v>
      </c>
      <c r="P579" s="14"/>
      <c r="Q579" s="13">
        <f t="shared" si="341"/>
        <v>0</v>
      </c>
      <c r="R579" s="14">
        <f t="shared" si="371"/>
        <v>0</v>
      </c>
      <c r="S579" s="13">
        <f t="shared" si="342"/>
        <v>0</v>
      </c>
      <c r="T579" s="14">
        <f t="shared" si="372"/>
        <v>0</v>
      </c>
      <c r="U579" s="13">
        <f t="shared" si="343"/>
        <v>1.9999999999999574E-2</v>
      </c>
      <c r="V579" s="14"/>
      <c r="W579" s="13">
        <f t="shared" si="344"/>
        <v>0</v>
      </c>
      <c r="X579" s="14">
        <f t="shared" si="373"/>
        <v>0</v>
      </c>
      <c r="Y579" s="13">
        <f t="shared" si="345"/>
        <v>0</v>
      </c>
      <c r="Z579" s="14">
        <f t="shared" si="374"/>
        <v>0</v>
      </c>
      <c r="AA579" s="13">
        <f t="shared" si="346"/>
        <v>0</v>
      </c>
      <c r="AB579" s="14"/>
      <c r="AC579" s="13">
        <f t="shared" si="347"/>
        <v>0</v>
      </c>
      <c r="AD579" s="14">
        <f t="shared" si="375"/>
        <v>0</v>
      </c>
      <c r="AE579" s="13">
        <f t="shared" si="348"/>
        <v>11.49041666666651</v>
      </c>
      <c r="AF579" s="14">
        <f t="shared" si="376"/>
        <v>1</v>
      </c>
      <c r="AG579" s="13">
        <f t="shared" si="349"/>
        <v>0</v>
      </c>
      <c r="AH579" s="14"/>
      <c r="AI579" s="13">
        <f t="shared" si="350"/>
        <v>0</v>
      </c>
      <c r="AJ579" s="14">
        <f t="shared" si="377"/>
        <v>0</v>
      </c>
      <c r="AK579" s="13">
        <f t="shared" si="351"/>
        <v>0</v>
      </c>
      <c r="AL579" s="14">
        <f t="shared" si="378"/>
        <v>0</v>
      </c>
      <c r="AM579" s="13">
        <f t="shared" si="352"/>
        <v>0</v>
      </c>
      <c r="AN579" s="14"/>
      <c r="AO579" s="13">
        <f t="shared" si="353"/>
        <v>0</v>
      </c>
      <c r="AP579" s="14">
        <f t="shared" si="354"/>
        <v>0</v>
      </c>
      <c r="AQ579" s="13">
        <f t="shared" si="355"/>
        <v>0</v>
      </c>
      <c r="AR579" s="14">
        <f t="shared" si="356"/>
        <v>0</v>
      </c>
      <c r="AS579" s="13">
        <f t="shared" si="357"/>
        <v>1.9999999999999574E-2</v>
      </c>
      <c r="AT579" s="14"/>
      <c r="AU579" s="13">
        <f t="shared" si="358"/>
        <v>0</v>
      </c>
      <c r="AV579" s="14">
        <f t="shared" si="359"/>
        <v>0</v>
      </c>
      <c r="AW579" s="13">
        <f t="shared" si="360"/>
        <v>0</v>
      </c>
      <c r="AX579" s="14">
        <f t="shared" si="361"/>
        <v>0</v>
      </c>
      <c r="AY579" s="13">
        <f t="shared" si="362"/>
        <v>0</v>
      </c>
      <c r="AZ579" s="14"/>
      <c r="BA579" s="13">
        <f t="shared" si="363"/>
        <v>0</v>
      </c>
      <c r="BB579" s="14">
        <f t="shared" si="364"/>
        <v>0</v>
      </c>
      <c r="BC579" s="13">
        <f t="shared" si="365"/>
        <v>0</v>
      </c>
      <c r="BD579" s="14">
        <f t="shared" si="366"/>
        <v>0</v>
      </c>
      <c r="BE579" s="13">
        <f t="shared" si="367"/>
        <v>0</v>
      </c>
    </row>
    <row r="580" spans="1:57" x14ac:dyDescent="0.25">
      <c r="A580" s="23">
        <f t="shared" si="368"/>
        <v>11.51041666666651</v>
      </c>
      <c r="B580" s="8"/>
      <c r="C580" s="10"/>
      <c r="D580" s="10" t="s">
        <v>14</v>
      </c>
      <c r="E580" t="s">
        <v>11</v>
      </c>
      <c r="F580" s="10"/>
      <c r="G580" s="10"/>
      <c r="H580" s="10" t="s">
        <v>14</v>
      </c>
      <c r="I580" t="s">
        <v>11</v>
      </c>
      <c r="J580" s="10"/>
      <c r="K580" s="13">
        <f t="shared" si="338"/>
        <v>0</v>
      </c>
      <c r="L580" s="14">
        <f t="shared" si="369"/>
        <v>0</v>
      </c>
      <c r="M580" s="13">
        <f t="shared" si="339"/>
        <v>0</v>
      </c>
      <c r="N580" s="14">
        <f t="shared" si="370"/>
        <v>0</v>
      </c>
      <c r="O580" s="13">
        <f t="shared" si="340"/>
        <v>0</v>
      </c>
      <c r="P580" s="14"/>
      <c r="Q580" s="13">
        <f t="shared" si="341"/>
        <v>0</v>
      </c>
      <c r="R580" s="14">
        <f t="shared" si="371"/>
        <v>0</v>
      </c>
      <c r="S580" s="13">
        <f t="shared" si="342"/>
        <v>0</v>
      </c>
      <c r="T580" s="14">
        <f t="shared" si="372"/>
        <v>0</v>
      </c>
      <c r="U580" s="13">
        <f t="shared" si="343"/>
        <v>1.9999999999999574E-2</v>
      </c>
      <c r="V580" s="14"/>
      <c r="W580" s="13">
        <f t="shared" si="344"/>
        <v>0</v>
      </c>
      <c r="X580" s="14">
        <f t="shared" si="373"/>
        <v>0</v>
      </c>
      <c r="Y580" s="13">
        <f t="shared" si="345"/>
        <v>0</v>
      </c>
      <c r="Z580" s="14">
        <f t="shared" si="374"/>
        <v>0</v>
      </c>
      <c r="AA580" s="13">
        <f t="shared" si="346"/>
        <v>0</v>
      </c>
      <c r="AB580" s="14"/>
      <c r="AC580" s="13">
        <f t="shared" si="347"/>
        <v>0</v>
      </c>
      <c r="AD580" s="14">
        <f t="shared" si="375"/>
        <v>0</v>
      </c>
      <c r="AE580" s="13">
        <f t="shared" si="348"/>
        <v>0</v>
      </c>
      <c r="AF580" s="14">
        <f t="shared" si="376"/>
        <v>0</v>
      </c>
      <c r="AG580" s="13">
        <f t="shared" si="349"/>
        <v>0</v>
      </c>
      <c r="AH580" s="14"/>
      <c r="AI580" s="13">
        <f t="shared" si="350"/>
        <v>0</v>
      </c>
      <c r="AJ580" s="14">
        <f t="shared" si="377"/>
        <v>0</v>
      </c>
      <c r="AK580" s="13">
        <f t="shared" si="351"/>
        <v>0</v>
      </c>
      <c r="AL580" s="14">
        <f t="shared" si="378"/>
        <v>0</v>
      </c>
      <c r="AM580" s="13">
        <f t="shared" si="352"/>
        <v>0</v>
      </c>
      <c r="AN580" s="14"/>
      <c r="AO580" s="13">
        <f t="shared" si="353"/>
        <v>0</v>
      </c>
      <c r="AP580" s="14">
        <f t="shared" si="354"/>
        <v>0</v>
      </c>
      <c r="AQ580" s="13">
        <f t="shared" si="355"/>
        <v>0</v>
      </c>
      <c r="AR580" s="14">
        <f t="shared" si="356"/>
        <v>0</v>
      </c>
      <c r="AS580" s="13">
        <f t="shared" si="357"/>
        <v>1.9999999999999574E-2</v>
      </c>
      <c r="AT580" s="14"/>
      <c r="AU580" s="13">
        <f t="shared" si="358"/>
        <v>0</v>
      </c>
      <c r="AV580" s="14">
        <f t="shared" si="359"/>
        <v>0</v>
      </c>
      <c r="AW580" s="13">
        <f t="shared" si="360"/>
        <v>0</v>
      </c>
      <c r="AX580" s="14">
        <f t="shared" si="361"/>
        <v>0</v>
      </c>
      <c r="AY580" s="13">
        <f t="shared" si="362"/>
        <v>0</v>
      </c>
      <c r="AZ580" s="14"/>
      <c r="BA580" s="13">
        <f t="shared" si="363"/>
        <v>0</v>
      </c>
      <c r="BB580" s="14">
        <f t="shared" si="364"/>
        <v>0</v>
      </c>
      <c r="BC580" s="13">
        <f t="shared" si="365"/>
        <v>0</v>
      </c>
      <c r="BD580" s="14">
        <f t="shared" si="366"/>
        <v>0</v>
      </c>
      <c r="BE580" s="13">
        <f t="shared" si="367"/>
        <v>0</v>
      </c>
    </row>
    <row r="581" spans="1:57" x14ac:dyDescent="0.25">
      <c r="A581" s="23">
        <f t="shared" si="368"/>
        <v>11.530416666666509</v>
      </c>
      <c r="B581" s="8"/>
      <c r="D581" s="10" t="s">
        <v>14</v>
      </c>
      <c r="E581" t="s">
        <v>11</v>
      </c>
      <c r="F581" s="10"/>
      <c r="G581" s="10"/>
      <c r="H581" s="10" t="s">
        <v>14</v>
      </c>
      <c r="I581" t="s">
        <v>11</v>
      </c>
      <c r="J581" s="10"/>
      <c r="K581" s="13">
        <f t="shared" ref="K581:K644" si="379">IF(B581="Line 1 Fails",A581,0)</f>
        <v>0</v>
      </c>
      <c r="L581" s="14">
        <f t="shared" si="369"/>
        <v>0</v>
      </c>
      <c r="M581" s="13">
        <f t="shared" ref="M581:M644" si="380">IF(B581="Line 1 repd.",A581,0)</f>
        <v>0</v>
      </c>
      <c r="N581" s="14">
        <f t="shared" si="370"/>
        <v>0</v>
      </c>
      <c r="O581" s="13">
        <f t="shared" ref="O581:O644" si="381">IF(C581="Dn(waiting)",A582-A581,0)</f>
        <v>0</v>
      </c>
      <c r="P581" s="14"/>
      <c r="Q581" s="13">
        <f t="shared" ref="Q581:Q644" si="382">IF(B581="Line 2 Fails",A581,0)</f>
        <v>0</v>
      </c>
      <c r="R581" s="14">
        <f t="shared" si="371"/>
        <v>0</v>
      </c>
      <c r="S581" s="13">
        <f t="shared" ref="S581:S644" si="383">IF(B581="Line 2 repd.",A581,0)</f>
        <v>0</v>
      </c>
      <c r="T581" s="14">
        <f t="shared" si="372"/>
        <v>0</v>
      </c>
      <c r="U581" s="13">
        <f t="shared" ref="U581:U644" si="384">IF(D581="Dn(waiting)",A582-A581,0)</f>
        <v>1.9999999999999574E-2</v>
      </c>
      <c r="V581" s="14"/>
      <c r="W581" s="13">
        <f t="shared" ref="W581:W644" si="385">IF(B581="Line 3 Fails",A581,0)</f>
        <v>0</v>
      </c>
      <c r="X581" s="14">
        <f t="shared" si="373"/>
        <v>0</v>
      </c>
      <c r="Y581" s="13">
        <f t="shared" ref="Y581:Y644" si="386">IF(B581="Line 3 repd.",A581,0)</f>
        <v>0</v>
      </c>
      <c r="Z581" s="14">
        <f t="shared" si="374"/>
        <v>0</v>
      </c>
      <c r="AA581" s="13">
        <f t="shared" ref="AA581:AA644" si="387">IF(E581="Dn(waiting)",A582-A581,0)</f>
        <v>0</v>
      </c>
      <c r="AB581" s="14"/>
      <c r="AC581" s="13">
        <f t="shared" ref="AC581:AC644" si="388">IF(B581="Line 4 Fails",A581,0)</f>
        <v>0</v>
      </c>
      <c r="AD581" s="14">
        <f t="shared" si="375"/>
        <v>0</v>
      </c>
      <c r="AE581" s="13">
        <f t="shared" ref="AE581:AE644" si="389">IF(B581="Line 4 repd.",A581,0)</f>
        <v>0</v>
      </c>
      <c r="AF581" s="14">
        <f t="shared" si="376"/>
        <v>0</v>
      </c>
      <c r="AG581" s="13">
        <f t="shared" ref="AG581:AG644" si="390">IF(F581="Dn(waiting)",A582-A581,0)</f>
        <v>0</v>
      </c>
      <c r="AH581" s="14"/>
      <c r="AI581" s="13">
        <f t="shared" ref="AI581:AI644" si="391">IF(B581="Line 5 Fails",A581,0)</f>
        <v>0</v>
      </c>
      <c r="AJ581" s="14">
        <f t="shared" si="377"/>
        <v>0</v>
      </c>
      <c r="AK581" s="13">
        <f t="shared" ref="AK581:AK644" si="392">IF(B581="Line 5 repd.",A581,0)</f>
        <v>0</v>
      </c>
      <c r="AL581" s="14">
        <f t="shared" si="378"/>
        <v>0</v>
      </c>
      <c r="AM581" s="13">
        <f t="shared" si="352"/>
        <v>0</v>
      </c>
      <c r="AN581" s="14"/>
      <c r="AO581" s="13">
        <f t="shared" si="353"/>
        <v>0</v>
      </c>
      <c r="AP581" s="14">
        <f t="shared" si="354"/>
        <v>0</v>
      </c>
      <c r="AQ581" s="13">
        <f t="shared" si="355"/>
        <v>0</v>
      </c>
      <c r="AR581" s="14">
        <f t="shared" si="356"/>
        <v>0</v>
      </c>
      <c r="AS581" s="13">
        <f t="shared" si="357"/>
        <v>1.9999999999999574E-2</v>
      </c>
      <c r="AT581" s="14"/>
      <c r="AU581" s="13">
        <f t="shared" si="358"/>
        <v>0</v>
      </c>
      <c r="AV581" s="14">
        <f t="shared" si="359"/>
        <v>0</v>
      </c>
      <c r="AW581" s="13">
        <f t="shared" si="360"/>
        <v>0</v>
      </c>
      <c r="AX581" s="14">
        <f t="shared" si="361"/>
        <v>0</v>
      </c>
      <c r="AY581" s="13">
        <f t="shared" si="362"/>
        <v>0</v>
      </c>
      <c r="AZ581" s="14"/>
      <c r="BA581" s="13">
        <f t="shared" si="363"/>
        <v>0</v>
      </c>
      <c r="BB581" s="14">
        <f t="shared" si="364"/>
        <v>0</v>
      </c>
      <c r="BC581" s="13">
        <f t="shared" si="365"/>
        <v>0</v>
      </c>
      <c r="BD581" s="14">
        <f t="shared" si="366"/>
        <v>0</v>
      </c>
      <c r="BE581" s="13">
        <f t="shared" si="367"/>
        <v>0</v>
      </c>
    </row>
    <row r="582" spans="1:57" x14ac:dyDescent="0.25">
      <c r="A582" s="23">
        <f t="shared" si="368"/>
        <v>11.550416666666509</v>
      </c>
      <c r="B582" s="8" t="s">
        <v>9</v>
      </c>
      <c r="C582" s="10" t="s">
        <v>14</v>
      </c>
      <c r="D582" s="10" t="s">
        <v>14</v>
      </c>
      <c r="E582" t="s">
        <v>11</v>
      </c>
      <c r="F582" s="10"/>
      <c r="G582" s="10"/>
      <c r="H582" s="10" t="s">
        <v>14</v>
      </c>
      <c r="I582" t="s">
        <v>11</v>
      </c>
      <c r="J582" s="10"/>
      <c r="K582" s="13">
        <f t="shared" si="379"/>
        <v>11.550416666666509</v>
      </c>
      <c r="L582" s="14">
        <f t="shared" si="369"/>
        <v>1</v>
      </c>
      <c r="M582" s="13">
        <f t="shared" si="380"/>
        <v>0</v>
      </c>
      <c r="N582" s="14">
        <f t="shared" si="370"/>
        <v>0</v>
      </c>
      <c r="O582" s="13">
        <f t="shared" si="381"/>
        <v>1.9999999999999574E-2</v>
      </c>
      <c r="P582" s="14"/>
      <c r="Q582" s="13">
        <f t="shared" si="382"/>
        <v>0</v>
      </c>
      <c r="R582" s="14">
        <f t="shared" si="371"/>
        <v>0</v>
      </c>
      <c r="S582" s="13">
        <f t="shared" si="383"/>
        <v>0</v>
      </c>
      <c r="T582" s="14">
        <f t="shared" si="372"/>
        <v>0</v>
      </c>
      <c r="U582" s="13">
        <f t="shared" si="384"/>
        <v>1.9999999999999574E-2</v>
      </c>
      <c r="V582" s="14"/>
      <c r="W582" s="13">
        <f t="shared" si="385"/>
        <v>0</v>
      </c>
      <c r="X582" s="14">
        <f t="shared" si="373"/>
        <v>0</v>
      </c>
      <c r="Y582" s="13">
        <f t="shared" si="386"/>
        <v>0</v>
      </c>
      <c r="Z582" s="14">
        <f t="shared" si="374"/>
        <v>0</v>
      </c>
      <c r="AA582" s="13">
        <f t="shared" si="387"/>
        <v>0</v>
      </c>
      <c r="AB582" s="14"/>
      <c r="AC582" s="13">
        <f t="shared" si="388"/>
        <v>0</v>
      </c>
      <c r="AD582" s="14">
        <f t="shared" si="375"/>
        <v>0</v>
      </c>
      <c r="AE582" s="13">
        <f t="shared" si="389"/>
        <v>0</v>
      </c>
      <c r="AF582" s="14">
        <f t="shared" si="376"/>
        <v>0</v>
      </c>
      <c r="AG582" s="13">
        <f t="shared" si="390"/>
        <v>0</v>
      </c>
      <c r="AH582" s="14"/>
      <c r="AI582" s="13">
        <f t="shared" si="391"/>
        <v>0</v>
      </c>
      <c r="AJ582" s="14">
        <f t="shared" si="377"/>
        <v>0</v>
      </c>
      <c r="AK582" s="13">
        <f t="shared" si="392"/>
        <v>0</v>
      </c>
      <c r="AL582" s="14">
        <f t="shared" si="378"/>
        <v>0</v>
      </c>
      <c r="AM582" s="13">
        <f t="shared" ref="AM582:AM645" si="393">IF(G582="Dn(waiting)",A583-A582,0)</f>
        <v>0</v>
      </c>
      <c r="AN582" s="14"/>
      <c r="AO582" s="13">
        <f t="shared" ref="AO582:AO645" si="394">IF(B582="Line 6 Fails",A582,0)</f>
        <v>0</v>
      </c>
      <c r="AP582" s="14">
        <f t="shared" ref="AP582:AP645" si="395">IF(AO582&gt;0,1,0)</f>
        <v>0</v>
      </c>
      <c r="AQ582" s="13">
        <f t="shared" ref="AQ582:AQ645" si="396">IF(B582="Line 6 repd.",A582,0)</f>
        <v>0</v>
      </c>
      <c r="AR582" s="14">
        <f t="shared" ref="AR582:AR645" si="397">IF(AQ582&gt;0,1,0)</f>
        <v>0</v>
      </c>
      <c r="AS582" s="13">
        <f t="shared" ref="AS582:AS645" si="398">IF(H582="Dn(waiting)",A583-A582,0)</f>
        <v>1.9999999999999574E-2</v>
      </c>
      <c r="AT582" s="14"/>
      <c r="AU582" s="13">
        <f t="shared" ref="AU582:AU645" si="399">IF(B582="Line 7 Fails",A582,0)</f>
        <v>0</v>
      </c>
      <c r="AV582" s="14">
        <f t="shared" ref="AV582:AV645" si="400">IF(AU582&gt;0,1,0)</f>
        <v>0</v>
      </c>
      <c r="AW582" s="13">
        <f t="shared" ref="AW582:AW645" si="401">IF(B582="Line 7 repd.",A582,0)</f>
        <v>0</v>
      </c>
      <c r="AX582" s="14">
        <f t="shared" ref="AX582:AX645" si="402">IF(AW582&gt;0,1,0)</f>
        <v>0</v>
      </c>
      <c r="AY582" s="13">
        <f t="shared" ref="AY582:AY645" si="403">IF(J582="Dn(waiting)",A583-A582,0)</f>
        <v>0</v>
      </c>
      <c r="AZ582" s="14"/>
      <c r="BA582" s="13">
        <f t="shared" ref="BA582:BA645" si="404">IF(B582="Line 8 Fails",A582,0)</f>
        <v>0</v>
      </c>
      <c r="BB582" s="14">
        <f t="shared" ref="BB582:BB645" si="405">IF(BA582&gt;0,1,0)</f>
        <v>0</v>
      </c>
      <c r="BC582" s="13">
        <f t="shared" ref="BC582:BC645" si="406">IF(B582="Line 8 repd.",A582,0)</f>
        <v>0</v>
      </c>
      <c r="BD582" s="14">
        <f t="shared" ref="BD582:BD645" si="407">IF(BC582&gt;0,1,0)</f>
        <v>0</v>
      </c>
      <c r="BE582" s="13">
        <f t="shared" ref="BE582:BE645" si="408">IF(J582="Dn(waiting)",A583-A582,0)</f>
        <v>0</v>
      </c>
    </row>
    <row r="583" spans="1:57" x14ac:dyDescent="0.25">
      <c r="A583" s="23">
        <f t="shared" ref="A583:A646" si="409">A582+0.02</f>
        <v>11.570416666666508</v>
      </c>
      <c r="B583" s="8" t="s">
        <v>65</v>
      </c>
      <c r="C583" s="10" t="s">
        <v>14</v>
      </c>
      <c r="D583" t="s">
        <v>11</v>
      </c>
      <c r="E583" t="s">
        <v>11</v>
      </c>
      <c r="F583" s="10"/>
      <c r="G583" s="10"/>
      <c r="H583" s="10" t="s">
        <v>14</v>
      </c>
      <c r="I583" s="11" t="s">
        <v>20</v>
      </c>
      <c r="J583" s="10"/>
      <c r="K583" s="13">
        <f t="shared" si="379"/>
        <v>0</v>
      </c>
      <c r="L583" s="14">
        <f t="shared" si="369"/>
        <v>0</v>
      </c>
      <c r="M583" s="13">
        <f t="shared" si="380"/>
        <v>0</v>
      </c>
      <c r="N583" s="14">
        <f t="shared" si="370"/>
        <v>0</v>
      </c>
      <c r="O583" s="13">
        <f t="shared" si="381"/>
        <v>1.9999999999999574E-2</v>
      </c>
      <c r="P583" s="14"/>
      <c r="Q583" s="13">
        <f t="shared" si="382"/>
        <v>0</v>
      </c>
      <c r="R583" s="14">
        <f t="shared" si="371"/>
        <v>0</v>
      </c>
      <c r="S583" s="13">
        <f t="shared" si="383"/>
        <v>0</v>
      </c>
      <c r="T583" s="14">
        <f t="shared" si="372"/>
        <v>0</v>
      </c>
      <c r="U583" s="13">
        <f t="shared" si="384"/>
        <v>0</v>
      </c>
      <c r="V583" s="14"/>
      <c r="W583" s="13">
        <f t="shared" si="385"/>
        <v>0</v>
      </c>
      <c r="X583" s="14">
        <f t="shared" si="373"/>
        <v>0</v>
      </c>
      <c r="Y583" s="13">
        <f t="shared" si="386"/>
        <v>0</v>
      </c>
      <c r="Z583" s="14">
        <f t="shared" si="374"/>
        <v>0</v>
      </c>
      <c r="AA583" s="13">
        <f t="shared" si="387"/>
        <v>0</v>
      </c>
      <c r="AB583" s="14"/>
      <c r="AC583" s="13">
        <f t="shared" si="388"/>
        <v>0</v>
      </c>
      <c r="AD583" s="14">
        <f t="shared" si="375"/>
        <v>0</v>
      </c>
      <c r="AE583" s="13">
        <f t="shared" si="389"/>
        <v>0</v>
      </c>
      <c r="AF583" s="14">
        <f t="shared" si="376"/>
        <v>0</v>
      </c>
      <c r="AG583" s="13">
        <f t="shared" si="390"/>
        <v>0</v>
      </c>
      <c r="AH583" s="14"/>
      <c r="AI583" s="13">
        <f t="shared" si="391"/>
        <v>0</v>
      </c>
      <c r="AJ583" s="14">
        <f t="shared" si="377"/>
        <v>0</v>
      </c>
      <c r="AK583" s="13">
        <f t="shared" si="392"/>
        <v>0</v>
      </c>
      <c r="AL583" s="14">
        <f t="shared" si="378"/>
        <v>0</v>
      </c>
      <c r="AM583" s="13">
        <f t="shared" si="393"/>
        <v>0</v>
      </c>
      <c r="AN583" s="14"/>
      <c r="AO583" s="13">
        <f t="shared" si="394"/>
        <v>0</v>
      </c>
      <c r="AP583" s="14">
        <f t="shared" si="395"/>
        <v>0</v>
      </c>
      <c r="AQ583" s="13">
        <f t="shared" si="396"/>
        <v>0</v>
      </c>
      <c r="AR583" s="14">
        <f t="shared" si="397"/>
        <v>0</v>
      </c>
      <c r="AS583" s="13">
        <f t="shared" si="398"/>
        <v>1.9999999999999574E-2</v>
      </c>
      <c r="AT583" s="14"/>
      <c r="AU583" s="13">
        <f t="shared" si="399"/>
        <v>0</v>
      </c>
      <c r="AV583" s="14">
        <f t="shared" si="400"/>
        <v>0</v>
      </c>
      <c r="AW583" s="13">
        <f t="shared" si="401"/>
        <v>11.570416666666508</v>
      </c>
      <c r="AX583" s="14">
        <f t="shared" si="402"/>
        <v>1</v>
      </c>
      <c r="AY583" s="13">
        <f t="shared" si="403"/>
        <v>0</v>
      </c>
      <c r="AZ583" s="14"/>
      <c r="BA583" s="13">
        <f t="shared" si="404"/>
        <v>0</v>
      </c>
      <c r="BB583" s="14">
        <f t="shared" si="405"/>
        <v>0</v>
      </c>
      <c r="BC583" s="13">
        <f t="shared" si="406"/>
        <v>0</v>
      </c>
      <c r="BD583" s="14">
        <f t="shared" si="407"/>
        <v>0</v>
      </c>
      <c r="BE583" s="13">
        <f t="shared" si="408"/>
        <v>0</v>
      </c>
    </row>
    <row r="584" spans="1:57" x14ac:dyDescent="0.25">
      <c r="A584" s="23">
        <f t="shared" si="409"/>
        <v>11.590416666666508</v>
      </c>
      <c r="B584" s="8"/>
      <c r="C584" s="10" t="s">
        <v>14</v>
      </c>
      <c r="D584" t="s">
        <v>11</v>
      </c>
      <c r="E584" t="s">
        <v>11</v>
      </c>
      <c r="F584" s="10"/>
      <c r="G584" s="10"/>
      <c r="H584" s="10" t="s">
        <v>14</v>
      </c>
      <c r="I584" s="10"/>
      <c r="J584" s="10"/>
      <c r="K584" s="13">
        <f t="shared" si="379"/>
        <v>0</v>
      </c>
      <c r="L584" s="14">
        <f t="shared" si="369"/>
        <v>0</v>
      </c>
      <c r="M584" s="13">
        <f t="shared" si="380"/>
        <v>0</v>
      </c>
      <c r="N584" s="14">
        <f t="shared" si="370"/>
        <v>0</v>
      </c>
      <c r="O584" s="13">
        <f t="shared" si="381"/>
        <v>1.9999999999999574E-2</v>
      </c>
      <c r="P584" s="14"/>
      <c r="Q584" s="13">
        <f t="shared" si="382"/>
        <v>0</v>
      </c>
      <c r="R584" s="14">
        <f t="shared" si="371"/>
        <v>0</v>
      </c>
      <c r="S584" s="13">
        <f t="shared" si="383"/>
        <v>0</v>
      </c>
      <c r="T584" s="14">
        <f t="shared" si="372"/>
        <v>0</v>
      </c>
      <c r="U584" s="13">
        <f t="shared" si="384"/>
        <v>0</v>
      </c>
      <c r="V584" s="14"/>
      <c r="W584" s="13">
        <f t="shared" si="385"/>
        <v>0</v>
      </c>
      <c r="X584" s="14">
        <f t="shared" si="373"/>
        <v>0</v>
      </c>
      <c r="Y584" s="13">
        <f t="shared" si="386"/>
        <v>0</v>
      </c>
      <c r="Z584" s="14">
        <f t="shared" si="374"/>
        <v>0</v>
      </c>
      <c r="AA584" s="13">
        <f t="shared" si="387"/>
        <v>0</v>
      </c>
      <c r="AB584" s="14"/>
      <c r="AC584" s="13">
        <f t="shared" si="388"/>
        <v>0</v>
      </c>
      <c r="AD584" s="14">
        <f t="shared" si="375"/>
        <v>0</v>
      </c>
      <c r="AE584" s="13">
        <f t="shared" si="389"/>
        <v>0</v>
      </c>
      <c r="AF584" s="14">
        <f t="shared" si="376"/>
        <v>0</v>
      </c>
      <c r="AG584" s="13">
        <f t="shared" si="390"/>
        <v>0</v>
      </c>
      <c r="AH584" s="14"/>
      <c r="AI584" s="13">
        <f t="shared" si="391"/>
        <v>0</v>
      </c>
      <c r="AJ584" s="14">
        <f t="shared" si="377"/>
        <v>0</v>
      </c>
      <c r="AK584" s="13">
        <f t="shared" si="392"/>
        <v>0</v>
      </c>
      <c r="AL584" s="14">
        <f t="shared" si="378"/>
        <v>0</v>
      </c>
      <c r="AM584" s="13">
        <f t="shared" si="393"/>
        <v>0</v>
      </c>
      <c r="AN584" s="14"/>
      <c r="AO584" s="13">
        <f t="shared" si="394"/>
        <v>0</v>
      </c>
      <c r="AP584" s="14">
        <f t="shared" si="395"/>
        <v>0</v>
      </c>
      <c r="AQ584" s="13">
        <f t="shared" si="396"/>
        <v>0</v>
      </c>
      <c r="AR584" s="14">
        <f t="shared" si="397"/>
        <v>0</v>
      </c>
      <c r="AS584" s="13">
        <f t="shared" si="398"/>
        <v>1.9999999999999574E-2</v>
      </c>
      <c r="AT584" s="14"/>
      <c r="AU584" s="13">
        <f t="shared" si="399"/>
        <v>0</v>
      </c>
      <c r="AV584" s="14">
        <f t="shared" si="400"/>
        <v>0</v>
      </c>
      <c r="AW584" s="13">
        <f t="shared" si="401"/>
        <v>0</v>
      </c>
      <c r="AX584" s="14">
        <f t="shared" si="402"/>
        <v>0</v>
      </c>
      <c r="AY584" s="13">
        <f t="shared" si="403"/>
        <v>0</v>
      </c>
      <c r="AZ584" s="14"/>
      <c r="BA584" s="13">
        <f t="shared" si="404"/>
        <v>0</v>
      </c>
      <c r="BB584" s="14">
        <f t="shared" si="405"/>
        <v>0</v>
      </c>
      <c r="BC584" s="13">
        <f t="shared" si="406"/>
        <v>0</v>
      </c>
      <c r="BD584" s="14">
        <f t="shared" si="407"/>
        <v>0</v>
      </c>
      <c r="BE584" s="13">
        <f t="shared" si="408"/>
        <v>0</v>
      </c>
    </row>
    <row r="585" spans="1:57" x14ac:dyDescent="0.25">
      <c r="A585" s="23">
        <f t="shared" si="409"/>
        <v>11.610416666666508</v>
      </c>
      <c r="B585" s="8"/>
      <c r="C585" s="10" t="s">
        <v>14</v>
      </c>
      <c r="D585" t="s">
        <v>11</v>
      </c>
      <c r="E585" t="s">
        <v>11</v>
      </c>
      <c r="F585" s="10"/>
      <c r="G585" s="10"/>
      <c r="H585" s="10" t="s">
        <v>14</v>
      </c>
      <c r="I585" s="10"/>
      <c r="J585" s="10"/>
      <c r="K585" s="13">
        <f t="shared" si="379"/>
        <v>0</v>
      </c>
      <c r="L585" s="14">
        <f t="shared" si="369"/>
        <v>0</v>
      </c>
      <c r="M585" s="13">
        <f t="shared" si="380"/>
        <v>0</v>
      </c>
      <c r="N585" s="14">
        <f t="shared" si="370"/>
        <v>0</v>
      </c>
      <c r="O585" s="13">
        <f t="shared" si="381"/>
        <v>1.9999999999999574E-2</v>
      </c>
      <c r="P585" s="14"/>
      <c r="Q585" s="13">
        <f t="shared" si="382"/>
        <v>0</v>
      </c>
      <c r="R585" s="14">
        <f t="shared" si="371"/>
        <v>0</v>
      </c>
      <c r="S585" s="13">
        <f t="shared" si="383"/>
        <v>0</v>
      </c>
      <c r="T585" s="14">
        <f t="shared" si="372"/>
        <v>0</v>
      </c>
      <c r="U585" s="13">
        <f t="shared" si="384"/>
        <v>0</v>
      </c>
      <c r="V585" s="14"/>
      <c r="W585" s="13">
        <f t="shared" si="385"/>
        <v>0</v>
      </c>
      <c r="X585" s="14">
        <f t="shared" si="373"/>
        <v>0</v>
      </c>
      <c r="Y585" s="13">
        <f t="shared" si="386"/>
        <v>0</v>
      </c>
      <c r="Z585" s="14">
        <f t="shared" si="374"/>
        <v>0</v>
      </c>
      <c r="AA585" s="13">
        <f t="shared" si="387"/>
        <v>0</v>
      </c>
      <c r="AB585" s="14"/>
      <c r="AC585" s="13">
        <f t="shared" si="388"/>
        <v>0</v>
      </c>
      <c r="AD585" s="14">
        <f t="shared" si="375"/>
        <v>0</v>
      </c>
      <c r="AE585" s="13">
        <f t="shared" si="389"/>
        <v>0</v>
      </c>
      <c r="AF585" s="14">
        <f t="shared" si="376"/>
        <v>0</v>
      </c>
      <c r="AG585" s="13">
        <f t="shared" si="390"/>
        <v>0</v>
      </c>
      <c r="AH585" s="14"/>
      <c r="AI585" s="13">
        <f t="shared" si="391"/>
        <v>0</v>
      </c>
      <c r="AJ585" s="14">
        <f t="shared" si="377"/>
        <v>0</v>
      </c>
      <c r="AK585" s="13">
        <f t="shared" si="392"/>
        <v>0</v>
      </c>
      <c r="AL585" s="14">
        <f t="shared" si="378"/>
        <v>0</v>
      </c>
      <c r="AM585" s="13">
        <f t="shared" si="393"/>
        <v>0</v>
      </c>
      <c r="AN585" s="14"/>
      <c r="AO585" s="13">
        <f t="shared" si="394"/>
        <v>0</v>
      </c>
      <c r="AP585" s="14">
        <f t="shared" si="395"/>
        <v>0</v>
      </c>
      <c r="AQ585" s="13">
        <f t="shared" si="396"/>
        <v>0</v>
      </c>
      <c r="AR585" s="14">
        <f t="shared" si="397"/>
        <v>0</v>
      </c>
      <c r="AS585" s="13">
        <f t="shared" si="398"/>
        <v>1.9999999999999574E-2</v>
      </c>
      <c r="AT585" s="14"/>
      <c r="AU585" s="13">
        <f t="shared" si="399"/>
        <v>0</v>
      </c>
      <c r="AV585" s="14">
        <f t="shared" si="400"/>
        <v>0</v>
      </c>
      <c r="AW585" s="13">
        <f t="shared" si="401"/>
        <v>0</v>
      </c>
      <c r="AX585" s="14">
        <f t="shared" si="402"/>
        <v>0</v>
      </c>
      <c r="AY585" s="13">
        <f t="shared" si="403"/>
        <v>0</v>
      </c>
      <c r="AZ585" s="14"/>
      <c r="BA585" s="13">
        <f t="shared" si="404"/>
        <v>0</v>
      </c>
      <c r="BB585" s="14">
        <f t="shared" si="405"/>
        <v>0</v>
      </c>
      <c r="BC585" s="13">
        <f t="shared" si="406"/>
        <v>0</v>
      </c>
      <c r="BD585" s="14">
        <f t="shared" si="407"/>
        <v>0</v>
      </c>
      <c r="BE585" s="13">
        <f t="shared" si="408"/>
        <v>0</v>
      </c>
    </row>
    <row r="586" spans="1:57" x14ac:dyDescent="0.25">
      <c r="A586" s="23">
        <f t="shared" si="409"/>
        <v>11.630416666666507</v>
      </c>
      <c r="B586" s="8" t="s">
        <v>76</v>
      </c>
      <c r="C586" s="10" t="s">
        <v>14</v>
      </c>
      <c r="D586" t="s">
        <v>11</v>
      </c>
      <c r="E586" t="s">
        <v>11</v>
      </c>
      <c r="F586" s="10"/>
      <c r="G586" s="10"/>
      <c r="H586" s="10" t="s">
        <v>14</v>
      </c>
      <c r="J586" s="10" t="s">
        <v>14</v>
      </c>
      <c r="K586" s="13">
        <f t="shared" si="379"/>
        <v>0</v>
      </c>
      <c r="L586" s="14">
        <f t="shared" si="369"/>
        <v>0</v>
      </c>
      <c r="M586" s="13">
        <f t="shared" si="380"/>
        <v>0</v>
      </c>
      <c r="N586" s="14">
        <f t="shared" si="370"/>
        <v>0</v>
      </c>
      <c r="O586" s="13">
        <f t="shared" si="381"/>
        <v>1.9999999999999574E-2</v>
      </c>
      <c r="P586" s="14"/>
      <c r="Q586" s="13">
        <f t="shared" si="382"/>
        <v>0</v>
      </c>
      <c r="R586" s="14">
        <f t="shared" si="371"/>
        <v>0</v>
      </c>
      <c r="S586" s="13">
        <f t="shared" si="383"/>
        <v>0</v>
      </c>
      <c r="T586" s="14">
        <f t="shared" si="372"/>
        <v>0</v>
      </c>
      <c r="U586" s="13">
        <f t="shared" si="384"/>
        <v>0</v>
      </c>
      <c r="V586" s="14"/>
      <c r="W586" s="13">
        <f t="shared" si="385"/>
        <v>0</v>
      </c>
      <c r="X586" s="14">
        <f t="shared" si="373"/>
        <v>0</v>
      </c>
      <c r="Y586" s="13">
        <f t="shared" si="386"/>
        <v>0</v>
      </c>
      <c r="Z586" s="14">
        <f t="shared" si="374"/>
        <v>0</v>
      </c>
      <c r="AA586" s="13">
        <f t="shared" si="387"/>
        <v>0</v>
      </c>
      <c r="AB586" s="14"/>
      <c r="AC586" s="13">
        <f t="shared" si="388"/>
        <v>0</v>
      </c>
      <c r="AD586" s="14">
        <f t="shared" si="375"/>
        <v>0</v>
      </c>
      <c r="AE586" s="13">
        <f t="shared" si="389"/>
        <v>0</v>
      </c>
      <c r="AF586" s="14">
        <f t="shared" si="376"/>
        <v>0</v>
      </c>
      <c r="AG586" s="13">
        <f t="shared" si="390"/>
        <v>0</v>
      </c>
      <c r="AH586" s="14"/>
      <c r="AI586" s="13">
        <f t="shared" si="391"/>
        <v>0</v>
      </c>
      <c r="AJ586" s="14">
        <f t="shared" si="377"/>
        <v>0</v>
      </c>
      <c r="AK586" s="13">
        <f t="shared" si="392"/>
        <v>0</v>
      </c>
      <c r="AL586" s="14">
        <f t="shared" si="378"/>
        <v>0</v>
      </c>
      <c r="AM586" s="13">
        <f t="shared" si="393"/>
        <v>0</v>
      </c>
      <c r="AN586" s="14"/>
      <c r="AO586" s="13">
        <f t="shared" si="394"/>
        <v>0</v>
      </c>
      <c r="AP586" s="14">
        <f t="shared" si="395"/>
        <v>0</v>
      </c>
      <c r="AQ586" s="13">
        <f t="shared" si="396"/>
        <v>0</v>
      </c>
      <c r="AR586" s="14">
        <f t="shared" si="397"/>
        <v>0</v>
      </c>
      <c r="AS586" s="13">
        <f t="shared" si="398"/>
        <v>1.9999999999999574E-2</v>
      </c>
      <c r="AT586" s="14"/>
      <c r="AU586" s="13">
        <f t="shared" si="399"/>
        <v>0</v>
      </c>
      <c r="AV586" s="14">
        <f t="shared" si="400"/>
        <v>0</v>
      </c>
      <c r="AW586" s="13">
        <f t="shared" si="401"/>
        <v>0</v>
      </c>
      <c r="AX586" s="14">
        <f t="shared" si="402"/>
        <v>0</v>
      </c>
      <c r="AY586" s="13">
        <f t="shared" si="403"/>
        <v>1.9999999999999574E-2</v>
      </c>
      <c r="AZ586" s="14"/>
      <c r="BA586" s="13">
        <f t="shared" si="404"/>
        <v>11.630416666666507</v>
      </c>
      <c r="BB586" s="14">
        <f t="shared" si="405"/>
        <v>1</v>
      </c>
      <c r="BC586" s="13">
        <f t="shared" si="406"/>
        <v>0</v>
      </c>
      <c r="BD586" s="14">
        <f t="shared" si="407"/>
        <v>0</v>
      </c>
      <c r="BE586" s="13">
        <f t="shared" si="408"/>
        <v>1.9999999999999574E-2</v>
      </c>
    </row>
    <row r="587" spans="1:57" x14ac:dyDescent="0.25">
      <c r="A587" s="23">
        <f t="shared" si="409"/>
        <v>11.650416666666507</v>
      </c>
      <c r="B587" s="8" t="s">
        <v>18</v>
      </c>
      <c r="C587" s="10" t="s">
        <v>14</v>
      </c>
      <c r="D587" t="s">
        <v>11</v>
      </c>
      <c r="E587" s="11" t="s">
        <v>20</v>
      </c>
      <c r="F587" s="10"/>
      <c r="G587" s="10"/>
      <c r="H587" t="s">
        <v>11</v>
      </c>
      <c r="J587" s="10" t="s">
        <v>14</v>
      </c>
      <c r="K587" s="13">
        <f t="shared" si="379"/>
        <v>0</v>
      </c>
      <c r="L587" s="14">
        <f t="shared" si="369"/>
        <v>0</v>
      </c>
      <c r="M587" s="13">
        <f t="shared" si="380"/>
        <v>0</v>
      </c>
      <c r="N587" s="14">
        <f t="shared" si="370"/>
        <v>0</v>
      </c>
      <c r="O587" s="13">
        <f t="shared" si="381"/>
        <v>1.9999999999999574E-2</v>
      </c>
      <c r="P587" s="14"/>
      <c r="Q587" s="13">
        <f t="shared" si="382"/>
        <v>0</v>
      </c>
      <c r="R587" s="14">
        <f t="shared" si="371"/>
        <v>0</v>
      </c>
      <c r="S587" s="13">
        <f t="shared" si="383"/>
        <v>0</v>
      </c>
      <c r="T587" s="14">
        <f t="shared" si="372"/>
        <v>0</v>
      </c>
      <c r="U587" s="13">
        <f t="shared" si="384"/>
        <v>0</v>
      </c>
      <c r="V587" s="14"/>
      <c r="W587" s="13">
        <f t="shared" si="385"/>
        <v>0</v>
      </c>
      <c r="X587" s="14">
        <f t="shared" si="373"/>
        <v>0</v>
      </c>
      <c r="Y587" s="13">
        <f t="shared" si="386"/>
        <v>11.650416666666507</v>
      </c>
      <c r="Z587" s="14">
        <f t="shared" si="374"/>
        <v>1</v>
      </c>
      <c r="AA587" s="13">
        <f t="shared" si="387"/>
        <v>0</v>
      </c>
      <c r="AB587" s="14"/>
      <c r="AC587" s="13">
        <f t="shared" si="388"/>
        <v>0</v>
      </c>
      <c r="AD587" s="14">
        <f t="shared" si="375"/>
        <v>0</v>
      </c>
      <c r="AE587" s="13">
        <f t="shared" si="389"/>
        <v>0</v>
      </c>
      <c r="AF587" s="14">
        <f t="shared" si="376"/>
        <v>0</v>
      </c>
      <c r="AG587" s="13">
        <f t="shared" si="390"/>
        <v>0</v>
      </c>
      <c r="AH587" s="14"/>
      <c r="AI587" s="13">
        <f t="shared" si="391"/>
        <v>0</v>
      </c>
      <c r="AJ587" s="14">
        <f t="shared" si="377"/>
        <v>0</v>
      </c>
      <c r="AK587" s="13">
        <f t="shared" si="392"/>
        <v>0</v>
      </c>
      <c r="AL587" s="14">
        <f t="shared" si="378"/>
        <v>0</v>
      </c>
      <c r="AM587" s="13">
        <f t="shared" si="393"/>
        <v>0</v>
      </c>
      <c r="AN587" s="14"/>
      <c r="AO587" s="13">
        <f t="shared" si="394"/>
        <v>0</v>
      </c>
      <c r="AP587" s="14">
        <f t="shared" si="395"/>
        <v>0</v>
      </c>
      <c r="AQ587" s="13">
        <f t="shared" si="396"/>
        <v>0</v>
      </c>
      <c r="AR587" s="14">
        <f t="shared" si="397"/>
        <v>0</v>
      </c>
      <c r="AS587" s="13">
        <f t="shared" si="398"/>
        <v>0</v>
      </c>
      <c r="AT587" s="14"/>
      <c r="AU587" s="13">
        <f t="shared" si="399"/>
        <v>0</v>
      </c>
      <c r="AV587" s="14">
        <f t="shared" si="400"/>
        <v>0</v>
      </c>
      <c r="AW587" s="13">
        <f t="shared" si="401"/>
        <v>0</v>
      </c>
      <c r="AX587" s="14">
        <f t="shared" si="402"/>
        <v>0</v>
      </c>
      <c r="AY587" s="13">
        <f t="shared" si="403"/>
        <v>1.9999999999999574E-2</v>
      </c>
      <c r="AZ587" s="14"/>
      <c r="BA587" s="13">
        <f t="shared" si="404"/>
        <v>0</v>
      </c>
      <c r="BB587" s="14">
        <f t="shared" si="405"/>
        <v>0</v>
      </c>
      <c r="BC587" s="13">
        <f t="shared" si="406"/>
        <v>0</v>
      </c>
      <c r="BD587" s="14">
        <f t="shared" si="407"/>
        <v>0</v>
      </c>
      <c r="BE587" s="13">
        <f t="shared" si="408"/>
        <v>1.9999999999999574E-2</v>
      </c>
    </row>
    <row r="588" spans="1:57" x14ac:dyDescent="0.25">
      <c r="A588" s="23">
        <f t="shared" si="409"/>
        <v>11.670416666666506</v>
      </c>
      <c r="B588" s="8"/>
      <c r="C588" s="10" t="s">
        <v>14</v>
      </c>
      <c r="D588" t="s">
        <v>11</v>
      </c>
      <c r="E588" s="10"/>
      <c r="F588" s="10"/>
      <c r="G588" s="10"/>
      <c r="H588" t="s">
        <v>11</v>
      </c>
      <c r="J588" s="10" t="s">
        <v>14</v>
      </c>
      <c r="K588" s="13">
        <f t="shared" si="379"/>
        <v>0</v>
      </c>
      <c r="L588" s="14">
        <f t="shared" si="369"/>
        <v>0</v>
      </c>
      <c r="M588" s="13">
        <f t="shared" si="380"/>
        <v>0</v>
      </c>
      <c r="N588" s="14">
        <f t="shared" si="370"/>
        <v>0</v>
      </c>
      <c r="O588" s="13">
        <f t="shared" si="381"/>
        <v>1.9999999999999574E-2</v>
      </c>
      <c r="P588" s="14"/>
      <c r="Q588" s="13">
        <f t="shared" si="382"/>
        <v>0</v>
      </c>
      <c r="R588" s="14">
        <f t="shared" si="371"/>
        <v>0</v>
      </c>
      <c r="S588" s="13">
        <f t="shared" si="383"/>
        <v>0</v>
      </c>
      <c r="T588" s="14">
        <f t="shared" si="372"/>
        <v>0</v>
      </c>
      <c r="U588" s="13">
        <f t="shared" si="384"/>
        <v>0</v>
      </c>
      <c r="V588" s="14"/>
      <c r="W588" s="13">
        <f t="shared" si="385"/>
        <v>0</v>
      </c>
      <c r="X588" s="14">
        <f t="shared" si="373"/>
        <v>0</v>
      </c>
      <c r="Y588" s="13">
        <f t="shared" si="386"/>
        <v>0</v>
      </c>
      <c r="Z588" s="14">
        <f t="shared" si="374"/>
        <v>0</v>
      </c>
      <c r="AA588" s="13">
        <f t="shared" si="387"/>
        <v>0</v>
      </c>
      <c r="AB588" s="14"/>
      <c r="AC588" s="13">
        <f t="shared" si="388"/>
        <v>0</v>
      </c>
      <c r="AD588" s="14">
        <f t="shared" si="375"/>
        <v>0</v>
      </c>
      <c r="AE588" s="13">
        <f t="shared" si="389"/>
        <v>0</v>
      </c>
      <c r="AF588" s="14">
        <f t="shared" si="376"/>
        <v>0</v>
      </c>
      <c r="AG588" s="13">
        <f t="shared" si="390"/>
        <v>0</v>
      </c>
      <c r="AH588" s="14"/>
      <c r="AI588" s="13">
        <f t="shared" si="391"/>
        <v>0</v>
      </c>
      <c r="AJ588" s="14">
        <f t="shared" si="377"/>
        <v>0</v>
      </c>
      <c r="AK588" s="13">
        <f t="shared" si="392"/>
        <v>0</v>
      </c>
      <c r="AL588" s="14">
        <f t="shared" si="378"/>
        <v>0</v>
      </c>
      <c r="AM588" s="13">
        <f t="shared" si="393"/>
        <v>0</v>
      </c>
      <c r="AN588" s="14"/>
      <c r="AO588" s="13">
        <f t="shared" si="394"/>
        <v>0</v>
      </c>
      <c r="AP588" s="14">
        <f t="shared" si="395"/>
        <v>0</v>
      </c>
      <c r="AQ588" s="13">
        <f t="shared" si="396"/>
        <v>0</v>
      </c>
      <c r="AR588" s="14">
        <f t="shared" si="397"/>
        <v>0</v>
      </c>
      <c r="AS588" s="13">
        <f t="shared" si="398"/>
        <v>0</v>
      </c>
      <c r="AT588" s="14"/>
      <c r="AU588" s="13">
        <f t="shared" si="399"/>
        <v>0</v>
      </c>
      <c r="AV588" s="14">
        <f t="shared" si="400"/>
        <v>0</v>
      </c>
      <c r="AW588" s="13">
        <f t="shared" si="401"/>
        <v>0</v>
      </c>
      <c r="AX588" s="14">
        <f t="shared" si="402"/>
        <v>0</v>
      </c>
      <c r="AY588" s="13">
        <f t="shared" si="403"/>
        <v>1.9999999999999574E-2</v>
      </c>
      <c r="AZ588" s="14"/>
      <c r="BA588" s="13">
        <f t="shared" si="404"/>
        <v>0</v>
      </c>
      <c r="BB588" s="14">
        <f t="shared" si="405"/>
        <v>0</v>
      </c>
      <c r="BC588" s="13">
        <f t="shared" si="406"/>
        <v>0</v>
      </c>
      <c r="BD588" s="14">
        <f t="shared" si="407"/>
        <v>0</v>
      </c>
      <c r="BE588" s="13">
        <f t="shared" si="408"/>
        <v>1.9999999999999574E-2</v>
      </c>
    </row>
    <row r="589" spans="1:57" x14ac:dyDescent="0.25">
      <c r="A589" s="23">
        <f t="shared" si="409"/>
        <v>11.690416666666506</v>
      </c>
      <c r="B589" s="8"/>
      <c r="C589" s="10" t="s">
        <v>14</v>
      </c>
      <c r="D589" t="s">
        <v>11</v>
      </c>
      <c r="E589" s="10"/>
      <c r="F589" s="10"/>
      <c r="G589" s="10"/>
      <c r="H589" t="s">
        <v>11</v>
      </c>
      <c r="J589" s="10" t="s">
        <v>14</v>
      </c>
      <c r="K589" s="13">
        <f t="shared" si="379"/>
        <v>0</v>
      </c>
      <c r="L589" s="14">
        <f t="shared" si="369"/>
        <v>0</v>
      </c>
      <c r="M589" s="13">
        <f t="shared" si="380"/>
        <v>0</v>
      </c>
      <c r="N589" s="14">
        <f t="shared" si="370"/>
        <v>0</v>
      </c>
      <c r="O589" s="13">
        <f t="shared" si="381"/>
        <v>1.9999999999999574E-2</v>
      </c>
      <c r="P589" s="14"/>
      <c r="Q589" s="13">
        <f t="shared" si="382"/>
        <v>0</v>
      </c>
      <c r="R589" s="14">
        <f t="shared" si="371"/>
        <v>0</v>
      </c>
      <c r="S589" s="13">
        <f t="shared" si="383"/>
        <v>0</v>
      </c>
      <c r="T589" s="14">
        <f t="shared" si="372"/>
        <v>0</v>
      </c>
      <c r="U589" s="13">
        <f t="shared" si="384"/>
        <v>0</v>
      </c>
      <c r="V589" s="14"/>
      <c r="W589" s="13">
        <f t="shared" si="385"/>
        <v>0</v>
      </c>
      <c r="X589" s="14">
        <f t="shared" si="373"/>
        <v>0</v>
      </c>
      <c r="Y589" s="13">
        <f t="shared" si="386"/>
        <v>0</v>
      </c>
      <c r="Z589" s="14">
        <f t="shared" si="374"/>
        <v>0</v>
      </c>
      <c r="AA589" s="13">
        <f t="shared" si="387"/>
        <v>0</v>
      </c>
      <c r="AB589" s="14"/>
      <c r="AC589" s="13">
        <f t="shared" si="388"/>
        <v>0</v>
      </c>
      <c r="AD589" s="14">
        <f t="shared" si="375"/>
        <v>0</v>
      </c>
      <c r="AE589" s="13">
        <f t="shared" si="389"/>
        <v>0</v>
      </c>
      <c r="AF589" s="14">
        <f t="shared" si="376"/>
        <v>0</v>
      </c>
      <c r="AG589" s="13">
        <f t="shared" si="390"/>
        <v>0</v>
      </c>
      <c r="AH589" s="14"/>
      <c r="AI589" s="13">
        <f t="shared" si="391"/>
        <v>0</v>
      </c>
      <c r="AJ589" s="14">
        <f t="shared" si="377"/>
        <v>0</v>
      </c>
      <c r="AK589" s="13">
        <f t="shared" si="392"/>
        <v>0</v>
      </c>
      <c r="AL589" s="14">
        <f t="shared" si="378"/>
        <v>0</v>
      </c>
      <c r="AM589" s="13">
        <f t="shared" si="393"/>
        <v>0</v>
      </c>
      <c r="AN589" s="14"/>
      <c r="AO589" s="13">
        <f t="shared" si="394"/>
        <v>0</v>
      </c>
      <c r="AP589" s="14">
        <f t="shared" si="395"/>
        <v>0</v>
      </c>
      <c r="AQ589" s="13">
        <f t="shared" si="396"/>
        <v>0</v>
      </c>
      <c r="AR589" s="14">
        <f t="shared" si="397"/>
        <v>0</v>
      </c>
      <c r="AS589" s="13">
        <f t="shared" si="398"/>
        <v>0</v>
      </c>
      <c r="AT589" s="14"/>
      <c r="AU589" s="13">
        <f t="shared" si="399"/>
        <v>0</v>
      </c>
      <c r="AV589" s="14">
        <f t="shared" si="400"/>
        <v>0</v>
      </c>
      <c r="AW589" s="13">
        <f t="shared" si="401"/>
        <v>0</v>
      </c>
      <c r="AX589" s="14">
        <f t="shared" si="402"/>
        <v>0</v>
      </c>
      <c r="AY589" s="13">
        <f t="shared" si="403"/>
        <v>1.9999999999999574E-2</v>
      </c>
      <c r="AZ589" s="14"/>
      <c r="BA589" s="13">
        <f t="shared" si="404"/>
        <v>0</v>
      </c>
      <c r="BB589" s="14">
        <f t="shared" si="405"/>
        <v>0</v>
      </c>
      <c r="BC589" s="13">
        <f t="shared" si="406"/>
        <v>0</v>
      </c>
      <c r="BD589" s="14">
        <f t="shared" si="407"/>
        <v>0</v>
      </c>
      <c r="BE589" s="13">
        <f t="shared" si="408"/>
        <v>1.9999999999999574E-2</v>
      </c>
    </row>
    <row r="590" spans="1:57" x14ac:dyDescent="0.25">
      <c r="A590" s="23">
        <f t="shared" si="409"/>
        <v>11.710416666666505</v>
      </c>
      <c r="B590" s="8"/>
      <c r="C590" s="10" t="s">
        <v>14</v>
      </c>
      <c r="D590" t="s">
        <v>11</v>
      </c>
      <c r="E590" s="10"/>
      <c r="F590" s="10"/>
      <c r="G590" s="10"/>
      <c r="H590" t="s">
        <v>11</v>
      </c>
      <c r="J590" s="10" t="s">
        <v>14</v>
      </c>
      <c r="K590" s="13">
        <f t="shared" si="379"/>
        <v>0</v>
      </c>
      <c r="L590" s="14">
        <f t="shared" si="369"/>
        <v>0</v>
      </c>
      <c r="M590" s="13">
        <f t="shared" si="380"/>
        <v>0</v>
      </c>
      <c r="N590" s="14">
        <f t="shared" si="370"/>
        <v>0</v>
      </c>
      <c r="O590" s="13">
        <f t="shared" si="381"/>
        <v>1.9999999999999574E-2</v>
      </c>
      <c r="P590" s="14"/>
      <c r="Q590" s="13">
        <f t="shared" si="382"/>
        <v>0</v>
      </c>
      <c r="R590" s="14">
        <f t="shared" si="371"/>
        <v>0</v>
      </c>
      <c r="S590" s="13">
        <f t="shared" si="383"/>
        <v>0</v>
      </c>
      <c r="T590" s="14">
        <f t="shared" si="372"/>
        <v>0</v>
      </c>
      <c r="U590" s="13">
        <f t="shared" si="384"/>
        <v>0</v>
      </c>
      <c r="V590" s="14"/>
      <c r="W590" s="13">
        <f t="shared" si="385"/>
        <v>0</v>
      </c>
      <c r="X590" s="14">
        <f t="shared" si="373"/>
        <v>0</v>
      </c>
      <c r="Y590" s="13">
        <f t="shared" si="386"/>
        <v>0</v>
      </c>
      <c r="Z590" s="14">
        <f t="shared" si="374"/>
        <v>0</v>
      </c>
      <c r="AA590" s="13">
        <f t="shared" si="387"/>
        <v>0</v>
      </c>
      <c r="AB590" s="14"/>
      <c r="AC590" s="13">
        <f t="shared" si="388"/>
        <v>0</v>
      </c>
      <c r="AD590" s="14">
        <f t="shared" si="375"/>
        <v>0</v>
      </c>
      <c r="AE590" s="13">
        <f t="shared" si="389"/>
        <v>0</v>
      </c>
      <c r="AF590" s="14">
        <f t="shared" si="376"/>
        <v>0</v>
      </c>
      <c r="AG590" s="13">
        <f t="shared" si="390"/>
        <v>0</v>
      </c>
      <c r="AH590" s="14"/>
      <c r="AI590" s="13">
        <f t="shared" si="391"/>
        <v>0</v>
      </c>
      <c r="AJ590" s="14">
        <f t="shared" si="377"/>
        <v>0</v>
      </c>
      <c r="AK590" s="13">
        <f t="shared" si="392"/>
        <v>0</v>
      </c>
      <c r="AL590" s="14">
        <f t="shared" si="378"/>
        <v>0</v>
      </c>
      <c r="AM590" s="13">
        <f t="shared" si="393"/>
        <v>0</v>
      </c>
      <c r="AN590" s="14"/>
      <c r="AO590" s="13">
        <f t="shared" si="394"/>
        <v>0</v>
      </c>
      <c r="AP590" s="14">
        <f t="shared" si="395"/>
        <v>0</v>
      </c>
      <c r="AQ590" s="13">
        <f t="shared" si="396"/>
        <v>0</v>
      </c>
      <c r="AR590" s="14">
        <f t="shared" si="397"/>
        <v>0</v>
      </c>
      <c r="AS590" s="13">
        <f t="shared" si="398"/>
        <v>0</v>
      </c>
      <c r="AT590" s="14"/>
      <c r="AU590" s="13">
        <f t="shared" si="399"/>
        <v>0</v>
      </c>
      <c r="AV590" s="14">
        <f t="shared" si="400"/>
        <v>0</v>
      </c>
      <c r="AW590" s="13">
        <f t="shared" si="401"/>
        <v>0</v>
      </c>
      <c r="AX590" s="14">
        <f t="shared" si="402"/>
        <v>0</v>
      </c>
      <c r="AY590" s="13">
        <f t="shared" si="403"/>
        <v>1.9999999999999574E-2</v>
      </c>
      <c r="AZ590" s="14"/>
      <c r="BA590" s="13">
        <f t="shared" si="404"/>
        <v>0</v>
      </c>
      <c r="BB590" s="14">
        <f t="shared" si="405"/>
        <v>0</v>
      </c>
      <c r="BC590" s="13">
        <f t="shared" si="406"/>
        <v>0</v>
      </c>
      <c r="BD590" s="14">
        <f t="shared" si="407"/>
        <v>0</v>
      </c>
      <c r="BE590" s="13">
        <f t="shared" si="408"/>
        <v>1.9999999999999574E-2</v>
      </c>
    </row>
    <row r="591" spans="1:57" x14ac:dyDescent="0.25">
      <c r="A591" s="23">
        <f t="shared" si="409"/>
        <v>11.730416666666505</v>
      </c>
      <c r="B591" s="8" t="s">
        <v>17</v>
      </c>
      <c r="C591" t="s">
        <v>11</v>
      </c>
      <c r="D591" s="11" t="s">
        <v>20</v>
      </c>
      <c r="E591" s="10"/>
      <c r="G591" s="10"/>
      <c r="H591" t="s">
        <v>11</v>
      </c>
      <c r="I591" s="11"/>
      <c r="J591" s="10" t="s">
        <v>14</v>
      </c>
      <c r="K591" s="13">
        <f t="shared" si="379"/>
        <v>0</v>
      </c>
      <c r="L591" s="14">
        <f t="shared" si="369"/>
        <v>0</v>
      </c>
      <c r="M591" s="13">
        <f t="shared" si="380"/>
        <v>0</v>
      </c>
      <c r="N591" s="14">
        <f t="shared" si="370"/>
        <v>0</v>
      </c>
      <c r="O591" s="13">
        <f t="shared" si="381"/>
        <v>0</v>
      </c>
      <c r="P591" s="14"/>
      <c r="Q591" s="13">
        <f t="shared" si="382"/>
        <v>0</v>
      </c>
      <c r="R591" s="14">
        <f t="shared" si="371"/>
        <v>0</v>
      </c>
      <c r="S591" s="13">
        <f t="shared" si="383"/>
        <v>11.730416666666505</v>
      </c>
      <c r="T591" s="14">
        <f t="shared" si="372"/>
        <v>1</v>
      </c>
      <c r="U591" s="13">
        <f t="shared" si="384"/>
        <v>0</v>
      </c>
      <c r="V591" s="14"/>
      <c r="W591" s="13">
        <f t="shared" si="385"/>
        <v>0</v>
      </c>
      <c r="X591" s="14">
        <f t="shared" si="373"/>
        <v>0</v>
      </c>
      <c r="Y591" s="13">
        <f t="shared" si="386"/>
        <v>0</v>
      </c>
      <c r="Z591" s="14">
        <f t="shared" si="374"/>
        <v>0</v>
      </c>
      <c r="AA591" s="13">
        <f t="shared" si="387"/>
        <v>0</v>
      </c>
      <c r="AB591" s="14"/>
      <c r="AC591" s="13">
        <f t="shared" si="388"/>
        <v>0</v>
      </c>
      <c r="AD591" s="14">
        <f t="shared" si="375"/>
        <v>0</v>
      </c>
      <c r="AE591" s="13">
        <f t="shared" si="389"/>
        <v>0</v>
      </c>
      <c r="AF591" s="14">
        <f t="shared" si="376"/>
        <v>0</v>
      </c>
      <c r="AG591" s="13">
        <f t="shared" si="390"/>
        <v>0</v>
      </c>
      <c r="AH591" s="14"/>
      <c r="AI591" s="13">
        <f t="shared" si="391"/>
        <v>0</v>
      </c>
      <c r="AJ591" s="14">
        <f t="shared" si="377"/>
        <v>0</v>
      </c>
      <c r="AK591" s="13">
        <f t="shared" si="392"/>
        <v>0</v>
      </c>
      <c r="AL591" s="14">
        <f t="shared" si="378"/>
        <v>0</v>
      </c>
      <c r="AM591" s="13">
        <f t="shared" si="393"/>
        <v>0</v>
      </c>
      <c r="AN591" s="14"/>
      <c r="AO591" s="13">
        <f t="shared" si="394"/>
        <v>0</v>
      </c>
      <c r="AP591" s="14">
        <f t="shared" si="395"/>
        <v>0</v>
      </c>
      <c r="AQ591" s="13">
        <f t="shared" si="396"/>
        <v>0</v>
      </c>
      <c r="AR591" s="14">
        <f t="shared" si="397"/>
        <v>0</v>
      </c>
      <c r="AS591" s="13">
        <f t="shared" si="398"/>
        <v>0</v>
      </c>
      <c r="AT591" s="14"/>
      <c r="AU591" s="13">
        <f t="shared" si="399"/>
        <v>0</v>
      </c>
      <c r="AV591" s="14">
        <f t="shared" si="400"/>
        <v>0</v>
      </c>
      <c r="AW591" s="13">
        <f t="shared" si="401"/>
        <v>0</v>
      </c>
      <c r="AX591" s="14">
        <f t="shared" si="402"/>
        <v>0</v>
      </c>
      <c r="AY591" s="13">
        <f t="shared" si="403"/>
        <v>1.9999999999999574E-2</v>
      </c>
      <c r="AZ591" s="14"/>
      <c r="BA591" s="13">
        <f t="shared" si="404"/>
        <v>0</v>
      </c>
      <c r="BB591" s="14">
        <f t="shared" si="405"/>
        <v>0</v>
      </c>
      <c r="BC591" s="13">
        <f t="shared" si="406"/>
        <v>0</v>
      </c>
      <c r="BD591" s="14">
        <f t="shared" si="407"/>
        <v>0</v>
      </c>
      <c r="BE591" s="13">
        <f t="shared" si="408"/>
        <v>1.9999999999999574E-2</v>
      </c>
    </row>
    <row r="592" spans="1:57" x14ac:dyDescent="0.25">
      <c r="A592" s="23">
        <f t="shared" si="409"/>
        <v>11.750416666666505</v>
      </c>
      <c r="B592" s="8"/>
      <c r="C592" t="s">
        <v>11</v>
      </c>
      <c r="D592" s="10"/>
      <c r="E592" s="10"/>
      <c r="G592" s="10"/>
      <c r="H592" t="s">
        <v>11</v>
      </c>
      <c r="I592" s="32"/>
      <c r="J592" s="10" t="s">
        <v>14</v>
      </c>
      <c r="K592" s="13">
        <f t="shared" si="379"/>
        <v>0</v>
      </c>
      <c r="L592" s="14">
        <f t="shared" si="369"/>
        <v>0</v>
      </c>
      <c r="M592" s="13">
        <f t="shared" si="380"/>
        <v>0</v>
      </c>
      <c r="N592" s="14">
        <f t="shared" si="370"/>
        <v>0</v>
      </c>
      <c r="O592" s="13">
        <f t="shared" si="381"/>
        <v>0</v>
      </c>
      <c r="P592" s="14"/>
      <c r="Q592" s="13">
        <f t="shared" si="382"/>
        <v>0</v>
      </c>
      <c r="R592" s="14">
        <f t="shared" si="371"/>
        <v>0</v>
      </c>
      <c r="S592" s="13">
        <f t="shared" si="383"/>
        <v>0</v>
      </c>
      <c r="T592" s="14">
        <f t="shared" si="372"/>
        <v>0</v>
      </c>
      <c r="U592" s="13">
        <f t="shared" si="384"/>
        <v>0</v>
      </c>
      <c r="V592" s="14"/>
      <c r="W592" s="13">
        <f t="shared" si="385"/>
        <v>0</v>
      </c>
      <c r="X592" s="14">
        <f t="shared" si="373"/>
        <v>0</v>
      </c>
      <c r="Y592" s="13">
        <f t="shared" si="386"/>
        <v>0</v>
      </c>
      <c r="Z592" s="14">
        <f t="shared" si="374"/>
        <v>0</v>
      </c>
      <c r="AA592" s="13">
        <f t="shared" si="387"/>
        <v>0</v>
      </c>
      <c r="AB592" s="14"/>
      <c r="AC592" s="13">
        <f t="shared" si="388"/>
        <v>0</v>
      </c>
      <c r="AD592" s="14">
        <f t="shared" si="375"/>
        <v>0</v>
      </c>
      <c r="AE592" s="13">
        <f t="shared" si="389"/>
        <v>0</v>
      </c>
      <c r="AF592" s="14">
        <f t="shared" si="376"/>
        <v>0</v>
      </c>
      <c r="AG592" s="13">
        <f t="shared" si="390"/>
        <v>0</v>
      </c>
      <c r="AH592" s="14"/>
      <c r="AI592" s="13">
        <f t="shared" si="391"/>
        <v>0</v>
      </c>
      <c r="AJ592" s="14">
        <f t="shared" si="377"/>
        <v>0</v>
      </c>
      <c r="AK592" s="13">
        <f t="shared" si="392"/>
        <v>0</v>
      </c>
      <c r="AL592" s="14">
        <f t="shared" si="378"/>
        <v>0</v>
      </c>
      <c r="AM592" s="13">
        <f t="shared" si="393"/>
        <v>0</v>
      </c>
      <c r="AN592" s="14"/>
      <c r="AO592" s="13">
        <f t="shared" si="394"/>
        <v>0</v>
      </c>
      <c r="AP592" s="14">
        <f t="shared" si="395"/>
        <v>0</v>
      </c>
      <c r="AQ592" s="13">
        <f t="shared" si="396"/>
        <v>0</v>
      </c>
      <c r="AR592" s="14">
        <f t="shared" si="397"/>
        <v>0</v>
      </c>
      <c r="AS592" s="13">
        <f t="shared" si="398"/>
        <v>0</v>
      </c>
      <c r="AT592" s="14"/>
      <c r="AU592" s="13">
        <f t="shared" si="399"/>
        <v>0</v>
      </c>
      <c r="AV592" s="14">
        <f t="shared" si="400"/>
        <v>0</v>
      </c>
      <c r="AW592" s="13">
        <f t="shared" si="401"/>
        <v>0</v>
      </c>
      <c r="AX592" s="14">
        <f t="shared" si="402"/>
        <v>0</v>
      </c>
      <c r="AY592" s="13">
        <f t="shared" si="403"/>
        <v>1.9999999999999574E-2</v>
      </c>
      <c r="AZ592" s="14"/>
      <c r="BA592" s="13">
        <f t="shared" si="404"/>
        <v>0</v>
      </c>
      <c r="BB592" s="14">
        <f t="shared" si="405"/>
        <v>0</v>
      </c>
      <c r="BC592" s="13">
        <f t="shared" si="406"/>
        <v>0</v>
      </c>
      <c r="BD592" s="14">
        <f t="shared" si="407"/>
        <v>0</v>
      </c>
      <c r="BE592" s="13">
        <f t="shared" si="408"/>
        <v>1.9999999999999574E-2</v>
      </c>
    </row>
    <row r="593" spans="1:57" x14ac:dyDescent="0.25">
      <c r="A593" s="23">
        <f t="shared" si="409"/>
        <v>11.770416666666504</v>
      </c>
      <c r="B593" s="8"/>
      <c r="C593" t="s">
        <v>11</v>
      </c>
      <c r="D593" s="10"/>
      <c r="E593" s="10"/>
      <c r="G593" s="10"/>
      <c r="H593" t="s">
        <v>11</v>
      </c>
      <c r="I593" s="32"/>
      <c r="J593" s="10" t="s">
        <v>14</v>
      </c>
      <c r="K593" s="13">
        <f t="shared" si="379"/>
        <v>0</v>
      </c>
      <c r="L593" s="14">
        <f t="shared" si="369"/>
        <v>0</v>
      </c>
      <c r="M593" s="13">
        <f t="shared" si="380"/>
        <v>0</v>
      </c>
      <c r="N593" s="14">
        <f t="shared" si="370"/>
        <v>0</v>
      </c>
      <c r="O593" s="13">
        <f t="shared" si="381"/>
        <v>0</v>
      </c>
      <c r="P593" s="14"/>
      <c r="Q593" s="13">
        <f t="shared" si="382"/>
        <v>0</v>
      </c>
      <c r="R593" s="14">
        <f t="shared" si="371"/>
        <v>0</v>
      </c>
      <c r="S593" s="13">
        <f t="shared" si="383"/>
        <v>0</v>
      </c>
      <c r="T593" s="14">
        <f t="shared" si="372"/>
        <v>0</v>
      </c>
      <c r="U593" s="13">
        <f t="shared" si="384"/>
        <v>0</v>
      </c>
      <c r="V593" s="14"/>
      <c r="W593" s="13">
        <f t="shared" si="385"/>
        <v>0</v>
      </c>
      <c r="X593" s="14">
        <f t="shared" si="373"/>
        <v>0</v>
      </c>
      <c r="Y593" s="13">
        <f t="shared" si="386"/>
        <v>0</v>
      </c>
      <c r="Z593" s="14">
        <f t="shared" si="374"/>
        <v>0</v>
      </c>
      <c r="AA593" s="13">
        <f t="shared" si="387"/>
        <v>0</v>
      </c>
      <c r="AB593" s="14"/>
      <c r="AC593" s="13">
        <f t="shared" si="388"/>
        <v>0</v>
      </c>
      <c r="AD593" s="14">
        <f t="shared" si="375"/>
        <v>0</v>
      </c>
      <c r="AE593" s="13">
        <f t="shared" si="389"/>
        <v>0</v>
      </c>
      <c r="AF593" s="14">
        <f t="shared" si="376"/>
        <v>0</v>
      </c>
      <c r="AG593" s="13">
        <f t="shared" si="390"/>
        <v>0</v>
      </c>
      <c r="AH593" s="14"/>
      <c r="AI593" s="13">
        <f t="shared" si="391"/>
        <v>0</v>
      </c>
      <c r="AJ593" s="14">
        <f t="shared" si="377"/>
        <v>0</v>
      </c>
      <c r="AK593" s="13">
        <f t="shared" si="392"/>
        <v>0</v>
      </c>
      <c r="AL593" s="14">
        <f t="shared" si="378"/>
        <v>0</v>
      </c>
      <c r="AM593" s="13">
        <f t="shared" si="393"/>
        <v>0</v>
      </c>
      <c r="AN593" s="14"/>
      <c r="AO593" s="13">
        <f t="shared" si="394"/>
        <v>0</v>
      </c>
      <c r="AP593" s="14">
        <f t="shared" si="395"/>
        <v>0</v>
      </c>
      <c r="AQ593" s="13">
        <f t="shared" si="396"/>
        <v>0</v>
      </c>
      <c r="AR593" s="14">
        <f t="shared" si="397"/>
        <v>0</v>
      </c>
      <c r="AS593" s="13">
        <f t="shared" si="398"/>
        <v>0</v>
      </c>
      <c r="AT593" s="14"/>
      <c r="AU593" s="13">
        <f t="shared" si="399"/>
        <v>0</v>
      </c>
      <c r="AV593" s="14">
        <f t="shared" si="400"/>
        <v>0</v>
      </c>
      <c r="AW593" s="13">
        <f t="shared" si="401"/>
        <v>0</v>
      </c>
      <c r="AX593" s="14">
        <f t="shared" si="402"/>
        <v>0</v>
      </c>
      <c r="AY593" s="13">
        <f t="shared" si="403"/>
        <v>1.9999999999999574E-2</v>
      </c>
      <c r="AZ593" s="14"/>
      <c r="BA593" s="13">
        <f t="shared" si="404"/>
        <v>0</v>
      </c>
      <c r="BB593" s="14">
        <f t="shared" si="405"/>
        <v>0</v>
      </c>
      <c r="BC593" s="13">
        <f t="shared" si="406"/>
        <v>0</v>
      </c>
      <c r="BD593" s="14">
        <f t="shared" si="407"/>
        <v>0</v>
      </c>
      <c r="BE593" s="13">
        <f t="shared" si="408"/>
        <v>1.9999999999999574E-2</v>
      </c>
    </row>
    <row r="594" spans="1:57" x14ac:dyDescent="0.25">
      <c r="A594" s="23">
        <f t="shared" si="409"/>
        <v>11.790416666666504</v>
      </c>
      <c r="B594" s="8" t="s">
        <v>13</v>
      </c>
      <c r="C594" t="s">
        <v>11</v>
      </c>
      <c r="D594" s="10"/>
      <c r="E594" s="10"/>
      <c r="G594" s="10" t="s">
        <v>14</v>
      </c>
      <c r="H594" t="s">
        <v>11</v>
      </c>
      <c r="I594" s="11"/>
      <c r="J594" s="10" t="s">
        <v>14</v>
      </c>
      <c r="K594" s="13">
        <f t="shared" si="379"/>
        <v>0</v>
      </c>
      <c r="L594" s="14">
        <f t="shared" si="369"/>
        <v>0</v>
      </c>
      <c r="M594" s="13">
        <f t="shared" si="380"/>
        <v>0</v>
      </c>
      <c r="N594" s="14">
        <f t="shared" si="370"/>
        <v>0</v>
      </c>
      <c r="O594" s="13">
        <f t="shared" si="381"/>
        <v>0</v>
      </c>
      <c r="P594" s="14"/>
      <c r="Q594" s="13">
        <f t="shared" si="382"/>
        <v>0</v>
      </c>
      <c r="R594" s="14">
        <f t="shared" si="371"/>
        <v>0</v>
      </c>
      <c r="S594" s="13">
        <f t="shared" si="383"/>
        <v>0</v>
      </c>
      <c r="T594" s="14">
        <f t="shared" si="372"/>
        <v>0</v>
      </c>
      <c r="U594" s="13">
        <f t="shared" si="384"/>
        <v>0</v>
      </c>
      <c r="V594" s="14"/>
      <c r="W594" s="13">
        <f t="shared" si="385"/>
        <v>0</v>
      </c>
      <c r="X594" s="14">
        <f t="shared" si="373"/>
        <v>0</v>
      </c>
      <c r="Y594" s="13">
        <f t="shared" si="386"/>
        <v>0</v>
      </c>
      <c r="Z594" s="14">
        <f t="shared" si="374"/>
        <v>0</v>
      </c>
      <c r="AA594" s="13">
        <f t="shared" si="387"/>
        <v>0</v>
      </c>
      <c r="AB594" s="14"/>
      <c r="AC594" s="13">
        <f t="shared" si="388"/>
        <v>0</v>
      </c>
      <c r="AD594" s="14">
        <f t="shared" si="375"/>
        <v>0</v>
      </c>
      <c r="AE594" s="13">
        <f t="shared" si="389"/>
        <v>0</v>
      </c>
      <c r="AF594" s="14">
        <f t="shared" si="376"/>
        <v>0</v>
      </c>
      <c r="AG594" s="13">
        <f t="shared" si="390"/>
        <v>0</v>
      </c>
      <c r="AH594" s="14"/>
      <c r="AI594" s="13">
        <f t="shared" si="391"/>
        <v>11.790416666666504</v>
      </c>
      <c r="AJ594" s="14">
        <f t="shared" si="377"/>
        <v>1</v>
      </c>
      <c r="AK594" s="13">
        <f t="shared" si="392"/>
        <v>0</v>
      </c>
      <c r="AL594" s="14">
        <f t="shared" si="378"/>
        <v>0</v>
      </c>
      <c r="AM594" s="13">
        <f t="shared" si="393"/>
        <v>1.9999999999999574E-2</v>
      </c>
      <c r="AN594" s="14"/>
      <c r="AO594" s="13">
        <f t="shared" si="394"/>
        <v>0</v>
      </c>
      <c r="AP594" s="14">
        <f t="shared" si="395"/>
        <v>0</v>
      </c>
      <c r="AQ594" s="13">
        <f t="shared" si="396"/>
        <v>0</v>
      </c>
      <c r="AR594" s="14">
        <f t="shared" si="397"/>
        <v>0</v>
      </c>
      <c r="AS594" s="13">
        <f t="shared" si="398"/>
        <v>0</v>
      </c>
      <c r="AT594" s="14"/>
      <c r="AU594" s="13">
        <f t="shared" si="399"/>
        <v>0</v>
      </c>
      <c r="AV594" s="14">
        <f t="shared" si="400"/>
        <v>0</v>
      </c>
      <c r="AW594" s="13">
        <f t="shared" si="401"/>
        <v>0</v>
      </c>
      <c r="AX594" s="14">
        <f t="shared" si="402"/>
        <v>0</v>
      </c>
      <c r="AY594" s="13">
        <f t="shared" si="403"/>
        <v>1.9999999999999574E-2</v>
      </c>
      <c r="AZ594" s="14"/>
      <c r="BA594" s="13">
        <f t="shared" si="404"/>
        <v>0</v>
      </c>
      <c r="BB594" s="14">
        <f t="shared" si="405"/>
        <v>0</v>
      </c>
      <c r="BC594" s="13">
        <f t="shared" si="406"/>
        <v>0</v>
      </c>
      <c r="BD594" s="14">
        <f t="shared" si="407"/>
        <v>0</v>
      </c>
      <c r="BE594" s="13">
        <f t="shared" si="408"/>
        <v>1.9999999999999574E-2</v>
      </c>
    </row>
    <row r="595" spans="1:57" x14ac:dyDescent="0.25">
      <c r="A595" s="23">
        <f t="shared" si="409"/>
        <v>11.810416666666503</v>
      </c>
      <c r="B595" s="8" t="s">
        <v>64</v>
      </c>
      <c r="C595" t="s">
        <v>11</v>
      </c>
      <c r="D595" s="10"/>
      <c r="F595" s="11"/>
      <c r="G595" s="10" t="s">
        <v>14</v>
      </c>
      <c r="H595" s="11" t="s">
        <v>20</v>
      </c>
      <c r="I595" s="10"/>
      <c r="J595" t="s">
        <v>11</v>
      </c>
      <c r="K595" s="13">
        <f t="shared" si="379"/>
        <v>0</v>
      </c>
      <c r="L595" s="14">
        <f t="shared" si="369"/>
        <v>0</v>
      </c>
      <c r="M595" s="13">
        <f t="shared" si="380"/>
        <v>0</v>
      </c>
      <c r="N595" s="14">
        <f t="shared" si="370"/>
        <v>0</v>
      </c>
      <c r="O595" s="13">
        <f t="shared" si="381"/>
        <v>0</v>
      </c>
      <c r="P595" s="14"/>
      <c r="Q595" s="13">
        <f t="shared" si="382"/>
        <v>0</v>
      </c>
      <c r="R595" s="14">
        <f t="shared" si="371"/>
        <v>0</v>
      </c>
      <c r="S595" s="13">
        <f t="shared" si="383"/>
        <v>0</v>
      </c>
      <c r="T595" s="14">
        <f t="shared" si="372"/>
        <v>0</v>
      </c>
      <c r="U595" s="13">
        <f t="shared" si="384"/>
        <v>0</v>
      </c>
      <c r="V595" s="14"/>
      <c r="W595" s="13">
        <f t="shared" si="385"/>
        <v>0</v>
      </c>
      <c r="X595" s="14">
        <f t="shared" si="373"/>
        <v>0</v>
      </c>
      <c r="Y595" s="13">
        <f t="shared" si="386"/>
        <v>0</v>
      </c>
      <c r="Z595" s="14">
        <f t="shared" si="374"/>
        <v>0</v>
      </c>
      <c r="AA595" s="13">
        <f t="shared" si="387"/>
        <v>0</v>
      </c>
      <c r="AB595" s="14"/>
      <c r="AC595" s="13">
        <f t="shared" si="388"/>
        <v>0</v>
      </c>
      <c r="AD595" s="14">
        <f t="shared" si="375"/>
        <v>0</v>
      </c>
      <c r="AE595" s="13">
        <f t="shared" si="389"/>
        <v>0</v>
      </c>
      <c r="AF595" s="14">
        <f t="shared" si="376"/>
        <v>0</v>
      </c>
      <c r="AG595" s="13">
        <f t="shared" si="390"/>
        <v>0</v>
      </c>
      <c r="AH595" s="14"/>
      <c r="AI595" s="13">
        <f t="shared" si="391"/>
        <v>0</v>
      </c>
      <c r="AJ595" s="14">
        <f t="shared" si="377"/>
        <v>0</v>
      </c>
      <c r="AK595" s="13">
        <f t="shared" si="392"/>
        <v>0</v>
      </c>
      <c r="AL595" s="14">
        <f t="shared" si="378"/>
        <v>0</v>
      </c>
      <c r="AM595" s="13">
        <f t="shared" si="393"/>
        <v>1.9999999999999574E-2</v>
      </c>
      <c r="AN595" s="14"/>
      <c r="AO595" s="13">
        <f t="shared" si="394"/>
        <v>0</v>
      </c>
      <c r="AP595" s="14">
        <f t="shared" si="395"/>
        <v>0</v>
      </c>
      <c r="AQ595" s="13">
        <f t="shared" si="396"/>
        <v>11.810416666666503</v>
      </c>
      <c r="AR595" s="14">
        <f t="shared" si="397"/>
        <v>1</v>
      </c>
      <c r="AS595" s="13">
        <f t="shared" si="398"/>
        <v>0</v>
      </c>
      <c r="AT595" s="14"/>
      <c r="AU595" s="13">
        <f t="shared" si="399"/>
        <v>0</v>
      </c>
      <c r="AV595" s="14">
        <f t="shared" si="400"/>
        <v>0</v>
      </c>
      <c r="AW595" s="13">
        <f t="shared" si="401"/>
        <v>0</v>
      </c>
      <c r="AX595" s="14">
        <f t="shared" si="402"/>
        <v>0</v>
      </c>
      <c r="AY595" s="13">
        <f t="shared" si="403"/>
        <v>0</v>
      </c>
      <c r="AZ595" s="14"/>
      <c r="BA595" s="13">
        <f t="shared" si="404"/>
        <v>0</v>
      </c>
      <c r="BB595" s="14">
        <f t="shared" si="405"/>
        <v>0</v>
      </c>
      <c r="BC595" s="13">
        <f t="shared" si="406"/>
        <v>0</v>
      </c>
      <c r="BD595" s="14">
        <f t="shared" si="407"/>
        <v>0</v>
      </c>
      <c r="BE595" s="13">
        <f t="shared" si="408"/>
        <v>0</v>
      </c>
    </row>
    <row r="596" spans="1:57" x14ac:dyDescent="0.25">
      <c r="A596" s="23">
        <f t="shared" si="409"/>
        <v>11.830416666666503</v>
      </c>
      <c r="B596" s="8" t="s">
        <v>21</v>
      </c>
      <c r="C596" t="s">
        <v>11</v>
      </c>
      <c r="D596" s="10"/>
      <c r="E596" s="10" t="s">
        <v>14</v>
      </c>
      <c r="F596" s="10"/>
      <c r="G596" s="10" t="s">
        <v>14</v>
      </c>
      <c r="H596" s="10"/>
      <c r="I596" s="10"/>
      <c r="J596" t="s">
        <v>11</v>
      </c>
      <c r="K596" s="13">
        <f t="shared" si="379"/>
        <v>0</v>
      </c>
      <c r="L596" s="14">
        <f t="shared" si="369"/>
        <v>0</v>
      </c>
      <c r="M596" s="13">
        <f t="shared" si="380"/>
        <v>0</v>
      </c>
      <c r="N596" s="14">
        <f t="shared" si="370"/>
        <v>0</v>
      </c>
      <c r="O596" s="13">
        <f t="shared" si="381"/>
        <v>0</v>
      </c>
      <c r="P596" s="14"/>
      <c r="Q596" s="13">
        <f t="shared" si="382"/>
        <v>0</v>
      </c>
      <c r="R596" s="14">
        <f t="shared" si="371"/>
        <v>0</v>
      </c>
      <c r="S596" s="13">
        <f t="shared" si="383"/>
        <v>0</v>
      </c>
      <c r="T596" s="14">
        <f t="shared" si="372"/>
        <v>0</v>
      </c>
      <c r="U596" s="13">
        <f t="shared" si="384"/>
        <v>0</v>
      </c>
      <c r="V596" s="14"/>
      <c r="W596" s="13">
        <f t="shared" si="385"/>
        <v>11.830416666666503</v>
      </c>
      <c r="X596" s="14">
        <f t="shared" si="373"/>
        <v>1</v>
      </c>
      <c r="Y596" s="13">
        <f t="shared" si="386"/>
        <v>0</v>
      </c>
      <c r="Z596" s="14">
        <f t="shared" si="374"/>
        <v>0</v>
      </c>
      <c r="AA596" s="13">
        <f t="shared" si="387"/>
        <v>1.9999999999999574E-2</v>
      </c>
      <c r="AB596" s="14"/>
      <c r="AC596" s="13">
        <f t="shared" si="388"/>
        <v>0</v>
      </c>
      <c r="AD596" s="14">
        <f t="shared" si="375"/>
        <v>0</v>
      </c>
      <c r="AE596" s="13">
        <f t="shared" si="389"/>
        <v>0</v>
      </c>
      <c r="AF596" s="14">
        <f t="shared" si="376"/>
        <v>0</v>
      </c>
      <c r="AG596" s="13">
        <f t="shared" si="390"/>
        <v>0</v>
      </c>
      <c r="AH596" s="14"/>
      <c r="AI596" s="13">
        <f t="shared" si="391"/>
        <v>0</v>
      </c>
      <c r="AJ596" s="14">
        <f t="shared" si="377"/>
        <v>0</v>
      </c>
      <c r="AK596" s="13">
        <f t="shared" si="392"/>
        <v>0</v>
      </c>
      <c r="AL596" s="14">
        <f t="shared" si="378"/>
        <v>0</v>
      </c>
      <c r="AM596" s="13">
        <f t="shared" si="393"/>
        <v>1.9999999999999574E-2</v>
      </c>
      <c r="AN596" s="14"/>
      <c r="AO596" s="13">
        <f t="shared" si="394"/>
        <v>0</v>
      </c>
      <c r="AP596" s="14">
        <f t="shared" si="395"/>
        <v>0</v>
      </c>
      <c r="AQ596" s="13">
        <f t="shared" si="396"/>
        <v>0</v>
      </c>
      <c r="AR596" s="14">
        <f t="shared" si="397"/>
        <v>0</v>
      </c>
      <c r="AS596" s="13">
        <f t="shared" si="398"/>
        <v>0</v>
      </c>
      <c r="AT596" s="14"/>
      <c r="AU596" s="13">
        <f t="shared" si="399"/>
        <v>0</v>
      </c>
      <c r="AV596" s="14">
        <f t="shared" si="400"/>
        <v>0</v>
      </c>
      <c r="AW596" s="13">
        <f t="shared" si="401"/>
        <v>0</v>
      </c>
      <c r="AX596" s="14">
        <f t="shared" si="402"/>
        <v>0</v>
      </c>
      <c r="AY596" s="13">
        <f t="shared" si="403"/>
        <v>0</v>
      </c>
      <c r="AZ596" s="14"/>
      <c r="BA596" s="13">
        <f t="shared" si="404"/>
        <v>0</v>
      </c>
      <c r="BB596" s="14">
        <f t="shared" si="405"/>
        <v>0</v>
      </c>
      <c r="BC596" s="13">
        <f t="shared" si="406"/>
        <v>0</v>
      </c>
      <c r="BD596" s="14">
        <f t="shared" si="407"/>
        <v>0</v>
      </c>
      <c r="BE596" s="13">
        <f t="shared" si="408"/>
        <v>0</v>
      </c>
    </row>
    <row r="597" spans="1:57" x14ac:dyDescent="0.25">
      <c r="A597" s="23">
        <f t="shared" si="409"/>
        <v>11.850416666666503</v>
      </c>
      <c r="B597" s="8"/>
      <c r="C597" t="s">
        <v>11</v>
      </c>
      <c r="D597" s="10"/>
      <c r="E597" s="10" t="s">
        <v>14</v>
      </c>
      <c r="F597" s="10"/>
      <c r="G597" s="10" t="s">
        <v>14</v>
      </c>
      <c r="H597" s="32"/>
      <c r="I597" s="32"/>
      <c r="J597" t="s">
        <v>11</v>
      </c>
      <c r="K597" s="13">
        <f t="shared" si="379"/>
        <v>0</v>
      </c>
      <c r="L597" s="14">
        <f t="shared" si="369"/>
        <v>0</v>
      </c>
      <c r="M597" s="13">
        <f t="shared" si="380"/>
        <v>0</v>
      </c>
      <c r="N597" s="14">
        <f t="shared" si="370"/>
        <v>0</v>
      </c>
      <c r="O597" s="13">
        <f t="shared" si="381"/>
        <v>0</v>
      </c>
      <c r="P597" s="14"/>
      <c r="Q597" s="13">
        <f t="shared" si="382"/>
        <v>0</v>
      </c>
      <c r="R597" s="14">
        <f t="shared" si="371"/>
        <v>0</v>
      </c>
      <c r="S597" s="13">
        <f t="shared" si="383"/>
        <v>0</v>
      </c>
      <c r="T597" s="14">
        <f t="shared" si="372"/>
        <v>0</v>
      </c>
      <c r="U597" s="13">
        <f t="shared" si="384"/>
        <v>0</v>
      </c>
      <c r="V597" s="14"/>
      <c r="W597" s="13">
        <f t="shared" si="385"/>
        <v>0</v>
      </c>
      <c r="X597" s="14">
        <f t="shared" si="373"/>
        <v>0</v>
      </c>
      <c r="Y597" s="13">
        <f t="shared" si="386"/>
        <v>0</v>
      </c>
      <c r="Z597" s="14">
        <f t="shared" si="374"/>
        <v>0</v>
      </c>
      <c r="AA597" s="13">
        <f t="shared" si="387"/>
        <v>1.9999999999999574E-2</v>
      </c>
      <c r="AB597" s="14"/>
      <c r="AC597" s="13">
        <f t="shared" si="388"/>
        <v>0</v>
      </c>
      <c r="AD597" s="14">
        <f t="shared" si="375"/>
        <v>0</v>
      </c>
      <c r="AE597" s="13">
        <f t="shared" si="389"/>
        <v>0</v>
      </c>
      <c r="AF597" s="14">
        <f t="shared" si="376"/>
        <v>0</v>
      </c>
      <c r="AG597" s="13">
        <f t="shared" si="390"/>
        <v>0</v>
      </c>
      <c r="AH597" s="14"/>
      <c r="AI597" s="13">
        <f t="shared" si="391"/>
        <v>0</v>
      </c>
      <c r="AJ597" s="14">
        <f t="shared" si="377"/>
        <v>0</v>
      </c>
      <c r="AK597" s="13">
        <f t="shared" si="392"/>
        <v>0</v>
      </c>
      <c r="AL597" s="14">
        <f t="shared" si="378"/>
        <v>0</v>
      </c>
      <c r="AM597" s="13">
        <f t="shared" si="393"/>
        <v>1.9999999999999574E-2</v>
      </c>
      <c r="AN597" s="14"/>
      <c r="AO597" s="13">
        <f t="shared" si="394"/>
        <v>0</v>
      </c>
      <c r="AP597" s="14">
        <f t="shared" si="395"/>
        <v>0</v>
      </c>
      <c r="AQ597" s="13">
        <f t="shared" si="396"/>
        <v>0</v>
      </c>
      <c r="AR597" s="14">
        <f t="shared" si="397"/>
        <v>0</v>
      </c>
      <c r="AS597" s="13">
        <f t="shared" si="398"/>
        <v>0</v>
      </c>
      <c r="AT597" s="14"/>
      <c r="AU597" s="13">
        <f t="shared" si="399"/>
        <v>0</v>
      </c>
      <c r="AV597" s="14">
        <f t="shared" si="400"/>
        <v>0</v>
      </c>
      <c r="AW597" s="13">
        <f t="shared" si="401"/>
        <v>0</v>
      </c>
      <c r="AX597" s="14">
        <f t="shared" si="402"/>
        <v>0</v>
      </c>
      <c r="AY597" s="13">
        <f t="shared" si="403"/>
        <v>0</v>
      </c>
      <c r="AZ597" s="14"/>
      <c r="BA597" s="13">
        <f t="shared" si="404"/>
        <v>0</v>
      </c>
      <c r="BB597" s="14">
        <f t="shared" si="405"/>
        <v>0</v>
      </c>
      <c r="BC597" s="13">
        <f t="shared" si="406"/>
        <v>0</v>
      </c>
      <c r="BD597" s="14">
        <f t="shared" si="407"/>
        <v>0</v>
      </c>
      <c r="BE597" s="13">
        <f t="shared" si="408"/>
        <v>0</v>
      </c>
    </row>
    <row r="598" spans="1:57" x14ac:dyDescent="0.25">
      <c r="A598" s="23">
        <f t="shared" si="409"/>
        <v>11.870416666666502</v>
      </c>
      <c r="B598" s="8"/>
      <c r="C598" t="s">
        <v>11</v>
      </c>
      <c r="D598" s="10"/>
      <c r="E598" s="10" t="s">
        <v>14</v>
      </c>
      <c r="F598" s="10"/>
      <c r="G598" s="10" t="s">
        <v>14</v>
      </c>
      <c r="H598" s="32"/>
      <c r="I598" s="32"/>
      <c r="J598" t="s">
        <v>11</v>
      </c>
      <c r="K598" s="13">
        <f t="shared" si="379"/>
        <v>0</v>
      </c>
      <c r="L598" s="14">
        <f t="shared" si="369"/>
        <v>0</v>
      </c>
      <c r="M598" s="13">
        <f t="shared" si="380"/>
        <v>0</v>
      </c>
      <c r="N598" s="14">
        <f t="shared" si="370"/>
        <v>0</v>
      </c>
      <c r="O598" s="13">
        <f t="shared" si="381"/>
        <v>0</v>
      </c>
      <c r="P598" s="14"/>
      <c r="Q598" s="13">
        <f t="shared" si="382"/>
        <v>0</v>
      </c>
      <c r="R598" s="14">
        <f t="shared" si="371"/>
        <v>0</v>
      </c>
      <c r="S598" s="13">
        <f t="shared" si="383"/>
        <v>0</v>
      </c>
      <c r="T598" s="14">
        <f t="shared" si="372"/>
        <v>0</v>
      </c>
      <c r="U598" s="13">
        <f t="shared" si="384"/>
        <v>0</v>
      </c>
      <c r="V598" s="14"/>
      <c r="W598" s="13">
        <f t="shared" si="385"/>
        <v>0</v>
      </c>
      <c r="X598" s="14">
        <f t="shared" si="373"/>
        <v>0</v>
      </c>
      <c r="Y598" s="13">
        <f t="shared" si="386"/>
        <v>0</v>
      </c>
      <c r="Z598" s="14">
        <f t="shared" si="374"/>
        <v>0</v>
      </c>
      <c r="AA598" s="13">
        <f t="shared" si="387"/>
        <v>1.9999999999999574E-2</v>
      </c>
      <c r="AB598" s="14"/>
      <c r="AC598" s="13">
        <f t="shared" si="388"/>
        <v>0</v>
      </c>
      <c r="AD598" s="14">
        <f t="shared" si="375"/>
        <v>0</v>
      </c>
      <c r="AE598" s="13">
        <f t="shared" si="389"/>
        <v>0</v>
      </c>
      <c r="AF598" s="14">
        <f t="shared" si="376"/>
        <v>0</v>
      </c>
      <c r="AG598" s="13">
        <f t="shared" si="390"/>
        <v>0</v>
      </c>
      <c r="AH598" s="14"/>
      <c r="AI598" s="13">
        <f t="shared" si="391"/>
        <v>0</v>
      </c>
      <c r="AJ598" s="14">
        <f t="shared" si="377"/>
        <v>0</v>
      </c>
      <c r="AK598" s="13">
        <f t="shared" si="392"/>
        <v>0</v>
      </c>
      <c r="AL598" s="14">
        <f t="shared" si="378"/>
        <v>0</v>
      </c>
      <c r="AM598" s="13">
        <f t="shared" si="393"/>
        <v>1.9999999999999574E-2</v>
      </c>
      <c r="AN598" s="14"/>
      <c r="AO598" s="13">
        <f t="shared" si="394"/>
        <v>0</v>
      </c>
      <c r="AP598" s="14">
        <f t="shared" si="395"/>
        <v>0</v>
      </c>
      <c r="AQ598" s="13">
        <f t="shared" si="396"/>
        <v>0</v>
      </c>
      <c r="AR598" s="14">
        <f t="shared" si="397"/>
        <v>0</v>
      </c>
      <c r="AS598" s="13">
        <f t="shared" si="398"/>
        <v>0</v>
      </c>
      <c r="AT598" s="14"/>
      <c r="AU598" s="13">
        <f t="shared" si="399"/>
        <v>0</v>
      </c>
      <c r="AV598" s="14">
        <f t="shared" si="400"/>
        <v>0</v>
      </c>
      <c r="AW598" s="13">
        <f t="shared" si="401"/>
        <v>0</v>
      </c>
      <c r="AX598" s="14">
        <f t="shared" si="402"/>
        <v>0</v>
      </c>
      <c r="AY598" s="13">
        <f t="shared" si="403"/>
        <v>0</v>
      </c>
      <c r="AZ598" s="14"/>
      <c r="BA598" s="13">
        <f t="shared" si="404"/>
        <v>0</v>
      </c>
      <c r="BB598" s="14">
        <f t="shared" si="405"/>
        <v>0</v>
      </c>
      <c r="BC598" s="13">
        <f t="shared" si="406"/>
        <v>0</v>
      </c>
      <c r="BD598" s="14">
        <f t="shared" si="407"/>
        <v>0</v>
      </c>
      <c r="BE598" s="13">
        <f t="shared" si="408"/>
        <v>0</v>
      </c>
    </row>
    <row r="599" spans="1:57" x14ac:dyDescent="0.25">
      <c r="A599" s="23">
        <f t="shared" si="409"/>
        <v>11.890416666666502</v>
      </c>
      <c r="B599" s="8"/>
      <c r="C599" t="s">
        <v>11</v>
      </c>
      <c r="D599" s="10"/>
      <c r="E599" s="10" t="s">
        <v>14</v>
      </c>
      <c r="F599" s="10"/>
      <c r="G599" s="10" t="s">
        <v>14</v>
      </c>
      <c r="H599" s="32"/>
      <c r="I599" s="32"/>
      <c r="J599" t="s">
        <v>11</v>
      </c>
      <c r="K599" s="13">
        <f t="shared" si="379"/>
        <v>0</v>
      </c>
      <c r="L599" s="14">
        <f t="shared" si="369"/>
        <v>0</v>
      </c>
      <c r="M599" s="13">
        <f t="shared" si="380"/>
        <v>0</v>
      </c>
      <c r="N599" s="14">
        <f t="shared" si="370"/>
        <v>0</v>
      </c>
      <c r="O599" s="13">
        <f t="shared" si="381"/>
        <v>0</v>
      </c>
      <c r="P599" s="14"/>
      <c r="Q599" s="13">
        <f t="shared" si="382"/>
        <v>0</v>
      </c>
      <c r="R599" s="14">
        <f t="shared" si="371"/>
        <v>0</v>
      </c>
      <c r="S599" s="13">
        <f t="shared" si="383"/>
        <v>0</v>
      </c>
      <c r="T599" s="14">
        <f t="shared" si="372"/>
        <v>0</v>
      </c>
      <c r="U599" s="13">
        <f t="shared" si="384"/>
        <v>0</v>
      </c>
      <c r="V599" s="14"/>
      <c r="W599" s="13">
        <f t="shared" si="385"/>
        <v>0</v>
      </c>
      <c r="X599" s="14">
        <f t="shared" si="373"/>
        <v>0</v>
      </c>
      <c r="Y599" s="13">
        <f t="shared" si="386"/>
        <v>0</v>
      </c>
      <c r="Z599" s="14">
        <f t="shared" si="374"/>
        <v>0</v>
      </c>
      <c r="AA599" s="13">
        <f t="shared" si="387"/>
        <v>1.9999999999999574E-2</v>
      </c>
      <c r="AB599" s="14"/>
      <c r="AC599" s="13">
        <f t="shared" si="388"/>
        <v>0</v>
      </c>
      <c r="AD599" s="14">
        <f t="shared" si="375"/>
        <v>0</v>
      </c>
      <c r="AE599" s="13">
        <f t="shared" si="389"/>
        <v>0</v>
      </c>
      <c r="AF599" s="14">
        <f t="shared" si="376"/>
        <v>0</v>
      </c>
      <c r="AG599" s="13">
        <f t="shared" si="390"/>
        <v>0</v>
      </c>
      <c r="AH599" s="14"/>
      <c r="AI599" s="13">
        <f t="shared" si="391"/>
        <v>0</v>
      </c>
      <c r="AJ599" s="14">
        <f t="shared" si="377"/>
        <v>0</v>
      </c>
      <c r="AK599" s="13">
        <f t="shared" si="392"/>
        <v>0</v>
      </c>
      <c r="AL599" s="14">
        <f t="shared" si="378"/>
        <v>0</v>
      </c>
      <c r="AM599" s="13">
        <f t="shared" si="393"/>
        <v>1.9999999999999574E-2</v>
      </c>
      <c r="AN599" s="14"/>
      <c r="AO599" s="13">
        <f t="shared" si="394"/>
        <v>0</v>
      </c>
      <c r="AP599" s="14">
        <f t="shared" si="395"/>
        <v>0</v>
      </c>
      <c r="AQ599" s="13">
        <f t="shared" si="396"/>
        <v>0</v>
      </c>
      <c r="AR599" s="14">
        <f t="shared" si="397"/>
        <v>0</v>
      </c>
      <c r="AS599" s="13">
        <f t="shared" si="398"/>
        <v>0</v>
      </c>
      <c r="AT599" s="14"/>
      <c r="AU599" s="13">
        <f t="shared" si="399"/>
        <v>0</v>
      </c>
      <c r="AV599" s="14">
        <f t="shared" si="400"/>
        <v>0</v>
      </c>
      <c r="AW599" s="13">
        <f t="shared" si="401"/>
        <v>0</v>
      </c>
      <c r="AX599" s="14">
        <f t="shared" si="402"/>
        <v>0</v>
      </c>
      <c r="AY599" s="13">
        <f t="shared" si="403"/>
        <v>0</v>
      </c>
      <c r="AZ599" s="14"/>
      <c r="BA599" s="13">
        <f t="shared" si="404"/>
        <v>0</v>
      </c>
      <c r="BB599" s="14">
        <f t="shared" si="405"/>
        <v>0</v>
      </c>
      <c r="BC599" s="13">
        <f t="shared" si="406"/>
        <v>0</v>
      </c>
      <c r="BD599" s="14">
        <f t="shared" si="407"/>
        <v>0</v>
      </c>
      <c r="BE599" s="13">
        <f t="shared" si="408"/>
        <v>0</v>
      </c>
    </row>
    <row r="600" spans="1:57" x14ac:dyDescent="0.25">
      <c r="A600" s="23">
        <f t="shared" si="409"/>
        <v>11.910416666666501</v>
      </c>
      <c r="B600" s="8" t="s">
        <v>22</v>
      </c>
      <c r="C600" s="11" t="s">
        <v>20</v>
      </c>
      <c r="D600" s="10"/>
      <c r="E600" s="10" t="s">
        <v>14</v>
      </c>
      <c r="F600" s="10"/>
      <c r="G600" t="s">
        <v>11</v>
      </c>
      <c r="H600" s="32"/>
      <c r="I600" s="32"/>
      <c r="J600" t="s">
        <v>11</v>
      </c>
      <c r="K600" s="13">
        <f t="shared" si="379"/>
        <v>0</v>
      </c>
      <c r="L600" s="14">
        <f t="shared" si="369"/>
        <v>0</v>
      </c>
      <c r="M600" s="13">
        <f t="shared" si="380"/>
        <v>11.910416666666501</v>
      </c>
      <c r="N600" s="14">
        <f t="shared" si="370"/>
        <v>1</v>
      </c>
      <c r="O600" s="13">
        <f t="shared" si="381"/>
        <v>0</v>
      </c>
      <c r="P600" s="14"/>
      <c r="Q600" s="13">
        <f t="shared" si="382"/>
        <v>0</v>
      </c>
      <c r="R600" s="14">
        <f t="shared" si="371"/>
        <v>0</v>
      </c>
      <c r="S600" s="13">
        <f t="shared" si="383"/>
        <v>0</v>
      </c>
      <c r="T600" s="14">
        <f t="shared" si="372"/>
        <v>0</v>
      </c>
      <c r="U600" s="13">
        <f t="shared" si="384"/>
        <v>0</v>
      </c>
      <c r="V600" s="14"/>
      <c r="W600" s="13">
        <f t="shared" si="385"/>
        <v>0</v>
      </c>
      <c r="X600" s="14">
        <f t="shared" si="373"/>
        <v>0</v>
      </c>
      <c r="Y600" s="13">
        <f t="shared" si="386"/>
        <v>0</v>
      </c>
      <c r="Z600" s="14">
        <f t="shared" si="374"/>
        <v>0</v>
      </c>
      <c r="AA600" s="13">
        <f t="shared" si="387"/>
        <v>1.9999999999999574E-2</v>
      </c>
      <c r="AB600" s="14"/>
      <c r="AC600" s="13">
        <f t="shared" si="388"/>
        <v>0</v>
      </c>
      <c r="AD600" s="14">
        <f t="shared" si="375"/>
        <v>0</v>
      </c>
      <c r="AE600" s="13">
        <f t="shared" si="389"/>
        <v>0</v>
      </c>
      <c r="AF600" s="14">
        <f t="shared" si="376"/>
        <v>0</v>
      </c>
      <c r="AG600" s="13">
        <f t="shared" si="390"/>
        <v>0</v>
      </c>
      <c r="AH600" s="14"/>
      <c r="AI600" s="13">
        <f t="shared" si="391"/>
        <v>0</v>
      </c>
      <c r="AJ600" s="14">
        <f t="shared" si="377"/>
        <v>0</v>
      </c>
      <c r="AK600" s="13">
        <f t="shared" si="392"/>
        <v>0</v>
      </c>
      <c r="AL600" s="14">
        <f t="shared" si="378"/>
        <v>0</v>
      </c>
      <c r="AM600" s="13">
        <f t="shared" si="393"/>
        <v>0</v>
      </c>
      <c r="AN600" s="14"/>
      <c r="AO600" s="13">
        <f t="shared" si="394"/>
        <v>0</v>
      </c>
      <c r="AP600" s="14">
        <f t="shared" si="395"/>
        <v>0</v>
      </c>
      <c r="AQ600" s="13">
        <f t="shared" si="396"/>
        <v>0</v>
      </c>
      <c r="AR600" s="14">
        <f t="shared" si="397"/>
        <v>0</v>
      </c>
      <c r="AS600" s="13">
        <f t="shared" si="398"/>
        <v>0</v>
      </c>
      <c r="AT600" s="14"/>
      <c r="AU600" s="13">
        <f t="shared" si="399"/>
        <v>0</v>
      </c>
      <c r="AV600" s="14">
        <f t="shared" si="400"/>
        <v>0</v>
      </c>
      <c r="AW600" s="13">
        <f t="shared" si="401"/>
        <v>0</v>
      </c>
      <c r="AX600" s="14">
        <f t="shared" si="402"/>
        <v>0</v>
      </c>
      <c r="AY600" s="13">
        <f t="shared" si="403"/>
        <v>0</v>
      </c>
      <c r="AZ600" s="14"/>
      <c r="BA600" s="13">
        <f t="shared" si="404"/>
        <v>0</v>
      </c>
      <c r="BB600" s="14">
        <f t="shared" si="405"/>
        <v>0</v>
      </c>
      <c r="BC600" s="13">
        <f t="shared" si="406"/>
        <v>0</v>
      </c>
      <c r="BD600" s="14">
        <f t="shared" si="407"/>
        <v>0</v>
      </c>
      <c r="BE600" s="13">
        <f t="shared" si="408"/>
        <v>0</v>
      </c>
    </row>
    <row r="601" spans="1:57" x14ac:dyDescent="0.25">
      <c r="A601" s="23">
        <f t="shared" si="409"/>
        <v>11.930416666666501</v>
      </c>
      <c r="B601" s="8"/>
      <c r="C601" s="10"/>
      <c r="D601" s="10"/>
      <c r="E601" s="10" t="s">
        <v>14</v>
      </c>
      <c r="F601" s="10"/>
      <c r="G601" t="s">
        <v>11</v>
      </c>
      <c r="H601" s="32"/>
      <c r="I601" s="32"/>
      <c r="J601" t="s">
        <v>11</v>
      </c>
      <c r="K601" s="13">
        <f t="shared" si="379"/>
        <v>0</v>
      </c>
      <c r="L601" s="14">
        <f t="shared" si="369"/>
        <v>0</v>
      </c>
      <c r="M601" s="13">
        <f t="shared" si="380"/>
        <v>0</v>
      </c>
      <c r="N601" s="14">
        <f t="shared" si="370"/>
        <v>0</v>
      </c>
      <c r="O601" s="13">
        <f t="shared" si="381"/>
        <v>0</v>
      </c>
      <c r="P601" s="14"/>
      <c r="Q601" s="13">
        <f t="shared" si="382"/>
        <v>0</v>
      </c>
      <c r="R601" s="14">
        <f t="shared" si="371"/>
        <v>0</v>
      </c>
      <c r="S601" s="13">
        <f t="shared" si="383"/>
        <v>0</v>
      </c>
      <c r="T601" s="14">
        <f t="shared" si="372"/>
        <v>0</v>
      </c>
      <c r="U601" s="13">
        <f t="shared" si="384"/>
        <v>0</v>
      </c>
      <c r="V601" s="14"/>
      <c r="W601" s="13">
        <f t="shared" si="385"/>
        <v>0</v>
      </c>
      <c r="X601" s="14">
        <f t="shared" si="373"/>
        <v>0</v>
      </c>
      <c r="Y601" s="13">
        <f t="shared" si="386"/>
        <v>0</v>
      </c>
      <c r="Z601" s="14">
        <f t="shared" si="374"/>
        <v>0</v>
      </c>
      <c r="AA601" s="13">
        <f t="shared" si="387"/>
        <v>1.9999999999999574E-2</v>
      </c>
      <c r="AB601" s="14"/>
      <c r="AC601" s="13">
        <f t="shared" si="388"/>
        <v>0</v>
      </c>
      <c r="AD601" s="14">
        <f t="shared" si="375"/>
        <v>0</v>
      </c>
      <c r="AE601" s="13">
        <f t="shared" si="389"/>
        <v>0</v>
      </c>
      <c r="AF601" s="14">
        <f t="shared" si="376"/>
        <v>0</v>
      </c>
      <c r="AG601" s="13">
        <f t="shared" si="390"/>
        <v>0</v>
      </c>
      <c r="AH601" s="14"/>
      <c r="AI601" s="13">
        <f t="shared" si="391"/>
        <v>0</v>
      </c>
      <c r="AJ601" s="14">
        <f t="shared" si="377"/>
        <v>0</v>
      </c>
      <c r="AK601" s="13">
        <f t="shared" si="392"/>
        <v>0</v>
      </c>
      <c r="AL601" s="14">
        <f t="shared" si="378"/>
        <v>0</v>
      </c>
      <c r="AM601" s="13">
        <f t="shared" si="393"/>
        <v>0</v>
      </c>
      <c r="AN601" s="14"/>
      <c r="AO601" s="13">
        <f t="shared" si="394"/>
        <v>0</v>
      </c>
      <c r="AP601" s="14">
        <f t="shared" si="395"/>
        <v>0</v>
      </c>
      <c r="AQ601" s="13">
        <f t="shared" si="396"/>
        <v>0</v>
      </c>
      <c r="AR601" s="14">
        <f t="shared" si="397"/>
        <v>0</v>
      </c>
      <c r="AS601" s="13">
        <f t="shared" si="398"/>
        <v>0</v>
      </c>
      <c r="AT601" s="14"/>
      <c r="AU601" s="13">
        <f t="shared" si="399"/>
        <v>0</v>
      </c>
      <c r="AV601" s="14">
        <f t="shared" si="400"/>
        <v>0</v>
      </c>
      <c r="AW601" s="13">
        <f t="shared" si="401"/>
        <v>0</v>
      </c>
      <c r="AX601" s="14">
        <f t="shared" si="402"/>
        <v>0</v>
      </c>
      <c r="AY601" s="13">
        <f t="shared" si="403"/>
        <v>0</v>
      </c>
      <c r="AZ601" s="14"/>
      <c r="BA601" s="13">
        <f t="shared" si="404"/>
        <v>0</v>
      </c>
      <c r="BB601" s="14">
        <f t="shared" si="405"/>
        <v>0</v>
      </c>
      <c r="BC601" s="13">
        <f t="shared" si="406"/>
        <v>0</v>
      </c>
      <c r="BD601" s="14">
        <f t="shared" si="407"/>
        <v>0</v>
      </c>
      <c r="BE601" s="13">
        <f t="shared" si="408"/>
        <v>0</v>
      </c>
    </row>
    <row r="602" spans="1:57" x14ac:dyDescent="0.25">
      <c r="A602" s="23">
        <f t="shared" si="409"/>
        <v>11.9504166666665</v>
      </c>
      <c r="B602" s="8"/>
      <c r="C602" s="10"/>
      <c r="D602" s="10"/>
      <c r="E602" s="10" t="s">
        <v>14</v>
      </c>
      <c r="F602" s="10"/>
      <c r="G602" t="s">
        <v>11</v>
      </c>
      <c r="H602" s="11"/>
      <c r="I602" s="11"/>
      <c r="J602" t="s">
        <v>11</v>
      </c>
      <c r="K602" s="13">
        <f t="shared" si="379"/>
        <v>0</v>
      </c>
      <c r="L602" s="14">
        <f t="shared" si="369"/>
        <v>0</v>
      </c>
      <c r="M602" s="13">
        <f t="shared" si="380"/>
        <v>0</v>
      </c>
      <c r="N602" s="14">
        <f t="shared" si="370"/>
        <v>0</v>
      </c>
      <c r="O602" s="13">
        <f t="shared" si="381"/>
        <v>0</v>
      </c>
      <c r="P602" s="14"/>
      <c r="Q602" s="13">
        <f t="shared" si="382"/>
        <v>0</v>
      </c>
      <c r="R602" s="14">
        <f t="shared" si="371"/>
        <v>0</v>
      </c>
      <c r="S602" s="13">
        <f t="shared" si="383"/>
        <v>0</v>
      </c>
      <c r="T602" s="14">
        <f t="shared" si="372"/>
        <v>0</v>
      </c>
      <c r="U602" s="13">
        <f t="shared" si="384"/>
        <v>0</v>
      </c>
      <c r="V602" s="14"/>
      <c r="W602" s="13">
        <f t="shared" si="385"/>
        <v>0</v>
      </c>
      <c r="X602" s="14">
        <f t="shared" si="373"/>
        <v>0</v>
      </c>
      <c r="Y602" s="13">
        <f t="shared" si="386"/>
        <v>0</v>
      </c>
      <c r="Z602" s="14">
        <f t="shared" si="374"/>
        <v>0</v>
      </c>
      <c r="AA602" s="13">
        <f t="shared" si="387"/>
        <v>1.9999999999999574E-2</v>
      </c>
      <c r="AB602" s="14"/>
      <c r="AC602" s="13">
        <f t="shared" si="388"/>
        <v>0</v>
      </c>
      <c r="AD602" s="14">
        <f t="shared" si="375"/>
        <v>0</v>
      </c>
      <c r="AE602" s="13">
        <f t="shared" si="389"/>
        <v>0</v>
      </c>
      <c r="AF602" s="14">
        <f t="shared" si="376"/>
        <v>0</v>
      </c>
      <c r="AG602" s="13">
        <f t="shared" si="390"/>
        <v>0</v>
      </c>
      <c r="AH602" s="14"/>
      <c r="AI602" s="13">
        <f t="shared" si="391"/>
        <v>0</v>
      </c>
      <c r="AJ602" s="14">
        <f t="shared" si="377"/>
        <v>0</v>
      </c>
      <c r="AK602" s="13">
        <f t="shared" si="392"/>
        <v>0</v>
      </c>
      <c r="AL602" s="14">
        <f t="shared" si="378"/>
        <v>0</v>
      </c>
      <c r="AM602" s="13">
        <f t="shared" si="393"/>
        <v>0</v>
      </c>
      <c r="AN602" s="14"/>
      <c r="AO602" s="13">
        <f t="shared" si="394"/>
        <v>0</v>
      </c>
      <c r="AP602" s="14">
        <f t="shared" si="395"/>
        <v>0</v>
      </c>
      <c r="AQ602" s="13">
        <f t="shared" si="396"/>
        <v>0</v>
      </c>
      <c r="AR602" s="14">
        <f t="shared" si="397"/>
        <v>0</v>
      </c>
      <c r="AS602" s="13">
        <f t="shared" si="398"/>
        <v>0</v>
      </c>
      <c r="AT602" s="14"/>
      <c r="AU602" s="13">
        <f t="shared" si="399"/>
        <v>0</v>
      </c>
      <c r="AV602" s="14">
        <f t="shared" si="400"/>
        <v>0</v>
      </c>
      <c r="AW602" s="13">
        <f t="shared" si="401"/>
        <v>0</v>
      </c>
      <c r="AX602" s="14">
        <f t="shared" si="402"/>
        <v>0</v>
      </c>
      <c r="AY602" s="13">
        <f t="shared" si="403"/>
        <v>0</v>
      </c>
      <c r="AZ602" s="14"/>
      <c r="BA602" s="13">
        <f t="shared" si="404"/>
        <v>0</v>
      </c>
      <c r="BB602" s="14">
        <f t="shared" si="405"/>
        <v>0</v>
      </c>
      <c r="BC602" s="13">
        <f t="shared" si="406"/>
        <v>0</v>
      </c>
      <c r="BD602" s="14">
        <f t="shared" si="407"/>
        <v>0</v>
      </c>
      <c r="BE602" s="13">
        <f t="shared" si="408"/>
        <v>0</v>
      </c>
    </row>
    <row r="603" spans="1:57" x14ac:dyDescent="0.25">
      <c r="A603" s="23">
        <f t="shared" si="409"/>
        <v>11.9704166666665</v>
      </c>
      <c r="B603" s="8"/>
      <c r="C603" s="10"/>
      <c r="D603" s="10"/>
      <c r="E603" s="10" t="s">
        <v>14</v>
      </c>
      <c r="F603" s="10"/>
      <c r="G603" t="s">
        <v>11</v>
      </c>
      <c r="H603" s="32"/>
      <c r="I603" s="32"/>
      <c r="J603" t="s">
        <v>11</v>
      </c>
      <c r="K603" s="13">
        <f t="shared" si="379"/>
        <v>0</v>
      </c>
      <c r="L603" s="14">
        <f t="shared" si="369"/>
        <v>0</v>
      </c>
      <c r="M603" s="13">
        <f t="shared" si="380"/>
        <v>0</v>
      </c>
      <c r="N603" s="14">
        <f t="shared" si="370"/>
        <v>0</v>
      </c>
      <c r="O603" s="13">
        <f t="shared" si="381"/>
        <v>0</v>
      </c>
      <c r="P603" s="14"/>
      <c r="Q603" s="13">
        <f t="shared" si="382"/>
        <v>0</v>
      </c>
      <c r="R603" s="14">
        <f t="shared" si="371"/>
        <v>0</v>
      </c>
      <c r="S603" s="13">
        <f t="shared" si="383"/>
        <v>0</v>
      </c>
      <c r="T603" s="14">
        <f t="shared" si="372"/>
        <v>0</v>
      </c>
      <c r="U603" s="13">
        <f t="shared" si="384"/>
        <v>0</v>
      </c>
      <c r="V603" s="14"/>
      <c r="W603" s="13">
        <f t="shared" si="385"/>
        <v>0</v>
      </c>
      <c r="X603" s="14">
        <f t="shared" si="373"/>
        <v>0</v>
      </c>
      <c r="Y603" s="13">
        <f t="shared" si="386"/>
        <v>0</v>
      </c>
      <c r="Z603" s="14">
        <f t="shared" si="374"/>
        <v>0</v>
      </c>
      <c r="AA603" s="13">
        <f t="shared" si="387"/>
        <v>1.9999999999999574E-2</v>
      </c>
      <c r="AB603" s="14"/>
      <c r="AC603" s="13">
        <f t="shared" si="388"/>
        <v>0</v>
      </c>
      <c r="AD603" s="14">
        <f t="shared" si="375"/>
        <v>0</v>
      </c>
      <c r="AE603" s="13">
        <f t="shared" si="389"/>
        <v>0</v>
      </c>
      <c r="AF603" s="14">
        <f t="shared" si="376"/>
        <v>0</v>
      </c>
      <c r="AG603" s="13">
        <f t="shared" si="390"/>
        <v>0</v>
      </c>
      <c r="AH603" s="14"/>
      <c r="AI603" s="13">
        <f t="shared" si="391"/>
        <v>0</v>
      </c>
      <c r="AJ603" s="14">
        <f t="shared" si="377"/>
        <v>0</v>
      </c>
      <c r="AK603" s="13">
        <f t="shared" si="392"/>
        <v>0</v>
      </c>
      <c r="AL603" s="14">
        <f t="shared" si="378"/>
        <v>0</v>
      </c>
      <c r="AM603" s="13">
        <f t="shared" si="393"/>
        <v>0</v>
      </c>
      <c r="AN603" s="14"/>
      <c r="AO603" s="13">
        <f t="shared" si="394"/>
        <v>0</v>
      </c>
      <c r="AP603" s="14">
        <f t="shared" si="395"/>
        <v>0</v>
      </c>
      <c r="AQ603" s="13">
        <f t="shared" si="396"/>
        <v>0</v>
      </c>
      <c r="AR603" s="14">
        <f t="shared" si="397"/>
        <v>0</v>
      </c>
      <c r="AS603" s="13">
        <f t="shared" si="398"/>
        <v>0</v>
      </c>
      <c r="AT603" s="14"/>
      <c r="AU603" s="13">
        <f t="shared" si="399"/>
        <v>0</v>
      </c>
      <c r="AV603" s="14">
        <f t="shared" si="400"/>
        <v>0</v>
      </c>
      <c r="AW603" s="13">
        <f t="shared" si="401"/>
        <v>0</v>
      </c>
      <c r="AX603" s="14">
        <f t="shared" si="402"/>
        <v>0</v>
      </c>
      <c r="AY603" s="13">
        <f t="shared" si="403"/>
        <v>0</v>
      </c>
      <c r="AZ603" s="14"/>
      <c r="BA603" s="13">
        <f t="shared" si="404"/>
        <v>0</v>
      </c>
      <c r="BB603" s="14">
        <f t="shared" si="405"/>
        <v>0</v>
      </c>
      <c r="BC603" s="13">
        <f t="shared" si="406"/>
        <v>0</v>
      </c>
      <c r="BD603" s="14">
        <f t="shared" si="407"/>
        <v>0</v>
      </c>
      <c r="BE603" s="13">
        <f t="shared" si="408"/>
        <v>0</v>
      </c>
    </row>
    <row r="604" spans="1:57" x14ac:dyDescent="0.25">
      <c r="A604" s="23">
        <f t="shared" si="409"/>
        <v>11.9904166666665</v>
      </c>
      <c r="B604" s="8" t="s">
        <v>77</v>
      </c>
      <c r="C604" s="10"/>
      <c r="D604" s="10"/>
      <c r="E604" t="s">
        <v>11</v>
      </c>
      <c r="F604" s="10"/>
      <c r="G604" t="s">
        <v>11</v>
      </c>
      <c r="H604" s="32"/>
      <c r="I604" s="32"/>
      <c r="J604" s="11" t="s">
        <v>20</v>
      </c>
      <c r="K604" s="13">
        <f t="shared" si="379"/>
        <v>0</v>
      </c>
      <c r="L604" s="14">
        <f t="shared" si="369"/>
        <v>0</v>
      </c>
      <c r="M604" s="13">
        <f t="shared" si="380"/>
        <v>0</v>
      </c>
      <c r="N604" s="14">
        <f t="shared" si="370"/>
        <v>0</v>
      </c>
      <c r="O604" s="13">
        <f t="shared" si="381"/>
        <v>0</v>
      </c>
      <c r="P604" s="14"/>
      <c r="Q604" s="13">
        <f t="shared" si="382"/>
        <v>0</v>
      </c>
      <c r="R604" s="14">
        <f t="shared" si="371"/>
        <v>0</v>
      </c>
      <c r="S604" s="13">
        <f t="shared" si="383"/>
        <v>0</v>
      </c>
      <c r="T604" s="14">
        <f t="shared" si="372"/>
        <v>0</v>
      </c>
      <c r="U604" s="13">
        <f t="shared" si="384"/>
        <v>0</v>
      </c>
      <c r="V604" s="14"/>
      <c r="W604" s="13">
        <f t="shared" si="385"/>
        <v>0</v>
      </c>
      <c r="X604" s="14">
        <f t="shared" si="373"/>
        <v>0</v>
      </c>
      <c r="Y604" s="13">
        <f t="shared" si="386"/>
        <v>0</v>
      </c>
      <c r="Z604" s="14">
        <f t="shared" si="374"/>
        <v>0</v>
      </c>
      <c r="AA604" s="13">
        <f t="shared" si="387"/>
        <v>0</v>
      </c>
      <c r="AB604" s="14"/>
      <c r="AC604" s="13">
        <f t="shared" si="388"/>
        <v>0</v>
      </c>
      <c r="AD604" s="14">
        <f t="shared" si="375"/>
        <v>0</v>
      </c>
      <c r="AE604" s="13">
        <f t="shared" si="389"/>
        <v>0</v>
      </c>
      <c r="AF604" s="14">
        <f t="shared" si="376"/>
        <v>0</v>
      </c>
      <c r="AG604" s="13">
        <f t="shared" si="390"/>
        <v>0</v>
      </c>
      <c r="AH604" s="14"/>
      <c r="AI604" s="13">
        <f t="shared" si="391"/>
        <v>0</v>
      </c>
      <c r="AJ604" s="14">
        <f t="shared" si="377"/>
        <v>0</v>
      </c>
      <c r="AK604" s="13">
        <f t="shared" si="392"/>
        <v>0</v>
      </c>
      <c r="AL604" s="14">
        <f t="shared" si="378"/>
        <v>0</v>
      </c>
      <c r="AM604" s="13">
        <f t="shared" si="393"/>
        <v>0</v>
      </c>
      <c r="AN604" s="14"/>
      <c r="AO604" s="13">
        <f t="shared" si="394"/>
        <v>0</v>
      </c>
      <c r="AP604" s="14">
        <f t="shared" si="395"/>
        <v>0</v>
      </c>
      <c r="AQ604" s="13">
        <f t="shared" si="396"/>
        <v>0</v>
      </c>
      <c r="AR604" s="14">
        <f t="shared" si="397"/>
        <v>0</v>
      </c>
      <c r="AS604" s="13">
        <f t="shared" si="398"/>
        <v>0</v>
      </c>
      <c r="AT604" s="14"/>
      <c r="AU604" s="13">
        <f t="shared" si="399"/>
        <v>0</v>
      </c>
      <c r="AV604" s="14">
        <f t="shared" si="400"/>
        <v>0</v>
      </c>
      <c r="AW604" s="13">
        <f t="shared" si="401"/>
        <v>0</v>
      </c>
      <c r="AX604" s="14">
        <f t="shared" si="402"/>
        <v>0</v>
      </c>
      <c r="AY604" s="13">
        <f t="shared" si="403"/>
        <v>0</v>
      </c>
      <c r="AZ604" s="14"/>
      <c r="BA604" s="13">
        <f t="shared" si="404"/>
        <v>0</v>
      </c>
      <c r="BB604" s="14">
        <f t="shared" si="405"/>
        <v>0</v>
      </c>
      <c r="BC604" s="13">
        <f t="shared" si="406"/>
        <v>11.9904166666665</v>
      </c>
      <c r="BD604" s="14">
        <f t="shared" si="407"/>
        <v>1</v>
      </c>
      <c r="BE604" s="13">
        <f t="shared" si="408"/>
        <v>0</v>
      </c>
    </row>
    <row r="605" spans="1:57" x14ac:dyDescent="0.25">
      <c r="A605" s="23">
        <f t="shared" si="409"/>
        <v>12.010416666666499</v>
      </c>
      <c r="B605" s="8"/>
      <c r="C605" s="10"/>
      <c r="D605" s="10"/>
      <c r="E605" t="s">
        <v>11</v>
      </c>
      <c r="F605" s="10"/>
      <c r="G605" t="s">
        <v>11</v>
      </c>
      <c r="H605" s="32"/>
      <c r="I605" s="32"/>
      <c r="K605" s="13">
        <f t="shared" si="379"/>
        <v>0</v>
      </c>
      <c r="L605" s="14">
        <f t="shared" si="369"/>
        <v>0</v>
      </c>
      <c r="M605" s="13">
        <f t="shared" si="380"/>
        <v>0</v>
      </c>
      <c r="N605" s="14">
        <f t="shared" si="370"/>
        <v>0</v>
      </c>
      <c r="O605" s="13">
        <f t="shared" si="381"/>
        <v>0</v>
      </c>
      <c r="P605" s="14"/>
      <c r="Q605" s="13">
        <f t="shared" si="382"/>
        <v>0</v>
      </c>
      <c r="R605" s="14">
        <f t="shared" si="371"/>
        <v>0</v>
      </c>
      <c r="S605" s="13">
        <f t="shared" si="383"/>
        <v>0</v>
      </c>
      <c r="T605" s="14">
        <f t="shared" si="372"/>
        <v>0</v>
      </c>
      <c r="U605" s="13">
        <f t="shared" si="384"/>
        <v>0</v>
      </c>
      <c r="V605" s="14"/>
      <c r="W605" s="13">
        <f t="shared" si="385"/>
        <v>0</v>
      </c>
      <c r="X605" s="14">
        <f t="shared" si="373"/>
        <v>0</v>
      </c>
      <c r="Y605" s="13">
        <f t="shared" si="386"/>
        <v>0</v>
      </c>
      <c r="Z605" s="14">
        <f t="shared" si="374"/>
        <v>0</v>
      </c>
      <c r="AA605" s="13">
        <f t="shared" si="387"/>
        <v>0</v>
      </c>
      <c r="AB605" s="14"/>
      <c r="AC605" s="13">
        <f t="shared" si="388"/>
        <v>0</v>
      </c>
      <c r="AD605" s="14">
        <f t="shared" si="375"/>
        <v>0</v>
      </c>
      <c r="AE605" s="13">
        <f t="shared" si="389"/>
        <v>0</v>
      </c>
      <c r="AF605" s="14">
        <f t="shared" si="376"/>
        <v>0</v>
      </c>
      <c r="AG605" s="13">
        <f t="shared" si="390"/>
        <v>0</v>
      </c>
      <c r="AH605" s="14"/>
      <c r="AI605" s="13">
        <f t="shared" si="391"/>
        <v>0</v>
      </c>
      <c r="AJ605" s="14">
        <f t="shared" si="377"/>
        <v>0</v>
      </c>
      <c r="AK605" s="13">
        <f t="shared" si="392"/>
        <v>0</v>
      </c>
      <c r="AL605" s="14">
        <f t="shared" si="378"/>
        <v>0</v>
      </c>
      <c r="AM605" s="13">
        <f t="shared" si="393"/>
        <v>0</v>
      </c>
      <c r="AN605" s="14"/>
      <c r="AO605" s="13">
        <f t="shared" si="394"/>
        <v>0</v>
      </c>
      <c r="AP605" s="14">
        <f t="shared" si="395"/>
        <v>0</v>
      </c>
      <c r="AQ605" s="13">
        <f t="shared" si="396"/>
        <v>0</v>
      </c>
      <c r="AR605" s="14">
        <f t="shared" si="397"/>
        <v>0</v>
      </c>
      <c r="AS605" s="13">
        <f t="shared" si="398"/>
        <v>0</v>
      </c>
      <c r="AT605" s="14"/>
      <c r="AU605" s="13">
        <f t="shared" si="399"/>
        <v>0</v>
      </c>
      <c r="AV605" s="14">
        <f t="shared" si="400"/>
        <v>0</v>
      </c>
      <c r="AW605" s="13">
        <f t="shared" si="401"/>
        <v>0</v>
      </c>
      <c r="AX605" s="14">
        <f t="shared" si="402"/>
        <v>0</v>
      </c>
      <c r="AY605" s="13">
        <f t="shared" si="403"/>
        <v>0</v>
      </c>
      <c r="AZ605" s="14"/>
      <c r="BA605" s="13">
        <f t="shared" si="404"/>
        <v>0</v>
      </c>
      <c r="BB605" s="14">
        <f t="shared" si="405"/>
        <v>0</v>
      </c>
      <c r="BC605" s="13">
        <f t="shared" si="406"/>
        <v>0</v>
      </c>
      <c r="BD605" s="14">
        <f t="shared" si="407"/>
        <v>0</v>
      </c>
      <c r="BE605" s="13">
        <f t="shared" si="408"/>
        <v>0</v>
      </c>
    </row>
    <row r="606" spans="1:57" x14ac:dyDescent="0.25">
      <c r="A606" s="23">
        <f t="shared" si="409"/>
        <v>12.030416666666499</v>
      </c>
      <c r="B606" s="8"/>
      <c r="C606" s="10"/>
      <c r="D606" s="10"/>
      <c r="E606" t="s">
        <v>11</v>
      </c>
      <c r="F606" s="10"/>
      <c r="G606" t="s">
        <v>11</v>
      </c>
      <c r="K606" s="13">
        <f t="shared" si="379"/>
        <v>0</v>
      </c>
      <c r="L606" s="14">
        <f t="shared" ref="L606:L645" si="410">IF(K606&gt;0,1,0)</f>
        <v>0</v>
      </c>
      <c r="M606" s="13">
        <f t="shared" si="380"/>
        <v>0</v>
      </c>
      <c r="N606" s="14">
        <f t="shared" ref="N606:N645" si="411">IF(M606&gt;0,1,0)</f>
        <v>0</v>
      </c>
      <c r="O606" s="13">
        <f t="shared" si="381"/>
        <v>0</v>
      </c>
      <c r="P606" s="14"/>
      <c r="Q606" s="13">
        <f t="shared" si="382"/>
        <v>0</v>
      </c>
      <c r="R606" s="14">
        <f t="shared" ref="R606:R645" si="412">IF(Q606&gt;0,1,0)</f>
        <v>0</v>
      </c>
      <c r="S606" s="13">
        <f t="shared" si="383"/>
        <v>0</v>
      </c>
      <c r="T606" s="14">
        <f t="shared" ref="T606:T645" si="413">IF(S606&gt;0,1,0)</f>
        <v>0</v>
      </c>
      <c r="U606" s="13">
        <f t="shared" si="384"/>
        <v>0</v>
      </c>
      <c r="V606" s="14"/>
      <c r="W606" s="13">
        <f t="shared" si="385"/>
        <v>0</v>
      </c>
      <c r="X606" s="14">
        <f t="shared" ref="X606:X645" si="414">IF(W606&gt;0,1,0)</f>
        <v>0</v>
      </c>
      <c r="Y606" s="13">
        <f t="shared" si="386"/>
        <v>0</v>
      </c>
      <c r="Z606" s="14">
        <f t="shared" ref="Z606:Z645" si="415">IF(Y606&gt;0,1,0)</f>
        <v>0</v>
      </c>
      <c r="AA606" s="13">
        <f t="shared" si="387"/>
        <v>0</v>
      </c>
      <c r="AB606" s="14"/>
      <c r="AC606" s="13">
        <f t="shared" si="388"/>
        <v>0</v>
      </c>
      <c r="AD606" s="14">
        <f t="shared" ref="AD606:AD645" si="416">IF(AC606&gt;0,1,0)</f>
        <v>0</v>
      </c>
      <c r="AE606" s="13">
        <f t="shared" si="389"/>
        <v>0</v>
      </c>
      <c r="AF606" s="14">
        <f t="shared" ref="AF606:AF645" si="417">IF(AE606&gt;0,1,0)</f>
        <v>0</v>
      </c>
      <c r="AG606" s="13">
        <f t="shared" si="390"/>
        <v>0</v>
      </c>
      <c r="AH606" s="14"/>
      <c r="AI606" s="13">
        <f t="shared" si="391"/>
        <v>0</v>
      </c>
      <c r="AJ606" s="14">
        <f t="shared" ref="AJ606:AJ645" si="418">IF(AI606&gt;0,1,0)</f>
        <v>0</v>
      </c>
      <c r="AK606" s="13">
        <f t="shared" si="392"/>
        <v>0</v>
      </c>
      <c r="AL606" s="14">
        <f t="shared" ref="AL606:AL645" si="419">IF(AK606&gt;0,1,0)</f>
        <v>0</v>
      </c>
      <c r="AM606" s="13">
        <f t="shared" si="393"/>
        <v>0</v>
      </c>
      <c r="AN606" s="14"/>
      <c r="AO606" s="13">
        <f t="shared" si="394"/>
        <v>0</v>
      </c>
      <c r="AP606" s="14">
        <f t="shared" si="395"/>
        <v>0</v>
      </c>
      <c r="AQ606" s="13">
        <f t="shared" si="396"/>
        <v>0</v>
      </c>
      <c r="AR606" s="14">
        <f t="shared" si="397"/>
        <v>0</v>
      </c>
      <c r="AS606" s="13">
        <f t="shared" si="398"/>
        <v>0</v>
      </c>
      <c r="AT606" s="14"/>
      <c r="AU606" s="13">
        <f t="shared" si="399"/>
        <v>0</v>
      </c>
      <c r="AV606" s="14">
        <f t="shared" si="400"/>
        <v>0</v>
      </c>
      <c r="AW606" s="13">
        <f t="shared" si="401"/>
        <v>0</v>
      </c>
      <c r="AX606" s="14">
        <f t="shared" si="402"/>
        <v>0</v>
      </c>
      <c r="AY606" s="13">
        <f t="shared" si="403"/>
        <v>0</v>
      </c>
      <c r="AZ606" s="14"/>
      <c r="BA606" s="13">
        <f t="shared" si="404"/>
        <v>0</v>
      </c>
      <c r="BB606" s="14">
        <f t="shared" si="405"/>
        <v>0</v>
      </c>
      <c r="BC606" s="13">
        <f t="shared" si="406"/>
        <v>0</v>
      </c>
      <c r="BD606" s="14">
        <f t="shared" si="407"/>
        <v>0</v>
      </c>
      <c r="BE606" s="13">
        <f t="shared" si="408"/>
        <v>0</v>
      </c>
    </row>
    <row r="607" spans="1:57" x14ac:dyDescent="0.25">
      <c r="A607" s="23">
        <f t="shared" si="409"/>
        <v>12.050416666666498</v>
      </c>
      <c r="B607" s="8"/>
      <c r="C607" s="10"/>
      <c r="D607" s="10"/>
      <c r="E607" t="s">
        <v>11</v>
      </c>
      <c r="F607" s="10"/>
      <c r="G607" t="s">
        <v>11</v>
      </c>
      <c r="H607" s="10"/>
      <c r="I607" s="32"/>
      <c r="K607" s="13">
        <f t="shared" si="379"/>
        <v>0</v>
      </c>
      <c r="L607" s="14">
        <f t="shared" si="410"/>
        <v>0</v>
      </c>
      <c r="M607" s="13">
        <f t="shared" si="380"/>
        <v>0</v>
      </c>
      <c r="N607" s="14">
        <f t="shared" si="411"/>
        <v>0</v>
      </c>
      <c r="O607" s="13">
        <f t="shared" si="381"/>
        <v>0</v>
      </c>
      <c r="P607" s="14"/>
      <c r="Q607" s="13">
        <f t="shared" si="382"/>
        <v>0</v>
      </c>
      <c r="R607" s="14">
        <f t="shared" si="412"/>
        <v>0</v>
      </c>
      <c r="S607" s="13">
        <f t="shared" si="383"/>
        <v>0</v>
      </c>
      <c r="T607" s="14">
        <f t="shared" si="413"/>
        <v>0</v>
      </c>
      <c r="U607" s="13">
        <f t="shared" si="384"/>
        <v>0</v>
      </c>
      <c r="V607" s="14"/>
      <c r="W607" s="13">
        <f t="shared" si="385"/>
        <v>0</v>
      </c>
      <c r="X607" s="14">
        <f t="shared" si="414"/>
        <v>0</v>
      </c>
      <c r="Y607" s="13">
        <f t="shared" si="386"/>
        <v>0</v>
      </c>
      <c r="Z607" s="14">
        <f t="shared" si="415"/>
        <v>0</v>
      </c>
      <c r="AA607" s="13">
        <f t="shared" si="387"/>
        <v>0</v>
      </c>
      <c r="AB607" s="14"/>
      <c r="AC607" s="13">
        <f t="shared" si="388"/>
        <v>0</v>
      </c>
      <c r="AD607" s="14">
        <f t="shared" si="416"/>
        <v>0</v>
      </c>
      <c r="AE607" s="13">
        <f t="shared" si="389"/>
        <v>0</v>
      </c>
      <c r="AF607" s="14">
        <f t="shared" si="417"/>
        <v>0</v>
      </c>
      <c r="AG607" s="13">
        <f t="shared" si="390"/>
        <v>0</v>
      </c>
      <c r="AH607" s="14"/>
      <c r="AI607" s="13">
        <f t="shared" si="391"/>
        <v>0</v>
      </c>
      <c r="AJ607" s="14">
        <f t="shared" si="418"/>
        <v>0</v>
      </c>
      <c r="AK607" s="13">
        <f t="shared" si="392"/>
        <v>0</v>
      </c>
      <c r="AL607" s="14">
        <f t="shared" si="419"/>
        <v>0</v>
      </c>
      <c r="AM607" s="13">
        <f t="shared" si="393"/>
        <v>0</v>
      </c>
      <c r="AN607" s="14"/>
      <c r="AO607" s="13">
        <f t="shared" si="394"/>
        <v>0</v>
      </c>
      <c r="AP607" s="14">
        <f t="shared" si="395"/>
        <v>0</v>
      </c>
      <c r="AQ607" s="13">
        <f t="shared" si="396"/>
        <v>0</v>
      </c>
      <c r="AR607" s="14">
        <f t="shared" si="397"/>
        <v>0</v>
      </c>
      <c r="AS607" s="13">
        <f t="shared" si="398"/>
        <v>0</v>
      </c>
      <c r="AT607" s="14"/>
      <c r="AU607" s="13">
        <f t="shared" si="399"/>
        <v>0</v>
      </c>
      <c r="AV607" s="14">
        <f t="shared" si="400"/>
        <v>0</v>
      </c>
      <c r="AW607" s="13">
        <f t="shared" si="401"/>
        <v>0</v>
      </c>
      <c r="AX607" s="14">
        <f t="shared" si="402"/>
        <v>0</v>
      </c>
      <c r="AY607" s="13">
        <f t="shared" si="403"/>
        <v>0</v>
      </c>
      <c r="AZ607" s="14"/>
      <c r="BA607" s="13">
        <f t="shared" si="404"/>
        <v>0</v>
      </c>
      <c r="BB607" s="14">
        <f t="shared" si="405"/>
        <v>0</v>
      </c>
      <c r="BC607" s="13">
        <f t="shared" si="406"/>
        <v>0</v>
      </c>
      <c r="BD607" s="14">
        <f t="shared" si="407"/>
        <v>0</v>
      </c>
      <c r="BE607" s="13">
        <f t="shared" si="408"/>
        <v>0</v>
      </c>
    </row>
    <row r="608" spans="1:57" ht="21" customHeight="1" x14ac:dyDescent="0.25">
      <c r="A608" s="23">
        <f t="shared" si="409"/>
        <v>12.070416666666498</v>
      </c>
      <c r="B608" s="8" t="s">
        <v>15</v>
      </c>
      <c r="C608" s="10"/>
      <c r="D608" s="10"/>
      <c r="E608" t="s">
        <v>11</v>
      </c>
      <c r="F608" s="10"/>
      <c r="G608" s="11" t="s">
        <v>20</v>
      </c>
      <c r="H608" s="10"/>
      <c r="I608" s="32"/>
      <c r="K608" s="13">
        <f t="shared" si="379"/>
        <v>0</v>
      </c>
      <c r="L608" s="14">
        <f t="shared" si="410"/>
        <v>0</v>
      </c>
      <c r="M608" s="13">
        <f t="shared" si="380"/>
        <v>0</v>
      </c>
      <c r="N608" s="14">
        <f t="shared" si="411"/>
        <v>0</v>
      </c>
      <c r="O608" s="13">
        <f t="shared" si="381"/>
        <v>0</v>
      </c>
      <c r="P608" s="14"/>
      <c r="Q608" s="13">
        <f t="shared" si="382"/>
        <v>0</v>
      </c>
      <c r="R608" s="14">
        <f t="shared" si="412"/>
        <v>0</v>
      </c>
      <c r="S608" s="13">
        <f t="shared" si="383"/>
        <v>0</v>
      </c>
      <c r="T608" s="14">
        <f t="shared" si="413"/>
        <v>0</v>
      </c>
      <c r="U608" s="13">
        <f t="shared" si="384"/>
        <v>0</v>
      </c>
      <c r="V608" s="14"/>
      <c r="W608" s="13">
        <f t="shared" si="385"/>
        <v>0</v>
      </c>
      <c r="X608" s="14">
        <f t="shared" si="414"/>
        <v>0</v>
      </c>
      <c r="Y608" s="13">
        <f t="shared" si="386"/>
        <v>0</v>
      </c>
      <c r="Z608" s="14">
        <f t="shared" si="415"/>
        <v>0</v>
      </c>
      <c r="AA608" s="13">
        <f t="shared" si="387"/>
        <v>0</v>
      </c>
      <c r="AB608" s="14"/>
      <c r="AC608" s="13">
        <f t="shared" si="388"/>
        <v>0</v>
      </c>
      <c r="AD608" s="14">
        <f t="shared" si="416"/>
        <v>0</v>
      </c>
      <c r="AE608" s="13">
        <f t="shared" si="389"/>
        <v>0</v>
      </c>
      <c r="AF608" s="14">
        <f t="shared" si="417"/>
        <v>0</v>
      </c>
      <c r="AG608" s="13">
        <f t="shared" si="390"/>
        <v>0</v>
      </c>
      <c r="AH608" s="14"/>
      <c r="AI608" s="13">
        <f t="shared" si="391"/>
        <v>0</v>
      </c>
      <c r="AJ608" s="14">
        <f t="shared" si="418"/>
        <v>0</v>
      </c>
      <c r="AK608" s="13">
        <f t="shared" si="392"/>
        <v>12.070416666666498</v>
      </c>
      <c r="AL608" s="14">
        <f t="shared" si="419"/>
        <v>1</v>
      </c>
      <c r="AM608" s="13">
        <f t="shared" si="393"/>
        <v>0</v>
      </c>
      <c r="AN608" s="14"/>
      <c r="AO608" s="13">
        <f t="shared" si="394"/>
        <v>0</v>
      </c>
      <c r="AP608" s="14">
        <f t="shared" si="395"/>
        <v>0</v>
      </c>
      <c r="AQ608" s="13">
        <f t="shared" si="396"/>
        <v>0</v>
      </c>
      <c r="AR608" s="14">
        <f t="shared" si="397"/>
        <v>0</v>
      </c>
      <c r="AS608" s="13">
        <f t="shared" si="398"/>
        <v>0</v>
      </c>
      <c r="AT608" s="14"/>
      <c r="AU608" s="13">
        <f t="shared" si="399"/>
        <v>0</v>
      </c>
      <c r="AV608" s="14">
        <f t="shared" si="400"/>
        <v>0</v>
      </c>
      <c r="AW608" s="13">
        <f t="shared" si="401"/>
        <v>0</v>
      </c>
      <c r="AX608" s="14">
        <f t="shared" si="402"/>
        <v>0</v>
      </c>
      <c r="AY608" s="13">
        <f t="shared" si="403"/>
        <v>0</v>
      </c>
      <c r="AZ608" s="14"/>
      <c r="BA608" s="13">
        <f t="shared" si="404"/>
        <v>0</v>
      </c>
      <c r="BB608" s="14">
        <f t="shared" si="405"/>
        <v>0</v>
      </c>
      <c r="BC608" s="13">
        <f t="shared" si="406"/>
        <v>0</v>
      </c>
      <c r="BD608" s="14">
        <f t="shared" si="407"/>
        <v>0</v>
      </c>
      <c r="BE608" s="13">
        <f t="shared" si="408"/>
        <v>0</v>
      </c>
    </row>
    <row r="609" spans="1:57" x14ac:dyDescent="0.25">
      <c r="A609" s="23">
        <f t="shared" si="409"/>
        <v>12.090416666666497</v>
      </c>
      <c r="B609" s="8"/>
      <c r="C609" s="10"/>
      <c r="E609" t="s">
        <v>11</v>
      </c>
      <c r="F609" s="10"/>
      <c r="H609" s="10"/>
      <c r="I609" s="11"/>
      <c r="J609" s="11"/>
      <c r="K609" s="13">
        <f t="shared" si="379"/>
        <v>0</v>
      </c>
      <c r="L609" s="14">
        <f t="shared" si="410"/>
        <v>0</v>
      </c>
      <c r="M609" s="13">
        <f t="shared" si="380"/>
        <v>0</v>
      </c>
      <c r="N609" s="14">
        <f t="shared" si="411"/>
        <v>0</v>
      </c>
      <c r="O609" s="13">
        <f t="shared" si="381"/>
        <v>0</v>
      </c>
      <c r="P609" s="14"/>
      <c r="Q609" s="13">
        <f t="shared" si="382"/>
        <v>0</v>
      </c>
      <c r="R609" s="14">
        <f t="shared" si="412"/>
        <v>0</v>
      </c>
      <c r="S609" s="13">
        <f t="shared" si="383"/>
        <v>0</v>
      </c>
      <c r="T609" s="14">
        <f t="shared" si="413"/>
        <v>0</v>
      </c>
      <c r="U609" s="13">
        <f t="shared" si="384"/>
        <v>0</v>
      </c>
      <c r="V609" s="14"/>
      <c r="W609" s="13">
        <f t="shared" si="385"/>
        <v>0</v>
      </c>
      <c r="X609" s="14">
        <f t="shared" si="414"/>
        <v>0</v>
      </c>
      <c r="Y609" s="13">
        <f t="shared" si="386"/>
        <v>0</v>
      </c>
      <c r="Z609" s="14">
        <f t="shared" si="415"/>
        <v>0</v>
      </c>
      <c r="AA609" s="13">
        <f t="shared" si="387"/>
        <v>0</v>
      </c>
      <c r="AB609" s="14"/>
      <c r="AC609" s="13">
        <f t="shared" si="388"/>
        <v>0</v>
      </c>
      <c r="AD609" s="14">
        <f t="shared" si="416"/>
        <v>0</v>
      </c>
      <c r="AE609" s="13">
        <f t="shared" si="389"/>
        <v>0</v>
      </c>
      <c r="AF609" s="14">
        <f t="shared" si="417"/>
        <v>0</v>
      </c>
      <c r="AG609" s="13">
        <f t="shared" si="390"/>
        <v>0</v>
      </c>
      <c r="AH609" s="14"/>
      <c r="AI609" s="13">
        <f t="shared" si="391"/>
        <v>0</v>
      </c>
      <c r="AJ609" s="14">
        <f t="shared" si="418"/>
        <v>0</v>
      </c>
      <c r="AK609" s="13">
        <f t="shared" si="392"/>
        <v>0</v>
      </c>
      <c r="AL609" s="14">
        <f t="shared" si="419"/>
        <v>0</v>
      </c>
      <c r="AM609" s="13">
        <f t="shared" si="393"/>
        <v>0</v>
      </c>
      <c r="AN609" s="14"/>
      <c r="AO609" s="13">
        <f t="shared" si="394"/>
        <v>0</v>
      </c>
      <c r="AP609" s="14">
        <f t="shared" si="395"/>
        <v>0</v>
      </c>
      <c r="AQ609" s="13">
        <f t="shared" si="396"/>
        <v>0</v>
      </c>
      <c r="AR609" s="14">
        <f t="shared" si="397"/>
        <v>0</v>
      </c>
      <c r="AS609" s="13">
        <f t="shared" si="398"/>
        <v>0</v>
      </c>
      <c r="AT609" s="14"/>
      <c r="AU609" s="13">
        <f t="shared" si="399"/>
        <v>0</v>
      </c>
      <c r="AV609" s="14">
        <f t="shared" si="400"/>
        <v>0</v>
      </c>
      <c r="AW609" s="13">
        <f t="shared" si="401"/>
        <v>0</v>
      </c>
      <c r="AX609" s="14">
        <f t="shared" si="402"/>
        <v>0</v>
      </c>
      <c r="AY609" s="13">
        <f t="shared" si="403"/>
        <v>0</v>
      </c>
      <c r="AZ609" s="14"/>
      <c r="BA609" s="13">
        <f t="shared" si="404"/>
        <v>0</v>
      </c>
      <c r="BB609" s="14">
        <f t="shared" si="405"/>
        <v>0</v>
      </c>
      <c r="BC609" s="13">
        <f t="shared" si="406"/>
        <v>0</v>
      </c>
      <c r="BD609" s="14">
        <f t="shared" si="407"/>
        <v>0</v>
      </c>
      <c r="BE609" s="13">
        <f t="shared" si="408"/>
        <v>0</v>
      </c>
    </row>
    <row r="610" spans="1:57" x14ac:dyDescent="0.25">
      <c r="A610" s="23">
        <f t="shared" si="409"/>
        <v>12.110416666666497</v>
      </c>
      <c r="B610" s="8"/>
      <c r="C610" s="10"/>
      <c r="E610" t="s">
        <v>11</v>
      </c>
      <c r="F610" s="10"/>
      <c r="G610" s="11"/>
      <c r="H610" s="10"/>
      <c r="I610" s="10"/>
      <c r="J610" s="7"/>
      <c r="K610" s="13">
        <f t="shared" si="379"/>
        <v>0</v>
      </c>
      <c r="L610" s="14">
        <f t="shared" si="410"/>
        <v>0</v>
      </c>
      <c r="M610" s="13">
        <f t="shared" si="380"/>
        <v>0</v>
      </c>
      <c r="N610" s="14">
        <f t="shared" si="411"/>
        <v>0</v>
      </c>
      <c r="O610" s="13">
        <f t="shared" si="381"/>
        <v>0</v>
      </c>
      <c r="P610" s="14"/>
      <c r="Q610" s="13">
        <f t="shared" si="382"/>
        <v>0</v>
      </c>
      <c r="R610" s="14">
        <f t="shared" si="412"/>
        <v>0</v>
      </c>
      <c r="S610" s="13">
        <f t="shared" si="383"/>
        <v>0</v>
      </c>
      <c r="T610" s="14">
        <f t="shared" si="413"/>
        <v>0</v>
      </c>
      <c r="U610" s="13">
        <f t="shared" si="384"/>
        <v>0</v>
      </c>
      <c r="V610" s="14"/>
      <c r="W610" s="13">
        <f t="shared" si="385"/>
        <v>0</v>
      </c>
      <c r="X610" s="14">
        <f t="shared" si="414"/>
        <v>0</v>
      </c>
      <c r="Y610" s="13">
        <f t="shared" si="386"/>
        <v>0</v>
      </c>
      <c r="Z610" s="14">
        <f t="shared" si="415"/>
        <v>0</v>
      </c>
      <c r="AA610" s="13">
        <f t="shared" si="387"/>
        <v>0</v>
      </c>
      <c r="AB610" s="14"/>
      <c r="AC610" s="13">
        <f t="shared" si="388"/>
        <v>0</v>
      </c>
      <c r="AD610" s="14">
        <f t="shared" si="416"/>
        <v>0</v>
      </c>
      <c r="AE610" s="13">
        <f t="shared" si="389"/>
        <v>0</v>
      </c>
      <c r="AF610" s="14">
        <f t="shared" si="417"/>
        <v>0</v>
      </c>
      <c r="AG610" s="13">
        <f t="shared" si="390"/>
        <v>0</v>
      </c>
      <c r="AH610" s="14"/>
      <c r="AI610" s="13">
        <f t="shared" si="391"/>
        <v>0</v>
      </c>
      <c r="AJ610" s="14">
        <f t="shared" si="418"/>
        <v>0</v>
      </c>
      <c r="AK610" s="13">
        <f t="shared" si="392"/>
        <v>0</v>
      </c>
      <c r="AL610" s="14">
        <f t="shared" si="419"/>
        <v>0</v>
      </c>
      <c r="AM610" s="13">
        <f t="shared" si="393"/>
        <v>0</v>
      </c>
      <c r="AN610" s="14"/>
      <c r="AO610" s="13">
        <f t="shared" si="394"/>
        <v>0</v>
      </c>
      <c r="AP610" s="14">
        <f t="shared" si="395"/>
        <v>0</v>
      </c>
      <c r="AQ610" s="13">
        <f t="shared" si="396"/>
        <v>0</v>
      </c>
      <c r="AR610" s="14">
        <f t="shared" si="397"/>
        <v>0</v>
      </c>
      <c r="AS610" s="13">
        <f t="shared" si="398"/>
        <v>0</v>
      </c>
      <c r="AT610" s="14"/>
      <c r="AU610" s="13">
        <f t="shared" si="399"/>
        <v>0</v>
      </c>
      <c r="AV610" s="14">
        <f t="shared" si="400"/>
        <v>0</v>
      </c>
      <c r="AW610" s="13">
        <f t="shared" si="401"/>
        <v>0</v>
      </c>
      <c r="AX610" s="14">
        <f t="shared" si="402"/>
        <v>0</v>
      </c>
      <c r="AY610" s="13">
        <f t="shared" si="403"/>
        <v>0</v>
      </c>
      <c r="AZ610" s="14"/>
      <c r="BA610" s="13">
        <f t="shared" si="404"/>
        <v>0</v>
      </c>
      <c r="BB610" s="14">
        <f t="shared" si="405"/>
        <v>0</v>
      </c>
      <c r="BC610" s="13">
        <f t="shared" si="406"/>
        <v>0</v>
      </c>
      <c r="BD610" s="14">
        <f t="shared" si="407"/>
        <v>0</v>
      </c>
      <c r="BE610" s="13">
        <f t="shared" si="408"/>
        <v>0</v>
      </c>
    </row>
    <row r="611" spans="1:57" ht="15" customHeight="1" x14ac:dyDescent="0.25">
      <c r="A611" s="23">
        <f t="shared" si="409"/>
        <v>12.130416666666497</v>
      </c>
      <c r="B611" s="8"/>
      <c r="C611" s="10"/>
      <c r="E611" t="s">
        <v>11</v>
      </c>
      <c r="F611" s="10"/>
      <c r="G611" s="7"/>
      <c r="H611" s="10"/>
      <c r="I611" s="10"/>
      <c r="J611" s="7"/>
      <c r="K611" s="13">
        <f t="shared" si="379"/>
        <v>0</v>
      </c>
      <c r="L611" s="14">
        <f t="shared" si="410"/>
        <v>0</v>
      </c>
      <c r="M611" s="13">
        <f t="shared" si="380"/>
        <v>0</v>
      </c>
      <c r="N611" s="14">
        <f t="shared" si="411"/>
        <v>0</v>
      </c>
      <c r="O611" s="13">
        <f t="shared" si="381"/>
        <v>0</v>
      </c>
      <c r="P611" s="14"/>
      <c r="Q611" s="13">
        <f t="shared" si="382"/>
        <v>0</v>
      </c>
      <c r="R611" s="14">
        <f t="shared" si="412"/>
        <v>0</v>
      </c>
      <c r="S611" s="13">
        <f t="shared" si="383"/>
        <v>0</v>
      </c>
      <c r="T611" s="14">
        <f t="shared" si="413"/>
        <v>0</v>
      </c>
      <c r="U611" s="13">
        <f t="shared" si="384"/>
        <v>0</v>
      </c>
      <c r="V611" s="14"/>
      <c r="W611" s="13">
        <f t="shared" si="385"/>
        <v>0</v>
      </c>
      <c r="X611" s="14">
        <f t="shared" si="414"/>
        <v>0</v>
      </c>
      <c r="Y611" s="13">
        <f t="shared" si="386"/>
        <v>0</v>
      </c>
      <c r="Z611" s="14">
        <f t="shared" si="415"/>
        <v>0</v>
      </c>
      <c r="AA611" s="13">
        <f t="shared" si="387"/>
        <v>0</v>
      </c>
      <c r="AB611" s="14"/>
      <c r="AC611" s="13">
        <f t="shared" si="388"/>
        <v>0</v>
      </c>
      <c r="AD611" s="14">
        <f t="shared" si="416"/>
        <v>0</v>
      </c>
      <c r="AE611" s="13">
        <f t="shared" si="389"/>
        <v>0</v>
      </c>
      <c r="AF611" s="14">
        <f t="shared" si="417"/>
        <v>0</v>
      </c>
      <c r="AG611" s="13">
        <f t="shared" si="390"/>
        <v>0</v>
      </c>
      <c r="AH611" s="14"/>
      <c r="AI611" s="13">
        <f t="shared" si="391"/>
        <v>0</v>
      </c>
      <c r="AJ611" s="14">
        <f t="shared" si="418"/>
        <v>0</v>
      </c>
      <c r="AK611" s="13">
        <f t="shared" si="392"/>
        <v>0</v>
      </c>
      <c r="AL611" s="14">
        <f t="shared" si="419"/>
        <v>0</v>
      </c>
      <c r="AM611" s="13">
        <f t="shared" si="393"/>
        <v>0</v>
      </c>
      <c r="AN611" s="14"/>
      <c r="AO611" s="13">
        <f t="shared" si="394"/>
        <v>0</v>
      </c>
      <c r="AP611" s="14">
        <f t="shared" si="395"/>
        <v>0</v>
      </c>
      <c r="AQ611" s="13">
        <f t="shared" si="396"/>
        <v>0</v>
      </c>
      <c r="AR611" s="14">
        <f t="shared" si="397"/>
        <v>0</v>
      </c>
      <c r="AS611" s="13">
        <f t="shared" si="398"/>
        <v>0</v>
      </c>
      <c r="AT611" s="14"/>
      <c r="AU611" s="13">
        <f t="shared" si="399"/>
        <v>0</v>
      </c>
      <c r="AV611" s="14">
        <f t="shared" si="400"/>
        <v>0</v>
      </c>
      <c r="AW611" s="13">
        <f t="shared" si="401"/>
        <v>0</v>
      </c>
      <c r="AX611" s="14">
        <f t="shared" si="402"/>
        <v>0</v>
      </c>
      <c r="AY611" s="13">
        <f t="shared" si="403"/>
        <v>0</v>
      </c>
      <c r="AZ611" s="14"/>
      <c r="BA611" s="13">
        <f t="shared" si="404"/>
        <v>0</v>
      </c>
      <c r="BB611" s="14">
        <f t="shared" si="405"/>
        <v>0</v>
      </c>
      <c r="BC611" s="13">
        <f t="shared" si="406"/>
        <v>0</v>
      </c>
      <c r="BD611" s="14">
        <f t="shared" si="407"/>
        <v>0</v>
      </c>
      <c r="BE611" s="13">
        <f t="shared" si="408"/>
        <v>0</v>
      </c>
    </row>
    <row r="612" spans="1:57" x14ac:dyDescent="0.25">
      <c r="A612" s="23">
        <f t="shared" si="409"/>
        <v>12.150416666666496</v>
      </c>
      <c r="B612" s="8" t="s">
        <v>18</v>
      </c>
      <c r="C612" s="10"/>
      <c r="E612" s="11" t="s">
        <v>20</v>
      </c>
      <c r="F612" s="10"/>
      <c r="G612" s="7"/>
      <c r="H612" s="10"/>
      <c r="I612" s="10"/>
      <c r="J612" s="7"/>
      <c r="K612" s="13">
        <f t="shared" si="379"/>
        <v>0</v>
      </c>
      <c r="L612" s="14">
        <f t="shared" si="410"/>
        <v>0</v>
      </c>
      <c r="M612" s="13">
        <f t="shared" si="380"/>
        <v>0</v>
      </c>
      <c r="N612" s="14">
        <f t="shared" si="411"/>
        <v>0</v>
      </c>
      <c r="O612" s="13">
        <f t="shared" si="381"/>
        <v>0</v>
      </c>
      <c r="P612" s="14"/>
      <c r="Q612" s="13">
        <f t="shared" si="382"/>
        <v>0</v>
      </c>
      <c r="R612" s="14">
        <f t="shared" si="412"/>
        <v>0</v>
      </c>
      <c r="S612" s="13">
        <f t="shared" si="383"/>
        <v>0</v>
      </c>
      <c r="T612" s="14">
        <f t="shared" si="413"/>
        <v>0</v>
      </c>
      <c r="U612" s="13">
        <f t="shared" si="384"/>
        <v>0</v>
      </c>
      <c r="V612" s="14"/>
      <c r="W612" s="13">
        <f t="shared" si="385"/>
        <v>0</v>
      </c>
      <c r="X612" s="14">
        <f t="shared" si="414"/>
        <v>0</v>
      </c>
      <c r="Y612" s="13">
        <f t="shared" si="386"/>
        <v>12.150416666666496</v>
      </c>
      <c r="Z612" s="14">
        <f t="shared" si="415"/>
        <v>1</v>
      </c>
      <c r="AA612" s="13">
        <f t="shared" si="387"/>
        <v>0</v>
      </c>
      <c r="AB612" s="14"/>
      <c r="AC612" s="13">
        <f t="shared" si="388"/>
        <v>0</v>
      </c>
      <c r="AD612" s="14">
        <f t="shared" si="416"/>
        <v>0</v>
      </c>
      <c r="AE612" s="13">
        <f t="shared" si="389"/>
        <v>0</v>
      </c>
      <c r="AF612" s="14">
        <f t="shared" si="417"/>
        <v>0</v>
      </c>
      <c r="AG612" s="13">
        <f t="shared" si="390"/>
        <v>0</v>
      </c>
      <c r="AH612" s="14"/>
      <c r="AI612" s="13">
        <f t="shared" si="391"/>
        <v>0</v>
      </c>
      <c r="AJ612" s="14">
        <f t="shared" si="418"/>
        <v>0</v>
      </c>
      <c r="AK612" s="13">
        <f t="shared" si="392"/>
        <v>0</v>
      </c>
      <c r="AL612" s="14">
        <f t="shared" si="419"/>
        <v>0</v>
      </c>
      <c r="AM612" s="13">
        <f t="shared" si="393"/>
        <v>0</v>
      </c>
      <c r="AN612" s="14"/>
      <c r="AO612" s="13">
        <f t="shared" si="394"/>
        <v>0</v>
      </c>
      <c r="AP612" s="14">
        <f t="shared" si="395"/>
        <v>0</v>
      </c>
      <c r="AQ612" s="13">
        <f t="shared" si="396"/>
        <v>0</v>
      </c>
      <c r="AR612" s="14">
        <f t="shared" si="397"/>
        <v>0</v>
      </c>
      <c r="AS612" s="13">
        <f t="shared" si="398"/>
        <v>0</v>
      </c>
      <c r="AT612" s="14"/>
      <c r="AU612" s="13">
        <f t="shared" si="399"/>
        <v>0</v>
      </c>
      <c r="AV612" s="14">
        <f t="shared" si="400"/>
        <v>0</v>
      </c>
      <c r="AW612" s="13">
        <f t="shared" si="401"/>
        <v>0</v>
      </c>
      <c r="AX612" s="14">
        <f t="shared" si="402"/>
        <v>0</v>
      </c>
      <c r="AY612" s="13">
        <f t="shared" si="403"/>
        <v>0</v>
      </c>
      <c r="AZ612" s="14"/>
      <c r="BA612" s="13">
        <f t="shared" si="404"/>
        <v>0</v>
      </c>
      <c r="BB612" s="14">
        <f t="shared" si="405"/>
        <v>0</v>
      </c>
      <c r="BC612" s="13">
        <f t="shared" si="406"/>
        <v>0</v>
      </c>
      <c r="BD612" s="14">
        <f t="shared" si="407"/>
        <v>0</v>
      </c>
      <c r="BE612" s="13">
        <f t="shared" si="408"/>
        <v>0</v>
      </c>
    </row>
    <row r="613" spans="1:57" x14ac:dyDescent="0.25">
      <c r="A613" s="23">
        <f t="shared" si="409"/>
        <v>12.170416666666496</v>
      </c>
      <c r="B613" s="8" t="s">
        <v>13</v>
      </c>
      <c r="G613" t="s">
        <v>11</v>
      </c>
      <c r="K613" s="13">
        <f t="shared" si="379"/>
        <v>0</v>
      </c>
      <c r="L613" s="14">
        <f t="shared" si="410"/>
        <v>0</v>
      </c>
      <c r="M613" s="13">
        <f t="shared" si="380"/>
        <v>0</v>
      </c>
      <c r="N613" s="14">
        <f t="shared" si="411"/>
        <v>0</v>
      </c>
      <c r="O613" s="13">
        <f t="shared" si="381"/>
        <v>0</v>
      </c>
      <c r="P613" s="14"/>
      <c r="Q613" s="13">
        <f t="shared" si="382"/>
        <v>0</v>
      </c>
      <c r="R613" s="14">
        <f t="shared" si="412"/>
        <v>0</v>
      </c>
      <c r="S613" s="13">
        <f t="shared" si="383"/>
        <v>0</v>
      </c>
      <c r="T613" s="14">
        <f t="shared" si="413"/>
        <v>0</v>
      </c>
      <c r="U613" s="13">
        <f t="shared" si="384"/>
        <v>0</v>
      </c>
      <c r="V613" s="14"/>
      <c r="W613" s="13">
        <f t="shared" si="385"/>
        <v>0</v>
      </c>
      <c r="X613" s="14">
        <f t="shared" si="414"/>
        <v>0</v>
      </c>
      <c r="Y613" s="13">
        <f t="shared" si="386"/>
        <v>0</v>
      </c>
      <c r="Z613" s="14">
        <f t="shared" si="415"/>
        <v>0</v>
      </c>
      <c r="AA613" s="13">
        <f t="shared" si="387"/>
        <v>0</v>
      </c>
      <c r="AB613" s="14"/>
      <c r="AC613" s="13">
        <f t="shared" si="388"/>
        <v>0</v>
      </c>
      <c r="AD613" s="14">
        <f t="shared" si="416"/>
        <v>0</v>
      </c>
      <c r="AE613" s="13">
        <f t="shared" si="389"/>
        <v>0</v>
      </c>
      <c r="AF613" s="14">
        <f t="shared" si="417"/>
        <v>0</v>
      </c>
      <c r="AG613" s="13">
        <f t="shared" si="390"/>
        <v>0</v>
      </c>
      <c r="AH613" s="14"/>
      <c r="AI613" s="13">
        <f t="shared" si="391"/>
        <v>12.170416666666496</v>
      </c>
      <c r="AJ613" s="14">
        <f t="shared" si="418"/>
        <v>1</v>
      </c>
      <c r="AK613" s="13">
        <f t="shared" si="392"/>
        <v>0</v>
      </c>
      <c r="AL613" s="14">
        <f t="shared" si="419"/>
        <v>0</v>
      </c>
      <c r="AM613" s="13">
        <f t="shared" si="393"/>
        <v>0</v>
      </c>
      <c r="AN613" s="14"/>
      <c r="AO613" s="13">
        <f t="shared" si="394"/>
        <v>0</v>
      </c>
      <c r="AP613" s="14">
        <f t="shared" si="395"/>
        <v>0</v>
      </c>
      <c r="AQ613" s="13">
        <f t="shared" si="396"/>
        <v>0</v>
      </c>
      <c r="AR613" s="14">
        <f t="shared" si="397"/>
        <v>0</v>
      </c>
      <c r="AS613" s="13">
        <f t="shared" si="398"/>
        <v>0</v>
      </c>
      <c r="AT613" s="14"/>
      <c r="AU613" s="13">
        <f t="shared" si="399"/>
        <v>0</v>
      </c>
      <c r="AV613" s="14">
        <f t="shared" si="400"/>
        <v>0</v>
      </c>
      <c r="AW613" s="13">
        <f t="shared" si="401"/>
        <v>0</v>
      </c>
      <c r="AX613" s="14">
        <f t="shared" si="402"/>
        <v>0</v>
      </c>
      <c r="AY613" s="13">
        <f t="shared" si="403"/>
        <v>0</v>
      </c>
      <c r="AZ613" s="14"/>
      <c r="BA613" s="13">
        <f t="shared" si="404"/>
        <v>0</v>
      </c>
      <c r="BB613" s="14">
        <f t="shared" si="405"/>
        <v>0</v>
      </c>
      <c r="BC613" s="13">
        <f t="shared" si="406"/>
        <v>0</v>
      </c>
      <c r="BD613" s="14">
        <f t="shared" si="407"/>
        <v>0</v>
      </c>
      <c r="BE613" s="13">
        <f t="shared" si="408"/>
        <v>0</v>
      </c>
    </row>
    <row r="614" spans="1:57" x14ac:dyDescent="0.25">
      <c r="A614" s="23">
        <f t="shared" si="409"/>
        <v>12.190416666666495</v>
      </c>
      <c r="B614" s="8"/>
      <c r="F614" s="10"/>
      <c r="G614" t="s">
        <v>11</v>
      </c>
      <c r="H614" s="10"/>
      <c r="I614" s="10"/>
      <c r="J614" s="10"/>
      <c r="K614" s="13">
        <f t="shared" si="379"/>
        <v>0</v>
      </c>
      <c r="L614" s="14">
        <f t="shared" si="410"/>
        <v>0</v>
      </c>
      <c r="M614" s="13">
        <f t="shared" si="380"/>
        <v>0</v>
      </c>
      <c r="N614" s="14">
        <f t="shared" si="411"/>
        <v>0</v>
      </c>
      <c r="O614" s="13">
        <f t="shared" si="381"/>
        <v>0</v>
      </c>
      <c r="P614" s="14"/>
      <c r="Q614" s="13">
        <f t="shared" si="382"/>
        <v>0</v>
      </c>
      <c r="R614" s="14">
        <f t="shared" si="412"/>
        <v>0</v>
      </c>
      <c r="S614" s="13">
        <f t="shared" si="383"/>
        <v>0</v>
      </c>
      <c r="T614" s="14">
        <f t="shared" si="413"/>
        <v>0</v>
      </c>
      <c r="U614" s="13">
        <f t="shared" si="384"/>
        <v>0</v>
      </c>
      <c r="V614" s="14"/>
      <c r="W614" s="13">
        <f t="shared" si="385"/>
        <v>0</v>
      </c>
      <c r="X614" s="14">
        <f t="shared" si="414"/>
        <v>0</v>
      </c>
      <c r="Y614" s="13">
        <f t="shared" si="386"/>
        <v>0</v>
      </c>
      <c r="Z614" s="14">
        <f t="shared" si="415"/>
        <v>0</v>
      </c>
      <c r="AA614" s="13">
        <f t="shared" si="387"/>
        <v>0</v>
      </c>
      <c r="AB614" s="14"/>
      <c r="AC614" s="13">
        <f t="shared" si="388"/>
        <v>0</v>
      </c>
      <c r="AD614" s="14">
        <f t="shared" si="416"/>
        <v>0</v>
      </c>
      <c r="AE614" s="13">
        <f t="shared" si="389"/>
        <v>0</v>
      </c>
      <c r="AF614" s="14">
        <f t="shared" si="417"/>
        <v>0</v>
      </c>
      <c r="AG614" s="13">
        <f t="shared" si="390"/>
        <v>0</v>
      </c>
      <c r="AH614" s="14"/>
      <c r="AI614" s="13">
        <f t="shared" si="391"/>
        <v>0</v>
      </c>
      <c r="AJ614" s="14">
        <f t="shared" si="418"/>
        <v>0</v>
      </c>
      <c r="AK614" s="13">
        <f t="shared" si="392"/>
        <v>0</v>
      </c>
      <c r="AL614" s="14">
        <f t="shared" si="419"/>
        <v>0</v>
      </c>
      <c r="AM614" s="13">
        <f t="shared" si="393"/>
        <v>0</v>
      </c>
      <c r="AN614" s="14"/>
      <c r="AO614" s="13">
        <f t="shared" si="394"/>
        <v>0</v>
      </c>
      <c r="AP614" s="14">
        <f t="shared" si="395"/>
        <v>0</v>
      </c>
      <c r="AQ614" s="13">
        <f t="shared" si="396"/>
        <v>0</v>
      </c>
      <c r="AR614" s="14">
        <f t="shared" si="397"/>
        <v>0</v>
      </c>
      <c r="AS614" s="13">
        <f t="shared" si="398"/>
        <v>0</v>
      </c>
      <c r="AT614" s="14"/>
      <c r="AU614" s="13">
        <f t="shared" si="399"/>
        <v>0</v>
      </c>
      <c r="AV614" s="14">
        <f t="shared" si="400"/>
        <v>0</v>
      </c>
      <c r="AW614" s="13">
        <f t="shared" si="401"/>
        <v>0</v>
      </c>
      <c r="AX614" s="14">
        <f t="shared" si="402"/>
        <v>0</v>
      </c>
      <c r="AY614" s="13">
        <f t="shared" si="403"/>
        <v>0</v>
      </c>
      <c r="AZ614" s="14"/>
      <c r="BA614" s="13">
        <f t="shared" si="404"/>
        <v>0</v>
      </c>
      <c r="BB614" s="14">
        <f t="shared" si="405"/>
        <v>0</v>
      </c>
      <c r="BC614" s="13">
        <f t="shared" si="406"/>
        <v>0</v>
      </c>
      <c r="BD614" s="14">
        <f t="shared" si="407"/>
        <v>0</v>
      </c>
      <c r="BE614" s="13">
        <f t="shared" si="408"/>
        <v>0</v>
      </c>
    </row>
    <row r="615" spans="1:57" x14ac:dyDescent="0.25">
      <c r="A615" s="23">
        <f t="shared" si="409"/>
        <v>12.210416666666495</v>
      </c>
      <c r="B615" s="8" t="s">
        <v>16</v>
      </c>
      <c r="C615" s="10"/>
      <c r="D615" t="s">
        <v>11</v>
      </c>
      <c r="F615" s="10"/>
      <c r="G615" t="s">
        <v>11</v>
      </c>
      <c r="H615" s="10"/>
      <c r="I615" s="10"/>
      <c r="J615" s="10"/>
      <c r="K615" s="13">
        <f t="shared" si="379"/>
        <v>0</v>
      </c>
      <c r="L615" s="14">
        <f t="shared" si="410"/>
        <v>0</v>
      </c>
      <c r="M615" s="13">
        <f t="shared" si="380"/>
        <v>0</v>
      </c>
      <c r="N615" s="14">
        <f t="shared" si="411"/>
        <v>0</v>
      </c>
      <c r="O615" s="13">
        <f t="shared" si="381"/>
        <v>0</v>
      </c>
      <c r="P615" s="14"/>
      <c r="Q615" s="13">
        <f t="shared" si="382"/>
        <v>12.210416666666495</v>
      </c>
      <c r="R615" s="14">
        <f t="shared" si="412"/>
        <v>1</v>
      </c>
      <c r="S615" s="13">
        <f t="shared" si="383"/>
        <v>0</v>
      </c>
      <c r="T615" s="14">
        <f t="shared" si="413"/>
        <v>0</v>
      </c>
      <c r="U615" s="13">
        <f t="shared" si="384"/>
        <v>0</v>
      </c>
      <c r="V615" s="14"/>
      <c r="W615" s="13">
        <f t="shared" si="385"/>
        <v>0</v>
      </c>
      <c r="X615" s="14">
        <f t="shared" si="414"/>
        <v>0</v>
      </c>
      <c r="Y615" s="13">
        <f t="shared" si="386"/>
        <v>0</v>
      </c>
      <c r="Z615" s="14">
        <f t="shared" si="415"/>
        <v>0</v>
      </c>
      <c r="AA615" s="13">
        <f t="shared" si="387"/>
        <v>0</v>
      </c>
      <c r="AB615" s="14"/>
      <c r="AC615" s="13">
        <f t="shared" si="388"/>
        <v>0</v>
      </c>
      <c r="AD615" s="14">
        <f t="shared" si="416"/>
        <v>0</v>
      </c>
      <c r="AE615" s="13">
        <f t="shared" si="389"/>
        <v>0</v>
      </c>
      <c r="AF615" s="14">
        <f t="shared" si="417"/>
        <v>0</v>
      </c>
      <c r="AG615" s="13">
        <f t="shared" si="390"/>
        <v>0</v>
      </c>
      <c r="AH615" s="14"/>
      <c r="AI615" s="13">
        <f t="shared" si="391"/>
        <v>0</v>
      </c>
      <c r="AJ615" s="14">
        <f t="shared" si="418"/>
        <v>0</v>
      </c>
      <c r="AK615" s="13">
        <f t="shared" si="392"/>
        <v>0</v>
      </c>
      <c r="AL615" s="14">
        <f t="shared" si="419"/>
        <v>0</v>
      </c>
      <c r="AM615" s="13">
        <f t="shared" si="393"/>
        <v>0</v>
      </c>
      <c r="AN615" s="14"/>
      <c r="AO615" s="13">
        <f t="shared" si="394"/>
        <v>0</v>
      </c>
      <c r="AP615" s="14">
        <f t="shared" si="395"/>
        <v>0</v>
      </c>
      <c r="AQ615" s="13">
        <f t="shared" si="396"/>
        <v>0</v>
      </c>
      <c r="AR615" s="14">
        <f t="shared" si="397"/>
        <v>0</v>
      </c>
      <c r="AS615" s="13">
        <f t="shared" si="398"/>
        <v>0</v>
      </c>
      <c r="AT615" s="14"/>
      <c r="AU615" s="13">
        <f t="shared" si="399"/>
        <v>0</v>
      </c>
      <c r="AV615" s="14">
        <f t="shared" si="400"/>
        <v>0</v>
      </c>
      <c r="AW615" s="13">
        <f t="shared" si="401"/>
        <v>0</v>
      </c>
      <c r="AX615" s="14">
        <f t="shared" si="402"/>
        <v>0</v>
      </c>
      <c r="AY615" s="13">
        <f t="shared" si="403"/>
        <v>0</v>
      </c>
      <c r="AZ615" s="14"/>
      <c r="BA615" s="13">
        <f t="shared" si="404"/>
        <v>0</v>
      </c>
      <c r="BB615" s="14">
        <f t="shared" si="405"/>
        <v>0</v>
      </c>
      <c r="BC615" s="13">
        <f t="shared" si="406"/>
        <v>0</v>
      </c>
      <c r="BD615" s="14">
        <f t="shared" si="407"/>
        <v>0</v>
      </c>
      <c r="BE615" s="13">
        <f t="shared" si="408"/>
        <v>0</v>
      </c>
    </row>
    <row r="616" spans="1:57" x14ac:dyDescent="0.25">
      <c r="A616" s="23">
        <f t="shared" si="409"/>
        <v>12.230416666666494</v>
      </c>
      <c r="B616" s="8" t="s">
        <v>67</v>
      </c>
      <c r="C616" s="10"/>
      <c r="D616" t="s">
        <v>11</v>
      </c>
      <c r="F616" s="10"/>
      <c r="G616" t="s">
        <v>11</v>
      </c>
      <c r="H616" s="10"/>
      <c r="I616" s="10" t="s">
        <v>14</v>
      </c>
      <c r="J616" s="10"/>
      <c r="K616" s="13">
        <f t="shared" si="379"/>
        <v>0</v>
      </c>
      <c r="L616" s="14">
        <f t="shared" si="410"/>
        <v>0</v>
      </c>
      <c r="M616" s="13">
        <f t="shared" si="380"/>
        <v>0</v>
      </c>
      <c r="N616" s="14">
        <f t="shared" si="411"/>
        <v>0</v>
      </c>
      <c r="O616" s="13">
        <f t="shared" si="381"/>
        <v>0</v>
      </c>
      <c r="P616" s="14"/>
      <c r="Q616" s="13">
        <f t="shared" si="382"/>
        <v>0</v>
      </c>
      <c r="R616" s="14">
        <f t="shared" si="412"/>
        <v>0</v>
      </c>
      <c r="S616" s="13">
        <f t="shared" si="383"/>
        <v>0</v>
      </c>
      <c r="T616" s="14">
        <f t="shared" si="413"/>
        <v>0</v>
      </c>
      <c r="U616" s="13">
        <f t="shared" si="384"/>
        <v>0</v>
      </c>
      <c r="V616" s="14"/>
      <c r="W616" s="13">
        <f t="shared" si="385"/>
        <v>0</v>
      </c>
      <c r="X616" s="14">
        <f t="shared" si="414"/>
        <v>0</v>
      </c>
      <c r="Y616" s="13">
        <f t="shared" si="386"/>
        <v>0</v>
      </c>
      <c r="Z616" s="14">
        <f t="shared" si="415"/>
        <v>0</v>
      </c>
      <c r="AA616" s="13">
        <f t="shared" si="387"/>
        <v>0</v>
      </c>
      <c r="AB616" s="14"/>
      <c r="AC616" s="13">
        <f t="shared" si="388"/>
        <v>0</v>
      </c>
      <c r="AD616" s="14">
        <f t="shared" si="416"/>
        <v>0</v>
      </c>
      <c r="AE616" s="13">
        <f t="shared" si="389"/>
        <v>0</v>
      </c>
      <c r="AF616" s="14">
        <f t="shared" si="417"/>
        <v>0</v>
      </c>
      <c r="AG616" s="13">
        <f t="shared" si="390"/>
        <v>0</v>
      </c>
      <c r="AH616" s="14"/>
      <c r="AI616" s="13">
        <f t="shared" si="391"/>
        <v>0</v>
      </c>
      <c r="AJ616" s="14">
        <f t="shared" si="418"/>
        <v>0</v>
      </c>
      <c r="AK616" s="13">
        <f t="shared" si="392"/>
        <v>0</v>
      </c>
      <c r="AL616" s="14">
        <f t="shared" si="419"/>
        <v>0</v>
      </c>
      <c r="AM616" s="13">
        <f t="shared" si="393"/>
        <v>0</v>
      </c>
      <c r="AN616" s="14"/>
      <c r="AO616" s="13">
        <f t="shared" si="394"/>
        <v>0</v>
      </c>
      <c r="AP616" s="14">
        <f t="shared" si="395"/>
        <v>0</v>
      </c>
      <c r="AQ616" s="13">
        <f t="shared" si="396"/>
        <v>0</v>
      </c>
      <c r="AR616" s="14">
        <f t="shared" si="397"/>
        <v>0</v>
      </c>
      <c r="AS616" s="13">
        <f t="shared" si="398"/>
        <v>0</v>
      </c>
      <c r="AT616" s="14"/>
      <c r="AU616" s="13">
        <f t="shared" si="399"/>
        <v>12.230416666666494</v>
      </c>
      <c r="AV616" s="14">
        <f t="shared" si="400"/>
        <v>1</v>
      </c>
      <c r="AW616" s="13">
        <f t="shared" si="401"/>
        <v>0</v>
      </c>
      <c r="AX616" s="14">
        <f t="shared" si="402"/>
        <v>0</v>
      </c>
      <c r="AY616" s="13">
        <f t="shared" si="403"/>
        <v>0</v>
      </c>
      <c r="AZ616" s="14"/>
      <c r="BA616" s="13">
        <f t="shared" si="404"/>
        <v>0</v>
      </c>
      <c r="BB616" s="14">
        <f t="shared" si="405"/>
        <v>0</v>
      </c>
      <c r="BC616" s="13">
        <f t="shared" si="406"/>
        <v>0</v>
      </c>
      <c r="BD616" s="14">
        <f t="shared" si="407"/>
        <v>0</v>
      </c>
      <c r="BE616" s="13">
        <f t="shared" si="408"/>
        <v>0</v>
      </c>
    </row>
    <row r="617" spans="1:57" x14ac:dyDescent="0.25">
      <c r="A617" s="23">
        <f t="shared" si="409"/>
        <v>12.250416666666494</v>
      </c>
      <c r="B617" s="8" t="s">
        <v>15</v>
      </c>
      <c r="C617" s="10"/>
      <c r="D617" t="s">
        <v>11</v>
      </c>
      <c r="E617" s="11"/>
      <c r="F617" s="10"/>
      <c r="G617" s="11" t="s">
        <v>20</v>
      </c>
      <c r="I617" t="s">
        <v>11</v>
      </c>
      <c r="J617" s="10"/>
      <c r="K617" s="13">
        <f t="shared" si="379"/>
        <v>0</v>
      </c>
      <c r="L617" s="14">
        <f t="shared" si="410"/>
        <v>0</v>
      </c>
      <c r="M617" s="13">
        <f t="shared" si="380"/>
        <v>0</v>
      </c>
      <c r="N617" s="14">
        <f t="shared" si="411"/>
        <v>0</v>
      </c>
      <c r="O617" s="13">
        <f t="shared" si="381"/>
        <v>0</v>
      </c>
      <c r="P617" s="14"/>
      <c r="Q617" s="13">
        <f t="shared" si="382"/>
        <v>0</v>
      </c>
      <c r="R617" s="14">
        <f t="shared" si="412"/>
        <v>0</v>
      </c>
      <c r="S617" s="13">
        <f t="shared" si="383"/>
        <v>0</v>
      </c>
      <c r="T617" s="14">
        <f t="shared" si="413"/>
        <v>0</v>
      </c>
      <c r="U617" s="13">
        <f t="shared" si="384"/>
        <v>0</v>
      </c>
      <c r="V617" s="14"/>
      <c r="W617" s="13">
        <f t="shared" si="385"/>
        <v>0</v>
      </c>
      <c r="X617" s="14">
        <f t="shared" si="414"/>
        <v>0</v>
      </c>
      <c r="Y617" s="13">
        <f t="shared" si="386"/>
        <v>0</v>
      </c>
      <c r="Z617" s="14">
        <f t="shared" si="415"/>
        <v>0</v>
      </c>
      <c r="AA617" s="13">
        <f t="shared" si="387"/>
        <v>0</v>
      </c>
      <c r="AB617" s="14"/>
      <c r="AC617" s="13">
        <f t="shared" si="388"/>
        <v>0</v>
      </c>
      <c r="AD617" s="14">
        <f t="shared" si="416"/>
        <v>0</v>
      </c>
      <c r="AE617" s="13">
        <f t="shared" si="389"/>
        <v>0</v>
      </c>
      <c r="AF617" s="14">
        <f t="shared" si="417"/>
        <v>0</v>
      </c>
      <c r="AG617" s="13">
        <f t="shared" si="390"/>
        <v>0</v>
      </c>
      <c r="AH617" s="14"/>
      <c r="AI617" s="13">
        <f t="shared" si="391"/>
        <v>0</v>
      </c>
      <c r="AJ617" s="14">
        <f t="shared" si="418"/>
        <v>0</v>
      </c>
      <c r="AK617" s="13">
        <f t="shared" si="392"/>
        <v>12.250416666666494</v>
      </c>
      <c r="AL617" s="14">
        <f t="shared" si="419"/>
        <v>1</v>
      </c>
      <c r="AM617" s="13">
        <f t="shared" si="393"/>
        <v>0</v>
      </c>
      <c r="AN617" s="14"/>
      <c r="AO617" s="13">
        <f t="shared" si="394"/>
        <v>0</v>
      </c>
      <c r="AP617" s="14">
        <f t="shared" si="395"/>
        <v>0</v>
      </c>
      <c r="AQ617" s="13">
        <f t="shared" si="396"/>
        <v>0</v>
      </c>
      <c r="AR617" s="14">
        <f t="shared" si="397"/>
        <v>0</v>
      </c>
      <c r="AS617" s="13">
        <f t="shared" si="398"/>
        <v>0</v>
      </c>
      <c r="AT617" s="14"/>
      <c r="AU617" s="13">
        <f t="shared" si="399"/>
        <v>0</v>
      </c>
      <c r="AV617" s="14">
        <f t="shared" si="400"/>
        <v>0</v>
      </c>
      <c r="AW617" s="13">
        <f t="shared" si="401"/>
        <v>0</v>
      </c>
      <c r="AX617" s="14">
        <f t="shared" si="402"/>
        <v>0</v>
      </c>
      <c r="AY617" s="13">
        <f t="shared" si="403"/>
        <v>0</v>
      </c>
      <c r="AZ617" s="14"/>
      <c r="BA617" s="13">
        <f t="shared" si="404"/>
        <v>0</v>
      </c>
      <c r="BB617" s="14">
        <f t="shared" si="405"/>
        <v>0</v>
      </c>
      <c r="BC617" s="13">
        <f t="shared" si="406"/>
        <v>0</v>
      </c>
      <c r="BD617" s="14">
        <f t="shared" si="407"/>
        <v>0</v>
      </c>
      <c r="BE617" s="13">
        <f t="shared" si="408"/>
        <v>0</v>
      </c>
    </row>
    <row r="618" spans="1:57" x14ac:dyDescent="0.25">
      <c r="A618" s="23">
        <f t="shared" si="409"/>
        <v>12.270416666666494</v>
      </c>
      <c r="B618" s="8"/>
      <c r="C618" s="10"/>
      <c r="D618" t="s">
        <v>11</v>
      </c>
      <c r="E618" s="11"/>
      <c r="F618" s="10"/>
      <c r="I618" t="s">
        <v>11</v>
      </c>
      <c r="K618" s="13">
        <f t="shared" si="379"/>
        <v>0</v>
      </c>
      <c r="L618" s="14">
        <f t="shared" si="410"/>
        <v>0</v>
      </c>
      <c r="M618" s="13">
        <f t="shared" si="380"/>
        <v>0</v>
      </c>
      <c r="N618" s="14">
        <f t="shared" si="411"/>
        <v>0</v>
      </c>
      <c r="O618" s="13">
        <f t="shared" si="381"/>
        <v>0</v>
      </c>
      <c r="P618" s="14"/>
      <c r="Q618" s="13">
        <f t="shared" si="382"/>
        <v>0</v>
      </c>
      <c r="R618" s="14">
        <f t="shared" si="412"/>
        <v>0</v>
      </c>
      <c r="S618" s="13">
        <f t="shared" si="383"/>
        <v>0</v>
      </c>
      <c r="T618" s="14">
        <f t="shared" si="413"/>
        <v>0</v>
      </c>
      <c r="U618" s="13">
        <f t="shared" si="384"/>
        <v>0</v>
      </c>
      <c r="V618" s="14"/>
      <c r="W618" s="13">
        <f t="shared" si="385"/>
        <v>0</v>
      </c>
      <c r="X618" s="14">
        <f t="shared" si="414"/>
        <v>0</v>
      </c>
      <c r="Y618" s="13">
        <f t="shared" si="386"/>
        <v>0</v>
      </c>
      <c r="Z618" s="14">
        <f t="shared" si="415"/>
        <v>0</v>
      </c>
      <c r="AA618" s="13">
        <f t="shared" si="387"/>
        <v>0</v>
      </c>
      <c r="AB618" s="14"/>
      <c r="AC618" s="13">
        <f t="shared" si="388"/>
        <v>0</v>
      </c>
      <c r="AD618" s="14">
        <f t="shared" si="416"/>
        <v>0</v>
      </c>
      <c r="AE618" s="13">
        <f t="shared" si="389"/>
        <v>0</v>
      </c>
      <c r="AF618" s="14">
        <f t="shared" si="417"/>
        <v>0</v>
      </c>
      <c r="AG618" s="13">
        <f t="shared" si="390"/>
        <v>0</v>
      </c>
      <c r="AH618" s="14"/>
      <c r="AI618" s="13">
        <f t="shared" si="391"/>
        <v>0</v>
      </c>
      <c r="AJ618" s="14">
        <f t="shared" si="418"/>
        <v>0</v>
      </c>
      <c r="AK618" s="13">
        <f t="shared" si="392"/>
        <v>0</v>
      </c>
      <c r="AL618" s="14">
        <f t="shared" si="419"/>
        <v>0</v>
      </c>
      <c r="AM618" s="13">
        <f t="shared" si="393"/>
        <v>0</v>
      </c>
      <c r="AN618" s="14"/>
      <c r="AO618" s="13">
        <f t="shared" si="394"/>
        <v>0</v>
      </c>
      <c r="AP618" s="14">
        <f t="shared" si="395"/>
        <v>0</v>
      </c>
      <c r="AQ618" s="13">
        <f t="shared" si="396"/>
        <v>0</v>
      </c>
      <c r="AR618" s="14">
        <f t="shared" si="397"/>
        <v>0</v>
      </c>
      <c r="AS618" s="13">
        <f t="shared" si="398"/>
        <v>0</v>
      </c>
      <c r="AT618" s="14"/>
      <c r="AU618" s="13">
        <f t="shared" si="399"/>
        <v>0</v>
      </c>
      <c r="AV618" s="14">
        <f t="shared" si="400"/>
        <v>0</v>
      </c>
      <c r="AW618" s="13">
        <f t="shared" si="401"/>
        <v>0</v>
      </c>
      <c r="AX618" s="14">
        <f t="shared" si="402"/>
        <v>0</v>
      </c>
      <c r="AY618" s="13">
        <f t="shared" si="403"/>
        <v>0</v>
      </c>
      <c r="AZ618" s="14"/>
      <c r="BA618" s="13">
        <f t="shared" si="404"/>
        <v>0</v>
      </c>
      <c r="BB618" s="14">
        <f t="shared" si="405"/>
        <v>0</v>
      </c>
      <c r="BC618" s="13">
        <f t="shared" si="406"/>
        <v>0</v>
      </c>
      <c r="BD618" s="14">
        <f t="shared" si="407"/>
        <v>0</v>
      </c>
      <c r="BE618" s="13">
        <f t="shared" si="408"/>
        <v>0</v>
      </c>
    </row>
    <row r="619" spans="1:57" x14ac:dyDescent="0.25">
      <c r="A619" s="23">
        <f t="shared" si="409"/>
        <v>12.290416666666493</v>
      </c>
      <c r="B619" s="8" t="s">
        <v>10</v>
      </c>
      <c r="C619" s="10"/>
      <c r="D619" t="s">
        <v>11</v>
      </c>
      <c r="F619" s="10" t="s">
        <v>14</v>
      </c>
      <c r="G619" s="10"/>
      <c r="I619" t="s">
        <v>11</v>
      </c>
      <c r="K619" s="13">
        <f t="shared" si="379"/>
        <v>0</v>
      </c>
      <c r="L619" s="14">
        <f t="shared" si="410"/>
        <v>0</v>
      </c>
      <c r="M619" s="13">
        <f t="shared" si="380"/>
        <v>0</v>
      </c>
      <c r="N619" s="14">
        <f t="shared" si="411"/>
        <v>0</v>
      </c>
      <c r="O619" s="13">
        <f t="shared" si="381"/>
        <v>0</v>
      </c>
      <c r="P619" s="14"/>
      <c r="Q619" s="13">
        <f t="shared" si="382"/>
        <v>0</v>
      </c>
      <c r="R619" s="14">
        <f t="shared" si="412"/>
        <v>0</v>
      </c>
      <c r="S619" s="13">
        <f t="shared" si="383"/>
        <v>0</v>
      </c>
      <c r="T619" s="14">
        <f t="shared" si="413"/>
        <v>0</v>
      </c>
      <c r="U619" s="13">
        <f t="shared" si="384"/>
        <v>0</v>
      </c>
      <c r="V619" s="14"/>
      <c r="W619" s="13">
        <f t="shared" si="385"/>
        <v>0</v>
      </c>
      <c r="X619" s="14">
        <f t="shared" si="414"/>
        <v>0</v>
      </c>
      <c r="Y619" s="13">
        <f t="shared" si="386"/>
        <v>0</v>
      </c>
      <c r="Z619" s="14">
        <f t="shared" si="415"/>
        <v>0</v>
      </c>
      <c r="AA619" s="13">
        <f t="shared" si="387"/>
        <v>0</v>
      </c>
      <c r="AB619" s="14"/>
      <c r="AC619" s="13">
        <f t="shared" si="388"/>
        <v>12.290416666666493</v>
      </c>
      <c r="AD619" s="14">
        <f t="shared" si="416"/>
        <v>1</v>
      </c>
      <c r="AE619" s="13">
        <f t="shared" si="389"/>
        <v>0</v>
      </c>
      <c r="AF619" s="14">
        <f t="shared" si="417"/>
        <v>0</v>
      </c>
      <c r="AG619" s="13">
        <f t="shared" si="390"/>
        <v>1.9999999999999574E-2</v>
      </c>
      <c r="AH619" s="14"/>
      <c r="AI619" s="13">
        <f t="shared" si="391"/>
        <v>0</v>
      </c>
      <c r="AJ619" s="14">
        <f t="shared" si="418"/>
        <v>0</v>
      </c>
      <c r="AK619" s="13">
        <f t="shared" si="392"/>
        <v>0</v>
      </c>
      <c r="AL619" s="14">
        <f t="shared" si="419"/>
        <v>0</v>
      </c>
      <c r="AM619" s="13">
        <f t="shared" si="393"/>
        <v>0</v>
      </c>
      <c r="AN619" s="14"/>
      <c r="AO619" s="13">
        <f t="shared" si="394"/>
        <v>0</v>
      </c>
      <c r="AP619" s="14">
        <f t="shared" si="395"/>
        <v>0</v>
      </c>
      <c r="AQ619" s="13">
        <f t="shared" si="396"/>
        <v>0</v>
      </c>
      <c r="AR619" s="14">
        <f t="shared" si="397"/>
        <v>0</v>
      </c>
      <c r="AS619" s="13">
        <f t="shared" si="398"/>
        <v>0</v>
      </c>
      <c r="AT619" s="14"/>
      <c r="AU619" s="13">
        <f t="shared" si="399"/>
        <v>0</v>
      </c>
      <c r="AV619" s="14">
        <f t="shared" si="400"/>
        <v>0</v>
      </c>
      <c r="AW619" s="13">
        <f t="shared" si="401"/>
        <v>0</v>
      </c>
      <c r="AX619" s="14">
        <f t="shared" si="402"/>
        <v>0</v>
      </c>
      <c r="AY619" s="13">
        <f t="shared" si="403"/>
        <v>0</v>
      </c>
      <c r="AZ619" s="14"/>
      <c r="BA619" s="13">
        <f t="shared" si="404"/>
        <v>0</v>
      </c>
      <c r="BB619" s="14">
        <f t="shared" si="405"/>
        <v>0</v>
      </c>
      <c r="BC619" s="13">
        <f t="shared" si="406"/>
        <v>0</v>
      </c>
      <c r="BD619" s="14">
        <f t="shared" si="407"/>
        <v>0</v>
      </c>
      <c r="BE619" s="13">
        <f t="shared" si="408"/>
        <v>0</v>
      </c>
    </row>
    <row r="620" spans="1:57" x14ac:dyDescent="0.25">
      <c r="A620" s="23">
        <f t="shared" si="409"/>
        <v>12.310416666666493</v>
      </c>
      <c r="B620" s="8" t="s">
        <v>63</v>
      </c>
      <c r="C620" s="10"/>
      <c r="D620" t="s">
        <v>11</v>
      </c>
      <c r="E620" s="10"/>
      <c r="F620" s="10" t="s">
        <v>14</v>
      </c>
      <c r="G620" s="10"/>
      <c r="H620" s="10" t="s">
        <v>14</v>
      </c>
      <c r="I620" t="s">
        <v>11</v>
      </c>
      <c r="J620" s="11"/>
      <c r="K620" s="13">
        <f t="shared" si="379"/>
        <v>0</v>
      </c>
      <c r="L620" s="14">
        <f t="shared" si="410"/>
        <v>0</v>
      </c>
      <c r="M620" s="13">
        <f t="shared" si="380"/>
        <v>0</v>
      </c>
      <c r="N620" s="14">
        <f t="shared" si="411"/>
        <v>0</v>
      </c>
      <c r="O620" s="13">
        <f t="shared" si="381"/>
        <v>0</v>
      </c>
      <c r="P620" s="14"/>
      <c r="Q620" s="13">
        <f t="shared" si="382"/>
        <v>0</v>
      </c>
      <c r="R620" s="14">
        <f t="shared" si="412"/>
        <v>0</v>
      </c>
      <c r="S620" s="13">
        <f t="shared" si="383"/>
        <v>0</v>
      </c>
      <c r="T620" s="14">
        <f t="shared" si="413"/>
        <v>0</v>
      </c>
      <c r="U620" s="13">
        <f t="shared" si="384"/>
        <v>0</v>
      </c>
      <c r="V620" s="14"/>
      <c r="W620" s="13">
        <f t="shared" si="385"/>
        <v>0</v>
      </c>
      <c r="X620" s="14">
        <f t="shared" si="414"/>
        <v>0</v>
      </c>
      <c r="Y620" s="13">
        <f t="shared" si="386"/>
        <v>0</v>
      </c>
      <c r="Z620" s="14">
        <f t="shared" si="415"/>
        <v>0</v>
      </c>
      <c r="AA620" s="13">
        <f t="shared" si="387"/>
        <v>0</v>
      </c>
      <c r="AB620" s="14"/>
      <c r="AC620" s="13">
        <f t="shared" si="388"/>
        <v>0</v>
      </c>
      <c r="AD620" s="14">
        <f t="shared" si="416"/>
        <v>0</v>
      </c>
      <c r="AE620" s="13">
        <f t="shared" si="389"/>
        <v>0</v>
      </c>
      <c r="AF620" s="14">
        <f t="shared" si="417"/>
        <v>0</v>
      </c>
      <c r="AG620" s="13">
        <f t="shared" si="390"/>
        <v>1.9999999999999574E-2</v>
      </c>
      <c r="AH620" s="14"/>
      <c r="AI620" s="13">
        <f t="shared" si="391"/>
        <v>0</v>
      </c>
      <c r="AJ620" s="14">
        <f t="shared" si="418"/>
        <v>0</v>
      </c>
      <c r="AK620" s="13">
        <f t="shared" si="392"/>
        <v>0</v>
      </c>
      <c r="AL620" s="14">
        <f t="shared" si="419"/>
        <v>0</v>
      </c>
      <c r="AM620" s="13">
        <f t="shared" si="393"/>
        <v>0</v>
      </c>
      <c r="AN620" s="14"/>
      <c r="AO620" s="13">
        <f t="shared" si="394"/>
        <v>12.310416666666493</v>
      </c>
      <c r="AP620" s="14">
        <f t="shared" si="395"/>
        <v>1</v>
      </c>
      <c r="AQ620" s="13">
        <f t="shared" si="396"/>
        <v>0</v>
      </c>
      <c r="AR620" s="14">
        <f t="shared" si="397"/>
        <v>0</v>
      </c>
      <c r="AS620" s="13">
        <f t="shared" si="398"/>
        <v>1.9999999999999574E-2</v>
      </c>
      <c r="AT620" s="14"/>
      <c r="AU620" s="13">
        <f t="shared" si="399"/>
        <v>0</v>
      </c>
      <c r="AV620" s="14">
        <f t="shared" si="400"/>
        <v>0</v>
      </c>
      <c r="AW620" s="13">
        <f t="shared" si="401"/>
        <v>0</v>
      </c>
      <c r="AX620" s="14">
        <f t="shared" si="402"/>
        <v>0</v>
      </c>
      <c r="AY620" s="13">
        <f t="shared" si="403"/>
        <v>0</v>
      </c>
      <c r="AZ620" s="14"/>
      <c r="BA620" s="13">
        <f t="shared" si="404"/>
        <v>0</v>
      </c>
      <c r="BB620" s="14">
        <f t="shared" si="405"/>
        <v>0</v>
      </c>
      <c r="BC620" s="13">
        <f t="shared" si="406"/>
        <v>0</v>
      </c>
      <c r="BD620" s="14">
        <f t="shared" si="407"/>
        <v>0</v>
      </c>
      <c r="BE620" s="13">
        <f t="shared" si="408"/>
        <v>0</v>
      </c>
    </row>
    <row r="621" spans="1:57" x14ac:dyDescent="0.25">
      <c r="A621" s="23">
        <f t="shared" si="409"/>
        <v>12.330416666666492</v>
      </c>
      <c r="B621" s="8" t="s">
        <v>17</v>
      </c>
      <c r="D621" s="11" t="s">
        <v>20</v>
      </c>
      <c r="E621" s="10"/>
      <c r="F621" t="s">
        <v>11</v>
      </c>
      <c r="G621" s="10"/>
      <c r="H621" s="10" t="s">
        <v>14</v>
      </c>
      <c r="I621" t="s">
        <v>11</v>
      </c>
      <c r="J621" s="10"/>
      <c r="K621" s="13">
        <f t="shared" si="379"/>
        <v>0</v>
      </c>
      <c r="L621" s="14">
        <f t="shared" si="410"/>
        <v>0</v>
      </c>
      <c r="M621" s="13">
        <f t="shared" si="380"/>
        <v>0</v>
      </c>
      <c r="N621" s="14">
        <f t="shared" si="411"/>
        <v>0</v>
      </c>
      <c r="O621" s="13">
        <f t="shared" si="381"/>
        <v>0</v>
      </c>
      <c r="P621" s="14"/>
      <c r="Q621" s="13">
        <f t="shared" si="382"/>
        <v>0</v>
      </c>
      <c r="R621" s="14">
        <f t="shared" si="412"/>
        <v>0</v>
      </c>
      <c r="S621" s="13">
        <f t="shared" si="383"/>
        <v>12.330416666666492</v>
      </c>
      <c r="T621" s="14">
        <f t="shared" si="413"/>
        <v>1</v>
      </c>
      <c r="U621" s="13">
        <f t="shared" si="384"/>
        <v>0</v>
      </c>
      <c r="V621" s="14"/>
      <c r="W621" s="13">
        <f t="shared" si="385"/>
        <v>0</v>
      </c>
      <c r="X621" s="14">
        <f t="shared" si="414"/>
        <v>0</v>
      </c>
      <c r="Y621" s="13">
        <f t="shared" si="386"/>
        <v>0</v>
      </c>
      <c r="Z621" s="14">
        <f t="shared" si="415"/>
        <v>0</v>
      </c>
      <c r="AA621" s="13">
        <f t="shared" si="387"/>
        <v>0</v>
      </c>
      <c r="AB621" s="14"/>
      <c r="AC621" s="13">
        <f t="shared" si="388"/>
        <v>0</v>
      </c>
      <c r="AD621" s="14">
        <f t="shared" si="416"/>
        <v>0</v>
      </c>
      <c r="AE621" s="13">
        <f t="shared" si="389"/>
        <v>0</v>
      </c>
      <c r="AF621" s="14">
        <f t="shared" si="417"/>
        <v>0</v>
      </c>
      <c r="AG621" s="13">
        <f t="shared" si="390"/>
        <v>0</v>
      </c>
      <c r="AH621" s="14"/>
      <c r="AI621" s="13">
        <f t="shared" si="391"/>
        <v>0</v>
      </c>
      <c r="AJ621" s="14">
        <f t="shared" si="418"/>
        <v>0</v>
      </c>
      <c r="AK621" s="13">
        <f t="shared" si="392"/>
        <v>0</v>
      </c>
      <c r="AL621" s="14">
        <f t="shared" si="419"/>
        <v>0</v>
      </c>
      <c r="AM621" s="13">
        <f t="shared" si="393"/>
        <v>0</v>
      </c>
      <c r="AN621" s="14"/>
      <c r="AO621" s="13">
        <f t="shared" si="394"/>
        <v>0</v>
      </c>
      <c r="AP621" s="14">
        <f t="shared" si="395"/>
        <v>0</v>
      </c>
      <c r="AQ621" s="13">
        <f t="shared" si="396"/>
        <v>0</v>
      </c>
      <c r="AR621" s="14">
        <f t="shared" si="397"/>
        <v>0</v>
      </c>
      <c r="AS621" s="13">
        <f t="shared" si="398"/>
        <v>1.9999999999999574E-2</v>
      </c>
      <c r="AT621" s="14"/>
      <c r="AU621" s="13">
        <f t="shared" si="399"/>
        <v>0</v>
      </c>
      <c r="AV621" s="14">
        <f t="shared" si="400"/>
        <v>0</v>
      </c>
      <c r="AW621" s="13">
        <f t="shared" si="401"/>
        <v>0</v>
      </c>
      <c r="AX621" s="14">
        <f t="shared" si="402"/>
        <v>0</v>
      </c>
      <c r="AY621" s="13">
        <f t="shared" si="403"/>
        <v>0</v>
      </c>
      <c r="AZ621" s="14"/>
      <c r="BA621" s="13">
        <f t="shared" si="404"/>
        <v>0</v>
      </c>
      <c r="BB621" s="14">
        <f t="shared" si="405"/>
        <v>0</v>
      </c>
      <c r="BC621" s="13">
        <f t="shared" si="406"/>
        <v>0</v>
      </c>
      <c r="BD621" s="14">
        <f t="shared" si="407"/>
        <v>0</v>
      </c>
      <c r="BE621" s="13">
        <f t="shared" si="408"/>
        <v>0</v>
      </c>
    </row>
    <row r="622" spans="1:57" x14ac:dyDescent="0.25">
      <c r="A622" s="23">
        <f t="shared" si="409"/>
        <v>12.350416666666492</v>
      </c>
      <c r="B622" s="8"/>
      <c r="D622" s="10"/>
      <c r="E622" s="10"/>
      <c r="F622" t="s">
        <v>11</v>
      </c>
      <c r="G622" s="10"/>
      <c r="H622" s="10" t="s">
        <v>14</v>
      </c>
      <c r="I622" t="s">
        <v>11</v>
      </c>
      <c r="J622" s="10"/>
      <c r="K622" s="13">
        <f t="shared" si="379"/>
        <v>0</v>
      </c>
      <c r="L622" s="14">
        <f t="shared" si="410"/>
        <v>0</v>
      </c>
      <c r="M622" s="13">
        <f t="shared" si="380"/>
        <v>0</v>
      </c>
      <c r="N622" s="14">
        <f t="shared" si="411"/>
        <v>0</v>
      </c>
      <c r="O622" s="13">
        <f t="shared" si="381"/>
        <v>0</v>
      </c>
      <c r="P622" s="14"/>
      <c r="Q622" s="13">
        <f t="shared" si="382"/>
        <v>0</v>
      </c>
      <c r="R622" s="14">
        <f t="shared" si="412"/>
        <v>0</v>
      </c>
      <c r="S622" s="13">
        <f t="shared" si="383"/>
        <v>0</v>
      </c>
      <c r="T622" s="14">
        <f t="shared" si="413"/>
        <v>0</v>
      </c>
      <c r="U622" s="13">
        <f t="shared" si="384"/>
        <v>0</v>
      </c>
      <c r="V622" s="14"/>
      <c r="W622" s="13">
        <f t="shared" si="385"/>
        <v>0</v>
      </c>
      <c r="X622" s="14">
        <f t="shared" si="414"/>
        <v>0</v>
      </c>
      <c r="Y622" s="13">
        <f t="shared" si="386"/>
        <v>0</v>
      </c>
      <c r="Z622" s="14">
        <f t="shared" si="415"/>
        <v>0</v>
      </c>
      <c r="AA622" s="13">
        <f t="shared" si="387"/>
        <v>0</v>
      </c>
      <c r="AB622" s="14"/>
      <c r="AC622" s="13">
        <f t="shared" si="388"/>
        <v>0</v>
      </c>
      <c r="AD622" s="14">
        <f t="shared" si="416"/>
        <v>0</v>
      </c>
      <c r="AE622" s="13">
        <f t="shared" si="389"/>
        <v>0</v>
      </c>
      <c r="AF622" s="14">
        <f t="shared" si="417"/>
        <v>0</v>
      </c>
      <c r="AG622" s="13">
        <f t="shared" si="390"/>
        <v>0</v>
      </c>
      <c r="AH622" s="14"/>
      <c r="AI622" s="13">
        <f t="shared" si="391"/>
        <v>0</v>
      </c>
      <c r="AJ622" s="14">
        <f t="shared" si="418"/>
        <v>0</v>
      </c>
      <c r="AK622" s="13">
        <f t="shared" si="392"/>
        <v>0</v>
      </c>
      <c r="AL622" s="14">
        <f t="shared" si="419"/>
        <v>0</v>
      </c>
      <c r="AM622" s="13">
        <f t="shared" si="393"/>
        <v>0</v>
      </c>
      <c r="AN622" s="14"/>
      <c r="AO622" s="13">
        <f t="shared" si="394"/>
        <v>0</v>
      </c>
      <c r="AP622" s="14">
        <f t="shared" si="395"/>
        <v>0</v>
      </c>
      <c r="AQ622" s="13">
        <f t="shared" si="396"/>
        <v>0</v>
      </c>
      <c r="AR622" s="14">
        <f t="shared" si="397"/>
        <v>0</v>
      </c>
      <c r="AS622" s="13">
        <f t="shared" si="398"/>
        <v>1.9999999999999574E-2</v>
      </c>
      <c r="AT622" s="14"/>
      <c r="AU622" s="13">
        <f t="shared" si="399"/>
        <v>0</v>
      </c>
      <c r="AV622" s="14">
        <f t="shared" si="400"/>
        <v>0</v>
      </c>
      <c r="AW622" s="13">
        <f t="shared" si="401"/>
        <v>0</v>
      </c>
      <c r="AX622" s="14">
        <f t="shared" si="402"/>
        <v>0</v>
      </c>
      <c r="AY622" s="13">
        <f t="shared" si="403"/>
        <v>0</v>
      </c>
      <c r="AZ622" s="14"/>
      <c r="BA622" s="13">
        <f t="shared" si="404"/>
        <v>0</v>
      </c>
      <c r="BB622" s="14">
        <f t="shared" si="405"/>
        <v>0</v>
      </c>
      <c r="BC622" s="13">
        <f t="shared" si="406"/>
        <v>0</v>
      </c>
      <c r="BD622" s="14">
        <f t="shared" si="407"/>
        <v>0</v>
      </c>
      <c r="BE622" s="13">
        <f t="shared" si="408"/>
        <v>0</v>
      </c>
    </row>
    <row r="623" spans="1:57" x14ac:dyDescent="0.25">
      <c r="A623" s="23">
        <f t="shared" si="409"/>
        <v>12.370416666666491</v>
      </c>
      <c r="B623" s="8"/>
      <c r="D623" s="10"/>
      <c r="E623" s="10"/>
      <c r="F623" t="s">
        <v>11</v>
      </c>
      <c r="G623" s="10"/>
      <c r="H623" s="10" t="s">
        <v>14</v>
      </c>
      <c r="I623" t="s">
        <v>11</v>
      </c>
      <c r="J623" s="10"/>
      <c r="K623" s="13">
        <f t="shared" si="379"/>
        <v>0</v>
      </c>
      <c r="L623" s="14">
        <f t="shared" si="410"/>
        <v>0</v>
      </c>
      <c r="M623" s="13">
        <f t="shared" si="380"/>
        <v>0</v>
      </c>
      <c r="N623" s="14">
        <f t="shared" si="411"/>
        <v>0</v>
      </c>
      <c r="O623" s="13">
        <f t="shared" si="381"/>
        <v>0</v>
      </c>
      <c r="P623" s="14"/>
      <c r="Q623" s="13">
        <f t="shared" si="382"/>
        <v>0</v>
      </c>
      <c r="R623" s="14">
        <f t="shared" si="412"/>
        <v>0</v>
      </c>
      <c r="S623" s="13">
        <f t="shared" si="383"/>
        <v>0</v>
      </c>
      <c r="T623" s="14">
        <f t="shared" si="413"/>
        <v>0</v>
      </c>
      <c r="U623" s="13">
        <f t="shared" si="384"/>
        <v>0</v>
      </c>
      <c r="V623" s="14"/>
      <c r="W623" s="13">
        <f t="shared" si="385"/>
        <v>0</v>
      </c>
      <c r="X623" s="14">
        <f t="shared" si="414"/>
        <v>0</v>
      </c>
      <c r="Y623" s="13">
        <f t="shared" si="386"/>
        <v>0</v>
      </c>
      <c r="Z623" s="14">
        <f t="shared" si="415"/>
        <v>0</v>
      </c>
      <c r="AA623" s="13">
        <f t="shared" si="387"/>
        <v>0</v>
      </c>
      <c r="AB623" s="14"/>
      <c r="AC623" s="13">
        <f t="shared" si="388"/>
        <v>0</v>
      </c>
      <c r="AD623" s="14">
        <f t="shared" si="416"/>
        <v>0</v>
      </c>
      <c r="AE623" s="13">
        <f t="shared" si="389"/>
        <v>0</v>
      </c>
      <c r="AF623" s="14">
        <f t="shared" si="417"/>
        <v>0</v>
      </c>
      <c r="AG623" s="13">
        <f t="shared" si="390"/>
        <v>0</v>
      </c>
      <c r="AH623" s="14"/>
      <c r="AI623" s="13">
        <f t="shared" si="391"/>
        <v>0</v>
      </c>
      <c r="AJ623" s="14">
        <f t="shared" si="418"/>
        <v>0</v>
      </c>
      <c r="AK623" s="13">
        <f t="shared" si="392"/>
        <v>0</v>
      </c>
      <c r="AL623" s="14">
        <f t="shared" si="419"/>
        <v>0</v>
      </c>
      <c r="AM623" s="13">
        <f t="shared" si="393"/>
        <v>0</v>
      </c>
      <c r="AN623" s="14"/>
      <c r="AO623" s="13">
        <f t="shared" si="394"/>
        <v>0</v>
      </c>
      <c r="AP623" s="14">
        <f t="shared" si="395"/>
        <v>0</v>
      </c>
      <c r="AQ623" s="13">
        <f t="shared" si="396"/>
        <v>0</v>
      </c>
      <c r="AR623" s="14">
        <f t="shared" si="397"/>
        <v>0</v>
      </c>
      <c r="AS623" s="13">
        <f t="shared" si="398"/>
        <v>1.9999999999999574E-2</v>
      </c>
      <c r="AT623" s="14"/>
      <c r="AU623" s="13">
        <f t="shared" si="399"/>
        <v>0</v>
      </c>
      <c r="AV623" s="14">
        <f t="shared" si="400"/>
        <v>0</v>
      </c>
      <c r="AW623" s="13">
        <f t="shared" si="401"/>
        <v>0</v>
      </c>
      <c r="AX623" s="14">
        <f t="shared" si="402"/>
        <v>0</v>
      </c>
      <c r="AY623" s="13">
        <f t="shared" si="403"/>
        <v>0</v>
      </c>
      <c r="AZ623" s="14"/>
      <c r="BA623" s="13">
        <f t="shared" si="404"/>
        <v>0</v>
      </c>
      <c r="BB623" s="14">
        <f t="shared" si="405"/>
        <v>0</v>
      </c>
      <c r="BC623" s="13">
        <f t="shared" si="406"/>
        <v>0</v>
      </c>
      <c r="BD623" s="14">
        <f t="shared" si="407"/>
        <v>0</v>
      </c>
      <c r="BE623" s="13">
        <f t="shared" si="408"/>
        <v>0</v>
      </c>
    </row>
    <row r="624" spans="1:57" x14ac:dyDescent="0.25">
      <c r="A624" s="23">
        <f t="shared" si="409"/>
        <v>12.390416666666491</v>
      </c>
      <c r="B624" s="8" t="s">
        <v>21</v>
      </c>
      <c r="D624" s="10"/>
      <c r="E624" s="10" t="s">
        <v>14</v>
      </c>
      <c r="F624" t="s">
        <v>11</v>
      </c>
      <c r="G624" s="10"/>
      <c r="H624" s="10" t="s">
        <v>14</v>
      </c>
      <c r="I624" t="s">
        <v>11</v>
      </c>
      <c r="J624" s="10"/>
      <c r="K624" s="13">
        <f t="shared" si="379"/>
        <v>0</v>
      </c>
      <c r="L624" s="14">
        <f t="shared" si="410"/>
        <v>0</v>
      </c>
      <c r="M624" s="13">
        <f t="shared" si="380"/>
        <v>0</v>
      </c>
      <c r="N624" s="14">
        <f t="shared" si="411"/>
        <v>0</v>
      </c>
      <c r="O624" s="13">
        <f t="shared" si="381"/>
        <v>0</v>
      </c>
      <c r="P624" s="14"/>
      <c r="Q624" s="13">
        <f t="shared" si="382"/>
        <v>0</v>
      </c>
      <c r="R624" s="14">
        <f t="shared" si="412"/>
        <v>0</v>
      </c>
      <c r="S624" s="13">
        <f t="shared" si="383"/>
        <v>0</v>
      </c>
      <c r="T624" s="14">
        <f t="shared" si="413"/>
        <v>0</v>
      </c>
      <c r="U624" s="13">
        <f t="shared" si="384"/>
        <v>0</v>
      </c>
      <c r="V624" s="14"/>
      <c r="W624" s="13">
        <f t="shared" si="385"/>
        <v>12.390416666666491</v>
      </c>
      <c r="X624" s="14">
        <f t="shared" si="414"/>
        <v>1</v>
      </c>
      <c r="Y624" s="13">
        <f t="shared" si="386"/>
        <v>0</v>
      </c>
      <c r="Z624" s="14">
        <f t="shared" si="415"/>
        <v>0</v>
      </c>
      <c r="AA624" s="13">
        <f t="shared" si="387"/>
        <v>1.9999999999999574E-2</v>
      </c>
      <c r="AB624" s="14"/>
      <c r="AC624" s="13">
        <f t="shared" si="388"/>
        <v>0</v>
      </c>
      <c r="AD624" s="14">
        <f t="shared" si="416"/>
        <v>0</v>
      </c>
      <c r="AE624" s="13">
        <f t="shared" si="389"/>
        <v>0</v>
      </c>
      <c r="AF624" s="14">
        <f t="shared" si="417"/>
        <v>0</v>
      </c>
      <c r="AG624" s="13">
        <f t="shared" si="390"/>
        <v>0</v>
      </c>
      <c r="AH624" s="14"/>
      <c r="AI624" s="13">
        <f t="shared" si="391"/>
        <v>0</v>
      </c>
      <c r="AJ624" s="14">
        <f t="shared" si="418"/>
        <v>0</v>
      </c>
      <c r="AK624" s="13">
        <f t="shared" si="392"/>
        <v>0</v>
      </c>
      <c r="AL624" s="14">
        <f t="shared" si="419"/>
        <v>0</v>
      </c>
      <c r="AM624" s="13">
        <f t="shared" si="393"/>
        <v>0</v>
      </c>
      <c r="AN624" s="14"/>
      <c r="AO624" s="13">
        <f t="shared" si="394"/>
        <v>0</v>
      </c>
      <c r="AP624" s="14">
        <f t="shared" si="395"/>
        <v>0</v>
      </c>
      <c r="AQ624" s="13">
        <f t="shared" si="396"/>
        <v>0</v>
      </c>
      <c r="AR624" s="14">
        <f t="shared" si="397"/>
        <v>0</v>
      </c>
      <c r="AS624" s="13">
        <f t="shared" si="398"/>
        <v>1.9999999999999574E-2</v>
      </c>
      <c r="AT624" s="14"/>
      <c r="AU624" s="13">
        <f t="shared" si="399"/>
        <v>0</v>
      </c>
      <c r="AV624" s="14">
        <f t="shared" si="400"/>
        <v>0</v>
      </c>
      <c r="AW624" s="13">
        <f t="shared" si="401"/>
        <v>0</v>
      </c>
      <c r="AX624" s="14">
        <f t="shared" si="402"/>
        <v>0</v>
      </c>
      <c r="AY624" s="13">
        <f t="shared" si="403"/>
        <v>0</v>
      </c>
      <c r="AZ624" s="14"/>
      <c r="BA624" s="13">
        <f t="shared" si="404"/>
        <v>0</v>
      </c>
      <c r="BB624" s="14">
        <f t="shared" si="405"/>
        <v>0</v>
      </c>
      <c r="BC624" s="13">
        <f t="shared" si="406"/>
        <v>0</v>
      </c>
      <c r="BD624" s="14">
        <f t="shared" si="407"/>
        <v>0</v>
      </c>
      <c r="BE624" s="13">
        <f t="shared" si="408"/>
        <v>0</v>
      </c>
    </row>
    <row r="625" spans="1:57" x14ac:dyDescent="0.25">
      <c r="A625" s="23">
        <f t="shared" si="409"/>
        <v>12.410416666666491</v>
      </c>
      <c r="B625" s="8"/>
      <c r="C625" s="11"/>
      <c r="D625" s="10"/>
      <c r="E625" s="10" t="s">
        <v>14</v>
      </c>
      <c r="F625" t="s">
        <v>11</v>
      </c>
      <c r="G625" s="10"/>
      <c r="H625" s="10" t="s">
        <v>14</v>
      </c>
      <c r="I625" t="s">
        <v>11</v>
      </c>
      <c r="J625" s="10"/>
      <c r="K625" s="13">
        <f t="shared" si="379"/>
        <v>0</v>
      </c>
      <c r="L625" s="14">
        <f t="shared" si="410"/>
        <v>0</v>
      </c>
      <c r="M625" s="13">
        <f t="shared" si="380"/>
        <v>0</v>
      </c>
      <c r="N625" s="14">
        <f t="shared" si="411"/>
        <v>0</v>
      </c>
      <c r="O625" s="13">
        <f t="shared" si="381"/>
        <v>0</v>
      </c>
      <c r="P625" s="14"/>
      <c r="Q625" s="13">
        <f t="shared" si="382"/>
        <v>0</v>
      </c>
      <c r="R625" s="14">
        <f t="shared" si="412"/>
        <v>0</v>
      </c>
      <c r="S625" s="13">
        <f t="shared" si="383"/>
        <v>0</v>
      </c>
      <c r="T625" s="14">
        <f t="shared" si="413"/>
        <v>0</v>
      </c>
      <c r="U625" s="13">
        <f t="shared" si="384"/>
        <v>0</v>
      </c>
      <c r="V625" s="14"/>
      <c r="W625" s="13">
        <f t="shared" si="385"/>
        <v>0</v>
      </c>
      <c r="X625" s="14">
        <f t="shared" si="414"/>
        <v>0</v>
      </c>
      <c r="Y625" s="13">
        <f t="shared" si="386"/>
        <v>0</v>
      </c>
      <c r="Z625" s="14">
        <f t="shared" si="415"/>
        <v>0</v>
      </c>
      <c r="AA625" s="13">
        <f t="shared" si="387"/>
        <v>1.9999999999999574E-2</v>
      </c>
      <c r="AB625" s="14"/>
      <c r="AC625" s="13">
        <f t="shared" si="388"/>
        <v>0</v>
      </c>
      <c r="AD625" s="14">
        <f t="shared" si="416"/>
        <v>0</v>
      </c>
      <c r="AE625" s="13">
        <f t="shared" si="389"/>
        <v>0</v>
      </c>
      <c r="AF625" s="14">
        <f t="shared" si="417"/>
        <v>0</v>
      </c>
      <c r="AG625" s="13">
        <f t="shared" si="390"/>
        <v>0</v>
      </c>
      <c r="AH625" s="14"/>
      <c r="AI625" s="13">
        <f t="shared" si="391"/>
        <v>0</v>
      </c>
      <c r="AJ625" s="14">
        <f t="shared" si="418"/>
        <v>0</v>
      </c>
      <c r="AK625" s="13">
        <f t="shared" si="392"/>
        <v>0</v>
      </c>
      <c r="AL625" s="14">
        <f t="shared" si="419"/>
        <v>0</v>
      </c>
      <c r="AM625" s="13">
        <f t="shared" si="393"/>
        <v>0</v>
      </c>
      <c r="AN625" s="14"/>
      <c r="AO625" s="13">
        <f t="shared" si="394"/>
        <v>0</v>
      </c>
      <c r="AP625" s="14">
        <f t="shared" si="395"/>
        <v>0</v>
      </c>
      <c r="AQ625" s="13">
        <f t="shared" si="396"/>
        <v>0</v>
      </c>
      <c r="AR625" s="14">
        <f t="shared" si="397"/>
        <v>0</v>
      </c>
      <c r="AS625" s="13">
        <f t="shared" si="398"/>
        <v>1.9999999999999574E-2</v>
      </c>
      <c r="AT625" s="14"/>
      <c r="AU625" s="13">
        <f t="shared" si="399"/>
        <v>0</v>
      </c>
      <c r="AV625" s="14">
        <f t="shared" si="400"/>
        <v>0</v>
      </c>
      <c r="AW625" s="13">
        <f t="shared" si="401"/>
        <v>0</v>
      </c>
      <c r="AX625" s="14">
        <f t="shared" si="402"/>
        <v>0</v>
      </c>
      <c r="AY625" s="13">
        <f t="shared" si="403"/>
        <v>0</v>
      </c>
      <c r="AZ625" s="14"/>
      <c r="BA625" s="13">
        <f t="shared" si="404"/>
        <v>0</v>
      </c>
      <c r="BB625" s="14">
        <f t="shared" si="405"/>
        <v>0</v>
      </c>
      <c r="BC625" s="13">
        <f t="shared" si="406"/>
        <v>0</v>
      </c>
      <c r="BD625" s="14">
        <f t="shared" si="407"/>
        <v>0</v>
      </c>
      <c r="BE625" s="13">
        <f t="shared" si="408"/>
        <v>0</v>
      </c>
    </row>
    <row r="626" spans="1:57" x14ac:dyDescent="0.25">
      <c r="A626" s="23">
        <f t="shared" si="409"/>
        <v>12.43041666666649</v>
      </c>
      <c r="B626" s="8" t="s">
        <v>9</v>
      </c>
      <c r="C626" s="10" t="s">
        <v>14</v>
      </c>
      <c r="D626" s="10"/>
      <c r="E626" s="10" t="s">
        <v>14</v>
      </c>
      <c r="F626" t="s">
        <v>11</v>
      </c>
      <c r="G626" s="10"/>
      <c r="H626" s="10" t="s">
        <v>14</v>
      </c>
      <c r="I626" t="s">
        <v>11</v>
      </c>
      <c r="J626" s="10"/>
      <c r="K626" s="13">
        <f t="shared" si="379"/>
        <v>12.43041666666649</v>
      </c>
      <c r="L626" s="14">
        <f t="shared" si="410"/>
        <v>1</v>
      </c>
      <c r="M626" s="13">
        <f t="shared" si="380"/>
        <v>0</v>
      </c>
      <c r="N626" s="14">
        <f t="shared" si="411"/>
        <v>0</v>
      </c>
      <c r="O626" s="13">
        <f t="shared" si="381"/>
        <v>1.9999999999999574E-2</v>
      </c>
      <c r="P626" s="14"/>
      <c r="Q626" s="13">
        <f t="shared" si="382"/>
        <v>0</v>
      </c>
      <c r="R626" s="14">
        <f t="shared" si="412"/>
        <v>0</v>
      </c>
      <c r="S626" s="13">
        <f t="shared" si="383"/>
        <v>0</v>
      </c>
      <c r="T626" s="14">
        <f t="shared" si="413"/>
        <v>0</v>
      </c>
      <c r="U626" s="13">
        <f t="shared" si="384"/>
        <v>0</v>
      </c>
      <c r="V626" s="14"/>
      <c r="W626" s="13">
        <f t="shared" si="385"/>
        <v>0</v>
      </c>
      <c r="X626" s="14">
        <f t="shared" si="414"/>
        <v>0</v>
      </c>
      <c r="Y626" s="13">
        <f t="shared" si="386"/>
        <v>0</v>
      </c>
      <c r="Z626" s="14">
        <f t="shared" si="415"/>
        <v>0</v>
      </c>
      <c r="AA626" s="13">
        <f t="shared" si="387"/>
        <v>1.9999999999999574E-2</v>
      </c>
      <c r="AB626" s="14"/>
      <c r="AC626" s="13">
        <f t="shared" si="388"/>
        <v>0</v>
      </c>
      <c r="AD626" s="14">
        <f t="shared" si="416"/>
        <v>0</v>
      </c>
      <c r="AE626" s="13">
        <f t="shared" si="389"/>
        <v>0</v>
      </c>
      <c r="AF626" s="14">
        <f t="shared" si="417"/>
        <v>0</v>
      </c>
      <c r="AG626" s="13">
        <f t="shared" si="390"/>
        <v>0</v>
      </c>
      <c r="AH626" s="14"/>
      <c r="AI626" s="13">
        <f t="shared" si="391"/>
        <v>0</v>
      </c>
      <c r="AJ626" s="14">
        <f t="shared" si="418"/>
        <v>0</v>
      </c>
      <c r="AK626" s="13">
        <f t="shared" si="392"/>
        <v>0</v>
      </c>
      <c r="AL626" s="14">
        <f t="shared" si="419"/>
        <v>0</v>
      </c>
      <c r="AM626" s="13">
        <f t="shared" si="393"/>
        <v>0</v>
      </c>
      <c r="AN626" s="14"/>
      <c r="AO626" s="13">
        <f t="shared" si="394"/>
        <v>0</v>
      </c>
      <c r="AP626" s="14">
        <f t="shared" si="395"/>
        <v>0</v>
      </c>
      <c r="AQ626" s="13">
        <f t="shared" si="396"/>
        <v>0</v>
      </c>
      <c r="AR626" s="14">
        <f t="shared" si="397"/>
        <v>0</v>
      </c>
      <c r="AS626" s="13">
        <f t="shared" si="398"/>
        <v>1.9999999999999574E-2</v>
      </c>
      <c r="AT626" s="14"/>
      <c r="AU626" s="13">
        <f t="shared" si="399"/>
        <v>0</v>
      </c>
      <c r="AV626" s="14">
        <f t="shared" si="400"/>
        <v>0</v>
      </c>
      <c r="AW626" s="13">
        <f t="shared" si="401"/>
        <v>0</v>
      </c>
      <c r="AX626" s="14">
        <f t="shared" si="402"/>
        <v>0</v>
      </c>
      <c r="AY626" s="13">
        <f t="shared" si="403"/>
        <v>0</v>
      </c>
      <c r="AZ626" s="14"/>
      <c r="BA626" s="13">
        <f t="shared" si="404"/>
        <v>0</v>
      </c>
      <c r="BB626" s="14">
        <f t="shared" si="405"/>
        <v>0</v>
      </c>
      <c r="BC626" s="13">
        <f t="shared" si="406"/>
        <v>0</v>
      </c>
      <c r="BD626" s="14">
        <f t="shared" si="407"/>
        <v>0</v>
      </c>
      <c r="BE626" s="13">
        <f t="shared" si="408"/>
        <v>0</v>
      </c>
    </row>
    <row r="627" spans="1:57" x14ac:dyDescent="0.25">
      <c r="A627" s="23">
        <f t="shared" si="409"/>
        <v>12.45041666666649</v>
      </c>
      <c r="B627" s="8" t="s">
        <v>65</v>
      </c>
      <c r="C627" s="10" t="s">
        <v>14</v>
      </c>
      <c r="D627" s="10"/>
      <c r="E627" s="10" t="s">
        <v>14</v>
      </c>
      <c r="F627" t="s">
        <v>11</v>
      </c>
      <c r="G627" s="10"/>
      <c r="H627" t="s">
        <v>11</v>
      </c>
      <c r="I627" s="11" t="s">
        <v>20</v>
      </c>
      <c r="J627" s="10"/>
      <c r="K627" s="13">
        <f t="shared" si="379"/>
        <v>0</v>
      </c>
      <c r="L627" s="14">
        <f t="shared" si="410"/>
        <v>0</v>
      </c>
      <c r="M627" s="13">
        <f t="shared" si="380"/>
        <v>0</v>
      </c>
      <c r="N627" s="14">
        <f t="shared" si="411"/>
        <v>0</v>
      </c>
      <c r="O627" s="13">
        <f t="shared" si="381"/>
        <v>1.9999999999999574E-2</v>
      </c>
      <c r="P627" s="14"/>
      <c r="Q627" s="13">
        <f t="shared" si="382"/>
        <v>0</v>
      </c>
      <c r="R627" s="14">
        <f t="shared" si="412"/>
        <v>0</v>
      </c>
      <c r="S627" s="13">
        <f t="shared" si="383"/>
        <v>0</v>
      </c>
      <c r="T627" s="14">
        <f t="shared" si="413"/>
        <v>0</v>
      </c>
      <c r="U627" s="13">
        <f t="shared" si="384"/>
        <v>0</v>
      </c>
      <c r="V627" s="14"/>
      <c r="W627" s="13">
        <f t="shared" si="385"/>
        <v>0</v>
      </c>
      <c r="X627" s="14">
        <f t="shared" si="414"/>
        <v>0</v>
      </c>
      <c r="Y627" s="13">
        <f t="shared" si="386"/>
        <v>0</v>
      </c>
      <c r="Z627" s="14">
        <f t="shared" si="415"/>
        <v>0</v>
      </c>
      <c r="AA627" s="13">
        <f t="shared" si="387"/>
        <v>1.9999999999999574E-2</v>
      </c>
      <c r="AB627" s="14"/>
      <c r="AC627" s="13">
        <f t="shared" si="388"/>
        <v>0</v>
      </c>
      <c r="AD627" s="14">
        <f t="shared" si="416"/>
        <v>0</v>
      </c>
      <c r="AE627" s="13">
        <f t="shared" si="389"/>
        <v>0</v>
      </c>
      <c r="AF627" s="14">
        <f t="shared" si="417"/>
        <v>0</v>
      </c>
      <c r="AG627" s="13">
        <f t="shared" si="390"/>
        <v>0</v>
      </c>
      <c r="AH627" s="14"/>
      <c r="AI627" s="13">
        <f t="shared" si="391"/>
        <v>0</v>
      </c>
      <c r="AJ627" s="14">
        <f t="shared" si="418"/>
        <v>0</v>
      </c>
      <c r="AK627" s="13">
        <f t="shared" si="392"/>
        <v>0</v>
      </c>
      <c r="AL627" s="14">
        <f t="shared" si="419"/>
        <v>0</v>
      </c>
      <c r="AM627" s="13">
        <f t="shared" si="393"/>
        <v>0</v>
      </c>
      <c r="AN627" s="14"/>
      <c r="AO627" s="13">
        <f t="shared" si="394"/>
        <v>0</v>
      </c>
      <c r="AP627" s="14">
        <f t="shared" si="395"/>
        <v>0</v>
      </c>
      <c r="AQ627" s="13">
        <f t="shared" si="396"/>
        <v>0</v>
      </c>
      <c r="AR627" s="14">
        <f t="shared" si="397"/>
        <v>0</v>
      </c>
      <c r="AS627" s="13">
        <f t="shared" si="398"/>
        <v>0</v>
      </c>
      <c r="AT627" s="14"/>
      <c r="AU627" s="13">
        <f t="shared" si="399"/>
        <v>0</v>
      </c>
      <c r="AV627" s="14">
        <f t="shared" si="400"/>
        <v>0</v>
      </c>
      <c r="AW627" s="13">
        <f t="shared" si="401"/>
        <v>12.45041666666649</v>
      </c>
      <c r="AX627" s="14">
        <f t="shared" si="402"/>
        <v>1</v>
      </c>
      <c r="AY627" s="13">
        <f t="shared" si="403"/>
        <v>0</v>
      </c>
      <c r="AZ627" s="14"/>
      <c r="BA627" s="13">
        <f t="shared" si="404"/>
        <v>0</v>
      </c>
      <c r="BB627" s="14">
        <f t="shared" si="405"/>
        <v>0</v>
      </c>
      <c r="BC627" s="13">
        <f t="shared" si="406"/>
        <v>0</v>
      </c>
      <c r="BD627" s="14">
        <f t="shared" si="407"/>
        <v>0</v>
      </c>
      <c r="BE627" s="13">
        <f t="shared" si="408"/>
        <v>0</v>
      </c>
    </row>
    <row r="628" spans="1:57" x14ac:dyDescent="0.25">
      <c r="A628" s="23">
        <f t="shared" si="409"/>
        <v>12.470416666666489</v>
      </c>
      <c r="B628" s="8"/>
      <c r="C628" s="10" t="s">
        <v>14</v>
      </c>
      <c r="D628" s="10"/>
      <c r="E628" s="10" t="s">
        <v>14</v>
      </c>
      <c r="F628" t="s">
        <v>11</v>
      </c>
      <c r="G628" s="10"/>
      <c r="H628" t="s">
        <v>11</v>
      </c>
      <c r="I628" s="10"/>
      <c r="J628" s="10"/>
      <c r="K628" s="13">
        <f t="shared" si="379"/>
        <v>0</v>
      </c>
      <c r="L628" s="14">
        <f t="shared" si="410"/>
        <v>0</v>
      </c>
      <c r="M628" s="13">
        <f t="shared" si="380"/>
        <v>0</v>
      </c>
      <c r="N628" s="14">
        <f t="shared" si="411"/>
        <v>0</v>
      </c>
      <c r="O628" s="13">
        <f t="shared" si="381"/>
        <v>1.9999999999999574E-2</v>
      </c>
      <c r="P628" s="14"/>
      <c r="Q628" s="13">
        <f t="shared" si="382"/>
        <v>0</v>
      </c>
      <c r="R628" s="14">
        <f t="shared" si="412"/>
        <v>0</v>
      </c>
      <c r="S628" s="13">
        <f t="shared" si="383"/>
        <v>0</v>
      </c>
      <c r="T628" s="14">
        <f t="shared" si="413"/>
        <v>0</v>
      </c>
      <c r="U628" s="13">
        <f t="shared" si="384"/>
        <v>0</v>
      </c>
      <c r="V628" s="14"/>
      <c r="W628" s="13">
        <f t="shared" si="385"/>
        <v>0</v>
      </c>
      <c r="X628" s="14">
        <f t="shared" si="414"/>
        <v>0</v>
      </c>
      <c r="Y628" s="13">
        <f t="shared" si="386"/>
        <v>0</v>
      </c>
      <c r="Z628" s="14">
        <f t="shared" si="415"/>
        <v>0</v>
      </c>
      <c r="AA628" s="13">
        <f t="shared" si="387"/>
        <v>1.9999999999999574E-2</v>
      </c>
      <c r="AB628" s="14"/>
      <c r="AC628" s="13">
        <f t="shared" si="388"/>
        <v>0</v>
      </c>
      <c r="AD628" s="14">
        <f t="shared" si="416"/>
        <v>0</v>
      </c>
      <c r="AE628" s="13">
        <f t="shared" si="389"/>
        <v>0</v>
      </c>
      <c r="AF628" s="14">
        <f t="shared" si="417"/>
        <v>0</v>
      </c>
      <c r="AG628" s="13">
        <f t="shared" si="390"/>
        <v>0</v>
      </c>
      <c r="AH628" s="14"/>
      <c r="AI628" s="13">
        <f t="shared" si="391"/>
        <v>0</v>
      </c>
      <c r="AJ628" s="14">
        <f t="shared" si="418"/>
        <v>0</v>
      </c>
      <c r="AK628" s="13">
        <f t="shared" si="392"/>
        <v>0</v>
      </c>
      <c r="AL628" s="14">
        <f t="shared" si="419"/>
        <v>0</v>
      </c>
      <c r="AM628" s="13">
        <f t="shared" si="393"/>
        <v>0</v>
      </c>
      <c r="AN628" s="14"/>
      <c r="AO628" s="13">
        <f t="shared" si="394"/>
        <v>0</v>
      </c>
      <c r="AP628" s="14">
        <f t="shared" si="395"/>
        <v>0</v>
      </c>
      <c r="AQ628" s="13">
        <f t="shared" si="396"/>
        <v>0</v>
      </c>
      <c r="AR628" s="14">
        <f t="shared" si="397"/>
        <v>0</v>
      </c>
      <c r="AS628" s="13">
        <f t="shared" si="398"/>
        <v>0</v>
      </c>
      <c r="AT628" s="14"/>
      <c r="AU628" s="13">
        <f t="shared" si="399"/>
        <v>0</v>
      </c>
      <c r="AV628" s="14">
        <f t="shared" si="400"/>
        <v>0</v>
      </c>
      <c r="AW628" s="13">
        <f t="shared" si="401"/>
        <v>0</v>
      </c>
      <c r="AX628" s="14">
        <f t="shared" si="402"/>
        <v>0</v>
      </c>
      <c r="AY628" s="13">
        <f t="shared" si="403"/>
        <v>0</v>
      </c>
      <c r="AZ628" s="14"/>
      <c r="BA628" s="13">
        <f t="shared" si="404"/>
        <v>0</v>
      </c>
      <c r="BB628" s="14">
        <f t="shared" si="405"/>
        <v>0</v>
      </c>
      <c r="BC628" s="13">
        <f t="shared" si="406"/>
        <v>0</v>
      </c>
      <c r="BD628" s="14">
        <f t="shared" si="407"/>
        <v>0</v>
      </c>
      <c r="BE628" s="13">
        <f t="shared" si="408"/>
        <v>0</v>
      </c>
    </row>
    <row r="629" spans="1:57" x14ac:dyDescent="0.25">
      <c r="A629" s="23">
        <f t="shared" si="409"/>
        <v>12.490416666666489</v>
      </c>
      <c r="B629" s="8" t="s">
        <v>76</v>
      </c>
      <c r="C629" s="10" t="s">
        <v>14</v>
      </c>
      <c r="D629" s="10"/>
      <c r="E629" s="10" t="s">
        <v>14</v>
      </c>
      <c r="F629" t="s">
        <v>11</v>
      </c>
      <c r="G629" s="10"/>
      <c r="H629" t="s">
        <v>11</v>
      </c>
      <c r="I629" s="10"/>
      <c r="J629" s="10" t="s">
        <v>14</v>
      </c>
      <c r="K629" s="13">
        <f t="shared" si="379"/>
        <v>0</v>
      </c>
      <c r="L629" s="14">
        <f t="shared" si="410"/>
        <v>0</v>
      </c>
      <c r="M629" s="13">
        <f t="shared" si="380"/>
        <v>0</v>
      </c>
      <c r="N629" s="14">
        <f t="shared" si="411"/>
        <v>0</v>
      </c>
      <c r="O629" s="13">
        <f t="shared" si="381"/>
        <v>1.9999999999999574E-2</v>
      </c>
      <c r="P629" s="14"/>
      <c r="Q629" s="13">
        <f t="shared" si="382"/>
        <v>0</v>
      </c>
      <c r="R629" s="14">
        <f t="shared" si="412"/>
        <v>0</v>
      </c>
      <c r="S629" s="13">
        <f t="shared" si="383"/>
        <v>0</v>
      </c>
      <c r="T629" s="14">
        <f t="shared" si="413"/>
        <v>0</v>
      </c>
      <c r="U629" s="13">
        <f t="shared" si="384"/>
        <v>0</v>
      </c>
      <c r="V629" s="14"/>
      <c r="W629" s="13">
        <f t="shared" si="385"/>
        <v>0</v>
      </c>
      <c r="X629" s="14">
        <f t="shared" si="414"/>
        <v>0</v>
      </c>
      <c r="Y629" s="13">
        <f t="shared" si="386"/>
        <v>0</v>
      </c>
      <c r="Z629" s="14">
        <f t="shared" si="415"/>
        <v>0</v>
      </c>
      <c r="AA629" s="13">
        <f t="shared" si="387"/>
        <v>1.9999999999999574E-2</v>
      </c>
      <c r="AB629" s="14"/>
      <c r="AC629" s="13">
        <f t="shared" si="388"/>
        <v>0</v>
      </c>
      <c r="AD629" s="14">
        <f t="shared" si="416"/>
        <v>0</v>
      </c>
      <c r="AE629" s="13">
        <f t="shared" si="389"/>
        <v>0</v>
      </c>
      <c r="AF629" s="14">
        <f t="shared" si="417"/>
        <v>0</v>
      </c>
      <c r="AG629" s="13">
        <f t="shared" si="390"/>
        <v>0</v>
      </c>
      <c r="AH629" s="14"/>
      <c r="AI629" s="13">
        <f t="shared" si="391"/>
        <v>0</v>
      </c>
      <c r="AJ629" s="14">
        <f t="shared" si="418"/>
        <v>0</v>
      </c>
      <c r="AK629" s="13">
        <f t="shared" si="392"/>
        <v>0</v>
      </c>
      <c r="AL629" s="14">
        <f t="shared" si="419"/>
        <v>0</v>
      </c>
      <c r="AM629" s="13">
        <f t="shared" si="393"/>
        <v>0</v>
      </c>
      <c r="AN629" s="14"/>
      <c r="AO629" s="13">
        <f t="shared" si="394"/>
        <v>0</v>
      </c>
      <c r="AP629" s="14">
        <f t="shared" si="395"/>
        <v>0</v>
      </c>
      <c r="AQ629" s="13">
        <f t="shared" si="396"/>
        <v>0</v>
      </c>
      <c r="AR629" s="14">
        <f t="shared" si="397"/>
        <v>0</v>
      </c>
      <c r="AS629" s="13">
        <f t="shared" si="398"/>
        <v>0</v>
      </c>
      <c r="AT629" s="14"/>
      <c r="AU629" s="13">
        <f t="shared" si="399"/>
        <v>0</v>
      </c>
      <c r="AV629" s="14">
        <f t="shared" si="400"/>
        <v>0</v>
      </c>
      <c r="AW629" s="13">
        <f t="shared" si="401"/>
        <v>0</v>
      </c>
      <c r="AX629" s="14">
        <f t="shared" si="402"/>
        <v>0</v>
      </c>
      <c r="AY629" s="13">
        <f t="shared" si="403"/>
        <v>1.9999999999999574E-2</v>
      </c>
      <c r="AZ629" s="14"/>
      <c r="BA629" s="13">
        <f t="shared" si="404"/>
        <v>12.490416666666489</v>
      </c>
      <c r="BB629" s="14">
        <f t="shared" si="405"/>
        <v>1</v>
      </c>
      <c r="BC629" s="13">
        <f t="shared" si="406"/>
        <v>0</v>
      </c>
      <c r="BD629" s="14">
        <f t="shared" si="407"/>
        <v>0</v>
      </c>
      <c r="BE629" s="13">
        <f t="shared" si="408"/>
        <v>1.9999999999999574E-2</v>
      </c>
    </row>
    <row r="630" spans="1:57" x14ac:dyDescent="0.25">
      <c r="A630" s="23">
        <f t="shared" si="409"/>
        <v>12.510416666666488</v>
      </c>
      <c r="B630" s="8"/>
      <c r="C630" s="10" t="s">
        <v>14</v>
      </c>
      <c r="D630" s="10"/>
      <c r="E630" s="10" t="s">
        <v>14</v>
      </c>
      <c r="F630" t="s">
        <v>11</v>
      </c>
      <c r="H630" t="s">
        <v>11</v>
      </c>
      <c r="I630" s="10"/>
      <c r="J630" s="10" t="s">
        <v>14</v>
      </c>
      <c r="K630" s="13">
        <f t="shared" si="379"/>
        <v>0</v>
      </c>
      <c r="L630" s="14">
        <f t="shared" si="410"/>
        <v>0</v>
      </c>
      <c r="M630" s="13">
        <f t="shared" si="380"/>
        <v>0</v>
      </c>
      <c r="N630" s="14">
        <f t="shared" si="411"/>
        <v>0</v>
      </c>
      <c r="O630" s="13">
        <f t="shared" si="381"/>
        <v>1.9999999999999574E-2</v>
      </c>
      <c r="P630" s="14"/>
      <c r="Q630" s="13">
        <f t="shared" si="382"/>
        <v>0</v>
      </c>
      <c r="R630" s="14">
        <f t="shared" si="412"/>
        <v>0</v>
      </c>
      <c r="S630" s="13">
        <f t="shared" si="383"/>
        <v>0</v>
      </c>
      <c r="T630" s="14">
        <f t="shared" si="413"/>
        <v>0</v>
      </c>
      <c r="U630" s="13">
        <f t="shared" si="384"/>
        <v>0</v>
      </c>
      <c r="V630" s="14"/>
      <c r="W630" s="13">
        <f t="shared" si="385"/>
        <v>0</v>
      </c>
      <c r="X630" s="14">
        <f t="shared" si="414"/>
        <v>0</v>
      </c>
      <c r="Y630" s="13">
        <f t="shared" si="386"/>
        <v>0</v>
      </c>
      <c r="Z630" s="14">
        <f t="shared" si="415"/>
        <v>0</v>
      </c>
      <c r="AA630" s="13">
        <f t="shared" si="387"/>
        <v>1.9999999999999574E-2</v>
      </c>
      <c r="AB630" s="14"/>
      <c r="AC630" s="13">
        <f t="shared" si="388"/>
        <v>0</v>
      </c>
      <c r="AD630" s="14">
        <f t="shared" si="416"/>
        <v>0</v>
      </c>
      <c r="AE630" s="13">
        <f t="shared" si="389"/>
        <v>0</v>
      </c>
      <c r="AF630" s="14">
        <f t="shared" si="417"/>
        <v>0</v>
      </c>
      <c r="AG630" s="13">
        <f t="shared" si="390"/>
        <v>0</v>
      </c>
      <c r="AH630" s="14"/>
      <c r="AI630" s="13">
        <f t="shared" si="391"/>
        <v>0</v>
      </c>
      <c r="AJ630" s="14">
        <f t="shared" si="418"/>
        <v>0</v>
      </c>
      <c r="AK630" s="13">
        <f t="shared" si="392"/>
        <v>0</v>
      </c>
      <c r="AL630" s="14">
        <f t="shared" si="419"/>
        <v>0</v>
      </c>
      <c r="AM630" s="13">
        <f t="shared" si="393"/>
        <v>0</v>
      </c>
      <c r="AN630" s="14"/>
      <c r="AO630" s="13">
        <f t="shared" si="394"/>
        <v>0</v>
      </c>
      <c r="AP630" s="14">
        <f t="shared" si="395"/>
        <v>0</v>
      </c>
      <c r="AQ630" s="13">
        <f t="shared" si="396"/>
        <v>0</v>
      </c>
      <c r="AR630" s="14">
        <f t="shared" si="397"/>
        <v>0</v>
      </c>
      <c r="AS630" s="13">
        <f t="shared" si="398"/>
        <v>0</v>
      </c>
      <c r="AT630" s="14"/>
      <c r="AU630" s="13">
        <f t="shared" si="399"/>
        <v>0</v>
      </c>
      <c r="AV630" s="14">
        <f t="shared" si="400"/>
        <v>0</v>
      </c>
      <c r="AW630" s="13">
        <f t="shared" si="401"/>
        <v>0</v>
      </c>
      <c r="AX630" s="14">
        <f t="shared" si="402"/>
        <v>0</v>
      </c>
      <c r="AY630" s="13">
        <f t="shared" si="403"/>
        <v>1.9999999999999574E-2</v>
      </c>
      <c r="AZ630" s="14"/>
      <c r="BA630" s="13">
        <f t="shared" si="404"/>
        <v>0</v>
      </c>
      <c r="BB630" s="14">
        <f t="shared" si="405"/>
        <v>0</v>
      </c>
      <c r="BC630" s="13">
        <f t="shared" si="406"/>
        <v>0</v>
      </c>
      <c r="BD630" s="14">
        <f t="shared" si="407"/>
        <v>0</v>
      </c>
      <c r="BE630" s="13">
        <f t="shared" si="408"/>
        <v>1.9999999999999574E-2</v>
      </c>
    </row>
    <row r="631" spans="1:57" x14ac:dyDescent="0.25">
      <c r="A631" s="23">
        <f t="shared" si="409"/>
        <v>12.530416666666488</v>
      </c>
      <c r="B631" s="8" t="s">
        <v>12</v>
      </c>
      <c r="C631" s="10" t="s">
        <v>14</v>
      </c>
      <c r="D631" s="10"/>
      <c r="E631" t="s">
        <v>11</v>
      </c>
      <c r="F631" s="11" t="s">
        <v>20</v>
      </c>
      <c r="H631" t="s">
        <v>11</v>
      </c>
      <c r="I631" s="10"/>
      <c r="J631" s="10" t="s">
        <v>14</v>
      </c>
      <c r="K631" s="13">
        <f t="shared" si="379"/>
        <v>0</v>
      </c>
      <c r="L631" s="14">
        <f t="shared" si="410"/>
        <v>0</v>
      </c>
      <c r="M631" s="13">
        <f t="shared" si="380"/>
        <v>0</v>
      </c>
      <c r="N631" s="14">
        <f t="shared" si="411"/>
        <v>0</v>
      </c>
      <c r="O631" s="13">
        <f t="shared" si="381"/>
        <v>1.9999999999999574E-2</v>
      </c>
      <c r="P631" s="14"/>
      <c r="Q631" s="13">
        <f t="shared" si="382"/>
        <v>0</v>
      </c>
      <c r="R631" s="14">
        <f t="shared" si="412"/>
        <v>0</v>
      </c>
      <c r="S631" s="13">
        <f t="shared" si="383"/>
        <v>0</v>
      </c>
      <c r="T631" s="14">
        <f t="shared" si="413"/>
        <v>0</v>
      </c>
      <c r="U631" s="13">
        <f t="shared" si="384"/>
        <v>0</v>
      </c>
      <c r="V631" s="14"/>
      <c r="W631" s="13">
        <f t="shared" si="385"/>
        <v>0</v>
      </c>
      <c r="X631" s="14">
        <f t="shared" si="414"/>
        <v>0</v>
      </c>
      <c r="Y631" s="13">
        <f t="shared" si="386"/>
        <v>0</v>
      </c>
      <c r="Z631" s="14">
        <f t="shared" si="415"/>
        <v>0</v>
      </c>
      <c r="AA631" s="13">
        <f t="shared" si="387"/>
        <v>0</v>
      </c>
      <c r="AB631" s="14"/>
      <c r="AC631" s="13">
        <f t="shared" si="388"/>
        <v>0</v>
      </c>
      <c r="AD631" s="14">
        <f t="shared" si="416"/>
        <v>0</v>
      </c>
      <c r="AE631" s="13">
        <f t="shared" si="389"/>
        <v>12.530416666666488</v>
      </c>
      <c r="AF631" s="14">
        <f t="shared" si="417"/>
        <v>1</v>
      </c>
      <c r="AG631" s="13">
        <f t="shared" si="390"/>
        <v>0</v>
      </c>
      <c r="AH631" s="14"/>
      <c r="AI631" s="13">
        <f t="shared" si="391"/>
        <v>0</v>
      </c>
      <c r="AJ631" s="14">
        <f t="shared" si="418"/>
        <v>0</v>
      </c>
      <c r="AK631" s="13">
        <f t="shared" si="392"/>
        <v>0</v>
      </c>
      <c r="AL631" s="14">
        <f t="shared" si="419"/>
        <v>0</v>
      </c>
      <c r="AM631" s="13">
        <f t="shared" si="393"/>
        <v>0</v>
      </c>
      <c r="AN631" s="14"/>
      <c r="AO631" s="13">
        <f t="shared" si="394"/>
        <v>0</v>
      </c>
      <c r="AP631" s="14">
        <f t="shared" si="395"/>
        <v>0</v>
      </c>
      <c r="AQ631" s="13">
        <f t="shared" si="396"/>
        <v>0</v>
      </c>
      <c r="AR631" s="14">
        <f t="shared" si="397"/>
        <v>0</v>
      </c>
      <c r="AS631" s="13">
        <f t="shared" si="398"/>
        <v>0</v>
      </c>
      <c r="AT631" s="14"/>
      <c r="AU631" s="13">
        <f t="shared" si="399"/>
        <v>0</v>
      </c>
      <c r="AV631" s="14">
        <f t="shared" si="400"/>
        <v>0</v>
      </c>
      <c r="AW631" s="13">
        <f t="shared" si="401"/>
        <v>0</v>
      </c>
      <c r="AX631" s="14">
        <f t="shared" si="402"/>
        <v>0</v>
      </c>
      <c r="AY631" s="13">
        <f t="shared" si="403"/>
        <v>1.9999999999999574E-2</v>
      </c>
      <c r="AZ631" s="14"/>
      <c r="BA631" s="13">
        <f t="shared" si="404"/>
        <v>0</v>
      </c>
      <c r="BB631" s="14">
        <f t="shared" si="405"/>
        <v>0</v>
      </c>
      <c r="BC631" s="13">
        <f t="shared" si="406"/>
        <v>0</v>
      </c>
      <c r="BD631" s="14">
        <f t="shared" si="407"/>
        <v>0</v>
      </c>
      <c r="BE631" s="13">
        <f t="shared" si="408"/>
        <v>1.9999999999999574E-2</v>
      </c>
    </row>
    <row r="632" spans="1:57" x14ac:dyDescent="0.25">
      <c r="A632" s="23">
        <f t="shared" si="409"/>
        <v>12.550416666666488</v>
      </c>
      <c r="B632" s="8"/>
      <c r="C632" s="10" t="s">
        <v>14</v>
      </c>
      <c r="D632" s="10"/>
      <c r="E632" t="s">
        <v>11</v>
      </c>
      <c r="H632" t="s">
        <v>11</v>
      </c>
      <c r="I632" s="10"/>
      <c r="J632" s="10" t="s">
        <v>14</v>
      </c>
      <c r="K632" s="13">
        <f t="shared" si="379"/>
        <v>0</v>
      </c>
      <c r="L632" s="14">
        <f t="shared" si="410"/>
        <v>0</v>
      </c>
      <c r="M632" s="13">
        <f t="shared" si="380"/>
        <v>0</v>
      </c>
      <c r="N632" s="14">
        <f t="shared" si="411"/>
        <v>0</v>
      </c>
      <c r="O632" s="13">
        <f t="shared" si="381"/>
        <v>1.9999999999999574E-2</v>
      </c>
      <c r="P632" s="14"/>
      <c r="Q632" s="13">
        <f t="shared" si="382"/>
        <v>0</v>
      </c>
      <c r="R632" s="14">
        <f t="shared" si="412"/>
        <v>0</v>
      </c>
      <c r="S632" s="13">
        <f t="shared" si="383"/>
        <v>0</v>
      </c>
      <c r="T632" s="14">
        <f t="shared" si="413"/>
        <v>0</v>
      </c>
      <c r="U632" s="13">
        <f t="shared" si="384"/>
        <v>0</v>
      </c>
      <c r="V632" s="14"/>
      <c r="W632" s="13">
        <f t="shared" si="385"/>
        <v>0</v>
      </c>
      <c r="X632" s="14">
        <f t="shared" si="414"/>
        <v>0</v>
      </c>
      <c r="Y632" s="13">
        <f t="shared" si="386"/>
        <v>0</v>
      </c>
      <c r="Z632" s="14">
        <f t="shared" si="415"/>
        <v>0</v>
      </c>
      <c r="AA632" s="13">
        <f t="shared" si="387"/>
        <v>0</v>
      </c>
      <c r="AB632" s="14"/>
      <c r="AC632" s="13">
        <f t="shared" si="388"/>
        <v>0</v>
      </c>
      <c r="AD632" s="14">
        <f t="shared" si="416"/>
        <v>0</v>
      </c>
      <c r="AE632" s="13">
        <f t="shared" si="389"/>
        <v>0</v>
      </c>
      <c r="AF632" s="14">
        <f t="shared" si="417"/>
        <v>0</v>
      </c>
      <c r="AG632" s="13">
        <f t="shared" si="390"/>
        <v>0</v>
      </c>
      <c r="AH632" s="14"/>
      <c r="AI632" s="13">
        <f t="shared" si="391"/>
        <v>0</v>
      </c>
      <c r="AJ632" s="14">
        <f t="shared" si="418"/>
        <v>0</v>
      </c>
      <c r="AK632" s="13">
        <f t="shared" si="392"/>
        <v>0</v>
      </c>
      <c r="AL632" s="14">
        <f t="shared" si="419"/>
        <v>0</v>
      </c>
      <c r="AM632" s="13">
        <f t="shared" si="393"/>
        <v>0</v>
      </c>
      <c r="AN632" s="14"/>
      <c r="AO632" s="13">
        <f t="shared" si="394"/>
        <v>0</v>
      </c>
      <c r="AP632" s="14">
        <f t="shared" si="395"/>
        <v>0</v>
      </c>
      <c r="AQ632" s="13">
        <f t="shared" si="396"/>
        <v>0</v>
      </c>
      <c r="AR632" s="14">
        <f t="shared" si="397"/>
        <v>0</v>
      </c>
      <c r="AS632" s="13">
        <f t="shared" si="398"/>
        <v>0</v>
      </c>
      <c r="AT632" s="14"/>
      <c r="AU632" s="13">
        <f t="shared" si="399"/>
        <v>0</v>
      </c>
      <c r="AV632" s="14">
        <f t="shared" si="400"/>
        <v>0</v>
      </c>
      <c r="AW632" s="13">
        <f t="shared" si="401"/>
        <v>0</v>
      </c>
      <c r="AX632" s="14">
        <f t="shared" si="402"/>
        <v>0</v>
      </c>
      <c r="AY632" s="13">
        <f t="shared" si="403"/>
        <v>1.9999999999999574E-2</v>
      </c>
      <c r="AZ632" s="14"/>
      <c r="BA632" s="13">
        <f t="shared" si="404"/>
        <v>0</v>
      </c>
      <c r="BB632" s="14">
        <f t="shared" si="405"/>
        <v>0</v>
      </c>
      <c r="BC632" s="13">
        <f t="shared" si="406"/>
        <v>0</v>
      </c>
      <c r="BD632" s="14">
        <f t="shared" si="407"/>
        <v>0</v>
      </c>
      <c r="BE632" s="13">
        <f t="shared" si="408"/>
        <v>1.9999999999999574E-2</v>
      </c>
    </row>
    <row r="633" spans="1:57" x14ac:dyDescent="0.25">
      <c r="A633" s="23">
        <f t="shared" si="409"/>
        <v>12.570416666666487</v>
      </c>
      <c r="B633" s="8" t="s">
        <v>13</v>
      </c>
      <c r="C633" s="10" t="s">
        <v>14</v>
      </c>
      <c r="D633" s="10"/>
      <c r="E633" t="s">
        <v>11</v>
      </c>
      <c r="G633" s="10" t="s">
        <v>14</v>
      </c>
      <c r="H633" t="s">
        <v>11</v>
      </c>
      <c r="I633" s="10"/>
      <c r="J633" s="10" t="s">
        <v>14</v>
      </c>
      <c r="K633" s="13">
        <f t="shared" si="379"/>
        <v>0</v>
      </c>
      <c r="L633" s="14">
        <f t="shared" si="410"/>
        <v>0</v>
      </c>
      <c r="M633" s="13">
        <f t="shared" si="380"/>
        <v>0</v>
      </c>
      <c r="N633" s="14">
        <f t="shared" si="411"/>
        <v>0</v>
      </c>
      <c r="O633" s="13">
        <f t="shared" si="381"/>
        <v>1.9999999999999574E-2</v>
      </c>
      <c r="P633" s="14"/>
      <c r="Q633" s="13">
        <f t="shared" si="382"/>
        <v>0</v>
      </c>
      <c r="R633" s="14">
        <f t="shared" si="412"/>
        <v>0</v>
      </c>
      <c r="S633" s="13">
        <f t="shared" si="383"/>
        <v>0</v>
      </c>
      <c r="T633" s="14">
        <f t="shared" si="413"/>
        <v>0</v>
      </c>
      <c r="U633" s="13">
        <f t="shared" si="384"/>
        <v>0</v>
      </c>
      <c r="V633" s="14"/>
      <c r="W633" s="13">
        <f t="shared" si="385"/>
        <v>0</v>
      </c>
      <c r="X633" s="14">
        <f t="shared" si="414"/>
        <v>0</v>
      </c>
      <c r="Y633" s="13">
        <f t="shared" si="386"/>
        <v>0</v>
      </c>
      <c r="Z633" s="14">
        <f t="shared" si="415"/>
        <v>0</v>
      </c>
      <c r="AA633" s="13">
        <f t="shared" si="387"/>
        <v>0</v>
      </c>
      <c r="AB633" s="14"/>
      <c r="AC633" s="13">
        <f t="shared" si="388"/>
        <v>0</v>
      </c>
      <c r="AD633" s="14">
        <f t="shared" si="416"/>
        <v>0</v>
      </c>
      <c r="AE633" s="13">
        <f t="shared" si="389"/>
        <v>0</v>
      </c>
      <c r="AF633" s="14">
        <f t="shared" si="417"/>
        <v>0</v>
      </c>
      <c r="AG633" s="13">
        <f t="shared" si="390"/>
        <v>0</v>
      </c>
      <c r="AH633" s="14"/>
      <c r="AI633" s="13">
        <f t="shared" si="391"/>
        <v>12.570416666666487</v>
      </c>
      <c r="AJ633" s="14">
        <f t="shared" si="418"/>
        <v>1</v>
      </c>
      <c r="AK633" s="13">
        <f t="shared" si="392"/>
        <v>0</v>
      </c>
      <c r="AL633" s="14">
        <f t="shared" si="419"/>
        <v>0</v>
      </c>
      <c r="AM633" s="13">
        <f t="shared" si="393"/>
        <v>1.9999999999999574E-2</v>
      </c>
      <c r="AN633" s="14"/>
      <c r="AO633" s="13">
        <f t="shared" si="394"/>
        <v>0</v>
      </c>
      <c r="AP633" s="14">
        <f t="shared" si="395"/>
        <v>0</v>
      </c>
      <c r="AQ633" s="13">
        <f t="shared" si="396"/>
        <v>0</v>
      </c>
      <c r="AR633" s="14">
        <f t="shared" si="397"/>
        <v>0</v>
      </c>
      <c r="AS633" s="13">
        <f t="shared" si="398"/>
        <v>0</v>
      </c>
      <c r="AT633" s="14"/>
      <c r="AU633" s="13">
        <f t="shared" si="399"/>
        <v>0</v>
      </c>
      <c r="AV633" s="14">
        <f t="shared" si="400"/>
        <v>0</v>
      </c>
      <c r="AW633" s="13">
        <f t="shared" si="401"/>
        <v>0</v>
      </c>
      <c r="AX633" s="14">
        <f t="shared" si="402"/>
        <v>0</v>
      </c>
      <c r="AY633" s="13">
        <f t="shared" si="403"/>
        <v>1.9999999999999574E-2</v>
      </c>
      <c r="AZ633" s="14"/>
      <c r="BA633" s="13">
        <f t="shared" si="404"/>
        <v>0</v>
      </c>
      <c r="BB633" s="14">
        <f t="shared" si="405"/>
        <v>0</v>
      </c>
      <c r="BC633" s="13">
        <f t="shared" si="406"/>
        <v>0</v>
      </c>
      <c r="BD633" s="14">
        <f t="shared" si="407"/>
        <v>0</v>
      </c>
      <c r="BE633" s="13">
        <f t="shared" si="408"/>
        <v>1.9999999999999574E-2</v>
      </c>
    </row>
    <row r="634" spans="1:57" x14ac:dyDescent="0.25">
      <c r="A634" s="23">
        <f t="shared" si="409"/>
        <v>12.590416666666487</v>
      </c>
      <c r="B634" s="8"/>
      <c r="C634" s="10" t="s">
        <v>14</v>
      </c>
      <c r="D634" s="10"/>
      <c r="E634" t="s">
        <v>11</v>
      </c>
      <c r="G634" s="10" t="s">
        <v>14</v>
      </c>
      <c r="H634" t="s">
        <v>11</v>
      </c>
      <c r="I634" s="10"/>
      <c r="J634" s="10" t="s">
        <v>14</v>
      </c>
      <c r="K634" s="13">
        <f t="shared" si="379"/>
        <v>0</v>
      </c>
      <c r="L634" s="14">
        <f t="shared" si="410"/>
        <v>0</v>
      </c>
      <c r="M634" s="13">
        <f t="shared" si="380"/>
        <v>0</v>
      </c>
      <c r="N634" s="14">
        <f t="shared" si="411"/>
        <v>0</v>
      </c>
      <c r="O634" s="13">
        <f t="shared" si="381"/>
        <v>1.9999999999999574E-2</v>
      </c>
      <c r="P634" s="14"/>
      <c r="Q634" s="13">
        <f t="shared" si="382"/>
        <v>0</v>
      </c>
      <c r="R634" s="14">
        <f t="shared" si="412"/>
        <v>0</v>
      </c>
      <c r="S634" s="13">
        <f t="shared" si="383"/>
        <v>0</v>
      </c>
      <c r="T634" s="14">
        <f t="shared" si="413"/>
        <v>0</v>
      </c>
      <c r="U634" s="13">
        <f t="shared" si="384"/>
        <v>0</v>
      </c>
      <c r="V634" s="14"/>
      <c r="W634" s="13">
        <f t="shared" si="385"/>
        <v>0</v>
      </c>
      <c r="X634" s="14">
        <f t="shared" si="414"/>
        <v>0</v>
      </c>
      <c r="Y634" s="13">
        <f t="shared" si="386"/>
        <v>0</v>
      </c>
      <c r="Z634" s="14">
        <f t="shared" si="415"/>
        <v>0</v>
      </c>
      <c r="AA634" s="13">
        <f t="shared" si="387"/>
        <v>0</v>
      </c>
      <c r="AB634" s="14"/>
      <c r="AC634" s="13">
        <f t="shared" si="388"/>
        <v>0</v>
      </c>
      <c r="AD634" s="14">
        <f t="shared" si="416"/>
        <v>0</v>
      </c>
      <c r="AE634" s="13">
        <f t="shared" si="389"/>
        <v>0</v>
      </c>
      <c r="AF634" s="14">
        <f t="shared" si="417"/>
        <v>0</v>
      </c>
      <c r="AG634" s="13">
        <f t="shared" si="390"/>
        <v>0</v>
      </c>
      <c r="AH634" s="14"/>
      <c r="AI634" s="13">
        <f t="shared" si="391"/>
        <v>0</v>
      </c>
      <c r="AJ634" s="14">
        <f t="shared" si="418"/>
        <v>0</v>
      </c>
      <c r="AK634" s="13">
        <f t="shared" si="392"/>
        <v>0</v>
      </c>
      <c r="AL634" s="14">
        <f t="shared" si="419"/>
        <v>0</v>
      </c>
      <c r="AM634" s="13">
        <f t="shared" si="393"/>
        <v>1.9999999999999574E-2</v>
      </c>
      <c r="AN634" s="14"/>
      <c r="AO634" s="13">
        <f t="shared" si="394"/>
        <v>0</v>
      </c>
      <c r="AP634" s="14">
        <f t="shared" si="395"/>
        <v>0</v>
      </c>
      <c r="AQ634" s="13">
        <f t="shared" si="396"/>
        <v>0</v>
      </c>
      <c r="AR634" s="14">
        <f t="shared" si="397"/>
        <v>0</v>
      </c>
      <c r="AS634" s="13">
        <f t="shared" si="398"/>
        <v>0</v>
      </c>
      <c r="AT634" s="14"/>
      <c r="AU634" s="13">
        <f t="shared" si="399"/>
        <v>0</v>
      </c>
      <c r="AV634" s="14">
        <f t="shared" si="400"/>
        <v>0</v>
      </c>
      <c r="AW634" s="13">
        <f t="shared" si="401"/>
        <v>0</v>
      </c>
      <c r="AX634" s="14">
        <f t="shared" si="402"/>
        <v>0</v>
      </c>
      <c r="AY634" s="13">
        <f t="shared" si="403"/>
        <v>1.9999999999999574E-2</v>
      </c>
      <c r="AZ634" s="14"/>
      <c r="BA634" s="13">
        <f t="shared" si="404"/>
        <v>0</v>
      </c>
      <c r="BB634" s="14">
        <f t="shared" si="405"/>
        <v>0</v>
      </c>
      <c r="BC634" s="13">
        <f t="shared" si="406"/>
        <v>0</v>
      </c>
      <c r="BD634" s="14">
        <f t="shared" si="407"/>
        <v>0</v>
      </c>
      <c r="BE634" s="13">
        <f t="shared" si="408"/>
        <v>1.9999999999999574E-2</v>
      </c>
    </row>
    <row r="635" spans="1:57" x14ac:dyDescent="0.25">
      <c r="A635" s="23">
        <f t="shared" si="409"/>
        <v>12.610416666666486</v>
      </c>
      <c r="B635" s="8"/>
      <c r="C635" s="10" t="s">
        <v>14</v>
      </c>
      <c r="D635" s="10"/>
      <c r="E635" t="s">
        <v>11</v>
      </c>
      <c r="G635" s="10" t="s">
        <v>14</v>
      </c>
      <c r="H635" t="s">
        <v>11</v>
      </c>
      <c r="I635" s="10"/>
      <c r="J635" s="10" t="s">
        <v>14</v>
      </c>
      <c r="K635" s="13">
        <f t="shared" si="379"/>
        <v>0</v>
      </c>
      <c r="L635" s="14">
        <f t="shared" si="410"/>
        <v>0</v>
      </c>
      <c r="M635" s="13">
        <f t="shared" si="380"/>
        <v>0</v>
      </c>
      <c r="N635" s="14">
        <f t="shared" si="411"/>
        <v>0</v>
      </c>
      <c r="O635" s="13">
        <f t="shared" si="381"/>
        <v>1.9999999999999574E-2</v>
      </c>
      <c r="P635" s="14"/>
      <c r="Q635" s="13">
        <f t="shared" si="382"/>
        <v>0</v>
      </c>
      <c r="R635" s="14">
        <f t="shared" si="412"/>
        <v>0</v>
      </c>
      <c r="S635" s="13">
        <f t="shared" si="383"/>
        <v>0</v>
      </c>
      <c r="T635" s="14">
        <f t="shared" si="413"/>
        <v>0</v>
      </c>
      <c r="U635" s="13">
        <f t="shared" si="384"/>
        <v>0</v>
      </c>
      <c r="V635" s="14"/>
      <c r="W635" s="13">
        <f t="shared" si="385"/>
        <v>0</v>
      </c>
      <c r="X635" s="14">
        <f t="shared" si="414"/>
        <v>0</v>
      </c>
      <c r="Y635" s="13">
        <f t="shared" si="386"/>
        <v>0</v>
      </c>
      <c r="Z635" s="14">
        <f t="shared" si="415"/>
        <v>0</v>
      </c>
      <c r="AA635" s="13">
        <f t="shared" si="387"/>
        <v>0</v>
      </c>
      <c r="AB635" s="14"/>
      <c r="AC635" s="13">
        <f t="shared" si="388"/>
        <v>0</v>
      </c>
      <c r="AD635" s="14">
        <f t="shared" si="416"/>
        <v>0</v>
      </c>
      <c r="AE635" s="13">
        <f t="shared" si="389"/>
        <v>0</v>
      </c>
      <c r="AF635" s="14">
        <f t="shared" si="417"/>
        <v>0</v>
      </c>
      <c r="AG635" s="13">
        <f t="shared" si="390"/>
        <v>0</v>
      </c>
      <c r="AH635" s="14"/>
      <c r="AI635" s="13">
        <f t="shared" si="391"/>
        <v>0</v>
      </c>
      <c r="AJ635" s="14">
        <f t="shared" si="418"/>
        <v>0</v>
      </c>
      <c r="AK635" s="13">
        <f t="shared" si="392"/>
        <v>0</v>
      </c>
      <c r="AL635" s="14">
        <f t="shared" si="419"/>
        <v>0</v>
      </c>
      <c r="AM635" s="13">
        <f t="shared" si="393"/>
        <v>1.9999999999999574E-2</v>
      </c>
      <c r="AN635" s="14"/>
      <c r="AO635" s="13">
        <f t="shared" si="394"/>
        <v>0</v>
      </c>
      <c r="AP635" s="14">
        <f t="shared" si="395"/>
        <v>0</v>
      </c>
      <c r="AQ635" s="13">
        <f t="shared" si="396"/>
        <v>0</v>
      </c>
      <c r="AR635" s="14">
        <f t="shared" si="397"/>
        <v>0</v>
      </c>
      <c r="AS635" s="13">
        <f t="shared" si="398"/>
        <v>0</v>
      </c>
      <c r="AT635" s="14"/>
      <c r="AU635" s="13">
        <f t="shared" si="399"/>
        <v>0</v>
      </c>
      <c r="AV635" s="14">
        <f t="shared" si="400"/>
        <v>0</v>
      </c>
      <c r="AW635" s="13">
        <f t="shared" si="401"/>
        <v>0</v>
      </c>
      <c r="AX635" s="14">
        <f t="shared" si="402"/>
        <v>0</v>
      </c>
      <c r="AY635" s="13">
        <f t="shared" si="403"/>
        <v>1.9999999999999574E-2</v>
      </c>
      <c r="AZ635" s="14"/>
      <c r="BA635" s="13">
        <f t="shared" si="404"/>
        <v>0</v>
      </c>
      <c r="BB635" s="14">
        <f t="shared" si="405"/>
        <v>0</v>
      </c>
      <c r="BC635" s="13">
        <f t="shared" si="406"/>
        <v>0</v>
      </c>
      <c r="BD635" s="14">
        <f t="shared" si="407"/>
        <v>0</v>
      </c>
      <c r="BE635" s="13">
        <f t="shared" si="408"/>
        <v>1.9999999999999574E-2</v>
      </c>
    </row>
    <row r="636" spans="1:57" x14ac:dyDescent="0.25">
      <c r="A636" s="23">
        <f t="shared" si="409"/>
        <v>12.630416666666486</v>
      </c>
      <c r="B636" s="8" t="s">
        <v>64</v>
      </c>
      <c r="C636" t="s">
        <v>11</v>
      </c>
      <c r="D636" s="10"/>
      <c r="E636" t="s">
        <v>11</v>
      </c>
      <c r="F636" s="11"/>
      <c r="G636" s="10" t="s">
        <v>14</v>
      </c>
      <c r="H636" s="11" t="s">
        <v>20</v>
      </c>
      <c r="I636" s="10"/>
      <c r="J636" s="10" t="s">
        <v>14</v>
      </c>
      <c r="K636" s="13">
        <f t="shared" si="379"/>
        <v>0</v>
      </c>
      <c r="L636" s="14">
        <f t="shared" si="410"/>
        <v>0</v>
      </c>
      <c r="M636" s="13">
        <f t="shared" si="380"/>
        <v>0</v>
      </c>
      <c r="N636" s="14">
        <f t="shared" si="411"/>
        <v>0</v>
      </c>
      <c r="O636" s="13">
        <f t="shared" si="381"/>
        <v>0</v>
      </c>
      <c r="P636" s="14"/>
      <c r="Q636" s="13">
        <f t="shared" si="382"/>
        <v>0</v>
      </c>
      <c r="R636" s="14">
        <f t="shared" si="412"/>
        <v>0</v>
      </c>
      <c r="S636" s="13">
        <f t="shared" si="383"/>
        <v>0</v>
      </c>
      <c r="T636" s="14">
        <f t="shared" si="413"/>
        <v>0</v>
      </c>
      <c r="U636" s="13">
        <f t="shared" si="384"/>
        <v>0</v>
      </c>
      <c r="V636" s="14"/>
      <c r="W636" s="13">
        <f t="shared" si="385"/>
        <v>0</v>
      </c>
      <c r="X636" s="14">
        <f t="shared" si="414"/>
        <v>0</v>
      </c>
      <c r="Y636" s="13">
        <f t="shared" si="386"/>
        <v>0</v>
      </c>
      <c r="Z636" s="14">
        <f t="shared" si="415"/>
        <v>0</v>
      </c>
      <c r="AA636" s="13">
        <f t="shared" si="387"/>
        <v>0</v>
      </c>
      <c r="AB636" s="14"/>
      <c r="AC636" s="13">
        <f t="shared" si="388"/>
        <v>0</v>
      </c>
      <c r="AD636" s="14">
        <f t="shared" si="416"/>
        <v>0</v>
      </c>
      <c r="AE636" s="13">
        <f t="shared" si="389"/>
        <v>0</v>
      </c>
      <c r="AF636" s="14">
        <f t="shared" si="417"/>
        <v>0</v>
      </c>
      <c r="AG636" s="13">
        <f t="shared" si="390"/>
        <v>0</v>
      </c>
      <c r="AH636" s="14"/>
      <c r="AI636" s="13">
        <f t="shared" si="391"/>
        <v>0</v>
      </c>
      <c r="AJ636" s="14">
        <f t="shared" si="418"/>
        <v>0</v>
      </c>
      <c r="AK636" s="13">
        <f t="shared" si="392"/>
        <v>0</v>
      </c>
      <c r="AL636" s="14">
        <f t="shared" si="419"/>
        <v>0</v>
      </c>
      <c r="AM636" s="13">
        <f t="shared" si="393"/>
        <v>1.9999999999999574E-2</v>
      </c>
      <c r="AN636" s="14"/>
      <c r="AO636" s="13">
        <f t="shared" si="394"/>
        <v>0</v>
      </c>
      <c r="AP636" s="14">
        <f t="shared" si="395"/>
        <v>0</v>
      </c>
      <c r="AQ636" s="13">
        <f t="shared" si="396"/>
        <v>12.630416666666486</v>
      </c>
      <c r="AR636" s="14">
        <f t="shared" si="397"/>
        <v>1</v>
      </c>
      <c r="AS636" s="13">
        <f t="shared" si="398"/>
        <v>0</v>
      </c>
      <c r="AT636" s="14"/>
      <c r="AU636" s="13">
        <f t="shared" si="399"/>
        <v>0</v>
      </c>
      <c r="AV636" s="14">
        <f t="shared" si="400"/>
        <v>0</v>
      </c>
      <c r="AW636" s="13">
        <f t="shared" si="401"/>
        <v>0</v>
      </c>
      <c r="AX636" s="14">
        <f t="shared" si="402"/>
        <v>0</v>
      </c>
      <c r="AY636" s="13">
        <f t="shared" si="403"/>
        <v>1.9999999999999574E-2</v>
      </c>
      <c r="AZ636" s="14"/>
      <c r="BA636" s="13">
        <f t="shared" si="404"/>
        <v>0</v>
      </c>
      <c r="BB636" s="14">
        <f t="shared" si="405"/>
        <v>0</v>
      </c>
      <c r="BC636" s="13">
        <f t="shared" si="406"/>
        <v>0</v>
      </c>
      <c r="BD636" s="14">
        <f t="shared" si="407"/>
        <v>0</v>
      </c>
      <c r="BE636" s="13">
        <f t="shared" si="408"/>
        <v>1.9999999999999574E-2</v>
      </c>
    </row>
    <row r="637" spans="1:57" x14ac:dyDescent="0.25">
      <c r="A637" s="23">
        <f t="shared" si="409"/>
        <v>12.650416666666485</v>
      </c>
      <c r="B637" s="8"/>
      <c r="C637" t="s">
        <v>11</v>
      </c>
      <c r="D637" s="10"/>
      <c r="E637" t="s">
        <v>11</v>
      </c>
      <c r="F637" s="10"/>
      <c r="G637" s="10" t="s">
        <v>14</v>
      </c>
      <c r="H637" s="10"/>
      <c r="I637" s="10"/>
      <c r="J637" s="10" t="s">
        <v>14</v>
      </c>
      <c r="K637" s="13">
        <f t="shared" si="379"/>
        <v>0</v>
      </c>
      <c r="L637" s="14">
        <f t="shared" si="410"/>
        <v>0</v>
      </c>
      <c r="M637" s="13">
        <f t="shared" si="380"/>
        <v>0</v>
      </c>
      <c r="N637" s="14">
        <f t="shared" si="411"/>
        <v>0</v>
      </c>
      <c r="O637" s="13">
        <f t="shared" si="381"/>
        <v>0</v>
      </c>
      <c r="P637" s="14"/>
      <c r="Q637" s="13">
        <f t="shared" si="382"/>
        <v>0</v>
      </c>
      <c r="R637" s="14">
        <f t="shared" si="412"/>
        <v>0</v>
      </c>
      <c r="S637" s="13">
        <f t="shared" si="383"/>
        <v>0</v>
      </c>
      <c r="T637" s="14">
        <f t="shared" si="413"/>
        <v>0</v>
      </c>
      <c r="U637" s="13">
        <f t="shared" si="384"/>
        <v>0</v>
      </c>
      <c r="V637" s="14"/>
      <c r="W637" s="13">
        <f t="shared" si="385"/>
        <v>0</v>
      </c>
      <c r="X637" s="14">
        <f t="shared" si="414"/>
        <v>0</v>
      </c>
      <c r="Y637" s="13">
        <f t="shared" si="386"/>
        <v>0</v>
      </c>
      <c r="Z637" s="14">
        <f t="shared" si="415"/>
        <v>0</v>
      </c>
      <c r="AA637" s="13">
        <f t="shared" si="387"/>
        <v>0</v>
      </c>
      <c r="AB637" s="14"/>
      <c r="AC637" s="13">
        <f t="shared" si="388"/>
        <v>0</v>
      </c>
      <c r="AD637" s="14">
        <f t="shared" si="416"/>
        <v>0</v>
      </c>
      <c r="AE637" s="13">
        <f t="shared" si="389"/>
        <v>0</v>
      </c>
      <c r="AF637" s="14">
        <f t="shared" si="417"/>
        <v>0</v>
      </c>
      <c r="AG637" s="13">
        <f t="shared" si="390"/>
        <v>0</v>
      </c>
      <c r="AH637" s="14"/>
      <c r="AI637" s="13">
        <f t="shared" si="391"/>
        <v>0</v>
      </c>
      <c r="AJ637" s="14">
        <f t="shared" si="418"/>
        <v>0</v>
      </c>
      <c r="AK637" s="13">
        <f t="shared" si="392"/>
        <v>0</v>
      </c>
      <c r="AL637" s="14">
        <f t="shared" si="419"/>
        <v>0</v>
      </c>
      <c r="AM637" s="13">
        <f t="shared" si="393"/>
        <v>1.9999999999999574E-2</v>
      </c>
      <c r="AN637" s="14"/>
      <c r="AO637" s="13">
        <f t="shared" si="394"/>
        <v>0</v>
      </c>
      <c r="AP637" s="14">
        <f t="shared" si="395"/>
        <v>0</v>
      </c>
      <c r="AQ637" s="13">
        <f t="shared" si="396"/>
        <v>0</v>
      </c>
      <c r="AR637" s="14">
        <f t="shared" si="397"/>
        <v>0</v>
      </c>
      <c r="AS637" s="13">
        <f t="shared" si="398"/>
        <v>0</v>
      </c>
      <c r="AT637" s="14"/>
      <c r="AU637" s="13">
        <f t="shared" si="399"/>
        <v>0</v>
      </c>
      <c r="AV637" s="14">
        <f t="shared" si="400"/>
        <v>0</v>
      </c>
      <c r="AW637" s="13">
        <f t="shared" si="401"/>
        <v>0</v>
      </c>
      <c r="AX637" s="14">
        <f t="shared" si="402"/>
        <v>0</v>
      </c>
      <c r="AY637" s="13">
        <f t="shared" si="403"/>
        <v>1.9999999999999574E-2</v>
      </c>
      <c r="AZ637" s="14"/>
      <c r="BA637" s="13">
        <f t="shared" si="404"/>
        <v>0</v>
      </c>
      <c r="BB637" s="14">
        <f t="shared" si="405"/>
        <v>0</v>
      </c>
      <c r="BC637" s="13">
        <f t="shared" si="406"/>
        <v>0</v>
      </c>
      <c r="BD637" s="14">
        <f t="shared" si="407"/>
        <v>0</v>
      </c>
      <c r="BE637" s="13">
        <f t="shared" si="408"/>
        <v>1.9999999999999574E-2</v>
      </c>
    </row>
    <row r="638" spans="1:57" x14ac:dyDescent="0.25">
      <c r="A638" s="23">
        <f t="shared" si="409"/>
        <v>12.670416666666485</v>
      </c>
      <c r="B638" s="8"/>
      <c r="C638" t="s">
        <v>11</v>
      </c>
      <c r="D638" s="10"/>
      <c r="E638" t="s">
        <v>11</v>
      </c>
      <c r="F638" s="10"/>
      <c r="G638" s="10" t="s">
        <v>14</v>
      </c>
      <c r="H638" s="10"/>
      <c r="I638" s="10"/>
      <c r="J638" s="10" t="s">
        <v>14</v>
      </c>
      <c r="K638" s="13">
        <f t="shared" si="379"/>
        <v>0</v>
      </c>
      <c r="L638" s="14">
        <f t="shared" si="410"/>
        <v>0</v>
      </c>
      <c r="M638" s="13">
        <f t="shared" si="380"/>
        <v>0</v>
      </c>
      <c r="N638" s="14">
        <f t="shared" si="411"/>
        <v>0</v>
      </c>
      <c r="O638" s="13">
        <f t="shared" si="381"/>
        <v>0</v>
      </c>
      <c r="P638" s="14"/>
      <c r="Q638" s="13">
        <f t="shared" si="382"/>
        <v>0</v>
      </c>
      <c r="R638" s="14">
        <f t="shared" si="412"/>
        <v>0</v>
      </c>
      <c r="S638" s="13">
        <f t="shared" si="383"/>
        <v>0</v>
      </c>
      <c r="T638" s="14">
        <f t="shared" si="413"/>
        <v>0</v>
      </c>
      <c r="U638" s="13">
        <f t="shared" si="384"/>
        <v>0</v>
      </c>
      <c r="V638" s="14"/>
      <c r="W638" s="13">
        <f t="shared" si="385"/>
        <v>0</v>
      </c>
      <c r="X638" s="14">
        <f t="shared" si="414"/>
        <v>0</v>
      </c>
      <c r="Y638" s="13">
        <f t="shared" si="386"/>
        <v>0</v>
      </c>
      <c r="Z638" s="14">
        <f t="shared" si="415"/>
        <v>0</v>
      </c>
      <c r="AA638" s="13">
        <f t="shared" si="387"/>
        <v>0</v>
      </c>
      <c r="AB638" s="14"/>
      <c r="AC638" s="13">
        <f t="shared" si="388"/>
        <v>0</v>
      </c>
      <c r="AD638" s="14">
        <f t="shared" si="416"/>
        <v>0</v>
      </c>
      <c r="AE638" s="13">
        <f t="shared" si="389"/>
        <v>0</v>
      </c>
      <c r="AF638" s="14">
        <f t="shared" si="417"/>
        <v>0</v>
      </c>
      <c r="AG638" s="13">
        <f t="shared" si="390"/>
        <v>0</v>
      </c>
      <c r="AH638" s="14"/>
      <c r="AI638" s="13">
        <f t="shared" si="391"/>
        <v>0</v>
      </c>
      <c r="AJ638" s="14">
        <f t="shared" si="418"/>
        <v>0</v>
      </c>
      <c r="AK638" s="13">
        <f t="shared" si="392"/>
        <v>0</v>
      </c>
      <c r="AL638" s="14">
        <f t="shared" si="419"/>
        <v>0</v>
      </c>
      <c r="AM638" s="13">
        <f t="shared" si="393"/>
        <v>1.9999999999999574E-2</v>
      </c>
      <c r="AN638" s="14"/>
      <c r="AO638" s="13">
        <f t="shared" si="394"/>
        <v>0</v>
      </c>
      <c r="AP638" s="14">
        <f t="shared" si="395"/>
        <v>0</v>
      </c>
      <c r="AQ638" s="13">
        <f t="shared" si="396"/>
        <v>0</v>
      </c>
      <c r="AR638" s="14">
        <f t="shared" si="397"/>
        <v>0</v>
      </c>
      <c r="AS638" s="13">
        <f t="shared" si="398"/>
        <v>0</v>
      </c>
      <c r="AT638" s="14"/>
      <c r="AU638" s="13">
        <f t="shared" si="399"/>
        <v>0</v>
      </c>
      <c r="AV638" s="14">
        <f t="shared" si="400"/>
        <v>0</v>
      </c>
      <c r="AW638" s="13">
        <f t="shared" si="401"/>
        <v>0</v>
      </c>
      <c r="AX638" s="14">
        <f t="shared" si="402"/>
        <v>0</v>
      </c>
      <c r="AY638" s="13">
        <f t="shared" si="403"/>
        <v>1.9999999999999574E-2</v>
      </c>
      <c r="AZ638" s="14"/>
      <c r="BA638" s="13">
        <f t="shared" si="404"/>
        <v>0</v>
      </c>
      <c r="BB638" s="14">
        <f t="shared" si="405"/>
        <v>0</v>
      </c>
      <c r="BC638" s="13">
        <f t="shared" si="406"/>
        <v>0</v>
      </c>
      <c r="BD638" s="14">
        <f t="shared" si="407"/>
        <v>0</v>
      </c>
      <c r="BE638" s="13">
        <f t="shared" si="408"/>
        <v>1.9999999999999574E-2</v>
      </c>
    </row>
    <row r="639" spans="1:57" x14ac:dyDescent="0.25">
      <c r="A639" s="23">
        <f t="shared" si="409"/>
        <v>12.690416666666485</v>
      </c>
      <c r="B639" s="8" t="s">
        <v>10</v>
      </c>
      <c r="C639" t="s">
        <v>11</v>
      </c>
      <c r="D639" s="10"/>
      <c r="E639" t="s">
        <v>11</v>
      </c>
      <c r="F639" s="10" t="s">
        <v>14</v>
      </c>
      <c r="G639" s="10" t="s">
        <v>14</v>
      </c>
      <c r="H639" s="10"/>
      <c r="I639" s="10"/>
      <c r="J639" s="10" t="s">
        <v>14</v>
      </c>
      <c r="K639" s="13">
        <f t="shared" si="379"/>
        <v>0</v>
      </c>
      <c r="L639" s="14">
        <f t="shared" si="410"/>
        <v>0</v>
      </c>
      <c r="M639" s="13">
        <f t="shared" si="380"/>
        <v>0</v>
      </c>
      <c r="N639" s="14">
        <f t="shared" si="411"/>
        <v>0</v>
      </c>
      <c r="O639" s="13">
        <f t="shared" si="381"/>
        <v>0</v>
      </c>
      <c r="P639" s="14"/>
      <c r="Q639" s="13">
        <f t="shared" si="382"/>
        <v>0</v>
      </c>
      <c r="R639" s="14">
        <f t="shared" si="412"/>
        <v>0</v>
      </c>
      <c r="S639" s="13">
        <f t="shared" si="383"/>
        <v>0</v>
      </c>
      <c r="T639" s="14">
        <f t="shared" si="413"/>
        <v>0</v>
      </c>
      <c r="U639" s="13">
        <f t="shared" si="384"/>
        <v>0</v>
      </c>
      <c r="V639" s="14"/>
      <c r="W639" s="13">
        <f t="shared" si="385"/>
        <v>0</v>
      </c>
      <c r="X639" s="14">
        <f t="shared" si="414"/>
        <v>0</v>
      </c>
      <c r="Y639" s="13">
        <f t="shared" si="386"/>
        <v>0</v>
      </c>
      <c r="Z639" s="14">
        <f t="shared" si="415"/>
        <v>0</v>
      </c>
      <c r="AA639" s="13">
        <f t="shared" si="387"/>
        <v>0</v>
      </c>
      <c r="AB639" s="14"/>
      <c r="AC639" s="13">
        <f t="shared" si="388"/>
        <v>12.690416666666485</v>
      </c>
      <c r="AD639" s="14">
        <f t="shared" si="416"/>
        <v>1</v>
      </c>
      <c r="AE639" s="13">
        <f t="shared" si="389"/>
        <v>0</v>
      </c>
      <c r="AF639" s="14">
        <f t="shared" si="417"/>
        <v>0</v>
      </c>
      <c r="AG639" s="13">
        <f t="shared" si="390"/>
        <v>1.9999999999999574E-2</v>
      </c>
      <c r="AH639" s="14"/>
      <c r="AI639" s="13">
        <f t="shared" si="391"/>
        <v>0</v>
      </c>
      <c r="AJ639" s="14">
        <f t="shared" si="418"/>
        <v>0</v>
      </c>
      <c r="AK639" s="13">
        <f t="shared" si="392"/>
        <v>0</v>
      </c>
      <c r="AL639" s="14">
        <f t="shared" si="419"/>
        <v>0</v>
      </c>
      <c r="AM639" s="13">
        <f t="shared" si="393"/>
        <v>1.9999999999999574E-2</v>
      </c>
      <c r="AN639" s="14"/>
      <c r="AO639" s="13">
        <f t="shared" si="394"/>
        <v>0</v>
      </c>
      <c r="AP639" s="14">
        <f t="shared" si="395"/>
        <v>0</v>
      </c>
      <c r="AQ639" s="13">
        <f t="shared" si="396"/>
        <v>0</v>
      </c>
      <c r="AR639" s="14">
        <f t="shared" si="397"/>
        <v>0</v>
      </c>
      <c r="AS639" s="13">
        <f t="shared" si="398"/>
        <v>0</v>
      </c>
      <c r="AT639" s="14"/>
      <c r="AU639" s="13">
        <f t="shared" si="399"/>
        <v>0</v>
      </c>
      <c r="AV639" s="14">
        <f t="shared" si="400"/>
        <v>0</v>
      </c>
      <c r="AW639" s="13">
        <f t="shared" si="401"/>
        <v>0</v>
      </c>
      <c r="AX639" s="14">
        <f t="shared" si="402"/>
        <v>0</v>
      </c>
      <c r="AY639" s="13">
        <f t="shared" si="403"/>
        <v>1.9999999999999574E-2</v>
      </c>
      <c r="AZ639" s="14"/>
      <c r="BA639" s="13">
        <f t="shared" si="404"/>
        <v>0</v>
      </c>
      <c r="BB639" s="14">
        <f t="shared" si="405"/>
        <v>0</v>
      </c>
      <c r="BC639" s="13">
        <f t="shared" si="406"/>
        <v>0</v>
      </c>
      <c r="BD639" s="14">
        <f t="shared" si="407"/>
        <v>0</v>
      </c>
      <c r="BE639" s="13">
        <f t="shared" si="408"/>
        <v>1.9999999999999574E-2</v>
      </c>
    </row>
    <row r="640" spans="1:57" x14ac:dyDescent="0.25">
      <c r="A640" s="23">
        <f t="shared" si="409"/>
        <v>12.710416666666484</v>
      </c>
      <c r="B640" s="8" t="s">
        <v>18</v>
      </c>
      <c r="C640" t="s">
        <v>11</v>
      </c>
      <c r="D640" s="10"/>
      <c r="E640" s="11" t="s">
        <v>20</v>
      </c>
      <c r="F640" s="10" t="s">
        <v>14</v>
      </c>
      <c r="G640" s="10" t="s">
        <v>14</v>
      </c>
      <c r="H640" s="10"/>
      <c r="I640" s="32"/>
      <c r="J640" t="s">
        <v>11</v>
      </c>
      <c r="K640" s="13">
        <f t="shared" si="379"/>
        <v>0</v>
      </c>
      <c r="L640" s="14">
        <f t="shared" si="410"/>
        <v>0</v>
      </c>
      <c r="M640" s="13">
        <f t="shared" si="380"/>
        <v>0</v>
      </c>
      <c r="N640" s="14">
        <f t="shared" si="411"/>
        <v>0</v>
      </c>
      <c r="O640" s="13">
        <f t="shared" si="381"/>
        <v>0</v>
      </c>
      <c r="P640" s="14"/>
      <c r="Q640" s="13">
        <f t="shared" si="382"/>
        <v>0</v>
      </c>
      <c r="R640" s="14">
        <f t="shared" si="412"/>
        <v>0</v>
      </c>
      <c r="S640" s="13">
        <f t="shared" si="383"/>
        <v>0</v>
      </c>
      <c r="T640" s="14">
        <f t="shared" si="413"/>
        <v>0</v>
      </c>
      <c r="U640" s="13">
        <f t="shared" si="384"/>
        <v>0</v>
      </c>
      <c r="V640" s="14"/>
      <c r="W640" s="13">
        <f t="shared" si="385"/>
        <v>0</v>
      </c>
      <c r="X640" s="14">
        <f t="shared" si="414"/>
        <v>0</v>
      </c>
      <c r="Y640" s="13">
        <f t="shared" si="386"/>
        <v>12.710416666666484</v>
      </c>
      <c r="Z640" s="14">
        <f t="shared" si="415"/>
        <v>1</v>
      </c>
      <c r="AA640" s="13">
        <f t="shared" si="387"/>
        <v>0</v>
      </c>
      <c r="AB640" s="14"/>
      <c r="AC640" s="13">
        <f t="shared" si="388"/>
        <v>0</v>
      </c>
      <c r="AD640" s="14">
        <f t="shared" si="416"/>
        <v>0</v>
      </c>
      <c r="AE640" s="13">
        <f t="shared" si="389"/>
        <v>0</v>
      </c>
      <c r="AF640" s="14">
        <f t="shared" si="417"/>
        <v>0</v>
      </c>
      <c r="AG640" s="13">
        <f t="shared" si="390"/>
        <v>1.9999999999999574E-2</v>
      </c>
      <c r="AH640" s="14"/>
      <c r="AI640" s="13">
        <f t="shared" si="391"/>
        <v>0</v>
      </c>
      <c r="AJ640" s="14">
        <f t="shared" si="418"/>
        <v>0</v>
      </c>
      <c r="AK640" s="13">
        <f t="shared" si="392"/>
        <v>0</v>
      </c>
      <c r="AL640" s="14">
        <f t="shared" si="419"/>
        <v>0</v>
      </c>
      <c r="AM640" s="13">
        <f t="shared" si="393"/>
        <v>1.9999999999999574E-2</v>
      </c>
      <c r="AN640" s="14"/>
      <c r="AO640" s="13">
        <f t="shared" si="394"/>
        <v>0</v>
      </c>
      <c r="AP640" s="14">
        <f t="shared" si="395"/>
        <v>0</v>
      </c>
      <c r="AQ640" s="13">
        <f t="shared" si="396"/>
        <v>0</v>
      </c>
      <c r="AR640" s="14">
        <f t="shared" si="397"/>
        <v>0</v>
      </c>
      <c r="AS640" s="13">
        <f t="shared" si="398"/>
        <v>0</v>
      </c>
      <c r="AT640" s="14"/>
      <c r="AU640" s="13">
        <f t="shared" si="399"/>
        <v>0</v>
      </c>
      <c r="AV640" s="14">
        <f t="shared" si="400"/>
        <v>0</v>
      </c>
      <c r="AW640" s="13">
        <f t="shared" si="401"/>
        <v>0</v>
      </c>
      <c r="AX640" s="14">
        <f t="shared" si="402"/>
        <v>0</v>
      </c>
      <c r="AY640" s="13">
        <f t="shared" si="403"/>
        <v>0</v>
      </c>
      <c r="AZ640" s="14"/>
      <c r="BA640" s="13">
        <f t="shared" si="404"/>
        <v>0</v>
      </c>
      <c r="BB640" s="14">
        <f t="shared" si="405"/>
        <v>0</v>
      </c>
      <c r="BC640" s="13">
        <f t="shared" si="406"/>
        <v>0</v>
      </c>
      <c r="BD640" s="14">
        <f t="shared" si="407"/>
        <v>0</v>
      </c>
      <c r="BE640" s="13">
        <f t="shared" si="408"/>
        <v>0</v>
      </c>
    </row>
    <row r="641" spans="1:57" x14ac:dyDescent="0.25">
      <c r="A641" s="23">
        <f t="shared" si="409"/>
        <v>12.730416666666484</v>
      </c>
      <c r="B641" s="8"/>
      <c r="C641" t="s">
        <v>11</v>
      </c>
      <c r="D641" s="10"/>
      <c r="F641" s="10" t="s">
        <v>14</v>
      </c>
      <c r="G641" s="10" t="s">
        <v>14</v>
      </c>
      <c r="H641" s="10"/>
      <c r="I641" s="32"/>
      <c r="J641" t="s">
        <v>11</v>
      </c>
      <c r="K641" s="13">
        <f t="shared" si="379"/>
        <v>0</v>
      </c>
      <c r="L641" s="14">
        <f t="shared" si="410"/>
        <v>0</v>
      </c>
      <c r="M641" s="13">
        <f t="shared" si="380"/>
        <v>0</v>
      </c>
      <c r="N641" s="14">
        <f t="shared" si="411"/>
        <v>0</v>
      </c>
      <c r="O641" s="13">
        <f t="shared" si="381"/>
        <v>0</v>
      </c>
      <c r="P641" s="14"/>
      <c r="Q641" s="13">
        <f t="shared" si="382"/>
        <v>0</v>
      </c>
      <c r="R641" s="14">
        <f t="shared" si="412"/>
        <v>0</v>
      </c>
      <c r="S641" s="13">
        <f t="shared" si="383"/>
        <v>0</v>
      </c>
      <c r="T641" s="14">
        <f t="shared" si="413"/>
        <v>0</v>
      </c>
      <c r="U641" s="13">
        <f t="shared" si="384"/>
        <v>0</v>
      </c>
      <c r="V641" s="14"/>
      <c r="W641" s="13">
        <f t="shared" si="385"/>
        <v>0</v>
      </c>
      <c r="X641" s="14">
        <f t="shared" si="414"/>
        <v>0</v>
      </c>
      <c r="Y641" s="13">
        <f t="shared" si="386"/>
        <v>0</v>
      </c>
      <c r="Z641" s="14">
        <f t="shared" si="415"/>
        <v>0</v>
      </c>
      <c r="AA641" s="13">
        <f t="shared" si="387"/>
        <v>0</v>
      </c>
      <c r="AB641" s="14"/>
      <c r="AC641" s="13">
        <f t="shared" si="388"/>
        <v>0</v>
      </c>
      <c r="AD641" s="14">
        <f t="shared" si="416"/>
        <v>0</v>
      </c>
      <c r="AE641" s="13">
        <f t="shared" si="389"/>
        <v>0</v>
      </c>
      <c r="AF641" s="14">
        <f t="shared" si="417"/>
        <v>0</v>
      </c>
      <c r="AG641" s="13">
        <f t="shared" si="390"/>
        <v>1.9999999999999574E-2</v>
      </c>
      <c r="AH641" s="14"/>
      <c r="AI641" s="13">
        <f t="shared" si="391"/>
        <v>0</v>
      </c>
      <c r="AJ641" s="14">
        <f t="shared" si="418"/>
        <v>0</v>
      </c>
      <c r="AK641" s="13">
        <f t="shared" si="392"/>
        <v>0</v>
      </c>
      <c r="AL641" s="14">
        <f t="shared" si="419"/>
        <v>0</v>
      </c>
      <c r="AM641" s="13">
        <f t="shared" si="393"/>
        <v>1.9999999999999574E-2</v>
      </c>
      <c r="AN641" s="14"/>
      <c r="AO641" s="13">
        <f t="shared" si="394"/>
        <v>0</v>
      </c>
      <c r="AP641" s="14">
        <f t="shared" si="395"/>
        <v>0</v>
      </c>
      <c r="AQ641" s="13">
        <f t="shared" si="396"/>
        <v>0</v>
      </c>
      <c r="AR641" s="14">
        <f t="shared" si="397"/>
        <v>0</v>
      </c>
      <c r="AS641" s="13">
        <f t="shared" si="398"/>
        <v>0</v>
      </c>
      <c r="AT641" s="14"/>
      <c r="AU641" s="13">
        <f t="shared" si="399"/>
        <v>0</v>
      </c>
      <c r="AV641" s="14">
        <f t="shared" si="400"/>
        <v>0</v>
      </c>
      <c r="AW641" s="13">
        <f t="shared" si="401"/>
        <v>0</v>
      </c>
      <c r="AX641" s="14">
        <f t="shared" si="402"/>
        <v>0</v>
      </c>
      <c r="AY641" s="13">
        <f t="shared" si="403"/>
        <v>0</v>
      </c>
      <c r="AZ641" s="14"/>
      <c r="BA641" s="13">
        <f t="shared" si="404"/>
        <v>0</v>
      </c>
      <c r="BB641" s="14">
        <f t="shared" si="405"/>
        <v>0</v>
      </c>
      <c r="BC641" s="13">
        <f t="shared" si="406"/>
        <v>0</v>
      </c>
      <c r="BD641" s="14">
        <f t="shared" si="407"/>
        <v>0</v>
      </c>
      <c r="BE641" s="13">
        <f t="shared" si="408"/>
        <v>0</v>
      </c>
    </row>
    <row r="642" spans="1:57" x14ac:dyDescent="0.25">
      <c r="A642" s="23">
        <f t="shared" si="409"/>
        <v>12.750416666666483</v>
      </c>
      <c r="B642" s="8"/>
      <c r="C642" t="s">
        <v>11</v>
      </c>
      <c r="D642" s="10"/>
      <c r="F642" s="10" t="s">
        <v>14</v>
      </c>
      <c r="G642" s="10" t="s">
        <v>14</v>
      </c>
      <c r="H642" s="10"/>
      <c r="I642" s="32"/>
      <c r="J642" t="s">
        <v>11</v>
      </c>
      <c r="K642" s="13">
        <f t="shared" si="379"/>
        <v>0</v>
      </c>
      <c r="L642" s="14">
        <f t="shared" si="410"/>
        <v>0</v>
      </c>
      <c r="M642" s="13">
        <f t="shared" si="380"/>
        <v>0</v>
      </c>
      <c r="N642" s="14">
        <f t="shared" si="411"/>
        <v>0</v>
      </c>
      <c r="O642" s="13">
        <f t="shared" si="381"/>
        <v>0</v>
      </c>
      <c r="P642" s="14"/>
      <c r="Q642" s="13">
        <f t="shared" si="382"/>
        <v>0</v>
      </c>
      <c r="R642" s="14">
        <f t="shared" si="412"/>
        <v>0</v>
      </c>
      <c r="S642" s="13">
        <f t="shared" si="383"/>
        <v>0</v>
      </c>
      <c r="T642" s="14">
        <f t="shared" si="413"/>
        <v>0</v>
      </c>
      <c r="U642" s="13">
        <f t="shared" si="384"/>
        <v>0</v>
      </c>
      <c r="V642" s="14"/>
      <c r="W642" s="13">
        <f t="shared" si="385"/>
        <v>0</v>
      </c>
      <c r="X642" s="14">
        <f t="shared" si="414"/>
        <v>0</v>
      </c>
      <c r="Y642" s="13">
        <f t="shared" si="386"/>
        <v>0</v>
      </c>
      <c r="Z642" s="14">
        <f t="shared" si="415"/>
        <v>0</v>
      </c>
      <c r="AA642" s="13">
        <f t="shared" si="387"/>
        <v>0</v>
      </c>
      <c r="AB642" s="14"/>
      <c r="AC642" s="13">
        <f t="shared" si="388"/>
        <v>0</v>
      </c>
      <c r="AD642" s="14">
        <f t="shared" si="416"/>
        <v>0</v>
      </c>
      <c r="AE642" s="13">
        <f t="shared" si="389"/>
        <v>0</v>
      </c>
      <c r="AF642" s="14">
        <f t="shared" si="417"/>
        <v>0</v>
      </c>
      <c r="AG642" s="13">
        <f t="shared" si="390"/>
        <v>1.9999999999999574E-2</v>
      </c>
      <c r="AH642" s="14"/>
      <c r="AI642" s="13">
        <f t="shared" si="391"/>
        <v>0</v>
      </c>
      <c r="AJ642" s="14">
        <f t="shared" si="418"/>
        <v>0</v>
      </c>
      <c r="AK642" s="13">
        <f t="shared" si="392"/>
        <v>0</v>
      </c>
      <c r="AL642" s="14">
        <f t="shared" si="419"/>
        <v>0</v>
      </c>
      <c r="AM642" s="13">
        <f t="shared" si="393"/>
        <v>1.9999999999999574E-2</v>
      </c>
      <c r="AN642" s="14"/>
      <c r="AO642" s="13">
        <f t="shared" si="394"/>
        <v>0</v>
      </c>
      <c r="AP642" s="14">
        <f t="shared" si="395"/>
        <v>0</v>
      </c>
      <c r="AQ642" s="13">
        <f t="shared" si="396"/>
        <v>0</v>
      </c>
      <c r="AR642" s="14">
        <f t="shared" si="397"/>
        <v>0</v>
      </c>
      <c r="AS642" s="13">
        <f t="shared" si="398"/>
        <v>0</v>
      </c>
      <c r="AT642" s="14"/>
      <c r="AU642" s="13">
        <f t="shared" si="399"/>
        <v>0</v>
      </c>
      <c r="AV642" s="14">
        <f t="shared" si="400"/>
        <v>0</v>
      </c>
      <c r="AW642" s="13">
        <f t="shared" si="401"/>
        <v>0</v>
      </c>
      <c r="AX642" s="14">
        <f t="shared" si="402"/>
        <v>0</v>
      </c>
      <c r="AY642" s="13">
        <f t="shared" si="403"/>
        <v>0</v>
      </c>
      <c r="AZ642" s="14"/>
      <c r="BA642" s="13">
        <f t="shared" si="404"/>
        <v>0</v>
      </c>
      <c r="BB642" s="14">
        <f t="shared" si="405"/>
        <v>0</v>
      </c>
      <c r="BC642" s="13">
        <f t="shared" si="406"/>
        <v>0</v>
      </c>
      <c r="BD642" s="14">
        <f t="shared" si="407"/>
        <v>0</v>
      </c>
      <c r="BE642" s="13">
        <f t="shared" si="408"/>
        <v>0</v>
      </c>
    </row>
    <row r="643" spans="1:57" x14ac:dyDescent="0.25">
      <c r="A643" s="23">
        <f t="shared" si="409"/>
        <v>12.770416666666483</v>
      </c>
      <c r="B643" s="8" t="s">
        <v>67</v>
      </c>
      <c r="C643" t="s">
        <v>11</v>
      </c>
      <c r="D643" s="10"/>
      <c r="F643" s="10" t="s">
        <v>14</v>
      </c>
      <c r="G643" s="10" t="s">
        <v>14</v>
      </c>
      <c r="H643" s="10"/>
      <c r="I643" s="10" t="s">
        <v>14</v>
      </c>
      <c r="J643" t="s">
        <v>11</v>
      </c>
      <c r="K643" s="13">
        <f t="shared" si="379"/>
        <v>0</v>
      </c>
      <c r="L643" s="14">
        <f t="shared" si="410"/>
        <v>0</v>
      </c>
      <c r="M643" s="13">
        <f t="shared" si="380"/>
        <v>0</v>
      </c>
      <c r="N643" s="14">
        <f t="shared" si="411"/>
        <v>0</v>
      </c>
      <c r="O643" s="13">
        <f t="shared" si="381"/>
        <v>0</v>
      </c>
      <c r="P643" s="14"/>
      <c r="Q643" s="13">
        <f t="shared" si="382"/>
        <v>0</v>
      </c>
      <c r="R643" s="14">
        <f t="shared" si="412"/>
        <v>0</v>
      </c>
      <c r="S643" s="13">
        <f t="shared" si="383"/>
        <v>0</v>
      </c>
      <c r="T643" s="14">
        <f t="shared" si="413"/>
        <v>0</v>
      </c>
      <c r="U643" s="13">
        <f t="shared" si="384"/>
        <v>0</v>
      </c>
      <c r="V643" s="14"/>
      <c r="W643" s="13">
        <f t="shared" si="385"/>
        <v>0</v>
      </c>
      <c r="X643" s="14">
        <f t="shared" si="414"/>
        <v>0</v>
      </c>
      <c r="Y643" s="13">
        <f t="shared" si="386"/>
        <v>0</v>
      </c>
      <c r="Z643" s="14">
        <f t="shared" si="415"/>
        <v>0</v>
      </c>
      <c r="AA643" s="13">
        <f t="shared" si="387"/>
        <v>0</v>
      </c>
      <c r="AB643" s="14"/>
      <c r="AC643" s="13">
        <f t="shared" si="388"/>
        <v>0</v>
      </c>
      <c r="AD643" s="14">
        <f t="shared" si="416"/>
        <v>0</v>
      </c>
      <c r="AE643" s="13">
        <f t="shared" si="389"/>
        <v>0</v>
      </c>
      <c r="AF643" s="14">
        <f t="shared" si="417"/>
        <v>0</v>
      </c>
      <c r="AG643" s="13">
        <f t="shared" si="390"/>
        <v>1.9999999999999574E-2</v>
      </c>
      <c r="AH643" s="14"/>
      <c r="AI643" s="13">
        <f t="shared" si="391"/>
        <v>0</v>
      </c>
      <c r="AJ643" s="14">
        <f t="shared" si="418"/>
        <v>0</v>
      </c>
      <c r="AK643" s="13">
        <f t="shared" si="392"/>
        <v>0</v>
      </c>
      <c r="AL643" s="14">
        <f t="shared" si="419"/>
        <v>0</v>
      </c>
      <c r="AM643" s="13">
        <f t="shared" si="393"/>
        <v>1.9999999999999574E-2</v>
      </c>
      <c r="AN643" s="14"/>
      <c r="AO643" s="13">
        <f t="shared" si="394"/>
        <v>0</v>
      </c>
      <c r="AP643" s="14">
        <f t="shared" si="395"/>
        <v>0</v>
      </c>
      <c r="AQ643" s="13">
        <f t="shared" si="396"/>
        <v>0</v>
      </c>
      <c r="AR643" s="14">
        <f t="shared" si="397"/>
        <v>0</v>
      </c>
      <c r="AS643" s="13">
        <f t="shared" si="398"/>
        <v>0</v>
      </c>
      <c r="AT643" s="14"/>
      <c r="AU643" s="13">
        <f t="shared" si="399"/>
        <v>12.770416666666483</v>
      </c>
      <c r="AV643" s="14">
        <f t="shared" si="400"/>
        <v>1</v>
      </c>
      <c r="AW643" s="13">
        <f t="shared" si="401"/>
        <v>0</v>
      </c>
      <c r="AX643" s="14">
        <f t="shared" si="402"/>
        <v>0</v>
      </c>
      <c r="AY643" s="13">
        <f t="shared" si="403"/>
        <v>0</v>
      </c>
      <c r="AZ643" s="14"/>
      <c r="BA643" s="13">
        <f t="shared" si="404"/>
        <v>0</v>
      </c>
      <c r="BB643" s="14">
        <f t="shared" si="405"/>
        <v>0</v>
      </c>
      <c r="BC643" s="13">
        <f t="shared" si="406"/>
        <v>0</v>
      </c>
      <c r="BD643" s="14">
        <f t="shared" si="407"/>
        <v>0</v>
      </c>
      <c r="BE643" s="13">
        <f t="shared" si="408"/>
        <v>0</v>
      </c>
    </row>
    <row r="644" spans="1:57" x14ac:dyDescent="0.25">
      <c r="A644" s="23">
        <f t="shared" si="409"/>
        <v>12.790416666666482</v>
      </c>
      <c r="B644" s="8"/>
      <c r="C644" t="s">
        <v>11</v>
      </c>
      <c r="F644" s="10" t="s">
        <v>14</v>
      </c>
      <c r="G644" s="10" t="s">
        <v>14</v>
      </c>
      <c r="H644" s="10"/>
      <c r="I644" s="10" t="s">
        <v>14</v>
      </c>
      <c r="J644" t="s">
        <v>11</v>
      </c>
      <c r="K644" s="13">
        <f t="shared" si="379"/>
        <v>0</v>
      </c>
      <c r="L644" s="14">
        <f t="shared" si="410"/>
        <v>0</v>
      </c>
      <c r="M644" s="13">
        <f t="shared" si="380"/>
        <v>0</v>
      </c>
      <c r="N644" s="14">
        <f t="shared" si="411"/>
        <v>0</v>
      </c>
      <c r="O644" s="13">
        <f t="shared" si="381"/>
        <v>0</v>
      </c>
      <c r="P644" s="14"/>
      <c r="Q644" s="13">
        <f t="shared" si="382"/>
        <v>0</v>
      </c>
      <c r="R644" s="14">
        <f t="shared" si="412"/>
        <v>0</v>
      </c>
      <c r="S644" s="13">
        <f t="shared" si="383"/>
        <v>0</v>
      </c>
      <c r="T644" s="14">
        <f t="shared" si="413"/>
        <v>0</v>
      </c>
      <c r="U644" s="13">
        <f t="shared" si="384"/>
        <v>0</v>
      </c>
      <c r="V644" s="14"/>
      <c r="W644" s="13">
        <f t="shared" si="385"/>
        <v>0</v>
      </c>
      <c r="X644" s="14">
        <f t="shared" si="414"/>
        <v>0</v>
      </c>
      <c r="Y644" s="13">
        <f t="shared" si="386"/>
        <v>0</v>
      </c>
      <c r="Z644" s="14">
        <f t="shared" si="415"/>
        <v>0</v>
      </c>
      <c r="AA644" s="13">
        <f t="shared" si="387"/>
        <v>0</v>
      </c>
      <c r="AB644" s="14"/>
      <c r="AC644" s="13">
        <f t="shared" si="388"/>
        <v>0</v>
      </c>
      <c r="AD644" s="14">
        <f t="shared" si="416"/>
        <v>0</v>
      </c>
      <c r="AE644" s="13">
        <f t="shared" si="389"/>
        <v>0</v>
      </c>
      <c r="AF644" s="14">
        <f t="shared" si="417"/>
        <v>0</v>
      </c>
      <c r="AG644" s="13">
        <f t="shared" si="390"/>
        <v>1.9999999999999574E-2</v>
      </c>
      <c r="AH644" s="14"/>
      <c r="AI644" s="13">
        <f t="shared" si="391"/>
        <v>0</v>
      </c>
      <c r="AJ644" s="14">
        <f t="shared" si="418"/>
        <v>0</v>
      </c>
      <c r="AK644" s="13">
        <f t="shared" si="392"/>
        <v>0</v>
      </c>
      <c r="AL644" s="14">
        <f t="shared" si="419"/>
        <v>0</v>
      </c>
      <c r="AM644" s="13">
        <f t="shared" si="393"/>
        <v>1.9999999999999574E-2</v>
      </c>
      <c r="AN644" s="14"/>
      <c r="AO644" s="13">
        <f t="shared" si="394"/>
        <v>0</v>
      </c>
      <c r="AP644" s="14">
        <f t="shared" si="395"/>
        <v>0</v>
      </c>
      <c r="AQ644" s="13">
        <f t="shared" si="396"/>
        <v>0</v>
      </c>
      <c r="AR644" s="14">
        <f t="shared" si="397"/>
        <v>0</v>
      </c>
      <c r="AS644" s="13">
        <f t="shared" si="398"/>
        <v>0</v>
      </c>
      <c r="AT644" s="14"/>
      <c r="AU644" s="13">
        <f t="shared" si="399"/>
        <v>0</v>
      </c>
      <c r="AV644" s="14">
        <f t="shared" si="400"/>
        <v>0</v>
      </c>
      <c r="AW644" s="13">
        <f t="shared" si="401"/>
        <v>0</v>
      </c>
      <c r="AX644" s="14">
        <f t="shared" si="402"/>
        <v>0</v>
      </c>
      <c r="AY644" s="13">
        <f t="shared" si="403"/>
        <v>0</v>
      </c>
      <c r="AZ644" s="14"/>
      <c r="BA644" s="13">
        <f t="shared" si="404"/>
        <v>0</v>
      </c>
      <c r="BB644" s="14">
        <f t="shared" si="405"/>
        <v>0</v>
      </c>
      <c r="BC644" s="13">
        <f t="shared" si="406"/>
        <v>0</v>
      </c>
      <c r="BD644" s="14">
        <f t="shared" si="407"/>
        <v>0</v>
      </c>
      <c r="BE644" s="13">
        <f t="shared" si="408"/>
        <v>0</v>
      </c>
    </row>
    <row r="645" spans="1:57" x14ac:dyDescent="0.25">
      <c r="A645" s="23">
        <f t="shared" si="409"/>
        <v>12.810416666666482</v>
      </c>
      <c r="B645" s="8" t="s">
        <v>22</v>
      </c>
      <c r="C645" s="11" t="s">
        <v>20</v>
      </c>
      <c r="F645" s="10" t="s">
        <v>14</v>
      </c>
      <c r="G645" t="s">
        <v>11</v>
      </c>
      <c r="H645" s="10"/>
      <c r="I645" s="10" t="s">
        <v>14</v>
      </c>
      <c r="J645" t="s">
        <v>11</v>
      </c>
      <c r="K645" s="13">
        <f t="shared" ref="K645:K708" si="420">IF(B645="Line 1 Fails",A645,0)</f>
        <v>0</v>
      </c>
      <c r="L645" s="14">
        <f t="shared" si="410"/>
        <v>0</v>
      </c>
      <c r="M645" s="13">
        <f t="shared" ref="M645:M708" si="421">IF(B645="Line 1 repd.",A645,0)</f>
        <v>12.810416666666482</v>
      </c>
      <c r="N645" s="14">
        <f t="shared" si="411"/>
        <v>1</v>
      </c>
      <c r="O645" s="13">
        <f t="shared" ref="O645:O708" si="422">IF(C645="Dn(waiting)",A646-A645,0)</f>
        <v>0</v>
      </c>
      <c r="P645" s="14"/>
      <c r="Q645" s="13">
        <f t="shared" ref="Q645:Q708" si="423">IF(B645="Line 2 Fails",A645,0)</f>
        <v>0</v>
      </c>
      <c r="R645" s="14">
        <f t="shared" si="412"/>
        <v>0</v>
      </c>
      <c r="S645" s="13">
        <f t="shared" ref="S645:S708" si="424">IF(B645="Line 2 repd.",A645,0)</f>
        <v>0</v>
      </c>
      <c r="T645" s="14">
        <f t="shared" si="413"/>
        <v>0</v>
      </c>
      <c r="U645" s="13">
        <f t="shared" ref="U645:U708" si="425">IF(D645="Dn(waiting)",A646-A645,0)</f>
        <v>0</v>
      </c>
      <c r="V645" s="14"/>
      <c r="W645" s="13">
        <f t="shared" ref="W645:W708" si="426">IF(B645="Line 3 Fails",A645,0)</f>
        <v>0</v>
      </c>
      <c r="X645" s="14">
        <f t="shared" si="414"/>
        <v>0</v>
      </c>
      <c r="Y645" s="13">
        <f t="shared" ref="Y645:Y708" si="427">IF(B645="Line 3 repd.",A645,0)</f>
        <v>0</v>
      </c>
      <c r="Z645" s="14">
        <f t="shared" si="415"/>
        <v>0</v>
      </c>
      <c r="AA645" s="13">
        <f t="shared" ref="AA645:AA708" si="428">IF(E645="Dn(waiting)",A646-A645,0)</f>
        <v>0</v>
      </c>
      <c r="AB645" s="14"/>
      <c r="AC645" s="13">
        <f t="shared" ref="AC645:AC708" si="429">IF(B645="Line 4 Fails",A645,0)</f>
        <v>0</v>
      </c>
      <c r="AD645" s="14">
        <f t="shared" si="416"/>
        <v>0</v>
      </c>
      <c r="AE645" s="13">
        <f t="shared" ref="AE645:AE708" si="430">IF(B645="Line 4 repd.",A645,0)</f>
        <v>0</v>
      </c>
      <c r="AF645" s="14">
        <f t="shared" si="417"/>
        <v>0</v>
      </c>
      <c r="AG645" s="13">
        <f t="shared" ref="AG645:AG708" si="431">IF(F645="Dn(waiting)",A646-A645,0)</f>
        <v>1.9999999999999574E-2</v>
      </c>
      <c r="AH645" s="14"/>
      <c r="AI645" s="13">
        <f t="shared" ref="AI645:AI708" si="432">IF(B645="Line 5 Fails",A645,0)</f>
        <v>0</v>
      </c>
      <c r="AJ645" s="14">
        <f t="shared" si="418"/>
        <v>0</v>
      </c>
      <c r="AK645" s="13">
        <f t="shared" ref="AK645:AK708" si="433">IF(B645="Line 5 repd.",A645,0)</f>
        <v>0</v>
      </c>
      <c r="AL645" s="14">
        <f t="shared" si="419"/>
        <v>0</v>
      </c>
      <c r="AM645" s="13">
        <f t="shared" si="393"/>
        <v>0</v>
      </c>
      <c r="AN645" s="14"/>
      <c r="AO645" s="13">
        <f t="shared" si="394"/>
        <v>0</v>
      </c>
      <c r="AP645" s="14">
        <f t="shared" si="395"/>
        <v>0</v>
      </c>
      <c r="AQ645" s="13">
        <f t="shared" si="396"/>
        <v>0</v>
      </c>
      <c r="AR645" s="14">
        <f t="shared" si="397"/>
        <v>0</v>
      </c>
      <c r="AS645" s="13">
        <f t="shared" si="398"/>
        <v>0</v>
      </c>
      <c r="AT645" s="14"/>
      <c r="AU645" s="13">
        <f t="shared" si="399"/>
        <v>0</v>
      </c>
      <c r="AV645" s="14">
        <f t="shared" si="400"/>
        <v>0</v>
      </c>
      <c r="AW645" s="13">
        <f t="shared" si="401"/>
        <v>0</v>
      </c>
      <c r="AX645" s="14">
        <f t="shared" si="402"/>
        <v>0</v>
      </c>
      <c r="AY645" s="13">
        <f t="shared" si="403"/>
        <v>0</v>
      </c>
      <c r="AZ645" s="14"/>
      <c r="BA645" s="13">
        <f t="shared" si="404"/>
        <v>0</v>
      </c>
      <c r="BB645" s="14">
        <f t="shared" si="405"/>
        <v>0</v>
      </c>
      <c r="BC645" s="13">
        <f t="shared" si="406"/>
        <v>0</v>
      </c>
      <c r="BD645" s="14">
        <f t="shared" si="407"/>
        <v>0</v>
      </c>
      <c r="BE645" s="13">
        <f t="shared" si="408"/>
        <v>0</v>
      </c>
    </row>
    <row r="646" spans="1:57" x14ac:dyDescent="0.25">
      <c r="A646" s="23">
        <f t="shared" si="409"/>
        <v>12.830416666666482</v>
      </c>
      <c r="B646" s="8" t="s">
        <v>16</v>
      </c>
      <c r="C646" s="10"/>
      <c r="D646" s="10" t="s">
        <v>14</v>
      </c>
      <c r="F646" s="10" t="s">
        <v>14</v>
      </c>
      <c r="G646" t="s">
        <v>11</v>
      </c>
      <c r="H646" s="10"/>
      <c r="I646" s="10" t="s">
        <v>14</v>
      </c>
      <c r="J646" t="s">
        <v>11</v>
      </c>
      <c r="K646" s="13">
        <f t="shared" si="420"/>
        <v>0</v>
      </c>
      <c r="L646" s="14">
        <f t="shared" ref="L646:L709" si="434">IF(K646&gt;0,1,0)</f>
        <v>0</v>
      </c>
      <c r="M646" s="13">
        <f t="shared" si="421"/>
        <v>0</v>
      </c>
      <c r="N646" s="14">
        <f t="shared" ref="N646:N709" si="435">IF(M646&gt;0,1,0)</f>
        <v>0</v>
      </c>
      <c r="O646" s="13">
        <f t="shared" si="422"/>
        <v>0</v>
      </c>
      <c r="P646" s="14"/>
      <c r="Q646" s="13">
        <f t="shared" si="423"/>
        <v>12.830416666666482</v>
      </c>
      <c r="R646" s="14">
        <f t="shared" ref="R646:R709" si="436">IF(Q646&gt;0,1,0)</f>
        <v>1</v>
      </c>
      <c r="S646" s="13">
        <f t="shared" si="424"/>
        <v>0</v>
      </c>
      <c r="T646" s="14">
        <f t="shared" ref="T646:T709" si="437">IF(S646&gt;0,1,0)</f>
        <v>0</v>
      </c>
      <c r="U646" s="13">
        <f t="shared" si="425"/>
        <v>1.9999999999999574E-2</v>
      </c>
      <c r="V646" s="14"/>
      <c r="W646" s="13">
        <f t="shared" si="426"/>
        <v>0</v>
      </c>
      <c r="X646" s="14">
        <f t="shared" ref="X646:X709" si="438">IF(W646&gt;0,1,0)</f>
        <v>0</v>
      </c>
      <c r="Y646" s="13">
        <f t="shared" si="427"/>
        <v>0</v>
      </c>
      <c r="Z646" s="14">
        <f t="shared" ref="Z646:Z709" si="439">IF(Y646&gt;0,1,0)</f>
        <v>0</v>
      </c>
      <c r="AA646" s="13">
        <f t="shared" si="428"/>
        <v>0</v>
      </c>
      <c r="AB646" s="14"/>
      <c r="AC646" s="13">
        <f t="shared" si="429"/>
        <v>0</v>
      </c>
      <c r="AD646" s="14">
        <f t="shared" ref="AD646:AD709" si="440">IF(AC646&gt;0,1,0)</f>
        <v>0</v>
      </c>
      <c r="AE646" s="13">
        <f t="shared" si="430"/>
        <v>0</v>
      </c>
      <c r="AF646" s="14">
        <f t="shared" ref="AF646:AF709" si="441">IF(AE646&gt;0,1,0)</f>
        <v>0</v>
      </c>
      <c r="AG646" s="13">
        <f t="shared" si="431"/>
        <v>1.9999999999999574E-2</v>
      </c>
      <c r="AH646" s="14"/>
      <c r="AI646" s="13">
        <f t="shared" si="432"/>
        <v>0</v>
      </c>
      <c r="AJ646" s="14">
        <f t="shared" ref="AJ646:AJ709" si="442">IF(AI646&gt;0,1,0)</f>
        <v>0</v>
      </c>
      <c r="AK646" s="13">
        <f t="shared" si="433"/>
        <v>0</v>
      </c>
      <c r="AL646" s="14">
        <f t="shared" ref="AL646:AL709" si="443">IF(AK646&gt;0,1,0)</f>
        <v>0</v>
      </c>
      <c r="AM646" s="13">
        <f t="shared" ref="AM646:AM709" si="444">IF(G646="Dn(waiting)",A647-A646,0)</f>
        <v>0</v>
      </c>
      <c r="AN646" s="14"/>
      <c r="AO646" s="13">
        <f t="shared" ref="AO646:AO709" si="445">IF(B646="Line 6 Fails",A646,0)</f>
        <v>0</v>
      </c>
      <c r="AP646" s="14">
        <f t="shared" ref="AP646:AP709" si="446">IF(AO646&gt;0,1,0)</f>
        <v>0</v>
      </c>
      <c r="AQ646" s="13">
        <f t="shared" ref="AQ646:AQ709" si="447">IF(B646="Line 6 repd.",A646,0)</f>
        <v>0</v>
      </c>
      <c r="AR646" s="14">
        <f t="shared" ref="AR646:AR709" si="448">IF(AQ646&gt;0,1,0)</f>
        <v>0</v>
      </c>
      <c r="AS646" s="13">
        <f t="shared" ref="AS646:AS709" si="449">IF(H646="Dn(waiting)",A647-A646,0)</f>
        <v>0</v>
      </c>
      <c r="AT646" s="14"/>
      <c r="AU646" s="13">
        <f t="shared" ref="AU646:AU709" si="450">IF(B646="Line 7 Fails",A646,0)</f>
        <v>0</v>
      </c>
      <c r="AV646" s="14">
        <f t="shared" ref="AV646:AV709" si="451">IF(AU646&gt;0,1,0)</f>
        <v>0</v>
      </c>
      <c r="AW646" s="13">
        <f t="shared" ref="AW646:AW709" si="452">IF(B646="Line 7 repd.",A646,0)</f>
        <v>0</v>
      </c>
      <c r="AX646" s="14">
        <f t="shared" ref="AX646:AX709" si="453">IF(AW646&gt;0,1,0)</f>
        <v>0</v>
      </c>
      <c r="AY646" s="13">
        <f t="shared" ref="AY646:AY709" si="454">IF(J646="Dn(waiting)",A647-A646,0)</f>
        <v>0</v>
      </c>
      <c r="AZ646" s="14"/>
      <c r="BA646" s="13">
        <f t="shared" ref="BA646:BA709" si="455">IF(B646="Line 8 Fails",A646,0)</f>
        <v>0</v>
      </c>
      <c r="BB646" s="14">
        <f t="shared" ref="BB646:BB709" si="456">IF(BA646&gt;0,1,0)</f>
        <v>0</v>
      </c>
      <c r="BC646" s="13">
        <f t="shared" ref="BC646:BC709" si="457">IF(B646="Line 8 repd.",A646,0)</f>
        <v>0</v>
      </c>
      <c r="BD646" s="14">
        <f t="shared" ref="BD646:BD709" si="458">IF(BC646&gt;0,1,0)</f>
        <v>0</v>
      </c>
      <c r="BE646" s="13">
        <f t="shared" ref="BE646:BE709" si="459">IF(J646="Dn(waiting)",A647-A646,0)</f>
        <v>0</v>
      </c>
    </row>
    <row r="647" spans="1:57" x14ac:dyDescent="0.25">
      <c r="A647" s="23">
        <f t="shared" ref="A647:A710" si="460">A646+0.02</f>
        <v>12.850416666666481</v>
      </c>
      <c r="B647" s="8"/>
      <c r="C647" s="10"/>
      <c r="D647" s="10" t="s">
        <v>14</v>
      </c>
      <c r="E647" s="11"/>
      <c r="F647" s="10" t="s">
        <v>14</v>
      </c>
      <c r="G647" t="s">
        <v>11</v>
      </c>
      <c r="H647" s="10"/>
      <c r="I647" s="10" t="s">
        <v>14</v>
      </c>
      <c r="J647" t="s">
        <v>11</v>
      </c>
      <c r="K647" s="13">
        <f t="shared" si="420"/>
        <v>0</v>
      </c>
      <c r="L647" s="14">
        <f t="shared" si="434"/>
        <v>0</v>
      </c>
      <c r="M647" s="13">
        <f t="shared" si="421"/>
        <v>0</v>
      </c>
      <c r="N647" s="14">
        <f t="shared" si="435"/>
        <v>0</v>
      </c>
      <c r="O647" s="13">
        <f t="shared" si="422"/>
        <v>0</v>
      </c>
      <c r="P647" s="14"/>
      <c r="Q647" s="13">
        <f t="shared" si="423"/>
        <v>0</v>
      </c>
      <c r="R647" s="14">
        <f t="shared" si="436"/>
        <v>0</v>
      </c>
      <c r="S647" s="13">
        <f t="shared" si="424"/>
        <v>0</v>
      </c>
      <c r="T647" s="14">
        <f t="shared" si="437"/>
        <v>0</v>
      </c>
      <c r="U647" s="13">
        <f t="shared" si="425"/>
        <v>1.9999999999999574E-2</v>
      </c>
      <c r="V647" s="14"/>
      <c r="W647" s="13">
        <f t="shared" si="426"/>
        <v>0</v>
      </c>
      <c r="X647" s="14">
        <f t="shared" si="438"/>
        <v>0</v>
      </c>
      <c r="Y647" s="13">
        <f t="shared" si="427"/>
        <v>0</v>
      </c>
      <c r="Z647" s="14">
        <f t="shared" si="439"/>
        <v>0</v>
      </c>
      <c r="AA647" s="13">
        <f t="shared" si="428"/>
        <v>0</v>
      </c>
      <c r="AB647" s="14"/>
      <c r="AC647" s="13">
        <f t="shared" si="429"/>
        <v>0</v>
      </c>
      <c r="AD647" s="14">
        <f t="shared" si="440"/>
        <v>0</v>
      </c>
      <c r="AE647" s="13">
        <f t="shared" si="430"/>
        <v>0</v>
      </c>
      <c r="AF647" s="14">
        <f t="shared" si="441"/>
        <v>0</v>
      </c>
      <c r="AG647" s="13">
        <f t="shared" si="431"/>
        <v>1.9999999999999574E-2</v>
      </c>
      <c r="AH647" s="14"/>
      <c r="AI647" s="13">
        <f t="shared" si="432"/>
        <v>0</v>
      </c>
      <c r="AJ647" s="14">
        <f t="shared" si="442"/>
        <v>0</v>
      </c>
      <c r="AK647" s="13">
        <f t="shared" si="433"/>
        <v>0</v>
      </c>
      <c r="AL647" s="14">
        <f t="shared" si="443"/>
        <v>0</v>
      </c>
      <c r="AM647" s="13">
        <f t="shared" si="444"/>
        <v>0</v>
      </c>
      <c r="AN647" s="14"/>
      <c r="AO647" s="13">
        <f t="shared" si="445"/>
        <v>0</v>
      </c>
      <c r="AP647" s="14">
        <f t="shared" si="446"/>
        <v>0</v>
      </c>
      <c r="AQ647" s="13">
        <f t="shared" si="447"/>
        <v>0</v>
      </c>
      <c r="AR647" s="14">
        <f t="shared" si="448"/>
        <v>0</v>
      </c>
      <c r="AS647" s="13">
        <f t="shared" si="449"/>
        <v>0</v>
      </c>
      <c r="AT647" s="14"/>
      <c r="AU647" s="13">
        <f t="shared" si="450"/>
        <v>0</v>
      </c>
      <c r="AV647" s="14">
        <f t="shared" si="451"/>
        <v>0</v>
      </c>
      <c r="AW647" s="13">
        <f t="shared" si="452"/>
        <v>0</v>
      </c>
      <c r="AX647" s="14">
        <f t="shared" si="453"/>
        <v>0</v>
      </c>
      <c r="AY647" s="13">
        <f t="shared" si="454"/>
        <v>0</v>
      </c>
      <c r="AZ647" s="14"/>
      <c r="BA647" s="13">
        <f t="shared" si="455"/>
        <v>0</v>
      </c>
      <c r="BB647" s="14">
        <f t="shared" si="456"/>
        <v>0</v>
      </c>
      <c r="BC647" s="13">
        <f t="shared" si="457"/>
        <v>0</v>
      </c>
      <c r="BD647" s="14">
        <f t="shared" si="458"/>
        <v>0</v>
      </c>
      <c r="BE647" s="13">
        <f t="shared" si="459"/>
        <v>0</v>
      </c>
    </row>
    <row r="648" spans="1:57" x14ac:dyDescent="0.25">
      <c r="A648" s="23">
        <f t="shared" si="460"/>
        <v>12.870416666666481</v>
      </c>
      <c r="B648" s="8"/>
      <c r="C648" s="10"/>
      <c r="D648" s="10" t="s">
        <v>14</v>
      </c>
      <c r="F648" s="10" t="s">
        <v>14</v>
      </c>
      <c r="G648" t="s">
        <v>11</v>
      </c>
      <c r="I648" s="10" t="s">
        <v>14</v>
      </c>
      <c r="J648" t="s">
        <v>11</v>
      </c>
      <c r="K648" s="13">
        <f t="shared" si="420"/>
        <v>0</v>
      </c>
      <c r="L648" s="14">
        <f t="shared" si="434"/>
        <v>0</v>
      </c>
      <c r="M648" s="13">
        <f t="shared" si="421"/>
        <v>0</v>
      </c>
      <c r="N648" s="14">
        <f t="shared" si="435"/>
        <v>0</v>
      </c>
      <c r="O648" s="13">
        <f t="shared" si="422"/>
        <v>0</v>
      </c>
      <c r="P648" s="14"/>
      <c r="Q648" s="13">
        <f t="shared" si="423"/>
        <v>0</v>
      </c>
      <c r="R648" s="14">
        <f t="shared" si="436"/>
        <v>0</v>
      </c>
      <c r="S648" s="13">
        <f t="shared" si="424"/>
        <v>0</v>
      </c>
      <c r="T648" s="14">
        <f t="shared" si="437"/>
        <v>0</v>
      </c>
      <c r="U648" s="13">
        <f t="shared" si="425"/>
        <v>1.9999999999999574E-2</v>
      </c>
      <c r="V648" s="14"/>
      <c r="W648" s="13">
        <f t="shared" si="426"/>
        <v>0</v>
      </c>
      <c r="X648" s="14">
        <f t="shared" si="438"/>
        <v>0</v>
      </c>
      <c r="Y648" s="13">
        <f t="shared" si="427"/>
        <v>0</v>
      </c>
      <c r="Z648" s="14">
        <f t="shared" si="439"/>
        <v>0</v>
      </c>
      <c r="AA648" s="13">
        <f t="shared" si="428"/>
        <v>0</v>
      </c>
      <c r="AB648" s="14"/>
      <c r="AC648" s="13">
        <f t="shared" si="429"/>
        <v>0</v>
      </c>
      <c r="AD648" s="14">
        <f t="shared" si="440"/>
        <v>0</v>
      </c>
      <c r="AE648" s="13">
        <f t="shared" si="430"/>
        <v>0</v>
      </c>
      <c r="AF648" s="14">
        <f t="shared" si="441"/>
        <v>0</v>
      </c>
      <c r="AG648" s="13">
        <f t="shared" si="431"/>
        <v>1.9999999999999574E-2</v>
      </c>
      <c r="AH648" s="14"/>
      <c r="AI648" s="13">
        <f t="shared" si="432"/>
        <v>0</v>
      </c>
      <c r="AJ648" s="14">
        <f t="shared" si="442"/>
        <v>0</v>
      </c>
      <c r="AK648" s="13">
        <f t="shared" si="433"/>
        <v>0</v>
      </c>
      <c r="AL648" s="14">
        <f t="shared" si="443"/>
        <v>0</v>
      </c>
      <c r="AM648" s="13">
        <f t="shared" si="444"/>
        <v>0</v>
      </c>
      <c r="AN648" s="14"/>
      <c r="AO648" s="13">
        <f t="shared" si="445"/>
        <v>0</v>
      </c>
      <c r="AP648" s="14">
        <f t="shared" si="446"/>
        <v>0</v>
      </c>
      <c r="AQ648" s="13">
        <f t="shared" si="447"/>
        <v>0</v>
      </c>
      <c r="AR648" s="14">
        <f t="shared" si="448"/>
        <v>0</v>
      </c>
      <c r="AS648" s="13">
        <f t="shared" si="449"/>
        <v>0</v>
      </c>
      <c r="AT648" s="14"/>
      <c r="AU648" s="13">
        <f t="shared" si="450"/>
        <v>0</v>
      </c>
      <c r="AV648" s="14">
        <f t="shared" si="451"/>
        <v>0</v>
      </c>
      <c r="AW648" s="13">
        <f t="shared" si="452"/>
        <v>0</v>
      </c>
      <c r="AX648" s="14">
        <f t="shared" si="453"/>
        <v>0</v>
      </c>
      <c r="AY648" s="13">
        <f t="shared" si="454"/>
        <v>0</v>
      </c>
      <c r="AZ648" s="14"/>
      <c r="BA648" s="13">
        <f t="shared" si="455"/>
        <v>0</v>
      </c>
      <c r="BB648" s="14">
        <f t="shared" si="456"/>
        <v>0</v>
      </c>
      <c r="BC648" s="13">
        <f t="shared" si="457"/>
        <v>0</v>
      </c>
      <c r="BD648" s="14">
        <f t="shared" si="458"/>
        <v>0</v>
      </c>
      <c r="BE648" s="13">
        <f t="shared" si="459"/>
        <v>0</v>
      </c>
    </row>
    <row r="649" spans="1:57" x14ac:dyDescent="0.25">
      <c r="A649" s="23">
        <f t="shared" si="460"/>
        <v>12.89041666666648</v>
      </c>
      <c r="B649" s="8" t="s">
        <v>63</v>
      </c>
      <c r="C649" s="10"/>
      <c r="D649" s="10" t="s">
        <v>14</v>
      </c>
      <c r="F649" s="10" t="s">
        <v>14</v>
      </c>
      <c r="G649" t="s">
        <v>11</v>
      </c>
      <c r="H649" s="10" t="s">
        <v>14</v>
      </c>
      <c r="I649" s="10" t="s">
        <v>14</v>
      </c>
      <c r="J649" t="s">
        <v>11</v>
      </c>
      <c r="K649" s="13">
        <f t="shared" si="420"/>
        <v>0</v>
      </c>
      <c r="L649" s="14">
        <f t="shared" si="434"/>
        <v>0</v>
      </c>
      <c r="M649" s="13">
        <f t="shared" si="421"/>
        <v>0</v>
      </c>
      <c r="N649" s="14">
        <f t="shared" si="435"/>
        <v>0</v>
      </c>
      <c r="O649" s="13">
        <f t="shared" si="422"/>
        <v>0</v>
      </c>
      <c r="P649" s="14"/>
      <c r="Q649" s="13">
        <f t="shared" si="423"/>
        <v>0</v>
      </c>
      <c r="R649" s="14">
        <f t="shared" si="436"/>
        <v>0</v>
      </c>
      <c r="S649" s="13">
        <f t="shared" si="424"/>
        <v>0</v>
      </c>
      <c r="T649" s="14">
        <f t="shared" si="437"/>
        <v>0</v>
      </c>
      <c r="U649" s="13">
        <f t="shared" si="425"/>
        <v>1.9999999999999574E-2</v>
      </c>
      <c r="V649" s="14"/>
      <c r="W649" s="13">
        <f t="shared" si="426"/>
        <v>0</v>
      </c>
      <c r="X649" s="14">
        <f t="shared" si="438"/>
        <v>0</v>
      </c>
      <c r="Y649" s="13">
        <f t="shared" si="427"/>
        <v>0</v>
      </c>
      <c r="Z649" s="14">
        <f t="shared" si="439"/>
        <v>0</v>
      </c>
      <c r="AA649" s="13">
        <f t="shared" si="428"/>
        <v>0</v>
      </c>
      <c r="AB649" s="14"/>
      <c r="AC649" s="13">
        <f t="shared" si="429"/>
        <v>0</v>
      </c>
      <c r="AD649" s="14">
        <f t="shared" si="440"/>
        <v>0</v>
      </c>
      <c r="AE649" s="13">
        <f t="shared" si="430"/>
        <v>0</v>
      </c>
      <c r="AF649" s="14">
        <f t="shared" si="441"/>
        <v>0</v>
      </c>
      <c r="AG649" s="13">
        <f t="shared" si="431"/>
        <v>1.9999999999999574E-2</v>
      </c>
      <c r="AH649" s="14"/>
      <c r="AI649" s="13">
        <f t="shared" si="432"/>
        <v>0</v>
      </c>
      <c r="AJ649" s="14">
        <f t="shared" si="442"/>
        <v>0</v>
      </c>
      <c r="AK649" s="13">
        <f t="shared" si="433"/>
        <v>0</v>
      </c>
      <c r="AL649" s="14">
        <f t="shared" si="443"/>
        <v>0</v>
      </c>
      <c r="AM649" s="13">
        <f t="shared" si="444"/>
        <v>0</v>
      </c>
      <c r="AN649" s="14"/>
      <c r="AO649" s="13">
        <f t="shared" si="445"/>
        <v>12.89041666666648</v>
      </c>
      <c r="AP649" s="14">
        <f t="shared" si="446"/>
        <v>1</v>
      </c>
      <c r="AQ649" s="13">
        <f t="shared" si="447"/>
        <v>0</v>
      </c>
      <c r="AR649" s="14">
        <f t="shared" si="448"/>
        <v>0</v>
      </c>
      <c r="AS649" s="13">
        <f t="shared" si="449"/>
        <v>1.9999999999999574E-2</v>
      </c>
      <c r="AT649" s="14"/>
      <c r="AU649" s="13">
        <f t="shared" si="450"/>
        <v>0</v>
      </c>
      <c r="AV649" s="14">
        <f t="shared" si="451"/>
        <v>0</v>
      </c>
      <c r="AW649" s="13">
        <f t="shared" si="452"/>
        <v>0</v>
      </c>
      <c r="AX649" s="14">
        <f t="shared" si="453"/>
        <v>0</v>
      </c>
      <c r="AY649" s="13">
        <f t="shared" si="454"/>
        <v>0</v>
      </c>
      <c r="AZ649" s="14"/>
      <c r="BA649" s="13">
        <f t="shared" si="455"/>
        <v>0</v>
      </c>
      <c r="BB649" s="14">
        <f t="shared" si="456"/>
        <v>0</v>
      </c>
      <c r="BC649" s="13">
        <f t="shared" si="457"/>
        <v>0</v>
      </c>
      <c r="BD649" s="14">
        <f t="shared" si="458"/>
        <v>0</v>
      </c>
      <c r="BE649" s="13">
        <f t="shared" si="459"/>
        <v>0</v>
      </c>
    </row>
    <row r="650" spans="1:57" x14ac:dyDescent="0.25">
      <c r="A650" s="23">
        <f t="shared" si="460"/>
        <v>12.91041666666648</v>
      </c>
      <c r="B650" s="8" t="s">
        <v>77</v>
      </c>
      <c r="C650" s="10"/>
      <c r="D650" s="10" t="s">
        <v>14</v>
      </c>
      <c r="E650" s="10"/>
      <c r="F650" t="s">
        <v>11</v>
      </c>
      <c r="G650" t="s">
        <v>11</v>
      </c>
      <c r="H650" s="10" t="s">
        <v>14</v>
      </c>
      <c r="I650" s="10" t="s">
        <v>14</v>
      </c>
      <c r="J650" s="11" t="s">
        <v>20</v>
      </c>
      <c r="K650" s="13">
        <f t="shared" si="420"/>
        <v>0</v>
      </c>
      <c r="L650" s="14">
        <f t="shared" si="434"/>
        <v>0</v>
      </c>
      <c r="M650" s="13">
        <f t="shared" si="421"/>
        <v>0</v>
      </c>
      <c r="N650" s="14">
        <f t="shared" si="435"/>
        <v>0</v>
      </c>
      <c r="O650" s="13">
        <f t="shared" si="422"/>
        <v>0</v>
      </c>
      <c r="P650" s="14"/>
      <c r="Q650" s="13">
        <f t="shared" si="423"/>
        <v>0</v>
      </c>
      <c r="R650" s="14">
        <f t="shared" si="436"/>
        <v>0</v>
      </c>
      <c r="S650" s="13">
        <f t="shared" si="424"/>
        <v>0</v>
      </c>
      <c r="T650" s="14">
        <f t="shared" si="437"/>
        <v>0</v>
      </c>
      <c r="U650" s="13">
        <f t="shared" si="425"/>
        <v>1.9999999999999574E-2</v>
      </c>
      <c r="V650" s="14"/>
      <c r="W650" s="13">
        <f t="shared" si="426"/>
        <v>0</v>
      </c>
      <c r="X650" s="14">
        <f t="shared" si="438"/>
        <v>0</v>
      </c>
      <c r="Y650" s="13">
        <f t="shared" si="427"/>
        <v>0</v>
      </c>
      <c r="Z650" s="14">
        <f t="shared" si="439"/>
        <v>0</v>
      </c>
      <c r="AA650" s="13">
        <f t="shared" si="428"/>
        <v>0</v>
      </c>
      <c r="AB650" s="14"/>
      <c r="AC650" s="13">
        <f t="shared" si="429"/>
        <v>0</v>
      </c>
      <c r="AD650" s="14">
        <f t="shared" si="440"/>
        <v>0</v>
      </c>
      <c r="AE650" s="13">
        <f t="shared" si="430"/>
        <v>0</v>
      </c>
      <c r="AF650" s="14">
        <f t="shared" si="441"/>
        <v>0</v>
      </c>
      <c r="AG650" s="13">
        <f t="shared" si="431"/>
        <v>0</v>
      </c>
      <c r="AH650" s="14"/>
      <c r="AI650" s="13">
        <f t="shared" si="432"/>
        <v>0</v>
      </c>
      <c r="AJ650" s="14">
        <f t="shared" si="442"/>
        <v>0</v>
      </c>
      <c r="AK650" s="13">
        <f t="shared" si="433"/>
        <v>0</v>
      </c>
      <c r="AL650" s="14">
        <f t="shared" si="443"/>
        <v>0</v>
      </c>
      <c r="AM650" s="13">
        <f t="shared" si="444"/>
        <v>0</v>
      </c>
      <c r="AN650" s="14"/>
      <c r="AO650" s="13">
        <f t="shared" si="445"/>
        <v>0</v>
      </c>
      <c r="AP650" s="14">
        <f t="shared" si="446"/>
        <v>0</v>
      </c>
      <c r="AQ650" s="13">
        <f t="shared" si="447"/>
        <v>0</v>
      </c>
      <c r="AR650" s="14">
        <f t="shared" si="448"/>
        <v>0</v>
      </c>
      <c r="AS650" s="13">
        <f t="shared" si="449"/>
        <v>1.9999999999999574E-2</v>
      </c>
      <c r="AT650" s="14"/>
      <c r="AU650" s="13">
        <f t="shared" si="450"/>
        <v>0</v>
      </c>
      <c r="AV650" s="14">
        <f t="shared" si="451"/>
        <v>0</v>
      </c>
      <c r="AW650" s="13">
        <f t="shared" si="452"/>
        <v>0</v>
      </c>
      <c r="AX650" s="14">
        <f t="shared" si="453"/>
        <v>0</v>
      </c>
      <c r="AY650" s="13">
        <f t="shared" si="454"/>
        <v>0</v>
      </c>
      <c r="AZ650" s="14"/>
      <c r="BA650" s="13">
        <f t="shared" si="455"/>
        <v>0</v>
      </c>
      <c r="BB650" s="14">
        <f t="shared" si="456"/>
        <v>0</v>
      </c>
      <c r="BC650" s="13">
        <f t="shared" si="457"/>
        <v>12.91041666666648</v>
      </c>
      <c r="BD650" s="14">
        <f t="shared" si="458"/>
        <v>1</v>
      </c>
      <c r="BE650" s="13">
        <f t="shared" si="459"/>
        <v>0</v>
      </c>
    </row>
    <row r="651" spans="1:57" x14ac:dyDescent="0.25">
      <c r="A651" s="23">
        <f t="shared" si="460"/>
        <v>12.930416666666479</v>
      </c>
      <c r="B651" s="8"/>
      <c r="C651" s="10"/>
      <c r="D651" s="10" t="s">
        <v>14</v>
      </c>
      <c r="E651" s="10"/>
      <c r="F651" t="s">
        <v>11</v>
      </c>
      <c r="G651" t="s">
        <v>11</v>
      </c>
      <c r="H651" s="10" t="s">
        <v>14</v>
      </c>
      <c r="I651" s="10" t="s">
        <v>14</v>
      </c>
      <c r="J651" s="10"/>
      <c r="K651" s="13">
        <f t="shared" si="420"/>
        <v>0</v>
      </c>
      <c r="L651" s="14">
        <f t="shared" si="434"/>
        <v>0</v>
      </c>
      <c r="M651" s="13">
        <f t="shared" si="421"/>
        <v>0</v>
      </c>
      <c r="N651" s="14">
        <f t="shared" si="435"/>
        <v>0</v>
      </c>
      <c r="O651" s="13">
        <f t="shared" si="422"/>
        <v>0</v>
      </c>
      <c r="P651" s="14"/>
      <c r="Q651" s="13">
        <f t="shared" si="423"/>
        <v>0</v>
      </c>
      <c r="R651" s="14">
        <f t="shared" si="436"/>
        <v>0</v>
      </c>
      <c r="S651" s="13">
        <f t="shared" si="424"/>
        <v>0</v>
      </c>
      <c r="T651" s="14">
        <f t="shared" si="437"/>
        <v>0</v>
      </c>
      <c r="U651" s="13">
        <f t="shared" si="425"/>
        <v>1.9999999999999574E-2</v>
      </c>
      <c r="V651" s="14"/>
      <c r="W651" s="13">
        <f t="shared" si="426"/>
        <v>0</v>
      </c>
      <c r="X651" s="14">
        <f t="shared" si="438"/>
        <v>0</v>
      </c>
      <c r="Y651" s="13">
        <f t="shared" si="427"/>
        <v>0</v>
      </c>
      <c r="Z651" s="14">
        <f t="shared" si="439"/>
        <v>0</v>
      </c>
      <c r="AA651" s="13">
        <f t="shared" si="428"/>
        <v>0</v>
      </c>
      <c r="AB651" s="14"/>
      <c r="AC651" s="13">
        <f t="shared" si="429"/>
        <v>0</v>
      </c>
      <c r="AD651" s="14">
        <f t="shared" si="440"/>
        <v>0</v>
      </c>
      <c r="AE651" s="13">
        <f t="shared" si="430"/>
        <v>0</v>
      </c>
      <c r="AF651" s="14">
        <f t="shared" si="441"/>
        <v>0</v>
      </c>
      <c r="AG651" s="13">
        <f t="shared" si="431"/>
        <v>0</v>
      </c>
      <c r="AH651" s="14"/>
      <c r="AI651" s="13">
        <f t="shared" si="432"/>
        <v>0</v>
      </c>
      <c r="AJ651" s="14">
        <f t="shared" si="442"/>
        <v>0</v>
      </c>
      <c r="AK651" s="13">
        <f t="shared" si="433"/>
        <v>0</v>
      </c>
      <c r="AL651" s="14">
        <f t="shared" si="443"/>
        <v>0</v>
      </c>
      <c r="AM651" s="13">
        <f t="shared" si="444"/>
        <v>0</v>
      </c>
      <c r="AN651" s="14"/>
      <c r="AO651" s="13">
        <f t="shared" si="445"/>
        <v>0</v>
      </c>
      <c r="AP651" s="14">
        <f t="shared" si="446"/>
        <v>0</v>
      </c>
      <c r="AQ651" s="13">
        <f t="shared" si="447"/>
        <v>0</v>
      </c>
      <c r="AR651" s="14">
        <f t="shared" si="448"/>
        <v>0</v>
      </c>
      <c r="AS651" s="13">
        <f t="shared" si="449"/>
        <v>1.9999999999999574E-2</v>
      </c>
      <c r="AT651" s="14"/>
      <c r="AU651" s="13">
        <f t="shared" si="450"/>
        <v>0</v>
      </c>
      <c r="AV651" s="14">
        <f t="shared" si="451"/>
        <v>0</v>
      </c>
      <c r="AW651" s="13">
        <f t="shared" si="452"/>
        <v>0</v>
      </c>
      <c r="AX651" s="14">
        <f t="shared" si="453"/>
        <v>0</v>
      </c>
      <c r="AY651" s="13">
        <f t="shared" si="454"/>
        <v>0</v>
      </c>
      <c r="AZ651" s="14"/>
      <c r="BA651" s="13">
        <f t="shared" si="455"/>
        <v>0</v>
      </c>
      <c r="BB651" s="14">
        <f t="shared" si="456"/>
        <v>0</v>
      </c>
      <c r="BC651" s="13">
        <f t="shared" si="457"/>
        <v>0</v>
      </c>
      <c r="BD651" s="14">
        <f t="shared" si="458"/>
        <v>0</v>
      </c>
      <c r="BE651" s="13">
        <f t="shared" si="459"/>
        <v>0</v>
      </c>
    </row>
    <row r="652" spans="1:57" x14ac:dyDescent="0.25">
      <c r="A652" s="23">
        <f t="shared" si="460"/>
        <v>12.950416666666479</v>
      </c>
      <c r="B652" s="8" t="s">
        <v>21</v>
      </c>
      <c r="D652" s="10" t="s">
        <v>14</v>
      </c>
      <c r="E652" s="10" t="s">
        <v>14</v>
      </c>
      <c r="F652" t="s">
        <v>11</v>
      </c>
      <c r="G652" t="s">
        <v>11</v>
      </c>
      <c r="H652" s="10" t="s">
        <v>14</v>
      </c>
      <c r="I652" s="10" t="s">
        <v>14</v>
      </c>
      <c r="J652" s="10"/>
      <c r="K652" s="13">
        <f t="shared" si="420"/>
        <v>0</v>
      </c>
      <c r="L652" s="14">
        <f t="shared" si="434"/>
        <v>0</v>
      </c>
      <c r="M652" s="13">
        <f t="shared" si="421"/>
        <v>0</v>
      </c>
      <c r="N652" s="14">
        <f t="shared" si="435"/>
        <v>0</v>
      </c>
      <c r="O652" s="13">
        <f t="shared" si="422"/>
        <v>0</v>
      </c>
      <c r="P652" s="14"/>
      <c r="Q652" s="13">
        <f t="shared" si="423"/>
        <v>0</v>
      </c>
      <c r="R652" s="14">
        <f t="shared" si="436"/>
        <v>0</v>
      </c>
      <c r="S652" s="13">
        <f t="shared" si="424"/>
        <v>0</v>
      </c>
      <c r="T652" s="14">
        <f t="shared" si="437"/>
        <v>0</v>
      </c>
      <c r="U652" s="13">
        <f t="shared" si="425"/>
        <v>1.9999999999999574E-2</v>
      </c>
      <c r="V652" s="14"/>
      <c r="W652" s="13">
        <f t="shared" si="426"/>
        <v>12.950416666666479</v>
      </c>
      <c r="X652" s="14">
        <f t="shared" si="438"/>
        <v>1</v>
      </c>
      <c r="Y652" s="13">
        <f t="shared" si="427"/>
        <v>0</v>
      </c>
      <c r="Z652" s="14">
        <f t="shared" si="439"/>
        <v>0</v>
      </c>
      <c r="AA652" s="13">
        <f t="shared" si="428"/>
        <v>1.9999999999999574E-2</v>
      </c>
      <c r="AB652" s="14"/>
      <c r="AC652" s="13">
        <f t="shared" si="429"/>
        <v>0</v>
      </c>
      <c r="AD652" s="14">
        <f t="shared" si="440"/>
        <v>0</v>
      </c>
      <c r="AE652" s="13">
        <f t="shared" si="430"/>
        <v>0</v>
      </c>
      <c r="AF652" s="14">
        <f t="shared" si="441"/>
        <v>0</v>
      </c>
      <c r="AG652" s="13">
        <f t="shared" si="431"/>
        <v>0</v>
      </c>
      <c r="AH652" s="14"/>
      <c r="AI652" s="13">
        <f t="shared" si="432"/>
        <v>0</v>
      </c>
      <c r="AJ652" s="14">
        <f t="shared" si="442"/>
        <v>0</v>
      </c>
      <c r="AK652" s="13">
        <f t="shared" si="433"/>
        <v>0</v>
      </c>
      <c r="AL652" s="14">
        <f t="shared" si="443"/>
        <v>0</v>
      </c>
      <c r="AM652" s="13">
        <f t="shared" si="444"/>
        <v>0</v>
      </c>
      <c r="AN652" s="14"/>
      <c r="AO652" s="13">
        <f t="shared" si="445"/>
        <v>0</v>
      </c>
      <c r="AP652" s="14">
        <f t="shared" si="446"/>
        <v>0</v>
      </c>
      <c r="AQ652" s="13">
        <f t="shared" si="447"/>
        <v>0</v>
      </c>
      <c r="AR652" s="14">
        <f t="shared" si="448"/>
        <v>0</v>
      </c>
      <c r="AS652" s="13">
        <f t="shared" si="449"/>
        <v>1.9999999999999574E-2</v>
      </c>
      <c r="AT652" s="14"/>
      <c r="AU652" s="13">
        <f t="shared" si="450"/>
        <v>0</v>
      </c>
      <c r="AV652" s="14">
        <f t="shared" si="451"/>
        <v>0</v>
      </c>
      <c r="AW652" s="13">
        <f t="shared" si="452"/>
        <v>0</v>
      </c>
      <c r="AX652" s="14">
        <f t="shared" si="453"/>
        <v>0</v>
      </c>
      <c r="AY652" s="13">
        <f t="shared" si="454"/>
        <v>0</v>
      </c>
      <c r="AZ652" s="14"/>
      <c r="BA652" s="13">
        <f t="shared" si="455"/>
        <v>0</v>
      </c>
      <c r="BB652" s="14">
        <f t="shared" si="456"/>
        <v>0</v>
      </c>
      <c r="BC652" s="13">
        <f t="shared" si="457"/>
        <v>0</v>
      </c>
      <c r="BD652" s="14">
        <f t="shared" si="458"/>
        <v>0</v>
      </c>
      <c r="BE652" s="13">
        <f t="shared" si="459"/>
        <v>0</v>
      </c>
    </row>
    <row r="653" spans="1:57" x14ac:dyDescent="0.25">
      <c r="A653" s="23">
        <f t="shared" si="460"/>
        <v>12.970416666666479</v>
      </c>
      <c r="B653" s="8" t="s">
        <v>9</v>
      </c>
      <c r="C653" s="10" t="s">
        <v>14</v>
      </c>
      <c r="D653" s="10" t="s">
        <v>14</v>
      </c>
      <c r="E653" s="10" t="s">
        <v>14</v>
      </c>
      <c r="F653" t="s">
        <v>11</v>
      </c>
      <c r="G653" t="s">
        <v>11</v>
      </c>
      <c r="H653" s="10" t="s">
        <v>14</v>
      </c>
      <c r="I653" s="10" t="s">
        <v>14</v>
      </c>
      <c r="J653" s="10"/>
      <c r="K653" s="13">
        <f t="shared" si="420"/>
        <v>12.970416666666479</v>
      </c>
      <c r="L653" s="14">
        <f t="shared" si="434"/>
        <v>1</v>
      </c>
      <c r="M653" s="13">
        <f t="shared" si="421"/>
        <v>0</v>
      </c>
      <c r="N653" s="14">
        <f t="shared" si="435"/>
        <v>0</v>
      </c>
      <c r="O653" s="13">
        <f t="shared" si="422"/>
        <v>1.9999999999999574E-2</v>
      </c>
      <c r="P653" s="14"/>
      <c r="Q653" s="13">
        <f t="shared" si="423"/>
        <v>0</v>
      </c>
      <c r="R653" s="14">
        <f t="shared" si="436"/>
        <v>0</v>
      </c>
      <c r="S653" s="13">
        <f t="shared" si="424"/>
        <v>0</v>
      </c>
      <c r="T653" s="14">
        <f t="shared" si="437"/>
        <v>0</v>
      </c>
      <c r="U653" s="13">
        <f t="shared" si="425"/>
        <v>1.9999999999999574E-2</v>
      </c>
      <c r="V653" s="14"/>
      <c r="W653" s="13">
        <f t="shared" si="426"/>
        <v>0</v>
      </c>
      <c r="X653" s="14">
        <f t="shared" si="438"/>
        <v>0</v>
      </c>
      <c r="Y653" s="13">
        <f t="shared" si="427"/>
        <v>0</v>
      </c>
      <c r="Z653" s="14">
        <f t="shared" si="439"/>
        <v>0</v>
      </c>
      <c r="AA653" s="13">
        <f t="shared" si="428"/>
        <v>1.9999999999999574E-2</v>
      </c>
      <c r="AB653" s="14"/>
      <c r="AC653" s="13">
        <f t="shared" si="429"/>
        <v>0</v>
      </c>
      <c r="AD653" s="14">
        <f t="shared" si="440"/>
        <v>0</v>
      </c>
      <c r="AE653" s="13">
        <f t="shared" si="430"/>
        <v>0</v>
      </c>
      <c r="AF653" s="14">
        <f t="shared" si="441"/>
        <v>0</v>
      </c>
      <c r="AG653" s="13">
        <f t="shared" si="431"/>
        <v>0</v>
      </c>
      <c r="AH653" s="14"/>
      <c r="AI653" s="13">
        <f t="shared" si="432"/>
        <v>0</v>
      </c>
      <c r="AJ653" s="14">
        <f t="shared" si="442"/>
        <v>0</v>
      </c>
      <c r="AK653" s="13">
        <f t="shared" si="433"/>
        <v>0</v>
      </c>
      <c r="AL653" s="14">
        <f t="shared" si="443"/>
        <v>0</v>
      </c>
      <c r="AM653" s="13">
        <f t="shared" si="444"/>
        <v>0</v>
      </c>
      <c r="AN653" s="14"/>
      <c r="AO653" s="13">
        <f t="shared" si="445"/>
        <v>0</v>
      </c>
      <c r="AP653" s="14">
        <f t="shared" si="446"/>
        <v>0</v>
      </c>
      <c r="AQ653" s="13">
        <f t="shared" si="447"/>
        <v>0</v>
      </c>
      <c r="AR653" s="14">
        <f t="shared" si="448"/>
        <v>0</v>
      </c>
      <c r="AS653" s="13">
        <f t="shared" si="449"/>
        <v>1.9999999999999574E-2</v>
      </c>
      <c r="AT653" s="14"/>
      <c r="AU653" s="13">
        <f t="shared" si="450"/>
        <v>0</v>
      </c>
      <c r="AV653" s="14">
        <f t="shared" si="451"/>
        <v>0</v>
      </c>
      <c r="AW653" s="13">
        <f t="shared" si="452"/>
        <v>0</v>
      </c>
      <c r="AX653" s="14">
        <f t="shared" si="453"/>
        <v>0</v>
      </c>
      <c r="AY653" s="13">
        <f t="shared" si="454"/>
        <v>0</v>
      </c>
      <c r="AZ653" s="14"/>
      <c r="BA653" s="13">
        <f t="shared" si="455"/>
        <v>0</v>
      </c>
      <c r="BB653" s="14">
        <f t="shared" si="456"/>
        <v>0</v>
      </c>
      <c r="BC653" s="13">
        <f t="shared" si="457"/>
        <v>0</v>
      </c>
      <c r="BD653" s="14">
        <f t="shared" si="458"/>
        <v>0</v>
      </c>
      <c r="BE653" s="13">
        <f t="shared" si="459"/>
        <v>0</v>
      </c>
    </row>
    <row r="654" spans="1:57" x14ac:dyDescent="0.25">
      <c r="A654" s="23">
        <f t="shared" si="460"/>
        <v>12.990416666666478</v>
      </c>
      <c r="B654" s="8" t="s">
        <v>15</v>
      </c>
      <c r="C654" s="10" t="s">
        <v>14</v>
      </c>
      <c r="D654" s="10" t="s">
        <v>14</v>
      </c>
      <c r="E654" s="10" t="s">
        <v>14</v>
      </c>
      <c r="F654" t="s">
        <v>11</v>
      </c>
      <c r="G654" s="11" t="s">
        <v>20</v>
      </c>
      <c r="H654" s="10" t="s">
        <v>14</v>
      </c>
      <c r="I654" t="s">
        <v>11</v>
      </c>
      <c r="J654" s="10"/>
      <c r="K654" s="13">
        <f t="shared" si="420"/>
        <v>0</v>
      </c>
      <c r="L654" s="14">
        <f t="shared" si="434"/>
        <v>0</v>
      </c>
      <c r="M654" s="13">
        <f t="shared" si="421"/>
        <v>0</v>
      </c>
      <c r="N654" s="14">
        <f t="shared" si="435"/>
        <v>0</v>
      </c>
      <c r="O654" s="13">
        <f t="shared" si="422"/>
        <v>1.9999999999999574E-2</v>
      </c>
      <c r="P654" s="14"/>
      <c r="Q654" s="13">
        <f t="shared" si="423"/>
        <v>0</v>
      </c>
      <c r="R654" s="14">
        <f t="shared" si="436"/>
        <v>0</v>
      </c>
      <c r="S654" s="13">
        <f t="shared" si="424"/>
        <v>0</v>
      </c>
      <c r="T654" s="14">
        <f t="shared" si="437"/>
        <v>0</v>
      </c>
      <c r="U654" s="13">
        <f t="shared" si="425"/>
        <v>1.9999999999999574E-2</v>
      </c>
      <c r="V654" s="14"/>
      <c r="W654" s="13">
        <f t="shared" si="426"/>
        <v>0</v>
      </c>
      <c r="X654" s="14">
        <f t="shared" si="438"/>
        <v>0</v>
      </c>
      <c r="Y654" s="13">
        <f t="shared" si="427"/>
        <v>0</v>
      </c>
      <c r="Z654" s="14">
        <f t="shared" si="439"/>
        <v>0</v>
      </c>
      <c r="AA654" s="13">
        <f t="shared" si="428"/>
        <v>1.9999999999999574E-2</v>
      </c>
      <c r="AB654" s="14"/>
      <c r="AC654" s="13">
        <f t="shared" si="429"/>
        <v>0</v>
      </c>
      <c r="AD654" s="14">
        <f t="shared" si="440"/>
        <v>0</v>
      </c>
      <c r="AE654" s="13">
        <f t="shared" si="430"/>
        <v>0</v>
      </c>
      <c r="AF654" s="14">
        <f t="shared" si="441"/>
        <v>0</v>
      </c>
      <c r="AG654" s="13">
        <f t="shared" si="431"/>
        <v>0</v>
      </c>
      <c r="AH654" s="14"/>
      <c r="AI654" s="13">
        <f t="shared" si="432"/>
        <v>0</v>
      </c>
      <c r="AJ654" s="14">
        <f t="shared" si="442"/>
        <v>0</v>
      </c>
      <c r="AK654" s="13">
        <f t="shared" si="433"/>
        <v>12.990416666666478</v>
      </c>
      <c r="AL654" s="14">
        <f t="shared" si="443"/>
        <v>1</v>
      </c>
      <c r="AM654" s="13">
        <f t="shared" si="444"/>
        <v>0</v>
      </c>
      <c r="AN654" s="14"/>
      <c r="AO654" s="13">
        <f t="shared" si="445"/>
        <v>0</v>
      </c>
      <c r="AP654" s="14">
        <f t="shared" si="446"/>
        <v>0</v>
      </c>
      <c r="AQ654" s="13">
        <f t="shared" si="447"/>
        <v>0</v>
      </c>
      <c r="AR654" s="14">
        <f t="shared" si="448"/>
        <v>0</v>
      </c>
      <c r="AS654" s="13">
        <f t="shared" si="449"/>
        <v>1.9999999999999574E-2</v>
      </c>
      <c r="AT654" s="14"/>
      <c r="AU654" s="13">
        <f t="shared" si="450"/>
        <v>0</v>
      </c>
      <c r="AV654" s="14">
        <f t="shared" si="451"/>
        <v>0</v>
      </c>
      <c r="AW654" s="13">
        <f t="shared" si="452"/>
        <v>0</v>
      </c>
      <c r="AX654" s="14">
        <f t="shared" si="453"/>
        <v>0</v>
      </c>
      <c r="AY654" s="13">
        <f t="shared" si="454"/>
        <v>0</v>
      </c>
      <c r="AZ654" s="14"/>
      <c r="BA654" s="13">
        <f t="shared" si="455"/>
        <v>0</v>
      </c>
      <c r="BB654" s="14">
        <f t="shared" si="456"/>
        <v>0</v>
      </c>
      <c r="BC654" s="13">
        <f t="shared" si="457"/>
        <v>0</v>
      </c>
      <c r="BD654" s="14">
        <f t="shared" si="458"/>
        <v>0</v>
      </c>
      <c r="BE654" s="13">
        <f t="shared" si="459"/>
        <v>0</v>
      </c>
    </row>
    <row r="655" spans="1:57" x14ac:dyDescent="0.25">
      <c r="A655" s="23">
        <f t="shared" si="460"/>
        <v>13.010416666666478</v>
      </c>
      <c r="B655" s="9"/>
      <c r="C655" s="10" t="s">
        <v>14</v>
      </c>
      <c r="D655" s="10" t="s">
        <v>14</v>
      </c>
      <c r="E655" s="10" t="s">
        <v>14</v>
      </c>
      <c r="F655" t="s">
        <v>11</v>
      </c>
      <c r="G655" s="10"/>
      <c r="H655" s="10" t="s">
        <v>14</v>
      </c>
      <c r="I655" t="s">
        <v>11</v>
      </c>
      <c r="J655" s="10"/>
      <c r="K655" s="13">
        <f t="shared" si="420"/>
        <v>0</v>
      </c>
      <c r="L655" s="14">
        <f t="shared" si="434"/>
        <v>0</v>
      </c>
      <c r="M655" s="13">
        <f t="shared" si="421"/>
        <v>0</v>
      </c>
      <c r="N655" s="14">
        <f t="shared" si="435"/>
        <v>0</v>
      </c>
      <c r="O655" s="13">
        <f t="shared" si="422"/>
        <v>1.9999999999999574E-2</v>
      </c>
      <c r="P655" s="14"/>
      <c r="Q655" s="13">
        <f t="shared" si="423"/>
        <v>0</v>
      </c>
      <c r="R655" s="14">
        <f t="shared" si="436"/>
        <v>0</v>
      </c>
      <c r="S655" s="13">
        <f t="shared" si="424"/>
        <v>0</v>
      </c>
      <c r="T655" s="14">
        <f t="shared" si="437"/>
        <v>0</v>
      </c>
      <c r="U655" s="13">
        <f t="shared" si="425"/>
        <v>1.9999999999999574E-2</v>
      </c>
      <c r="V655" s="14"/>
      <c r="W655" s="13">
        <f t="shared" si="426"/>
        <v>0</v>
      </c>
      <c r="X655" s="14">
        <f t="shared" si="438"/>
        <v>0</v>
      </c>
      <c r="Y655" s="13">
        <f t="shared" si="427"/>
        <v>0</v>
      </c>
      <c r="Z655" s="14">
        <f t="shared" si="439"/>
        <v>0</v>
      </c>
      <c r="AA655" s="13">
        <f t="shared" si="428"/>
        <v>1.9999999999999574E-2</v>
      </c>
      <c r="AB655" s="14"/>
      <c r="AC655" s="13">
        <f t="shared" si="429"/>
        <v>0</v>
      </c>
      <c r="AD655" s="14">
        <f t="shared" si="440"/>
        <v>0</v>
      </c>
      <c r="AE655" s="13">
        <f t="shared" si="430"/>
        <v>0</v>
      </c>
      <c r="AF655" s="14">
        <f t="shared" si="441"/>
        <v>0</v>
      </c>
      <c r="AG655" s="13">
        <f t="shared" si="431"/>
        <v>0</v>
      </c>
      <c r="AH655" s="14"/>
      <c r="AI655" s="13">
        <f t="shared" si="432"/>
        <v>0</v>
      </c>
      <c r="AJ655" s="14">
        <f t="shared" si="442"/>
        <v>0</v>
      </c>
      <c r="AK655" s="13">
        <f t="shared" si="433"/>
        <v>0</v>
      </c>
      <c r="AL655" s="14">
        <f t="shared" si="443"/>
        <v>0</v>
      </c>
      <c r="AM655" s="13">
        <f t="shared" si="444"/>
        <v>0</v>
      </c>
      <c r="AN655" s="14"/>
      <c r="AO655" s="13">
        <f t="shared" si="445"/>
        <v>0</v>
      </c>
      <c r="AP655" s="14">
        <f t="shared" si="446"/>
        <v>0</v>
      </c>
      <c r="AQ655" s="13">
        <f t="shared" si="447"/>
        <v>0</v>
      </c>
      <c r="AR655" s="14">
        <f t="shared" si="448"/>
        <v>0</v>
      </c>
      <c r="AS655" s="13">
        <f t="shared" si="449"/>
        <v>1.9999999999999574E-2</v>
      </c>
      <c r="AT655" s="14"/>
      <c r="AU655" s="13">
        <f t="shared" si="450"/>
        <v>0</v>
      </c>
      <c r="AV655" s="14">
        <f t="shared" si="451"/>
        <v>0</v>
      </c>
      <c r="AW655" s="13">
        <f t="shared" si="452"/>
        <v>0</v>
      </c>
      <c r="AX655" s="14">
        <f t="shared" si="453"/>
        <v>0</v>
      </c>
      <c r="AY655" s="13">
        <f t="shared" si="454"/>
        <v>0</v>
      </c>
      <c r="AZ655" s="14"/>
      <c r="BA655" s="13">
        <f t="shared" si="455"/>
        <v>0</v>
      </c>
      <c r="BB655" s="14">
        <f t="shared" si="456"/>
        <v>0</v>
      </c>
      <c r="BC655" s="13">
        <f t="shared" si="457"/>
        <v>0</v>
      </c>
      <c r="BD655" s="14">
        <f t="shared" si="458"/>
        <v>0</v>
      </c>
      <c r="BE655" s="13">
        <f t="shared" si="459"/>
        <v>0</v>
      </c>
    </row>
    <row r="656" spans="1:57" x14ac:dyDescent="0.25">
      <c r="A656" s="23">
        <f t="shared" si="460"/>
        <v>13.030416666666477</v>
      </c>
      <c r="B656" s="8" t="s">
        <v>76</v>
      </c>
      <c r="C656" s="10" t="s">
        <v>14</v>
      </c>
      <c r="D656" s="10" t="s">
        <v>14</v>
      </c>
      <c r="E656" s="10" t="s">
        <v>14</v>
      </c>
      <c r="F656" t="s">
        <v>11</v>
      </c>
      <c r="G656" s="10"/>
      <c r="H656" s="10" t="s">
        <v>14</v>
      </c>
      <c r="I656" t="s">
        <v>11</v>
      </c>
      <c r="J656" s="10" t="s">
        <v>14</v>
      </c>
      <c r="K656" s="13">
        <f t="shared" si="420"/>
        <v>0</v>
      </c>
      <c r="L656" s="14">
        <f t="shared" si="434"/>
        <v>0</v>
      </c>
      <c r="M656" s="13">
        <f t="shared" si="421"/>
        <v>0</v>
      </c>
      <c r="N656" s="14">
        <f t="shared" si="435"/>
        <v>0</v>
      </c>
      <c r="O656" s="13">
        <f t="shared" si="422"/>
        <v>1.9999999999999574E-2</v>
      </c>
      <c r="P656" s="14"/>
      <c r="Q656" s="13">
        <f t="shared" si="423"/>
        <v>0</v>
      </c>
      <c r="R656" s="14">
        <f t="shared" si="436"/>
        <v>0</v>
      </c>
      <c r="S656" s="13">
        <f t="shared" si="424"/>
        <v>0</v>
      </c>
      <c r="T656" s="14">
        <f t="shared" si="437"/>
        <v>0</v>
      </c>
      <c r="U656" s="13">
        <f t="shared" si="425"/>
        <v>1.9999999999999574E-2</v>
      </c>
      <c r="V656" s="14"/>
      <c r="W656" s="13">
        <f t="shared" si="426"/>
        <v>0</v>
      </c>
      <c r="X656" s="14">
        <f t="shared" si="438"/>
        <v>0</v>
      </c>
      <c r="Y656" s="13">
        <f t="shared" si="427"/>
        <v>0</v>
      </c>
      <c r="Z656" s="14">
        <f t="shared" si="439"/>
        <v>0</v>
      </c>
      <c r="AA656" s="13">
        <f t="shared" si="428"/>
        <v>1.9999999999999574E-2</v>
      </c>
      <c r="AB656" s="14"/>
      <c r="AC656" s="13">
        <f t="shared" si="429"/>
        <v>0</v>
      </c>
      <c r="AD656" s="14">
        <f t="shared" si="440"/>
        <v>0</v>
      </c>
      <c r="AE656" s="13">
        <f t="shared" si="430"/>
        <v>0</v>
      </c>
      <c r="AF656" s="14">
        <f t="shared" si="441"/>
        <v>0</v>
      </c>
      <c r="AG656" s="13">
        <f t="shared" si="431"/>
        <v>0</v>
      </c>
      <c r="AH656" s="14"/>
      <c r="AI656" s="13">
        <f t="shared" si="432"/>
        <v>0</v>
      </c>
      <c r="AJ656" s="14">
        <f t="shared" si="442"/>
        <v>0</v>
      </c>
      <c r="AK656" s="13">
        <f t="shared" si="433"/>
        <v>0</v>
      </c>
      <c r="AL656" s="14">
        <f t="shared" si="443"/>
        <v>0</v>
      </c>
      <c r="AM656" s="13">
        <f t="shared" si="444"/>
        <v>0</v>
      </c>
      <c r="AN656" s="14"/>
      <c r="AO656" s="13">
        <f t="shared" si="445"/>
        <v>0</v>
      </c>
      <c r="AP656" s="14">
        <f t="shared" si="446"/>
        <v>0</v>
      </c>
      <c r="AQ656" s="13">
        <f t="shared" si="447"/>
        <v>0</v>
      </c>
      <c r="AR656" s="14">
        <f t="shared" si="448"/>
        <v>0</v>
      </c>
      <c r="AS656" s="13">
        <f t="shared" si="449"/>
        <v>1.9999999999999574E-2</v>
      </c>
      <c r="AT656" s="14"/>
      <c r="AU656" s="13">
        <f t="shared" si="450"/>
        <v>0</v>
      </c>
      <c r="AV656" s="14">
        <f t="shared" si="451"/>
        <v>0</v>
      </c>
      <c r="AW656" s="13">
        <f t="shared" si="452"/>
        <v>0</v>
      </c>
      <c r="AX656" s="14">
        <f t="shared" si="453"/>
        <v>0</v>
      </c>
      <c r="AY656" s="13">
        <f t="shared" si="454"/>
        <v>1.9999999999999574E-2</v>
      </c>
      <c r="AZ656" s="14"/>
      <c r="BA656" s="13">
        <f t="shared" si="455"/>
        <v>13.030416666666477</v>
      </c>
      <c r="BB656" s="14">
        <f t="shared" si="456"/>
        <v>1</v>
      </c>
      <c r="BC656" s="13">
        <f t="shared" si="457"/>
        <v>0</v>
      </c>
      <c r="BD656" s="14">
        <f t="shared" si="458"/>
        <v>0</v>
      </c>
      <c r="BE656" s="13">
        <f t="shared" si="459"/>
        <v>1.9999999999999574E-2</v>
      </c>
    </row>
    <row r="657" spans="1:57" x14ac:dyDescent="0.25">
      <c r="A657" s="23">
        <f t="shared" si="460"/>
        <v>13.050416666666477</v>
      </c>
      <c r="B657" s="8"/>
      <c r="C657" s="10" t="s">
        <v>14</v>
      </c>
      <c r="D657" s="10" t="s">
        <v>14</v>
      </c>
      <c r="E657" s="10" t="s">
        <v>14</v>
      </c>
      <c r="F657" t="s">
        <v>11</v>
      </c>
      <c r="G657" s="10"/>
      <c r="H657" s="10" t="s">
        <v>14</v>
      </c>
      <c r="I657" t="s">
        <v>11</v>
      </c>
      <c r="J657" s="10" t="s">
        <v>14</v>
      </c>
      <c r="K657" s="13">
        <f t="shared" si="420"/>
        <v>0</v>
      </c>
      <c r="L657" s="14">
        <f t="shared" si="434"/>
        <v>0</v>
      </c>
      <c r="M657" s="13">
        <f t="shared" si="421"/>
        <v>0</v>
      </c>
      <c r="N657" s="14">
        <f t="shared" si="435"/>
        <v>0</v>
      </c>
      <c r="O657" s="13">
        <f t="shared" si="422"/>
        <v>1.9999999999999574E-2</v>
      </c>
      <c r="P657" s="14"/>
      <c r="Q657" s="13">
        <f t="shared" si="423"/>
        <v>0</v>
      </c>
      <c r="R657" s="14">
        <f t="shared" si="436"/>
        <v>0</v>
      </c>
      <c r="S657" s="13">
        <f t="shared" si="424"/>
        <v>0</v>
      </c>
      <c r="T657" s="14">
        <f t="shared" si="437"/>
        <v>0</v>
      </c>
      <c r="U657" s="13">
        <f t="shared" si="425"/>
        <v>1.9999999999999574E-2</v>
      </c>
      <c r="V657" s="14"/>
      <c r="W657" s="13">
        <f t="shared" si="426"/>
        <v>0</v>
      </c>
      <c r="X657" s="14">
        <f t="shared" si="438"/>
        <v>0</v>
      </c>
      <c r="Y657" s="13">
        <f t="shared" si="427"/>
        <v>0</v>
      </c>
      <c r="Z657" s="14">
        <f t="shared" si="439"/>
        <v>0</v>
      </c>
      <c r="AA657" s="13">
        <f t="shared" si="428"/>
        <v>1.9999999999999574E-2</v>
      </c>
      <c r="AB657" s="14"/>
      <c r="AC657" s="13">
        <f t="shared" si="429"/>
        <v>0</v>
      </c>
      <c r="AD657" s="14">
        <f t="shared" si="440"/>
        <v>0</v>
      </c>
      <c r="AE657" s="13">
        <f t="shared" si="430"/>
        <v>0</v>
      </c>
      <c r="AF657" s="14">
        <f t="shared" si="441"/>
        <v>0</v>
      </c>
      <c r="AG657" s="13">
        <f t="shared" si="431"/>
        <v>0</v>
      </c>
      <c r="AH657" s="14"/>
      <c r="AI657" s="13">
        <f t="shared" si="432"/>
        <v>0</v>
      </c>
      <c r="AJ657" s="14">
        <f t="shared" si="442"/>
        <v>0</v>
      </c>
      <c r="AK657" s="13">
        <f t="shared" si="433"/>
        <v>0</v>
      </c>
      <c r="AL657" s="14">
        <f t="shared" si="443"/>
        <v>0</v>
      </c>
      <c r="AM657" s="13">
        <f t="shared" si="444"/>
        <v>0</v>
      </c>
      <c r="AN657" s="14"/>
      <c r="AO657" s="13">
        <f t="shared" si="445"/>
        <v>0</v>
      </c>
      <c r="AP657" s="14">
        <f t="shared" si="446"/>
        <v>0</v>
      </c>
      <c r="AQ657" s="13">
        <f t="shared" si="447"/>
        <v>0</v>
      </c>
      <c r="AR657" s="14">
        <f t="shared" si="448"/>
        <v>0</v>
      </c>
      <c r="AS657" s="13">
        <f t="shared" si="449"/>
        <v>1.9999999999999574E-2</v>
      </c>
      <c r="AT657" s="14"/>
      <c r="AU657" s="13">
        <f t="shared" si="450"/>
        <v>0</v>
      </c>
      <c r="AV657" s="14">
        <f t="shared" si="451"/>
        <v>0</v>
      </c>
      <c r="AW657" s="13">
        <f t="shared" si="452"/>
        <v>0</v>
      </c>
      <c r="AX657" s="14">
        <f t="shared" si="453"/>
        <v>0</v>
      </c>
      <c r="AY657" s="13">
        <f t="shared" si="454"/>
        <v>1.9999999999999574E-2</v>
      </c>
      <c r="AZ657" s="14"/>
      <c r="BA657" s="13">
        <f t="shared" si="455"/>
        <v>0</v>
      </c>
      <c r="BB657" s="14">
        <f t="shared" si="456"/>
        <v>0</v>
      </c>
      <c r="BC657" s="13">
        <f t="shared" si="457"/>
        <v>0</v>
      </c>
      <c r="BD657" s="14">
        <f t="shared" si="458"/>
        <v>0</v>
      </c>
      <c r="BE657" s="13">
        <f t="shared" si="459"/>
        <v>1.9999999999999574E-2</v>
      </c>
    </row>
    <row r="658" spans="1:57" x14ac:dyDescent="0.25">
      <c r="A658" s="23">
        <f t="shared" si="460"/>
        <v>13.070416666666477</v>
      </c>
      <c r="B658" s="8"/>
      <c r="C658" s="10" t="s">
        <v>14</v>
      </c>
      <c r="D658" s="10" t="s">
        <v>14</v>
      </c>
      <c r="E658" s="10" t="s">
        <v>14</v>
      </c>
      <c r="F658" t="s">
        <v>11</v>
      </c>
      <c r="G658" s="10"/>
      <c r="H658" s="10" t="s">
        <v>14</v>
      </c>
      <c r="I658" t="s">
        <v>11</v>
      </c>
      <c r="J658" s="10" t="s">
        <v>14</v>
      </c>
      <c r="K658" s="13">
        <f t="shared" si="420"/>
        <v>0</v>
      </c>
      <c r="L658" s="14">
        <f t="shared" si="434"/>
        <v>0</v>
      </c>
      <c r="M658" s="13">
        <f t="shared" si="421"/>
        <v>0</v>
      </c>
      <c r="N658" s="14">
        <f t="shared" si="435"/>
        <v>0</v>
      </c>
      <c r="O658" s="13">
        <f t="shared" si="422"/>
        <v>1.9999999999999574E-2</v>
      </c>
      <c r="P658" s="14"/>
      <c r="Q658" s="13">
        <f t="shared" si="423"/>
        <v>0</v>
      </c>
      <c r="R658" s="14">
        <f t="shared" si="436"/>
        <v>0</v>
      </c>
      <c r="S658" s="13">
        <f t="shared" si="424"/>
        <v>0</v>
      </c>
      <c r="T658" s="14">
        <f t="shared" si="437"/>
        <v>0</v>
      </c>
      <c r="U658" s="13">
        <f t="shared" si="425"/>
        <v>1.9999999999999574E-2</v>
      </c>
      <c r="V658" s="14"/>
      <c r="W658" s="13">
        <f t="shared" si="426"/>
        <v>0</v>
      </c>
      <c r="X658" s="14">
        <f t="shared" si="438"/>
        <v>0</v>
      </c>
      <c r="Y658" s="13">
        <f t="shared" si="427"/>
        <v>0</v>
      </c>
      <c r="Z658" s="14">
        <f t="shared" si="439"/>
        <v>0</v>
      </c>
      <c r="AA658" s="13">
        <f t="shared" si="428"/>
        <v>1.9999999999999574E-2</v>
      </c>
      <c r="AB658" s="14"/>
      <c r="AC658" s="13">
        <f t="shared" si="429"/>
        <v>0</v>
      </c>
      <c r="AD658" s="14">
        <f t="shared" si="440"/>
        <v>0</v>
      </c>
      <c r="AE658" s="13">
        <f t="shared" si="430"/>
        <v>0</v>
      </c>
      <c r="AF658" s="14">
        <f t="shared" si="441"/>
        <v>0</v>
      </c>
      <c r="AG658" s="13">
        <f t="shared" si="431"/>
        <v>0</v>
      </c>
      <c r="AH658" s="14"/>
      <c r="AI658" s="13">
        <f t="shared" si="432"/>
        <v>0</v>
      </c>
      <c r="AJ658" s="14">
        <f t="shared" si="442"/>
        <v>0</v>
      </c>
      <c r="AK658" s="13">
        <f t="shared" si="433"/>
        <v>0</v>
      </c>
      <c r="AL658" s="14">
        <f t="shared" si="443"/>
        <v>0</v>
      </c>
      <c r="AM658" s="13">
        <f t="shared" si="444"/>
        <v>0</v>
      </c>
      <c r="AN658" s="14"/>
      <c r="AO658" s="13">
        <f t="shared" si="445"/>
        <v>0</v>
      </c>
      <c r="AP658" s="14">
        <f t="shared" si="446"/>
        <v>0</v>
      </c>
      <c r="AQ658" s="13">
        <f t="shared" si="447"/>
        <v>0</v>
      </c>
      <c r="AR658" s="14">
        <f t="shared" si="448"/>
        <v>0</v>
      </c>
      <c r="AS658" s="13">
        <f t="shared" si="449"/>
        <v>1.9999999999999574E-2</v>
      </c>
      <c r="AT658" s="14"/>
      <c r="AU658" s="13">
        <f t="shared" si="450"/>
        <v>0</v>
      </c>
      <c r="AV658" s="14">
        <f t="shared" si="451"/>
        <v>0</v>
      </c>
      <c r="AW658" s="13">
        <f t="shared" si="452"/>
        <v>0</v>
      </c>
      <c r="AX658" s="14">
        <f t="shared" si="453"/>
        <v>0</v>
      </c>
      <c r="AY658" s="13">
        <f t="shared" si="454"/>
        <v>1.9999999999999574E-2</v>
      </c>
      <c r="AZ658" s="14"/>
      <c r="BA658" s="13">
        <f t="shared" si="455"/>
        <v>0</v>
      </c>
      <c r="BB658" s="14">
        <f t="shared" si="456"/>
        <v>0</v>
      </c>
      <c r="BC658" s="13">
        <f t="shared" si="457"/>
        <v>0</v>
      </c>
      <c r="BD658" s="14">
        <f t="shared" si="458"/>
        <v>0</v>
      </c>
      <c r="BE658" s="13">
        <f t="shared" si="459"/>
        <v>1.9999999999999574E-2</v>
      </c>
    </row>
    <row r="659" spans="1:57" x14ac:dyDescent="0.25">
      <c r="A659" s="23">
        <f t="shared" si="460"/>
        <v>13.090416666666476</v>
      </c>
      <c r="B659" s="8" t="s">
        <v>12</v>
      </c>
      <c r="C659" s="10" t="s">
        <v>14</v>
      </c>
      <c r="D659" t="s">
        <v>11</v>
      </c>
      <c r="E659" s="10" t="s">
        <v>14</v>
      </c>
      <c r="F659" s="11" t="s">
        <v>20</v>
      </c>
      <c r="G659" s="10"/>
      <c r="H659" s="10" t="s">
        <v>14</v>
      </c>
      <c r="I659" t="s">
        <v>11</v>
      </c>
      <c r="J659" s="10" t="s">
        <v>14</v>
      </c>
      <c r="K659" s="13">
        <f t="shared" si="420"/>
        <v>0</v>
      </c>
      <c r="L659" s="14">
        <f t="shared" si="434"/>
        <v>0</v>
      </c>
      <c r="M659" s="13">
        <f t="shared" si="421"/>
        <v>0</v>
      </c>
      <c r="N659" s="14">
        <f t="shared" si="435"/>
        <v>0</v>
      </c>
      <c r="O659" s="13">
        <f t="shared" si="422"/>
        <v>1.9999999999999574E-2</v>
      </c>
      <c r="P659" s="14"/>
      <c r="Q659" s="13">
        <f t="shared" si="423"/>
        <v>0</v>
      </c>
      <c r="R659" s="14">
        <f t="shared" si="436"/>
        <v>0</v>
      </c>
      <c r="S659" s="13">
        <f t="shared" si="424"/>
        <v>0</v>
      </c>
      <c r="T659" s="14">
        <f t="shared" si="437"/>
        <v>0</v>
      </c>
      <c r="U659" s="13">
        <f t="shared" si="425"/>
        <v>0</v>
      </c>
      <c r="V659" s="14"/>
      <c r="W659" s="13">
        <f t="shared" si="426"/>
        <v>0</v>
      </c>
      <c r="X659" s="14">
        <f t="shared" si="438"/>
        <v>0</v>
      </c>
      <c r="Y659" s="13">
        <f t="shared" si="427"/>
        <v>0</v>
      </c>
      <c r="Z659" s="14">
        <f t="shared" si="439"/>
        <v>0</v>
      </c>
      <c r="AA659" s="13">
        <f t="shared" si="428"/>
        <v>1.9999999999999574E-2</v>
      </c>
      <c r="AB659" s="14"/>
      <c r="AC659" s="13">
        <f t="shared" si="429"/>
        <v>0</v>
      </c>
      <c r="AD659" s="14">
        <f t="shared" si="440"/>
        <v>0</v>
      </c>
      <c r="AE659" s="13">
        <f t="shared" si="430"/>
        <v>13.090416666666476</v>
      </c>
      <c r="AF659" s="14">
        <f t="shared" si="441"/>
        <v>1</v>
      </c>
      <c r="AG659" s="13">
        <f t="shared" si="431"/>
        <v>0</v>
      </c>
      <c r="AH659" s="14"/>
      <c r="AI659" s="13">
        <f t="shared" si="432"/>
        <v>0</v>
      </c>
      <c r="AJ659" s="14">
        <f t="shared" si="442"/>
        <v>0</v>
      </c>
      <c r="AK659" s="13">
        <f t="shared" si="433"/>
        <v>0</v>
      </c>
      <c r="AL659" s="14">
        <f t="shared" si="443"/>
        <v>0</v>
      </c>
      <c r="AM659" s="13">
        <f t="shared" si="444"/>
        <v>0</v>
      </c>
      <c r="AN659" s="14"/>
      <c r="AO659" s="13">
        <f t="shared" si="445"/>
        <v>0</v>
      </c>
      <c r="AP659" s="14">
        <f t="shared" si="446"/>
        <v>0</v>
      </c>
      <c r="AQ659" s="13">
        <f t="shared" si="447"/>
        <v>0</v>
      </c>
      <c r="AR659" s="14">
        <f t="shared" si="448"/>
        <v>0</v>
      </c>
      <c r="AS659" s="13">
        <f t="shared" si="449"/>
        <v>1.9999999999999574E-2</v>
      </c>
      <c r="AT659" s="14"/>
      <c r="AU659" s="13">
        <f t="shared" si="450"/>
        <v>0</v>
      </c>
      <c r="AV659" s="14">
        <f t="shared" si="451"/>
        <v>0</v>
      </c>
      <c r="AW659" s="13">
        <f t="shared" si="452"/>
        <v>0</v>
      </c>
      <c r="AX659" s="14">
        <f t="shared" si="453"/>
        <v>0</v>
      </c>
      <c r="AY659" s="13">
        <f t="shared" si="454"/>
        <v>1.9999999999999574E-2</v>
      </c>
      <c r="AZ659" s="14"/>
      <c r="BA659" s="13">
        <f t="shared" si="455"/>
        <v>0</v>
      </c>
      <c r="BB659" s="14">
        <f t="shared" si="456"/>
        <v>0</v>
      </c>
      <c r="BC659" s="13">
        <f t="shared" si="457"/>
        <v>0</v>
      </c>
      <c r="BD659" s="14">
        <f t="shared" si="458"/>
        <v>0</v>
      </c>
      <c r="BE659" s="13">
        <f t="shared" si="459"/>
        <v>1.9999999999999574E-2</v>
      </c>
    </row>
    <row r="660" spans="1:57" x14ac:dyDescent="0.25">
      <c r="A660" s="23">
        <f t="shared" si="460"/>
        <v>13.110416666666476</v>
      </c>
      <c r="B660" s="8"/>
      <c r="C660" s="10" t="s">
        <v>14</v>
      </c>
      <c r="D660" t="s">
        <v>11</v>
      </c>
      <c r="E660" s="10" t="s">
        <v>14</v>
      </c>
      <c r="G660" s="10"/>
      <c r="H660" s="10" t="s">
        <v>14</v>
      </c>
      <c r="I660" t="s">
        <v>11</v>
      </c>
      <c r="J660" s="10" t="s">
        <v>14</v>
      </c>
      <c r="K660" s="13">
        <f t="shared" si="420"/>
        <v>0</v>
      </c>
      <c r="L660" s="14">
        <f t="shared" si="434"/>
        <v>0</v>
      </c>
      <c r="M660" s="13">
        <f t="shared" si="421"/>
        <v>0</v>
      </c>
      <c r="N660" s="14">
        <f t="shared" si="435"/>
        <v>0</v>
      </c>
      <c r="O660" s="13">
        <f t="shared" si="422"/>
        <v>1.9999999999999574E-2</v>
      </c>
      <c r="P660" s="14"/>
      <c r="Q660" s="13">
        <f t="shared" si="423"/>
        <v>0</v>
      </c>
      <c r="R660" s="14">
        <f t="shared" si="436"/>
        <v>0</v>
      </c>
      <c r="S660" s="13">
        <f t="shared" si="424"/>
        <v>0</v>
      </c>
      <c r="T660" s="14">
        <f t="shared" si="437"/>
        <v>0</v>
      </c>
      <c r="U660" s="13">
        <f t="shared" si="425"/>
        <v>0</v>
      </c>
      <c r="V660" s="14"/>
      <c r="W660" s="13">
        <f t="shared" si="426"/>
        <v>0</v>
      </c>
      <c r="X660" s="14">
        <f t="shared" si="438"/>
        <v>0</v>
      </c>
      <c r="Y660" s="13">
        <f t="shared" si="427"/>
        <v>0</v>
      </c>
      <c r="Z660" s="14">
        <f t="shared" si="439"/>
        <v>0</v>
      </c>
      <c r="AA660" s="13">
        <f t="shared" si="428"/>
        <v>1.9999999999999574E-2</v>
      </c>
      <c r="AB660" s="14"/>
      <c r="AC660" s="13">
        <f t="shared" si="429"/>
        <v>0</v>
      </c>
      <c r="AD660" s="14">
        <f t="shared" si="440"/>
        <v>0</v>
      </c>
      <c r="AE660" s="13">
        <f t="shared" si="430"/>
        <v>0</v>
      </c>
      <c r="AF660" s="14">
        <f t="shared" si="441"/>
        <v>0</v>
      </c>
      <c r="AG660" s="13">
        <f t="shared" si="431"/>
        <v>0</v>
      </c>
      <c r="AH660" s="14"/>
      <c r="AI660" s="13">
        <f t="shared" si="432"/>
        <v>0</v>
      </c>
      <c r="AJ660" s="14">
        <f t="shared" si="442"/>
        <v>0</v>
      </c>
      <c r="AK660" s="13">
        <f t="shared" si="433"/>
        <v>0</v>
      </c>
      <c r="AL660" s="14">
        <f t="shared" si="443"/>
        <v>0</v>
      </c>
      <c r="AM660" s="13">
        <f t="shared" si="444"/>
        <v>0</v>
      </c>
      <c r="AN660" s="14"/>
      <c r="AO660" s="13">
        <f t="shared" si="445"/>
        <v>0</v>
      </c>
      <c r="AP660" s="14">
        <f t="shared" si="446"/>
        <v>0</v>
      </c>
      <c r="AQ660" s="13">
        <f t="shared" si="447"/>
        <v>0</v>
      </c>
      <c r="AR660" s="14">
        <f t="shared" si="448"/>
        <v>0</v>
      </c>
      <c r="AS660" s="13">
        <f t="shared" si="449"/>
        <v>1.9999999999999574E-2</v>
      </c>
      <c r="AT660" s="14"/>
      <c r="AU660" s="13">
        <f t="shared" si="450"/>
        <v>0</v>
      </c>
      <c r="AV660" s="14">
        <f t="shared" si="451"/>
        <v>0</v>
      </c>
      <c r="AW660" s="13">
        <f t="shared" si="452"/>
        <v>0</v>
      </c>
      <c r="AX660" s="14">
        <f t="shared" si="453"/>
        <v>0</v>
      </c>
      <c r="AY660" s="13">
        <f t="shared" si="454"/>
        <v>1.9999999999999574E-2</v>
      </c>
      <c r="AZ660" s="14"/>
      <c r="BA660" s="13">
        <f t="shared" si="455"/>
        <v>0</v>
      </c>
      <c r="BB660" s="14">
        <f t="shared" si="456"/>
        <v>0</v>
      </c>
      <c r="BC660" s="13">
        <f t="shared" si="457"/>
        <v>0</v>
      </c>
      <c r="BD660" s="14">
        <f t="shared" si="458"/>
        <v>0</v>
      </c>
      <c r="BE660" s="13">
        <f t="shared" si="459"/>
        <v>1.9999999999999574E-2</v>
      </c>
    </row>
    <row r="661" spans="1:57" x14ac:dyDescent="0.25">
      <c r="A661" s="23">
        <f t="shared" si="460"/>
        <v>13.130416666666475</v>
      </c>
      <c r="B661" s="8"/>
      <c r="C661" s="10" t="s">
        <v>14</v>
      </c>
      <c r="D661" t="s">
        <v>11</v>
      </c>
      <c r="E661" s="10" t="s">
        <v>14</v>
      </c>
      <c r="F661" s="11"/>
      <c r="H661" s="10" t="s">
        <v>14</v>
      </c>
      <c r="I661" t="s">
        <v>11</v>
      </c>
      <c r="J661" s="10" t="s">
        <v>14</v>
      </c>
      <c r="K661" s="13">
        <f t="shared" si="420"/>
        <v>0</v>
      </c>
      <c r="L661" s="14">
        <f t="shared" si="434"/>
        <v>0</v>
      </c>
      <c r="M661" s="13">
        <f t="shared" si="421"/>
        <v>0</v>
      </c>
      <c r="N661" s="14">
        <f t="shared" si="435"/>
        <v>0</v>
      </c>
      <c r="O661" s="13">
        <f t="shared" si="422"/>
        <v>1.9999999999999574E-2</v>
      </c>
      <c r="P661" s="14"/>
      <c r="Q661" s="13">
        <f t="shared" si="423"/>
        <v>0</v>
      </c>
      <c r="R661" s="14">
        <f t="shared" si="436"/>
        <v>0</v>
      </c>
      <c r="S661" s="13">
        <f t="shared" si="424"/>
        <v>0</v>
      </c>
      <c r="T661" s="14">
        <f t="shared" si="437"/>
        <v>0</v>
      </c>
      <c r="U661" s="13">
        <f t="shared" si="425"/>
        <v>0</v>
      </c>
      <c r="V661" s="14"/>
      <c r="W661" s="13">
        <f t="shared" si="426"/>
        <v>0</v>
      </c>
      <c r="X661" s="14">
        <f t="shared" si="438"/>
        <v>0</v>
      </c>
      <c r="Y661" s="13">
        <f t="shared" si="427"/>
        <v>0</v>
      </c>
      <c r="Z661" s="14">
        <f t="shared" si="439"/>
        <v>0</v>
      </c>
      <c r="AA661" s="13">
        <f t="shared" si="428"/>
        <v>1.9999999999999574E-2</v>
      </c>
      <c r="AB661" s="14"/>
      <c r="AC661" s="13">
        <f t="shared" si="429"/>
        <v>0</v>
      </c>
      <c r="AD661" s="14">
        <f t="shared" si="440"/>
        <v>0</v>
      </c>
      <c r="AE661" s="13">
        <f t="shared" si="430"/>
        <v>0</v>
      </c>
      <c r="AF661" s="14">
        <f t="shared" si="441"/>
        <v>0</v>
      </c>
      <c r="AG661" s="13">
        <f t="shared" si="431"/>
        <v>0</v>
      </c>
      <c r="AH661" s="14"/>
      <c r="AI661" s="13">
        <f t="shared" si="432"/>
        <v>0</v>
      </c>
      <c r="AJ661" s="14">
        <f t="shared" si="442"/>
        <v>0</v>
      </c>
      <c r="AK661" s="13">
        <f t="shared" si="433"/>
        <v>0</v>
      </c>
      <c r="AL661" s="14">
        <f t="shared" si="443"/>
        <v>0</v>
      </c>
      <c r="AM661" s="13">
        <f t="shared" si="444"/>
        <v>0</v>
      </c>
      <c r="AN661" s="14"/>
      <c r="AO661" s="13">
        <f t="shared" si="445"/>
        <v>0</v>
      </c>
      <c r="AP661" s="14">
        <f t="shared" si="446"/>
        <v>0</v>
      </c>
      <c r="AQ661" s="13">
        <f t="shared" si="447"/>
        <v>0</v>
      </c>
      <c r="AR661" s="14">
        <f t="shared" si="448"/>
        <v>0</v>
      </c>
      <c r="AS661" s="13">
        <f t="shared" si="449"/>
        <v>1.9999999999999574E-2</v>
      </c>
      <c r="AT661" s="14"/>
      <c r="AU661" s="13">
        <f t="shared" si="450"/>
        <v>0</v>
      </c>
      <c r="AV661" s="14">
        <f t="shared" si="451"/>
        <v>0</v>
      </c>
      <c r="AW661" s="13">
        <f t="shared" si="452"/>
        <v>0</v>
      </c>
      <c r="AX661" s="14">
        <f t="shared" si="453"/>
        <v>0</v>
      </c>
      <c r="AY661" s="13">
        <f t="shared" si="454"/>
        <v>1.9999999999999574E-2</v>
      </c>
      <c r="AZ661" s="14"/>
      <c r="BA661" s="13">
        <f t="shared" si="455"/>
        <v>0</v>
      </c>
      <c r="BB661" s="14">
        <f t="shared" si="456"/>
        <v>0</v>
      </c>
      <c r="BC661" s="13">
        <f t="shared" si="457"/>
        <v>0</v>
      </c>
      <c r="BD661" s="14">
        <f t="shared" si="458"/>
        <v>0</v>
      </c>
      <c r="BE661" s="13">
        <f t="shared" si="459"/>
        <v>1.9999999999999574E-2</v>
      </c>
    </row>
    <row r="662" spans="1:57" x14ac:dyDescent="0.25">
      <c r="A662" s="23">
        <f t="shared" si="460"/>
        <v>13.150416666666475</v>
      </c>
      <c r="B662" s="8"/>
      <c r="C662" s="10" t="s">
        <v>14</v>
      </c>
      <c r="D662" t="s">
        <v>11</v>
      </c>
      <c r="E662" s="10" t="s">
        <v>14</v>
      </c>
      <c r="H662" s="10" t="s">
        <v>14</v>
      </c>
      <c r="I662" t="s">
        <v>11</v>
      </c>
      <c r="J662" s="10" t="s">
        <v>14</v>
      </c>
      <c r="K662" s="13">
        <f t="shared" si="420"/>
        <v>0</v>
      </c>
      <c r="L662" s="14">
        <f t="shared" si="434"/>
        <v>0</v>
      </c>
      <c r="M662" s="13">
        <f t="shared" si="421"/>
        <v>0</v>
      </c>
      <c r="N662" s="14">
        <f t="shared" si="435"/>
        <v>0</v>
      </c>
      <c r="O662" s="13">
        <f t="shared" si="422"/>
        <v>1.9999999999999574E-2</v>
      </c>
      <c r="P662" s="14"/>
      <c r="Q662" s="13">
        <f t="shared" si="423"/>
        <v>0</v>
      </c>
      <c r="R662" s="14">
        <f t="shared" si="436"/>
        <v>0</v>
      </c>
      <c r="S662" s="13">
        <f t="shared" si="424"/>
        <v>0</v>
      </c>
      <c r="T662" s="14">
        <f t="shared" si="437"/>
        <v>0</v>
      </c>
      <c r="U662" s="13">
        <f t="shared" si="425"/>
        <v>0</v>
      </c>
      <c r="V662" s="14"/>
      <c r="W662" s="13">
        <f t="shared" si="426"/>
        <v>0</v>
      </c>
      <c r="X662" s="14">
        <f t="shared" si="438"/>
        <v>0</v>
      </c>
      <c r="Y662" s="13">
        <f t="shared" si="427"/>
        <v>0</v>
      </c>
      <c r="Z662" s="14">
        <f t="shared" si="439"/>
        <v>0</v>
      </c>
      <c r="AA662" s="13">
        <f t="shared" si="428"/>
        <v>1.9999999999999574E-2</v>
      </c>
      <c r="AB662" s="14"/>
      <c r="AC662" s="13">
        <f t="shared" si="429"/>
        <v>0</v>
      </c>
      <c r="AD662" s="14">
        <f t="shared" si="440"/>
        <v>0</v>
      </c>
      <c r="AE662" s="13">
        <f t="shared" si="430"/>
        <v>0</v>
      </c>
      <c r="AF662" s="14">
        <f t="shared" si="441"/>
        <v>0</v>
      </c>
      <c r="AG662" s="13">
        <f t="shared" si="431"/>
        <v>0</v>
      </c>
      <c r="AH662" s="14"/>
      <c r="AI662" s="13">
        <f t="shared" si="432"/>
        <v>0</v>
      </c>
      <c r="AJ662" s="14">
        <f t="shared" si="442"/>
        <v>0</v>
      </c>
      <c r="AK662" s="13">
        <f t="shared" si="433"/>
        <v>0</v>
      </c>
      <c r="AL662" s="14">
        <f t="shared" si="443"/>
        <v>0</v>
      </c>
      <c r="AM662" s="13">
        <f t="shared" si="444"/>
        <v>0</v>
      </c>
      <c r="AN662" s="14"/>
      <c r="AO662" s="13">
        <f t="shared" si="445"/>
        <v>0</v>
      </c>
      <c r="AP662" s="14">
        <f t="shared" si="446"/>
        <v>0</v>
      </c>
      <c r="AQ662" s="13">
        <f t="shared" si="447"/>
        <v>0</v>
      </c>
      <c r="AR662" s="14">
        <f t="shared" si="448"/>
        <v>0</v>
      </c>
      <c r="AS662" s="13">
        <f t="shared" si="449"/>
        <v>1.9999999999999574E-2</v>
      </c>
      <c r="AT662" s="14"/>
      <c r="AU662" s="13">
        <f t="shared" si="450"/>
        <v>0</v>
      </c>
      <c r="AV662" s="14">
        <f t="shared" si="451"/>
        <v>0</v>
      </c>
      <c r="AW662" s="13">
        <f t="shared" si="452"/>
        <v>0</v>
      </c>
      <c r="AX662" s="14">
        <f t="shared" si="453"/>
        <v>0</v>
      </c>
      <c r="AY662" s="13">
        <f t="shared" si="454"/>
        <v>1.9999999999999574E-2</v>
      </c>
      <c r="AZ662" s="14"/>
      <c r="BA662" s="13">
        <f t="shared" si="455"/>
        <v>0</v>
      </c>
      <c r="BB662" s="14">
        <f t="shared" si="456"/>
        <v>0</v>
      </c>
      <c r="BC662" s="13">
        <f t="shared" si="457"/>
        <v>0</v>
      </c>
      <c r="BD662" s="14">
        <f t="shared" si="458"/>
        <v>0</v>
      </c>
      <c r="BE662" s="13">
        <f t="shared" si="459"/>
        <v>1.9999999999999574E-2</v>
      </c>
    </row>
    <row r="663" spans="1:57" x14ac:dyDescent="0.25">
      <c r="A663" s="23">
        <f t="shared" si="460"/>
        <v>13.170416666666474</v>
      </c>
      <c r="B663" s="8" t="s">
        <v>65</v>
      </c>
      <c r="C663" s="10" t="s">
        <v>14</v>
      </c>
      <c r="D663" t="s">
        <v>11</v>
      </c>
      <c r="E663" s="10" t="s">
        <v>14</v>
      </c>
      <c r="H663" s="10" t="s">
        <v>14</v>
      </c>
      <c r="I663" t="s">
        <v>11</v>
      </c>
      <c r="J663" s="10" t="s">
        <v>14</v>
      </c>
      <c r="K663" s="13">
        <f t="shared" si="420"/>
        <v>0</v>
      </c>
      <c r="L663" s="14">
        <f t="shared" si="434"/>
        <v>0</v>
      </c>
      <c r="M663" s="13">
        <f t="shared" si="421"/>
        <v>0</v>
      </c>
      <c r="N663" s="14">
        <f t="shared" si="435"/>
        <v>0</v>
      </c>
      <c r="O663" s="13">
        <f t="shared" si="422"/>
        <v>1.9999999999999574E-2</v>
      </c>
      <c r="P663" s="14"/>
      <c r="Q663" s="13">
        <f t="shared" si="423"/>
        <v>0</v>
      </c>
      <c r="R663" s="14">
        <f t="shared" si="436"/>
        <v>0</v>
      </c>
      <c r="S663" s="13">
        <f t="shared" si="424"/>
        <v>0</v>
      </c>
      <c r="T663" s="14">
        <f t="shared" si="437"/>
        <v>0</v>
      </c>
      <c r="U663" s="13">
        <f t="shared" si="425"/>
        <v>0</v>
      </c>
      <c r="V663" s="14"/>
      <c r="W663" s="13">
        <f t="shared" si="426"/>
        <v>0</v>
      </c>
      <c r="X663" s="14">
        <f t="shared" si="438"/>
        <v>0</v>
      </c>
      <c r="Y663" s="13">
        <f t="shared" si="427"/>
        <v>0</v>
      </c>
      <c r="Z663" s="14">
        <f t="shared" si="439"/>
        <v>0</v>
      </c>
      <c r="AA663" s="13">
        <f t="shared" si="428"/>
        <v>1.9999999999999574E-2</v>
      </c>
      <c r="AB663" s="14"/>
      <c r="AC663" s="13">
        <f t="shared" si="429"/>
        <v>0</v>
      </c>
      <c r="AD663" s="14">
        <f t="shared" si="440"/>
        <v>0</v>
      </c>
      <c r="AE663" s="13">
        <f t="shared" si="430"/>
        <v>0</v>
      </c>
      <c r="AF663" s="14">
        <f t="shared" si="441"/>
        <v>0</v>
      </c>
      <c r="AG663" s="13">
        <f t="shared" si="431"/>
        <v>0</v>
      </c>
      <c r="AH663" s="14"/>
      <c r="AI663" s="13">
        <f t="shared" si="432"/>
        <v>0</v>
      </c>
      <c r="AJ663" s="14">
        <f t="shared" si="442"/>
        <v>0</v>
      </c>
      <c r="AK663" s="13">
        <f t="shared" si="433"/>
        <v>0</v>
      </c>
      <c r="AL663" s="14">
        <f t="shared" si="443"/>
        <v>0</v>
      </c>
      <c r="AM663" s="13">
        <f t="shared" si="444"/>
        <v>0</v>
      </c>
      <c r="AN663" s="14"/>
      <c r="AO663" s="13">
        <f t="shared" si="445"/>
        <v>0</v>
      </c>
      <c r="AP663" s="14">
        <f t="shared" si="446"/>
        <v>0</v>
      </c>
      <c r="AQ663" s="13">
        <f t="shared" si="447"/>
        <v>0</v>
      </c>
      <c r="AR663" s="14">
        <f t="shared" si="448"/>
        <v>0</v>
      </c>
      <c r="AS663" s="13">
        <f t="shared" si="449"/>
        <v>1.9999999999999574E-2</v>
      </c>
      <c r="AT663" s="14"/>
      <c r="AU663" s="13">
        <f t="shared" si="450"/>
        <v>0</v>
      </c>
      <c r="AV663" s="14">
        <f t="shared" si="451"/>
        <v>0</v>
      </c>
      <c r="AW663" s="13">
        <f t="shared" si="452"/>
        <v>13.170416666666474</v>
      </c>
      <c r="AX663" s="14">
        <f t="shared" si="453"/>
        <v>1</v>
      </c>
      <c r="AY663" s="13">
        <f t="shared" si="454"/>
        <v>1.9999999999999574E-2</v>
      </c>
      <c r="AZ663" s="14"/>
      <c r="BA663" s="13">
        <f t="shared" si="455"/>
        <v>0</v>
      </c>
      <c r="BB663" s="14">
        <f t="shared" si="456"/>
        <v>0</v>
      </c>
      <c r="BC663" s="13">
        <f t="shared" si="457"/>
        <v>0</v>
      </c>
      <c r="BD663" s="14">
        <f t="shared" si="458"/>
        <v>0</v>
      </c>
      <c r="BE663" s="13">
        <f t="shared" si="459"/>
        <v>1.9999999999999574E-2</v>
      </c>
    </row>
    <row r="664" spans="1:57" x14ac:dyDescent="0.25">
      <c r="A664" s="23">
        <f t="shared" si="460"/>
        <v>13.190416666666474</v>
      </c>
      <c r="B664" s="8"/>
      <c r="C664" s="10" t="s">
        <v>14</v>
      </c>
      <c r="D664" t="s">
        <v>11</v>
      </c>
      <c r="E664" s="10" t="s">
        <v>14</v>
      </c>
      <c r="H664" t="s">
        <v>11</v>
      </c>
      <c r="I664" s="11" t="s">
        <v>20</v>
      </c>
      <c r="J664" s="10" t="s">
        <v>14</v>
      </c>
      <c r="K664" s="13">
        <f t="shared" si="420"/>
        <v>0</v>
      </c>
      <c r="L664" s="14">
        <f t="shared" si="434"/>
        <v>0</v>
      </c>
      <c r="M664" s="13">
        <f t="shared" si="421"/>
        <v>0</v>
      </c>
      <c r="N664" s="14">
        <f t="shared" si="435"/>
        <v>0</v>
      </c>
      <c r="O664" s="13">
        <f t="shared" si="422"/>
        <v>1.9999999999999574E-2</v>
      </c>
      <c r="P664" s="14"/>
      <c r="Q664" s="13">
        <f t="shared" si="423"/>
        <v>0</v>
      </c>
      <c r="R664" s="14">
        <f t="shared" si="436"/>
        <v>0</v>
      </c>
      <c r="S664" s="13">
        <f t="shared" si="424"/>
        <v>0</v>
      </c>
      <c r="T664" s="14">
        <f t="shared" si="437"/>
        <v>0</v>
      </c>
      <c r="U664" s="13">
        <f t="shared" si="425"/>
        <v>0</v>
      </c>
      <c r="V664" s="14"/>
      <c r="W664" s="13">
        <f t="shared" si="426"/>
        <v>0</v>
      </c>
      <c r="X664" s="14">
        <f t="shared" si="438"/>
        <v>0</v>
      </c>
      <c r="Y664" s="13">
        <f t="shared" si="427"/>
        <v>0</v>
      </c>
      <c r="Z664" s="14">
        <f t="shared" si="439"/>
        <v>0</v>
      </c>
      <c r="AA664" s="13">
        <f t="shared" si="428"/>
        <v>1.9999999999999574E-2</v>
      </c>
      <c r="AB664" s="14"/>
      <c r="AC664" s="13">
        <f t="shared" si="429"/>
        <v>0</v>
      </c>
      <c r="AD664" s="14">
        <f t="shared" si="440"/>
        <v>0</v>
      </c>
      <c r="AE664" s="13">
        <f t="shared" si="430"/>
        <v>0</v>
      </c>
      <c r="AF664" s="14">
        <f t="shared" si="441"/>
        <v>0</v>
      </c>
      <c r="AG664" s="13">
        <f t="shared" si="431"/>
        <v>0</v>
      </c>
      <c r="AH664" s="14"/>
      <c r="AI664" s="13">
        <f t="shared" si="432"/>
        <v>0</v>
      </c>
      <c r="AJ664" s="14">
        <f t="shared" si="442"/>
        <v>0</v>
      </c>
      <c r="AK664" s="13">
        <f t="shared" si="433"/>
        <v>0</v>
      </c>
      <c r="AL664" s="14">
        <f t="shared" si="443"/>
        <v>0</v>
      </c>
      <c r="AM664" s="13">
        <f t="shared" si="444"/>
        <v>0</v>
      </c>
      <c r="AN664" s="14"/>
      <c r="AO664" s="13">
        <f t="shared" si="445"/>
        <v>0</v>
      </c>
      <c r="AP664" s="14">
        <f t="shared" si="446"/>
        <v>0</v>
      </c>
      <c r="AQ664" s="13">
        <f t="shared" si="447"/>
        <v>0</v>
      </c>
      <c r="AR664" s="14">
        <f t="shared" si="448"/>
        <v>0</v>
      </c>
      <c r="AS664" s="13">
        <f t="shared" si="449"/>
        <v>0</v>
      </c>
      <c r="AT664" s="14"/>
      <c r="AU664" s="13">
        <f t="shared" si="450"/>
        <v>0</v>
      </c>
      <c r="AV664" s="14">
        <f t="shared" si="451"/>
        <v>0</v>
      </c>
      <c r="AW664" s="13">
        <f t="shared" si="452"/>
        <v>0</v>
      </c>
      <c r="AX664" s="14">
        <f t="shared" si="453"/>
        <v>0</v>
      </c>
      <c r="AY664" s="13">
        <f t="shared" si="454"/>
        <v>1.9999999999999574E-2</v>
      </c>
      <c r="AZ664" s="14"/>
      <c r="BA664" s="13">
        <f t="shared" si="455"/>
        <v>0</v>
      </c>
      <c r="BB664" s="14">
        <f t="shared" si="456"/>
        <v>0</v>
      </c>
      <c r="BC664" s="13">
        <f t="shared" si="457"/>
        <v>0</v>
      </c>
      <c r="BD664" s="14">
        <f t="shared" si="458"/>
        <v>0</v>
      </c>
      <c r="BE664" s="13">
        <f t="shared" si="459"/>
        <v>1.9999999999999574E-2</v>
      </c>
    </row>
    <row r="665" spans="1:57" x14ac:dyDescent="0.25">
      <c r="A665" s="23">
        <f t="shared" si="460"/>
        <v>13.210416666666474</v>
      </c>
      <c r="B665" s="8"/>
      <c r="C665" s="10" t="s">
        <v>14</v>
      </c>
      <c r="D665" t="s">
        <v>11</v>
      </c>
      <c r="E665" s="10" t="s">
        <v>14</v>
      </c>
      <c r="F665" s="11"/>
      <c r="H665" t="s">
        <v>11</v>
      </c>
      <c r="I665" s="10"/>
      <c r="J665" s="10" t="s">
        <v>14</v>
      </c>
      <c r="K665" s="13">
        <f t="shared" si="420"/>
        <v>0</v>
      </c>
      <c r="L665" s="14">
        <f t="shared" si="434"/>
        <v>0</v>
      </c>
      <c r="M665" s="13">
        <f t="shared" si="421"/>
        <v>0</v>
      </c>
      <c r="N665" s="14">
        <f t="shared" si="435"/>
        <v>0</v>
      </c>
      <c r="O665" s="13">
        <f t="shared" si="422"/>
        <v>1.9999999999999574E-2</v>
      </c>
      <c r="P665" s="14"/>
      <c r="Q665" s="13">
        <f t="shared" si="423"/>
        <v>0</v>
      </c>
      <c r="R665" s="14">
        <f t="shared" si="436"/>
        <v>0</v>
      </c>
      <c r="S665" s="13">
        <f t="shared" si="424"/>
        <v>0</v>
      </c>
      <c r="T665" s="14">
        <f t="shared" si="437"/>
        <v>0</v>
      </c>
      <c r="U665" s="13">
        <f t="shared" si="425"/>
        <v>0</v>
      </c>
      <c r="V665" s="14"/>
      <c r="W665" s="13">
        <f t="shared" si="426"/>
        <v>0</v>
      </c>
      <c r="X665" s="14">
        <f t="shared" si="438"/>
        <v>0</v>
      </c>
      <c r="Y665" s="13">
        <f t="shared" si="427"/>
        <v>0</v>
      </c>
      <c r="Z665" s="14">
        <f t="shared" si="439"/>
        <v>0</v>
      </c>
      <c r="AA665" s="13">
        <f t="shared" si="428"/>
        <v>1.9999999999999574E-2</v>
      </c>
      <c r="AB665" s="14"/>
      <c r="AC665" s="13">
        <f t="shared" si="429"/>
        <v>0</v>
      </c>
      <c r="AD665" s="14">
        <f t="shared" si="440"/>
        <v>0</v>
      </c>
      <c r="AE665" s="13">
        <f t="shared" si="430"/>
        <v>0</v>
      </c>
      <c r="AF665" s="14">
        <f t="shared" si="441"/>
        <v>0</v>
      </c>
      <c r="AG665" s="13">
        <f t="shared" si="431"/>
        <v>0</v>
      </c>
      <c r="AH665" s="14"/>
      <c r="AI665" s="13">
        <f t="shared" si="432"/>
        <v>0</v>
      </c>
      <c r="AJ665" s="14">
        <f t="shared" si="442"/>
        <v>0</v>
      </c>
      <c r="AK665" s="13">
        <f t="shared" si="433"/>
        <v>0</v>
      </c>
      <c r="AL665" s="14">
        <f t="shared" si="443"/>
        <v>0</v>
      </c>
      <c r="AM665" s="13">
        <f t="shared" si="444"/>
        <v>0</v>
      </c>
      <c r="AN665" s="14"/>
      <c r="AO665" s="13">
        <f t="shared" si="445"/>
        <v>0</v>
      </c>
      <c r="AP665" s="14">
        <f t="shared" si="446"/>
        <v>0</v>
      </c>
      <c r="AQ665" s="13">
        <f t="shared" si="447"/>
        <v>0</v>
      </c>
      <c r="AR665" s="14">
        <f t="shared" si="448"/>
        <v>0</v>
      </c>
      <c r="AS665" s="13">
        <f t="shared" si="449"/>
        <v>0</v>
      </c>
      <c r="AT665" s="14"/>
      <c r="AU665" s="13">
        <f t="shared" si="450"/>
        <v>0</v>
      </c>
      <c r="AV665" s="14">
        <f t="shared" si="451"/>
        <v>0</v>
      </c>
      <c r="AW665" s="13">
        <f t="shared" si="452"/>
        <v>0</v>
      </c>
      <c r="AX665" s="14">
        <f t="shared" si="453"/>
        <v>0</v>
      </c>
      <c r="AY665" s="13">
        <f t="shared" si="454"/>
        <v>1.9999999999999574E-2</v>
      </c>
      <c r="AZ665" s="14"/>
      <c r="BA665" s="13">
        <f t="shared" si="455"/>
        <v>0</v>
      </c>
      <c r="BB665" s="14">
        <f t="shared" si="456"/>
        <v>0</v>
      </c>
      <c r="BC665" s="13">
        <f t="shared" si="457"/>
        <v>0</v>
      </c>
      <c r="BD665" s="14">
        <f t="shared" si="458"/>
        <v>0</v>
      </c>
      <c r="BE665" s="13">
        <f t="shared" si="459"/>
        <v>1.9999999999999574E-2</v>
      </c>
    </row>
    <row r="666" spans="1:57" x14ac:dyDescent="0.25">
      <c r="A666" s="23">
        <f t="shared" si="460"/>
        <v>13.230416666666473</v>
      </c>
      <c r="B666" s="8"/>
      <c r="C666" s="10" t="s">
        <v>14</v>
      </c>
      <c r="D666" t="s">
        <v>11</v>
      </c>
      <c r="E666" s="10" t="s">
        <v>14</v>
      </c>
      <c r="G666" s="11"/>
      <c r="H666" t="s">
        <v>11</v>
      </c>
      <c r="I666" s="10"/>
      <c r="J666" s="10" t="s">
        <v>14</v>
      </c>
      <c r="K666" s="13">
        <f t="shared" si="420"/>
        <v>0</v>
      </c>
      <c r="L666" s="14">
        <f t="shared" si="434"/>
        <v>0</v>
      </c>
      <c r="M666" s="13">
        <f t="shared" si="421"/>
        <v>0</v>
      </c>
      <c r="N666" s="14">
        <f t="shared" si="435"/>
        <v>0</v>
      </c>
      <c r="O666" s="13">
        <f t="shared" si="422"/>
        <v>1.9999999999999574E-2</v>
      </c>
      <c r="P666" s="14"/>
      <c r="Q666" s="13">
        <f t="shared" si="423"/>
        <v>0</v>
      </c>
      <c r="R666" s="14">
        <f t="shared" si="436"/>
        <v>0</v>
      </c>
      <c r="S666" s="13">
        <f t="shared" si="424"/>
        <v>0</v>
      </c>
      <c r="T666" s="14">
        <f t="shared" si="437"/>
        <v>0</v>
      </c>
      <c r="U666" s="13">
        <f t="shared" si="425"/>
        <v>0</v>
      </c>
      <c r="V666" s="14"/>
      <c r="W666" s="13">
        <f t="shared" si="426"/>
        <v>0</v>
      </c>
      <c r="X666" s="14">
        <f t="shared" si="438"/>
        <v>0</v>
      </c>
      <c r="Y666" s="13">
        <f t="shared" si="427"/>
        <v>0</v>
      </c>
      <c r="Z666" s="14">
        <f t="shared" si="439"/>
        <v>0</v>
      </c>
      <c r="AA666" s="13">
        <f t="shared" si="428"/>
        <v>1.9999999999999574E-2</v>
      </c>
      <c r="AB666" s="14"/>
      <c r="AC666" s="13">
        <f t="shared" si="429"/>
        <v>0</v>
      </c>
      <c r="AD666" s="14">
        <f t="shared" si="440"/>
        <v>0</v>
      </c>
      <c r="AE666" s="13">
        <f t="shared" si="430"/>
        <v>0</v>
      </c>
      <c r="AF666" s="14">
        <f t="shared" si="441"/>
        <v>0</v>
      </c>
      <c r="AG666" s="13">
        <f t="shared" si="431"/>
        <v>0</v>
      </c>
      <c r="AH666" s="14"/>
      <c r="AI666" s="13">
        <f t="shared" si="432"/>
        <v>0</v>
      </c>
      <c r="AJ666" s="14">
        <f t="shared" si="442"/>
        <v>0</v>
      </c>
      <c r="AK666" s="13">
        <f t="shared" si="433"/>
        <v>0</v>
      </c>
      <c r="AL666" s="14">
        <f t="shared" si="443"/>
        <v>0</v>
      </c>
      <c r="AM666" s="13">
        <f t="shared" si="444"/>
        <v>0</v>
      </c>
      <c r="AN666" s="14"/>
      <c r="AO666" s="13">
        <f t="shared" si="445"/>
        <v>0</v>
      </c>
      <c r="AP666" s="14">
        <f t="shared" si="446"/>
        <v>0</v>
      </c>
      <c r="AQ666" s="13">
        <f t="shared" si="447"/>
        <v>0</v>
      </c>
      <c r="AR666" s="14">
        <f t="shared" si="448"/>
        <v>0</v>
      </c>
      <c r="AS666" s="13">
        <f t="shared" si="449"/>
        <v>0</v>
      </c>
      <c r="AT666" s="14"/>
      <c r="AU666" s="13">
        <f t="shared" si="450"/>
        <v>0</v>
      </c>
      <c r="AV666" s="14">
        <f t="shared" si="451"/>
        <v>0</v>
      </c>
      <c r="AW666" s="13">
        <f t="shared" si="452"/>
        <v>0</v>
      </c>
      <c r="AX666" s="14">
        <f t="shared" si="453"/>
        <v>0</v>
      </c>
      <c r="AY666" s="13">
        <f t="shared" si="454"/>
        <v>1.9999999999999574E-2</v>
      </c>
      <c r="AZ666" s="14"/>
      <c r="BA666" s="13">
        <f t="shared" si="455"/>
        <v>0</v>
      </c>
      <c r="BB666" s="14">
        <f t="shared" si="456"/>
        <v>0</v>
      </c>
      <c r="BC666" s="13">
        <f t="shared" si="457"/>
        <v>0</v>
      </c>
      <c r="BD666" s="14">
        <f t="shared" si="458"/>
        <v>0</v>
      </c>
      <c r="BE666" s="13">
        <f t="shared" si="459"/>
        <v>1.9999999999999574E-2</v>
      </c>
    </row>
    <row r="667" spans="1:57" x14ac:dyDescent="0.25">
      <c r="A667" s="23">
        <f t="shared" si="460"/>
        <v>13.250416666666473</v>
      </c>
      <c r="B667" s="8" t="s">
        <v>13</v>
      </c>
      <c r="C667" s="10" t="s">
        <v>14</v>
      </c>
      <c r="D667" t="s">
        <v>11</v>
      </c>
      <c r="E667" s="10" t="s">
        <v>14</v>
      </c>
      <c r="G667" s="10" t="s">
        <v>14</v>
      </c>
      <c r="H667" t="s">
        <v>11</v>
      </c>
      <c r="I667" s="10"/>
      <c r="J667" s="10" t="s">
        <v>14</v>
      </c>
      <c r="K667" s="13">
        <f t="shared" si="420"/>
        <v>0</v>
      </c>
      <c r="L667" s="14">
        <f t="shared" si="434"/>
        <v>0</v>
      </c>
      <c r="M667" s="13">
        <f t="shared" si="421"/>
        <v>0</v>
      </c>
      <c r="N667" s="14">
        <f t="shared" si="435"/>
        <v>0</v>
      </c>
      <c r="O667" s="13">
        <f t="shared" si="422"/>
        <v>1.9999999999999574E-2</v>
      </c>
      <c r="P667" s="14"/>
      <c r="Q667" s="13">
        <f t="shared" si="423"/>
        <v>0</v>
      </c>
      <c r="R667" s="14">
        <f t="shared" si="436"/>
        <v>0</v>
      </c>
      <c r="S667" s="13">
        <f t="shared" si="424"/>
        <v>0</v>
      </c>
      <c r="T667" s="14">
        <f t="shared" si="437"/>
        <v>0</v>
      </c>
      <c r="U667" s="13">
        <f t="shared" si="425"/>
        <v>0</v>
      </c>
      <c r="V667" s="14"/>
      <c r="W667" s="13">
        <f t="shared" si="426"/>
        <v>0</v>
      </c>
      <c r="X667" s="14">
        <f t="shared" si="438"/>
        <v>0</v>
      </c>
      <c r="Y667" s="13">
        <f t="shared" si="427"/>
        <v>0</v>
      </c>
      <c r="Z667" s="14">
        <f t="shared" si="439"/>
        <v>0</v>
      </c>
      <c r="AA667" s="13">
        <f t="shared" si="428"/>
        <v>1.9999999999999574E-2</v>
      </c>
      <c r="AB667" s="14"/>
      <c r="AC667" s="13">
        <f t="shared" si="429"/>
        <v>0</v>
      </c>
      <c r="AD667" s="14">
        <f t="shared" si="440"/>
        <v>0</v>
      </c>
      <c r="AE667" s="13">
        <f t="shared" si="430"/>
        <v>0</v>
      </c>
      <c r="AF667" s="14">
        <f t="shared" si="441"/>
        <v>0</v>
      </c>
      <c r="AG667" s="13">
        <f t="shared" si="431"/>
        <v>0</v>
      </c>
      <c r="AH667" s="14"/>
      <c r="AI667" s="13">
        <f t="shared" si="432"/>
        <v>13.250416666666473</v>
      </c>
      <c r="AJ667" s="14">
        <f t="shared" si="442"/>
        <v>1</v>
      </c>
      <c r="AK667" s="13">
        <f t="shared" si="433"/>
        <v>0</v>
      </c>
      <c r="AL667" s="14">
        <f t="shared" si="443"/>
        <v>0</v>
      </c>
      <c r="AM667" s="13">
        <f t="shared" si="444"/>
        <v>1.9999999999999574E-2</v>
      </c>
      <c r="AN667" s="14"/>
      <c r="AO667" s="13">
        <f t="shared" si="445"/>
        <v>0</v>
      </c>
      <c r="AP667" s="14">
        <f t="shared" si="446"/>
        <v>0</v>
      </c>
      <c r="AQ667" s="13">
        <f t="shared" si="447"/>
        <v>0</v>
      </c>
      <c r="AR667" s="14">
        <f t="shared" si="448"/>
        <v>0</v>
      </c>
      <c r="AS667" s="13">
        <f t="shared" si="449"/>
        <v>0</v>
      </c>
      <c r="AT667" s="14"/>
      <c r="AU667" s="13">
        <f t="shared" si="450"/>
        <v>0</v>
      </c>
      <c r="AV667" s="14">
        <f t="shared" si="451"/>
        <v>0</v>
      </c>
      <c r="AW667" s="13">
        <f t="shared" si="452"/>
        <v>0</v>
      </c>
      <c r="AX667" s="14">
        <f t="shared" si="453"/>
        <v>0</v>
      </c>
      <c r="AY667" s="13">
        <f t="shared" si="454"/>
        <v>1.9999999999999574E-2</v>
      </c>
      <c r="AZ667" s="14"/>
      <c r="BA667" s="13">
        <f t="shared" si="455"/>
        <v>0</v>
      </c>
      <c r="BB667" s="14">
        <f t="shared" si="456"/>
        <v>0</v>
      </c>
      <c r="BC667" s="13">
        <f t="shared" si="457"/>
        <v>0</v>
      </c>
      <c r="BD667" s="14">
        <f t="shared" si="458"/>
        <v>0</v>
      </c>
      <c r="BE667" s="13">
        <f t="shared" si="459"/>
        <v>1.9999999999999574E-2</v>
      </c>
    </row>
    <row r="668" spans="1:57" x14ac:dyDescent="0.25">
      <c r="A668" s="23">
        <f t="shared" si="460"/>
        <v>13.270416666666472</v>
      </c>
      <c r="B668" s="8"/>
      <c r="C668" s="10" t="s">
        <v>14</v>
      </c>
      <c r="D668" t="s">
        <v>11</v>
      </c>
      <c r="E668" s="10" t="s">
        <v>14</v>
      </c>
      <c r="G668" s="10" t="s">
        <v>14</v>
      </c>
      <c r="H668" t="s">
        <v>11</v>
      </c>
      <c r="I668" s="10"/>
      <c r="J668" s="10" t="s">
        <v>14</v>
      </c>
      <c r="K668" s="13">
        <f t="shared" si="420"/>
        <v>0</v>
      </c>
      <c r="L668" s="14">
        <f t="shared" si="434"/>
        <v>0</v>
      </c>
      <c r="M668" s="13">
        <f t="shared" si="421"/>
        <v>0</v>
      </c>
      <c r="N668" s="14">
        <f t="shared" si="435"/>
        <v>0</v>
      </c>
      <c r="O668" s="13">
        <f t="shared" si="422"/>
        <v>1.9999999999999574E-2</v>
      </c>
      <c r="P668" s="14"/>
      <c r="Q668" s="13">
        <f t="shared" si="423"/>
        <v>0</v>
      </c>
      <c r="R668" s="14">
        <f t="shared" si="436"/>
        <v>0</v>
      </c>
      <c r="S668" s="13">
        <f t="shared" si="424"/>
        <v>0</v>
      </c>
      <c r="T668" s="14">
        <f t="shared" si="437"/>
        <v>0</v>
      </c>
      <c r="U668" s="13">
        <f t="shared" si="425"/>
        <v>0</v>
      </c>
      <c r="V668" s="14"/>
      <c r="W668" s="13">
        <f t="shared" si="426"/>
        <v>0</v>
      </c>
      <c r="X668" s="14">
        <f t="shared" si="438"/>
        <v>0</v>
      </c>
      <c r="Y668" s="13">
        <f t="shared" si="427"/>
        <v>0</v>
      </c>
      <c r="Z668" s="14">
        <f t="shared" si="439"/>
        <v>0</v>
      </c>
      <c r="AA668" s="13">
        <f t="shared" si="428"/>
        <v>1.9999999999999574E-2</v>
      </c>
      <c r="AB668" s="14"/>
      <c r="AC668" s="13">
        <f t="shared" si="429"/>
        <v>0</v>
      </c>
      <c r="AD668" s="14">
        <f t="shared" si="440"/>
        <v>0</v>
      </c>
      <c r="AE668" s="13">
        <f t="shared" si="430"/>
        <v>0</v>
      </c>
      <c r="AF668" s="14">
        <f t="shared" si="441"/>
        <v>0</v>
      </c>
      <c r="AG668" s="13">
        <f t="shared" si="431"/>
        <v>0</v>
      </c>
      <c r="AH668" s="14"/>
      <c r="AI668" s="13">
        <f t="shared" si="432"/>
        <v>0</v>
      </c>
      <c r="AJ668" s="14">
        <f t="shared" si="442"/>
        <v>0</v>
      </c>
      <c r="AK668" s="13">
        <f t="shared" si="433"/>
        <v>0</v>
      </c>
      <c r="AL668" s="14">
        <f t="shared" si="443"/>
        <v>0</v>
      </c>
      <c r="AM668" s="13">
        <f t="shared" si="444"/>
        <v>1.9999999999999574E-2</v>
      </c>
      <c r="AN668" s="14"/>
      <c r="AO668" s="13">
        <f t="shared" si="445"/>
        <v>0</v>
      </c>
      <c r="AP668" s="14">
        <f t="shared" si="446"/>
        <v>0</v>
      </c>
      <c r="AQ668" s="13">
        <f t="shared" si="447"/>
        <v>0</v>
      </c>
      <c r="AR668" s="14">
        <f t="shared" si="448"/>
        <v>0</v>
      </c>
      <c r="AS668" s="13">
        <f t="shared" si="449"/>
        <v>0</v>
      </c>
      <c r="AT668" s="14"/>
      <c r="AU668" s="13">
        <f t="shared" si="450"/>
        <v>0</v>
      </c>
      <c r="AV668" s="14">
        <f t="shared" si="451"/>
        <v>0</v>
      </c>
      <c r="AW668" s="13">
        <f t="shared" si="452"/>
        <v>0</v>
      </c>
      <c r="AX668" s="14">
        <f t="shared" si="453"/>
        <v>0</v>
      </c>
      <c r="AY668" s="13">
        <f t="shared" si="454"/>
        <v>1.9999999999999574E-2</v>
      </c>
      <c r="AZ668" s="14"/>
      <c r="BA668" s="13">
        <f t="shared" si="455"/>
        <v>0</v>
      </c>
      <c r="BB668" s="14">
        <f t="shared" si="456"/>
        <v>0</v>
      </c>
      <c r="BC668" s="13">
        <f t="shared" si="457"/>
        <v>0</v>
      </c>
      <c r="BD668" s="14">
        <f t="shared" si="458"/>
        <v>0</v>
      </c>
      <c r="BE668" s="13">
        <f t="shared" si="459"/>
        <v>1.9999999999999574E-2</v>
      </c>
    </row>
    <row r="669" spans="1:57" x14ac:dyDescent="0.25">
      <c r="A669" s="23">
        <f t="shared" si="460"/>
        <v>13.290416666666472</v>
      </c>
      <c r="B669" s="8" t="s">
        <v>17</v>
      </c>
      <c r="C669" s="10" t="s">
        <v>14</v>
      </c>
      <c r="D669" s="11" t="s">
        <v>20</v>
      </c>
      <c r="E669" t="s">
        <v>11</v>
      </c>
      <c r="F669" s="11"/>
      <c r="G669" s="10" t="s">
        <v>14</v>
      </c>
      <c r="H669" t="s">
        <v>11</v>
      </c>
      <c r="I669" s="10"/>
      <c r="J669" s="10" t="s">
        <v>14</v>
      </c>
      <c r="K669" s="13">
        <f t="shared" si="420"/>
        <v>0</v>
      </c>
      <c r="L669" s="14">
        <f t="shared" si="434"/>
        <v>0</v>
      </c>
      <c r="M669" s="13">
        <f t="shared" si="421"/>
        <v>0</v>
      </c>
      <c r="N669" s="14">
        <f t="shared" si="435"/>
        <v>0</v>
      </c>
      <c r="O669" s="13">
        <f t="shared" si="422"/>
        <v>1.9999999999999574E-2</v>
      </c>
      <c r="P669" s="14"/>
      <c r="Q669" s="13">
        <f t="shared" si="423"/>
        <v>0</v>
      </c>
      <c r="R669" s="14">
        <f t="shared" si="436"/>
        <v>0</v>
      </c>
      <c r="S669" s="13">
        <f t="shared" si="424"/>
        <v>13.290416666666472</v>
      </c>
      <c r="T669" s="14">
        <f t="shared" si="437"/>
        <v>1</v>
      </c>
      <c r="U669" s="13">
        <f t="shared" si="425"/>
        <v>0</v>
      </c>
      <c r="V669" s="14"/>
      <c r="W669" s="13">
        <f t="shared" si="426"/>
        <v>0</v>
      </c>
      <c r="X669" s="14">
        <f t="shared" si="438"/>
        <v>0</v>
      </c>
      <c r="Y669" s="13">
        <f t="shared" si="427"/>
        <v>0</v>
      </c>
      <c r="Z669" s="14">
        <f t="shared" si="439"/>
        <v>0</v>
      </c>
      <c r="AA669" s="13">
        <f t="shared" si="428"/>
        <v>0</v>
      </c>
      <c r="AB669" s="14"/>
      <c r="AC669" s="13">
        <f t="shared" si="429"/>
        <v>0</v>
      </c>
      <c r="AD669" s="14">
        <f t="shared" si="440"/>
        <v>0</v>
      </c>
      <c r="AE669" s="13">
        <f t="shared" si="430"/>
        <v>0</v>
      </c>
      <c r="AF669" s="14">
        <f t="shared" si="441"/>
        <v>0</v>
      </c>
      <c r="AG669" s="13">
        <f t="shared" si="431"/>
        <v>0</v>
      </c>
      <c r="AH669" s="14"/>
      <c r="AI669" s="13">
        <f t="shared" si="432"/>
        <v>0</v>
      </c>
      <c r="AJ669" s="14">
        <f t="shared" si="442"/>
        <v>0</v>
      </c>
      <c r="AK669" s="13">
        <f t="shared" si="433"/>
        <v>0</v>
      </c>
      <c r="AL669" s="14">
        <f t="shared" si="443"/>
        <v>0</v>
      </c>
      <c r="AM669" s="13">
        <f t="shared" si="444"/>
        <v>1.9999999999999574E-2</v>
      </c>
      <c r="AN669" s="14"/>
      <c r="AO669" s="13">
        <f t="shared" si="445"/>
        <v>0</v>
      </c>
      <c r="AP669" s="14">
        <f t="shared" si="446"/>
        <v>0</v>
      </c>
      <c r="AQ669" s="13">
        <f t="shared" si="447"/>
        <v>0</v>
      </c>
      <c r="AR669" s="14">
        <f t="shared" si="448"/>
        <v>0</v>
      </c>
      <c r="AS669" s="13">
        <f t="shared" si="449"/>
        <v>0</v>
      </c>
      <c r="AT669" s="14"/>
      <c r="AU669" s="13">
        <f t="shared" si="450"/>
        <v>0</v>
      </c>
      <c r="AV669" s="14">
        <f t="shared" si="451"/>
        <v>0</v>
      </c>
      <c r="AW669" s="13">
        <f t="shared" si="452"/>
        <v>0</v>
      </c>
      <c r="AX669" s="14">
        <f t="shared" si="453"/>
        <v>0</v>
      </c>
      <c r="AY669" s="13">
        <f t="shared" si="454"/>
        <v>1.9999999999999574E-2</v>
      </c>
      <c r="AZ669" s="14"/>
      <c r="BA669" s="13">
        <f t="shared" si="455"/>
        <v>0</v>
      </c>
      <c r="BB669" s="14">
        <f t="shared" si="456"/>
        <v>0</v>
      </c>
      <c r="BC669" s="13">
        <f t="shared" si="457"/>
        <v>0</v>
      </c>
      <c r="BD669" s="14">
        <f t="shared" si="458"/>
        <v>0</v>
      </c>
      <c r="BE669" s="13">
        <f t="shared" si="459"/>
        <v>1.9999999999999574E-2</v>
      </c>
    </row>
    <row r="670" spans="1:57" x14ac:dyDescent="0.25">
      <c r="A670" s="23">
        <f t="shared" si="460"/>
        <v>13.310416666666471</v>
      </c>
      <c r="B670" s="8"/>
      <c r="C670" s="10" t="s">
        <v>14</v>
      </c>
      <c r="D670" s="10"/>
      <c r="E670" t="s">
        <v>11</v>
      </c>
      <c r="G670" s="10" t="s">
        <v>14</v>
      </c>
      <c r="H670" t="s">
        <v>11</v>
      </c>
      <c r="I670" s="32"/>
      <c r="J670" s="10" t="s">
        <v>14</v>
      </c>
      <c r="K670" s="13">
        <f t="shared" si="420"/>
        <v>0</v>
      </c>
      <c r="L670" s="14">
        <f t="shared" si="434"/>
        <v>0</v>
      </c>
      <c r="M670" s="13">
        <f t="shared" si="421"/>
        <v>0</v>
      </c>
      <c r="N670" s="14">
        <f t="shared" si="435"/>
        <v>0</v>
      </c>
      <c r="O670" s="13">
        <f t="shared" si="422"/>
        <v>1.9999999999999574E-2</v>
      </c>
      <c r="P670" s="14"/>
      <c r="Q670" s="13">
        <f t="shared" si="423"/>
        <v>0</v>
      </c>
      <c r="R670" s="14">
        <f t="shared" si="436"/>
        <v>0</v>
      </c>
      <c r="S670" s="13">
        <f t="shared" si="424"/>
        <v>0</v>
      </c>
      <c r="T670" s="14">
        <f t="shared" si="437"/>
        <v>0</v>
      </c>
      <c r="U670" s="13">
        <f t="shared" si="425"/>
        <v>0</v>
      </c>
      <c r="V670" s="14"/>
      <c r="W670" s="13">
        <f t="shared" si="426"/>
        <v>0</v>
      </c>
      <c r="X670" s="14">
        <f t="shared" si="438"/>
        <v>0</v>
      </c>
      <c r="Y670" s="13">
        <f t="shared" si="427"/>
        <v>0</v>
      </c>
      <c r="Z670" s="14">
        <f t="shared" si="439"/>
        <v>0</v>
      </c>
      <c r="AA670" s="13">
        <f t="shared" si="428"/>
        <v>0</v>
      </c>
      <c r="AB670" s="14"/>
      <c r="AC670" s="13">
        <f t="shared" si="429"/>
        <v>0</v>
      </c>
      <c r="AD670" s="14">
        <f t="shared" si="440"/>
        <v>0</v>
      </c>
      <c r="AE670" s="13">
        <f t="shared" si="430"/>
        <v>0</v>
      </c>
      <c r="AF670" s="14">
        <f t="shared" si="441"/>
        <v>0</v>
      </c>
      <c r="AG670" s="13">
        <f t="shared" si="431"/>
        <v>0</v>
      </c>
      <c r="AH670" s="14"/>
      <c r="AI670" s="13">
        <f t="shared" si="432"/>
        <v>0</v>
      </c>
      <c r="AJ670" s="14">
        <f t="shared" si="442"/>
        <v>0</v>
      </c>
      <c r="AK670" s="13">
        <f t="shared" si="433"/>
        <v>0</v>
      </c>
      <c r="AL670" s="14">
        <f t="shared" si="443"/>
        <v>0</v>
      </c>
      <c r="AM670" s="13">
        <f t="shared" si="444"/>
        <v>1.9999999999999574E-2</v>
      </c>
      <c r="AN670" s="14"/>
      <c r="AO670" s="13">
        <f t="shared" si="445"/>
        <v>0</v>
      </c>
      <c r="AP670" s="14">
        <f t="shared" si="446"/>
        <v>0</v>
      </c>
      <c r="AQ670" s="13">
        <f t="shared" si="447"/>
        <v>0</v>
      </c>
      <c r="AR670" s="14">
        <f t="shared" si="448"/>
        <v>0</v>
      </c>
      <c r="AS670" s="13">
        <f t="shared" si="449"/>
        <v>0</v>
      </c>
      <c r="AT670" s="14"/>
      <c r="AU670" s="13">
        <f t="shared" si="450"/>
        <v>0</v>
      </c>
      <c r="AV670" s="14">
        <f t="shared" si="451"/>
        <v>0</v>
      </c>
      <c r="AW670" s="13">
        <f t="shared" si="452"/>
        <v>0</v>
      </c>
      <c r="AX670" s="14">
        <f t="shared" si="453"/>
        <v>0</v>
      </c>
      <c r="AY670" s="13">
        <f t="shared" si="454"/>
        <v>1.9999999999999574E-2</v>
      </c>
      <c r="AZ670" s="14"/>
      <c r="BA670" s="13">
        <f t="shared" si="455"/>
        <v>0</v>
      </c>
      <c r="BB670" s="14">
        <f t="shared" si="456"/>
        <v>0</v>
      </c>
      <c r="BC670" s="13">
        <f t="shared" si="457"/>
        <v>0</v>
      </c>
      <c r="BD670" s="14">
        <f t="shared" si="458"/>
        <v>0</v>
      </c>
      <c r="BE670" s="13">
        <f t="shared" si="459"/>
        <v>1.9999999999999574E-2</v>
      </c>
    </row>
    <row r="671" spans="1:57" x14ac:dyDescent="0.25">
      <c r="A671" s="23">
        <f t="shared" si="460"/>
        <v>13.330416666666471</v>
      </c>
      <c r="B671" s="8"/>
      <c r="C671" s="10" t="s">
        <v>14</v>
      </c>
      <c r="D671" s="10"/>
      <c r="E671" t="s">
        <v>11</v>
      </c>
      <c r="G671" s="10" t="s">
        <v>14</v>
      </c>
      <c r="H671" t="s">
        <v>11</v>
      </c>
      <c r="I671" s="32"/>
      <c r="J671" s="10" t="s">
        <v>14</v>
      </c>
      <c r="K671" s="13">
        <f t="shared" si="420"/>
        <v>0</v>
      </c>
      <c r="L671" s="14">
        <f t="shared" si="434"/>
        <v>0</v>
      </c>
      <c r="M671" s="13">
        <f t="shared" si="421"/>
        <v>0</v>
      </c>
      <c r="N671" s="14">
        <f t="shared" si="435"/>
        <v>0</v>
      </c>
      <c r="O671" s="13">
        <f t="shared" si="422"/>
        <v>1.9999999999999574E-2</v>
      </c>
      <c r="P671" s="14"/>
      <c r="Q671" s="13">
        <f t="shared" si="423"/>
        <v>0</v>
      </c>
      <c r="R671" s="14">
        <f t="shared" si="436"/>
        <v>0</v>
      </c>
      <c r="S671" s="13">
        <f t="shared" si="424"/>
        <v>0</v>
      </c>
      <c r="T671" s="14">
        <f t="shared" si="437"/>
        <v>0</v>
      </c>
      <c r="U671" s="13">
        <f t="shared" si="425"/>
        <v>0</v>
      </c>
      <c r="V671" s="14"/>
      <c r="W671" s="13">
        <f t="shared" si="426"/>
        <v>0</v>
      </c>
      <c r="X671" s="14">
        <f t="shared" si="438"/>
        <v>0</v>
      </c>
      <c r="Y671" s="13">
        <f t="shared" si="427"/>
        <v>0</v>
      </c>
      <c r="Z671" s="14">
        <f t="shared" si="439"/>
        <v>0</v>
      </c>
      <c r="AA671" s="13">
        <f t="shared" si="428"/>
        <v>0</v>
      </c>
      <c r="AB671" s="14"/>
      <c r="AC671" s="13">
        <f t="shared" si="429"/>
        <v>0</v>
      </c>
      <c r="AD671" s="14">
        <f t="shared" si="440"/>
        <v>0</v>
      </c>
      <c r="AE671" s="13">
        <f t="shared" si="430"/>
        <v>0</v>
      </c>
      <c r="AF671" s="14">
        <f t="shared" si="441"/>
        <v>0</v>
      </c>
      <c r="AG671" s="13">
        <f t="shared" si="431"/>
        <v>0</v>
      </c>
      <c r="AH671" s="14"/>
      <c r="AI671" s="13">
        <f t="shared" si="432"/>
        <v>0</v>
      </c>
      <c r="AJ671" s="14">
        <f t="shared" si="442"/>
        <v>0</v>
      </c>
      <c r="AK671" s="13">
        <f t="shared" si="433"/>
        <v>0</v>
      </c>
      <c r="AL671" s="14">
        <f t="shared" si="443"/>
        <v>0</v>
      </c>
      <c r="AM671" s="13">
        <f t="shared" si="444"/>
        <v>1.9999999999999574E-2</v>
      </c>
      <c r="AN671" s="14"/>
      <c r="AO671" s="13">
        <f t="shared" si="445"/>
        <v>0</v>
      </c>
      <c r="AP671" s="14">
        <f t="shared" si="446"/>
        <v>0</v>
      </c>
      <c r="AQ671" s="13">
        <f t="shared" si="447"/>
        <v>0</v>
      </c>
      <c r="AR671" s="14">
        <f t="shared" si="448"/>
        <v>0</v>
      </c>
      <c r="AS671" s="13">
        <f t="shared" si="449"/>
        <v>0</v>
      </c>
      <c r="AT671" s="14"/>
      <c r="AU671" s="13">
        <f t="shared" si="450"/>
        <v>0</v>
      </c>
      <c r="AV671" s="14">
        <f t="shared" si="451"/>
        <v>0</v>
      </c>
      <c r="AW671" s="13">
        <f t="shared" si="452"/>
        <v>0</v>
      </c>
      <c r="AX671" s="14">
        <f t="shared" si="453"/>
        <v>0</v>
      </c>
      <c r="AY671" s="13">
        <f t="shared" si="454"/>
        <v>1.9999999999999574E-2</v>
      </c>
      <c r="AZ671" s="14"/>
      <c r="BA671" s="13">
        <f t="shared" si="455"/>
        <v>0</v>
      </c>
      <c r="BB671" s="14">
        <f t="shared" si="456"/>
        <v>0</v>
      </c>
      <c r="BC671" s="13">
        <f t="shared" si="457"/>
        <v>0</v>
      </c>
      <c r="BD671" s="14">
        <f t="shared" si="458"/>
        <v>0</v>
      </c>
      <c r="BE671" s="13">
        <f t="shared" si="459"/>
        <v>1.9999999999999574E-2</v>
      </c>
    </row>
    <row r="672" spans="1:57" x14ac:dyDescent="0.25">
      <c r="A672" s="23">
        <f t="shared" si="460"/>
        <v>13.350416666666471</v>
      </c>
      <c r="B672" s="8"/>
      <c r="C672" s="10" t="s">
        <v>14</v>
      </c>
      <c r="D672" s="10"/>
      <c r="E672" t="s">
        <v>11</v>
      </c>
      <c r="F672" s="10"/>
      <c r="G672" s="10" t="s">
        <v>14</v>
      </c>
      <c r="H672" t="s">
        <v>11</v>
      </c>
      <c r="I672" s="32"/>
      <c r="J672" s="10" t="s">
        <v>14</v>
      </c>
      <c r="K672" s="13">
        <f t="shared" si="420"/>
        <v>0</v>
      </c>
      <c r="L672" s="14">
        <f t="shared" si="434"/>
        <v>0</v>
      </c>
      <c r="M672" s="13">
        <f t="shared" si="421"/>
        <v>0</v>
      </c>
      <c r="N672" s="14">
        <f t="shared" si="435"/>
        <v>0</v>
      </c>
      <c r="O672" s="13">
        <f t="shared" si="422"/>
        <v>1.9999999999999574E-2</v>
      </c>
      <c r="P672" s="14"/>
      <c r="Q672" s="13">
        <f t="shared" si="423"/>
        <v>0</v>
      </c>
      <c r="R672" s="14">
        <f t="shared" si="436"/>
        <v>0</v>
      </c>
      <c r="S672" s="13">
        <f t="shared" si="424"/>
        <v>0</v>
      </c>
      <c r="T672" s="14">
        <f t="shared" si="437"/>
        <v>0</v>
      </c>
      <c r="U672" s="13">
        <f t="shared" si="425"/>
        <v>0</v>
      </c>
      <c r="V672" s="14"/>
      <c r="W672" s="13">
        <f t="shared" si="426"/>
        <v>0</v>
      </c>
      <c r="X672" s="14">
        <f t="shared" si="438"/>
        <v>0</v>
      </c>
      <c r="Y672" s="13">
        <f t="shared" si="427"/>
        <v>0</v>
      </c>
      <c r="Z672" s="14">
        <f t="shared" si="439"/>
        <v>0</v>
      </c>
      <c r="AA672" s="13">
        <f t="shared" si="428"/>
        <v>0</v>
      </c>
      <c r="AB672" s="14"/>
      <c r="AC672" s="13">
        <f t="shared" si="429"/>
        <v>0</v>
      </c>
      <c r="AD672" s="14">
        <f t="shared" si="440"/>
        <v>0</v>
      </c>
      <c r="AE672" s="13">
        <f t="shared" si="430"/>
        <v>0</v>
      </c>
      <c r="AF672" s="14">
        <f t="shared" si="441"/>
        <v>0</v>
      </c>
      <c r="AG672" s="13">
        <f t="shared" si="431"/>
        <v>0</v>
      </c>
      <c r="AH672" s="14"/>
      <c r="AI672" s="13">
        <f t="shared" si="432"/>
        <v>0</v>
      </c>
      <c r="AJ672" s="14">
        <f t="shared" si="442"/>
        <v>0</v>
      </c>
      <c r="AK672" s="13">
        <f t="shared" si="433"/>
        <v>0</v>
      </c>
      <c r="AL672" s="14">
        <f t="shared" si="443"/>
        <v>0</v>
      </c>
      <c r="AM672" s="13">
        <f t="shared" si="444"/>
        <v>1.9999999999999574E-2</v>
      </c>
      <c r="AN672" s="14"/>
      <c r="AO672" s="13">
        <f t="shared" si="445"/>
        <v>0</v>
      </c>
      <c r="AP672" s="14">
        <f t="shared" si="446"/>
        <v>0</v>
      </c>
      <c r="AQ672" s="13">
        <f t="shared" si="447"/>
        <v>0</v>
      </c>
      <c r="AR672" s="14">
        <f t="shared" si="448"/>
        <v>0</v>
      </c>
      <c r="AS672" s="13">
        <f t="shared" si="449"/>
        <v>0</v>
      </c>
      <c r="AT672" s="14"/>
      <c r="AU672" s="13">
        <f t="shared" si="450"/>
        <v>0</v>
      </c>
      <c r="AV672" s="14">
        <f t="shared" si="451"/>
        <v>0</v>
      </c>
      <c r="AW672" s="13">
        <f t="shared" si="452"/>
        <v>0</v>
      </c>
      <c r="AX672" s="14">
        <f t="shared" si="453"/>
        <v>0</v>
      </c>
      <c r="AY672" s="13">
        <f t="shared" si="454"/>
        <v>1.9999999999999574E-2</v>
      </c>
      <c r="AZ672" s="14"/>
      <c r="BA672" s="13">
        <f t="shared" si="455"/>
        <v>0</v>
      </c>
      <c r="BB672" s="14">
        <f t="shared" si="456"/>
        <v>0</v>
      </c>
      <c r="BC672" s="13">
        <f t="shared" si="457"/>
        <v>0</v>
      </c>
      <c r="BD672" s="14">
        <f t="shared" si="458"/>
        <v>0</v>
      </c>
      <c r="BE672" s="13">
        <f t="shared" si="459"/>
        <v>1.9999999999999574E-2</v>
      </c>
    </row>
    <row r="673" spans="1:57" x14ac:dyDescent="0.25">
      <c r="A673" s="23">
        <f t="shared" si="460"/>
        <v>13.37041666666647</v>
      </c>
      <c r="B673" s="8"/>
      <c r="C673" s="10" t="s">
        <v>14</v>
      </c>
      <c r="D673" s="10"/>
      <c r="E673" t="s">
        <v>11</v>
      </c>
      <c r="F673" s="10"/>
      <c r="G673" s="10" t="s">
        <v>14</v>
      </c>
      <c r="H673" t="s">
        <v>11</v>
      </c>
      <c r="I673" s="32"/>
      <c r="J673" s="10" t="s">
        <v>14</v>
      </c>
      <c r="K673" s="13">
        <f t="shared" si="420"/>
        <v>0</v>
      </c>
      <c r="L673" s="14">
        <f t="shared" si="434"/>
        <v>0</v>
      </c>
      <c r="M673" s="13">
        <f t="shared" si="421"/>
        <v>0</v>
      </c>
      <c r="N673" s="14">
        <f t="shared" si="435"/>
        <v>0</v>
      </c>
      <c r="O673" s="13">
        <f t="shared" si="422"/>
        <v>1.9999999999999574E-2</v>
      </c>
      <c r="P673" s="14"/>
      <c r="Q673" s="13">
        <f t="shared" si="423"/>
        <v>0</v>
      </c>
      <c r="R673" s="14">
        <f t="shared" si="436"/>
        <v>0</v>
      </c>
      <c r="S673" s="13">
        <f t="shared" si="424"/>
        <v>0</v>
      </c>
      <c r="T673" s="14">
        <f t="shared" si="437"/>
        <v>0</v>
      </c>
      <c r="U673" s="13">
        <f t="shared" si="425"/>
        <v>0</v>
      </c>
      <c r="V673" s="14"/>
      <c r="W673" s="13">
        <f t="shared" si="426"/>
        <v>0</v>
      </c>
      <c r="X673" s="14">
        <f t="shared" si="438"/>
        <v>0</v>
      </c>
      <c r="Y673" s="13">
        <f t="shared" si="427"/>
        <v>0</v>
      </c>
      <c r="Z673" s="14">
        <f t="shared" si="439"/>
        <v>0</v>
      </c>
      <c r="AA673" s="13">
        <f t="shared" si="428"/>
        <v>0</v>
      </c>
      <c r="AB673" s="14"/>
      <c r="AC673" s="13">
        <f t="shared" si="429"/>
        <v>0</v>
      </c>
      <c r="AD673" s="14">
        <f t="shared" si="440"/>
        <v>0</v>
      </c>
      <c r="AE673" s="13">
        <f t="shared" si="430"/>
        <v>0</v>
      </c>
      <c r="AF673" s="14">
        <f t="shared" si="441"/>
        <v>0</v>
      </c>
      <c r="AG673" s="13">
        <f t="shared" si="431"/>
        <v>0</v>
      </c>
      <c r="AH673" s="14"/>
      <c r="AI673" s="13">
        <f t="shared" si="432"/>
        <v>0</v>
      </c>
      <c r="AJ673" s="14">
        <f t="shared" si="442"/>
        <v>0</v>
      </c>
      <c r="AK673" s="13">
        <f t="shared" si="433"/>
        <v>0</v>
      </c>
      <c r="AL673" s="14">
        <f t="shared" si="443"/>
        <v>0</v>
      </c>
      <c r="AM673" s="13">
        <f t="shared" si="444"/>
        <v>1.9999999999999574E-2</v>
      </c>
      <c r="AN673" s="14"/>
      <c r="AO673" s="13">
        <f t="shared" si="445"/>
        <v>0</v>
      </c>
      <c r="AP673" s="14">
        <f t="shared" si="446"/>
        <v>0</v>
      </c>
      <c r="AQ673" s="13">
        <f t="shared" si="447"/>
        <v>0</v>
      </c>
      <c r="AR673" s="14">
        <f t="shared" si="448"/>
        <v>0</v>
      </c>
      <c r="AS673" s="13">
        <f t="shared" si="449"/>
        <v>0</v>
      </c>
      <c r="AT673" s="14"/>
      <c r="AU673" s="13">
        <f t="shared" si="450"/>
        <v>0</v>
      </c>
      <c r="AV673" s="14">
        <f t="shared" si="451"/>
        <v>0</v>
      </c>
      <c r="AW673" s="13">
        <f t="shared" si="452"/>
        <v>0</v>
      </c>
      <c r="AX673" s="14">
        <f t="shared" si="453"/>
        <v>0</v>
      </c>
      <c r="AY673" s="13">
        <f t="shared" si="454"/>
        <v>1.9999999999999574E-2</v>
      </c>
      <c r="AZ673" s="14"/>
      <c r="BA673" s="13">
        <f t="shared" si="455"/>
        <v>0</v>
      </c>
      <c r="BB673" s="14">
        <f t="shared" si="456"/>
        <v>0</v>
      </c>
      <c r="BC673" s="13">
        <f t="shared" si="457"/>
        <v>0</v>
      </c>
      <c r="BD673" s="14">
        <f t="shared" si="458"/>
        <v>0</v>
      </c>
      <c r="BE673" s="13">
        <f t="shared" si="459"/>
        <v>1.9999999999999574E-2</v>
      </c>
    </row>
    <row r="674" spans="1:57" x14ac:dyDescent="0.25">
      <c r="A674" s="23">
        <f t="shared" si="460"/>
        <v>13.39041666666647</v>
      </c>
      <c r="B674" s="8" t="s">
        <v>64</v>
      </c>
      <c r="C674" t="s">
        <v>11</v>
      </c>
      <c r="E674" t="s">
        <v>11</v>
      </c>
      <c r="F674" s="10"/>
      <c r="G674" s="10" t="s">
        <v>14</v>
      </c>
      <c r="H674" s="11" t="s">
        <v>20</v>
      </c>
      <c r="I674" s="11"/>
      <c r="J674" s="10" t="s">
        <v>14</v>
      </c>
      <c r="K674" s="13">
        <f t="shared" si="420"/>
        <v>0</v>
      </c>
      <c r="L674" s="14">
        <f t="shared" si="434"/>
        <v>0</v>
      </c>
      <c r="M674" s="13">
        <f t="shared" si="421"/>
        <v>0</v>
      </c>
      <c r="N674" s="14">
        <f t="shared" si="435"/>
        <v>0</v>
      </c>
      <c r="O674" s="13">
        <f t="shared" si="422"/>
        <v>0</v>
      </c>
      <c r="P674" s="14"/>
      <c r="Q674" s="13">
        <f t="shared" si="423"/>
        <v>0</v>
      </c>
      <c r="R674" s="14">
        <f t="shared" si="436"/>
        <v>0</v>
      </c>
      <c r="S674" s="13">
        <f t="shared" si="424"/>
        <v>0</v>
      </c>
      <c r="T674" s="14">
        <f t="shared" si="437"/>
        <v>0</v>
      </c>
      <c r="U674" s="13">
        <f t="shared" si="425"/>
        <v>0</v>
      </c>
      <c r="V674" s="14"/>
      <c r="W674" s="13">
        <f t="shared" si="426"/>
        <v>0</v>
      </c>
      <c r="X674" s="14">
        <f t="shared" si="438"/>
        <v>0</v>
      </c>
      <c r="Y674" s="13">
        <f t="shared" si="427"/>
        <v>0</v>
      </c>
      <c r="Z674" s="14">
        <f t="shared" si="439"/>
        <v>0</v>
      </c>
      <c r="AA674" s="13">
        <f t="shared" si="428"/>
        <v>0</v>
      </c>
      <c r="AB674" s="14"/>
      <c r="AC674" s="13">
        <f t="shared" si="429"/>
        <v>0</v>
      </c>
      <c r="AD674" s="14">
        <f t="shared" si="440"/>
        <v>0</v>
      </c>
      <c r="AE674" s="13">
        <f t="shared" si="430"/>
        <v>0</v>
      </c>
      <c r="AF674" s="14">
        <f t="shared" si="441"/>
        <v>0</v>
      </c>
      <c r="AG674" s="13">
        <f t="shared" si="431"/>
        <v>0</v>
      </c>
      <c r="AH674" s="14"/>
      <c r="AI674" s="13">
        <f t="shared" si="432"/>
        <v>0</v>
      </c>
      <c r="AJ674" s="14">
        <f t="shared" si="442"/>
        <v>0</v>
      </c>
      <c r="AK674" s="13">
        <f t="shared" si="433"/>
        <v>0</v>
      </c>
      <c r="AL674" s="14">
        <f t="shared" si="443"/>
        <v>0</v>
      </c>
      <c r="AM674" s="13">
        <f t="shared" si="444"/>
        <v>1.9999999999999574E-2</v>
      </c>
      <c r="AN674" s="14"/>
      <c r="AO674" s="13">
        <f t="shared" si="445"/>
        <v>0</v>
      </c>
      <c r="AP674" s="14">
        <f t="shared" si="446"/>
        <v>0</v>
      </c>
      <c r="AQ674" s="13">
        <f t="shared" si="447"/>
        <v>13.39041666666647</v>
      </c>
      <c r="AR674" s="14">
        <f t="shared" si="448"/>
        <v>1</v>
      </c>
      <c r="AS674" s="13">
        <f t="shared" si="449"/>
        <v>0</v>
      </c>
      <c r="AT674" s="14"/>
      <c r="AU674" s="13">
        <f t="shared" si="450"/>
        <v>0</v>
      </c>
      <c r="AV674" s="14">
        <f t="shared" si="451"/>
        <v>0</v>
      </c>
      <c r="AW674" s="13">
        <f t="shared" si="452"/>
        <v>0</v>
      </c>
      <c r="AX674" s="14">
        <f t="shared" si="453"/>
        <v>0</v>
      </c>
      <c r="AY674" s="13">
        <f t="shared" si="454"/>
        <v>1.9999999999999574E-2</v>
      </c>
      <c r="AZ674" s="14"/>
      <c r="BA674" s="13">
        <f t="shared" si="455"/>
        <v>0</v>
      </c>
      <c r="BB674" s="14">
        <f t="shared" si="456"/>
        <v>0</v>
      </c>
      <c r="BC674" s="13">
        <f t="shared" si="457"/>
        <v>0</v>
      </c>
      <c r="BD674" s="14">
        <f t="shared" si="458"/>
        <v>0</v>
      </c>
      <c r="BE674" s="13">
        <f t="shared" si="459"/>
        <v>1.9999999999999574E-2</v>
      </c>
    </row>
    <row r="675" spans="1:57" x14ac:dyDescent="0.25">
      <c r="A675" s="23">
        <f t="shared" si="460"/>
        <v>13.410416666666469</v>
      </c>
      <c r="B675" s="8"/>
      <c r="C675" t="s">
        <v>11</v>
      </c>
      <c r="E675" t="s">
        <v>11</v>
      </c>
      <c r="F675" s="10"/>
      <c r="G675" s="10" t="s">
        <v>14</v>
      </c>
      <c r="H675" s="10"/>
      <c r="I675" s="32"/>
      <c r="J675" s="10" t="s">
        <v>14</v>
      </c>
      <c r="K675" s="13">
        <f t="shared" si="420"/>
        <v>0</v>
      </c>
      <c r="L675" s="14">
        <f t="shared" si="434"/>
        <v>0</v>
      </c>
      <c r="M675" s="13">
        <f t="shared" si="421"/>
        <v>0</v>
      </c>
      <c r="N675" s="14">
        <f t="shared" si="435"/>
        <v>0</v>
      </c>
      <c r="O675" s="13">
        <f t="shared" si="422"/>
        <v>0</v>
      </c>
      <c r="P675" s="14"/>
      <c r="Q675" s="13">
        <f t="shared" si="423"/>
        <v>0</v>
      </c>
      <c r="R675" s="14">
        <f t="shared" si="436"/>
        <v>0</v>
      </c>
      <c r="S675" s="13">
        <f t="shared" si="424"/>
        <v>0</v>
      </c>
      <c r="T675" s="14">
        <f t="shared" si="437"/>
        <v>0</v>
      </c>
      <c r="U675" s="13">
        <f t="shared" si="425"/>
        <v>0</v>
      </c>
      <c r="V675" s="14"/>
      <c r="W675" s="13">
        <f t="shared" si="426"/>
        <v>0</v>
      </c>
      <c r="X675" s="14">
        <f t="shared" si="438"/>
        <v>0</v>
      </c>
      <c r="Y675" s="13">
        <f t="shared" si="427"/>
        <v>0</v>
      </c>
      <c r="Z675" s="14">
        <f t="shared" si="439"/>
        <v>0</v>
      </c>
      <c r="AA675" s="13">
        <f t="shared" si="428"/>
        <v>0</v>
      </c>
      <c r="AB675" s="14"/>
      <c r="AC675" s="13">
        <f t="shared" si="429"/>
        <v>0</v>
      </c>
      <c r="AD675" s="14">
        <f t="shared" si="440"/>
        <v>0</v>
      </c>
      <c r="AE675" s="13">
        <f t="shared" si="430"/>
        <v>0</v>
      </c>
      <c r="AF675" s="14">
        <f t="shared" si="441"/>
        <v>0</v>
      </c>
      <c r="AG675" s="13">
        <f t="shared" si="431"/>
        <v>0</v>
      </c>
      <c r="AH675" s="14"/>
      <c r="AI675" s="13">
        <f t="shared" si="432"/>
        <v>0</v>
      </c>
      <c r="AJ675" s="14">
        <f t="shared" si="442"/>
        <v>0</v>
      </c>
      <c r="AK675" s="13">
        <f t="shared" si="433"/>
        <v>0</v>
      </c>
      <c r="AL675" s="14">
        <f t="shared" si="443"/>
        <v>0</v>
      </c>
      <c r="AM675" s="13">
        <f t="shared" si="444"/>
        <v>1.9999999999999574E-2</v>
      </c>
      <c r="AN675" s="14"/>
      <c r="AO675" s="13">
        <f t="shared" si="445"/>
        <v>0</v>
      </c>
      <c r="AP675" s="14">
        <f t="shared" si="446"/>
        <v>0</v>
      </c>
      <c r="AQ675" s="13">
        <f t="shared" si="447"/>
        <v>0</v>
      </c>
      <c r="AR675" s="14">
        <f t="shared" si="448"/>
        <v>0</v>
      </c>
      <c r="AS675" s="13">
        <f t="shared" si="449"/>
        <v>0</v>
      </c>
      <c r="AT675" s="14"/>
      <c r="AU675" s="13">
        <f t="shared" si="450"/>
        <v>0</v>
      </c>
      <c r="AV675" s="14">
        <f t="shared" si="451"/>
        <v>0</v>
      </c>
      <c r="AW675" s="13">
        <f t="shared" si="452"/>
        <v>0</v>
      </c>
      <c r="AX675" s="14">
        <f t="shared" si="453"/>
        <v>0</v>
      </c>
      <c r="AY675" s="13">
        <f t="shared" si="454"/>
        <v>1.9999999999999574E-2</v>
      </c>
      <c r="AZ675" s="14"/>
      <c r="BA675" s="13">
        <f t="shared" si="455"/>
        <v>0</v>
      </c>
      <c r="BB675" s="14">
        <f t="shared" si="456"/>
        <v>0</v>
      </c>
      <c r="BC675" s="13">
        <f t="shared" si="457"/>
        <v>0</v>
      </c>
      <c r="BD675" s="14">
        <f t="shared" si="458"/>
        <v>0</v>
      </c>
      <c r="BE675" s="13">
        <f t="shared" si="459"/>
        <v>1.9999999999999574E-2</v>
      </c>
    </row>
    <row r="676" spans="1:57" x14ac:dyDescent="0.25">
      <c r="A676" s="23">
        <f t="shared" si="460"/>
        <v>13.430416666666469</v>
      </c>
      <c r="B676" s="8"/>
      <c r="C676" t="s">
        <v>11</v>
      </c>
      <c r="E676" t="s">
        <v>11</v>
      </c>
      <c r="F676" s="10"/>
      <c r="G676" s="10" t="s">
        <v>14</v>
      </c>
      <c r="H676" s="10"/>
      <c r="I676" s="32"/>
      <c r="J676" s="10" t="s">
        <v>14</v>
      </c>
      <c r="K676" s="13">
        <f t="shared" si="420"/>
        <v>0</v>
      </c>
      <c r="L676" s="14">
        <f t="shared" si="434"/>
        <v>0</v>
      </c>
      <c r="M676" s="13">
        <f t="shared" si="421"/>
        <v>0</v>
      </c>
      <c r="N676" s="14">
        <f t="shared" si="435"/>
        <v>0</v>
      </c>
      <c r="O676" s="13">
        <f t="shared" si="422"/>
        <v>0</v>
      </c>
      <c r="P676" s="14"/>
      <c r="Q676" s="13">
        <f t="shared" si="423"/>
        <v>0</v>
      </c>
      <c r="R676" s="14">
        <f t="shared" si="436"/>
        <v>0</v>
      </c>
      <c r="S676" s="13">
        <f t="shared" si="424"/>
        <v>0</v>
      </c>
      <c r="T676" s="14">
        <f t="shared" si="437"/>
        <v>0</v>
      </c>
      <c r="U676" s="13">
        <f t="shared" si="425"/>
        <v>0</v>
      </c>
      <c r="V676" s="14"/>
      <c r="W676" s="13">
        <f t="shared" si="426"/>
        <v>0</v>
      </c>
      <c r="X676" s="14">
        <f t="shared" si="438"/>
        <v>0</v>
      </c>
      <c r="Y676" s="13">
        <f t="shared" si="427"/>
        <v>0</v>
      </c>
      <c r="Z676" s="14">
        <f t="shared" si="439"/>
        <v>0</v>
      </c>
      <c r="AA676" s="13">
        <f t="shared" si="428"/>
        <v>0</v>
      </c>
      <c r="AB676" s="14"/>
      <c r="AC676" s="13">
        <f t="shared" si="429"/>
        <v>0</v>
      </c>
      <c r="AD676" s="14">
        <f t="shared" si="440"/>
        <v>0</v>
      </c>
      <c r="AE676" s="13">
        <f t="shared" si="430"/>
        <v>0</v>
      </c>
      <c r="AF676" s="14">
        <f t="shared" si="441"/>
        <v>0</v>
      </c>
      <c r="AG676" s="13">
        <f t="shared" si="431"/>
        <v>0</v>
      </c>
      <c r="AH676" s="14"/>
      <c r="AI676" s="13">
        <f t="shared" si="432"/>
        <v>0</v>
      </c>
      <c r="AJ676" s="14">
        <f t="shared" si="442"/>
        <v>0</v>
      </c>
      <c r="AK676" s="13">
        <f t="shared" si="433"/>
        <v>0</v>
      </c>
      <c r="AL676" s="14">
        <f t="shared" si="443"/>
        <v>0</v>
      </c>
      <c r="AM676" s="13">
        <f t="shared" si="444"/>
        <v>1.9999999999999574E-2</v>
      </c>
      <c r="AN676" s="14"/>
      <c r="AO676" s="13">
        <f t="shared" si="445"/>
        <v>0</v>
      </c>
      <c r="AP676" s="14">
        <f t="shared" si="446"/>
        <v>0</v>
      </c>
      <c r="AQ676" s="13">
        <f t="shared" si="447"/>
        <v>0</v>
      </c>
      <c r="AR676" s="14">
        <f t="shared" si="448"/>
        <v>0</v>
      </c>
      <c r="AS676" s="13">
        <f t="shared" si="449"/>
        <v>0</v>
      </c>
      <c r="AT676" s="14"/>
      <c r="AU676" s="13">
        <f t="shared" si="450"/>
        <v>0</v>
      </c>
      <c r="AV676" s="14">
        <f t="shared" si="451"/>
        <v>0</v>
      </c>
      <c r="AW676" s="13">
        <f t="shared" si="452"/>
        <v>0</v>
      </c>
      <c r="AX676" s="14">
        <f t="shared" si="453"/>
        <v>0</v>
      </c>
      <c r="AY676" s="13">
        <f t="shared" si="454"/>
        <v>1.9999999999999574E-2</v>
      </c>
      <c r="AZ676" s="14"/>
      <c r="BA676" s="13">
        <f t="shared" si="455"/>
        <v>0</v>
      </c>
      <c r="BB676" s="14">
        <f t="shared" si="456"/>
        <v>0</v>
      </c>
      <c r="BC676" s="13">
        <f t="shared" si="457"/>
        <v>0</v>
      </c>
      <c r="BD676" s="14">
        <f t="shared" si="458"/>
        <v>0</v>
      </c>
      <c r="BE676" s="13">
        <f t="shared" si="459"/>
        <v>1.9999999999999574E-2</v>
      </c>
    </row>
    <row r="677" spans="1:57" x14ac:dyDescent="0.25">
      <c r="A677" s="23">
        <f t="shared" si="460"/>
        <v>13.450416666666468</v>
      </c>
      <c r="B677" s="8" t="s">
        <v>10</v>
      </c>
      <c r="C677" t="s">
        <v>11</v>
      </c>
      <c r="E677" t="s">
        <v>11</v>
      </c>
      <c r="F677" s="10" t="s">
        <v>14</v>
      </c>
      <c r="G677" s="10" t="s">
        <v>14</v>
      </c>
      <c r="H677" s="10"/>
      <c r="I677" s="32"/>
      <c r="J677" s="10" t="s">
        <v>14</v>
      </c>
      <c r="K677" s="13">
        <f t="shared" si="420"/>
        <v>0</v>
      </c>
      <c r="L677" s="14">
        <f t="shared" si="434"/>
        <v>0</v>
      </c>
      <c r="M677" s="13">
        <f t="shared" si="421"/>
        <v>0</v>
      </c>
      <c r="N677" s="14">
        <f t="shared" si="435"/>
        <v>0</v>
      </c>
      <c r="O677" s="13">
        <f t="shared" si="422"/>
        <v>0</v>
      </c>
      <c r="P677" s="14"/>
      <c r="Q677" s="13">
        <f t="shared" si="423"/>
        <v>0</v>
      </c>
      <c r="R677" s="14">
        <f t="shared" si="436"/>
        <v>0</v>
      </c>
      <c r="S677" s="13">
        <f t="shared" si="424"/>
        <v>0</v>
      </c>
      <c r="T677" s="14">
        <f t="shared" si="437"/>
        <v>0</v>
      </c>
      <c r="U677" s="13">
        <f t="shared" si="425"/>
        <v>0</v>
      </c>
      <c r="V677" s="14"/>
      <c r="W677" s="13">
        <f t="shared" si="426"/>
        <v>0</v>
      </c>
      <c r="X677" s="14">
        <f t="shared" si="438"/>
        <v>0</v>
      </c>
      <c r="Y677" s="13">
        <f t="shared" si="427"/>
        <v>0</v>
      </c>
      <c r="Z677" s="14">
        <f t="shared" si="439"/>
        <v>0</v>
      </c>
      <c r="AA677" s="13">
        <f t="shared" si="428"/>
        <v>0</v>
      </c>
      <c r="AB677" s="14"/>
      <c r="AC677" s="13">
        <f t="shared" si="429"/>
        <v>13.450416666666468</v>
      </c>
      <c r="AD677" s="14">
        <f t="shared" si="440"/>
        <v>1</v>
      </c>
      <c r="AE677" s="13">
        <f t="shared" si="430"/>
        <v>0</v>
      </c>
      <c r="AF677" s="14">
        <f t="shared" si="441"/>
        <v>0</v>
      </c>
      <c r="AG677" s="13">
        <f t="shared" si="431"/>
        <v>1.9999999999999574E-2</v>
      </c>
      <c r="AH677" s="14"/>
      <c r="AI677" s="13">
        <f t="shared" si="432"/>
        <v>0</v>
      </c>
      <c r="AJ677" s="14">
        <f t="shared" si="442"/>
        <v>0</v>
      </c>
      <c r="AK677" s="13">
        <f t="shared" si="433"/>
        <v>0</v>
      </c>
      <c r="AL677" s="14">
        <f t="shared" si="443"/>
        <v>0</v>
      </c>
      <c r="AM677" s="13">
        <f t="shared" si="444"/>
        <v>1.9999999999999574E-2</v>
      </c>
      <c r="AN677" s="14"/>
      <c r="AO677" s="13">
        <f t="shared" si="445"/>
        <v>0</v>
      </c>
      <c r="AP677" s="14">
        <f t="shared" si="446"/>
        <v>0</v>
      </c>
      <c r="AQ677" s="13">
        <f t="shared" si="447"/>
        <v>0</v>
      </c>
      <c r="AR677" s="14">
        <f t="shared" si="448"/>
        <v>0</v>
      </c>
      <c r="AS677" s="13">
        <f t="shared" si="449"/>
        <v>0</v>
      </c>
      <c r="AT677" s="14"/>
      <c r="AU677" s="13">
        <f t="shared" si="450"/>
        <v>0</v>
      </c>
      <c r="AV677" s="14">
        <f t="shared" si="451"/>
        <v>0</v>
      </c>
      <c r="AW677" s="13">
        <f t="shared" si="452"/>
        <v>0</v>
      </c>
      <c r="AX677" s="14">
        <f t="shared" si="453"/>
        <v>0</v>
      </c>
      <c r="AY677" s="13">
        <f t="shared" si="454"/>
        <v>1.9999999999999574E-2</v>
      </c>
      <c r="AZ677" s="14"/>
      <c r="BA677" s="13">
        <f t="shared" si="455"/>
        <v>0</v>
      </c>
      <c r="BB677" s="14">
        <f t="shared" si="456"/>
        <v>0</v>
      </c>
      <c r="BC677" s="13">
        <f t="shared" si="457"/>
        <v>0</v>
      </c>
      <c r="BD677" s="14">
        <f t="shared" si="458"/>
        <v>0</v>
      </c>
      <c r="BE677" s="13">
        <f t="shared" si="459"/>
        <v>1.9999999999999574E-2</v>
      </c>
    </row>
    <row r="678" spans="1:57" x14ac:dyDescent="0.25">
      <c r="A678" s="23">
        <f t="shared" si="460"/>
        <v>13.470416666666468</v>
      </c>
      <c r="B678" s="8" t="s">
        <v>67</v>
      </c>
      <c r="C678" t="s">
        <v>11</v>
      </c>
      <c r="D678" s="11"/>
      <c r="E678" t="s">
        <v>11</v>
      </c>
      <c r="F678" s="10" t="s">
        <v>14</v>
      </c>
      <c r="G678" s="10" t="s">
        <v>14</v>
      </c>
      <c r="I678" s="10" t="s">
        <v>14</v>
      </c>
      <c r="J678" s="10" t="s">
        <v>14</v>
      </c>
      <c r="K678" s="13">
        <f t="shared" si="420"/>
        <v>0</v>
      </c>
      <c r="L678" s="14">
        <f t="shared" si="434"/>
        <v>0</v>
      </c>
      <c r="M678" s="13">
        <f t="shared" si="421"/>
        <v>0</v>
      </c>
      <c r="N678" s="14">
        <f t="shared" si="435"/>
        <v>0</v>
      </c>
      <c r="O678" s="13">
        <f t="shared" si="422"/>
        <v>0</v>
      </c>
      <c r="P678" s="14"/>
      <c r="Q678" s="13">
        <f t="shared" si="423"/>
        <v>0</v>
      </c>
      <c r="R678" s="14">
        <f t="shared" si="436"/>
        <v>0</v>
      </c>
      <c r="S678" s="13">
        <f t="shared" si="424"/>
        <v>0</v>
      </c>
      <c r="T678" s="14">
        <f t="shared" si="437"/>
        <v>0</v>
      </c>
      <c r="U678" s="13">
        <f t="shared" si="425"/>
        <v>0</v>
      </c>
      <c r="V678" s="14"/>
      <c r="W678" s="13">
        <f t="shared" si="426"/>
        <v>0</v>
      </c>
      <c r="X678" s="14">
        <f t="shared" si="438"/>
        <v>0</v>
      </c>
      <c r="Y678" s="13">
        <f t="shared" si="427"/>
        <v>0</v>
      </c>
      <c r="Z678" s="14">
        <f t="shared" si="439"/>
        <v>0</v>
      </c>
      <c r="AA678" s="13">
        <f t="shared" si="428"/>
        <v>0</v>
      </c>
      <c r="AB678" s="14"/>
      <c r="AC678" s="13">
        <f t="shared" si="429"/>
        <v>0</v>
      </c>
      <c r="AD678" s="14">
        <f t="shared" si="440"/>
        <v>0</v>
      </c>
      <c r="AE678" s="13">
        <f t="shared" si="430"/>
        <v>0</v>
      </c>
      <c r="AF678" s="14">
        <f t="shared" si="441"/>
        <v>0</v>
      </c>
      <c r="AG678" s="13">
        <f t="shared" si="431"/>
        <v>1.9999999999999574E-2</v>
      </c>
      <c r="AH678" s="14"/>
      <c r="AI678" s="13">
        <f t="shared" si="432"/>
        <v>0</v>
      </c>
      <c r="AJ678" s="14">
        <f t="shared" si="442"/>
        <v>0</v>
      </c>
      <c r="AK678" s="13">
        <f t="shared" si="433"/>
        <v>0</v>
      </c>
      <c r="AL678" s="14">
        <f t="shared" si="443"/>
        <v>0</v>
      </c>
      <c r="AM678" s="13">
        <f t="shared" si="444"/>
        <v>1.9999999999999574E-2</v>
      </c>
      <c r="AN678" s="14"/>
      <c r="AO678" s="13">
        <f t="shared" si="445"/>
        <v>0</v>
      </c>
      <c r="AP678" s="14">
        <f t="shared" si="446"/>
        <v>0</v>
      </c>
      <c r="AQ678" s="13">
        <f t="shared" si="447"/>
        <v>0</v>
      </c>
      <c r="AR678" s="14">
        <f t="shared" si="448"/>
        <v>0</v>
      </c>
      <c r="AS678" s="13">
        <f t="shared" si="449"/>
        <v>0</v>
      </c>
      <c r="AT678" s="14"/>
      <c r="AU678" s="13">
        <f t="shared" si="450"/>
        <v>13.470416666666468</v>
      </c>
      <c r="AV678" s="14">
        <f t="shared" si="451"/>
        <v>1</v>
      </c>
      <c r="AW678" s="13">
        <f t="shared" si="452"/>
        <v>0</v>
      </c>
      <c r="AX678" s="14">
        <f t="shared" si="453"/>
        <v>0</v>
      </c>
      <c r="AY678" s="13">
        <f t="shared" si="454"/>
        <v>1.9999999999999574E-2</v>
      </c>
      <c r="AZ678" s="14"/>
      <c r="BA678" s="13">
        <f t="shared" si="455"/>
        <v>0</v>
      </c>
      <c r="BB678" s="14">
        <f t="shared" si="456"/>
        <v>0</v>
      </c>
      <c r="BC678" s="13">
        <f t="shared" si="457"/>
        <v>0</v>
      </c>
      <c r="BD678" s="14">
        <f t="shared" si="458"/>
        <v>0</v>
      </c>
      <c r="BE678" s="13">
        <f t="shared" si="459"/>
        <v>1.9999999999999574E-2</v>
      </c>
    </row>
    <row r="679" spans="1:57" x14ac:dyDescent="0.25">
      <c r="A679" s="23">
        <f t="shared" si="460"/>
        <v>13.490416666666468</v>
      </c>
      <c r="B679" s="8" t="s">
        <v>18</v>
      </c>
      <c r="C679" t="s">
        <v>11</v>
      </c>
      <c r="D679" s="10"/>
      <c r="E679" s="11" t="s">
        <v>20</v>
      </c>
      <c r="F679" s="10" t="s">
        <v>14</v>
      </c>
      <c r="G679" s="10" t="s">
        <v>14</v>
      </c>
      <c r="I679" s="10" t="s">
        <v>14</v>
      </c>
      <c r="J679" t="s">
        <v>11</v>
      </c>
      <c r="K679" s="13">
        <f t="shared" si="420"/>
        <v>0</v>
      </c>
      <c r="L679" s="14">
        <f t="shared" si="434"/>
        <v>0</v>
      </c>
      <c r="M679" s="13">
        <f t="shared" si="421"/>
        <v>0</v>
      </c>
      <c r="N679" s="14">
        <f t="shared" si="435"/>
        <v>0</v>
      </c>
      <c r="O679" s="13">
        <f t="shared" si="422"/>
        <v>0</v>
      </c>
      <c r="P679" s="14"/>
      <c r="Q679" s="13">
        <f t="shared" si="423"/>
        <v>0</v>
      </c>
      <c r="R679" s="14">
        <f t="shared" si="436"/>
        <v>0</v>
      </c>
      <c r="S679" s="13">
        <f t="shared" si="424"/>
        <v>0</v>
      </c>
      <c r="T679" s="14">
        <f t="shared" si="437"/>
        <v>0</v>
      </c>
      <c r="U679" s="13">
        <f t="shared" si="425"/>
        <v>0</v>
      </c>
      <c r="V679" s="14"/>
      <c r="W679" s="13">
        <f t="shared" si="426"/>
        <v>0</v>
      </c>
      <c r="X679" s="14">
        <f t="shared" si="438"/>
        <v>0</v>
      </c>
      <c r="Y679" s="13">
        <f t="shared" si="427"/>
        <v>13.490416666666468</v>
      </c>
      <c r="Z679" s="14">
        <f t="shared" si="439"/>
        <v>1</v>
      </c>
      <c r="AA679" s="13">
        <f t="shared" si="428"/>
        <v>0</v>
      </c>
      <c r="AB679" s="14"/>
      <c r="AC679" s="13">
        <f t="shared" si="429"/>
        <v>0</v>
      </c>
      <c r="AD679" s="14">
        <f t="shared" si="440"/>
        <v>0</v>
      </c>
      <c r="AE679" s="13">
        <f t="shared" si="430"/>
        <v>0</v>
      </c>
      <c r="AF679" s="14">
        <f t="shared" si="441"/>
        <v>0</v>
      </c>
      <c r="AG679" s="13">
        <f t="shared" si="431"/>
        <v>1.9999999999999574E-2</v>
      </c>
      <c r="AH679" s="14"/>
      <c r="AI679" s="13">
        <f t="shared" si="432"/>
        <v>0</v>
      </c>
      <c r="AJ679" s="14">
        <f t="shared" si="442"/>
        <v>0</v>
      </c>
      <c r="AK679" s="13">
        <f t="shared" si="433"/>
        <v>0</v>
      </c>
      <c r="AL679" s="14">
        <f t="shared" si="443"/>
        <v>0</v>
      </c>
      <c r="AM679" s="13">
        <f t="shared" si="444"/>
        <v>1.9999999999999574E-2</v>
      </c>
      <c r="AN679" s="14"/>
      <c r="AO679" s="13">
        <f t="shared" si="445"/>
        <v>0</v>
      </c>
      <c r="AP679" s="14">
        <f t="shared" si="446"/>
        <v>0</v>
      </c>
      <c r="AQ679" s="13">
        <f t="shared" si="447"/>
        <v>0</v>
      </c>
      <c r="AR679" s="14">
        <f t="shared" si="448"/>
        <v>0</v>
      </c>
      <c r="AS679" s="13">
        <f t="shared" si="449"/>
        <v>0</v>
      </c>
      <c r="AT679" s="14"/>
      <c r="AU679" s="13">
        <f t="shared" si="450"/>
        <v>0</v>
      </c>
      <c r="AV679" s="14">
        <f t="shared" si="451"/>
        <v>0</v>
      </c>
      <c r="AW679" s="13">
        <f t="shared" si="452"/>
        <v>0</v>
      </c>
      <c r="AX679" s="14">
        <f t="shared" si="453"/>
        <v>0</v>
      </c>
      <c r="AY679" s="13">
        <f t="shared" si="454"/>
        <v>0</v>
      </c>
      <c r="AZ679" s="14"/>
      <c r="BA679" s="13">
        <f t="shared" si="455"/>
        <v>0</v>
      </c>
      <c r="BB679" s="14">
        <f t="shared" si="456"/>
        <v>0</v>
      </c>
      <c r="BC679" s="13">
        <f t="shared" si="457"/>
        <v>0</v>
      </c>
      <c r="BD679" s="14">
        <f t="shared" si="458"/>
        <v>0</v>
      </c>
      <c r="BE679" s="13">
        <f t="shared" si="459"/>
        <v>0</v>
      </c>
    </row>
    <row r="680" spans="1:57" x14ac:dyDescent="0.25">
      <c r="A680" s="23">
        <f t="shared" si="460"/>
        <v>13.510416666666467</v>
      </c>
      <c r="B680" s="8"/>
      <c r="C680" t="s">
        <v>11</v>
      </c>
      <c r="D680" s="10"/>
      <c r="E680" s="10"/>
      <c r="F680" s="10" t="s">
        <v>14</v>
      </c>
      <c r="G680" s="10" t="s">
        <v>14</v>
      </c>
      <c r="I680" s="10" t="s">
        <v>14</v>
      </c>
      <c r="J680" t="s">
        <v>11</v>
      </c>
      <c r="K680" s="13">
        <f t="shared" si="420"/>
        <v>0</v>
      </c>
      <c r="L680" s="14">
        <f t="shared" si="434"/>
        <v>0</v>
      </c>
      <c r="M680" s="13">
        <f t="shared" si="421"/>
        <v>0</v>
      </c>
      <c r="N680" s="14">
        <f t="shared" si="435"/>
        <v>0</v>
      </c>
      <c r="O680" s="13">
        <f t="shared" si="422"/>
        <v>0</v>
      </c>
      <c r="P680" s="14"/>
      <c r="Q680" s="13">
        <f t="shared" si="423"/>
        <v>0</v>
      </c>
      <c r="R680" s="14">
        <f t="shared" si="436"/>
        <v>0</v>
      </c>
      <c r="S680" s="13">
        <f t="shared" si="424"/>
        <v>0</v>
      </c>
      <c r="T680" s="14">
        <f t="shared" si="437"/>
        <v>0</v>
      </c>
      <c r="U680" s="13">
        <f t="shared" si="425"/>
        <v>0</v>
      </c>
      <c r="V680" s="14"/>
      <c r="W680" s="13">
        <f t="shared" si="426"/>
        <v>0</v>
      </c>
      <c r="X680" s="14">
        <f t="shared" si="438"/>
        <v>0</v>
      </c>
      <c r="Y680" s="13">
        <f t="shared" si="427"/>
        <v>0</v>
      </c>
      <c r="Z680" s="14">
        <f t="shared" si="439"/>
        <v>0</v>
      </c>
      <c r="AA680" s="13">
        <f t="shared" si="428"/>
        <v>0</v>
      </c>
      <c r="AB680" s="14"/>
      <c r="AC680" s="13">
        <f t="shared" si="429"/>
        <v>0</v>
      </c>
      <c r="AD680" s="14">
        <f t="shared" si="440"/>
        <v>0</v>
      </c>
      <c r="AE680" s="13">
        <f t="shared" si="430"/>
        <v>0</v>
      </c>
      <c r="AF680" s="14">
        <f t="shared" si="441"/>
        <v>0</v>
      </c>
      <c r="AG680" s="13">
        <f t="shared" si="431"/>
        <v>1.9999999999999574E-2</v>
      </c>
      <c r="AH680" s="14"/>
      <c r="AI680" s="13">
        <f t="shared" si="432"/>
        <v>0</v>
      </c>
      <c r="AJ680" s="14">
        <f t="shared" si="442"/>
        <v>0</v>
      </c>
      <c r="AK680" s="13">
        <f t="shared" si="433"/>
        <v>0</v>
      </c>
      <c r="AL680" s="14">
        <f t="shared" si="443"/>
        <v>0</v>
      </c>
      <c r="AM680" s="13">
        <f t="shared" si="444"/>
        <v>1.9999999999999574E-2</v>
      </c>
      <c r="AN680" s="14"/>
      <c r="AO680" s="13">
        <f t="shared" si="445"/>
        <v>0</v>
      </c>
      <c r="AP680" s="14">
        <f t="shared" si="446"/>
        <v>0</v>
      </c>
      <c r="AQ680" s="13">
        <f t="shared" si="447"/>
        <v>0</v>
      </c>
      <c r="AR680" s="14">
        <f t="shared" si="448"/>
        <v>0</v>
      </c>
      <c r="AS680" s="13">
        <f t="shared" si="449"/>
        <v>0</v>
      </c>
      <c r="AT680" s="14"/>
      <c r="AU680" s="13">
        <f t="shared" si="450"/>
        <v>0</v>
      </c>
      <c r="AV680" s="14">
        <f t="shared" si="451"/>
        <v>0</v>
      </c>
      <c r="AW680" s="13">
        <f t="shared" si="452"/>
        <v>0</v>
      </c>
      <c r="AX680" s="14">
        <f t="shared" si="453"/>
        <v>0</v>
      </c>
      <c r="AY680" s="13">
        <f t="shared" si="454"/>
        <v>0</v>
      </c>
      <c r="AZ680" s="14"/>
      <c r="BA680" s="13">
        <f t="shared" si="455"/>
        <v>0</v>
      </c>
      <c r="BB680" s="14">
        <f t="shared" si="456"/>
        <v>0</v>
      </c>
      <c r="BC680" s="13">
        <f t="shared" si="457"/>
        <v>0</v>
      </c>
      <c r="BD680" s="14">
        <f t="shared" si="458"/>
        <v>0</v>
      </c>
      <c r="BE680" s="13">
        <f t="shared" si="459"/>
        <v>0</v>
      </c>
    </row>
    <row r="681" spans="1:57" x14ac:dyDescent="0.25">
      <c r="A681" s="23">
        <f t="shared" si="460"/>
        <v>13.530416666666467</v>
      </c>
      <c r="B681" s="8"/>
      <c r="C681" t="s">
        <v>11</v>
      </c>
      <c r="D681" s="10"/>
      <c r="E681" s="10"/>
      <c r="F681" s="10" t="s">
        <v>14</v>
      </c>
      <c r="G681" s="10" t="s">
        <v>14</v>
      </c>
      <c r="I681" s="10" t="s">
        <v>14</v>
      </c>
      <c r="J681" t="s">
        <v>11</v>
      </c>
      <c r="K681" s="13">
        <f t="shared" si="420"/>
        <v>0</v>
      </c>
      <c r="L681" s="14">
        <f t="shared" si="434"/>
        <v>0</v>
      </c>
      <c r="M681" s="13">
        <f t="shared" si="421"/>
        <v>0</v>
      </c>
      <c r="N681" s="14">
        <f t="shared" si="435"/>
        <v>0</v>
      </c>
      <c r="O681" s="13">
        <f t="shared" si="422"/>
        <v>0</v>
      </c>
      <c r="P681" s="14"/>
      <c r="Q681" s="13">
        <f t="shared" si="423"/>
        <v>0</v>
      </c>
      <c r="R681" s="14">
        <f t="shared" si="436"/>
        <v>0</v>
      </c>
      <c r="S681" s="13">
        <f t="shared" si="424"/>
        <v>0</v>
      </c>
      <c r="T681" s="14">
        <f t="shared" si="437"/>
        <v>0</v>
      </c>
      <c r="U681" s="13">
        <f t="shared" si="425"/>
        <v>0</v>
      </c>
      <c r="V681" s="14"/>
      <c r="W681" s="13">
        <f t="shared" si="426"/>
        <v>0</v>
      </c>
      <c r="X681" s="14">
        <f t="shared" si="438"/>
        <v>0</v>
      </c>
      <c r="Y681" s="13">
        <f t="shared" si="427"/>
        <v>0</v>
      </c>
      <c r="Z681" s="14">
        <f t="shared" si="439"/>
        <v>0</v>
      </c>
      <c r="AA681" s="13">
        <f t="shared" si="428"/>
        <v>0</v>
      </c>
      <c r="AB681" s="14"/>
      <c r="AC681" s="13">
        <f t="shared" si="429"/>
        <v>0</v>
      </c>
      <c r="AD681" s="14">
        <f t="shared" si="440"/>
        <v>0</v>
      </c>
      <c r="AE681" s="13">
        <f t="shared" si="430"/>
        <v>0</v>
      </c>
      <c r="AF681" s="14">
        <f t="shared" si="441"/>
        <v>0</v>
      </c>
      <c r="AG681" s="13">
        <f t="shared" si="431"/>
        <v>1.9999999999999574E-2</v>
      </c>
      <c r="AH681" s="14"/>
      <c r="AI681" s="13">
        <f t="shared" si="432"/>
        <v>0</v>
      </c>
      <c r="AJ681" s="14">
        <f t="shared" si="442"/>
        <v>0</v>
      </c>
      <c r="AK681" s="13">
        <f t="shared" si="433"/>
        <v>0</v>
      </c>
      <c r="AL681" s="14">
        <f t="shared" si="443"/>
        <v>0</v>
      </c>
      <c r="AM681" s="13">
        <f t="shared" si="444"/>
        <v>1.9999999999999574E-2</v>
      </c>
      <c r="AN681" s="14"/>
      <c r="AO681" s="13">
        <f t="shared" si="445"/>
        <v>0</v>
      </c>
      <c r="AP681" s="14">
        <f t="shared" si="446"/>
        <v>0</v>
      </c>
      <c r="AQ681" s="13">
        <f t="shared" si="447"/>
        <v>0</v>
      </c>
      <c r="AR681" s="14">
        <f t="shared" si="448"/>
        <v>0</v>
      </c>
      <c r="AS681" s="13">
        <f t="shared" si="449"/>
        <v>0</v>
      </c>
      <c r="AT681" s="14"/>
      <c r="AU681" s="13">
        <f t="shared" si="450"/>
        <v>0</v>
      </c>
      <c r="AV681" s="14">
        <f t="shared" si="451"/>
        <v>0</v>
      </c>
      <c r="AW681" s="13">
        <f t="shared" si="452"/>
        <v>0</v>
      </c>
      <c r="AX681" s="14">
        <f t="shared" si="453"/>
        <v>0</v>
      </c>
      <c r="AY681" s="13">
        <f t="shared" si="454"/>
        <v>0</v>
      </c>
      <c r="AZ681" s="14"/>
      <c r="BA681" s="13">
        <f t="shared" si="455"/>
        <v>0</v>
      </c>
      <c r="BB681" s="14">
        <f t="shared" si="456"/>
        <v>0</v>
      </c>
      <c r="BC681" s="13">
        <f t="shared" si="457"/>
        <v>0</v>
      </c>
      <c r="BD681" s="14">
        <f t="shared" si="458"/>
        <v>0</v>
      </c>
      <c r="BE681" s="13">
        <f t="shared" si="459"/>
        <v>0</v>
      </c>
    </row>
    <row r="682" spans="1:57" x14ac:dyDescent="0.25">
      <c r="A682" s="23">
        <f t="shared" si="460"/>
        <v>13.550416666666466</v>
      </c>
      <c r="B682" s="8"/>
      <c r="C682" t="s">
        <v>11</v>
      </c>
      <c r="D682" s="10"/>
      <c r="E682" s="10"/>
      <c r="F682" s="10" t="s">
        <v>14</v>
      </c>
      <c r="G682" s="10" t="s">
        <v>14</v>
      </c>
      <c r="H682" s="11"/>
      <c r="I682" s="10" t="s">
        <v>14</v>
      </c>
      <c r="J682" t="s">
        <v>11</v>
      </c>
      <c r="K682" s="13">
        <f t="shared" si="420"/>
        <v>0</v>
      </c>
      <c r="L682" s="14">
        <f t="shared" si="434"/>
        <v>0</v>
      </c>
      <c r="M682" s="13">
        <f t="shared" si="421"/>
        <v>0</v>
      </c>
      <c r="N682" s="14">
        <f t="shared" si="435"/>
        <v>0</v>
      </c>
      <c r="O682" s="13">
        <f t="shared" si="422"/>
        <v>0</v>
      </c>
      <c r="P682" s="14"/>
      <c r="Q682" s="13">
        <f t="shared" si="423"/>
        <v>0</v>
      </c>
      <c r="R682" s="14">
        <f t="shared" si="436"/>
        <v>0</v>
      </c>
      <c r="S682" s="13">
        <f t="shared" si="424"/>
        <v>0</v>
      </c>
      <c r="T682" s="14">
        <f t="shared" si="437"/>
        <v>0</v>
      </c>
      <c r="U682" s="13">
        <f t="shared" si="425"/>
        <v>0</v>
      </c>
      <c r="V682" s="14"/>
      <c r="W682" s="13">
        <f t="shared" si="426"/>
        <v>0</v>
      </c>
      <c r="X682" s="14">
        <f t="shared" si="438"/>
        <v>0</v>
      </c>
      <c r="Y682" s="13">
        <f t="shared" si="427"/>
        <v>0</v>
      </c>
      <c r="Z682" s="14">
        <f t="shared" si="439"/>
        <v>0</v>
      </c>
      <c r="AA682" s="13">
        <f t="shared" si="428"/>
        <v>0</v>
      </c>
      <c r="AB682" s="14"/>
      <c r="AC682" s="13">
        <f t="shared" si="429"/>
        <v>0</v>
      </c>
      <c r="AD682" s="14">
        <f t="shared" si="440"/>
        <v>0</v>
      </c>
      <c r="AE682" s="13">
        <f t="shared" si="430"/>
        <v>0</v>
      </c>
      <c r="AF682" s="14">
        <f t="shared" si="441"/>
        <v>0</v>
      </c>
      <c r="AG682" s="13">
        <f t="shared" si="431"/>
        <v>1.9999999999999574E-2</v>
      </c>
      <c r="AH682" s="14"/>
      <c r="AI682" s="13">
        <f t="shared" si="432"/>
        <v>0</v>
      </c>
      <c r="AJ682" s="14">
        <f t="shared" si="442"/>
        <v>0</v>
      </c>
      <c r="AK682" s="13">
        <f t="shared" si="433"/>
        <v>0</v>
      </c>
      <c r="AL682" s="14">
        <f t="shared" si="443"/>
        <v>0</v>
      </c>
      <c r="AM682" s="13">
        <f t="shared" si="444"/>
        <v>1.9999999999999574E-2</v>
      </c>
      <c r="AN682" s="14"/>
      <c r="AO682" s="13">
        <f t="shared" si="445"/>
        <v>0</v>
      </c>
      <c r="AP682" s="14">
        <f t="shared" si="446"/>
        <v>0</v>
      </c>
      <c r="AQ682" s="13">
        <f t="shared" si="447"/>
        <v>0</v>
      </c>
      <c r="AR682" s="14">
        <f t="shared" si="448"/>
        <v>0</v>
      </c>
      <c r="AS682" s="13">
        <f t="shared" si="449"/>
        <v>0</v>
      </c>
      <c r="AT682" s="14"/>
      <c r="AU682" s="13">
        <f t="shared" si="450"/>
        <v>0</v>
      </c>
      <c r="AV682" s="14">
        <f t="shared" si="451"/>
        <v>0</v>
      </c>
      <c r="AW682" s="13">
        <f t="shared" si="452"/>
        <v>0</v>
      </c>
      <c r="AX682" s="14">
        <f t="shared" si="453"/>
        <v>0</v>
      </c>
      <c r="AY682" s="13">
        <f t="shared" si="454"/>
        <v>0</v>
      </c>
      <c r="AZ682" s="14"/>
      <c r="BA682" s="13">
        <f t="shared" si="455"/>
        <v>0</v>
      </c>
      <c r="BB682" s="14">
        <f t="shared" si="456"/>
        <v>0</v>
      </c>
      <c r="BC682" s="13">
        <f t="shared" si="457"/>
        <v>0</v>
      </c>
      <c r="BD682" s="14">
        <f t="shared" si="458"/>
        <v>0</v>
      </c>
      <c r="BE682" s="13">
        <f t="shared" si="459"/>
        <v>0</v>
      </c>
    </row>
    <row r="683" spans="1:57" x14ac:dyDescent="0.25">
      <c r="A683" s="23">
        <f t="shared" si="460"/>
        <v>13.570416666666466</v>
      </c>
      <c r="B683" s="8" t="s">
        <v>16</v>
      </c>
      <c r="C683" t="s">
        <v>11</v>
      </c>
      <c r="D683" s="10" t="s">
        <v>14</v>
      </c>
      <c r="E683" s="10"/>
      <c r="F683" s="10" t="s">
        <v>14</v>
      </c>
      <c r="G683" s="10" t="s">
        <v>14</v>
      </c>
      <c r="H683" s="11"/>
      <c r="I683" s="10" t="s">
        <v>14</v>
      </c>
      <c r="J683" t="s">
        <v>11</v>
      </c>
      <c r="K683" s="13">
        <f t="shared" si="420"/>
        <v>0</v>
      </c>
      <c r="L683" s="14">
        <f t="shared" si="434"/>
        <v>0</v>
      </c>
      <c r="M683" s="13">
        <f t="shared" si="421"/>
        <v>0</v>
      </c>
      <c r="N683" s="14">
        <f t="shared" si="435"/>
        <v>0</v>
      </c>
      <c r="O683" s="13">
        <f t="shared" si="422"/>
        <v>0</v>
      </c>
      <c r="P683" s="14"/>
      <c r="Q683" s="13">
        <f t="shared" si="423"/>
        <v>13.570416666666466</v>
      </c>
      <c r="R683" s="14">
        <f t="shared" si="436"/>
        <v>1</v>
      </c>
      <c r="S683" s="13">
        <f t="shared" si="424"/>
        <v>0</v>
      </c>
      <c r="T683" s="14">
        <f t="shared" si="437"/>
        <v>0</v>
      </c>
      <c r="U683" s="13">
        <f t="shared" si="425"/>
        <v>1.9999999999999574E-2</v>
      </c>
      <c r="V683" s="14"/>
      <c r="W683" s="13">
        <f t="shared" si="426"/>
        <v>0</v>
      </c>
      <c r="X683" s="14">
        <f t="shared" si="438"/>
        <v>0</v>
      </c>
      <c r="Y683" s="13">
        <f t="shared" si="427"/>
        <v>0</v>
      </c>
      <c r="Z683" s="14">
        <f t="shared" si="439"/>
        <v>0</v>
      </c>
      <c r="AA683" s="13">
        <f t="shared" si="428"/>
        <v>0</v>
      </c>
      <c r="AB683" s="14"/>
      <c r="AC683" s="13">
        <f t="shared" si="429"/>
        <v>0</v>
      </c>
      <c r="AD683" s="14">
        <f t="shared" si="440"/>
        <v>0</v>
      </c>
      <c r="AE683" s="13">
        <f t="shared" si="430"/>
        <v>0</v>
      </c>
      <c r="AF683" s="14">
        <f t="shared" si="441"/>
        <v>0</v>
      </c>
      <c r="AG683" s="13">
        <f t="shared" si="431"/>
        <v>1.9999999999999574E-2</v>
      </c>
      <c r="AH683" s="14"/>
      <c r="AI683" s="13">
        <f t="shared" si="432"/>
        <v>0</v>
      </c>
      <c r="AJ683" s="14">
        <f t="shared" si="442"/>
        <v>0</v>
      </c>
      <c r="AK683" s="13">
        <f t="shared" si="433"/>
        <v>0</v>
      </c>
      <c r="AL683" s="14">
        <f t="shared" si="443"/>
        <v>0</v>
      </c>
      <c r="AM683" s="13">
        <f t="shared" si="444"/>
        <v>1.9999999999999574E-2</v>
      </c>
      <c r="AN683" s="14"/>
      <c r="AO683" s="13">
        <f t="shared" si="445"/>
        <v>0</v>
      </c>
      <c r="AP683" s="14">
        <f t="shared" si="446"/>
        <v>0</v>
      </c>
      <c r="AQ683" s="13">
        <f t="shared" si="447"/>
        <v>0</v>
      </c>
      <c r="AR683" s="14">
        <f t="shared" si="448"/>
        <v>0</v>
      </c>
      <c r="AS683" s="13">
        <f t="shared" si="449"/>
        <v>0</v>
      </c>
      <c r="AT683" s="14"/>
      <c r="AU683" s="13">
        <f t="shared" si="450"/>
        <v>0</v>
      </c>
      <c r="AV683" s="14">
        <f t="shared" si="451"/>
        <v>0</v>
      </c>
      <c r="AW683" s="13">
        <f t="shared" si="452"/>
        <v>0</v>
      </c>
      <c r="AX683" s="14">
        <f t="shared" si="453"/>
        <v>0</v>
      </c>
      <c r="AY683" s="13">
        <f t="shared" si="454"/>
        <v>0</v>
      </c>
      <c r="AZ683" s="14"/>
      <c r="BA683" s="13">
        <f t="shared" si="455"/>
        <v>0</v>
      </c>
      <c r="BB683" s="14">
        <f t="shared" si="456"/>
        <v>0</v>
      </c>
      <c r="BC683" s="13">
        <f t="shared" si="457"/>
        <v>0</v>
      </c>
      <c r="BD683" s="14">
        <f t="shared" si="458"/>
        <v>0</v>
      </c>
      <c r="BE683" s="13">
        <f t="shared" si="459"/>
        <v>0</v>
      </c>
    </row>
    <row r="684" spans="1:57" x14ac:dyDescent="0.25">
      <c r="A684" s="23">
        <f t="shared" si="460"/>
        <v>13.590416666666465</v>
      </c>
      <c r="B684" s="8" t="s">
        <v>22</v>
      </c>
      <c r="C684" s="11" t="s">
        <v>20</v>
      </c>
      <c r="D684" s="10" t="s">
        <v>14</v>
      </c>
      <c r="E684" s="10"/>
      <c r="F684" s="10" t="s">
        <v>14</v>
      </c>
      <c r="G684" t="s">
        <v>11</v>
      </c>
      <c r="H684" s="10"/>
      <c r="I684" s="10" t="s">
        <v>14</v>
      </c>
      <c r="J684" t="s">
        <v>11</v>
      </c>
      <c r="K684" s="13">
        <f t="shared" si="420"/>
        <v>0</v>
      </c>
      <c r="L684" s="14">
        <f t="shared" si="434"/>
        <v>0</v>
      </c>
      <c r="M684" s="13">
        <f t="shared" si="421"/>
        <v>13.590416666666465</v>
      </c>
      <c r="N684" s="14">
        <f t="shared" si="435"/>
        <v>1</v>
      </c>
      <c r="O684" s="13">
        <f t="shared" si="422"/>
        <v>0</v>
      </c>
      <c r="P684" s="14"/>
      <c r="Q684" s="13">
        <f t="shared" si="423"/>
        <v>0</v>
      </c>
      <c r="R684" s="14">
        <f t="shared" si="436"/>
        <v>0</v>
      </c>
      <c r="S684" s="13">
        <f t="shared" si="424"/>
        <v>0</v>
      </c>
      <c r="T684" s="14">
        <f t="shared" si="437"/>
        <v>0</v>
      </c>
      <c r="U684" s="13">
        <f t="shared" si="425"/>
        <v>1.9999999999999574E-2</v>
      </c>
      <c r="V684" s="14"/>
      <c r="W684" s="13">
        <f t="shared" si="426"/>
        <v>0</v>
      </c>
      <c r="X684" s="14">
        <f t="shared" si="438"/>
        <v>0</v>
      </c>
      <c r="Y684" s="13">
        <f t="shared" si="427"/>
        <v>0</v>
      </c>
      <c r="Z684" s="14">
        <f t="shared" si="439"/>
        <v>0</v>
      </c>
      <c r="AA684" s="13">
        <f t="shared" si="428"/>
        <v>0</v>
      </c>
      <c r="AB684" s="14"/>
      <c r="AC684" s="13">
        <f t="shared" si="429"/>
        <v>0</v>
      </c>
      <c r="AD684" s="14">
        <f t="shared" si="440"/>
        <v>0</v>
      </c>
      <c r="AE684" s="13">
        <f t="shared" si="430"/>
        <v>0</v>
      </c>
      <c r="AF684" s="14">
        <f t="shared" si="441"/>
        <v>0</v>
      </c>
      <c r="AG684" s="13">
        <f t="shared" si="431"/>
        <v>1.9999999999999574E-2</v>
      </c>
      <c r="AH684" s="14"/>
      <c r="AI684" s="13">
        <f t="shared" si="432"/>
        <v>0</v>
      </c>
      <c r="AJ684" s="14">
        <f t="shared" si="442"/>
        <v>0</v>
      </c>
      <c r="AK684" s="13">
        <f t="shared" si="433"/>
        <v>0</v>
      </c>
      <c r="AL684" s="14">
        <f t="shared" si="443"/>
        <v>0</v>
      </c>
      <c r="AM684" s="13">
        <f t="shared" si="444"/>
        <v>0</v>
      </c>
      <c r="AN684" s="14"/>
      <c r="AO684" s="13">
        <f t="shared" si="445"/>
        <v>0</v>
      </c>
      <c r="AP684" s="14">
        <f t="shared" si="446"/>
        <v>0</v>
      </c>
      <c r="AQ684" s="13">
        <f t="shared" si="447"/>
        <v>0</v>
      </c>
      <c r="AR684" s="14">
        <f t="shared" si="448"/>
        <v>0</v>
      </c>
      <c r="AS684" s="13">
        <f t="shared" si="449"/>
        <v>0</v>
      </c>
      <c r="AT684" s="14"/>
      <c r="AU684" s="13">
        <f t="shared" si="450"/>
        <v>0</v>
      </c>
      <c r="AV684" s="14">
        <f t="shared" si="451"/>
        <v>0</v>
      </c>
      <c r="AW684" s="13">
        <f t="shared" si="452"/>
        <v>0</v>
      </c>
      <c r="AX684" s="14">
        <f t="shared" si="453"/>
        <v>0</v>
      </c>
      <c r="AY684" s="13">
        <f t="shared" si="454"/>
        <v>0</v>
      </c>
      <c r="AZ684" s="14"/>
      <c r="BA684" s="13">
        <f t="shared" si="455"/>
        <v>0</v>
      </c>
      <c r="BB684" s="14">
        <f t="shared" si="456"/>
        <v>0</v>
      </c>
      <c r="BC684" s="13">
        <f t="shared" si="457"/>
        <v>0</v>
      </c>
      <c r="BD684" s="14">
        <f t="shared" si="458"/>
        <v>0</v>
      </c>
      <c r="BE684" s="13">
        <f t="shared" si="459"/>
        <v>0</v>
      </c>
    </row>
    <row r="685" spans="1:57" x14ac:dyDescent="0.25">
      <c r="A685" s="23">
        <f t="shared" si="460"/>
        <v>13.610416666666465</v>
      </c>
      <c r="B685" s="8" t="s">
        <v>77</v>
      </c>
      <c r="D685" s="10" t="s">
        <v>14</v>
      </c>
      <c r="E685" s="10"/>
      <c r="F685" t="s">
        <v>11</v>
      </c>
      <c r="G685" t="s">
        <v>11</v>
      </c>
      <c r="H685" s="10"/>
      <c r="I685" s="10" t="s">
        <v>14</v>
      </c>
      <c r="J685" s="11" t="s">
        <v>20</v>
      </c>
      <c r="K685" s="13">
        <f t="shared" si="420"/>
        <v>0</v>
      </c>
      <c r="L685" s="14">
        <f t="shared" si="434"/>
        <v>0</v>
      </c>
      <c r="M685" s="13">
        <f t="shared" si="421"/>
        <v>0</v>
      </c>
      <c r="N685" s="14">
        <f t="shared" si="435"/>
        <v>0</v>
      </c>
      <c r="O685" s="13">
        <f t="shared" si="422"/>
        <v>0</v>
      </c>
      <c r="P685" s="14"/>
      <c r="Q685" s="13">
        <f t="shared" si="423"/>
        <v>0</v>
      </c>
      <c r="R685" s="14">
        <f t="shared" si="436"/>
        <v>0</v>
      </c>
      <c r="S685" s="13">
        <f t="shared" si="424"/>
        <v>0</v>
      </c>
      <c r="T685" s="14">
        <f t="shared" si="437"/>
        <v>0</v>
      </c>
      <c r="U685" s="13">
        <f t="shared" si="425"/>
        <v>1.9999999999999574E-2</v>
      </c>
      <c r="V685" s="14"/>
      <c r="W685" s="13">
        <f t="shared" si="426"/>
        <v>0</v>
      </c>
      <c r="X685" s="14">
        <f t="shared" si="438"/>
        <v>0</v>
      </c>
      <c r="Y685" s="13">
        <f t="shared" si="427"/>
        <v>0</v>
      </c>
      <c r="Z685" s="14">
        <f t="shared" si="439"/>
        <v>0</v>
      </c>
      <c r="AA685" s="13">
        <f t="shared" si="428"/>
        <v>0</v>
      </c>
      <c r="AB685" s="14"/>
      <c r="AC685" s="13">
        <f t="shared" si="429"/>
        <v>0</v>
      </c>
      <c r="AD685" s="14">
        <f t="shared" si="440"/>
        <v>0</v>
      </c>
      <c r="AE685" s="13">
        <f t="shared" si="430"/>
        <v>0</v>
      </c>
      <c r="AF685" s="14">
        <f t="shared" si="441"/>
        <v>0</v>
      </c>
      <c r="AG685" s="13">
        <f t="shared" si="431"/>
        <v>0</v>
      </c>
      <c r="AH685" s="14"/>
      <c r="AI685" s="13">
        <f t="shared" si="432"/>
        <v>0</v>
      </c>
      <c r="AJ685" s="14">
        <f t="shared" si="442"/>
        <v>0</v>
      </c>
      <c r="AK685" s="13">
        <f t="shared" si="433"/>
        <v>0</v>
      </c>
      <c r="AL685" s="14">
        <f t="shared" si="443"/>
        <v>0</v>
      </c>
      <c r="AM685" s="13">
        <f t="shared" si="444"/>
        <v>0</v>
      </c>
      <c r="AN685" s="14"/>
      <c r="AO685" s="13">
        <f t="shared" si="445"/>
        <v>0</v>
      </c>
      <c r="AP685" s="14">
        <f t="shared" si="446"/>
        <v>0</v>
      </c>
      <c r="AQ685" s="13">
        <f t="shared" si="447"/>
        <v>0</v>
      </c>
      <c r="AR685" s="14">
        <f t="shared" si="448"/>
        <v>0</v>
      </c>
      <c r="AS685" s="13">
        <f t="shared" si="449"/>
        <v>0</v>
      </c>
      <c r="AT685" s="14"/>
      <c r="AU685" s="13">
        <f t="shared" si="450"/>
        <v>0</v>
      </c>
      <c r="AV685" s="14">
        <f t="shared" si="451"/>
        <v>0</v>
      </c>
      <c r="AW685" s="13">
        <f t="shared" si="452"/>
        <v>0</v>
      </c>
      <c r="AX685" s="14">
        <f t="shared" si="453"/>
        <v>0</v>
      </c>
      <c r="AY685" s="13">
        <f t="shared" si="454"/>
        <v>0</v>
      </c>
      <c r="AZ685" s="14"/>
      <c r="BA685" s="13">
        <f t="shared" si="455"/>
        <v>0</v>
      </c>
      <c r="BB685" s="14">
        <f t="shared" si="456"/>
        <v>0</v>
      </c>
      <c r="BC685" s="13">
        <f t="shared" si="457"/>
        <v>13.610416666666465</v>
      </c>
      <c r="BD685" s="14">
        <f t="shared" si="458"/>
        <v>1</v>
      </c>
      <c r="BE685" s="13">
        <f t="shared" si="459"/>
        <v>0</v>
      </c>
    </row>
    <row r="686" spans="1:57" x14ac:dyDescent="0.25">
      <c r="A686" s="23">
        <f t="shared" si="460"/>
        <v>13.630416666666465</v>
      </c>
      <c r="B686" s="8"/>
      <c r="C686" s="11"/>
      <c r="D686" s="10" t="s">
        <v>14</v>
      </c>
      <c r="E686" s="10"/>
      <c r="F686" t="s">
        <v>11</v>
      </c>
      <c r="G686" t="s">
        <v>11</v>
      </c>
      <c r="H686" s="10"/>
      <c r="I686" s="10" t="s">
        <v>14</v>
      </c>
      <c r="J686" s="10"/>
      <c r="K686" s="13">
        <f t="shared" si="420"/>
        <v>0</v>
      </c>
      <c r="L686" s="14">
        <f t="shared" si="434"/>
        <v>0</v>
      </c>
      <c r="M686" s="13">
        <f t="shared" si="421"/>
        <v>0</v>
      </c>
      <c r="N686" s="14">
        <f t="shared" si="435"/>
        <v>0</v>
      </c>
      <c r="O686" s="13">
        <f t="shared" si="422"/>
        <v>0</v>
      </c>
      <c r="P686" s="14"/>
      <c r="Q686" s="13">
        <f t="shared" si="423"/>
        <v>0</v>
      </c>
      <c r="R686" s="14">
        <f t="shared" si="436"/>
        <v>0</v>
      </c>
      <c r="S686" s="13">
        <f t="shared" si="424"/>
        <v>0</v>
      </c>
      <c r="T686" s="14">
        <f t="shared" si="437"/>
        <v>0</v>
      </c>
      <c r="U686" s="13">
        <f t="shared" si="425"/>
        <v>1.9999999999999574E-2</v>
      </c>
      <c r="V686" s="14"/>
      <c r="W686" s="13">
        <f t="shared" si="426"/>
        <v>0</v>
      </c>
      <c r="X686" s="14">
        <f t="shared" si="438"/>
        <v>0</v>
      </c>
      <c r="Y686" s="13">
        <f t="shared" si="427"/>
        <v>0</v>
      </c>
      <c r="Z686" s="14">
        <f t="shared" si="439"/>
        <v>0</v>
      </c>
      <c r="AA686" s="13">
        <f t="shared" si="428"/>
        <v>0</v>
      </c>
      <c r="AB686" s="14"/>
      <c r="AC686" s="13">
        <f t="shared" si="429"/>
        <v>0</v>
      </c>
      <c r="AD686" s="14">
        <f t="shared" si="440"/>
        <v>0</v>
      </c>
      <c r="AE686" s="13">
        <f t="shared" si="430"/>
        <v>0</v>
      </c>
      <c r="AF686" s="14">
        <f t="shared" si="441"/>
        <v>0</v>
      </c>
      <c r="AG686" s="13">
        <f t="shared" si="431"/>
        <v>0</v>
      </c>
      <c r="AH686" s="14"/>
      <c r="AI686" s="13">
        <f t="shared" si="432"/>
        <v>0</v>
      </c>
      <c r="AJ686" s="14">
        <f t="shared" si="442"/>
        <v>0</v>
      </c>
      <c r="AK686" s="13">
        <f t="shared" si="433"/>
        <v>0</v>
      </c>
      <c r="AL686" s="14">
        <f t="shared" si="443"/>
        <v>0</v>
      </c>
      <c r="AM686" s="13">
        <f t="shared" si="444"/>
        <v>0</v>
      </c>
      <c r="AN686" s="14"/>
      <c r="AO686" s="13">
        <f t="shared" si="445"/>
        <v>0</v>
      </c>
      <c r="AP686" s="14">
        <f t="shared" si="446"/>
        <v>0</v>
      </c>
      <c r="AQ686" s="13">
        <f t="shared" si="447"/>
        <v>0</v>
      </c>
      <c r="AR686" s="14">
        <f t="shared" si="448"/>
        <v>0</v>
      </c>
      <c r="AS686" s="13">
        <f t="shared" si="449"/>
        <v>0</v>
      </c>
      <c r="AT686" s="14"/>
      <c r="AU686" s="13">
        <f t="shared" si="450"/>
        <v>0</v>
      </c>
      <c r="AV686" s="14">
        <f t="shared" si="451"/>
        <v>0</v>
      </c>
      <c r="AW686" s="13">
        <f t="shared" si="452"/>
        <v>0</v>
      </c>
      <c r="AX686" s="14">
        <f t="shared" si="453"/>
        <v>0</v>
      </c>
      <c r="AY686" s="13">
        <f t="shared" si="454"/>
        <v>0</v>
      </c>
      <c r="AZ686" s="14"/>
      <c r="BA686" s="13">
        <f t="shared" si="455"/>
        <v>0</v>
      </c>
      <c r="BB686" s="14">
        <f t="shared" si="456"/>
        <v>0</v>
      </c>
      <c r="BC686" s="13">
        <f t="shared" si="457"/>
        <v>0</v>
      </c>
      <c r="BD686" s="14">
        <f t="shared" si="458"/>
        <v>0</v>
      </c>
      <c r="BE686" s="13">
        <f t="shared" si="459"/>
        <v>0</v>
      </c>
    </row>
    <row r="687" spans="1:57" x14ac:dyDescent="0.25">
      <c r="A687" s="23">
        <f t="shared" si="460"/>
        <v>13.650416666666464</v>
      </c>
      <c r="B687" s="8" t="s">
        <v>21</v>
      </c>
      <c r="C687" s="10"/>
      <c r="D687" s="10" t="s">
        <v>14</v>
      </c>
      <c r="E687" s="10" t="s">
        <v>14</v>
      </c>
      <c r="F687" t="s">
        <v>11</v>
      </c>
      <c r="G687" t="s">
        <v>11</v>
      </c>
      <c r="H687" s="32"/>
      <c r="I687" s="10" t="s">
        <v>14</v>
      </c>
      <c r="J687" s="10"/>
      <c r="K687" s="13">
        <f t="shared" si="420"/>
        <v>0</v>
      </c>
      <c r="L687" s="14">
        <f t="shared" si="434"/>
        <v>0</v>
      </c>
      <c r="M687" s="13">
        <f t="shared" si="421"/>
        <v>0</v>
      </c>
      <c r="N687" s="14">
        <f t="shared" si="435"/>
        <v>0</v>
      </c>
      <c r="O687" s="13">
        <f t="shared" si="422"/>
        <v>0</v>
      </c>
      <c r="P687" s="14"/>
      <c r="Q687" s="13">
        <f t="shared" si="423"/>
        <v>0</v>
      </c>
      <c r="R687" s="14">
        <f t="shared" si="436"/>
        <v>0</v>
      </c>
      <c r="S687" s="13">
        <f t="shared" si="424"/>
        <v>0</v>
      </c>
      <c r="T687" s="14">
        <f t="shared" si="437"/>
        <v>0</v>
      </c>
      <c r="U687" s="13">
        <f t="shared" si="425"/>
        <v>1.9999999999999574E-2</v>
      </c>
      <c r="V687" s="14"/>
      <c r="W687" s="13">
        <f t="shared" si="426"/>
        <v>13.650416666666464</v>
      </c>
      <c r="X687" s="14">
        <f t="shared" si="438"/>
        <v>1</v>
      </c>
      <c r="Y687" s="13">
        <f t="shared" si="427"/>
        <v>0</v>
      </c>
      <c r="Z687" s="14">
        <f t="shared" si="439"/>
        <v>0</v>
      </c>
      <c r="AA687" s="13">
        <f t="shared" si="428"/>
        <v>1.9999999999999574E-2</v>
      </c>
      <c r="AB687" s="14"/>
      <c r="AC687" s="13">
        <f t="shared" si="429"/>
        <v>0</v>
      </c>
      <c r="AD687" s="14">
        <f t="shared" si="440"/>
        <v>0</v>
      </c>
      <c r="AE687" s="13">
        <f t="shared" si="430"/>
        <v>0</v>
      </c>
      <c r="AF687" s="14">
        <f t="shared" si="441"/>
        <v>0</v>
      </c>
      <c r="AG687" s="13">
        <f t="shared" si="431"/>
        <v>0</v>
      </c>
      <c r="AH687" s="14"/>
      <c r="AI687" s="13">
        <f t="shared" si="432"/>
        <v>0</v>
      </c>
      <c r="AJ687" s="14">
        <f t="shared" si="442"/>
        <v>0</v>
      </c>
      <c r="AK687" s="13">
        <f t="shared" si="433"/>
        <v>0</v>
      </c>
      <c r="AL687" s="14">
        <f t="shared" si="443"/>
        <v>0</v>
      </c>
      <c r="AM687" s="13">
        <f t="shared" si="444"/>
        <v>0</v>
      </c>
      <c r="AN687" s="14"/>
      <c r="AO687" s="13">
        <f t="shared" si="445"/>
        <v>0</v>
      </c>
      <c r="AP687" s="14">
        <f t="shared" si="446"/>
        <v>0</v>
      </c>
      <c r="AQ687" s="13">
        <f t="shared" si="447"/>
        <v>0</v>
      </c>
      <c r="AR687" s="14">
        <f t="shared" si="448"/>
        <v>0</v>
      </c>
      <c r="AS687" s="13">
        <f t="shared" si="449"/>
        <v>0</v>
      </c>
      <c r="AT687" s="14"/>
      <c r="AU687" s="13">
        <f t="shared" si="450"/>
        <v>0</v>
      </c>
      <c r="AV687" s="14">
        <f t="shared" si="451"/>
        <v>0</v>
      </c>
      <c r="AW687" s="13">
        <f t="shared" si="452"/>
        <v>0</v>
      </c>
      <c r="AX687" s="14">
        <f t="shared" si="453"/>
        <v>0</v>
      </c>
      <c r="AY687" s="13">
        <f t="shared" si="454"/>
        <v>0</v>
      </c>
      <c r="AZ687" s="14"/>
      <c r="BA687" s="13">
        <f t="shared" si="455"/>
        <v>0</v>
      </c>
      <c r="BB687" s="14">
        <f t="shared" si="456"/>
        <v>0</v>
      </c>
      <c r="BC687" s="13">
        <f t="shared" si="457"/>
        <v>0</v>
      </c>
      <c r="BD687" s="14">
        <f t="shared" si="458"/>
        <v>0</v>
      </c>
      <c r="BE687" s="13">
        <f t="shared" si="459"/>
        <v>0</v>
      </c>
    </row>
    <row r="688" spans="1:57" x14ac:dyDescent="0.25">
      <c r="A688" s="23">
        <f t="shared" si="460"/>
        <v>13.670416666666464</v>
      </c>
      <c r="B688" s="8" t="s">
        <v>15</v>
      </c>
      <c r="C688" s="10"/>
      <c r="D688" s="10" t="s">
        <v>14</v>
      </c>
      <c r="E688" s="10" t="s">
        <v>14</v>
      </c>
      <c r="F688" t="s">
        <v>11</v>
      </c>
      <c r="G688" s="11" t="s">
        <v>20</v>
      </c>
      <c r="H688" s="10"/>
      <c r="I688" t="s">
        <v>11</v>
      </c>
      <c r="J688" s="10"/>
      <c r="K688" s="13">
        <f t="shared" si="420"/>
        <v>0</v>
      </c>
      <c r="L688" s="14">
        <f t="shared" si="434"/>
        <v>0</v>
      </c>
      <c r="M688" s="13">
        <f t="shared" si="421"/>
        <v>0</v>
      </c>
      <c r="N688" s="14">
        <f t="shared" si="435"/>
        <v>0</v>
      </c>
      <c r="O688" s="13">
        <f t="shared" si="422"/>
        <v>0</v>
      </c>
      <c r="P688" s="14"/>
      <c r="Q688" s="13">
        <f t="shared" si="423"/>
        <v>0</v>
      </c>
      <c r="R688" s="14">
        <f t="shared" si="436"/>
        <v>0</v>
      </c>
      <c r="S688" s="13">
        <f t="shared" si="424"/>
        <v>0</v>
      </c>
      <c r="T688" s="14">
        <f t="shared" si="437"/>
        <v>0</v>
      </c>
      <c r="U688" s="13">
        <f t="shared" si="425"/>
        <v>1.9999999999999574E-2</v>
      </c>
      <c r="V688" s="14"/>
      <c r="W688" s="13">
        <f t="shared" si="426"/>
        <v>0</v>
      </c>
      <c r="X688" s="14">
        <f t="shared" si="438"/>
        <v>0</v>
      </c>
      <c r="Y688" s="13">
        <f t="shared" si="427"/>
        <v>0</v>
      </c>
      <c r="Z688" s="14">
        <f t="shared" si="439"/>
        <v>0</v>
      </c>
      <c r="AA688" s="13">
        <f t="shared" si="428"/>
        <v>1.9999999999999574E-2</v>
      </c>
      <c r="AB688" s="14"/>
      <c r="AC688" s="13">
        <f t="shared" si="429"/>
        <v>0</v>
      </c>
      <c r="AD688" s="14">
        <f t="shared" si="440"/>
        <v>0</v>
      </c>
      <c r="AE688" s="13">
        <f t="shared" si="430"/>
        <v>0</v>
      </c>
      <c r="AF688" s="14">
        <f t="shared" si="441"/>
        <v>0</v>
      </c>
      <c r="AG688" s="13">
        <f t="shared" si="431"/>
        <v>0</v>
      </c>
      <c r="AH688" s="14"/>
      <c r="AI688" s="13">
        <f t="shared" si="432"/>
        <v>0</v>
      </c>
      <c r="AJ688" s="14">
        <f t="shared" si="442"/>
        <v>0</v>
      </c>
      <c r="AK688" s="13">
        <f t="shared" si="433"/>
        <v>13.670416666666464</v>
      </c>
      <c r="AL688" s="14">
        <f t="shared" si="443"/>
        <v>1</v>
      </c>
      <c r="AM688" s="13">
        <f t="shared" si="444"/>
        <v>0</v>
      </c>
      <c r="AN688" s="14"/>
      <c r="AO688" s="13">
        <f t="shared" si="445"/>
        <v>0</v>
      </c>
      <c r="AP688" s="14">
        <f t="shared" si="446"/>
        <v>0</v>
      </c>
      <c r="AQ688" s="13">
        <f t="shared" si="447"/>
        <v>0</v>
      </c>
      <c r="AR688" s="14">
        <f t="shared" si="448"/>
        <v>0</v>
      </c>
      <c r="AS688" s="13">
        <f t="shared" si="449"/>
        <v>0</v>
      </c>
      <c r="AT688" s="14"/>
      <c r="AU688" s="13">
        <f t="shared" si="450"/>
        <v>0</v>
      </c>
      <c r="AV688" s="14">
        <f t="shared" si="451"/>
        <v>0</v>
      </c>
      <c r="AW688" s="13">
        <f t="shared" si="452"/>
        <v>0</v>
      </c>
      <c r="AX688" s="14">
        <f t="shared" si="453"/>
        <v>0</v>
      </c>
      <c r="AY688" s="13">
        <f t="shared" si="454"/>
        <v>0</v>
      </c>
      <c r="AZ688" s="14"/>
      <c r="BA688" s="13">
        <f t="shared" si="455"/>
        <v>0</v>
      </c>
      <c r="BB688" s="14">
        <f t="shared" si="456"/>
        <v>0</v>
      </c>
      <c r="BC688" s="13">
        <f t="shared" si="457"/>
        <v>0</v>
      </c>
      <c r="BD688" s="14">
        <f t="shared" si="458"/>
        <v>0</v>
      </c>
      <c r="BE688" s="13">
        <f t="shared" si="459"/>
        <v>0</v>
      </c>
    </row>
    <row r="689" spans="1:57" x14ac:dyDescent="0.25">
      <c r="A689" s="23">
        <f t="shared" si="460"/>
        <v>13.690416666666463</v>
      </c>
      <c r="B689" s="8"/>
      <c r="C689" s="10"/>
      <c r="D689" s="10" t="s">
        <v>14</v>
      </c>
      <c r="E689" s="10" t="s">
        <v>14</v>
      </c>
      <c r="F689" t="s">
        <v>11</v>
      </c>
      <c r="G689" s="10"/>
      <c r="H689" s="10"/>
      <c r="I689" t="s">
        <v>11</v>
      </c>
      <c r="J689" s="10"/>
      <c r="K689" s="13">
        <f t="shared" si="420"/>
        <v>0</v>
      </c>
      <c r="L689" s="14">
        <f t="shared" si="434"/>
        <v>0</v>
      </c>
      <c r="M689" s="13">
        <f t="shared" si="421"/>
        <v>0</v>
      </c>
      <c r="N689" s="14">
        <f t="shared" si="435"/>
        <v>0</v>
      </c>
      <c r="O689" s="13">
        <f t="shared" si="422"/>
        <v>0</v>
      </c>
      <c r="P689" s="14"/>
      <c r="Q689" s="13">
        <f t="shared" si="423"/>
        <v>0</v>
      </c>
      <c r="R689" s="14">
        <f t="shared" si="436"/>
        <v>0</v>
      </c>
      <c r="S689" s="13">
        <f t="shared" si="424"/>
        <v>0</v>
      </c>
      <c r="T689" s="14">
        <f t="shared" si="437"/>
        <v>0</v>
      </c>
      <c r="U689" s="13">
        <f t="shared" si="425"/>
        <v>1.9999999999999574E-2</v>
      </c>
      <c r="V689" s="14"/>
      <c r="W689" s="13">
        <f t="shared" si="426"/>
        <v>0</v>
      </c>
      <c r="X689" s="14">
        <f t="shared" si="438"/>
        <v>0</v>
      </c>
      <c r="Y689" s="13">
        <f t="shared" si="427"/>
        <v>0</v>
      </c>
      <c r="Z689" s="14">
        <f t="shared" si="439"/>
        <v>0</v>
      </c>
      <c r="AA689" s="13">
        <f t="shared" si="428"/>
        <v>1.9999999999999574E-2</v>
      </c>
      <c r="AB689" s="14"/>
      <c r="AC689" s="13">
        <f t="shared" si="429"/>
        <v>0</v>
      </c>
      <c r="AD689" s="14">
        <f t="shared" si="440"/>
        <v>0</v>
      </c>
      <c r="AE689" s="13">
        <f t="shared" si="430"/>
        <v>0</v>
      </c>
      <c r="AF689" s="14">
        <f t="shared" si="441"/>
        <v>0</v>
      </c>
      <c r="AG689" s="13">
        <f t="shared" si="431"/>
        <v>0</v>
      </c>
      <c r="AH689" s="14"/>
      <c r="AI689" s="13">
        <f t="shared" si="432"/>
        <v>0</v>
      </c>
      <c r="AJ689" s="14">
        <f t="shared" si="442"/>
        <v>0</v>
      </c>
      <c r="AK689" s="13">
        <f t="shared" si="433"/>
        <v>0</v>
      </c>
      <c r="AL689" s="14">
        <f t="shared" si="443"/>
        <v>0</v>
      </c>
      <c r="AM689" s="13">
        <f t="shared" si="444"/>
        <v>0</v>
      </c>
      <c r="AN689" s="14"/>
      <c r="AO689" s="13">
        <f t="shared" si="445"/>
        <v>0</v>
      </c>
      <c r="AP689" s="14">
        <f t="shared" si="446"/>
        <v>0</v>
      </c>
      <c r="AQ689" s="13">
        <f t="shared" si="447"/>
        <v>0</v>
      </c>
      <c r="AR689" s="14">
        <f t="shared" si="448"/>
        <v>0</v>
      </c>
      <c r="AS689" s="13">
        <f t="shared" si="449"/>
        <v>0</v>
      </c>
      <c r="AT689" s="14"/>
      <c r="AU689" s="13">
        <f t="shared" si="450"/>
        <v>0</v>
      </c>
      <c r="AV689" s="14">
        <f t="shared" si="451"/>
        <v>0</v>
      </c>
      <c r="AW689" s="13">
        <f t="shared" si="452"/>
        <v>0</v>
      </c>
      <c r="AX689" s="14">
        <f t="shared" si="453"/>
        <v>0</v>
      </c>
      <c r="AY689" s="13">
        <f t="shared" si="454"/>
        <v>0</v>
      </c>
      <c r="AZ689" s="14"/>
      <c r="BA689" s="13">
        <f t="shared" si="455"/>
        <v>0</v>
      </c>
      <c r="BB689" s="14">
        <f t="shared" si="456"/>
        <v>0</v>
      </c>
      <c r="BC689" s="13">
        <f t="shared" si="457"/>
        <v>0</v>
      </c>
      <c r="BD689" s="14">
        <f t="shared" si="458"/>
        <v>0</v>
      </c>
      <c r="BE689" s="13">
        <f t="shared" si="459"/>
        <v>0</v>
      </c>
    </row>
    <row r="690" spans="1:57" x14ac:dyDescent="0.25">
      <c r="A690" s="23">
        <f t="shared" si="460"/>
        <v>13.710416666666463</v>
      </c>
      <c r="B690" s="8"/>
      <c r="C690" s="10"/>
      <c r="D690" s="10" t="s">
        <v>14</v>
      </c>
      <c r="E690" s="10" t="s">
        <v>14</v>
      </c>
      <c r="F690" t="s">
        <v>11</v>
      </c>
      <c r="G690" s="10"/>
      <c r="H690" s="10"/>
      <c r="I690" t="s">
        <v>11</v>
      </c>
      <c r="J690" s="10"/>
      <c r="K690" s="13">
        <f t="shared" si="420"/>
        <v>0</v>
      </c>
      <c r="L690" s="14">
        <f t="shared" si="434"/>
        <v>0</v>
      </c>
      <c r="M690" s="13">
        <f t="shared" si="421"/>
        <v>0</v>
      </c>
      <c r="N690" s="14">
        <f t="shared" si="435"/>
        <v>0</v>
      </c>
      <c r="O690" s="13">
        <f t="shared" si="422"/>
        <v>0</v>
      </c>
      <c r="P690" s="14"/>
      <c r="Q690" s="13">
        <f t="shared" si="423"/>
        <v>0</v>
      </c>
      <c r="R690" s="14">
        <f t="shared" si="436"/>
        <v>0</v>
      </c>
      <c r="S690" s="13">
        <f t="shared" si="424"/>
        <v>0</v>
      </c>
      <c r="T690" s="14">
        <f t="shared" si="437"/>
        <v>0</v>
      </c>
      <c r="U690" s="13">
        <f t="shared" si="425"/>
        <v>1.9999999999999574E-2</v>
      </c>
      <c r="V690" s="14"/>
      <c r="W690" s="13">
        <f t="shared" si="426"/>
        <v>0</v>
      </c>
      <c r="X690" s="14">
        <f t="shared" si="438"/>
        <v>0</v>
      </c>
      <c r="Y690" s="13">
        <f t="shared" si="427"/>
        <v>0</v>
      </c>
      <c r="Z690" s="14">
        <f t="shared" si="439"/>
        <v>0</v>
      </c>
      <c r="AA690" s="13">
        <f t="shared" si="428"/>
        <v>1.9999999999999574E-2</v>
      </c>
      <c r="AB690" s="14"/>
      <c r="AC690" s="13">
        <f t="shared" si="429"/>
        <v>0</v>
      </c>
      <c r="AD690" s="14">
        <f t="shared" si="440"/>
        <v>0</v>
      </c>
      <c r="AE690" s="13">
        <f t="shared" si="430"/>
        <v>0</v>
      </c>
      <c r="AF690" s="14">
        <f t="shared" si="441"/>
        <v>0</v>
      </c>
      <c r="AG690" s="13">
        <f t="shared" si="431"/>
        <v>0</v>
      </c>
      <c r="AH690" s="14"/>
      <c r="AI690" s="13">
        <f t="shared" si="432"/>
        <v>0</v>
      </c>
      <c r="AJ690" s="14">
        <f t="shared" si="442"/>
        <v>0</v>
      </c>
      <c r="AK690" s="13">
        <f t="shared" si="433"/>
        <v>0</v>
      </c>
      <c r="AL690" s="14">
        <f t="shared" si="443"/>
        <v>0</v>
      </c>
      <c r="AM690" s="13">
        <f t="shared" si="444"/>
        <v>0</v>
      </c>
      <c r="AN690" s="14"/>
      <c r="AO690" s="13">
        <f t="shared" si="445"/>
        <v>0</v>
      </c>
      <c r="AP690" s="14">
        <f t="shared" si="446"/>
        <v>0</v>
      </c>
      <c r="AQ690" s="13">
        <f t="shared" si="447"/>
        <v>0</v>
      </c>
      <c r="AR690" s="14">
        <f t="shared" si="448"/>
        <v>0</v>
      </c>
      <c r="AS690" s="13">
        <f t="shared" si="449"/>
        <v>0</v>
      </c>
      <c r="AT690" s="14"/>
      <c r="AU690" s="13">
        <f t="shared" si="450"/>
        <v>0</v>
      </c>
      <c r="AV690" s="14">
        <f t="shared" si="451"/>
        <v>0</v>
      </c>
      <c r="AW690" s="13">
        <f t="shared" si="452"/>
        <v>0</v>
      </c>
      <c r="AX690" s="14">
        <f t="shared" si="453"/>
        <v>0</v>
      </c>
      <c r="AY690" s="13">
        <f t="shared" si="454"/>
        <v>0</v>
      </c>
      <c r="AZ690" s="14"/>
      <c r="BA690" s="13">
        <f t="shared" si="455"/>
        <v>0</v>
      </c>
      <c r="BB690" s="14">
        <f t="shared" si="456"/>
        <v>0</v>
      </c>
      <c r="BC690" s="13">
        <f t="shared" si="457"/>
        <v>0</v>
      </c>
      <c r="BD690" s="14">
        <f t="shared" si="458"/>
        <v>0</v>
      </c>
      <c r="BE690" s="13">
        <f t="shared" si="459"/>
        <v>0</v>
      </c>
    </row>
    <row r="691" spans="1:57" x14ac:dyDescent="0.25">
      <c r="A691" s="23">
        <f t="shared" si="460"/>
        <v>13.730416666666462</v>
      </c>
      <c r="B691" s="8"/>
      <c r="C691" s="10"/>
      <c r="D691" s="10" t="s">
        <v>14</v>
      </c>
      <c r="E691" s="10" t="s">
        <v>14</v>
      </c>
      <c r="F691" t="s">
        <v>11</v>
      </c>
      <c r="H691" s="10"/>
      <c r="I691" t="s">
        <v>11</v>
      </c>
      <c r="J691" s="10"/>
      <c r="K691" s="13">
        <f t="shared" si="420"/>
        <v>0</v>
      </c>
      <c r="L691" s="14">
        <f t="shared" si="434"/>
        <v>0</v>
      </c>
      <c r="M691" s="13">
        <f t="shared" si="421"/>
        <v>0</v>
      </c>
      <c r="N691" s="14">
        <f t="shared" si="435"/>
        <v>0</v>
      </c>
      <c r="O691" s="13">
        <f t="shared" si="422"/>
        <v>0</v>
      </c>
      <c r="P691" s="14"/>
      <c r="Q691" s="13">
        <f t="shared" si="423"/>
        <v>0</v>
      </c>
      <c r="R691" s="14">
        <f t="shared" si="436"/>
        <v>0</v>
      </c>
      <c r="S691" s="13">
        <f t="shared" si="424"/>
        <v>0</v>
      </c>
      <c r="T691" s="14">
        <f t="shared" si="437"/>
        <v>0</v>
      </c>
      <c r="U691" s="13">
        <f t="shared" si="425"/>
        <v>1.9999999999999574E-2</v>
      </c>
      <c r="V691" s="14"/>
      <c r="W691" s="13">
        <f t="shared" si="426"/>
        <v>0</v>
      </c>
      <c r="X691" s="14">
        <f t="shared" si="438"/>
        <v>0</v>
      </c>
      <c r="Y691" s="13">
        <f t="shared" si="427"/>
        <v>0</v>
      </c>
      <c r="Z691" s="14">
        <f t="shared" si="439"/>
        <v>0</v>
      </c>
      <c r="AA691" s="13">
        <f t="shared" si="428"/>
        <v>1.9999999999999574E-2</v>
      </c>
      <c r="AB691" s="14"/>
      <c r="AC691" s="13">
        <f t="shared" si="429"/>
        <v>0</v>
      </c>
      <c r="AD691" s="14">
        <f t="shared" si="440"/>
        <v>0</v>
      </c>
      <c r="AE691" s="13">
        <f t="shared" si="430"/>
        <v>0</v>
      </c>
      <c r="AF691" s="14">
        <f t="shared" si="441"/>
        <v>0</v>
      </c>
      <c r="AG691" s="13">
        <f t="shared" si="431"/>
        <v>0</v>
      </c>
      <c r="AH691" s="14"/>
      <c r="AI691" s="13">
        <f t="shared" si="432"/>
        <v>0</v>
      </c>
      <c r="AJ691" s="14">
        <f t="shared" si="442"/>
        <v>0</v>
      </c>
      <c r="AK691" s="13">
        <f t="shared" si="433"/>
        <v>0</v>
      </c>
      <c r="AL691" s="14">
        <f t="shared" si="443"/>
        <v>0</v>
      </c>
      <c r="AM691" s="13">
        <f t="shared" si="444"/>
        <v>0</v>
      </c>
      <c r="AN691" s="14"/>
      <c r="AO691" s="13">
        <f t="shared" si="445"/>
        <v>0</v>
      </c>
      <c r="AP691" s="14">
        <f t="shared" si="446"/>
        <v>0</v>
      </c>
      <c r="AQ691" s="13">
        <f t="shared" si="447"/>
        <v>0</v>
      </c>
      <c r="AR691" s="14">
        <f t="shared" si="448"/>
        <v>0</v>
      </c>
      <c r="AS691" s="13">
        <f t="shared" si="449"/>
        <v>0</v>
      </c>
      <c r="AT691" s="14"/>
      <c r="AU691" s="13">
        <f t="shared" si="450"/>
        <v>0</v>
      </c>
      <c r="AV691" s="14">
        <f t="shared" si="451"/>
        <v>0</v>
      </c>
      <c r="AW691" s="13">
        <f t="shared" si="452"/>
        <v>0</v>
      </c>
      <c r="AX691" s="14">
        <f t="shared" si="453"/>
        <v>0</v>
      </c>
      <c r="AY691" s="13">
        <f t="shared" si="454"/>
        <v>0</v>
      </c>
      <c r="AZ691" s="14"/>
      <c r="BA691" s="13">
        <f t="shared" si="455"/>
        <v>0</v>
      </c>
      <c r="BB691" s="14">
        <f t="shared" si="456"/>
        <v>0</v>
      </c>
      <c r="BC691" s="13">
        <f t="shared" si="457"/>
        <v>0</v>
      </c>
      <c r="BD691" s="14">
        <f t="shared" si="458"/>
        <v>0</v>
      </c>
      <c r="BE691" s="13">
        <f t="shared" si="459"/>
        <v>0</v>
      </c>
    </row>
    <row r="692" spans="1:57" x14ac:dyDescent="0.25">
      <c r="A692" s="23">
        <f t="shared" si="460"/>
        <v>13.750416666666462</v>
      </c>
      <c r="B692" s="8"/>
      <c r="C692" s="10"/>
      <c r="D692" s="10" t="s">
        <v>14</v>
      </c>
      <c r="E692" s="10" t="s">
        <v>14</v>
      </c>
      <c r="F692" t="s">
        <v>11</v>
      </c>
      <c r="H692" s="10"/>
      <c r="I692" t="s">
        <v>11</v>
      </c>
      <c r="J692" s="10"/>
      <c r="K692" s="13">
        <f t="shared" si="420"/>
        <v>0</v>
      </c>
      <c r="L692" s="14">
        <f t="shared" si="434"/>
        <v>0</v>
      </c>
      <c r="M692" s="13">
        <f t="shared" si="421"/>
        <v>0</v>
      </c>
      <c r="N692" s="14">
        <f t="shared" si="435"/>
        <v>0</v>
      </c>
      <c r="O692" s="13">
        <f t="shared" si="422"/>
        <v>0</v>
      </c>
      <c r="P692" s="14"/>
      <c r="Q692" s="13">
        <f t="shared" si="423"/>
        <v>0</v>
      </c>
      <c r="R692" s="14">
        <f t="shared" si="436"/>
        <v>0</v>
      </c>
      <c r="S692" s="13">
        <f t="shared" si="424"/>
        <v>0</v>
      </c>
      <c r="T692" s="14">
        <f t="shared" si="437"/>
        <v>0</v>
      </c>
      <c r="U692" s="13">
        <f t="shared" si="425"/>
        <v>1.9999999999999574E-2</v>
      </c>
      <c r="V692" s="14"/>
      <c r="W692" s="13">
        <f t="shared" si="426"/>
        <v>0</v>
      </c>
      <c r="X692" s="14">
        <f t="shared" si="438"/>
        <v>0</v>
      </c>
      <c r="Y692" s="13">
        <f t="shared" si="427"/>
        <v>0</v>
      </c>
      <c r="Z692" s="14">
        <f t="shared" si="439"/>
        <v>0</v>
      </c>
      <c r="AA692" s="13">
        <f t="shared" si="428"/>
        <v>1.9999999999999574E-2</v>
      </c>
      <c r="AB692" s="14"/>
      <c r="AC692" s="13">
        <f t="shared" si="429"/>
        <v>0</v>
      </c>
      <c r="AD692" s="14">
        <f t="shared" si="440"/>
        <v>0</v>
      </c>
      <c r="AE692" s="13">
        <f t="shared" si="430"/>
        <v>0</v>
      </c>
      <c r="AF692" s="14">
        <f t="shared" si="441"/>
        <v>0</v>
      </c>
      <c r="AG692" s="13">
        <f t="shared" si="431"/>
        <v>0</v>
      </c>
      <c r="AH692" s="14"/>
      <c r="AI692" s="13">
        <f t="shared" si="432"/>
        <v>0</v>
      </c>
      <c r="AJ692" s="14">
        <f t="shared" si="442"/>
        <v>0</v>
      </c>
      <c r="AK692" s="13">
        <f t="shared" si="433"/>
        <v>0</v>
      </c>
      <c r="AL692" s="14">
        <f t="shared" si="443"/>
        <v>0</v>
      </c>
      <c r="AM692" s="13">
        <f t="shared" si="444"/>
        <v>0</v>
      </c>
      <c r="AN692" s="14"/>
      <c r="AO692" s="13">
        <f t="shared" si="445"/>
        <v>0</v>
      </c>
      <c r="AP692" s="14">
        <f t="shared" si="446"/>
        <v>0</v>
      </c>
      <c r="AQ692" s="13">
        <f t="shared" si="447"/>
        <v>0</v>
      </c>
      <c r="AR692" s="14">
        <f t="shared" si="448"/>
        <v>0</v>
      </c>
      <c r="AS692" s="13">
        <f t="shared" si="449"/>
        <v>0</v>
      </c>
      <c r="AT692" s="14"/>
      <c r="AU692" s="13">
        <f t="shared" si="450"/>
        <v>0</v>
      </c>
      <c r="AV692" s="14">
        <f t="shared" si="451"/>
        <v>0</v>
      </c>
      <c r="AW692" s="13">
        <f t="shared" si="452"/>
        <v>0</v>
      </c>
      <c r="AX692" s="14">
        <f t="shared" si="453"/>
        <v>0</v>
      </c>
      <c r="AY692" s="13">
        <f t="shared" si="454"/>
        <v>0</v>
      </c>
      <c r="AZ692" s="14"/>
      <c r="BA692" s="13">
        <f t="shared" si="455"/>
        <v>0</v>
      </c>
      <c r="BB692" s="14">
        <f t="shared" si="456"/>
        <v>0</v>
      </c>
      <c r="BC692" s="13">
        <f t="shared" si="457"/>
        <v>0</v>
      </c>
      <c r="BD692" s="14">
        <f t="shared" si="458"/>
        <v>0</v>
      </c>
      <c r="BE692" s="13">
        <f t="shared" si="459"/>
        <v>0</v>
      </c>
    </row>
    <row r="693" spans="1:57" x14ac:dyDescent="0.25">
      <c r="A693" s="23">
        <f t="shared" si="460"/>
        <v>13.770416666666462</v>
      </c>
      <c r="B693" s="8" t="s">
        <v>12</v>
      </c>
      <c r="C693" s="10"/>
      <c r="D693" t="s">
        <v>11</v>
      </c>
      <c r="E693" s="10" t="s">
        <v>14</v>
      </c>
      <c r="F693" s="11" t="s">
        <v>20</v>
      </c>
      <c r="H693" s="10"/>
      <c r="I693" t="s">
        <v>11</v>
      </c>
      <c r="J693" s="10"/>
      <c r="K693" s="13">
        <f t="shared" si="420"/>
        <v>0</v>
      </c>
      <c r="L693" s="14">
        <f t="shared" si="434"/>
        <v>0</v>
      </c>
      <c r="M693" s="13">
        <f t="shared" si="421"/>
        <v>0</v>
      </c>
      <c r="N693" s="14">
        <f t="shared" si="435"/>
        <v>0</v>
      </c>
      <c r="O693" s="13">
        <f t="shared" si="422"/>
        <v>0</v>
      </c>
      <c r="P693" s="14"/>
      <c r="Q693" s="13">
        <f t="shared" si="423"/>
        <v>0</v>
      </c>
      <c r="R693" s="14">
        <f t="shared" si="436"/>
        <v>0</v>
      </c>
      <c r="S693" s="13">
        <f t="shared" si="424"/>
        <v>0</v>
      </c>
      <c r="T693" s="14">
        <f t="shared" si="437"/>
        <v>0</v>
      </c>
      <c r="U693" s="13">
        <f t="shared" si="425"/>
        <v>0</v>
      </c>
      <c r="V693" s="14"/>
      <c r="W693" s="13">
        <f t="shared" si="426"/>
        <v>0</v>
      </c>
      <c r="X693" s="14">
        <f t="shared" si="438"/>
        <v>0</v>
      </c>
      <c r="Y693" s="13">
        <f t="shared" si="427"/>
        <v>0</v>
      </c>
      <c r="Z693" s="14">
        <f t="shared" si="439"/>
        <v>0</v>
      </c>
      <c r="AA693" s="13">
        <f t="shared" si="428"/>
        <v>1.9999999999999574E-2</v>
      </c>
      <c r="AB693" s="14"/>
      <c r="AC693" s="13">
        <f t="shared" si="429"/>
        <v>0</v>
      </c>
      <c r="AD693" s="14">
        <f t="shared" si="440"/>
        <v>0</v>
      </c>
      <c r="AE693" s="13">
        <f t="shared" si="430"/>
        <v>13.770416666666462</v>
      </c>
      <c r="AF693" s="14">
        <f t="shared" si="441"/>
        <v>1</v>
      </c>
      <c r="AG693" s="13">
        <f t="shared" si="431"/>
        <v>0</v>
      </c>
      <c r="AH693" s="14"/>
      <c r="AI693" s="13">
        <f t="shared" si="432"/>
        <v>0</v>
      </c>
      <c r="AJ693" s="14">
        <f t="shared" si="442"/>
        <v>0</v>
      </c>
      <c r="AK693" s="13">
        <f t="shared" si="433"/>
        <v>0</v>
      </c>
      <c r="AL693" s="14">
        <f t="shared" si="443"/>
        <v>0</v>
      </c>
      <c r="AM693" s="13">
        <f t="shared" si="444"/>
        <v>0</v>
      </c>
      <c r="AN693" s="14"/>
      <c r="AO693" s="13">
        <f t="shared" si="445"/>
        <v>0</v>
      </c>
      <c r="AP693" s="14">
        <f t="shared" si="446"/>
        <v>0</v>
      </c>
      <c r="AQ693" s="13">
        <f t="shared" si="447"/>
        <v>0</v>
      </c>
      <c r="AR693" s="14">
        <f t="shared" si="448"/>
        <v>0</v>
      </c>
      <c r="AS693" s="13">
        <f t="shared" si="449"/>
        <v>0</v>
      </c>
      <c r="AT693" s="14"/>
      <c r="AU693" s="13">
        <f t="shared" si="450"/>
        <v>0</v>
      </c>
      <c r="AV693" s="14">
        <f t="shared" si="451"/>
        <v>0</v>
      </c>
      <c r="AW693" s="13">
        <f t="shared" si="452"/>
        <v>0</v>
      </c>
      <c r="AX693" s="14">
        <f t="shared" si="453"/>
        <v>0</v>
      </c>
      <c r="AY693" s="13">
        <f t="shared" si="454"/>
        <v>0</v>
      </c>
      <c r="AZ693" s="14"/>
      <c r="BA693" s="13">
        <f t="shared" si="455"/>
        <v>0</v>
      </c>
      <c r="BB693" s="14">
        <f t="shared" si="456"/>
        <v>0</v>
      </c>
      <c r="BC693" s="13">
        <f t="shared" si="457"/>
        <v>0</v>
      </c>
      <c r="BD693" s="14">
        <f t="shared" si="458"/>
        <v>0</v>
      </c>
      <c r="BE693" s="13">
        <f t="shared" si="459"/>
        <v>0</v>
      </c>
    </row>
    <row r="694" spans="1:57" x14ac:dyDescent="0.25">
      <c r="A694" s="23">
        <f t="shared" si="460"/>
        <v>13.790416666666461</v>
      </c>
      <c r="B694" s="8" t="s">
        <v>63</v>
      </c>
      <c r="C694" s="10"/>
      <c r="D694" t="s">
        <v>11</v>
      </c>
      <c r="E694" s="10" t="s">
        <v>14</v>
      </c>
      <c r="H694" s="10" t="s">
        <v>14</v>
      </c>
      <c r="I694" t="s">
        <v>11</v>
      </c>
      <c r="J694" s="10"/>
      <c r="K694" s="13">
        <f t="shared" si="420"/>
        <v>0</v>
      </c>
      <c r="L694" s="14">
        <f t="shared" si="434"/>
        <v>0</v>
      </c>
      <c r="M694" s="13">
        <f t="shared" si="421"/>
        <v>0</v>
      </c>
      <c r="N694" s="14">
        <f t="shared" si="435"/>
        <v>0</v>
      </c>
      <c r="O694" s="13">
        <f t="shared" si="422"/>
        <v>0</v>
      </c>
      <c r="P694" s="14"/>
      <c r="Q694" s="13">
        <f t="shared" si="423"/>
        <v>0</v>
      </c>
      <c r="R694" s="14">
        <f t="shared" si="436"/>
        <v>0</v>
      </c>
      <c r="S694" s="13">
        <f t="shared" si="424"/>
        <v>0</v>
      </c>
      <c r="T694" s="14">
        <f t="shared" si="437"/>
        <v>0</v>
      </c>
      <c r="U694" s="13">
        <f t="shared" si="425"/>
        <v>0</v>
      </c>
      <c r="V694" s="14"/>
      <c r="W694" s="13">
        <f t="shared" si="426"/>
        <v>0</v>
      </c>
      <c r="X694" s="14">
        <f t="shared" si="438"/>
        <v>0</v>
      </c>
      <c r="Y694" s="13">
        <f t="shared" si="427"/>
        <v>0</v>
      </c>
      <c r="Z694" s="14">
        <f t="shared" si="439"/>
        <v>0</v>
      </c>
      <c r="AA694" s="13">
        <f t="shared" si="428"/>
        <v>1.9999999999999574E-2</v>
      </c>
      <c r="AB694" s="14"/>
      <c r="AC694" s="13">
        <f t="shared" si="429"/>
        <v>0</v>
      </c>
      <c r="AD694" s="14">
        <f t="shared" si="440"/>
        <v>0</v>
      </c>
      <c r="AE694" s="13">
        <f t="shared" si="430"/>
        <v>0</v>
      </c>
      <c r="AF694" s="14">
        <f t="shared" si="441"/>
        <v>0</v>
      </c>
      <c r="AG694" s="13">
        <f t="shared" si="431"/>
        <v>0</v>
      </c>
      <c r="AH694" s="14"/>
      <c r="AI694" s="13">
        <f t="shared" si="432"/>
        <v>0</v>
      </c>
      <c r="AJ694" s="14">
        <f t="shared" si="442"/>
        <v>0</v>
      </c>
      <c r="AK694" s="13">
        <f t="shared" si="433"/>
        <v>0</v>
      </c>
      <c r="AL694" s="14">
        <f t="shared" si="443"/>
        <v>0</v>
      </c>
      <c r="AM694" s="13">
        <f t="shared" si="444"/>
        <v>0</v>
      </c>
      <c r="AN694" s="14"/>
      <c r="AO694" s="13">
        <f t="shared" si="445"/>
        <v>13.790416666666461</v>
      </c>
      <c r="AP694" s="14">
        <f t="shared" si="446"/>
        <v>1</v>
      </c>
      <c r="AQ694" s="13">
        <f t="shared" si="447"/>
        <v>0</v>
      </c>
      <c r="AR694" s="14">
        <f t="shared" si="448"/>
        <v>0</v>
      </c>
      <c r="AS694" s="13">
        <f t="shared" si="449"/>
        <v>1.9999999999999574E-2</v>
      </c>
      <c r="AT694" s="14"/>
      <c r="AU694" s="13">
        <f t="shared" si="450"/>
        <v>0</v>
      </c>
      <c r="AV694" s="14">
        <f t="shared" si="451"/>
        <v>0</v>
      </c>
      <c r="AW694" s="13">
        <f t="shared" si="452"/>
        <v>0</v>
      </c>
      <c r="AX694" s="14">
        <f t="shared" si="453"/>
        <v>0</v>
      </c>
      <c r="AY694" s="13">
        <f t="shared" si="454"/>
        <v>0</v>
      </c>
      <c r="AZ694" s="14"/>
      <c r="BA694" s="13">
        <f t="shared" si="455"/>
        <v>0</v>
      </c>
      <c r="BB694" s="14">
        <f t="shared" si="456"/>
        <v>0</v>
      </c>
      <c r="BC694" s="13">
        <f t="shared" si="457"/>
        <v>0</v>
      </c>
      <c r="BD694" s="14">
        <f t="shared" si="458"/>
        <v>0</v>
      </c>
      <c r="BE694" s="13">
        <f t="shared" si="459"/>
        <v>0</v>
      </c>
    </row>
    <row r="695" spans="1:57" x14ac:dyDescent="0.25">
      <c r="A695" s="23">
        <f t="shared" si="460"/>
        <v>13.810416666666461</v>
      </c>
      <c r="B695" s="8"/>
      <c r="C695" s="10"/>
      <c r="D695" t="s">
        <v>11</v>
      </c>
      <c r="E695" s="10" t="s">
        <v>14</v>
      </c>
      <c r="F695" s="7"/>
      <c r="G695" s="11"/>
      <c r="H695" s="10" t="s">
        <v>14</v>
      </c>
      <c r="I695" t="s">
        <v>11</v>
      </c>
      <c r="J695" s="10"/>
      <c r="K695" s="13">
        <f t="shared" si="420"/>
        <v>0</v>
      </c>
      <c r="L695" s="14">
        <f t="shared" si="434"/>
        <v>0</v>
      </c>
      <c r="M695" s="13">
        <f t="shared" si="421"/>
        <v>0</v>
      </c>
      <c r="N695" s="14">
        <f t="shared" si="435"/>
        <v>0</v>
      </c>
      <c r="O695" s="13">
        <f t="shared" si="422"/>
        <v>0</v>
      </c>
      <c r="P695" s="14"/>
      <c r="Q695" s="13">
        <f t="shared" si="423"/>
        <v>0</v>
      </c>
      <c r="R695" s="14">
        <f t="shared" si="436"/>
        <v>0</v>
      </c>
      <c r="S695" s="13">
        <f t="shared" si="424"/>
        <v>0</v>
      </c>
      <c r="T695" s="14">
        <f t="shared" si="437"/>
        <v>0</v>
      </c>
      <c r="U695" s="13">
        <f t="shared" si="425"/>
        <v>0</v>
      </c>
      <c r="V695" s="14"/>
      <c r="W695" s="13">
        <f t="shared" si="426"/>
        <v>0</v>
      </c>
      <c r="X695" s="14">
        <f t="shared" si="438"/>
        <v>0</v>
      </c>
      <c r="Y695" s="13">
        <f t="shared" si="427"/>
        <v>0</v>
      </c>
      <c r="Z695" s="14">
        <f t="shared" si="439"/>
        <v>0</v>
      </c>
      <c r="AA695" s="13">
        <f t="shared" si="428"/>
        <v>1.9999999999999574E-2</v>
      </c>
      <c r="AB695" s="14"/>
      <c r="AC695" s="13">
        <f t="shared" si="429"/>
        <v>0</v>
      </c>
      <c r="AD695" s="14">
        <f t="shared" si="440"/>
        <v>0</v>
      </c>
      <c r="AE695" s="13">
        <f t="shared" si="430"/>
        <v>0</v>
      </c>
      <c r="AF695" s="14">
        <f t="shared" si="441"/>
        <v>0</v>
      </c>
      <c r="AG695" s="13">
        <f t="shared" si="431"/>
        <v>0</v>
      </c>
      <c r="AH695" s="14"/>
      <c r="AI695" s="13">
        <f t="shared" si="432"/>
        <v>0</v>
      </c>
      <c r="AJ695" s="14">
        <f t="shared" si="442"/>
        <v>0</v>
      </c>
      <c r="AK695" s="13">
        <f t="shared" si="433"/>
        <v>0</v>
      </c>
      <c r="AL695" s="14">
        <f t="shared" si="443"/>
        <v>0</v>
      </c>
      <c r="AM695" s="13">
        <f t="shared" si="444"/>
        <v>0</v>
      </c>
      <c r="AN695" s="14"/>
      <c r="AO695" s="13">
        <f t="shared" si="445"/>
        <v>0</v>
      </c>
      <c r="AP695" s="14">
        <f t="shared" si="446"/>
        <v>0</v>
      </c>
      <c r="AQ695" s="13">
        <f t="shared" si="447"/>
        <v>0</v>
      </c>
      <c r="AR695" s="14">
        <f t="shared" si="448"/>
        <v>0</v>
      </c>
      <c r="AS695" s="13">
        <f t="shared" si="449"/>
        <v>1.9999999999999574E-2</v>
      </c>
      <c r="AT695" s="14"/>
      <c r="AU695" s="13">
        <f t="shared" si="450"/>
        <v>0</v>
      </c>
      <c r="AV695" s="14">
        <f t="shared" si="451"/>
        <v>0</v>
      </c>
      <c r="AW695" s="13">
        <f t="shared" si="452"/>
        <v>0</v>
      </c>
      <c r="AX695" s="14">
        <f t="shared" si="453"/>
        <v>0</v>
      </c>
      <c r="AY695" s="13">
        <f t="shared" si="454"/>
        <v>0</v>
      </c>
      <c r="AZ695" s="14"/>
      <c r="BA695" s="13">
        <f t="shared" si="455"/>
        <v>0</v>
      </c>
      <c r="BB695" s="14">
        <f t="shared" si="456"/>
        <v>0</v>
      </c>
      <c r="BC695" s="13">
        <f t="shared" si="457"/>
        <v>0</v>
      </c>
      <c r="BD695" s="14">
        <f t="shared" si="458"/>
        <v>0</v>
      </c>
      <c r="BE695" s="13">
        <f t="shared" si="459"/>
        <v>0</v>
      </c>
    </row>
    <row r="696" spans="1:57" x14ac:dyDescent="0.25">
      <c r="A696" s="23">
        <f t="shared" si="460"/>
        <v>13.83041666666646</v>
      </c>
      <c r="B696" s="8" t="s">
        <v>9</v>
      </c>
      <c r="C696" s="10" t="s">
        <v>14</v>
      </c>
      <c r="D696" t="s">
        <v>11</v>
      </c>
      <c r="E696" s="10" t="s">
        <v>14</v>
      </c>
      <c r="F696" s="7"/>
      <c r="G696" s="10"/>
      <c r="H696" s="10" t="s">
        <v>14</v>
      </c>
      <c r="I696" t="s">
        <v>11</v>
      </c>
      <c r="J696" s="10"/>
      <c r="K696" s="13">
        <f t="shared" si="420"/>
        <v>13.83041666666646</v>
      </c>
      <c r="L696" s="14">
        <f t="shared" si="434"/>
        <v>1</v>
      </c>
      <c r="M696" s="13">
        <f t="shared" si="421"/>
        <v>0</v>
      </c>
      <c r="N696" s="14">
        <f t="shared" si="435"/>
        <v>0</v>
      </c>
      <c r="O696" s="13">
        <f t="shared" si="422"/>
        <v>1.9999999999999574E-2</v>
      </c>
      <c r="P696" s="14"/>
      <c r="Q696" s="13">
        <f t="shared" si="423"/>
        <v>0</v>
      </c>
      <c r="R696" s="14">
        <f t="shared" si="436"/>
        <v>0</v>
      </c>
      <c r="S696" s="13">
        <f t="shared" si="424"/>
        <v>0</v>
      </c>
      <c r="T696" s="14">
        <f t="shared" si="437"/>
        <v>0</v>
      </c>
      <c r="U696" s="13">
        <f t="shared" si="425"/>
        <v>0</v>
      </c>
      <c r="V696" s="14"/>
      <c r="W696" s="13">
        <f t="shared" si="426"/>
        <v>0</v>
      </c>
      <c r="X696" s="14">
        <f t="shared" si="438"/>
        <v>0</v>
      </c>
      <c r="Y696" s="13">
        <f t="shared" si="427"/>
        <v>0</v>
      </c>
      <c r="Z696" s="14">
        <f t="shared" si="439"/>
        <v>0</v>
      </c>
      <c r="AA696" s="13">
        <f t="shared" si="428"/>
        <v>1.9999999999999574E-2</v>
      </c>
      <c r="AB696" s="14"/>
      <c r="AC696" s="13">
        <f t="shared" si="429"/>
        <v>0</v>
      </c>
      <c r="AD696" s="14">
        <f t="shared" si="440"/>
        <v>0</v>
      </c>
      <c r="AE696" s="13">
        <f t="shared" si="430"/>
        <v>0</v>
      </c>
      <c r="AF696" s="14">
        <f t="shared" si="441"/>
        <v>0</v>
      </c>
      <c r="AG696" s="13">
        <f t="shared" si="431"/>
        <v>0</v>
      </c>
      <c r="AH696" s="14"/>
      <c r="AI696" s="13">
        <f t="shared" si="432"/>
        <v>0</v>
      </c>
      <c r="AJ696" s="14">
        <f t="shared" si="442"/>
        <v>0</v>
      </c>
      <c r="AK696" s="13">
        <f t="shared" si="433"/>
        <v>0</v>
      </c>
      <c r="AL696" s="14">
        <f t="shared" si="443"/>
        <v>0</v>
      </c>
      <c r="AM696" s="13">
        <f t="shared" si="444"/>
        <v>0</v>
      </c>
      <c r="AN696" s="14"/>
      <c r="AO696" s="13">
        <f t="shared" si="445"/>
        <v>0</v>
      </c>
      <c r="AP696" s="14">
        <f t="shared" si="446"/>
        <v>0</v>
      </c>
      <c r="AQ696" s="13">
        <f t="shared" si="447"/>
        <v>0</v>
      </c>
      <c r="AR696" s="14">
        <f t="shared" si="448"/>
        <v>0</v>
      </c>
      <c r="AS696" s="13">
        <f t="shared" si="449"/>
        <v>1.9999999999999574E-2</v>
      </c>
      <c r="AT696" s="14"/>
      <c r="AU696" s="13">
        <f t="shared" si="450"/>
        <v>0</v>
      </c>
      <c r="AV696" s="14">
        <f t="shared" si="451"/>
        <v>0</v>
      </c>
      <c r="AW696" s="13">
        <f t="shared" si="452"/>
        <v>0</v>
      </c>
      <c r="AX696" s="14">
        <f t="shared" si="453"/>
        <v>0</v>
      </c>
      <c r="AY696" s="13">
        <f t="shared" si="454"/>
        <v>0</v>
      </c>
      <c r="AZ696" s="14"/>
      <c r="BA696" s="13">
        <f t="shared" si="455"/>
        <v>0</v>
      </c>
      <c r="BB696" s="14">
        <f t="shared" si="456"/>
        <v>0</v>
      </c>
      <c r="BC696" s="13">
        <f t="shared" si="457"/>
        <v>0</v>
      </c>
      <c r="BD696" s="14">
        <f t="shared" si="458"/>
        <v>0</v>
      </c>
      <c r="BE696" s="13">
        <f t="shared" si="459"/>
        <v>0</v>
      </c>
    </row>
    <row r="697" spans="1:57" x14ac:dyDescent="0.25">
      <c r="A697" s="23">
        <f t="shared" si="460"/>
        <v>13.85041666666646</v>
      </c>
      <c r="B697" s="8"/>
      <c r="C697" s="10" t="s">
        <v>14</v>
      </c>
      <c r="D697" t="s">
        <v>11</v>
      </c>
      <c r="E697" s="10" t="s">
        <v>14</v>
      </c>
      <c r="F697" s="10"/>
      <c r="G697" s="10"/>
      <c r="H697" s="10" t="s">
        <v>14</v>
      </c>
      <c r="I697" t="s">
        <v>11</v>
      </c>
      <c r="J697" s="10"/>
      <c r="K697" s="13">
        <f t="shared" si="420"/>
        <v>0</v>
      </c>
      <c r="L697" s="14">
        <f t="shared" si="434"/>
        <v>0</v>
      </c>
      <c r="M697" s="13">
        <f t="shared" si="421"/>
        <v>0</v>
      </c>
      <c r="N697" s="14">
        <f t="shared" si="435"/>
        <v>0</v>
      </c>
      <c r="O697" s="13">
        <f t="shared" si="422"/>
        <v>1.9999999999999574E-2</v>
      </c>
      <c r="P697" s="14"/>
      <c r="Q697" s="13">
        <f t="shared" si="423"/>
        <v>0</v>
      </c>
      <c r="R697" s="14">
        <f t="shared" si="436"/>
        <v>0</v>
      </c>
      <c r="S697" s="13">
        <f t="shared" si="424"/>
        <v>0</v>
      </c>
      <c r="T697" s="14">
        <f t="shared" si="437"/>
        <v>0</v>
      </c>
      <c r="U697" s="13">
        <f t="shared" si="425"/>
        <v>0</v>
      </c>
      <c r="V697" s="14"/>
      <c r="W697" s="13">
        <f t="shared" si="426"/>
        <v>0</v>
      </c>
      <c r="X697" s="14">
        <f t="shared" si="438"/>
        <v>0</v>
      </c>
      <c r="Y697" s="13">
        <f t="shared" si="427"/>
        <v>0</v>
      </c>
      <c r="Z697" s="14">
        <f t="shared" si="439"/>
        <v>0</v>
      </c>
      <c r="AA697" s="13">
        <f t="shared" si="428"/>
        <v>1.9999999999999574E-2</v>
      </c>
      <c r="AB697" s="14"/>
      <c r="AC697" s="13">
        <f t="shared" si="429"/>
        <v>0</v>
      </c>
      <c r="AD697" s="14">
        <f t="shared" si="440"/>
        <v>0</v>
      </c>
      <c r="AE697" s="13">
        <f t="shared" si="430"/>
        <v>0</v>
      </c>
      <c r="AF697" s="14">
        <f t="shared" si="441"/>
        <v>0</v>
      </c>
      <c r="AG697" s="13">
        <f t="shared" si="431"/>
        <v>0</v>
      </c>
      <c r="AH697" s="14"/>
      <c r="AI697" s="13">
        <f t="shared" si="432"/>
        <v>0</v>
      </c>
      <c r="AJ697" s="14">
        <f t="shared" si="442"/>
        <v>0</v>
      </c>
      <c r="AK697" s="13">
        <f t="shared" si="433"/>
        <v>0</v>
      </c>
      <c r="AL697" s="14">
        <f t="shared" si="443"/>
        <v>0</v>
      </c>
      <c r="AM697" s="13">
        <f t="shared" si="444"/>
        <v>0</v>
      </c>
      <c r="AN697" s="14"/>
      <c r="AO697" s="13">
        <f t="shared" si="445"/>
        <v>0</v>
      </c>
      <c r="AP697" s="14">
        <f t="shared" si="446"/>
        <v>0</v>
      </c>
      <c r="AQ697" s="13">
        <f t="shared" si="447"/>
        <v>0</v>
      </c>
      <c r="AR697" s="14">
        <f t="shared" si="448"/>
        <v>0</v>
      </c>
      <c r="AS697" s="13">
        <f t="shared" si="449"/>
        <v>1.9999999999999574E-2</v>
      </c>
      <c r="AT697" s="14"/>
      <c r="AU697" s="13">
        <f t="shared" si="450"/>
        <v>0</v>
      </c>
      <c r="AV697" s="14">
        <f t="shared" si="451"/>
        <v>0</v>
      </c>
      <c r="AW697" s="13">
        <f t="shared" si="452"/>
        <v>0</v>
      </c>
      <c r="AX697" s="14">
        <f t="shared" si="453"/>
        <v>0</v>
      </c>
      <c r="AY697" s="13">
        <f t="shared" si="454"/>
        <v>0</v>
      </c>
      <c r="AZ697" s="14"/>
      <c r="BA697" s="13">
        <f t="shared" si="455"/>
        <v>0</v>
      </c>
      <c r="BB697" s="14">
        <f t="shared" si="456"/>
        <v>0</v>
      </c>
      <c r="BC697" s="13">
        <f t="shared" si="457"/>
        <v>0</v>
      </c>
      <c r="BD697" s="14">
        <f t="shared" si="458"/>
        <v>0</v>
      </c>
      <c r="BE697" s="13">
        <f t="shared" si="459"/>
        <v>0</v>
      </c>
    </row>
    <row r="698" spans="1:57" x14ac:dyDescent="0.25">
      <c r="A698" s="23">
        <f t="shared" si="460"/>
        <v>13.870416666666459</v>
      </c>
      <c r="B698" s="8" t="s">
        <v>65</v>
      </c>
      <c r="C698" s="10" t="s">
        <v>14</v>
      </c>
      <c r="D698" t="s">
        <v>11</v>
      </c>
      <c r="E698" t="s">
        <v>11</v>
      </c>
      <c r="F698" s="10"/>
      <c r="G698" s="10"/>
      <c r="H698" s="10" t="s">
        <v>14</v>
      </c>
      <c r="I698" s="11" t="s">
        <v>20</v>
      </c>
      <c r="J698" s="10"/>
      <c r="K698" s="13">
        <f t="shared" si="420"/>
        <v>0</v>
      </c>
      <c r="L698" s="14">
        <f t="shared" si="434"/>
        <v>0</v>
      </c>
      <c r="M698" s="13">
        <f t="shared" si="421"/>
        <v>0</v>
      </c>
      <c r="N698" s="14">
        <f t="shared" si="435"/>
        <v>0</v>
      </c>
      <c r="O698" s="13">
        <f t="shared" si="422"/>
        <v>1.9999999999999574E-2</v>
      </c>
      <c r="P698" s="14"/>
      <c r="Q698" s="13">
        <f t="shared" si="423"/>
        <v>0</v>
      </c>
      <c r="R698" s="14">
        <f t="shared" si="436"/>
        <v>0</v>
      </c>
      <c r="S698" s="13">
        <f t="shared" si="424"/>
        <v>0</v>
      </c>
      <c r="T698" s="14">
        <f t="shared" si="437"/>
        <v>0</v>
      </c>
      <c r="U698" s="13">
        <f t="shared" si="425"/>
        <v>0</v>
      </c>
      <c r="V698" s="14"/>
      <c r="W698" s="13">
        <f t="shared" si="426"/>
        <v>0</v>
      </c>
      <c r="X698" s="14">
        <f t="shared" si="438"/>
        <v>0</v>
      </c>
      <c r="Y698" s="13">
        <f t="shared" si="427"/>
        <v>0</v>
      </c>
      <c r="Z698" s="14">
        <f t="shared" si="439"/>
        <v>0</v>
      </c>
      <c r="AA698" s="13">
        <f t="shared" si="428"/>
        <v>0</v>
      </c>
      <c r="AB698" s="14"/>
      <c r="AC698" s="13">
        <f t="shared" si="429"/>
        <v>0</v>
      </c>
      <c r="AD698" s="14">
        <f t="shared" si="440"/>
        <v>0</v>
      </c>
      <c r="AE698" s="13">
        <f t="shared" si="430"/>
        <v>0</v>
      </c>
      <c r="AF698" s="14">
        <f t="shared" si="441"/>
        <v>0</v>
      </c>
      <c r="AG698" s="13">
        <f t="shared" si="431"/>
        <v>0</v>
      </c>
      <c r="AH698" s="14"/>
      <c r="AI698" s="13">
        <f t="shared" si="432"/>
        <v>0</v>
      </c>
      <c r="AJ698" s="14">
        <f t="shared" si="442"/>
        <v>0</v>
      </c>
      <c r="AK698" s="13">
        <f t="shared" si="433"/>
        <v>0</v>
      </c>
      <c r="AL698" s="14">
        <f t="shared" si="443"/>
        <v>0</v>
      </c>
      <c r="AM698" s="13">
        <f t="shared" si="444"/>
        <v>0</v>
      </c>
      <c r="AN698" s="14"/>
      <c r="AO698" s="13">
        <f t="shared" si="445"/>
        <v>0</v>
      </c>
      <c r="AP698" s="14">
        <f t="shared" si="446"/>
        <v>0</v>
      </c>
      <c r="AQ698" s="13">
        <f t="shared" si="447"/>
        <v>0</v>
      </c>
      <c r="AR698" s="14">
        <f t="shared" si="448"/>
        <v>0</v>
      </c>
      <c r="AS698" s="13">
        <f t="shared" si="449"/>
        <v>1.9999999999999574E-2</v>
      </c>
      <c r="AT698" s="14"/>
      <c r="AU698" s="13">
        <f t="shared" si="450"/>
        <v>0</v>
      </c>
      <c r="AV698" s="14">
        <f t="shared" si="451"/>
        <v>0</v>
      </c>
      <c r="AW698" s="13">
        <f t="shared" si="452"/>
        <v>13.870416666666459</v>
      </c>
      <c r="AX698" s="14">
        <f t="shared" si="453"/>
        <v>1</v>
      </c>
      <c r="AY698" s="13">
        <f t="shared" si="454"/>
        <v>0</v>
      </c>
      <c r="AZ698" s="14"/>
      <c r="BA698" s="13">
        <f t="shared" si="455"/>
        <v>0</v>
      </c>
      <c r="BB698" s="14">
        <f t="shared" si="456"/>
        <v>0</v>
      </c>
      <c r="BC698" s="13">
        <f t="shared" si="457"/>
        <v>0</v>
      </c>
      <c r="BD698" s="14">
        <f t="shared" si="458"/>
        <v>0</v>
      </c>
      <c r="BE698" s="13">
        <f t="shared" si="459"/>
        <v>0</v>
      </c>
    </row>
    <row r="699" spans="1:57" x14ac:dyDescent="0.25">
      <c r="A699" s="23">
        <f t="shared" si="460"/>
        <v>13.890416666666459</v>
      </c>
      <c r="B699" s="8"/>
      <c r="C699" s="10" t="s">
        <v>14</v>
      </c>
      <c r="D699" t="s">
        <v>11</v>
      </c>
      <c r="E699" t="s">
        <v>11</v>
      </c>
      <c r="F699" s="10"/>
      <c r="G699" s="10"/>
      <c r="H699" s="10" t="s">
        <v>14</v>
      </c>
      <c r="I699" s="32"/>
      <c r="K699" s="13">
        <f t="shared" si="420"/>
        <v>0</v>
      </c>
      <c r="L699" s="14">
        <f t="shared" si="434"/>
        <v>0</v>
      </c>
      <c r="M699" s="13">
        <f t="shared" si="421"/>
        <v>0</v>
      </c>
      <c r="N699" s="14">
        <f t="shared" si="435"/>
        <v>0</v>
      </c>
      <c r="O699" s="13">
        <f t="shared" si="422"/>
        <v>1.9999999999999574E-2</v>
      </c>
      <c r="P699" s="14"/>
      <c r="Q699" s="13">
        <f t="shared" si="423"/>
        <v>0</v>
      </c>
      <c r="R699" s="14">
        <f t="shared" si="436"/>
        <v>0</v>
      </c>
      <c r="S699" s="13">
        <f t="shared" si="424"/>
        <v>0</v>
      </c>
      <c r="T699" s="14">
        <f t="shared" si="437"/>
        <v>0</v>
      </c>
      <c r="U699" s="13">
        <f t="shared" si="425"/>
        <v>0</v>
      </c>
      <c r="V699" s="14"/>
      <c r="W699" s="13">
        <f t="shared" si="426"/>
        <v>0</v>
      </c>
      <c r="X699" s="14">
        <f t="shared" si="438"/>
        <v>0</v>
      </c>
      <c r="Y699" s="13">
        <f t="shared" si="427"/>
        <v>0</v>
      </c>
      <c r="Z699" s="14">
        <f t="shared" si="439"/>
        <v>0</v>
      </c>
      <c r="AA699" s="13">
        <f t="shared" si="428"/>
        <v>0</v>
      </c>
      <c r="AB699" s="14"/>
      <c r="AC699" s="13">
        <f t="shared" si="429"/>
        <v>0</v>
      </c>
      <c r="AD699" s="14">
        <f t="shared" si="440"/>
        <v>0</v>
      </c>
      <c r="AE699" s="13">
        <f t="shared" si="430"/>
        <v>0</v>
      </c>
      <c r="AF699" s="14">
        <f t="shared" si="441"/>
        <v>0</v>
      </c>
      <c r="AG699" s="13">
        <f t="shared" si="431"/>
        <v>0</v>
      </c>
      <c r="AH699" s="14"/>
      <c r="AI699" s="13">
        <f t="shared" si="432"/>
        <v>0</v>
      </c>
      <c r="AJ699" s="14">
        <f t="shared" si="442"/>
        <v>0</v>
      </c>
      <c r="AK699" s="13">
        <f t="shared" si="433"/>
        <v>0</v>
      </c>
      <c r="AL699" s="14">
        <f t="shared" si="443"/>
        <v>0</v>
      </c>
      <c r="AM699" s="13">
        <f t="shared" si="444"/>
        <v>0</v>
      </c>
      <c r="AN699" s="14"/>
      <c r="AO699" s="13">
        <f t="shared" si="445"/>
        <v>0</v>
      </c>
      <c r="AP699" s="14">
        <f t="shared" si="446"/>
        <v>0</v>
      </c>
      <c r="AQ699" s="13">
        <f t="shared" si="447"/>
        <v>0</v>
      </c>
      <c r="AR699" s="14">
        <f t="shared" si="448"/>
        <v>0</v>
      </c>
      <c r="AS699" s="13">
        <f t="shared" si="449"/>
        <v>1.9999999999999574E-2</v>
      </c>
      <c r="AT699" s="14"/>
      <c r="AU699" s="13">
        <f t="shared" si="450"/>
        <v>0</v>
      </c>
      <c r="AV699" s="14">
        <f t="shared" si="451"/>
        <v>0</v>
      </c>
      <c r="AW699" s="13">
        <f t="shared" si="452"/>
        <v>0</v>
      </c>
      <c r="AX699" s="14">
        <f t="shared" si="453"/>
        <v>0</v>
      </c>
      <c r="AY699" s="13">
        <f t="shared" si="454"/>
        <v>0</v>
      </c>
      <c r="AZ699" s="14"/>
      <c r="BA699" s="13">
        <f t="shared" si="455"/>
        <v>0</v>
      </c>
      <c r="BB699" s="14">
        <f t="shared" si="456"/>
        <v>0</v>
      </c>
      <c r="BC699" s="13">
        <f t="shared" si="457"/>
        <v>0</v>
      </c>
      <c r="BD699" s="14">
        <f t="shared" si="458"/>
        <v>0</v>
      </c>
      <c r="BE699" s="13">
        <f t="shared" si="459"/>
        <v>0</v>
      </c>
    </row>
    <row r="700" spans="1:57" x14ac:dyDescent="0.25">
      <c r="A700" s="23">
        <f t="shared" si="460"/>
        <v>13.910416666666459</v>
      </c>
      <c r="B700" s="8" t="s">
        <v>76</v>
      </c>
      <c r="C700" s="10" t="s">
        <v>14</v>
      </c>
      <c r="D700" t="s">
        <v>11</v>
      </c>
      <c r="E700" t="s">
        <v>11</v>
      </c>
      <c r="F700" s="10"/>
      <c r="G700" s="10"/>
      <c r="H700" s="10" t="s">
        <v>14</v>
      </c>
      <c r="I700" s="32"/>
      <c r="J700" s="10" t="s">
        <v>14</v>
      </c>
      <c r="K700" s="13">
        <f t="shared" si="420"/>
        <v>0</v>
      </c>
      <c r="L700" s="14">
        <f t="shared" si="434"/>
        <v>0</v>
      </c>
      <c r="M700" s="13">
        <f t="shared" si="421"/>
        <v>0</v>
      </c>
      <c r="N700" s="14">
        <f t="shared" si="435"/>
        <v>0</v>
      </c>
      <c r="O700" s="13">
        <f t="shared" si="422"/>
        <v>1.9999999999999574E-2</v>
      </c>
      <c r="P700" s="14"/>
      <c r="Q700" s="13">
        <f t="shared" si="423"/>
        <v>0</v>
      </c>
      <c r="R700" s="14">
        <f t="shared" si="436"/>
        <v>0</v>
      </c>
      <c r="S700" s="13">
        <f t="shared" si="424"/>
        <v>0</v>
      </c>
      <c r="T700" s="14">
        <f t="shared" si="437"/>
        <v>0</v>
      </c>
      <c r="U700" s="13">
        <f t="shared" si="425"/>
        <v>0</v>
      </c>
      <c r="V700" s="14"/>
      <c r="W700" s="13">
        <f t="shared" si="426"/>
        <v>0</v>
      </c>
      <c r="X700" s="14">
        <f t="shared" si="438"/>
        <v>0</v>
      </c>
      <c r="Y700" s="13">
        <f t="shared" si="427"/>
        <v>0</v>
      </c>
      <c r="Z700" s="14">
        <f t="shared" si="439"/>
        <v>0</v>
      </c>
      <c r="AA700" s="13">
        <f t="shared" si="428"/>
        <v>0</v>
      </c>
      <c r="AB700" s="14"/>
      <c r="AC700" s="13">
        <f t="shared" si="429"/>
        <v>0</v>
      </c>
      <c r="AD700" s="14">
        <f t="shared" si="440"/>
        <v>0</v>
      </c>
      <c r="AE700" s="13">
        <f t="shared" si="430"/>
        <v>0</v>
      </c>
      <c r="AF700" s="14">
        <f t="shared" si="441"/>
        <v>0</v>
      </c>
      <c r="AG700" s="13">
        <f t="shared" si="431"/>
        <v>0</v>
      </c>
      <c r="AH700" s="14"/>
      <c r="AI700" s="13">
        <f t="shared" si="432"/>
        <v>0</v>
      </c>
      <c r="AJ700" s="14">
        <f t="shared" si="442"/>
        <v>0</v>
      </c>
      <c r="AK700" s="13">
        <f t="shared" si="433"/>
        <v>0</v>
      </c>
      <c r="AL700" s="14">
        <f t="shared" si="443"/>
        <v>0</v>
      </c>
      <c r="AM700" s="13">
        <f t="shared" si="444"/>
        <v>0</v>
      </c>
      <c r="AN700" s="14"/>
      <c r="AO700" s="13">
        <f t="shared" si="445"/>
        <v>0</v>
      </c>
      <c r="AP700" s="14">
        <f t="shared" si="446"/>
        <v>0</v>
      </c>
      <c r="AQ700" s="13">
        <f t="shared" si="447"/>
        <v>0</v>
      </c>
      <c r="AR700" s="14">
        <f t="shared" si="448"/>
        <v>0</v>
      </c>
      <c r="AS700" s="13">
        <f t="shared" si="449"/>
        <v>1.9999999999999574E-2</v>
      </c>
      <c r="AT700" s="14"/>
      <c r="AU700" s="13">
        <f t="shared" si="450"/>
        <v>0</v>
      </c>
      <c r="AV700" s="14">
        <f t="shared" si="451"/>
        <v>0</v>
      </c>
      <c r="AW700" s="13">
        <f t="shared" si="452"/>
        <v>0</v>
      </c>
      <c r="AX700" s="14">
        <f t="shared" si="453"/>
        <v>0</v>
      </c>
      <c r="AY700" s="13">
        <f t="shared" si="454"/>
        <v>1.9999999999999574E-2</v>
      </c>
      <c r="AZ700" s="14"/>
      <c r="BA700" s="13">
        <f t="shared" si="455"/>
        <v>13.910416666666459</v>
      </c>
      <c r="BB700" s="14">
        <f t="shared" si="456"/>
        <v>1</v>
      </c>
      <c r="BC700" s="13">
        <f t="shared" si="457"/>
        <v>0</v>
      </c>
      <c r="BD700" s="14">
        <f t="shared" si="458"/>
        <v>0</v>
      </c>
      <c r="BE700" s="13">
        <f t="shared" si="459"/>
        <v>1.9999999999999574E-2</v>
      </c>
    </row>
    <row r="701" spans="1:57" x14ac:dyDescent="0.25">
      <c r="A701" s="23">
        <f t="shared" si="460"/>
        <v>13.930416666666458</v>
      </c>
      <c r="B701" s="8"/>
      <c r="C701" s="10" t="s">
        <v>14</v>
      </c>
      <c r="D701" t="s">
        <v>11</v>
      </c>
      <c r="E701" t="s">
        <v>11</v>
      </c>
      <c r="F701" s="10"/>
      <c r="G701" s="10"/>
      <c r="H701" s="10" t="s">
        <v>14</v>
      </c>
      <c r="I701" s="32"/>
      <c r="J701" s="10" t="s">
        <v>14</v>
      </c>
      <c r="K701" s="13">
        <f t="shared" si="420"/>
        <v>0</v>
      </c>
      <c r="L701" s="14">
        <f t="shared" si="434"/>
        <v>0</v>
      </c>
      <c r="M701" s="13">
        <f t="shared" si="421"/>
        <v>0</v>
      </c>
      <c r="N701" s="14">
        <f t="shared" si="435"/>
        <v>0</v>
      </c>
      <c r="O701" s="13">
        <f t="shared" si="422"/>
        <v>1.9999999999999574E-2</v>
      </c>
      <c r="P701" s="14"/>
      <c r="Q701" s="13">
        <f t="shared" si="423"/>
        <v>0</v>
      </c>
      <c r="R701" s="14">
        <f t="shared" si="436"/>
        <v>0</v>
      </c>
      <c r="S701" s="13">
        <f t="shared" si="424"/>
        <v>0</v>
      </c>
      <c r="T701" s="14">
        <f t="shared" si="437"/>
        <v>0</v>
      </c>
      <c r="U701" s="13">
        <f t="shared" si="425"/>
        <v>0</v>
      </c>
      <c r="V701" s="14"/>
      <c r="W701" s="13">
        <f t="shared" si="426"/>
        <v>0</v>
      </c>
      <c r="X701" s="14">
        <f t="shared" si="438"/>
        <v>0</v>
      </c>
      <c r="Y701" s="13">
        <f t="shared" si="427"/>
        <v>0</v>
      </c>
      <c r="Z701" s="14">
        <f t="shared" si="439"/>
        <v>0</v>
      </c>
      <c r="AA701" s="13">
        <f t="shared" si="428"/>
        <v>0</v>
      </c>
      <c r="AB701" s="14"/>
      <c r="AC701" s="13">
        <f t="shared" si="429"/>
        <v>0</v>
      </c>
      <c r="AD701" s="14">
        <f t="shared" si="440"/>
        <v>0</v>
      </c>
      <c r="AE701" s="13">
        <f t="shared" si="430"/>
        <v>0</v>
      </c>
      <c r="AF701" s="14">
        <f t="shared" si="441"/>
        <v>0</v>
      </c>
      <c r="AG701" s="13">
        <f t="shared" si="431"/>
        <v>0</v>
      </c>
      <c r="AH701" s="14"/>
      <c r="AI701" s="13">
        <f t="shared" si="432"/>
        <v>0</v>
      </c>
      <c r="AJ701" s="14">
        <f t="shared" si="442"/>
        <v>0</v>
      </c>
      <c r="AK701" s="13">
        <f t="shared" si="433"/>
        <v>0</v>
      </c>
      <c r="AL701" s="14">
        <f t="shared" si="443"/>
        <v>0</v>
      </c>
      <c r="AM701" s="13">
        <f t="shared" si="444"/>
        <v>0</v>
      </c>
      <c r="AN701" s="14"/>
      <c r="AO701" s="13">
        <f t="shared" si="445"/>
        <v>0</v>
      </c>
      <c r="AP701" s="14">
        <f t="shared" si="446"/>
        <v>0</v>
      </c>
      <c r="AQ701" s="13">
        <f t="shared" si="447"/>
        <v>0</v>
      </c>
      <c r="AR701" s="14">
        <f t="shared" si="448"/>
        <v>0</v>
      </c>
      <c r="AS701" s="13">
        <f t="shared" si="449"/>
        <v>1.9999999999999574E-2</v>
      </c>
      <c r="AT701" s="14"/>
      <c r="AU701" s="13">
        <f t="shared" si="450"/>
        <v>0</v>
      </c>
      <c r="AV701" s="14">
        <f t="shared" si="451"/>
        <v>0</v>
      </c>
      <c r="AW701" s="13">
        <f t="shared" si="452"/>
        <v>0</v>
      </c>
      <c r="AX701" s="14">
        <f t="shared" si="453"/>
        <v>0</v>
      </c>
      <c r="AY701" s="13">
        <f t="shared" si="454"/>
        <v>1.9999999999999574E-2</v>
      </c>
      <c r="AZ701" s="14"/>
      <c r="BA701" s="13">
        <f t="shared" si="455"/>
        <v>0</v>
      </c>
      <c r="BB701" s="14">
        <f t="shared" si="456"/>
        <v>0</v>
      </c>
      <c r="BC701" s="13">
        <f t="shared" si="457"/>
        <v>0</v>
      </c>
      <c r="BD701" s="14">
        <f t="shared" si="458"/>
        <v>0</v>
      </c>
      <c r="BE701" s="13">
        <f t="shared" si="459"/>
        <v>1.9999999999999574E-2</v>
      </c>
    </row>
    <row r="702" spans="1:57" x14ac:dyDescent="0.25">
      <c r="A702" s="23">
        <f t="shared" si="460"/>
        <v>13.950416666666458</v>
      </c>
      <c r="B702" s="8" t="s">
        <v>13</v>
      </c>
      <c r="C702" s="10" t="s">
        <v>14</v>
      </c>
      <c r="D702" t="s">
        <v>11</v>
      </c>
      <c r="E702" t="s">
        <v>11</v>
      </c>
      <c r="F702" s="10"/>
      <c r="G702" s="10" t="s">
        <v>14</v>
      </c>
      <c r="H702" s="10" t="s">
        <v>14</v>
      </c>
      <c r="I702" s="32"/>
      <c r="J702" s="10" t="s">
        <v>14</v>
      </c>
      <c r="K702" s="13">
        <f t="shared" si="420"/>
        <v>0</v>
      </c>
      <c r="L702" s="14">
        <f t="shared" si="434"/>
        <v>0</v>
      </c>
      <c r="M702" s="13">
        <f t="shared" si="421"/>
        <v>0</v>
      </c>
      <c r="N702" s="14">
        <f t="shared" si="435"/>
        <v>0</v>
      </c>
      <c r="O702" s="13">
        <f t="shared" si="422"/>
        <v>1.9999999999999574E-2</v>
      </c>
      <c r="P702" s="14"/>
      <c r="Q702" s="13">
        <f t="shared" si="423"/>
        <v>0</v>
      </c>
      <c r="R702" s="14">
        <f t="shared" si="436"/>
        <v>0</v>
      </c>
      <c r="S702" s="13">
        <f t="shared" si="424"/>
        <v>0</v>
      </c>
      <c r="T702" s="14">
        <f t="shared" si="437"/>
        <v>0</v>
      </c>
      <c r="U702" s="13">
        <f t="shared" si="425"/>
        <v>0</v>
      </c>
      <c r="V702" s="14"/>
      <c r="W702" s="13">
        <f t="shared" si="426"/>
        <v>0</v>
      </c>
      <c r="X702" s="14">
        <f t="shared" si="438"/>
        <v>0</v>
      </c>
      <c r="Y702" s="13">
        <f t="shared" si="427"/>
        <v>0</v>
      </c>
      <c r="Z702" s="14">
        <f t="shared" si="439"/>
        <v>0</v>
      </c>
      <c r="AA702" s="13">
        <f t="shared" si="428"/>
        <v>0</v>
      </c>
      <c r="AB702" s="14"/>
      <c r="AC702" s="13">
        <f t="shared" si="429"/>
        <v>0</v>
      </c>
      <c r="AD702" s="14">
        <f t="shared" si="440"/>
        <v>0</v>
      </c>
      <c r="AE702" s="13">
        <f t="shared" si="430"/>
        <v>0</v>
      </c>
      <c r="AF702" s="14">
        <f t="shared" si="441"/>
        <v>0</v>
      </c>
      <c r="AG702" s="13">
        <f t="shared" si="431"/>
        <v>0</v>
      </c>
      <c r="AH702" s="14"/>
      <c r="AI702" s="13">
        <f t="shared" si="432"/>
        <v>13.950416666666458</v>
      </c>
      <c r="AJ702" s="14">
        <f t="shared" si="442"/>
        <v>1</v>
      </c>
      <c r="AK702" s="13">
        <f t="shared" si="433"/>
        <v>0</v>
      </c>
      <c r="AL702" s="14">
        <f t="shared" si="443"/>
        <v>0</v>
      </c>
      <c r="AM702" s="13">
        <f t="shared" si="444"/>
        <v>1.9999999999999574E-2</v>
      </c>
      <c r="AN702" s="14"/>
      <c r="AO702" s="13">
        <f t="shared" si="445"/>
        <v>0</v>
      </c>
      <c r="AP702" s="14">
        <f t="shared" si="446"/>
        <v>0</v>
      </c>
      <c r="AQ702" s="13">
        <f t="shared" si="447"/>
        <v>0</v>
      </c>
      <c r="AR702" s="14">
        <f t="shared" si="448"/>
        <v>0</v>
      </c>
      <c r="AS702" s="13">
        <f t="shared" si="449"/>
        <v>1.9999999999999574E-2</v>
      </c>
      <c r="AT702" s="14"/>
      <c r="AU702" s="13">
        <f t="shared" si="450"/>
        <v>0</v>
      </c>
      <c r="AV702" s="14">
        <f t="shared" si="451"/>
        <v>0</v>
      </c>
      <c r="AW702" s="13">
        <f t="shared" si="452"/>
        <v>0</v>
      </c>
      <c r="AX702" s="14">
        <f t="shared" si="453"/>
        <v>0</v>
      </c>
      <c r="AY702" s="13">
        <f t="shared" si="454"/>
        <v>1.9999999999999574E-2</v>
      </c>
      <c r="AZ702" s="14"/>
      <c r="BA702" s="13">
        <f t="shared" si="455"/>
        <v>0</v>
      </c>
      <c r="BB702" s="14">
        <f t="shared" si="456"/>
        <v>0</v>
      </c>
      <c r="BC702" s="13">
        <f t="shared" si="457"/>
        <v>0</v>
      </c>
      <c r="BD702" s="14">
        <f t="shared" si="458"/>
        <v>0</v>
      </c>
      <c r="BE702" s="13">
        <f t="shared" si="459"/>
        <v>1.9999999999999574E-2</v>
      </c>
    </row>
    <row r="703" spans="1:57" x14ac:dyDescent="0.25">
      <c r="A703" s="23">
        <f t="shared" si="460"/>
        <v>13.970416666666457</v>
      </c>
      <c r="B703" s="8" t="s">
        <v>17</v>
      </c>
      <c r="C703" s="10" t="s">
        <v>14</v>
      </c>
      <c r="D703" s="11" t="s">
        <v>20</v>
      </c>
      <c r="E703" t="s">
        <v>11</v>
      </c>
      <c r="F703" s="10"/>
      <c r="G703" s="10" t="s">
        <v>14</v>
      </c>
      <c r="H703" t="s">
        <v>11</v>
      </c>
      <c r="I703" s="32"/>
      <c r="J703" s="10" t="s">
        <v>14</v>
      </c>
      <c r="K703" s="13">
        <f t="shared" si="420"/>
        <v>0</v>
      </c>
      <c r="L703" s="14">
        <f t="shared" si="434"/>
        <v>0</v>
      </c>
      <c r="M703" s="13">
        <f t="shared" si="421"/>
        <v>0</v>
      </c>
      <c r="N703" s="14">
        <f t="shared" si="435"/>
        <v>0</v>
      </c>
      <c r="O703" s="13">
        <f t="shared" si="422"/>
        <v>1.9999999999999574E-2</v>
      </c>
      <c r="P703" s="14"/>
      <c r="Q703" s="13">
        <f t="shared" si="423"/>
        <v>0</v>
      </c>
      <c r="R703" s="14">
        <f t="shared" si="436"/>
        <v>0</v>
      </c>
      <c r="S703" s="13">
        <f t="shared" si="424"/>
        <v>13.970416666666457</v>
      </c>
      <c r="T703" s="14">
        <f t="shared" si="437"/>
        <v>1</v>
      </c>
      <c r="U703" s="13">
        <f t="shared" si="425"/>
        <v>0</v>
      </c>
      <c r="V703" s="14"/>
      <c r="W703" s="13">
        <f t="shared" si="426"/>
        <v>0</v>
      </c>
      <c r="X703" s="14">
        <f t="shared" si="438"/>
        <v>0</v>
      </c>
      <c r="Y703" s="13">
        <f t="shared" si="427"/>
        <v>0</v>
      </c>
      <c r="Z703" s="14">
        <f t="shared" si="439"/>
        <v>0</v>
      </c>
      <c r="AA703" s="13">
        <f t="shared" si="428"/>
        <v>0</v>
      </c>
      <c r="AB703" s="14"/>
      <c r="AC703" s="13">
        <f t="shared" si="429"/>
        <v>0</v>
      </c>
      <c r="AD703" s="14">
        <f t="shared" si="440"/>
        <v>0</v>
      </c>
      <c r="AE703" s="13">
        <f t="shared" si="430"/>
        <v>0</v>
      </c>
      <c r="AF703" s="14">
        <f t="shared" si="441"/>
        <v>0</v>
      </c>
      <c r="AG703" s="13">
        <f t="shared" si="431"/>
        <v>0</v>
      </c>
      <c r="AH703" s="14"/>
      <c r="AI703" s="13">
        <f t="shared" si="432"/>
        <v>0</v>
      </c>
      <c r="AJ703" s="14">
        <f t="shared" si="442"/>
        <v>0</v>
      </c>
      <c r="AK703" s="13">
        <f t="shared" si="433"/>
        <v>0</v>
      </c>
      <c r="AL703" s="14">
        <f t="shared" si="443"/>
        <v>0</v>
      </c>
      <c r="AM703" s="13">
        <f t="shared" si="444"/>
        <v>1.9999999999999574E-2</v>
      </c>
      <c r="AN703" s="14"/>
      <c r="AO703" s="13">
        <f t="shared" si="445"/>
        <v>0</v>
      </c>
      <c r="AP703" s="14">
        <f t="shared" si="446"/>
        <v>0</v>
      </c>
      <c r="AQ703" s="13">
        <f t="shared" si="447"/>
        <v>0</v>
      </c>
      <c r="AR703" s="14">
        <f t="shared" si="448"/>
        <v>0</v>
      </c>
      <c r="AS703" s="13">
        <f t="shared" si="449"/>
        <v>0</v>
      </c>
      <c r="AT703" s="14"/>
      <c r="AU703" s="13">
        <f t="shared" si="450"/>
        <v>0</v>
      </c>
      <c r="AV703" s="14">
        <f t="shared" si="451"/>
        <v>0</v>
      </c>
      <c r="AW703" s="13">
        <f t="shared" si="452"/>
        <v>0</v>
      </c>
      <c r="AX703" s="14">
        <f t="shared" si="453"/>
        <v>0</v>
      </c>
      <c r="AY703" s="13">
        <f t="shared" si="454"/>
        <v>1.9999999999999574E-2</v>
      </c>
      <c r="AZ703" s="14"/>
      <c r="BA703" s="13">
        <f t="shared" si="455"/>
        <v>0</v>
      </c>
      <c r="BB703" s="14">
        <f t="shared" si="456"/>
        <v>0</v>
      </c>
      <c r="BC703" s="13">
        <f t="shared" si="457"/>
        <v>0</v>
      </c>
      <c r="BD703" s="14">
        <f t="shared" si="458"/>
        <v>0</v>
      </c>
      <c r="BE703" s="13">
        <f t="shared" si="459"/>
        <v>1.9999999999999574E-2</v>
      </c>
    </row>
    <row r="704" spans="1:57" x14ac:dyDescent="0.25">
      <c r="A704" s="23">
        <f t="shared" si="460"/>
        <v>13.990416666666457</v>
      </c>
      <c r="B704" s="8" t="s">
        <v>10</v>
      </c>
      <c r="C704" s="10" t="s">
        <v>14</v>
      </c>
      <c r="E704" t="s">
        <v>11</v>
      </c>
      <c r="F704" s="10" t="s">
        <v>14</v>
      </c>
      <c r="G704" s="10" t="s">
        <v>14</v>
      </c>
      <c r="H704" t="s">
        <v>11</v>
      </c>
      <c r="I704" s="11"/>
      <c r="J704" s="10" t="s">
        <v>14</v>
      </c>
      <c r="K704" s="13">
        <f t="shared" si="420"/>
        <v>0</v>
      </c>
      <c r="L704" s="14">
        <f t="shared" si="434"/>
        <v>0</v>
      </c>
      <c r="M704" s="13">
        <f t="shared" si="421"/>
        <v>0</v>
      </c>
      <c r="N704" s="14">
        <f t="shared" si="435"/>
        <v>0</v>
      </c>
      <c r="O704" s="13">
        <f t="shared" si="422"/>
        <v>1.9999999999999574E-2</v>
      </c>
      <c r="P704" s="14"/>
      <c r="Q704" s="13">
        <f t="shared" si="423"/>
        <v>0</v>
      </c>
      <c r="R704" s="14">
        <f t="shared" si="436"/>
        <v>0</v>
      </c>
      <c r="S704" s="13">
        <f t="shared" si="424"/>
        <v>0</v>
      </c>
      <c r="T704" s="14">
        <f t="shared" si="437"/>
        <v>0</v>
      </c>
      <c r="U704" s="13">
        <f t="shared" si="425"/>
        <v>0</v>
      </c>
      <c r="V704" s="14"/>
      <c r="W704" s="13">
        <f t="shared" si="426"/>
        <v>0</v>
      </c>
      <c r="X704" s="14">
        <f t="shared" si="438"/>
        <v>0</v>
      </c>
      <c r="Y704" s="13">
        <f t="shared" si="427"/>
        <v>0</v>
      </c>
      <c r="Z704" s="14">
        <f t="shared" si="439"/>
        <v>0</v>
      </c>
      <c r="AA704" s="13">
        <f t="shared" si="428"/>
        <v>0</v>
      </c>
      <c r="AB704" s="14"/>
      <c r="AC704" s="13">
        <f t="shared" si="429"/>
        <v>13.990416666666457</v>
      </c>
      <c r="AD704" s="14">
        <f t="shared" si="440"/>
        <v>1</v>
      </c>
      <c r="AE704" s="13">
        <f t="shared" si="430"/>
        <v>0</v>
      </c>
      <c r="AF704" s="14">
        <f t="shared" si="441"/>
        <v>0</v>
      </c>
      <c r="AG704" s="13">
        <f t="shared" si="431"/>
        <v>1.9999999999999574E-2</v>
      </c>
      <c r="AH704" s="14"/>
      <c r="AI704" s="13">
        <f t="shared" si="432"/>
        <v>0</v>
      </c>
      <c r="AJ704" s="14">
        <f t="shared" si="442"/>
        <v>0</v>
      </c>
      <c r="AK704" s="13">
        <f t="shared" si="433"/>
        <v>0</v>
      </c>
      <c r="AL704" s="14">
        <f t="shared" si="443"/>
        <v>0</v>
      </c>
      <c r="AM704" s="13">
        <f t="shared" si="444"/>
        <v>1.9999999999999574E-2</v>
      </c>
      <c r="AN704" s="14"/>
      <c r="AO704" s="13">
        <f t="shared" si="445"/>
        <v>0</v>
      </c>
      <c r="AP704" s="14">
        <f t="shared" si="446"/>
        <v>0</v>
      </c>
      <c r="AQ704" s="13">
        <f t="shared" si="447"/>
        <v>0</v>
      </c>
      <c r="AR704" s="14">
        <f t="shared" si="448"/>
        <v>0</v>
      </c>
      <c r="AS704" s="13">
        <f t="shared" si="449"/>
        <v>0</v>
      </c>
      <c r="AT704" s="14"/>
      <c r="AU704" s="13">
        <f t="shared" si="450"/>
        <v>0</v>
      </c>
      <c r="AV704" s="14">
        <f t="shared" si="451"/>
        <v>0</v>
      </c>
      <c r="AW704" s="13">
        <f t="shared" si="452"/>
        <v>0</v>
      </c>
      <c r="AX704" s="14">
        <f t="shared" si="453"/>
        <v>0</v>
      </c>
      <c r="AY704" s="13">
        <f t="shared" si="454"/>
        <v>1.9999999999999574E-2</v>
      </c>
      <c r="AZ704" s="14"/>
      <c r="BA704" s="13">
        <f t="shared" si="455"/>
        <v>0</v>
      </c>
      <c r="BB704" s="14">
        <f t="shared" si="456"/>
        <v>0</v>
      </c>
      <c r="BC704" s="13">
        <f t="shared" si="457"/>
        <v>0</v>
      </c>
      <c r="BD704" s="14">
        <f t="shared" si="458"/>
        <v>0</v>
      </c>
      <c r="BE704" s="13">
        <f t="shared" si="459"/>
        <v>1.9999999999999574E-2</v>
      </c>
    </row>
    <row r="705" spans="1:57" x14ac:dyDescent="0.25">
      <c r="A705" s="23">
        <f t="shared" si="460"/>
        <v>14.010416666666456</v>
      </c>
      <c r="B705" s="8"/>
      <c r="C705" s="10" t="s">
        <v>14</v>
      </c>
      <c r="E705" t="s">
        <v>11</v>
      </c>
      <c r="F705" s="10" t="s">
        <v>14</v>
      </c>
      <c r="G705" s="10" t="s">
        <v>14</v>
      </c>
      <c r="H705" t="s">
        <v>11</v>
      </c>
      <c r="I705" s="10"/>
      <c r="J705" s="10" t="s">
        <v>14</v>
      </c>
      <c r="K705" s="13">
        <f t="shared" si="420"/>
        <v>0</v>
      </c>
      <c r="L705" s="14">
        <f t="shared" si="434"/>
        <v>0</v>
      </c>
      <c r="M705" s="13">
        <f t="shared" si="421"/>
        <v>0</v>
      </c>
      <c r="N705" s="14">
        <f t="shared" si="435"/>
        <v>0</v>
      </c>
      <c r="O705" s="13">
        <f t="shared" si="422"/>
        <v>1.9999999999999574E-2</v>
      </c>
      <c r="P705" s="14"/>
      <c r="Q705" s="13">
        <f t="shared" si="423"/>
        <v>0</v>
      </c>
      <c r="R705" s="14">
        <f t="shared" si="436"/>
        <v>0</v>
      </c>
      <c r="S705" s="13">
        <f t="shared" si="424"/>
        <v>0</v>
      </c>
      <c r="T705" s="14">
        <f t="shared" si="437"/>
        <v>0</v>
      </c>
      <c r="U705" s="13">
        <f t="shared" si="425"/>
        <v>0</v>
      </c>
      <c r="V705" s="14"/>
      <c r="W705" s="13">
        <f t="shared" si="426"/>
        <v>0</v>
      </c>
      <c r="X705" s="14">
        <f t="shared" si="438"/>
        <v>0</v>
      </c>
      <c r="Y705" s="13">
        <f t="shared" si="427"/>
        <v>0</v>
      </c>
      <c r="Z705" s="14">
        <f t="shared" si="439"/>
        <v>0</v>
      </c>
      <c r="AA705" s="13">
        <f t="shared" si="428"/>
        <v>0</v>
      </c>
      <c r="AB705" s="14"/>
      <c r="AC705" s="13">
        <f t="shared" si="429"/>
        <v>0</v>
      </c>
      <c r="AD705" s="14">
        <f t="shared" si="440"/>
        <v>0</v>
      </c>
      <c r="AE705" s="13">
        <f t="shared" si="430"/>
        <v>0</v>
      </c>
      <c r="AF705" s="14">
        <f t="shared" si="441"/>
        <v>0</v>
      </c>
      <c r="AG705" s="13">
        <f t="shared" si="431"/>
        <v>1.9999999999999574E-2</v>
      </c>
      <c r="AH705" s="14"/>
      <c r="AI705" s="13">
        <f t="shared" si="432"/>
        <v>0</v>
      </c>
      <c r="AJ705" s="14">
        <f t="shared" si="442"/>
        <v>0</v>
      </c>
      <c r="AK705" s="13">
        <f t="shared" si="433"/>
        <v>0</v>
      </c>
      <c r="AL705" s="14">
        <f t="shared" si="443"/>
        <v>0</v>
      </c>
      <c r="AM705" s="13">
        <f t="shared" si="444"/>
        <v>1.9999999999999574E-2</v>
      </c>
      <c r="AN705" s="14"/>
      <c r="AO705" s="13">
        <f t="shared" si="445"/>
        <v>0</v>
      </c>
      <c r="AP705" s="14">
        <f t="shared" si="446"/>
        <v>0</v>
      </c>
      <c r="AQ705" s="13">
        <f t="shared" si="447"/>
        <v>0</v>
      </c>
      <c r="AR705" s="14">
        <f t="shared" si="448"/>
        <v>0</v>
      </c>
      <c r="AS705" s="13">
        <f t="shared" si="449"/>
        <v>0</v>
      </c>
      <c r="AT705" s="14"/>
      <c r="AU705" s="13">
        <f t="shared" si="450"/>
        <v>0</v>
      </c>
      <c r="AV705" s="14">
        <f t="shared" si="451"/>
        <v>0</v>
      </c>
      <c r="AW705" s="13">
        <f t="shared" si="452"/>
        <v>0</v>
      </c>
      <c r="AX705" s="14">
        <f t="shared" si="453"/>
        <v>0</v>
      </c>
      <c r="AY705" s="13">
        <f t="shared" si="454"/>
        <v>1.9999999999999574E-2</v>
      </c>
      <c r="AZ705" s="14"/>
      <c r="BA705" s="13">
        <f t="shared" si="455"/>
        <v>0</v>
      </c>
      <c r="BB705" s="14">
        <f t="shared" si="456"/>
        <v>0</v>
      </c>
      <c r="BC705" s="13">
        <f t="shared" si="457"/>
        <v>0</v>
      </c>
      <c r="BD705" s="14">
        <f t="shared" si="458"/>
        <v>0</v>
      </c>
      <c r="BE705" s="13">
        <f t="shared" si="459"/>
        <v>1.9999999999999574E-2</v>
      </c>
    </row>
    <row r="706" spans="1:57" x14ac:dyDescent="0.25">
      <c r="A706" s="23">
        <f t="shared" si="460"/>
        <v>14.030416666666456</v>
      </c>
      <c r="B706" s="8" t="s">
        <v>67</v>
      </c>
      <c r="C706" s="10" t="s">
        <v>14</v>
      </c>
      <c r="E706" t="s">
        <v>11</v>
      </c>
      <c r="F706" s="10" t="s">
        <v>14</v>
      </c>
      <c r="G706" s="10" t="s">
        <v>14</v>
      </c>
      <c r="H706" t="s">
        <v>11</v>
      </c>
      <c r="I706" s="10" t="s">
        <v>14</v>
      </c>
      <c r="J706" s="10" t="s">
        <v>14</v>
      </c>
      <c r="K706" s="13">
        <f t="shared" si="420"/>
        <v>0</v>
      </c>
      <c r="L706" s="14">
        <f t="shared" si="434"/>
        <v>0</v>
      </c>
      <c r="M706" s="13">
        <f t="shared" si="421"/>
        <v>0</v>
      </c>
      <c r="N706" s="14">
        <f t="shared" si="435"/>
        <v>0</v>
      </c>
      <c r="O706" s="13">
        <f t="shared" si="422"/>
        <v>1.9999999999999574E-2</v>
      </c>
      <c r="P706" s="14"/>
      <c r="Q706" s="13">
        <f t="shared" si="423"/>
        <v>0</v>
      </c>
      <c r="R706" s="14">
        <f t="shared" si="436"/>
        <v>0</v>
      </c>
      <c r="S706" s="13">
        <f t="shared" si="424"/>
        <v>0</v>
      </c>
      <c r="T706" s="14">
        <f t="shared" si="437"/>
        <v>0</v>
      </c>
      <c r="U706" s="13">
        <f t="shared" si="425"/>
        <v>0</v>
      </c>
      <c r="V706" s="14"/>
      <c r="W706" s="13">
        <f t="shared" si="426"/>
        <v>0</v>
      </c>
      <c r="X706" s="14">
        <f t="shared" si="438"/>
        <v>0</v>
      </c>
      <c r="Y706" s="13">
        <f t="shared" si="427"/>
        <v>0</v>
      </c>
      <c r="Z706" s="14">
        <f t="shared" si="439"/>
        <v>0</v>
      </c>
      <c r="AA706" s="13">
        <f t="shared" si="428"/>
        <v>0</v>
      </c>
      <c r="AB706" s="14"/>
      <c r="AC706" s="13">
        <f t="shared" si="429"/>
        <v>0</v>
      </c>
      <c r="AD706" s="14">
        <f t="shared" si="440"/>
        <v>0</v>
      </c>
      <c r="AE706" s="13">
        <f t="shared" si="430"/>
        <v>0</v>
      </c>
      <c r="AF706" s="14">
        <f t="shared" si="441"/>
        <v>0</v>
      </c>
      <c r="AG706" s="13">
        <f t="shared" si="431"/>
        <v>1.9999999999999574E-2</v>
      </c>
      <c r="AH706" s="14"/>
      <c r="AI706" s="13">
        <f t="shared" si="432"/>
        <v>0</v>
      </c>
      <c r="AJ706" s="14">
        <f t="shared" si="442"/>
        <v>0</v>
      </c>
      <c r="AK706" s="13">
        <f t="shared" si="433"/>
        <v>0</v>
      </c>
      <c r="AL706" s="14">
        <f t="shared" si="443"/>
        <v>0</v>
      </c>
      <c r="AM706" s="13">
        <f t="shared" si="444"/>
        <v>1.9999999999999574E-2</v>
      </c>
      <c r="AN706" s="14"/>
      <c r="AO706" s="13">
        <f t="shared" si="445"/>
        <v>0</v>
      </c>
      <c r="AP706" s="14">
        <f t="shared" si="446"/>
        <v>0</v>
      </c>
      <c r="AQ706" s="13">
        <f t="shared" si="447"/>
        <v>0</v>
      </c>
      <c r="AR706" s="14">
        <f t="shared" si="448"/>
        <v>0</v>
      </c>
      <c r="AS706" s="13">
        <f t="shared" si="449"/>
        <v>0</v>
      </c>
      <c r="AT706" s="14"/>
      <c r="AU706" s="13">
        <f t="shared" si="450"/>
        <v>14.030416666666456</v>
      </c>
      <c r="AV706" s="14">
        <f t="shared" si="451"/>
        <v>1</v>
      </c>
      <c r="AW706" s="13">
        <f t="shared" si="452"/>
        <v>0</v>
      </c>
      <c r="AX706" s="14">
        <f t="shared" si="453"/>
        <v>0</v>
      </c>
      <c r="AY706" s="13">
        <f t="shared" si="454"/>
        <v>1.9999999999999574E-2</v>
      </c>
      <c r="AZ706" s="14"/>
      <c r="BA706" s="13">
        <f t="shared" si="455"/>
        <v>0</v>
      </c>
      <c r="BB706" s="14">
        <f t="shared" si="456"/>
        <v>0</v>
      </c>
      <c r="BC706" s="13">
        <f t="shared" si="457"/>
        <v>0</v>
      </c>
      <c r="BD706" s="14">
        <f t="shared" si="458"/>
        <v>0</v>
      </c>
      <c r="BE706" s="13">
        <f t="shared" si="459"/>
        <v>1.9999999999999574E-2</v>
      </c>
    </row>
    <row r="707" spans="1:57" x14ac:dyDescent="0.25">
      <c r="A707" s="23">
        <f t="shared" si="460"/>
        <v>14.050416666666456</v>
      </c>
      <c r="B707" s="8"/>
      <c r="C707" s="10" t="s">
        <v>14</v>
      </c>
      <c r="E707" t="s">
        <v>11</v>
      </c>
      <c r="F707" s="10" t="s">
        <v>14</v>
      </c>
      <c r="G707" s="10" t="s">
        <v>14</v>
      </c>
      <c r="H707" t="s">
        <v>11</v>
      </c>
      <c r="I707" s="10" t="s">
        <v>14</v>
      </c>
      <c r="J707" s="10" t="s">
        <v>14</v>
      </c>
      <c r="K707" s="13">
        <f t="shared" si="420"/>
        <v>0</v>
      </c>
      <c r="L707" s="14">
        <f t="shared" si="434"/>
        <v>0</v>
      </c>
      <c r="M707" s="13">
        <f t="shared" si="421"/>
        <v>0</v>
      </c>
      <c r="N707" s="14">
        <f t="shared" si="435"/>
        <v>0</v>
      </c>
      <c r="O707" s="13">
        <f t="shared" si="422"/>
        <v>1.9999999999999574E-2</v>
      </c>
      <c r="P707" s="14"/>
      <c r="Q707" s="13">
        <f t="shared" si="423"/>
        <v>0</v>
      </c>
      <c r="R707" s="14">
        <f t="shared" si="436"/>
        <v>0</v>
      </c>
      <c r="S707" s="13">
        <f t="shared" si="424"/>
        <v>0</v>
      </c>
      <c r="T707" s="14">
        <f t="shared" si="437"/>
        <v>0</v>
      </c>
      <c r="U707" s="13">
        <f t="shared" si="425"/>
        <v>0</v>
      </c>
      <c r="V707" s="14"/>
      <c r="W707" s="13">
        <f t="shared" si="426"/>
        <v>0</v>
      </c>
      <c r="X707" s="14">
        <f t="shared" si="438"/>
        <v>0</v>
      </c>
      <c r="Y707" s="13">
        <f t="shared" si="427"/>
        <v>0</v>
      </c>
      <c r="Z707" s="14">
        <f t="shared" si="439"/>
        <v>0</v>
      </c>
      <c r="AA707" s="13">
        <f t="shared" si="428"/>
        <v>0</v>
      </c>
      <c r="AB707" s="14"/>
      <c r="AC707" s="13">
        <f t="shared" si="429"/>
        <v>0</v>
      </c>
      <c r="AD707" s="14">
        <f t="shared" si="440"/>
        <v>0</v>
      </c>
      <c r="AE707" s="13">
        <f t="shared" si="430"/>
        <v>0</v>
      </c>
      <c r="AF707" s="14">
        <f t="shared" si="441"/>
        <v>0</v>
      </c>
      <c r="AG707" s="13">
        <f t="shared" si="431"/>
        <v>1.9999999999999574E-2</v>
      </c>
      <c r="AH707" s="14"/>
      <c r="AI707" s="13">
        <f t="shared" si="432"/>
        <v>0</v>
      </c>
      <c r="AJ707" s="14">
        <f t="shared" si="442"/>
        <v>0</v>
      </c>
      <c r="AK707" s="13">
        <f t="shared" si="433"/>
        <v>0</v>
      </c>
      <c r="AL707" s="14">
        <f t="shared" si="443"/>
        <v>0</v>
      </c>
      <c r="AM707" s="13">
        <f t="shared" si="444"/>
        <v>1.9999999999999574E-2</v>
      </c>
      <c r="AN707" s="14"/>
      <c r="AO707" s="13">
        <f t="shared" si="445"/>
        <v>0</v>
      </c>
      <c r="AP707" s="14">
        <f t="shared" si="446"/>
        <v>0</v>
      </c>
      <c r="AQ707" s="13">
        <f t="shared" si="447"/>
        <v>0</v>
      </c>
      <c r="AR707" s="14">
        <f t="shared" si="448"/>
        <v>0</v>
      </c>
      <c r="AS707" s="13">
        <f t="shared" si="449"/>
        <v>0</v>
      </c>
      <c r="AT707" s="14"/>
      <c r="AU707" s="13">
        <f t="shared" si="450"/>
        <v>0</v>
      </c>
      <c r="AV707" s="14">
        <f t="shared" si="451"/>
        <v>0</v>
      </c>
      <c r="AW707" s="13">
        <f t="shared" si="452"/>
        <v>0</v>
      </c>
      <c r="AX707" s="14">
        <f t="shared" si="453"/>
        <v>0</v>
      </c>
      <c r="AY707" s="13">
        <f t="shared" si="454"/>
        <v>1.9999999999999574E-2</v>
      </c>
      <c r="AZ707" s="14"/>
      <c r="BA707" s="13">
        <f t="shared" si="455"/>
        <v>0</v>
      </c>
      <c r="BB707" s="14">
        <f t="shared" si="456"/>
        <v>0</v>
      </c>
      <c r="BC707" s="13">
        <f t="shared" si="457"/>
        <v>0</v>
      </c>
      <c r="BD707" s="14">
        <f t="shared" si="458"/>
        <v>0</v>
      </c>
      <c r="BE707" s="13">
        <f t="shared" si="459"/>
        <v>1.9999999999999574E-2</v>
      </c>
    </row>
    <row r="708" spans="1:57" x14ac:dyDescent="0.25">
      <c r="A708" s="23">
        <f t="shared" si="460"/>
        <v>14.070416666666455</v>
      </c>
      <c r="B708" s="8" t="s">
        <v>18</v>
      </c>
      <c r="C708" t="s">
        <v>11</v>
      </c>
      <c r="D708" s="11"/>
      <c r="E708" s="11" t="s">
        <v>20</v>
      </c>
      <c r="F708" s="10" t="s">
        <v>14</v>
      </c>
      <c r="G708" s="10" t="s">
        <v>14</v>
      </c>
      <c r="H708" t="s">
        <v>11</v>
      </c>
      <c r="I708" s="10" t="s">
        <v>14</v>
      </c>
      <c r="J708" s="10" t="s">
        <v>14</v>
      </c>
      <c r="K708" s="13">
        <f t="shared" si="420"/>
        <v>0</v>
      </c>
      <c r="L708" s="14">
        <f t="shared" si="434"/>
        <v>0</v>
      </c>
      <c r="M708" s="13">
        <f t="shared" si="421"/>
        <v>0</v>
      </c>
      <c r="N708" s="14">
        <f t="shared" si="435"/>
        <v>0</v>
      </c>
      <c r="O708" s="13">
        <f t="shared" si="422"/>
        <v>0</v>
      </c>
      <c r="P708" s="14"/>
      <c r="Q708" s="13">
        <f t="shared" si="423"/>
        <v>0</v>
      </c>
      <c r="R708" s="14">
        <f t="shared" si="436"/>
        <v>0</v>
      </c>
      <c r="S708" s="13">
        <f t="shared" si="424"/>
        <v>0</v>
      </c>
      <c r="T708" s="14">
        <f t="shared" si="437"/>
        <v>0</v>
      </c>
      <c r="U708" s="13">
        <f t="shared" si="425"/>
        <v>0</v>
      </c>
      <c r="V708" s="14"/>
      <c r="W708" s="13">
        <f t="shared" si="426"/>
        <v>0</v>
      </c>
      <c r="X708" s="14">
        <f t="shared" si="438"/>
        <v>0</v>
      </c>
      <c r="Y708" s="13">
        <f t="shared" si="427"/>
        <v>14.070416666666455</v>
      </c>
      <c r="Z708" s="14">
        <f t="shared" si="439"/>
        <v>1</v>
      </c>
      <c r="AA708" s="13">
        <f t="shared" si="428"/>
        <v>0</v>
      </c>
      <c r="AB708" s="14"/>
      <c r="AC708" s="13">
        <f t="shared" si="429"/>
        <v>0</v>
      </c>
      <c r="AD708" s="14">
        <f t="shared" si="440"/>
        <v>0</v>
      </c>
      <c r="AE708" s="13">
        <f t="shared" si="430"/>
        <v>0</v>
      </c>
      <c r="AF708" s="14">
        <f t="shared" si="441"/>
        <v>0</v>
      </c>
      <c r="AG708" s="13">
        <f t="shared" si="431"/>
        <v>1.9999999999999574E-2</v>
      </c>
      <c r="AH708" s="14"/>
      <c r="AI708" s="13">
        <f t="shared" si="432"/>
        <v>0</v>
      </c>
      <c r="AJ708" s="14">
        <f t="shared" si="442"/>
        <v>0</v>
      </c>
      <c r="AK708" s="13">
        <f t="shared" si="433"/>
        <v>0</v>
      </c>
      <c r="AL708" s="14">
        <f t="shared" si="443"/>
        <v>0</v>
      </c>
      <c r="AM708" s="13">
        <f t="shared" si="444"/>
        <v>1.9999999999999574E-2</v>
      </c>
      <c r="AN708" s="14"/>
      <c r="AO708" s="13">
        <f t="shared" si="445"/>
        <v>0</v>
      </c>
      <c r="AP708" s="14">
        <f t="shared" si="446"/>
        <v>0</v>
      </c>
      <c r="AQ708" s="13">
        <f t="shared" si="447"/>
        <v>0</v>
      </c>
      <c r="AR708" s="14">
        <f t="shared" si="448"/>
        <v>0</v>
      </c>
      <c r="AS708" s="13">
        <f t="shared" si="449"/>
        <v>0</v>
      </c>
      <c r="AT708" s="14"/>
      <c r="AU708" s="13">
        <f t="shared" si="450"/>
        <v>0</v>
      </c>
      <c r="AV708" s="14">
        <f t="shared" si="451"/>
        <v>0</v>
      </c>
      <c r="AW708" s="13">
        <f t="shared" si="452"/>
        <v>0</v>
      </c>
      <c r="AX708" s="14">
        <f t="shared" si="453"/>
        <v>0</v>
      </c>
      <c r="AY708" s="13">
        <f t="shared" si="454"/>
        <v>1.9999999999999574E-2</v>
      </c>
      <c r="AZ708" s="14"/>
      <c r="BA708" s="13">
        <f t="shared" si="455"/>
        <v>0</v>
      </c>
      <c r="BB708" s="14">
        <f t="shared" si="456"/>
        <v>0</v>
      </c>
      <c r="BC708" s="13">
        <f t="shared" si="457"/>
        <v>0</v>
      </c>
      <c r="BD708" s="14">
        <f t="shared" si="458"/>
        <v>0</v>
      </c>
      <c r="BE708" s="13">
        <f t="shared" si="459"/>
        <v>1.9999999999999574E-2</v>
      </c>
    </row>
    <row r="709" spans="1:57" x14ac:dyDescent="0.25">
      <c r="A709" s="23">
        <f t="shared" si="460"/>
        <v>14.090416666666455</v>
      </c>
      <c r="B709" s="8" t="s">
        <v>21</v>
      </c>
      <c r="C709" t="s">
        <v>11</v>
      </c>
      <c r="E709" s="10" t="s">
        <v>14</v>
      </c>
      <c r="F709" s="10" t="s">
        <v>14</v>
      </c>
      <c r="G709" s="10" t="s">
        <v>14</v>
      </c>
      <c r="H709" t="s">
        <v>11</v>
      </c>
      <c r="I709" s="10" t="s">
        <v>14</v>
      </c>
      <c r="J709" s="10" t="s">
        <v>14</v>
      </c>
      <c r="K709" s="13">
        <f t="shared" ref="K709:K772" si="461">IF(B709="Line 1 Fails",A709,0)</f>
        <v>0</v>
      </c>
      <c r="L709" s="14">
        <f t="shared" si="434"/>
        <v>0</v>
      </c>
      <c r="M709" s="13">
        <f t="shared" ref="M709:M772" si="462">IF(B709="Line 1 repd.",A709,0)</f>
        <v>0</v>
      </c>
      <c r="N709" s="14">
        <f t="shared" si="435"/>
        <v>0</v>
      </c>
      <c r="O709" s="13">
        <f t="shared" ref="O709:O772" si="463">IF(C709="Dn(waiting)",A710-A709,0)</f>
        <v>0</v>
      </c>
      <c r="P709" s="14"/>
      <c r="Q709" s="13">
        <f t="shared" ref="Q709:Q772" si="464">IF(B709="Line 2 Fails",A709,0)</f>
        <v>0</v>
      </c>
      <c r="R709" s="14">
        <f t="shared" si="436"/>
        <v>0</v>
      </c>
      <c r="S709" s="13">
        <f t="shared" ref="S709:S772" si="465">IF(B709="Line 2 repd.",A709,0)</f>
        <v>0</v>
      </c>
      <c r="T709" s="14">
        <f t="shared" si="437"/>
        <v>0</v>
      </c>
      <c r="U709" s="13">
        <f t="shared" ref="U709:U772" si="466">IF(D709="Dn(waiting)",A710-A709,0)</f>
        <v>0</v>
      </c>
      <c r="V709" s="14"/>
      <c r="W709" s="13">
        <f t="shared" ref="W709:W772" si="467">IF(B709="Line 3 Fails",A709,0)</f>
        <v>14.090416666666455</v>
      </c>
      <c r="X709" s="14">
        <f t="shared" si="438"/>
        <v>1</v>
      </c>
      <c r="Y709" s="13">
        <f t="shared" ref="Y709:Y772" si="468">IF(B709="Line 3 repd.",A709,0)</f>
        <v>0</v>
      </c>
      <c r="Z709" s="14">
        <f t="shared" si="439"/>
        <v>0</v>
      </c>
      <c r="AA709" s="13">
        <f t="shared" ref="AA709:AA772" si="469">IF(E709="Dn(waiting)",A710-A709,0)</f>
        <v>1.9999999999999574E-2</v>
      </c>
      <c r="AB709" s="14"/>
      <c r="AC709" s="13">
        <f t="shared" ref="AC709:AC772" si="470">IF(B709="Line 4 Fails",A709,0)</f>
        <v>0</v>
      </c>
      <c r="AD709" s="14">
        <f t="shared" si="440"/>
        <v>0</v>
      </c>
      <c r="AE709" s="13">
        <f t="shared" ref="AE709:AE772" si="471">IF(B709="Line 4 repd.",A709,0)</f>
        <v>0</v>
      </c>
      <c r="AF709" s="14">
        <f t="shared" si="441"/>
        <v>0</v>
      </c>
      <c r="AG709" s="13">
        <f t="shared" ref="AG709:AG772" si="472">IF(F709="Dn(waiting)",A710-A709,0)</f>
        <v>1.9999999999999574E-2</v>
      </c>
      <c r="AH709" s="14"/>
      <c r="AI709" s="13">
        <f t="shared" ref="AI709:AI772" si="473">IF(B709="Line 5 Fails",A709,0)</f>
        <v>0</v>
      </c>
      <c r="AJ709" s="14">
        <f t="shared" si="442"/>
        <v>0</v>
      </c>
      <c r="AK709" s="13">
        <f t="shared" ref="AK709:AK772" si="474">IF(B709="Line 5 repd.",A709,0)</f>
        <v>0</v>
      </c>
      <c r="AL709" s="14">
        <f t="shared" si="443"/>
        <v>0</v>
      </c>
      <c r="AM709" s="13">
        <f t="shared" si="444"/>
        <v>1.9999999999999574E-2</v>
      </c>
      <c r="AN709" s="14"/>
      <c r="AO709" s="13">
        <f t="shared" si="445"/>
        <v>0</v>
      </c>
      <c r="AP709" s="14">
        <f t="shared" si="446"/>
        <v>0</v>
      </c>
      <c r="AQ709" s="13">
        <f t="shared" si="447"/>
        <v>0</v>
      </c>
      <c r="AR709" s="14">
        <f t="shared" si="448"/>
        <v>0</v>
      </c>
      <c r="AS709" s="13">
        <f t="shared" si="449"/>
        <v>0</v>
      </c>
      <c r="AT709" s="14"/>
      <c r="AU709" s="13">
        <f t="shared" si="450"/>
        <v>0</v>
      </c>
      <c r="AV709" s="14">
        <f t="shared" si="451"/>
        <v>0</v>
      </c>
      <c r="AW709" s="13">
        <f t="shared" si="452"/>
        <v>0</v>
      </c>
      <c r="AX709" s="14">
        <f t="shared" si="453"/>
        <v>0</v>
      </c>
      <c r="AY709" s="13">
        <f t="shared" si="454"/>
        <v>1.9999999999999574E-2</v>
      </c>
      <c r="AZ709" s="14"/>
      <c r="BA709" s="13">
        <f t="shared" si="455"/>
        <v>0</v>
      </c>
      <c r="BB709" s="14">
        <f t="shared" si="456"/>
        <v>0</v>
      </c>
      <c r="BC709" s="13">
        <f t="shared" si="457"/>
        <v>0</v>
      </c>
      <c r="BD709" s="14">
        <f t="shared" si="458"/>
        <v>0</v>
      </c>
      <c r="BE709" s="13">
        <f t="shared" si="459"/>
        <v>1.9999999999999574E-2</v>
      </c>
    </row>
    <row r="710" spans="1:57" x14ac:dyDescent="0.25">
      <c r="A710" s="23">
        <f t="shared" si="460"/>
        <v>14.110416666666454</v>
      </c>
      <c r="B710" s="8"/>
      <c r="C710" t="s">
        <v>11</v>
      </c>
      <c r="E710" s="10" t="s">
        <v>14</v>
      </c>
      <c r="F710" s="10" t="s">
        <v>14</v>
      </c>
      <c r="G710" s="10" t="s">
        <v>14</v>
      </c>
      <c r="H710" t="s">
        <v>11</v>
      </c>
      <c r="I710" s="10" t="s">
        <v>14</v>
      </c>
      <c r="J710" s="10" t="s">
        <v>14</v>
      </c>
      <c r="K710" s="13">
        <f t="shared" si="461"/>
        <v>0</v>
      </c>
      <c r="L710" s="14">
        <f t="shared" ref="L710:L773" si="475">IF(K710&gt;0,1,0)</f>
        <v>0</v>
      </c>
      <c r="M710" s="13">
        <f t="shared" si="462"/>
        <v>0</v>
      </c>
      <c r="N710" s="14">
        <f t="shared" ref="N710:N773" si="476">IF(M710&gt;0,1,0)</f>
        <v>0</v>
      </c>
      <c r="O710" s="13">
        <f t="shared" si="463"/>
        <v>0</v>
      </c>
      <c r="P710" s="14"/>
      <c r="Q710" s="13">
        <f t="shared" si="464"/>
        <v>0</v>
      </c>
      <c r="R710" s="14">
        <f t="shared" ref="R710:R773" si="477">IF(Q710&gt;0,1,0)</f>
        <v>0</v>
      </c>
      <c r="S710" s="13">
        <f t="shared" si="465"/>
        <v>0</v>
      </c>
      <c r="T710" s="14">
        <f t="shared" ref="T710:T773" si="478">IF(S710&gt;0,1,0)</f>
        <v>0</v>
      </c>
      <c r="U710" s="13">
        <f t="shared" si="466"/>
        <v>0</v>
      </c>
      <c r="V710" s="14"/>
      <c r="W710" s="13">
        <f t="shared" si="467"/>
        <v>0</v>
      </c>
      <c r="X710" s="14">
        <f t="shared" ref="X710:X773" si="479">IF(W710&gt;0,1,0)</f>
        <v>0</v>
      </c>
      <c r="Y710" s="13">
        <f t="shared" si="468"/>
        <v>0</v>
      </c>
      <c r="Z710" s="14">
        <f t="shared" ref="Z710:Z773" si="480">IF(Y710&gt;0,1,0)</f>
        <v>0</v>
      </c>
      <c r="AA710" s="13">
        <f t="shared" si="469"/>
        <v>1.9999999999999574E-2</v>
      </c>
      <c r="AB710" s="14"/>
      <c r="AC710" s="13">
        <f t="shared" si="470"/>
        <v>0</v>
      </c>
      <c r="AD710" s="14">
        <f t="shared" ref="AD710:AD773" si="481">IF(AC710&gt;0,1,0)</f>
        <v>0</v>
      </c>
      <c r="AE710" s="13">
        <f t="shared" si="471"/>
        <v>0</v>
      </c>
      <c r="AF710" s="14">
        <f t="shared" ref="AF710:AF773" si="482">IF(AE710&gt;0,1,0)</f>
        <v>0</v>
      </c>
      <c r="AG710" s="13">
        <f t="shared" si="472"/>
        <v>1.9999999999999574E-2</v>
      </c>
      <c r="AH710" s="14"/>
      <c r="AI710" s="13">
        <f t="shared" si="473"/>
        <v>0</v>
      </c>
      <c r="AJ710" s="14">
        <f t="shared" ref="AJ710:AJ773" si="483">IF(AI710&gt;0,1,0)</f>
        <v>0</v>
      </c>
      <c r="AK710" s="13">
        <f t="shared" si="474"/>
        <v>0</v>
      </c>
      <c r="AL710" s="14">
        <f t="shared" ref="AL710:AL773" si="484">IF(AK710&gt;0,1,0)</f>
        <v>0</v>
      </c>
      <c r="AM710" s="13">
        <f t="shared" ref="AM710:AM773" si="485">IF(G710="Dn(waiting)",A711-A710,0)</f>
        <v>1.9999999999999574E-2</v>
      </c>
      <c r="AN710" s="14"/>
      <c r="AO710" s="13">
        <f t="shared" ref="AO710:AO773" si="486">IF(B710="Line 6 Fails",A710,0)</f>
        <v>0</v>
      </c>
      <c r="AP710" s="14">
        <f t="shared" ref="AP710:AP773" si="487">IF(AO710&gt;0,1,0)</f>
        <v>0</v>
      </c>
      <c r="AQ710" s="13">
        <f t="shared" ref="AQ710:AQ773" si="488">IF(B710="Line 6 repd.",A710,0)</f>
        <v>0</v>
      </c>
      <c r="AR710" s="14">
        <f t="shared" ref="AR710:AR773" si="489">IF(AQ710&gt;0,1,0)</f>
        <v>0</v>
      </c>
      <c r="AS710" s="13">
        <f t="shared" ref="AS710:AS773" si="490">IF(H710="Dn(waiting)",A711-A710,0)</f>
        <v>0</v>
      </c>
      <c r="AT710" s="14"/>
      <c r="AU710" s="13">
        <f t="shared" ref="AU710:AU773" si="491">IF(B710="Line 7 Fails",A710,0)</f>
        <v>0</v>
      </c>
      <c r="AV710" s="14">
        <f t="shared" ref="AV710:AV773" si="492">IF(AU710&gt;0,1,0)</f>
        <v>0</v>
      </c>
      <c r="AW710" s="13">
        <f t="shared" ref="AW710:AW773" si="493">IF(B710="Line 7 repd.",A710,0)</f>
        <v>0</v>
      </c>
      <c r="AX710" s="14">
        <f t="shared" ref="AX710:AX773" si="494">IF(AW710&gt;0,1,0)</f>
        <v>0</v>
      </c>
      <c r="AY710" s="13">
        <f t="shared" ref="AY710:AY773" si="495">IF(J710="Dn(waiting)",A711-A710,0)</f>
        <v>1.9999999999999574E-2</v>
      </c>
      <c r="AZ710" s="14"/>
      <c r="BA710" s="13">
        <f t="shared" ref="BA710:BA773" si="496">IF(B710="Line 8 Fails",A710,0)</f>
        <v>0</v>
      </c>
      <c r="BB710" s="14">
        <f t="shared" ref="BB710:BB773" si="497">IF(BA710&gt;0,1,0)</f>
        <v>0</v>
      </c>
      <c r="BC710" s="13">
        <f t="shared" ref="BC710:BC773" si="498">IF(B710="Line 8 repd.",A710,0)</f>
        <v>0</v>
      </c>
      <c r="BD710" s="14">
        <f t="shared" ref="BD710:BD773" si="499">IF(BC710&gt;0,1,0)</f>
        <v>0</v>
      </c>
      <c r="BE710" s="13">
        <f t="shared" ref="BE710:BE773" si="500">IF(J710="Dn(waiting)",A711-A710,0)</f>
        <v>1.9999999999999574E-2</v>
      </c>
    </row>
    <row r="711" spans="1:57" x14ac:dyDescent="0.25">
      <c r="A711" s="23">
        <f t="shared" ref="A711:A774" si="501">A710+0.02</f>
        <v>14.130416666666454</v>
      </c>
      <c r="B711" s="8" t="s">
        <v>16</v>
      </c>
      <c r="C711" t="s">
        <v>11</v>
      </c>
      <c r="D711" s="10" t="s">
        <v>14</v>
      </c>
      <c r="E711" s="10" t="s">
        <v>14</v>
      </c>
      <c r="F711" s="10" t="s">
        <v>14</v>
      </c>
      <c r="G711" s="10" t="s">
        <v>14</v>
      </c>
      <c r="H711" t="s">
        <v>11</v>
      </c>
      <c r="I711" s="10" t="s">
        <v>14</v>
      </c>
      <c r="J711" s="10" t="s">
        <v>14</v>
      </c>
      <c r="K711" s="13">
        <f t="shared" si="461"/>
        <v>0</v>
      </c>
      <c r="L711" s="14">
        <f t="shared" si="475"/>
        <v>0</v>
      </c>
      <c r="M711" s="13">
        <f t="shared" si="462"/>
        <v>0</v>
      </c>
      <c r="N711" s="14">
        <f t="shared" si="476"/>
        <v>0</v>
      </c>
      <c r="O711" s="13">
        <f t="shared" si="463"/>
        <v>0</v>
      </c>
      <c r="P711" s="14"/>
      <c r="Q711" s="13">
        <f t="shared" si="464"/>
        <v>14.130416666666454</v>
      </c>
      <c r="R711" s="14">
        <f t="shared" si="477"/>
        <v>1</v>
      </c>
      <c r="S711" s="13">
        <f t="shared" si="465"/>
        <v>0</v>
      </c>
      <c r="T711" s="14">
        <f t="shared" si="478"/>
        <v>0</v>
      </c>
      <c r="U711" s="13">
        <f t="shared" si="466"/>
        <v>1.9999999999999574E-2</v>
      </c>
      <c r="V711" s="14"/>
      <c r="W711" s="13">
        <f t="shared" si="467"/>
        <v>0</v>
      </c>
      <c r="X711" s="14">
        <f t="shared" si="479"/>
        <v>0</v>
      </c>
      <c r="Y711" s="13">
        <f t="shared" si="468"/>
        <v>0</v>
      </c>
      <c r="Z711" s="14">
        <f t="shared" si="480"/>
        <v>0</v>
      </c>
      <c r="AA711" s="13">
        <f t="shared" si="469"/>
        <v>1.9999999999999574E-2</v>
      </c>
      <c r="AB711" s="14"/>
      <c r="AC711" s="13">
        <f t="shared" si="470"/>
        <v>0</v>
      </c>
      <c r="AD711" s="14">
        <f t="shared" si="481"/>
        <v>0</v>
      </c>
      <c r="AE711" s="13">
        <f t="shared" si="471"/>
        <v>0</v>
      </c>
      <c r="AF711" s="14">
        <f t="shared" si="482"/>
        <v>0</v>
      </c>
      <c r="AG711" s="13">
        <f t="shared" si="472"/>
        <v>1.9999999999999574E-2</v>
      </c>
      <c r="AH711" s="14"/>
      <c r="AI711" s="13">
        <f t="shared" si="473"/>
        <v>0</v>
      </c>
      <c r="AJ711" s="14">
        <f t="shared" si="483"/>
        <v>0</v>
      </c>
      <c r="AK711" s="13">
        <f t="shared" si="474"/>
        <v>0</v>
      </c>
      <c r="AL711" s="14">
        <f t="shared" si="484"/>
        <v>0</v>
      </c>
      <c r="AM711" s="13">
        <f t="shared" si="485"/>
        <v>1.9999999999999574E-2</v>
      </c>
      <c r="AN711" s="14"/>
      <c r="AO711" s="13">
        <f t="shared" si="486"/>
        <v>0</v>
      </c>
      <c r="AP711" s="14">
        <f t="shared" si="487"/>
        <v>0</v>
      </c>
      <c r="AQ711" s="13">
        <f t="shared" si="488"/>
        <v>0</v>
      </c>
      <c r="AR711" s="14">
        <f t="shared" si="489"/>
        <v>0</v>
      </c>
      <c r="AS711" s="13">
        <f t="shared" si="490"/>
        <v>0</v>
      </c>
      <c r="AT711" s="14"/>
      <c r="AU711" s="13">
        <f t="shared" si="491"/>
        <v>0</v>
      </c>
      <c r="AV711" s="14">
        <f t="shared" si="492"/>
        <v>0</v>
      </c>
      <c r="AW711" s="13">
        <f t="shared" si="493"/>
        <v>0</v>
      </c>
      <c r="AX711" s="14">
        <f t="shared" si="494"/>
        <v>0</v>
      </c>
      <c r="AY711" s="13">
        <f t="shared" si="495"/>
        <v>1.9999999999999574E-2</v>
      </c>
      <c r="AZ711" s="14"/>
      <c r="BA711" s="13">
        <f t="shared" si="496"/>
        <v>0</v>
      </c>
      <c r="BB711" s="14">
        <f t="shared" si="497"/>
        <v>0</v>
      </c>
      <c r="BC711" s="13">
        <f t="shared" si="498"/>
        <v>0</v>
      </c>
      <c r="BD711" s="14">
        <f t="shared" si="499"/>
        <v>0</v>
      </c>
      <c r="BE711" s="13">
        <f t="shared" si="500"/>
        <v>1.9999999999999574E-2</v>
      </c>
    </row>
    <row r="712" spans="1:57" x14ac:dyDescent="0.25">
      <c r="A712" s="23">
        <f t="shared" si="501"/>
        <v>14.150416666666453</v>
      </c>
      <c r="B712" s="8"/>
      <c r="C712" t="s">
        <v>11</v>
      </c>
      <c r="D712" s="10" t="s">
        <v>14</v>
      </c>
      <c r="E712" s="10" t="s">
        <v>14</v>
      </c>
      <c r="F712" s="10" t="s">
        <v>14</v>
      </c>
      <c r="G712" s="10" t="s">
        <v>14</v>
      </c>
      <c r="H712" t="s">
        <v>11</v>
      </c>
      <c r="I712" s="10" t="s">
        <v>14</v>
      </c>
      <c r="J712" s="10" t="s">
        <v>14</v>
      </c>
      <c r="K712" s="13">
        <f t="shared" si="461"/>
        <v>0</v>
      </c>
      <c r="L712" s="14">
        <f t="shared" si="475"/>
        <v>0</v>
      </c>
      <c r="M712" s="13">
        <f t="shared" si="462"/>
        <v>0</v>
      </c>
      <c r="N712" s="14">
        <f t="shared" si="476"/>
        <v>0</v>
      </c>
      <c r="O712" s="13">
        <f t="shared" si="463"/>
        <v>0</v>
      </c>
      <c r="P712" s="14"/>
      <c r="Q712" s="13">
        <f t="shared" si="464"/>
        <v>0</v>
      </c>
      <c r="R712" s="14">
        <f t="shared" si="477"/>
        <v>0</v>
      </c>
      <c r="S712" s="13">
        <f t="shared" si="465"/>
        <v>0</v>
      </c>
      <c r="T712" s="14">
        <f t="shared" si="478"/>
        <v>0</v>
      </c>
      <c r="U712" s="13">
        <f t="shared" si="466"/>
        <v>1.9999999999999574E-2</v>
      </c>
      <c r="V712" s="14"/>
      <c r="W712" s="13">
        <f t="shared" si="467"/>
        <v>0</v>
      </c>
      <c r="X712" s="14">
        <f t="shared" si="479"/>
        <v>0</v>
      </c>
      <c r="Y712" s="13">
        <f t="shared" si="468"/>
        <v>0</v>
      </c>
      <c r="Z712" s="14">
        <f t="shared" si="480"/>
        <v>0</v>
      </c>
      <c r="AA712" s="13">
        <f t="shared" si="469"/>
        <v>1.9999999999999574E-2</v>
      </c>
      <c r="AB712" s="14"/>
      <c r="AC712" s="13">
        <f t="shared" si="470"/>
        <v>0</v>
      </c>
      <c r="AD712" s="14">
        <f t="shared" si="481"/>
        <v>0</v>
      </c>
      <c r="AE712" s="13">
        <f t="shared" si="471"/>
        <v>0</v>
      </c>
      <c r="AF712" s="14">
        <f t="shared" si="482"/>
        <v>0</v>
      </c>
      <c r="AG712" s="13">
        <f t="shared" si="472"/>
        <v>1.9999999999999574E-2</v>
      </c>
      <c r="AH712" s="14"/>
      <c r="AI712" s="13">
        <f t="shared" si="473"/>
        <v>0</v>
      </c>
      <c r="AJ712" s="14">
        <f t="shared" si="483"/>
        <v>0</v>
      </c>
      <c r="AK712" s="13">
        <f t="shared" si="474"/>
        <v>0</v>
      </c>
      <c r="AL712" s="14">
        <f t="shared" si="484"/>
        <v>0</v>
      </c>
      <c r="AM712" s="13">
        <f t="shared" si="485"/>
        <v>1.9999999999999574E-2</v>
      </c>
      <c r="AN712" s="14"/>
      <c r="AO712" s="13">
        <f t="shared" si="486"/>
        <v>0</v>
      </c>
      <c r="AP712" s="14">
        <f t="shared" si="487"/>
        <v>0</v>
      </c>
      <c r="AQ712" s="13">
        <f t="shared" si="488"/>
        <v>0</v>
      </c>
      <c r="AR712" s="14">
        <f t="shared" si="489"/>
        <v>0</v>
      </c>
      <c r="AS712" s="13">
        <f t="shared" si="490"/>
        <v>0</v>
      </c>
      <c r="AT712" s="14"/>
      <c r="AU712" s="13">
        <f t="shared" si="491"/>
        <v>0</v>
      </c>
      <c r="AV712" s="14">
        <f t="shared" si="492"/>
        <v>0</v>
      </c>
      <c r="AW712" s="13">
        <f t="shared" si="493"/>
        <v>0</v>
      </c>
      <c r="AX712" s="14">
        <f t="shared" si="494"/>
        <v>0</v>
      </c>
      <c r="AY712" s="13">
        <f t="shared" si="495"/>
        <v>1.9999999999999574E-2</v>
      </c>
      <c r="AZ712" s="14"/>
      <c r="BA712" s="13">
        <f t="shared" si="496"/>
        <v>0</v>
      </c>
      <c r="BB712" s="14">
        <f t="shared" si="497"/>
        <v>0</v>
      </c>
      <c r="BC712" s="13">
        <f t="shared" si="498"/>
        <v>0</v>
      </c>
      <c r="BD712" s="14">
        <f t="shared" si="499"/>
        <v>0</v>
      </c>
      <c r="BE712" s="13">
        <f t="shared" si="500"/>
        <v>1.9999999999999574E-2</v>
      </c>
    </row>
    <row r="713" spans="1:57" x14ac:dyDescent="0.25">
      <c r="A713" s="23">
        <f t="shared" si="501"/>
        <v>14.170416666666453</v>
      </c>
      <c r="B713" s="8" t="s">
        <v>64</v>
      </c>
      <c r="C713" t="s">
        <v>11</v>
      </c>
      <c r="D713" s="10" t="s">
        <v>14</v>
      </c>
      <c r="E713" s="10" t="s">
        <v>14</v>
      </c>
      <c r="F713" s="10" t="s">
        <v>14</v>
      </c>
      <c r="G713" s="10" t="s">
        <v>14</v>
      </c>
      <c r="H713" s="11" t="s">
        <v>20</v>
      </c>
      <c r="I713" s="10" t="s">
        <v>14</v>
      </c>
      <c r="J713" t="s">
        <v>11</v>
      </c>
      <c r="K713" s="13">
        <f t="shared" si="461"/>
        <v>0</v>
      </c>
      <c r="L713" s="14">
        <f t="shared" si="475"/>
        <v>0</v>
      </c>
      <c r="M713" s="13">
        <f t="shared" si="462"/>
        <v>0</v>
      </c>
      <c r="N713" s="14">
        <f t="shared" si="476"/>
        <v>0</v>
      </c>
      <c r="O713" s="13">
        <f t="shared" si="463"/>
        <v>0</v>
      </c>
      <c r="P713" s="14"/>
      <c r="Q713" s="13">
        <f t="shared" si="464"/>
        <v>0</v>
      </c>
      <c r="R713" s="14">
        <f t="shared" si="477"/>
        <v>0</v>
      </c>
      <c r="S713" s="13">
        <f t="shared" si="465"/>
        <v>0</v>
      </c>
      <c r="T713" s="14">
        <f t="shared" si="478"/>
        <v>0</v>
      </c>
      <c r="U713" s="13">
        <f t="shared" si="466"/>
        <v>1.9999999999999574E-2</v>
      </c>
      <c r="V713" s="14"/>
      <c r="W713" s="13">
        <f t="shared" si="467"/>
        <v>0</v>
      </c>
      <c r="X713" s="14">
        <f t="shared" si="479"/>
        <v>0</v>
      </c>
      <c r="Y713" s="13">
        <f t="shared" si="468"/>
        <v>0</v>
      </c>
      <c r="Z713" s="14">
        <f t="shared" si="480"/>
        <v>0</v>
      </c>
      <c r="AA713" s="13">
        <f t="shared" si="469"/>
        <v>1.9999999999999574E-2</v>
      </c>
      <c r="AB713" s="14"/>
      <c r="AC713" s="13">
        <f t="shared" si="470"/>
        <v>0</v>
      </c>
      <c r="AD713" s="14">
        <f t="shared" si="481"/>
        <v>0</v>
      </c>
      <c r="AE713" s="13">
        <f t="shared" si="471"/>
        <v>0</v>
      </c>
      <c r="AF713" s="14">
        <f t="shared" si="482"/>
        <v>0</v>
      </c>
      <c r="AG713" s="13">
        <f t="shared" si="472"/>
        <v>1.9999999999999574E-2</v>
      </c>
      <c r="AH713" s="14"/>
      <c r="AI713" s="13">
        <f t="shared" si="473"/>
        <v>0</v>
      </c>
      <c r="AJ713" s="14">
        <f t="shared" si="483"/>
        <v>0</v>
      </c>
      <c r="AK713" s="13">
        <f t="shared" si="474"/>
        <v>0</v>
      </c>
      <c r="AL713" s="14">
        <f t="shared" si="484"/>
        <v>0</v>
      </c>
      <c r="AM713" s="13">
        <f t="shared" si="485"/>
        <v>1.9999999999999574E-2</v>
      </c>
      <c r="AN713" s="14"/>
      <c r="AO713" s="13">
        <f t="shared" si="486"/>
        <v>0</v>
      </c>
      <c r="AP713" s="14">
        <f t="shared" si="487"/>
        <v>0</v>
      </c>
      <c r="AQ713" s="13">
        <f t="shared" si="488"/>
        <v>14.170416666666453</v>
      </c>
      <c r="AR713" s="14">
        <f t="shared" si="489"/>
        <v>1</v>
      </c>
      <c r="AS713" s="13">
        <f t="shared" si="490"/>
        <v>0</v>
      </c>
      <c r="AT713" s="14"/>
      <c r="AU713" s="13">
        <f t="shared" si="491"/>
        <v>0</v>
      </c>
      <c r="AV713" s="14">
        <f t="shared" si="492"/>
        <v>0</v>
      </c>
      <c r="AW713" s="13">
        <f t="shared" si="493"/>
        <v>0</v>
      </c>
      <c r="AX713" s="14">
        <f t="shared" si="494"/>
        <v>0</v>
      </c>
      <c r="AY713" s="13">
        <f t="shared" si="495"/>
        <v>0</v>
      </c>
      <c r="AZ713" s="14"/>
      <c r="BA713" s="13">
        <f t="shared" si="496"/>
        <v>0</v>
      </c>
      <c r="BB713" s="14">
        <f t="shared" si="497"/>
        <v>0</v>
      </c>
      <c r="BC713" s="13">
        <f t="shared" si="498"/>
        <v>0</v>
      </c>
      <c r="BD713" s="14">
        <f t="shared" si="499"/>
        <v>0</v>
      </c>
      <c r="BE713" s="13">
        <f t="shared" si="500"/>
        <v>0</v>
      </c>
    </row>
    <row r="714" spans="1:57" x14ac:dyDescent="0.25">
      <c r="A714" s="23">
        <f t="shared" si="501"/>
        <v>14.190416666666453</v>
      </c>
      <c r="B714" s="8"/>
      <c r="C714" t="s">
        <v>11</v>
      </c>
      <c r="D714" s="10" t="s">
        <v>14</v>
      </c>
      <c r="E714" s="10" t="s">
        <v>14</v>
      </c>
      <c r="F714" s="10" t="s">
        <v>14</v>
      </c>
      <c r="G714" s="10" t="s">
        <v>14</v>
      </c>
      <c r="H714" s="11"/>
      <c r="I714" s="10" t="s">
        <v>14</v>
      </c>
      <c r="J714" t="s">
        <v>11</v>
      </c>
      <c r="K714" s="13">
        <f t="shared" si="461"/>
        <v>0</v>
      </c>
      <c r="L714" s="14">
        <f t="shared" si="475"/>
        <v>0</v>
      </c>
      <c r="M714" s="13">
        <f t="shared" si="462"/>
        <v>0</v>
      </c>
      <c r="N714" s="14">
        <f t="shared" si="476"/>
        <v>0</v>
      </c>
      <c r="O714" s="13">
        <f t="shared" si="463"/>
        <v>0</v>
      </c>
      <c r="P714" s="14"/>
      <c r="Q714" s="13">
        <f t="shared" si="464"/>
        <v>0</v>
      </c>
      <c r="R714" s="14">
        <f t="shared" si="477"/>
        <v>0</v>
      </c>
      <c r="S714" s="13">
        <f t="shared" si="465"/>
        <v>0</v>
      </c>
      <c r="T714" s="14">
        <f t="shared" si="478"/>
        <v>0</v>
      </c>
      <c r="U714" s="13">
        <f t="shared" si="466"/>
        <v>1.9999999999999574E-2</v>
      </c>
      <c r="V714" s="14"/>
      <c r="W714" s="13">
        <f t="shared" si="467"/>
        <v>0</v>
      </c>
      <c r="X714" s="14">
        <f t="shared" si="479"/>
        <v>0</v>
      </c>
      <c r="Y714" s="13">
        <f t="shared" si="468"/>
        <v>0</v>
      </c>
      <c r="Z714" s="14">
        <f t="shared" si="480"/>
        <v>0</v>
      </c>
      <c r="AA714" s="13">
        <f t="shared" si="469"/>
        <v>1.9999999999999574E-2</v>
      </c>
      <c r="AB714" s="14"/>
      <c r="AC714" s="13">
        <f t="shared" si="470"/>
        <v>0</v>
      </c>
      <c r="AD714" s="14">
        <f t="shared" si="481"/>
        <v>0</v>
      </c>
      <c r="AE714" s="13">
        <f t="shared" si="471"/>
        <v>0</v>
      </c>
      <c r="AF714" s="14">
        <f t="shared" si="482"/>
        <v>0</v>
      </c>
      <c r="AG714" s="13">
        <f t="shared" si="472"/>
        <v>1.9999999999999574E-2</v>
      </c>
      <c r="AH714" s="14"/>
      <c r="AI714" s="13">
        <f t="shared" si="473"/>
        <v>0</v>
      </c>
      <c r="AJ714" s="14">
        <f t="shared" si="483"/>
        <v>0</v>
      </c>
      <c r="AK714" s="13">
        <f t="shared" si="474"/>
        <v>0</v>
      </c>
      <c r="AL714" s="14">
        <f t="shared" si="484"/>
        <v>0</v>
      </c>
      <c r="AM714" s="13">
        <f t="shared" si="485"/>
        <v>1.9999999999999574E-2</v>
      </c>
      <c r="AN714" s="14"/>
      <c r="AO714" s="13">
        <f t="shared" si="486"/>
        <v>0</v>
      </c>
      <c r="AP714" s="14">
        <f t="shared" si="487"/>
        <v>0</v>
      </c>
      <c r="AQ714" s="13">
        <f t="shared" si="488"/>
        <v>0</v>
      </c>
      <c r="AR714" s="14">
        <f t="shared" si="489"/>
        <v>0</v>
      </c>
      <c r="AS714" s="13">
        <f t="shared" si="490"/>
        <v>0</v>
      </c>
      <c r="AT714" s="14"/>
      <c r="AU714" s="13">
        <f t="shared" si="491"/>
        <v>0</v>
      </c>
      <c r="AV714" s="14">
        <f t="shared" si="492"/>
        <v>0</v>
      </c>
      <c r="AW714" s="13">
        <f t="shared" si="493"/>
        <v>0</v>
      </c>
      <c r="AX714" s="14">
        <f t="shared" si="494"/>
        <v>0</v>
      </c>
      <c r="AY714" s="13">
        <f t="shared" si="495"/>
        <v>0</v>
      </c>
      <c r="AZ714" s="14"/>
      <c r="BA714" s="13">
        <f t="shared" si="496"/>
        <v>0</v>
      </c>
      <c r="BB714" s="14">
        <f t="shared" si="497"/>
        <v>0</v>
      </c>
      <c r="BC714" s="13">
        <f t="shared" si="498"/>
        <v>0</v>
      </c>
      <c r="BD714" s="14">
        <f t="shared" si="499"/>
        <v>0</v>
      </c>
      <c r="BE714" s="13">
        <f t="shared" si="500"/>
        <v>0</v>
      </c>
    </row>
    <row r="715" spans="1:57" x14ac:dyDescent="0.25">
      <c r="A715" s="23">
        <f t="shared" si="501"/>
        <v>14.210416666666452</v>
      </c>
      <c r="B715" s="8"/>
      <c r="C715" t="s">
        <v>11</v>
      </c>
      <c r="D715" s="10" t="s">
        <v>14</v>
      </c>
      <c r="E715" s="10" t="s">
        <v>14</v>
      </c>
      <c r="F715" s="10" t="s">
        <v>14</v>
      </c>
      <c r="G715" s="10" t="s">
        <v>14</v>
      </c>
      <c r="H715" s="10"/>
      <c r="I715" s="10" t="s">
        <v>14</v>
      </c>
      <c r="J715" t="s">
        <v>11</v>
      </c>
      <c r="K715" s="13">
        <f t="shared" si="461"/>
        <v>0</v>
      </c>
      <c r="L715" s="14">
        <f t="shared" si="475"/>
        <v>0</v>
      </c>
      <c r="M715" s="13">
        <f t="shared" si="462"/>
        <v>0</v>
      </c>
      <c r="N715" s="14">
        <f t="shared" si="476"/>
        <v>0</v>
      </c>
      <c r="O715" s="13">
        <f t="shared" si="463"/>
        <v>0</v>
      </c>
      <c r="P715" s="14"/>
      <c r="Q715" s="13">
        <f t="shared" si="464"/>
        <v>0</v>
      </c>
      <c r="R715" s="14">
        <f t="shared" si="477"/>
        <v>0</v>
      </c>
      <c r="S715" s="13">
        <f t="shared" si="465"/>
        <v>0</v>
      </c>
      <c r="T715" s="14">
        <f t="shared" si="478"/>
        <v>0</v>
      </c>
      <c r="U715" s="13">
        <f t="shared" si="466"/>
        <v>1.9999999999999574E-2</v>
      </c>
      <c r="V715" s="14"/>
      <c r="W715" s="13">
        <f t="shared" si="467"/>
        <v>0</v>
      </c>
      <c r="X715" s="14">
        <f t="shared" si="479"/>
        <v>0</v>
      </c>
      <c r="Y715" s="13">
        <f t="shared" si="468"/>
        <v>0</v>
      </c>
      <c r="Z715" s="14">
        <f t="shared" si="480"/>
        <v>0</v>
      </c>
      <c r="AA715" s="13">
        <f t="shared" si="469"/>
        <v>1.9999999999999574E-2</v>
      </c>
      <c r="AB715" s="14"/>
      <c r="AC715" s="13">
        <f t="shared" si="470"/>
        <v>0</v>
      </c>
      <c r="AD715" s="14">
        <f t="shared" si="481"/>
        <v>0</v>
      </c>
      <c r="AE715" s="13">
        <f t="shared" si="471"/>
        <v>0</v>
      </c>
      <c r="AF715" s="14">
        <f t="shared" si="482"/>
        <v>0</v>
      </c>
      <c r="AG715" s="13">
        <f t="shared" si="472"/>
        <v>1.9999999999999574E-2</v>
      </c>
      <c r="AH715" s="14"/>
      <c r="AI715" s="13">
        <f t="shared" si="473"/>
        <v>0</v>
      </c>
      <c r="AJ715" s="14">
        <f t="shared" si="483"/>
        <v>0</v>
      </c>
      <c r="AK715" s="13">
        <f t="shared" si="474"/>
        <v>0</v>
      </c>
      <c r="AL715" s="14">
        <f t="shared" si="484"/>
        <v>0</v>
      </c>
      <c r="AM715" s="13">
        <f t="shared" si="485"/>
        <v>1.9999999999999574E-2</v>
      </c>
      <c r="AN715" s="14"/>
      <c r="AO715" s="13">
        <f t="shared" si="486"/>
        <v>0</v>
      </c>
      <c r="AP715" s="14">
        <f t="shared" si="487"/>
        <v>0</v>
      </c>
      <c r="AQ715" s="13">
        <f t="shared" si="488"/>
        <v>0</v>
      </c>
      <c r="AR715" s="14">
        <f t="shared" si="489"/>
        <v>0</v>
      </c>
      <c r="AS715" s="13">
        <f t="shared" si="490"/>
        <v>0</v>
      </c>
      <c r="AT715" s="14"/>
      <c r="AU715" s="13">
        <f t="shared" si="491"/>
        <v>0</v>
      </c>
      <c r="AV715" s="14">
        <f t="shared" si="492"/>
        <v>0</v>
      </c>
      <c r="AW715" s="13">
        <f t="shared" si="493"/>
        <v>0</v>
      </c>
      <c r="AX715" s="14">
        <f t="shared" si="494"/>
        <v>0</v>
      </c>
      <c r="AY715" s="13">
        <f t="shared" si="495"/>
        <v>0</v>
      </c>
      <c r="AZ715" s="14"/>
      <c r="BA715" s="13">
        <f t="shared" si="496"/>
        <v>0</v>
      </c>
      <c r="BB715" s="14">
        <f t="shared" si="497"/>
        <v>0</v>
      </c>
      <c r="BC715" s="13">
        <f t="shared" si="498"/>
        <v>0</v>
      </c>
      <c r="BD715" s="14">
        <f t="shared" si="499"/>
        <v>0</v>
      </c>
      <c r="BE715" s="13">
        <f t="shared" si="500"/>
        <v>0</v>
      </c>
    </row>
    <row r="716" spans="1:57" x14ac:dyDescent="0.25">
      <c r="A716" s="23">
        <f t="shared" si="501"/>
        <v>14.230416666666452</v>
      </c>
      <c r="B716" s="8"/>
      <c r="C716" t="s">
        <v>11</v>
      </c>
      <c r="D716" s="10" t="s">
        <v>14</v>
      </c>
      <c r="E716" s="10" t="s">
        <v>14</v>
      </c>
      <c r="F716" s="10" t="s">
        <v>14</v>
      </c>
      <c r="G716" s="10" t="s">
        <v>14</v>
      </c>
      <c r="H716" s="10"/>
      <c r="I716" s="10" t="s">
        <v>14</v>
      </c>
      <c r="J716" t="s">
        <v>11</v>
      </c>
      <c r="K716" s="13">
        <f t="shared" si="461"/>
        <v>0</v>
      </c>
      <c r="L716" s="14">
        <f t="shared" si="475"/>
        <v>0</v>
      </c>
      <c r="M716" s="13">
        <f t="shared" si="462"/>
        <v>0</v>
      </c>
      <c r="N716" s="14">
        <f t="shared" si="476"/>
        <v>0</v>
      </c>
      <c r="O716" s="13">
        <f t="shared" si="463"/>
        <v>0</v>
      </c>
      <c r="P716" s="14"/>
      <c r="Q716" s="13">
        <f t="shared" si="464"/>
        <v>0</v>
      </c>
      <c r="R716" s="14">
        <f t="shared" si="477"/>
        <v>0</v>
      </c>
      <c r="S716" s="13">
        <f t="shared" si="465"/>
        <v>0</v>
      </c>
      <c r="T716" s="14">
        <f t="shared" si="478"/>
        <v>0</v>
      </c>
      <c r="U716" s="13">
        <f t="shared" si="466"/>
        <v>1.9999999999999574E-2</v>
      </c>
      <c r="V716" s="14"/>
      <c r="W716" s="13">
        <f t="shared" si="467"/>
        <v>0</v>
      </c>
      <c r="X716" s="14">
        <f t="shared" si="479"/>
        <v>0</v>
      </c>
      <c r="Y716" s="13">
        <f t="shared" si="468"/>
        <v>0</v>
      </c>
      <c r="Z716" s="14">
        <f t="shared" si="480"/>
        <v>0</v>
      </c>
      <c r="AA716" s="13">
        <f t="shared" si="469"/>
        <v>1.9999999999999574E-2</v>
      </c>
      <c r="AB716" s="14"/>
      <c r="AC716" s="13">
        <f t="shared" si="470"/>
        <v>0</v>
      </c>
      <c r="AD716" s="14">
        <f t="shared" si="481"/>
        <v>0</v>
      </c>
      <c r="AE716" s="13">
        <f t="shared" si="471"/>
        <v>0</v>
      </c>
      <c r="AF716" s="14">
        <f t="shared" si="482"/>
        <v>0</v>
      </c>
      <c r="AG716" s="13">
        <f t="shared" si="472"/>
        <v>1.9999999999999574E-2</v>
      </c>
      <c r="AH716" s="14"/>
      <c r="AI716" s="13">
        <f t="shared" si="473"/>
        <v>0</v>
      </c>
      <c r="AJ716" s="14">
        <f t="shared" si="483"/>
        <v>0</v>
      </c>
      <c r="AK716" s="13">
        <f t="shared" si="474"/>
        <v>0</v>
      </c>
      <c r="AL716" s="14">
        <f t="shared" si="484"/>
        <v>0</v>
      </c>
      <c r="AM716" s="13">
        <f t="shared" si="485"/>
        <v>1.9999999999999574E-2</v>
      </c>
      <c r="AN716" s="14"/>
      <c r="AO716" s="13">
        <f t="shared" si="486"/>
        <v>0</v>
      </c>
      <c r="AP716" s="14">
        <f t="shared" si="487"/>
        <v>0</v>
      </c>
      <c r="AQ716" s="13">
        <f t="shared" si="488"/>
        <v>0</v>
      </c>
      <c r="AR716" s="14">
        <f t="shared" si="489"/>
        <v>0</v>
      </c>
      <c r="AS716" s="13">
        <f t="shared" si="490"/>
        <v>0</v>
      </c>
      <c r="AT716" s="14"/>
      <c r="AU716" s="13">
        <f t="shared" si="491"/>
        <v>0</v>
      </c>
      <c r="AV716" s="14">
        <f t="shared" si="492"/>
        <v>0</v>
      </c>
      <c r="AW716" s="13">
        <f t="shared" si="493"/>
        <v>0</v>
      </c>
      <c r="AX716" s="14">
        <f t="shared" si="494"/>
        <v>0</v>
      </c>
      <c r="AY716" s="13">
        <f t="shared" si="495"/>
        <v>0</v>
      </c>
      <c r="AZ716" s="14"/>
      <c r="BA716" s="13">
        <f t="shared" si="496"/>
        <v>0</v>
      </c>
      <c r="BB716" s="14">
        <f t="shared" si="497"/>
        <v>0</v>
      </c>
      <c r="BC716" s="13">
        <f t="shared" si="498"/>
        <v>0</v>
      </c>
      <c r="BD716" s="14">
        <f t="shared" si="499"/>
        <v>0</v>
      </c>
      <c r="BE716" s="13">
        <f t="shared" si="500"/>
        <v>0</v>
      </c>
    </row>
    <row r="717" spans="1:57" x14ac:dyDescent="0.25">
      <c r="A717" s="23">
        <f t="shared" si="501"/>
        <v>14.250416666666451</v>
      </c>
      <c r="B717" s="8"/>
      <c r="C717" t="s">
        <v>11</v>
      </c>
      <c r="D717" s="10" t="s">
        <v>14</v>
      </c>
      <c r="E717" s="10" t="s">
        <v>14</v>
      </c>
      <c r="F717" s="10" t="s">
        <v>14</v>
      </c>
      <c r="G717" s="10" t="s">
        <v>14</v>
      </c>
      <c r="H717" s="10"/>
      <c r="I717" s="10" t="s">
        <v>14</v>
      </c>
      <c r="J717" t="s">
        <v>11</v>
      </c>
      <c r="K717" s="13">
        <f t="shared" si="461"/>
        <v>0</v>
      </c>
      <c r="L717" s="14">
        <f t="shared" si="475"/>
        <v>0</v>
      </c>
      <c r="M717" s="13">
        <f t="shared" si="462"/>
        <v>0</v>
      </c>
      <c r="N717" s="14">
        <f t="shared" si="476"/>
        <v>0</v>
      </c>
      <c r="O717" s="13">
        <f t="shared" si="463"/>
        <v>0</v>
      </c>
      <c r="P717" s="14"/>
      <c r="Q717" s="13">
        <f t="shared" si="464"/>
        <v>0</v>
      </c>
      <c r="R717" s="14">
        <f t="shared" si="477"/>
        <v>0</v>
      </c>
      <c r="S717" s="13">
        <f t="shared" si="465"/>
        <v>0</v>
      </c>
      <c r="T717" s="14">
        <f t="shared" si="478"/>
        <v>0</v>
      </c>
      <c r="U717" s="13">
        <f t="shared" si="466"/>
        <v>1.9999999999999574E-2</v>
      </c>
      <c r="V717" s="14"/>
      <c r="W717" s="13">
        <f t="shared" si="467"/>
        <v>0</v>
      </c>
      <c r="X717" s="14">
        <f t="shared" si="479"/>
        <v>0</v>
      </c>
      <c r="Y717" s="13">
        <f t="shared" si="468"/>
        <v>0</v>
      </c>
      <c r="Z717" s="14">
        <f t="shared" si="480"/>
        <v>0</v>
      </c>
      <c r="AA717" s="13">
        <f t="shared" si="469"/>
        <v>1.9999999999999574E-2</v>
      </c>
      <c r="AB717" s="14"/>
      <c r="AC717" s="13">
        <f t="shared" si="470"/>
        <v>0</v>
      </c>
      <c r="AD717" s="14">
        <f t="shared" si="481"/>
        <v>0</v>
      </c>
      <c r="AE717" s="13">
        <f t="shared" si="471"/>
        <v>0</v>
      </c>
      <c r="AF717" s="14">
        <f t="shared" si="482"/>
        <v>0</v>
      </c>
      <c r="AG717" s="13">
        <f t="shared" si="472"/>
        <v>1.9999999999999574E-2</v>
      </c>
      <c r="AH717" s="14"/>
      <c r="AI717" s="13">
        <f t="shared" si="473"/>
        <v>0</v>
      </c>
      <c r="AJ717" s="14">
        <f t="shared" si="483"/>
        <v>0</v>
      </c>
      <c r="AK717" s="13">
        <f t="shared" si="474"/>
        <v>0</v>
      </c>
      <c r="AL717" s="14">
        <f t="shared" si="484"/>
        <v>0</v>
      </c>
      <c r="AM717" s="13">
        <f t="shared" si="485"/>
        <v>1.9999999999999574E-2</v>
      </c>
      <c r="AN717" s="14"/>
      <c r="AO717" s="13">
        <f t="shared" si="486"/>
        <v>0</v>
      </c>
      <c r="AP717" s="14">
        <f t="shared" si="487"/>
        <v>0</v>
      </c>
      <c r="AQ717" s="13">
        <f t="shared" si="488"/>
        <v>0</v>
      </c>
      <c r="AR717" s="14">
        <f t="shared" si="489"/>
        <v>0</v>
      </c>
      <c r="AS717" s="13">
        <f t="shared" si="490"/>
        <v>0</v>
      </c>
      <c r="AT717" s="14"/>
      <c r="AU717" s="13">
        <f t="shared" si="491"/>
        <v>0</v>
      </c>
      <c r="AV717" s="14">
        <f t="shared" si="492"/>
        <v>0</v>
      </c>
      <c r="AW717" s="13">
        <f t="shared" si="493"/>
        <v>0</v>
      </c>
      <c r="AX717" s="14">
        <f t="shared" si="494"/>
        <v>0</v>
      </c>
      <c r="AY717" s="13">
        <f t="shared" si="495"/>
        <v>0</v>
      </c>
      <c r="AZ717" s="14"/>
      <c r="BA717" s="13">
        <f t="shared" si="496"/>
        <v>0</v>
      </c>
      <c r="BB717" s="14">
        <f t="shared" si="497"/>
        <v>0</v>
      </c>
      <c r="BC717" s="13">
        <f t="shared" si="498"/>
        <v>0</v>
      </c>
      <c r="BD717" s="14">
        <f t="shared" si="499"/>
        <v>0</v>
      </c>
      <c r="BE717" s="13">
        <f t="shared" si="500"/>
        <v>0</v>
      </c>
    </row>
    <row r="718" spans="1:57" x14ac:dyDescent="0.25">
      <c r="A718" s="23">
        <f t="shared" si="501"/>
        <v>14.270416666666451</v>
      </c>
      <c r="B718" s="8" t="s">
        <v>22</v>
      </c>
      <c r="C718" s="11" t="s">
        <v>20</v>
      </c>
      <c r="D718" s="10" t="s">
        <v>14</v>
      </c>
      <c r="E718" s="10" t="s">
        <v>14</v>
      </c>
      <c r="F718" s="10" t="s">
        <v>14</v>
      </c>
      <c r="G718" t="s">
        <v>11</v>
      </c>
      <c r="H718" s="10"/>
      <c r="I718" s="10" t="s">
        <v>14</v>
      </c>
      <c r="J718" t="s">
        <v>11</v>
      </c>
      <c r="K718" s="13">
        <f t="shared" si="461"/>
        <v>0</v>
      </c>
      <c r="L718" s="14">
        <f t="shared" si="475"/>
        <v>0</v>
      </c>
      <c r="M718" s="13">
        <f t="shared" si="462"/>
        <v>14.270416666666451</v>
      </c>
      <c r="N718" s="14">
        <f t="shared" si="476"/>
        <v>1</v>
      </c>
      <c r="O718" s="13">
        <f t="shared" si="463"/>
        <v>0</v>
      </c>
      <c r="P718" s="14"/>
      <c r="Q718" s="13">
        <f t="shared" si="464"/>
        <v>0</v>
      </c>
      <c r="R718" s="14">
        <f t="shared" si="477"/>
        <v>0</v>
      </c>
      <c r="S718" s="13">
        <f t="shared" si="465"/>
        <v>0</v>
      </c>
      <c r="T718" s="14">
        <f t="shared" si="478"/>
        <v>0</v>
      </c>
      <c r="U718" s="13">
        <f t="shared" si="466"/>
        <v>1.9999999999999574E-2</v>
      </c>
      <c r="V718" s="14"/>
      <c r="W718" s="13">
        <f t="shared" si="467"/>
        <v>0</v>
      </c>
      <c r="X718" s="14">
        <f t="shared" si="479"/>
        <v>0</v>
      </c>
      <c r="Y718" s="13">
        <f t="shared" si="468"/>
        <v>0</v>
      </c>
      <c r="Z718" s="14">
        <f t="shared" si="480"/>
        <v>0</v>
      </c>
      <c r="AA718" s="13">
        <f t="shared" si="469"/>
        <v>1.9999999999999574E-2</v>
      </c>
      <c r="AB718" s="14"/>
      <c r="AC718" s="13">
        <f t="shared" si="470"/>
        <v>0</v>
      </c>
      <c r="AD718" s="14">
        <f t="shared" si="481"/>
        <v>0</v>
      </c>
      <c r="AE718" s="13">
        <f t="shared" si="471"/>
        <v>0</v>
      </c>
      <c r="AF718" s="14">
        <f t="shared" si="482"/>
        <v>0</v>
      </c>
      <c r="AG718" s="13">
        <f t="shared" si="472"/>
        <v>1.9999999999999574E-2</v>
      </c>
      <c r="AH718" s="14"/>
      <c r="AI718" s="13">
        <f t="shared" si="473"/>
        <v>0</v>
      </c>
      <c r="AJ718" s="14">
        <f t="shared" si="483"/>
        <v>0</v>
      </c>
      <c r="AK718" s="13">
        <f t="shared" si="474"/>
        <v>0</v>
      </c>
      <c r="AL718" s="14">
        <f t="shared" si="484"/>
        <v>0</v>
      </c>
      <c r="AM718" s="13">
        <f t="shared" si="485"/>
        <v>0</v>
      </c>
      <c r="AN718" s="14"/>
      <c r="AO718" s="13">
        <f t="shared" si="486"/>
        <v>0</v>
      </c>
      <c r="AP718" s="14">
        <f t="shared" si="487"/>
        <v>0</v>
      </c>
      <c r="AQ718" s="13">
        <f t="shared" si="488"/>
        <v>0</v>
      </c>
      <c r="AR718" s="14">
        <f t="shared" si="489"/>
        <v>0</v>
      </c>
      <c r="AS718" s="13">
        <f t="shared" si="490"/>
        <v>0</v>
      </c>
      <c r="AT718" s="14"/>
      <c r="AU718" s="13">
        <f t="shared" si="491"/>
        <v>0</v>
      </c>
      <c r="AV718" s="14">
        <f t="shared" si="492"/>
        <v>0</v>
      </c>
      <c r="AW718" s="13">
        <f t="shared" si="493"/>
        <v>0</v>
      </c>
      <c r="AX718" s="14">
        <f t="shared" si="494"/>
        <v>0</v>
      </c>
      <c r="AY718" s="13">
        <f t="shared" si="495"/>
        <v>0</v>
      </c>
      <c r="AZ718" s="14"/>
      <c r="BA718" s="13">
        <f t="shared" si="496"/>
        <v>0</v>
      </c>
      <c r="BB718" s="14">
        <f t="shared" si="497"/>
        <v>0</v>
      </c>
      <c r="BC718" s="13">
        <f t="shared" si="498"/>
        <v>0</v>
      </c>
      <c r="BD718" s="14">
        <f t="shared" si="499"/>
        <v>0</v>
      </c>
      <c r="BE718" s="13">
        <f t="shared" si="500"/>
        <v>0</v>
      </c>
    </row>
    <row r="719" spans="1:57" x14ac:dyDescent="0.25">
      <c r="A719" s="23">
        <f t="shared" si="501"/>
        <v>14.29041666666645</v>
      </c>
      <c r="B719" s="8"/>
      <c r="C719" s="10"/>
      <c r="D719" s="10" t="s">
        <v>14</v>
      </c>
      <c r="E719" s="10" t="s">
        <v>14</v>
      </c>
      <c r="F719" s="10" t="s">
        <v>14</v>
      </c>
      <c r="G719" t="s">
        <v>11</v>
      </c>
      <c r="H719" s="10"/>
      <c r="I719" s="10" t="s">
        <v>14</v>
      </c>
      <c r="J719" t="s">
        <v>11</v>
      </c>
      <c r="K719" s="13">
        <f t="shared" si="461"/>
        <v>0</v>
      </c>
      <c r="L719" s="14">
        <f t="shared" si="475"/>
        <v>0</v>
      </c>
      <c r="M719" s="13">
        <f t="shared" si="462"/>
        <v>0</v>
      </c>
      <c r="N719" s="14">
        <f t="shared" si="476"/>
        <v>0</v>
      </c>
      <c r="O719" s="13">
        <f t="shared" si="463"/>
        <v>0</v>
      </c>
      <c r="P719" s="14"/>
      <c r="Q719" s="13">
        <f t="shared" si="464"/>
        <v>0</v>
      </c>
      <c r="R719" s="14">
        <f t="shared" si="477"/>
        <v>0</v>
      </c>
      <c r="S719" s="13">
        <f t="shared" si="465"/>
        <v>0</v>
      </c>
      <c r="T719" s="14">
        <f t="shared" si="478"/>
        <v>0</v>
      </c>
      <c r="U719" s="13">
        <f t="shared" si="466"/>
        <v>1.9999999999999574E-2</v>
      </c>
      <c r="V719" s="14"/>
      <c r="W719" s="13">
        <f t="shared" si="467"/>
        <v>0</v>
      </c>
      <c r="X719" s="14">
        <f t="shared" si="479"/>
        <v>0</v>
      </c>
      <c r="Y719" s="13">
        <f t="shared" si="468"/>
        <v>0</v>
      </c>
      <c r="Z719" s="14">
        <f t="shared" si="480"/>
        <v>0</v>
      </c>
      <c r="AA719" s="13">
        <f t="shared" si="469"/>
        <v>1.9999999999999574E-2</v>
      </c>
      <c r="AB719" s="14"/>
      <c r="AC719" s="13">
        <f t="shared" si="470"/>
        <v>0</v>
      </c>
      <c r="AD719" s="14">
        <f t="shared" si="481"/>
        <v>0</v>
      </c>
      <c r="AE719" s="13">
        <f t="shared" si="471"/>
        <v>0</v>
      </c>
      <c r="AF719" s="14">
        <f t="shared" si="482"/>
        <v>0</v>
      </c>
      <c r="AG719" s="13">
        <f t="shared" si="472"/>
        <v>1.9999999999999574E-2</v>
      </c>
      <c r="AH719" s="14"/>
      <c r="AI719" s="13">
        <f t="shared" si="473"/>
        <v>0</v>
      </c>
      <c r="AJ719" s="14">
        <f t="shared" si="483"/>
        <v>0</v>
      </c>
      <c r="AK719" s="13">
        <f t="shared" si="474"/>
        <v>0</v>
      </c>
      <c r="AL719" s="14">
        <f t="shared" si="484"/>
        <v>0</v>
      </c>
      <c r="AM719" s="13">
        <f t="shared" si="485"/>
        <v>0</v>
      </c>
      <c r="AN719" s="14"/>
      <c r="AO719" s="13">
        <f t="shared" si="486"/>
        <v>0</v>
      </c>
      <c r="AP719" s="14">
        <f t="shared" si="487"/>
        <v>0</v>
      </c>
      <c r="AQ719" s="13">
        <f t="shared" si="488"/>
        <v>0</v>
      </c>
      <c r="AR719" s="14">
        <f t="shared" si="489"/>
        <v>0</v>
      </c>
      <c r="AS719" s="13">
        <f t="shared" si="490"/>
        <v>0</v>
      </c>
      <c r="AT719" s="14"/>
      <c r="AU719" s="13">
        <f t="shared" si="491"/>
        <v>0</v>
      </c>
      <c r="AV719" s="14">
        <f t="shared" si="492"/>
        <v>0</v>
      </c>
      <c r="AW719" s="13">
        <f t="shared" si="493"/>
        <v>0</v>
      </c>
      <c r="AX719" s="14">
        <f t="shared" si="494"/>
        <v>0</v>
      </c>
      <c r="AY719" s="13">
        <f t="shared" si="495"/>
        <v>0</v>
      </c>
      <c r="AZ719" s="14"/>
      <c r="BA719" s="13">
        <f t="shared" si="496"/>
        <v>0</v>
      </c>
      <c r="BB719" s="14">
        <f t="shared" si="497"/>
        <v>0</v>
      </c>
      <c r="BC719" s="13">
        <f t="shared" si="498"/>
        <v>0</v>
      </c>
      <c r="BD719" s="14">
        <f t="shared" si="499"/>
        <v>0</v>
      </c>
      <c r="BE719" s="13">
        <f t="shared" si="500"/>
        <v>0</v>
      </c>
    </row>
    <row r="720" spans="1:57" x14ac:dyDescent="0.25">
      <c r="A720" s="23">
        <f t="shared" si="501"/>
        <v>14.31041666666645</v>
      </c>
      <c r="B720" s="8" t="s">
        <v>63</v>
      </c>
      <c r="C720" s="10"/>
      <c r="D720" s="10" t="s">
        <v>14</v>
      </c>
      <c r="E720" s="10" t="s">
        <v>14</v>
      </c>
      <c r="F720" s="10" t="s">
        <v>14</v>
      </c>
      <c r="G720" t="s">
        <v>11</v>
      </c>
      <c r="H720" s="10" t="s">
        <v>14</v>
      </c>
      <c r="I720" s="10" t="s">
        <v>14</v>
      </c>
      <c r="J720" t="s">
        <v>11</v>
      </c>
      <c r="K720" s="13">
        <f t="shared" si="461"/>
        <v>0</v>
      </c>
      <c r="L720" s="14">
        <f t="shared" si="475"/>
        <v>0</v>
      </c>
      <c r="M720" s="13">
        <f t="shared" si="462"/>
        <v>0</v>
      </c>
      <c r="N720" s="14">
        <f t="shared" si="476"/>
        <v>0</v>
      </c>
      <c r="O720" s="13">
        <f t="shared" si="463"/>
        <v>0</v>
      </c>
      <c r="P720" s="14"/>
      <c r="Q720" s="13">
        <f t="shared" si="464"/>
        <v>0</v>
      </c>
      <c r="R720" s="14">
        <f t="shared" si="477"/>
        <v>0</v>
      </c>
      <c r="S720" s="13">
        <f t="shared" si="465"/>
        <v>0</v>
      </c>
      <c r="T720" s="14">
        <f t="shared" si="478"/>
        <v>0</v>
      </c>
      <c r="U720" s="13">
        <f t="shared" si="466"/>
        <v>1.9999999999999574E-2</v>
      </c>
      <c r="V720" s="14"/>
      <c r="W720" s="13">
        <f t="shared" si="467"/>
        <v>0</v>
      </c>
      <c r="X720" s="14">
        <f t="shared" si="479"/>
        <v>0</v>
      </c>
      <c r="Y720" s="13">
        <f t="shared" si="468"/>
        <v>0</v>
      </c>
      <c r="Z720" s="14">
        <f t="shared" si="480"/>
        <v>0</v>
      </c>
      <c r="AA720" s="13">
        <f t="shared" si="469"/>
        <v>1.9999999999999574E-2</v>
      </c>
      <c r="AB720" s="14"/>
      <c r="AC720" s="13">
        <f t="shared" si="470"/>
        <v>0</v>
      </c>
      <c r="AD720" s="14">
        <f t="shared" si="481"/>
        <v>0</v>
      </c>
      <c r="AE720" s="13">
        <f t="shared" si="471"/>
        <v>0</v>
      </c>
      <c r="AF720" s="14">
        <f t="shared" si="482"/>
        <v>0</v>
      </c>
      <c r="AG720" s="13">
        <f t="shared" si="472"/>
        <v>1.9999999999999574E-2</v>
      </c>
      <c r="AH720" s="14"/>
      <c r="AI720" s="13">
        <f t="shared" si="473"/>
        <v>0</v>
      </c>
      <c r="AJ720" s="14">
        <f t="shared" si="483"/>
        <v>0</v>
      </c>
      <c r="AK720" s="13">
        <f t="shared" si="474"/>
        <v>0</v>
      </c>
      <c r="AL720" s="14">
        <f t="shared" si="484"/>
        <v>0</v>
      </c>
      <c r="AM720" s="13">
        <f t="shared" si="485"/>
        <v>0</v>
      </c>
      <c r="AN720" s="14"/>
      <c r="AO720" s="13">
        <f t="shared" si="486"/>
        <v>14.31041666666645</v>
      </c>
      <c r="AP720" s="14">
        <f t="shared" si="487"/>
        <v>1</v>
      </c>
      <c r="AQ720" s="13">
        <f t="shared" si="488"/>
        <v>0</v>
      </c>
      <c r="AR720" s="14">
        <f t="shared" si="489"/>
        <v>0</v>
      </c>
      <c r="AS720" s="13">
        <f t="shared" si="490"/>
        <v>1.9999999999999574E-2</v>
      </c>
      <c r="AT720" s="14"/>
      <c r="AU720" s="13">
        <f t="shared" si="491"/>
        <v>0</v>
      </c>
      <c r="AV720" s="14">
        <f t="shared" si="492"/>
        <v>0</v>
      </c>
      <c r="AW720" s="13">
        <f t="shared" si="493"/>
        <v>0</v>
      </c>
      <c r="AX720" s="14">
        <f t="shared" si="494"/>
        <v>0</v>
      </c>
      <c r="AY720" s="13">
        <f t="shared" si="495"/>
        <v>0</v>
      </c>
      <c r="AZ720" s="14"/>
      <c r="BA720" s="13">
        <f t="shared" si="496"/>
        <v>0</v>
      </c>
      <c r="BB720" s="14">
        <f t="shared" si="497"/>
        <v>0</v>
      </c>
      <c r="BC720" s="13">
        <f t="shared" si="498"/>
        <v>0</v>
      </c>
      <c r="BD720" s="14">
        <f t="shared" si="499"/>
        <v>0</v>
      </c>
      <c r="BE720" s="13">
        <f t="shared" si="500"/>
        <v>0</v>
      </c>
    </row>
    <row r="721" spans="1:57" x14ac:dyDescent="0.25">
      <c r="A721" s="23">
        <f t="shared" si="501"/>
        <v>14.33041666666645</v>
      </c>
      <c r="B721" s="8"/>
      <c r="C721" s="10"/>
      <c r="D721" s="10" t="s">
        <v>14</v>
      </c>
      <c r="E721" s="10" t="s">
        <v>14</v>
      </c>
      <c r="F721" s="10" t="s">
        <v>14</v>
      </c>
      <c r="G721" t="s">
        <v>11</v>
      </c>
      <c r="H721" s="10" t="s">
        <v>14</v>
      </c>
      <c r="I721" s="10" t="s">
        <v>14</v>
      </c>
      <c r="J721" t="s">
        <v>11</v>
      </c>
      <c r="K721" s="13">
        <f t="shared" si="461"/>
        <v>0</v>
      </c>
      <c r="L721" s="14">
        <f t="shared" si="475"/>
        <v>0</v>
      </c>
      <c r="M721" s="13">
        <f t="shared" si="462"/>
        <v>0</v>
      </c>
      <c r="N721" s="14">
        <f t="shared" si="476"/>
        <v>0</v>
      </c>
      <c r="O721" s="13">
        <f t="shared" si="463"/>
        <v>0</v>
      </c>
      <c r="P721" s="14"/>
      <c r="Q721" s="13">
        <f t="shared" si="464"/>
        <v>0</v>
      </c>
      <c r="R721" s="14">
        <f t="shared" si="477"/>
        <v>0</v>
      </c>
      <c r="S721" s="13">
        <f t="shared" si="465"/>
        <v>0</v>
      </c>
      <c r="T721" s="14">
        <f t="shared" si="478"/>
        <v>0</v>
      </c>
      <c r="U721" s="13">
        <f t="shared" si="466"/>
        <v>1.9999999999999574E-2</v>
      </c>
      <c r="V721" s="14"/>
      <c r="W721" s="13">
        <f t="shared" si="467"/>
        <v>0</v>
      </c>
      <c r="X721" s="14">
        <f t="shared" si="479"/>
        <v>0</v>
      </c>
      <c r="Y721" s="13">
        <f t="shared" si="468"/>
        <v>0</v>
      </c>
      <c r="Z721" s="14">
        <f t="shared" si="480"/>
        <v>0</v>
      </c>
      <c r="AA721" s="13">
        <f t="shared" si="469"/>
        <v>1.9999999999999574E-2</v>
      </c>
      <c r="AB721" s="14"/>
      <c r="AC721" s="13">
        <f t="shared" si="470"/>
        <v>0</v>
      </c>
      <c r="AD721" s="14">
        <f t="shared" si="481"/>
        <v>0</v>
      </c>
      <c r="AE721" s="13">
        <f t="shared" si="471"/>
        <v>0</v>
      </c>
      <c r="AF721" s="14">
        <f t="shared" si="482"/>
        <v>0</v>
      </c>
      <c r="AG721" s="13">
        <f t="shared" si="472"/>
        <v>1.9999999999999574E-2</v>
      </c>
      <c r="AH721" s="14"/>
      <c r="AI721" s="13">
        <f t="shared" si="473"/>
        <v>0</v>
      </c>
      <c r="AJ721" s="14">
        <f t="shared" si="483"/>
        <v>0</v>
      </c>
      <c r="AK721" s="13">
        <f t="shared" si="474"/>
        <v>0</v>
      </c>
      <c r="AL721" s="14">
        <f t="shared" si="484"/>
        <v>0</v>
      </c>
      <c r="AM721" s="13">
        <f t="shared" si="485"/>
        <v>0</v>
      </c>
      <c r="AN721" s="14"/>
      <c r="AO721" s="13">
        <f t="shared" si="486"/>
        <v>0</v>
      </c>
      <c r="AP721" s="14">
        <f t="shared" si="487"/>
        <v>0</v>
      </c>
      <c r="AQ721" s="13">
        <f t="shared" si="488"/>
        <v>0</v>
      </c>
      <c r="AR721" s="14">
        <f t="shared" si="489"/>
        <v>0</v>
      </c>
      <c r="AS721" s="13">
        <f t="shared" si="490"/>
        <v>1.9999999999999574E-2</v>
      </c>
      <c r="AT721" s="14"/>
      <c r="AU721" s="13">
        <f t="shared" si="491"/>
        <v>0</v>
      </c>
      <c r="AV721" s="14">
        <f t="shared" si="492"/>
        <v>0</v>
      </c>
      <c r="AW721" s="13">
        <f t="shared" si="493"/>
        <v>0</v>
      </c>
      <c r="AX721" s="14">
        <f t="shared" si="494"/>
        <v>0</v>
      </c>
      <c r="AY721" s="13">
        <f t="shared" si="495"/>
        <v>0</v>
      </c>
      <c r="AZ721" s="14"/>
      <c r="BA721" s="13">
        <f t="shared" si="496"/>
        <v>0</v>
      </c>
      <c r="BB721" s="14">
        <f t="shared" si="497"/>
        <v>0</v>
      </c>
      <c r="BC721" s="13">
        <f t="shared" si="498"/>
        <v>0</v>
      </c>
      <c r="BD721" s="14">
        <f t="shared" si="499"/>
        <v>0</v>
      </c>
      <c r="BE721" s="13">
        <f t="shared" si="500"/>
        <v>0</v>
      </c>
    </row>
    <row r="722" spans="1:57" x14ac:dyDescent="0.25">
      <c r="A722" s="23">
        <f t="shared" si="501"/>
        <v>14.350416666666449</v>
      </c>
      <c r="B722" s="8"/>
      <c r="C722" s="10"/>
      <c r="D722" s="10" t="s">
        <v>14</v>
      </c>
      <c r="E722" s="10" t="s">
        <v>14</v>
      </c>
      <c r="F722" s="10" t="s">
        <v>14</v>
      </c>
      <c r="G722" t="s">
        <v>11</v>
      </c>
      <c r="H722" s="10" t="s">
        <v>14</v>
      </c>
      <c r="I722" s="10" t="s">
        <v>14</v>
      </c>
      <c r="J722" t="s">
        <v>11</v>
      </c>
      <c r="K722" s="13">
        <f t="shared" si="461"/>
        <v>0</v>
      </c>
      <c r="L722" s="14">
        <f t="shared" si="475"/>
        <v>0</v>
      </c>
      <c r="M722" s="13">
        <f t="shared" si="462"/>
        <v>0</v>
      </c>
      <c r="N722" s="14">
        <f t="shared" si="476"/>
        <v>0</v>
      </c>
      <c r="O722" s="13">
        <f t="shared" si="463"/>
        <v>0</v>
      </c>
      <c r="P722" s="14"/>
      <c r="Q722" s="13">
        <f t="shared" si="464"/>
        <v>0</v>
      </c>
      <c r="R722" s="14">
        <f t="shared" si="477"/>
        <v>0</v>
      </c>
      <c r="S722" s="13">
        <f t="shared" si="465"/>
        <v>0</v>
      </c>
      <c r="T722" s="14">
        <f t="shared" si="478"/>
        <v>0</v>
      </c>
      <c r="U722" s="13">
        <f t="shared" si="466"/>
        <v>1.9999999999999574E-2</v>
      </c>
      <c r="V722" s="14"/>
      <c r="W722" s="13">
        <f t="shared" si="467"/>
        <v>0</v>
      </c>
      <c r="X722" s="14">
        <f t="shared" si="479"/>
        <v>0</v>
      </c>
      <c r="Y722" s="13">
        <f t="shared" si="468"/>
        <v>0</v>
      </c>
      <c r="Z722" s="14">
        <f t="shared" si="480"/>
        <v>0</v>
      </c>
      <c r="AA722" s="13">
        <f t="shared" si="469"/>
        <v>1.9999999999999574E-2</v>
      </c>
      <c r="AB722" s="14"/>
      <c r="AC722" s="13">
        <f t="shared" si="470"/>
        <v>0</v>
      </c>
      <c r="AD722" s="14">
        <f t="shared" si="481"/>
        <v>0</v>
      </c>
      <c r="AE722" s="13">
        <f t="shared" si="471"/>
        <v>0</v>
      </c>
      <c r="AF722" s="14">
        <f t="shared" si="482"/>
        <v>0</v>
      </c>
      <c r="AG722" s="13">
        <f t="shared" si="472"/>
        <v>1.9999999999999574E-2</v>
      </c>
      <c r="AH722" s="14"/>
      <c r="AI722" s="13">
        <f t="shared" si="473"/>
        <v>0</v>
      </c>
      <c r="AJ722" s="14">
        <f t="shared" si="483"/>
        <v>0</v>
      </c>
      <c r="AK722" s="13">
        <f t="shared" si="474"/>
        <v>0</v>
      </c>
      <c r="AL722" s="14">
        <f t="shared" si="484"/>
        <v>0</v>
      </c>
      <c r="AM722" s="13">
        <f t="shared" si="485"/>
        <v>0</v>
      </c>
      <c r="AN722" s="14"/>
      <c r="AO722" s="13">
        <f t="shared" si="486"/>
        <v>0</v>
      </c>
      <c r="AP722" s="14">
        <f t="shared" si="487"/>
        <v>0</v>
      </c>
      <c r="AQ722" s="13">
        <f t="shared" si="488"/>
        <v>0</v>
      </c>
      <c r="AR722" s="14">
        <f t="shared" si="489"/>
        <v>0</v>
      </c>
      <c r="AS722" s="13">
        <f t="shared" si="490"/>
        <v>1.9999999999999574E-2</v>
      </c>
      <c r="AT722" s="14"/>
      <c r="AU722" s="13">
        <f t="shared" si="491"/>
        <v>0</v>
      </c>
      <c r="AV722" s="14">
        <f t="shared" si="492"/>
        <v>0</v>
      </c>
      <c r="AW722" s="13">
        <f t="shared" si="493"/>
        <v>0</v>
      </c>
      <c r="AX722" s="14">
        <f t="shared" si="494"/>
        <v>0</v>
      </c>
      <c r="AY722" s="13">
        <f t="shared" si="495"/>
        <v>0</v>
      </c>
      <c r="AZ722" s="14"/>
      <c r="BA722" s="13">
        <f t="shared" si="496"/>
        <v>0</v>
      </c>
      <c r="BB722" s="14">
        <f t="shared" si="497"/>
        <v>0</v>
      </c>
      <c r="BC722" s="13">
        <f t="shared" si="498"/>
        <v>0</v>
      </c>
      <c r="BD722" s="14">
        <f t="shared" si="499"/>
        <v>0</v>
      </c>
      <c r="BE722" s="13">
        <f t="shared" si="500"/>
        <v>0</v>
      </c>
    </row>
    <row r="723" spans="1:57" x14ac:dyDescent="0.25">
      <c r="A723" s="23">
        <f t="shared" si="501"/>
        <v>14.370416666666449</v>
      </c>
      <c r="B723" s="8" t="s">
        <v>77</v>
      </c>
      <c r="C723" s="10"/>
      <c r="D723" s="10" t="s">
        <v>14</v>
      </c>
      <c r="E723" s="10" t="s">
        <v>14</v>
      </c>
      <c r="F723" t="s">
        <v>11</v>
      </c>
      <c r="G723" t="s">
        <v>11</v>
      </c>
      <c r="H723" s="10" t="s">
        <v>14</v>
      </c>
      <c r="I723" s="10" t="s">
        <v>14</v>
      </c>
      <c r="J723" s="11" t="s">
        <v>20</v>
      </c>
      <c r="K723" s="13">
        <f t="shared" si="461"/>
        <v>0</v>
      </c>
      <c r="L723" s="14">
        <f t="shared" si="475"/>
        <v>0</v>
      </c>
      <c r="M723" s="13">
        <f t="shared" si="462"/>
        <v>0</v>
      </c>
      <c r="N723" s="14">
        <f t="shared" si="476"/>
        <v>0</v>
      </c>
      <c r="O723" s="13">
        <f t="shared" si="463"/>
        <v>0</v>
      </c>
      <c r="P723" s="14"/>
      <c r="Q723" s="13">
        <f t="shared" si="464"/>
        <v>0</v>
      </c>
      <c r="R723" s="14">
        <f t="shared" si="477"/>
        <v>0</v>
      </c>
      <c r="S723" s="13">
        <f t="shared" si="465"/>
        <v>0</v>
      </c>
      <c r="T723" s="14">
        <f t="shared" si="478"/>
        <v>0</v>
      </c>
      <c r="U723" s="13">
        <f t="shared" si="466"/>
        <v>1.9999999999999574E-2</v>
      </c>
      <c r="V723" s="14"/>
      <c r="W723" s="13">
        <f t="shared" si="467"/>
        <v>0</v>
      </c>
      <c r="X723" s="14">
        <f t="shared" si="479"/>
        <v>0</v>
      </c>
      <c r="Y723" s="13">
        <f t="shared" si="468"/>
        <v>0</v>
      </c>
      <c r="Z723" s="14">
        <f t="shared" si="480"/>
        <v>0</v>
      </c>
      <c r="AA723" s="13">
        <f t="shared" si="469"/>
        <v>1.9999999999999574E-2</v>
      </c>
      <c r="AB723" s="14"/>
      <c r="AC723" s="13">
        <f t="shared" si="470"/>
        <v>0</v>
      </c>
      <c r="AD723" s="14">
        <f t="shared" si="481"/>
        <v>0</v>
      </c>
      <c r="AE723" s="13">
        <f t="shared" si="471"/>
        <v>0</v>
      </c>
      <c r="AF723" s="14">
        <f t="shared" si="482"/>
        <v>0</v>
      </c>
      <c r="AG723" s="13">
        <f t="shared" si="472"/>
        <v>0</v>
      </c>
      <c r="AH723" s="14"/>
      <c r="AI723" s="13">
        <f t="shared" si="473"/>
        <v>0</v>
      </c>
      <c r="AJ723" s="14">
        <f t="shared" si="483"/>
        <v>0</v>
      </c>
      <c r="AK723" s="13">
        <f t="shared" si="474"/>
        <v>0</v>
      </c>
      <c r="AL723" s="14">
        <f t="shared" si="484"/>
        <v>0</v>
      </c>
      <c r="AM723" s="13">
        <f t="shared" si="485"/>
        <v>0</v>
      </c>
      <c r="AN723" s="14"/>
      <c r="AO723" s="13">
        <f t="shared" si="486"/>
        <v>0</v>
      </c>
      <c r="AP723" s="14">
        <f t="shared" si="487"/>
        <v>0</v>
      </c>
      <c r="AQ723" s="13">
        <f t="shared" si="488"/>
        <v>0</v>
      </c>
      <c r="AR723" s="14">
        <f t="shared" si="489"/>
        <v>0</v>
      </c>
      <c r="AS723" s="13">
        <f t="shared" si="490"/>
        <v>1.9999999999999574E-2</v>
      </c>
      <c r="AT723" s="14"/>
      <c r="AU723" s="13">
        <f t="shared" si="491"/>
        <v>0</v>
      </c>
      <c r="AV723" s="14">
        <f t="shared" si="492"/>
        <v>0</v>
      </c>
      <c r="AW723" s="13">
        <f t="shared" si="493"/>
        <v>0</v>
      </c>
      <c r="AX723" s="14">
        <f t="shared" si="494"/>
        <v>0</v>
      </c>
      <c r="AY723" s="13">
        <f t="shared" si="495"/>
        <v>0</v>
      </c>
      <c r="AZ723" s="14"/>
      <c r="BA723" s="13">
        <f t="shared" si="496"/>
        <v>0</v>
      </c>
      <c r="BB723" s="14">
        <f t="shared" si="497"/>
        <v>0</v>
      </c>
      <c r="BC723" s="13">
        <f t="shared" si="498"/>
        <v>14.370416666666449</v>
      </c>
      <c r="BD723" s="14">
        <f t="shared" si="499"/>
        <v>1</v>
      </c>
      <c r="BE723" s="13">
        <f t="shared" si="500"/>
        <v>0</v>
      </c>
    </row>
    <row r="724" spans="1:57" x14ac:dyDescent="0.25">
      <c r="A724" s="23">
        <f t="shared" si="501"/>
        <v>14.390416666666448</v>
      </c>
      <c r="B724" s="8"/>
      <c r="C724" s="10"/>
      <c r="D724" s="10" t="s">
        <v>14</v>
      </c>
      <c r="E724" s="10" t="s">
        <v>14</v>
      </c>
      <c r="F724" t="s">
        <v>11</v>
      </c>
      <c r="G724" t="s">
        <v>11</v>
      </c>
      <c r="H724" s="10" t="s">
        <v>14</v>
      </c>
      <c r="I724" s="10" t="s">
        <v>14</v>
      </c>
      <c r="J724" s="10"/>
      <c r="K724" s="13">
        <f t="shared" si="461"/>
        <v>0</v>
      </c>
      <c r="L724" s="14">
        <f t="shared" si="475"/>
        <v>0</v>
      </c>
      <c r="M724" s="13">
        <f t="shared" si="462"/>
        <v>0</v>
      </c>
      <c r="N724" s="14">
        <f t="shared" si="476"/>
        <v>0</v>
      </c>
      <c r="O724" s="13">
        <f t="shared" si="463"/>
        <v>0</v>
      </c>
      <c r="P724" s="14"/>
      <c r="Q724" s="13">
        <f t="shared" si="464"/>
        <v>0</v>
      </c>
      <c r="R724" s="14">
        <f t="shared" si="477"/>
        <v>0</v>
      </c>
      <c r="S724" s="13">
        <f t="shared" si="465"/>
        <v>0</v>
      </c>
      <c r="T724" s="14">
        <f t="shared" si="478"/>
        <v>0</v>
      </c>
      <c r="U724" s="13">
        <f t="shared" si="466"/>
        <v>1.9999999999999574E-2</v>
      </c>
      <c r="V724" s="14"/>
      <c r="W724" s="13">
        <f t="shared" si="467"/>
        <v>0</v>
      </c>
      <c r="X724" s="14">
        <f t="shared" si="479"/>
        <v>0</v>
      </c>
      <c r="Y724" s="13">
        <f t="shared" si="468"/>
        <v>0</v>
      </c>
      <c r="Z724" s="14">
        <f t="shared" si="480"/>
        <v>0</v>
      </c>
      <c r="AA724" s="13">
        <f t="shared" si="469"/>
        <v>1.9999999999999574E-2</v>
      </c>
      <c r="AB724" s="14"/>
      <c r="AC724" s="13">
        <f t="shared" si="470"/>
        <v>0</v>
      </c>
      <c r="AD724" s="14">
        <f t="shared" si="481"/>
        <v>0</v>
      </c>
      <c r="AE724" s="13">
        <f t="shared" si="471"/>
        <v>0</v>
      </c>
      <c r="AF724" s="14">
        <f t="shared" si="482"/>
        <v>0</v>
      </c>
      <c r="AG724" s="13">
        <f t="shared" si="472"/>
        <v>0</v>
      </c>
      <c r="AH724" s="14"/>
      <c r="AI724" s="13">
        <f t="shared" si="473"/>
        <v>0</v>
      </c>
      <c r="AJ724" s="14">
        <f t="shared" si="483"/>
        <v>0</v>
      </c>
      <c r="AK724" s="13">
        <f t="shared" si="474"/>
        <v>0</v>
      </c>
      <c r="AL724" s="14">
        <f t="shared" si="484"/>
        <v>0</v>
      </c>
      <c r="AM724" s="13">
        <f t="shared" si="485"/>
        <v>0</v>
      </c>
      <c r="AN724" s="14"/>
      <c r="AO724" s="13">
        <f t="shared" si="486"/>
        <v>0</v>
      </c>
      <c r="AP724" s="14">
        <f t="shared" si="487"/>
        <v>0</v>
      </c>
      <c r="AQ724" s="13">
        <f t="shared" si="488"/>
        <v>0</v>
      </c>
      <c r="AR724" s="14">
        <f t="shared" si="489"/>
        <v>0</v>
      </c>
      <c r="AS724" s="13">
        <f t="shared" si="490"/>
        <v>1.9999999999999574E-2</v>
      </c>
      <c r="AT724" s="14"/>
      <c r="AU724" s="13">
        <f t="shared" si="491"/>
        <v>0</v>
      </c>
      <c r="AV724" s="14">
        <f t="shared" si="492"/>
        <v>0</v>
      </c>
      <c r="AW724" s="13">
        <f t="shared" si="493"/>
        <v>0</v>
      </c>
      <c r="AX724" s="14">
        <f t="shared" si="494"/>
        <v>0</v>
      </c>
      <c r="AY724" s="13">
        <f t="shared" si="495"/>
        <v>0</v>
      </c>
      <c r="AZ724" s="14"/>
      <c r="BA724" s="13">
        <f t="shared" si="496"/>
        <v>0</v>
      </c>
      <c r="BB724" s="14">
        <f t="shared" si="497"/>
        <v>0</v>
      </c>
      <c r="BC724" s="13">
        <f t="shared" si="498"/>
        <v>0</v>
      </c>
      <c r="BD724" s="14">
        <f t="shared" si="499"/>
        <v>0</v>
      </c>
      <c r="BE724" s="13">
        <f t="shared" si="500"/>
        <v>0</v>
      </c>
    </row>
    <row r="725" spans="1:57" x14ac:dyDescent="0.25">
      <c r="A725" s="23">
        <f t="shared" si="501"/>
        <v>14.410416666666448</v>
      </c>
      <c r="B725" s="8"/>
      <c r="C725" s="10"/>
      <c r="D725" s="10" t="s">
        <v>14</v>
      </c>
      <c r="E725" s="10" t="s">
        <v>14</v>
      </c>
      <c r="F725" t="s">
        <v>11</v>
      </c>
      <c r="G725" t="s">
        <v>11</v>
      </c>
      <c r="H725" s="10" t="s">
        <v>14</v>
      </c>
      <c r="I725" s="10" t="s">
        <v>14</v>
      </c>
      <c r="J725" s="10"/>
      <c r="K725" s="13">
        <f t="shared" si="461"/>
        <v>0</v>
      </c>
      <c r="L725" s="14">
        <f t="shared" si="475"/>
        <v>0</v>
      </c>
      <c r="M725" s="13">
        <f t="shared" si="462"/>
        <v>0</v>
      </c>
      <c r="N725" s="14">
        <f t="shared" si="476"/>
        <v>0</v>
      </c>
      <c r="O725" s="13">
        <f t="shared" si="463"/>
        <v>0</v>
      </c>
      <c r="P725" s="14"/>
      <c r="Q725" s="13">
        <f t="shared" si="464"/>
        <v>0</v>
      </c>
      <c r="R725" s="14">
        <f t="shared" si="477"/>
        <v>0</v>
      </c>
      <c r="S725" s="13">
        <f t="shared" si="465"/>
        <v>0</v>
      </c>
      <c r="T725" s="14">
        <f t="shared" si="478"/>
        <v>0</v>
      </c>
      <c r="U725" s="13">
        <f t="shared" si="466"/>
        <v>1.9999999999999574E-2</v>
      </c>
      <c r="V725" s="14"/>
      <c r="W725" s="13">
        <f t="shared" si="467"/>
        <v>0</v>
      </c>
      <c r="X725" s="14">
        <f t="shared" si="479"/>
        <v>0</v>
      </c>
      <c r="Y725" s="13">
        <f t="shared" si="468"/>
        <v>0</v>
      </c>
      <c r="Z725" s="14">
        <f t="shared" si="480"/>
        <v>0</v>
      </c>
      <c r="AA725" s="13">
        <f t="shared" si="469"/>
        <v>1.9999999999999574E-2</v>
      </c>
      <c r="AB725" s="14"/>
      <c r="AC725" s="13">
        <f t="shared" si="470"/>
        <v>0</v>
      </c>
      <c r="AD725" s="14">
        <f t="shared" si="481"/>
        <v>0</v>
      </c>
      <c r="AE725" s="13">
        <f t="shared" si="471"/>
        <v>0</v>
      </c>
      <c r="AF725" s="14">
        <f t="shared" si="482"/>
        <v>0</v>
      </c>
      <c r="AG725" s="13">
        <f t="shared" si="472"/>
        <v>0</v>
      </c>
      <c r="AH725" s="14"/>
      <c r="AI725" s="13">
        <f t="shared" si="473"/>
        <v>0</v>
      </c>
      <c r="AJ725" s="14">
        <f t="shared" si="483"/>
        <v>0</v>
      </c>
      <c r="AK725" s="13">
        <f t="shared" si="474"/>
        <v>0</v>
      </c>
      <c r="AL725" s="14">
        <f t="shared" si="484"/>
        <v>0</v>
      </c>
      <c r="AM725" s="13">
        <f t="shared" si="485"/>
        <v>0</v>
      </c>
      <c r="AN725" s="14"/>
      <c r="AO725" s="13">
        <f t="shared" si="486"/>
        <v>0</v>
      </c>
      <c r="AP725" s="14">
        <f t="shared" si="487"/>
        <v>0</v>
      </c>
      <c r="AQ725" s="13">
        <f t="shared" si="488"/>
        <v>0</v>
      </c>
      <c r="AR725" s="14">
        <f t="shared" si="489"/>
        <v>0</v>
      </c>
      <c r="AS725" s="13">
        <f t="shared" si="490"/>
        <v>1.9999999999999574E-2</v>
      </c>
      <c r="AT725" s="14"/>
      <c r="AU725" s="13">
        <f t="shared" si="491"/>
        <v>0</v>
      </c>
      <c r="AV725" s="14">
        <f t="shared" si="492"/>
        <v>0</v>
      </c>
      <c r="AW725" s="13">
        <f t="shared" si="493"/>
        <v>0</v>
      </c>
      <c r="AX725" s="14">
        <f t="shared" si="494"/>
        <v>0</v>
      </c>
      <c r="AY725" s="13">
        <f t="shared" si="495"/>
        <v>0</v>
      </c>
      <c r="AZ725" s="14"/>
      <c r="BA725" s="13">
        <f t="shared" si="496"/>
        <v>0</v>
      </c>
      <c r="BB725" s="14">
        <f t="shared" si="497"/>
        <v>0</v>
      </c>
      <c r="BC725" s="13">
        <f t="shared" si="498"/>
        <v>0</v>
      </c>
      <c r="BD725" s="14">
        <f t="shared" si="499"/>
        <v>0</v>
      </c>
      <c r="BE725" s="13">
        <f t="shared" si="500"/>
        <v>0</v>
      </c>
    </row>
    <row r="726" spans="1:57" x14ac:dyDescent="0.25">
      <c r="A726" s="23">
        <f t="shared" si="501"/>
        <v>14.430416666666448</v>
      </c>
      <c r="B726" s="8"/>
      <c r="C726" s="10"/>
      <c r="D726" s="10" t="s">
        <v>14</v>
      </c>
      <c r="E726" s="10" t="s">
        <v>14</v>
      </c>
      <c r="F726" t="s">
        <v>11</v>
      </c>
      <c r="G726" t="s">
        <v>11</v>
      </c>
      <c r="H726" s="10" t="s">
        <v>14</v>
      </c>
      <c r="I726" s="10" t="s">
        <v>14</v>
      </c>
      <c r="K726" s="13">
        <f t="shared" si="461"/>
        <v>0</v>
      </c>
      <c r="L726" s="14">
        <f t="shared" si="475"/>
        <v>0</v>
      </c>
      <c r="M726" s="13">
        <f t="shared" si="462"/>
        <v>0</v>
      </c>
      <c r="N726" s="14">
        <f t="shared" si="476"/>
        <v>0</v>
      </c>
      <c r="O726" s="13">
        <f t="shared" si="463"/>
        <v>0</v>
      </c>
      <c r="P726" s="14"/>
      <c r="Q726" s="13">
        <f t="shared" si="464"/>
        <v>0</v>
      </c>
      <c r="R726" s="14">
        <f t="shared" si="477"/>
        <v>0</v>
      </c>
      <c r="S726" s="13">
        <f t="shared" si="465"/>
        <v>0</v>
      </c>
      <c r="T726" s="14">
        <f t="shared" si="478"/>
        <v>0</v>
      </c>
      <c r="U726" s="13">
        <f t="shared" si="466"/>
        <v>1.9999999999999574E-2</v>
      </c>
      <c r="V726" s="14"/>
      <c r="W726" s="13">
        <f t="shared" si="467"/>
        <v>0</v>
      </c>
      <c r="X726" s="14">
        <f t="shared" si="479"/>
        <v>0</v>
      </c>
      <c r="Y726" s="13">
        <f t="shared" si="468"/>
        <v>0</v>
      </c>
      <c r="Z726" s="14">
        <f t="shared" si="480"/>
        <v>0</v>
      </c>
      <c r="AA726" s="13">
        <f t="shared" si="469"/>
        <v>1.9999999999999574E-2</v>
      </c>
      <c r="AB726" s="14"/>
      <c r="AC726" s="13">
        <f t="shared" si="470"/>
        <v>0</v>
      </c>
      <c r="AD726" s="14">
        <f t="shared" si="481"/>
        <v>0</v>
      </c>
      <c r="AE726" s="13">
        <f t="shared" si="471"/>
        <v>0</v>
      </c>
      <c r="AF726" s="14">
        <f t="shared" si="482"/>
        <v>0</v>
      </c>
      <c r="AG726" s="13">
        <f t="shared" si="472"/>
        <v>0</v>
      </c>
      <c r="AH726" s="14"/>
      <c r="AI726" s="13">
        <f t="shared" si="473"/>
        <v>0</v>
      </c>
      <c r="AJ726" s="14">
        <f t="shared" si="483"/>
        <v>0</v>
      </c>
      <c r="AK726" s="13">
        <f t="shared" si="474"/>
        <v>0</v>
      </c>
      <c r="AL726" s="14">
        <f t="shared" si="484"/>
        <v>0</v>
      </c>
      <c r="AM726" s="13">
        <f t="shared" si="485"/>
        <v>0</v>
      </c>
      <c r="AN726" s="14"/>
      <c r="AO726" s="13">
        <f t="shared" si="486"/>
        <v>0</v>
      </c>
      <c r="AP726" s="14">
        <f t="shared" si="487"/>
        <v>0</v>
      </c>
      <c r="AQ726" s="13">
        <f t="shared" si="488"/>
        <v>0</v>
      </c>
      <c r="AR726" s="14">
        <f t="shared" si="489"/>
        <v>0</v>
      </c>
      <c r="AS726" s="13">
        <f t="shared" si="490"/>
        <v>1.9999999999999574E-2</v>
      </c>
      <c r="AT726" s="14"/>
      <c r="AU726" s="13">
        <f t="shared" si="491"/>
        <v>0</v>
      </c>
      <c r="AV726" s="14">
        <f t="shared" si="492"/>
        <v>0</v>
      </c>
      <c r="AW726" s="13">
        <f t="shared" si="493"/>
        <v>0</v>
      </c>
      <c r="AX726" s="14">
        <f t="shared" si="494"/>
        <v>0</v>
      </c>
      <c r="AY726" s="13">
        <f t="shared" si="495"/>
        <v>0</v>
      </c>
      <c r="AZ726" s="14"/>
      <c r="BA726" s="13">
        <f t="shared" si="496"/>
        <v>0</v>
      </c>
      <c r="BB726" s="14">
        <f t="shared" si="497"/>
        <v>0</v>
      </c>
      <c r="BC726" s="13">
        <f t="shared" si="498"/>
        <v>0</v>
      </c>
      <c r="BD726" s="14">
        <f t="shared" si="499"/>
        <v>0</v>
      </c>
      <c r="BE726" s="13">
        <f t="shared" si="500"/>
        <v>0</v>
      </c>
    </row>
    <row r="727" spans="1:57" x14ac:dyDescent="0.25">
      <c r="A727" s="23">
        <f t="shared" si="501"/>
        <v>14.450416666666447</v>
      </c>
      <c r="B727" s="8" t="s">
        <v>15</v>
      </c>
      <c r="C727" s="10"/>
      <c r="D727" s="10" t="s">
        <v>14</v>
      </c>
      <c r="E727" s="10" t="s">
        <v>14</v>
      </c>
      <c r="F727" t="s">
        <v>11</v>
      </c>
      <c r="G727" s="11" t="s">
        <v>20</v>
      </c>
      <c r="H727" s="10" t="s">
        <v>14</v>
      </c>
      <c r="I727" t="s">
        <v>11</v>
      </c>
      <c r="K727" s="13">
        <f t="shared" si="461"/>
        <v>0</v>
      </c>
      <c r="L727" s="14">
        <f t="shared" si="475"/>
        <v>0</v>
      </c>
      <c r="M727" s="13">
        <f t="shared" si="462"/>
        <v>0</v>
      </c>
      <c r="N727" s="14">
        <f t="shared" si="476"/>
        <v>0</v>
      </c>
      <c r="O727" s="13">
        <f t="shared" si="463"/>
        <v>0</v>
      </c>
      <c r="P727" s="14"/>
      <c r="Q727" s="13">
        <f t="shared" si="464"/>
        <v>0</v>
      </c>
      <c r="R727" s="14">
        <f t="shared" si="477"/>
        <v>0</v>
      </c>
      <c r="S727" s="13">
        <f t="shared" si="465"/>
        <v>0</v>
      </c>
      <c r="T727" s="14">
        <f t="shared" si="478"/>
        <v>0</v>
      </c>
      <c r="U727" s="13">
        <f t="shared" si="466"/>
        <v>1.9999999999999574E-2</v>
      </c>
      <c r="V727" s="14"/>
      <c r="W727" s="13">
        <f t="shared" si="467"/>
        <v>0</v>
      </c>
      <c r="X727" s="14">
        <f t="shared" si="479"/>
        <v>0</v>
      </c>
      <c r="Y727" s="13">
        <f t="shared" si="468"/>
        <v>0</v>
      </c>
      <c r="Z727" s="14">
        <f t="shared" si="480"/>
        <v>0</v>
      </c>
      <c r="AA727" s="13">
        <f t="shared" si="469"/>
        <v>1.9999999999999574E-2</v>
      </c>
      <c r="AB727" s="14"/>
      <c r="AC727" s="13">
        <f t="shared" si="470"/>
        <v>0</v>
      </c>
      <c r="AD727" s="14">
        <f t="shared" si="481"/>
        <v>0</v>
      </c>
      <c r="AE727" s="13">
        <f t="shared" si="471"/>
        <v>0</v>
      </c>
      <c r="AF727" s="14">
        <f t="shared" si="482"/>
        <v>0</v>
      </c>
      <c r="AG727" s="13">
        <f t="shared" si="472"/>
        <v>0</v>
      </c>
      <c r="AH727" s="14"/>
      <c r="AI727" s="13">
        <f t="shared" si="473"/>
        <v>0</v>
      </c>
      <c r="AJ727" s="14">
        <f t="shared" si="483"/>
        <v>0</v>
      </c>
      <c r="AK727" s="13">
        <f t="shared" si="474"/>
        <v>14.450416666666447</v>
      </c>
      <c r="AL727" s="14">
        <f t="shared" si="484"/>
        <v>1</v>
      </c>
      <c r="AM727" s="13">
        <f t="shared" si="485"/>
        <v>0</v>
      </c>
      <c r="AN727" s="14"/>
      <c r="AO727" s="13">
        <f t="shared" si="486"/>
        <v>0</v>
      </c>
      <c r="AP727" s="14">
        <f t="shared" si="487"/>
        <v>0</v>
      </c>
      <c r="AQ727" s="13">
        <f t="shared" si="488"/>
        <v>0</v>
      </c>
      <c r="AR727" s="14">
        <f t="shared" si="489"/>
        <v>0</v>
      </c>
      <c r="AS727" s="13">
        <f t="shared" si="490"/>
        <v>1.9999999999999574E-2</v>
      </c>
      <c r="AT727" s="14"/>
      <c r="AU727" s="13">
        <f t="shared" si="491"/>
        <v>0</v>
      </c>
      <c r="AV727" s="14">
        <f t="shared" si="492"/>
        <v>0</v>
      </c>
      <c r="AW727" s="13">
        <f t="shared" si="493"/>
        <v>0</v>
      </c>
      <c r="AX727" s="14">
        <f t="shared" si="494"/>
        <v>0</v>
      </c>
      <c r="AY727" s="13">
        <f t="shared" si="495"/>
        <v>0</v>
      </c>
      <c r="AZ727" s="14"/>
      <c r="BA727" s="13">
        <f t="shared" si="496"/>
        <v>0</v>
      </c>
      <c r="BB727" s="14">
        <f t="shared" si="497"/>
        <v>0</v>
      </c>
      <c r="BC727" s="13">
        <f t="shared" si="498"/>
        <v>0</v>
      </c>
      <c r="BD727" s="14">
        <f t="shared" si="499"/>
        <v>0</v>
      </c>
      <c r="BE727" s="13">
        <f t="shared" si="500"/>
        <v>0</v>
      </c>
    </row>
    <row r="728" spans="1:57" x14ac:dyDescent="0.25">
      <c r="A728" s="23">
        <f t="shared" si="501"/>
        <v>14.470416666666447</v>
      </c>
      <c r="B728" s="8"/>
      <c r="C728" s="10"/>
      <c r="D728" s="10" t="s">
        <v>14</v>
      </c>
      <c r="E728" s="10" t="s">
        <v>14</v>
      </c>
      <c r="F728" t="s">
        <v>11</v>
      </c>
      <c r="G728" s="10"/>
      <c r="H728" s="10" t="s">
        <v>14</v>
      </c>
      <c r="I728" t="s">
        <v>11</v>
      </c>
      <c r="K728" s="13">
        <f t="shared" si="461"/>
        <v>0</v>
      </c>
      <c r="L728" s="14">
        <f t="shared" si="475"/>
        <v>0</v>
      </c>
      <c r="M728" s="13">
        <f t="shared" si="462"/>
        <v>0</v>
      </c>
      <c r="N728" s="14">
        <f t="shared" si="476"/>
        <v>0</v>
      </c>
      <c r="O728" s="13">
        <f t="shared" si="463"/>
        <v>0</v>
      </c>
      <c r="P728" s="14"/>
      <c r="Q728" s="13">
        <f t="shared" si="464"/>
        <v>0</v>
      </c>
      <c r="R728" s="14">
        <f t="shared" si="477"/>
        <v>0</v>
      </c>
      <c r="S728" s="13">
        <f t="shared" si="465"/>
        <v>0</v>
      </c>
      <c r="T728" s="14">
        <f t="shared" si="478"/>
        <v>0</v>
      </c>
      <c r="U728" s="13">
        <f t="shared" si="466"/>
        <v>1.9999999999999574E-2</v>
      </c>
      <c r="V728" s="14"/>
      <c r="W728" s="13">
        <f t="shared" si="467"/>
        <v>0</v>
      </c>
      <c r="X728" s="14">
        <f t="shared" si="479"/>
        <v>0</v>
      </c>
      <c r="Y728" s="13">
        <f t="shared" si="468"/>
        <v>0</v>
      </c>
      <c r="Z728" s="14">
        <f t="shared" si="480"/>
        <v>0</v>
      </c>
      <c r="AA728" s="13">
        <f t="shared" si="469"/>
        <v>1.9999999999999574E-2</v>
      </c>
      <c r="AB728" s="14"/>
      <c r="AC728" s="13">
        <f t="shared" si="470"/>
        <v>0</v>
      </c>
      <c r="AD728" s="14">
        <f t="shared" si="481"/>
        <v>0</v>
      </c>
      <c r="AE728" s="13">
        <f t="shared" si="471"/>
        <v>0</v>
      </c>
      <c r="AF728" s="14">
        <f t="shared" si="482"/>
        <v>0</v>
      </c>
      <c r="AG728" s="13">
        <f t="shared" si="472"/>
        <v>0</v>
      </c>
      <c r="AH728" s="14"/>
      <c r="AI728" s="13">
        <f t="shared" si="473"/>
        <v>0</v>
      </c>
      <c r="AJ728" s="14">
        <f t="shared" si="483"/>
        <v>0</v>
      </c>
      <c r="AK728" s="13">
        <f t="shared" si="474"/>
        <v>0</v>
      </c>
      <c r="AL728" s="14">
        <f t="shared" si="484"/>
        <v>0</v>
      </c>
      <c r="AM728" s="13">
        <f t="shared" si="485"/>
        <v>0</v>
      </c>
      <c r="AN728" s="14"/>
      <c r="AO728" s="13">
        <f t="shared" si="486"/>
        <v>0</v>
      </c>
      <c r="AP728" s="14">
        <f t="shared" si="487"/>
        <v>0</v>
      </c>
      <c r="AQ728" s="13">
        <f t="shared" si="488"/>
        <v>0</v>
      </c>
      <c r="AR728" s="14">
        <f t="shared" si="489"/>
        <v>0</v>
      </c>
      <c r="AS728" s="13">
        <f t="shared" si="490"/>
        <v>1.9999999999999574E-2</v>
      </c>
      <c r="AT728" s="14"/>
      <c r="AU728" s="13">
        <f t="shared" si="491"/>
        <v>0</v>
      </c>
      <c r="AV728" s="14">
        <f t="shared" si="492"/>
        <v>0</v>
      </c>
      <c r="AW728" s="13">
        <f t="shared" si="493"/>
        <v>0</v>
      </c>
      <c r="AX728" s="14">
        <f t="shared" si="494"/>
        <v>0</v>
      </c>
      <c r="AY728" s="13">
        <f t="shared" si="495"/>
        <v>0</v>
      </c>
      <c r="AZ728" s="14"/>
      <c r="BA728" s="13">
        <f t="shared" si="496"/>
        <v>0</v>
      </c>
      <c r="BB728" s="14">
        <f t="shared" si="497"/>
        <v>0</v>
      </c>
      <c r="BC728" s="13">
        <f t="shared" si="498"/>
        <v>0</v>
      </c>
      <c r="BD728" s="14">
        <f t="shared" si="499"/>
        <v>0</v>
      </c>
      <c r="BE728" s="13">
        <f t="shared" si="500"/>
        <v>0</v>
      </c>
    </row>
    <row r="729" spans="1:57" x14ac:dyDescent="0.25">
      <c r="A729" s="23">
        <f t="shared" si="501"/>
        <v>14.490416666666446</v>
      </c>
      <c r="B729" s="8"/>
      <c r="C729" s="10"/>
      <c r="D729" s="10" t="s">
        <v>14</v>
      </c>
      <c r="E729" s="10" t="s">
        <v>14</v>
      </c>
      <c r="F729" t="s">
        <v>11</v>
      </c>
      <c r="G729" s="10"/>
      <c r="H729" s="10" t="s">
        <v>14</v>
      </c>
      <c r="I729" t="s">
        <v>11</v>
      </c>
      <c r="K729" s="13">
        <f t="shared" si="461"/>
        <v>0</v>
      </c>
      <c r="L729" s="14">
        <f t="shared" si="475"/>
        <v>0</v>
      </c>
      <c r="M729" s="13">
        <f t="shared" si="462"/>
        <v>0</v>
      </c>
      <c r="N729" s="14">
        <f t="shared" si="476"/>
        <v>0</v>
      </c>
      <c r="O729" s="13">
        <f t="shared" si="463"/>
        <v>0</v>
      </c>
      <c r="P729" s="14"/>
      <c r="Q729" s="13">
        <f t="shared" si="464"/>
        <v>0</v>
      </c>
      <c r="R729" s="14">
        <f t="shared" si="477"/>
        <v>0</v>
      </c>
      <c r="S729" s="13">
        <f t="shared" si="465"/>
        <v>0</v>
      </c>
      <c r="T729" s="14">
        <f t="shared" si="478"/>
        <v>0</v>
      </c>
      <c r="U729" s="13">
        <f t="shared" si="466"/>
        <v>1.9999999999999574E-2</v>
      </c>
      <c r="V729" s="14"/>
      <c r="W729" s="13">
        <f t="shared" si="467"/>
        <v>0</v>
      </c>
      <c r="X729" s="14">
        <f t="shared" si="479"/>
        <v>0</v>
      </c>
      <c r="Y729" s="13">
        <f t="shared" si="468"/>
        <v>0</v>
      </c>
      <c r="Z729" s="14">
        <f t="shared" si="480"/>
        <v>0</v>
      </c>
      <c r="AA729" s="13">
        <f t="shared" si="469"/>
        <v>1.9999999999999574E-2</v>
      </c>
      <c r="AB729" s="14"/>
      <c r="AC729" s="13">
        <f t="shared" si="470"/>
        <v>0</v>
      </c>
      <c r="AD729" s="14">
        <f t="shared" si="481"/>
        <v>0</v>
      </c>
      <c r="AE729" s="13">
        <f t="shared" si="471"/>
        <v>0</v>
      </c>
      <c r="AF729" s="14">
        <f t="shared" si="482"/>
        <v>0</v>
      </c>
      <c r="AG729" s="13">
        <f t="shared" si="472"/>
        <v>0</v>
      </c>
      <c r="AH729" s="14"/>
      <c r="AI729" s="13">
        <f t="shared" si="473"/>
        <v>0</v>
      </c>
      <c r="AJ729" s="14">
        <f t="shared" si="483"/>
        <v>0</v>
      </c>
      <c r="AK729" s="13">
        <f t="shared" si="474"/>
        <v>0</v>
      </c>
      <c r="AL729" s="14">
        <f t="shared" si="484"/>
        <v>0</v>
      </c>
      <c r="AM729" s="13">
        <f t="shared" si="485"/>
        <v>0</v>
      </c>
      <c r="AN729" s="14"/>
      <c r="AO729" s="13">
        <f t="shared" si="486"/>
        <v>0</v>
      </c>
      <c r="AP729" s="14">
        <f t="shared" si="487"/>
        <v>0</v>
      </c>
      <c r="AQ729" s="13">
        <f t="shared" si="488"/>
        <v>0</v>
      </c>
      <c r="AR729" s="14">
        <f t="shared" si="489"/>
        <v>0</v>
      </c>
      <c r="AS729" s="13">
        <f t="shared" si="490"/>
        <v>1.9999999999999574E-2</v>
      </c>
      <c r="AT729" s="14"/>
      <c r="AU729" s="13">
        <f t="shared" si="491"/>
        <v>0</v>
      </c>
      <c r="AV729" s="14">
        <f t="shared" si="492"/>
        <v>0</v>
      </c>
      <c r="AW729" s="13">
        <f t="shared" si="493"/>
        <v>0</v>
      </c>
      <c r="AX729" s="14">
        <f t="shared" si="494"/>
        <v>0</v>
      </c>
      <c r="AY729" s="13">
        <f t="shared" si="495"/>
        <v>0</v>
      </c>
      <c r="AZ729" s="14"/>
      <c r="BA729" s="13">
        <f t="shared" si="496"/>
        <v>0</v>
      </c>
      <c r="BB729" s="14">
        <f t="shared" si="497"/>
        <v>0</v>
      </c>
      <c r="BC729" s="13">
        <f t="shared" si="498"/>
        <v>0</v>
      </c>
      <c r="BD729" s="14">
        <f t="shared" si="499"/>
        <v>0</v>
      </c>
      <c r="BE729" s="13">
        <f t="shared" si="500"/>
        <v>0</v>
      </c>
    </row>
    <row r="730" spans="1:57" x14ac:dyDescent="0.25">
      <c r="A730" s="23">
        <f t="shared" si="501"/>
        <v>14.510416666666446</v>
      </c>
      <c r="B730" s="8"/>
      <c r="C730" s="10"/>
      <c r="D730" s="10" t="s">
        <v>14</v>
      </c>
      <c r="E730" s="10" t="s">
        <v>14</v>
      </c>
      <c r="F730" t="s">
        <v>11</v>
      </c>
      <c r="G730" s="10"/>
      <c r="H730" s="10" t="s">
        <v>14</v>
      </c>
      <c r="I730" t="s">
        <v>11</v>
      </c>
      <c r="J730" s="11"/>
      <c r="K730" s="13">
        <f t="shared" si="461"/>
        <v>0</v>
      </c>
      <c r="L730" s="14">
        <f t="shared" si="475"/>
        <v>0</v>
      </c>
      <c r="M730" s="13">
        <f t="shared" si="462"/>
        <v>0</v>
      </c>
      <c r="N730" s="14">
        <f t="shared" si="476"/>
        <v>0</v>
      </c>
      <c r="O730" s="13">
        <f t="shared" si="463"/>
        <v>0</v>
      </c>
      <c r="P730" s="14"/>
      <c r="Q730" s="13">
        <f t="shared" si="464"/>
        <v>0</v>
      </c>
      <c r="R730" s="14">
        <f t="shared" si="477"/>
        <v>0</v>
      </c>
      <c r="S730" s="13">
        <f t="shared" si="465"/>
        <v>0</v>
      </c>
      <c r="T730" s="14">
        <f t="shared" si="478"/>
        <v>0</v>
      </c>
      <c r="U730" s="13">
        <f t="shared" si="466"/>
        <v>1.9999999999999574E-2</v>
      </c>
      <c r="V730" s="14"/>
      <c r="W730" s="13">
        <f t="shared" si="467"/>
        <v>0</v>
      </c>
      <c r="X730" s="14">
        <f t="shared" si="479"/>
        <v>0</v>
      </c>
      <c r="Y730" s="13">
        <f t="shared" si="468"/>
        <v>0</v>
      </c>
      <c r="Z730" s="14">
        <f t="shared" si="480"/>
        <v>0</v>
      </c>
      <c r="AA730" s="13">
        <f t="shared" si="469"/>
        <v>1.9999999999999574E-2</v>
      </c>
      <c r="AB730" s="14"/>
      <c r="AC730" s="13">
        <f t="shared" si="470"/>
        <v>0</v>
      </c>
      <c r="AD730" s="14">
        <f t="shared" si="481"/>
        <v>0</v>
      </c>
      <c r="AE730" s="13">
        <f t="shared" si="471"/>
        <v>0</v>
      </c>
      <c r="AF730" s="14">
        <f t="shared" si="482"/>
        <v>0</v>
      </c>
      <c r="AG730" s="13">
        <f t="shared" si="472"/>
        <v>0</v>
      </c>
      <c r="AH730" s="14"/>
      <c r="AI730" s="13">
        <f t="shared" si="473"/>
        <v>0</v>
      </c>
      <c r="AJ730" s="14">
        <f t="shared" si="483"/>
        <v>0</v>
      </c>
      <c r="AK730" s="13">
        <f t="shared" si="474"/>
        <v>0</v>
      </c>
      <c r="AL730" s="14">
        <f t="shared" si="484"/>
        <v>0</v>
      </c>
      <c r="AM730" s="13">
        <f t="shared" si="485"/>
        <v>0</v>
      </c>
      <c r="AN730" s="14"/>
      <c r="AO730" s="13">
        <f t="shared" si="486"/>
        <v>0</v>
      </c>
      <c r="AP730" s="14">
        <f t="shared" si="487"/>
        <v>0</v>
      </c>
      <c r="AQ730" s="13">
        <f t="shared" si="488"/>
        <v>0</v>
      </c>
      <c r="AR730" s="14">
        <f t="shared" si="489"/>
        <v>0</v>
      </c>
      <c r="AS730" s="13">
        <f t="shared" si="490"/>
        <v>1.9999999999999574E-2</v>
      </c>
      <c r="AT730" s="14"/>
      <c r="AU730" s="13">
        <f t="shared" si="491"/>
        <v>0</v>
      </c>
      <c r="AV730" s="14">
        <f t="shared" si="492"/>
        <v>0</v>
      </c>
      <c r="AW730" s="13">
        <f t="shared" si="493"/>
        <v>0</v>
      </c>
      <c r="AX730" s="14">
        <f t="shared" si="494"/>
        <v>0</v>
      </c>
      <c r="AY730" s="13">
        <f t="shared" si="495"/>
        <v>0</v>
      </c>
      <c r="AZ730" s="14"/>
      <c r="BA730" s="13">
        <f t="shared" si="496"/>
        <v>0</v>
      </c>
      <c r="BB730" s="14">
        <f t="shared" si="497"/>
        <v>0</v>
      </c>
      <c r="BC730" s="13">
        <f t="shared" si="498"/>
        <v>0</v>
      </c>
      <c r="BD730" s="14">
        <f t="shared" si="499"/>
        <v>0</v>
      </c>
      <c r="BE730" s="13">
        <f t="shared" si="500"/>
        <v>0</v>
      </c>
    </row>
    <row r="731" spans="1:57" x14ac:dyDescent="0.25">
      <c r="A731" s="23">
        <f t="shared" si="501"/>
        <v>14.530416666666445</v>
      </c>
      <c r="B731" s="8" t="s">
        <v>12</v>
      </c>
      <c r="C731" s="10"/>
      <c r="D731" s="10" t="s">
        <v>14</v>
      </c>
      <c r="E731" t="s">
        <v>11</v>
      </c>
      <c r="F731" s="11" t="s">
        <v>20</v>
      </c>
      <c r="G731" s="10"/>
      <c r="H731" s="10" t="s">
        <v>14</v>
      </c>
      <c r="I731" t="s">
        <v>11</v>
      </c>
      <c r="J731" s="10"/>
      <c r="K731" s="13">
        <f t="shared" si="461"/>
        <v>0</v>
      </c>
      <c r="L731" s="14">
        <f t="shared" si="475"/>
        <v>0</v>
      </c>
      <c r="M731" s="13">
        <f t="shared" si="462"/>
        <v>0</v>
      </c>
      <c r="N731" s="14">
        <f t="shared" si="476"/>
        <v>0</v>
      </c>
      <c r="O731" s="13">
        <f t="shared" si="463"/>
        <v>0</v>
      </c>
      <c r="P731" s="14"/>
      <c r="Q731" s="13">
        <f t="shared" si="464"/>
        <v>0</v>
      </c>
      <c r="R731" s="14">
        <f t="shared" si="477"/>
        <v>0</v>
      </c>
      <c r="S731" s="13">
        <f t="shared" si="465"/>
        <v>0</v>
      </c>
      <c r="T731" s="14">
        <f t="shared" si="478"/>
        <v>0</v>
      </c>
      <c r="U731" s="13">
        <f t="shared" si="466"/>
        <v>1.9999999999999574E-2</v>
      </c>
      <c r="V731" s="14"/>
      <c r="W731" s="13">
        <f t="shared" si="467"/>
        <v>0</v>
      </c>
      <c r="X731" s="14">
        <f t="shared" si="479"/>
        <v>0</v>
      </c>
      <c r="Y731" s="13">
        <f t="shared" si="468"/>
        <v>0</v>
      </c>
      <c r="Z731" s="14">
        <f t="shared" si="480"/>
        <v>0</v>
      </c>
      <c r="AA731" s="13">
        <f t="shared" si="469"/>
        <v>0</v>
      </c>
      <c r="AB731" s="14"/>
      <c r="AC731" s="13">
        <f t="shared" si="470"/>
        <v>0</v>
      </c>
      <c r="AD731" s="14">
        <f t="shared" si="481"/>
        <v>0</v>
      </c>
      <c r="AE731" s="13">
        <f t="shared" si="471"/>
        <v>14.530416666666445</v>
      </c>
      <c r="AF731" s="14">
        <f t="shared" si="482"/>
        <v>1</v>
      </c>
      <c r="AG731" s="13">
        <f t="shared" si="472"/>
        <v>0</v>
      </c>
      <c r="AH731" s="14"/>
      <c r="AI731" s="13">
        <f t="shared" si="473"/>
        <v>0</v>
      </c>
      <c r="AJ731" s="14">
        <f t="shared" si="483"/>
        <v>0</v>
      </c>
      <c r="AK731" s="13">
        <f t="shared" si="474"/>
        <v>0</v>
      </c>
      <c r="AL731" s="14">
        <f t="shared" si="484"/>
        <v>0</v>
      </c>
      <c r="AM731" s="13">
        <f t="shared" si="485"/>
        <v>0</v>
      </c>
      <c r="AN731" s="14"/>
      <c r="AO731" s="13">
        <f t="shared" si="486"/>
        <v>0</v>
      </c>
      <c r="AP731" s="14">
        <f t="shared" si="487"/>
        <v>0</v>
      </c>
      <c r="AQ731" s="13">
        <f t="shared" si="488"/>
        <v>0</v>
      </c>
      <c r="AR731" s="14">
        <f t="shared" si="489"/>
        <v>0</v>
      </c>
      <c r="AS731" s="13">
        <f t="shared" si="490"/>
        <v>1.9999999999999574E-2</v>
      </c>
      <c r="AT731" s="14"/>
      <c r="AU731" s="13">
        <f t="shared" si="491"/>
        <v>0</v>
      </c>
      <c r="AV731" s="14">
        <f t="shared" si="492"/>
        <v>0</v>
      </c>
      <c r="AW731" s="13">
        <f t="shared" si="493"/>
        <v>0</v>
      </c>
      <c r="AX731" s="14">
        <f t="shared" si="494"/>
        <v>0</v>
      </c>
      <c r="AY731" s="13">
        <f t="shared" si="495"/>
        <v>0</v>
      </c>
      <c r="AZ731" s="14"/>
      <c r="BA731" s="13">
        <f t="shared" si="496"/>
        <v>0</v>
      </c>
      <c r="BB731" s="14">
        <f t="shared" si="497"/>
        <v>0</v>
      </c>
      <c r="BC731" s="13">
        <f t="shared" si="498"/>
        <v>0</v>
      </c>
      <c r="BD731" s="14">
        <f t="shared" si="499"/>
        <v>0</v>
      </c>
      <c r="BE731" s="13">
        <f t="shared" si="500"/>
        <v>0</v>
      </c>
    </row>
    <row r="732" spans="1:57" x14ac:dyDescent="0.25">
      <c r="A732" s="23">
        <f t="shared" si="501"/>
        <v>14.550416666666445</v>
      </c>
      <c r="B732" s="8"/>
      <c r="C732" s="10"/>
      <c r="D732" s="10" t="s">
        <v>14</v>
      </c>
      <c r="E732" t="s">
        <v>11</v>
      </c>
      <c r="F732" s="10"/>
      <c r="G732" s="10"/>
      <c r="H732" s="10" t="s">
        <v>14</v>
      </c>
      <c r="I732" t="s">
        <v>11</v>
      </c>
      <c r="J732" s="10"/>
      <c r="K732" s="13">
        <f t="shared" si="461"/>
        <v>0</v>
      </c>
      <c r="L732" s="14">
        <f t="shared" si="475"/>
        <v>0</v>
      </c>
      <c r="M732" s="13">
        <f t="shared" si="462"/>
        <v>0</v>
      </c>
      <c r="N732" s="14">
        <f t="shared" si="476"/>
        <v>0</v>
      </c>
      <c r="O732" s="13">
        <f t="shared" si="463"/>
        <v>0</v>
      </c>
      <c r="P732" s="14"/>
      <c r="Q732" s="13">
        <f t="shared" si="464"/>
        <v>0</v>
      </c>
      <c r="R732" s="14">
        <f t="shared" si="477"/>
        <v>0</v>
      </c>
      <c r="S732" s="13">
        <f t="shared" si="465"/>
        <v>0</v>
      </c>
      <c r="T732" s="14">
        <f t="shared" si="478"/>
        <v>0</v>
      </c>
      <c r="U732" s="13">
        <f t="shared" si="466"/>
        <v>1.9999999999999574E-2</v>
      </c>
      <c r="V732" s="14"/>
      <c r="W732" s="13">
        <f t="shared" si="467"/>
        <v>0</v>
      </c>
      <c r="X732" s="14">
        <f t="shared" si="479"/>
        <v>0</v>
      </c>
      <c r="Y732" s="13">
        <f t="shared" si="468"/>
        <v>0</v>
      </c>
      <c r="Z732" s="14">
        <f t="shared" si="480"/>
        <v>0</v>
      </c>
      <c r="AA732" s="13">
        <f t="shared" si="469"/>
        <v>0</v>
      </c>
      <c r="AB732" s="14"/>
      <c r="AC732" s="13">
        <f t="shared" si="470"/>
        <v>0</v>
      </c>
      <c r="AD732" s="14">
        <f t="shared" si="481"/>
        <v>0</v>
      </c>
      <c r="AE732" s="13">
        <f t="shared" si="471"/>
        <v>0</v>
      </c>
      <c r="AF732" s="14">
        <f t="shared" si="482"/>
        <v>0</v>
      </c>
      <c r="AG732" s="13">
        <f t="shared" si="472"/>
        <v>0</v>
      </c>
      <c r="AH732" s="14"/>
      <c r="AI732" s="13">
        <f t="shared" si="473"/>
        <v>0</v>
      </c>
      <c r="AJ732" s="14">
        <f t="shared" si="483"/>
        <v>0</v>
      </c>
      <c r="AK732" s="13">
        <f t="shared" si="474"/>
        <v>0</v>
      </c>
      <c r="AL732" s="14">
        <f t="shared" si="484"/>
        <v>0</v>
      </c>
      <c r="AM732" s="13">
        <f t="shared" si="485"/>
        <v>0</v>
      </c>
      <c r="AN732" s="14"/>
      <c r="AO732" s="13">
        <f t="shared" si="486"/>
        <v>0</v>
      </c>
      <c r="AP732" s="14">
        <f t="shared" si="487"/>
        <v>0</v>
      </c>
      <c r="AQ732" s="13">
        <f t="shared" si="488"/>
        <v>0</v>
      </c>
      <c r="AR732" s="14">
        <f t="shared" si="489"/>
        <v>0</v>
      </c>
      <c r="AS732" s="13">
        <f t="shared" si="490"/>
        <v>1.9999999999999574E-2</v>
      </c>
      <c r="AT732" s="14"/>
      <c r="AU732" s="13">
        <f t="shared" si="491"/>
        <v>0</v>
      </c>
      <c r="AV732" s="14">
        <f t="shared" si="492"/>
        <v>0</v>
      </c>
      <c r="AW732" s="13">
        <f t="shared" si="493"/>
        <v>0</v>
      </c>
      <c r="AX732" s="14">
        <f t="shared" si="494"/>
        <v>0</v>
      </c>
      <c r="AY732" s="13">
        <f t="shared" si="495"/>
        <v>0</v>
      </c>
      <c r="AZ732" s="14"/>
      <c r="BA732" s="13">
        <f t="shared" si="496"/>
        <v>0</v>
      </c>
      <c r="BB732" s="14">
        <f t="shared" si="497"/>
        <v>0</v>
      </c>
      <c r="BC732" s="13">
        <f t="shared" si="498"/>
        <v>0</v>
      </c>
      <c r="BD732" s="14">
        <f t="shared" si="499"/>
        <v>0</v>
      </c>
      <c r="BE732" s="13">
        <f t="shared" si="500"/>
        <v>0</v>
      </c>
    </row>
    <row r="733" spans="1:57" x14ac:dyDescent="0.25">
      <c r="A733" s="23">
        <f t="shared" si="501"/>
        <v>14.570416666666445</v>
      </c>
      <c r="B733" s="8"/>
      <c r="D733" s="10" t="s">
        <v>14</v>
      </c>
      <c r="E733" t="s">
        <v>11</v>
      </c>
      <c r="F733" s="10"/>
      <c r="G733" s="10"/>
      <c r="H733" s="10" t="s">
        <v>14</v>
      </c>
      <c r="I733" t="s">
        <v>11</v>
      </c>
      <c r="J733" s="10"/>
      <c r="K733" s="13">
        <f t="shared" si="461"/>
        <v>0</v>
      </c>
      <c r="L733" s="14">
        <f t="shared" si="475"/>
        <v>0</v>
      </c>
      <c r="M733" s="13">
        <f t="shared" si="462"/>
        <v>0</v>
      </c>
      <c r="N733" s="14">
        <f t="shared" si="476"/>
        <v>0</v>
      </c>
      <c r="O733" s="13">
        <f t="shared" si="463"/>
        <v>0</v>
      </c>
      <c r="P733" s="14"/>
      <c r="Q733" s="13">
        <f t="shared" si="464"/>
        <v>0</v>
      </c>
      <c r="R733" s="14">
        <f t="shared" si="477"/>
        <v>0</v>
      </c>
      <c r="S733" s="13">
        <f t="shared" si="465"/>
        <v>0</v>
      </c>
      <c r="T733" s="14">
        <f t="shared" si="478"/>
        <v>0</v>
      </c>
      <c r="U733" s="13">
        <f t="shared" si="466"/>
        <v>1.9999999999999574E-2</v>
      </c>
      <c r="V733" s="14"/>
      <c r="W733" s="13">
        <f t="shared" si="467"/>
        <v>0</v>
      </c>
      <c r="X733" s="14">
        <f t="shared" si="479"/>
        <v>0</v>
      </c>
      <c r="Y733" s="13">
        <f t="shared" si="468"/>
        <v>0</v>
      </c>
      <c r="Z733" s="14">
        <f t="shared" si="480"/>
        <v>0</v>
      </c>
      <c r="AA733" s="13">
        <f t="shared" si="469"/>
        <v>0</v>
      </c>
      <c r="AB733" s="14"/>
      <c r="AC733" s="13">
        <f t="shared" si="470"/>
        <v>0</v>
      </c>
      <c r="AD733" s="14">
        <f t="shared" si="481"/>
        <v>0</v>
      </c>
      <c r="AE733" s="13">
        <f t="shared" si="471"/>
        <v>0</v>
      </c>
      <c r="AF733" s="14">
        <f t="shared" si="482"/>
        <v>0</v>
      </c>
      <c r="AG733" s="13">
        <f t="shared" si="472"/>
        <v>0</v>
      </c>
      <c r="AH733" s="14"/>
      <c r="AI733" s="13">
        <f t="shared" si="473"/>
        <v>0</v>
      </c>
      <c r="AJ733" s="14">
        <f t="shared" si="483"/>
        <v>0</v>
      </c>
      <c r="AK733" s="13">
        <f t="shared" si="474"/>
        <v>0</v>
      </c>
      <c r="AL733" s="14">
        <f t="shared" si="484"/>
        <v>0</v>
      </c>
      <c r="AM733" s="13">
        <f t="shared" si="485"/>
        <v>0</v>
      </c>
      <c r="AN733" s="14"/>
      <c r="AO733" s="13">
        <f t="shared" si="486"/>
        <v>0</v>
      </c>
      <c r="AP733" s="14">
        <f t="shared" si="487"/>
        <v>0</v>
      </c>
      <c r="AQ733" s="13">
        <f t="shared" si="488"/>
        <v>0</v>
      </c>
      <c r="AR733" s="14">
        <f t="shared" si="489"/>
        <v>0</v>
      </c>
      <c r="AS733" s="13">
        <f t="shared" si="490"/>
        <v>1.9999999999999574E-2</v>
      </c>
      <c r="AT733" s="14"/>
      <c r="AU733" s="13">
        <f t="shared" si="491"/>
        <v>0</v>
      </c>
      <c r="AV733" s="14">
        <f t="shared" si="492"/>
        <v>0</v>
      </c>
      <c r="AW733" s="13">
        <f t="shared" si="493"/>
        <v>0</v>
      </c>
      <c r="AX733" s="14">
        <f t="shared" si="494"/>
        <v>0</v>
      </c>
      <c r="AY733" s="13">
        <f t="shared" si="495"/>
        <v>0</v>
      </c>
      <c r="AZ733" s="14"/>
      <c r="BA733" s="13">
        <f t="shared" si="496"/>
        <v>0</v>
      </c>
      <c r="BB733" s="14">
        <f t="shared" si="497"/>
        <v>0</v>
      </c>
      <c r="BC733" s="13">
        <f t="shared" si="498"/>
        <v>0</v>
      </c>
      <c r="BD733" s="14">
        <f t="shared" si="499"/>
        <v>0</v>
      </c>
      <c r="BE733" s="13">
        <f t="shared" si="500"/>
        <v>0</v>
      </c>
    </row>
    <row r="734" spans="1:57" x14ac:dyDescent="0.25">
      <c r="A734" s="23">
        <f t="shared" si="501"/>
        <v>14.590416666666444</v>
      </c>
      <c r="B734" s="8" t="s">
        <v>9</v>
      </c>
      <c r="C734" s="10" t="s">
        <v>14</v>
      </c>
      <c r="D734" s="10" t="s">
        <v>14</v>
      </c>
      <c r="E734" t="s">
        <v>11</v>
      </c>
      <c r="F734" s="10"/>
      <c r="G734" s="10"/>
      <c r="H734" s="10" t="s">
        <v>14</v>
      </c>
      <c r="I734" t="s">
        <v>11</v>
      </c>
      <c r="J734" s="10"/>
      <c r="K734" s="13">
        <f t="shared" si="461"/>
        <v>14.590416666666444</v>
      </c>
      <c r="L734" s="14">
        <f t="shared" si="475"/>
        <v>1</v>
      </c>
      <c r="M734" s="13">
        <f t="shared" si="462"/>
        <v>0</v>
      </c>
      <c r="N734" s="14">
        <f t="shared" si="476"/>
        <v>0</v>
      </c>
      <c r="O734" s="13">
        <f t="shared" si="463"/>
        <v>1.9999999999999574E-2</v>
      </c>
      <c r="P734" s="14"/>
      <c r="Q734" s="13">
        <f t="shared" si="464"/>
        <v>0</v>
      </c>
      <c r="R734" s="14">
        <f t="shared" si="477"/>
        <v>0</v>
      </c>
      <c r="S734" s="13">
        <f t="shared" si="465"/>
        <v>0</v>
      </c>
      <c r="T734" s="14">
        <f t="shared" si="478"/>
        <v>0</v>
      </c>
      <c r="U734" s="13">
        <f t="shared" si="466"/>
        <v>1.9999999999999574E-2</v>
      </c>
      <c r="V734" s="14"/>
      <c r="W734" s="13">
        <f t="shared" si="467"/>
        <v>0</v>
      </c>
      <c r="X734" s="14">
        <f t="shared" si="479"/>
        <v>0</v>
      </c>
      <c r="Y734" s="13">
        <f t="shared" si="468"/>
        <v>0</v>
      </c>
      <c r="Z734" s="14">
        <f t="shared" si="480"/>
        <v>0</v>
      </c>
      <c r="AA734" s="13">
        <f t="shared" si="469"/>
        <v>0</v>
      </c>
      <c r="AB734" s="14"/>
      <c r="AC734" s="13">
        <f t="shared" si="470"/>
        <v>0</v>
      </c>
      <c r="AD734" s="14">
        <f t="shared" si="481"/>
        <v>0</v>
      </c>
      <c r="AE734" s="13">
        <f t="shared" si="471"/>
        <v>0</v>
      </c>
      <c r="AF734" s="14">
        <f t="shared" si="482"/>
        <v>0</v>
      </c>
      <c r="AG734" s="13">
        <f t="shared" si="472"/>
        <v>0</v>
      </c>
      <c r="AH734" s="14"/>
      <c r="AI734" s="13">
        <f t="shared" si="473"/>
        <v>0</v>
      </c>
      <c r="AJ734" s="14">
        <f t="shared" si="483"/>
        <v>0</v>
      </c>
      <c r="AK734" s="13">
        <f t="shared" si="474"/>
        <v>0</v>
      </c>
      <c r="AL734" s="14">
        <f t="shared" si="484"/>
        <v>0</v>
      </c>
      <c r="AM734" s="13">
        <f t="shared" si="485"/>
        <v>0</v>
      </c>
      <c r="AN734" s="14"/>
      <c r="AO734" s="13">
        <f t="shared" si="486"/>
        <v>0</v>
      </c>
      <c r="AP734" s="14">
        <f t="shared" si="487"/>
        <v>0</v>
      </c>
      <c r="AQ734" s="13">
        <f t="shared" si="488"/>
        <v>0</v>
      </c>
      <c r="AR734" s="14">
        <f t="shared" si="489"/>
        <v>0</v>
      </c>
      <c r="AS734" s="13">
        <f t="shared" si="490"/>
        <v>1.9999999999999574E-2</v>
      </c>
      <c r="AT734" s="14"/>
      <c r="AU734" s="13">
        <f t="shared" si="491"/>
        <v>0</v>
      </c>
      <c r="AV734" s="14">
        <f t="shared" si="492"/>
        <v>0</v>
      </c>
      <c r="AW734" s="13">
        <f t="shared" si="493"/>
        <v>0</v>
      </c>
      <c r="AX734" s="14">
        <f t="shared" si="494"/>
        <v>0</v>
      </c>
      <c r="AY734" s="13">
        <f t="shared" si="495"/>
        <v>0</v>
      </c>
      <c r="AZ734" s="14"/>
      <c r="BA734" s="13">
        <f t="shared" si="496"/>
        <v>0</v>
      </c>
      <c r="BB734" s="14">
        <f t="shared" si="497"/>
        <v>0</v>
      </c>
      <c r="BC734" s="13">
        <f t="shared" si="498"/>
        <v>0</v>
      </c>
      <c r="BD734" s="14">
        <f t="shared" si="499"/>
        <v>0</v>
      </c>
      <c r="BE734" s="13">
        <f t="shared" si="500"/>
        <v>0</v>
      </c>
    </row>
    <row r="735" spans="1:57" x14ac:dyDescent="0.25">
      <c r="A735" s="23">
        <f t="shared" si="501"/>
        <v>14.610416666666444</v>
      </c>
      <c r="B735" s="8" t="s">
        <v>65</v>
      </c>
      <c r="C735" s="10" t="s">
        <v>14</v>
      </c>
      <c r="D735" t="s">
        <v>11</v>
      </c>
      <c r="E735" t="s">
        <v>11</v>
      </c>
      <c r="F735" s="10"/>
      <c r="G735" s="10"/>
      <c r="H735" s="10" t="s">
        <v>14</v>
      </c>
      <c r="I735" s="11" t="s">
        <v>20</v>
      </c>
      <c r="J735" s="10"/>
      <c r="K735" s="13">
        <f t="shared" si="461"/>
        <v>0</v>
      </c>
      <c r="L735" s="14">
        <f t="shared" si="475"/>
        <v>0</v>
      </c>
      <c r="M735" s="13">
        <f t="shared" si="462"/>
        <v>0</v>
      </c>
      <c r="N735" s="14">
        <f t="shared" si="476"/>
        <v>0</v>
      </c>
      <c r="O735" s="13">
        <f t="shared" si="463"/>
        <v>1.9999999999999574E-2</v>
      </c>
      <c r="P735" s="14"/>
      <c r="Q735" s="13">
        <f t="shared" si="464"/>
        <v>0</v>
      </c>
      <c r="R735" s="14">
        <f t="shared" si="477"/>
        <v>0</v>
      </c>
      <c r="S735" s="13">
        <f t="shared" si="465"/>
        <v>0</v>
      </c>
      <c r="T735" s="14">
        <f t="shared" si="478"/>
        <v>0</v>
      </c>
      <c r="U735" s="13">
        <f t="shared" si="466"/>
        <v>0</v>
      </c>
      <c r="V735" s="14"/>
      <c r="W735" s="13">
        <f t="shared" si="467"/>
        <v>0</v>
      </c>
      <c r="X735" s="14">
        <f t="shared" si="479"/>
        <v>0</v>
      </c>
      <c r="Y735" s="13">
        <f t="shared" si="468"/>
        <v>0</v>
      </c>
      <c r="Z735" s="14">
        <f t="shared" si="480"/>
        <v>0</v>
      </c>
      <c r="AA735" s="13">
        <f t="shared" si="469"/>
        <v>0</v>
      </c>
      <c r="AB735" s="14"/>
      <c r="AC735" s="13">
        <f t="shared" si="470"/>
        <v>0</v>
      </c>
      <c r="AD735" s="14">
        <f t="shared" si="481"/>
        <v>0</v>
      </c>
      <c r="AE735" s="13">
        <f t="shared" si="471"/>
        <v>0</v>
      </c>
      <c r="AF735" s="14">
        <f t="shared" si="482"/>
        <v>0</v>
      </c>
      <c r="AG735" s="13">
        <f t="shared" si="472"/>
        <v>0</v>
      </c>
      <c r="AH735" s="14"/>
      <c r="AI735" s="13">
        <f t="shared" si="473"/>
        <v>0</v>
      </c>
      <c r="AJ735" s="14">
        <f t="shared" si="483"/>
        <v>0</v>
      </c>
      <c r="AK735" s="13">
        <f t="shared" si="474"/>
        <v>0</v>
      </c>
      <c r="AL735" s="14">
        <f t="shared" si="484"/>
        <v>0</v>
      </c>
      <c r="AM735" s="13">
        <f t="shared" si="485"/>
        <v>0</v>
      </c>
      <c r="AN735" s="14"/>
      <c r="AO735" s="13">
        <f t="shared" si="486"/>
        <v>0</v>
      </c>
      <c r="AP735" s="14">
        <f t="shared" si="487"/>
        <v>0</v>
      </c>
      <c r="AQ735" s="13">
        <f t="shared" si="488"/>
        <v>0</v>
      </c>
      <c r="AR735" s="14">
        <f t="shared" si="489"/>
        <v>0</v>
      </c>
      <c r="AS735" s="13">
        <f t="shared" si="490"/>
        <v>1.9999999999999574E-2</v>
      </c>
      <c r="AT735" s="14"/>
      <c r="AU735" s="13">
        <f t="shared" si="491"/>
        <v>0</v>
      </c>
      <c r="AV735" s="14">
        <f t="shared" si="492"/>
        <v>0</v>
      </c>
      <c r="AW735" s="13">
        <f t="shared" si="493"/>
        <v>14.610416666666444</v>
      </c>
      <c r="AX735" s="14">
        <f t="shared" si="494"/>
        <v>1</v>
      </c>
      <c r="AY735" s="13">
        <f t="shared" si="495"/>
        <v>0</v>
      </c>
      <c r="AZ735" s="14"/>
      <c r="BA735" s="13">
        <f t="shared" si="496"/>
        <v>0</v>
      </c>
      <c r="BB735" s="14">
        <f t="shared" si="497"/>
        <v>0</v>
      </c>
      <c r="BC735" s="13">
        <f t="shared" si="498"/>
        <v>0</v>
      </c>
      <c r="BD735" s="14">
        <f t="shared" si="499"/>
        <v>0</v>
      </c>
      <c r="BE735" s="13">
        <f t="shared" si="500"/>
        <v>0</v>
      </c>
    </row>
    <row r="736" spans="1:57" x14ac:dyDescent="0.25">
      <c r="A736" s="23">
        <f t="shared" si="501"/>
        <v>14.630416666666443</v>
      </c>
      <c r="B736" s="8"/>
      <c r="C736" s="10" t="s">
        <v>14</v>
      </c>
      <c r="D736" t="s">
        <v>11</v>
      </c>
      <c r="E736" t="s">
        <v>11</v>
      </c>
      <c r="F736" s="10"/>
      <c r="G736" s="10"/>
      <c r="H736" s="10" t="s">
        <v>14</v>
      </c>
      <c r="I736" s="10"/>
      <c r="J736" s="10"/>
      <c r="K736" s="13">
        <f t="shared" si="461"/>
        <v>0</v>
      </c>
      <c r="L736" s="14">
        <f t="shared" si="475"/>
        <v>0</v>
      </c>
      <c r="M736" s="13">
        <f t="shared" si="462"/>
        <v>0</v>
      </c>
      <c r="N736" s="14">
        <f t="shared" si="476"/>
        <v>0</v>
      </c>
      <c r="O736" s="13">
        <f t="shared" si="463"/>
        <v>1.9999999999999574E-2</v>
      </c>
      <c r="P736" s="14"/>
      <c r="Q736" s="13">
        <f t="shared" si="464"/>
        <v>0</v>
      </c>
      <c r="R736" s="14">
        <f t="shared" si="477"/>
        <v>0</v>
      </c>
      <c r="S736" s="13">
        <f t="shared" si="465"/>
        <v>0</v>
      </c>
      <c r="T736" s="14">
        <f t="shared" si="478"/>
        <v>0</v>
      </c>
      <c r="U736" s="13">
        <f t="shared" si="466"/>
        <v>0</v>
      </c>
      <c r="V736" s="14"/>
      <c r="W736" s="13">
        <f t="shared" si="467"/>
        <v>0</v>
      </c>
      <c r="X736" s="14">
        <f t="shared" si="479"/>
        <v>0</v>
      </c>
      <c r="Y736" s="13">
        <f t="shared" si="468"/>
        <v>0</v>
      </c>
      <c r="Z736" s="14">
        <f t="shared" si="480"/>
        <v>0</v>
      </c>
      <c r="AA736" s="13">
        <f t="shared" si="469"/>
        <v>0</v>
      </c>
      <c r="AB736" s="14"/>
      <c r="AC736" s="13">
        <f t="shared" si="470"/>
        <v>0</v>
      </c>
      <c r="AD736" s="14">
        <f t="shared" si="481"/>
        <v>0</v>
      </c>
      <c r="AE736" s="13">
        <f t="shared" si="471"/>
        <v>0</v>
      </c>
      <c r="AF736" s="14">
        <f t="shared" si="482"/>
        <v>0</v>
      </c>
      <c r="AG736" s="13">
        <f t="shared" si="472"/>
        <v>0</v>
      </c>
      <c r="AH736" s="14"/>
      <c r="AI736" s="13">
        <f t="shared" si="473"/>
        <v>0</v>
      </c>
      <c r="AJ736" s="14">
        <f t="shared" si="483"/>
        <v>0</v>
      </c>
      <c r="AK736" s="13">
        <f t="shared" si="474"/>
        <v>0</v>
      </c>
      <c r="AL736" s="14">
        <f t="shared" si="484"/>
        <v>0</v>
      </c>
      <c r="AM736" s="13">
        <f t="shared" si="485"/>
        <v>0</v>
      </c>
      <c r="AN736" s="14"/>
      <c r="AO736" s="13">
        <f t="shared" si="486"/>
        <v>0</v>
      </c>
      <c r="AP736" s="14">
        <f t="shared" si="487"/>
        <v>0</v>
      </c>
      <c r="AQ736" s="13">
        <f t="shared" si="488"/>
        <v>0</v>
      </c>
      <c r="AR736" s="14">
        <f t="shared" si="489"/>
        <v>0</v>
      </c>
      <c r="AS736" s="13">
        <f t="shared" si="490"/>
        <v>1.9999999999999574E-2</v>
      </c>
      <c r="AT736" s="14"/>
      <c r="AU736" s="13">
        <f t="shared" si="491"/>
        <v>0</v>
      </c>
      <c r="AV736" s="14">
        <f t="shared" si="492"/>
        <v>0</v>
      </c>
      <c r="AW736" s="13">
        <f t="shared" si="493"/>
        <v>0</v>
      </c>
      <c r="AX736" s="14">
        <f t="shared" si="494"/>
        <v>0</v>
      </c>
      <c r="AY736" s="13">
        <f t="shared" si="495"/>
        <v>0</v>
      </c>
      <c r="AZ736" s="14"/>
      <c r="BA736" s="13">
        <f t="shared" si="496"/>
        <v>0</v>
      </c>
      <c r="BB736" s="14">
        <f t="shared" si="497"/>
        <v>0</v>
      </c>
      <c r="BC736" s="13">
        <f t="shared" si="498"/>
        <v>0</v>
      </c>
      <c r="BD736" s="14">
        <f t="shared" si="499"/>
        <v>0</v>
      </c>
      <c r="BE736" s="13">
        <f t="shared" si="500"/>
        <v>0</v>
      </c>
    </row>
    <row r="737" spans="1:57" x14ac:dyDescent="0.25">
      <c r="A737" s="23">
        <f t="shared" si="501"/>
        <v>14.650416666666443</v>
      </c>
      <c r="B737" s="8"/>
      <c r="C737" s="10" t="s">
        <v>14</v>
      </c>
      <c r="D737" t="s">
        <v>11</v>
      </c>
      <c r="E737" t="s">
        <v>11</v>
      </c>
      <c r="F737" s="10"/>
      <c r="G737" s="10"/>
      <c r="H737" s="10" t="s">
        <v>14</v>
      </c>
      <c r="I737" s="10"/>
      <c r="J737" s="10"/>
      <c r="K737" s="13">
        <f t="shared" si="461"/>
        <v>0</v>
      </c>
      <c r="L737" s="14">
        <f t="shared" si="475"/>
        <v>0</v>
      </c>
      <c r="M737" s="13">
        <f t="shared" si="462"/>
        <v>0</v>
      </c>
      <c r="N737" s="14">
        <f t="shared" si="476"/>
        <v>0</v>
      </c>
      <c r="O737" s="13">
        <f t="shared" si="463"/>
        <v>1.9999999999999574E-2</v>
      </c>
      <c r="P737" s="14"/>
      <c r="Q737" s="13">
        <f t="shared" si="464"/>
        <v>0</v>
      </c>
      <c r="R737" s="14">
        <f t="shared" si="477"/>
        <v>0</v>
      </c>
      <c r="S737" s="13">
        <f t="shared" si="465"/>
        <v>0</v>
      </c>
      <c r="T737" s="14">
        <f t="shared" si="478"/>
        <v>0</v>
      </c>
      <c r="U737" s="13">
        <f t="shared" si="466"/>
        <v>0</v>
      </c>
      <c r="V737" s="14"/>
      <c r="W737" s="13">
        <f t="shared" si="467"/>
        <v>0</v>
      </c>
      <c r="X737" s="14">
        <f t="shared" si="479"/>
        <v>0</v>
      </c>
      <c r="Y737" s="13">
        <f t="shared" si="468"/>
        <v>0</v>
      </c>
      <c r="Z737" s="14">
        <f t="shared" si="480"/>
        <v>0</v>
      </c>
      <c r="AA737" s="13">
        <f t="shared" si="469"/>
        <v>0</v>
      </c>
      <c r="AB737" s="14"/>
      <c r="AC737" s="13">
        <f t="shared" si="470"/>
        <v>0</v>
      </c>
      <c r="AD737" s="14">
        <f t="shared" si="481"/>
        <v>0</v>
      </c>
      <c r="AE737" s="13">
        <f t="shared" si="471"/>
        <v>0</v>
      </c>
      <c r="AF737" s="14">
        <f t="shared" si="482"/>
        <v>0</v>
      </c>
      <c r="AG737" s="13">
        <f t="shared" si="472"/>
        <v>0</v>
      </c>
      <c r="AH737" s="14"/>
      <c r="AI737" s="13">
        <f t="shared" si="473"/>
        <v>0</v>
      </c>
      <c r="AJ737" s="14">
        <f t="shared" si="483"/>
        <v>0</v>
      </c>
      <c r="AK737" s="13">
        <f t="shared" si="474"/>
        <v>0</v>
      </c>
      <c r="AL737" s="14">
        <f t="shared" si="484"/>
        <v>0</v>
      </c>
      <c r="AM737" s="13">
        <f t="shared" si="485"/>
        <v>0</v>
      </c>
      <c r="AN737" s="14"/>
      <c r="AO737" s="13">
        <f t="shared" si="486"/>
        <v>0</v>
      </c>
      <c r="AP737" s="14">
        <f t="shared" si="487"/>
        <v>0</v>
      </c>
      <c r="AQ737" s="13">
        <f t="shared" si="488"/>
        <v>0</v>
      </c>
      <c r="AR737" s="14">
        <f t="shared" si="489"/>
        <v>0</v>
      </c>
      <c r="AS737" s="13">
        <f t="shared" si="490"/>
        <v>1.9999999999999574E-2</v>
      </c>
      <c r="AT737" s="14"/>
      <c r="AU737" s="13">
        <f t="shared" si="491"/>
        <v>0</v>
      </c>
      <c r="AV737" s="14">
        <f t="shared" si="492"/>
        <v>0</v>
      </c>
      <c r="AW737" s="13">
        <f t="shared" si="493"/>
        <v>0</v>
      </c>
      <c r="AX737" s="14">
        <f t="shared" si="494"/>
        <v>0</v>
      </c>
      <c r="AY737" s="13">
        <f t="shared" si="495"/>
        <v>0</v>
      </c>
      <c r="AZ737" s="14"/>
      <c r="BA737" s="13">
        <f t="shared" si="496"/>
        <v>0</v>
      </c>
      <c r="BB737" s="14">
        <f t="shared" si="497"/>
        <v>0</v>
      </c>
      <c r="BC737" s="13">
        <f t="shared" si="498"/>
        <v>0</v>
      </c>
      <c r="BD737" s="14">
        <f t="shared" si="499"/>
        <v>0</v>
      </c>
      <c r="BE737" s="13">
        <f t="shared" si="500"/>
        <v>0</v>
      </c>
    </row>
    <row r="738" spans="1:57" x14ac:dyDescent="0.25">
      <c r="A738" s="23">
        <f t="shared" si="501"/>
        <v>14.670416666666442</v>
      </c>
      <c r="B738" s="8" t="s">
        <v>76</v>
      </c>
      <c r="C738" s="10" t="s">
        <v>14</v>
      </c>
      <c r="D738" t="s">
        <v>11</v>
      </c>
      <c r="E738" t="s">
        <v>11</v>
      </c>
      <c r="F738" s="10"/>
      <c r="G738" s="10"/>
      <c r="H738" s="10" t="s">
        <v>14</v>
      </c>
      <c r="J738" s="10" t="s">
        <v>14</v>
      </c>
      <c r="K738" s="13">
        <f t="shared" si="461"/>
        <v>0</v>
      </c>
      <c r="L738" s="14">
        <f t="shared" si="475"/>
        <v>0</v>
      </c>
      <c r="M738" s="13">
        <f t="shared" si="462"/>
        <v>0</v>
      </c>
      <c r="N738" s="14">
        <f t="shared" si="476"/>
        <v>0</v>
      </c>
      <c r="O738" s="13">
        <f t="shared" si="463"/>
        <v>1.9999999999999574E-2</v>
      </c>
      <c r="P738" s="14"/>
      <c r="Q738" s="13">
        <f t="shared" si="464"/>
        <v>0</v>
      </c>
      <c r="R738" s="14">
        <f t="shared" si="477"/>
        <v>0</v>
      </c>
      <c r="S738" s="13">
        <f t="shared" si="465"/>
        <v>0</v>
      </c>
      <c r="T738" s="14">
        <f t="shared" si="478"/>
        <v>0</v>
      </c>
      <c r="U738" s="13">
        <f t="shared" si="466"/>
        <v>0</v>
      </c>
      <c r="V738" s="14"/>
      <c r="W738" s="13">
        <f t="shared" si="467"/>
        <v>0</v>
      </c>
      <c r="X738" s="14">
        <f t="shared" si="479"/>
        <v>0</v>
      </c>
      <c r="Y738" s="13">
        <f t="shared" si="468"/>
        <v>0</v>
      </c>
      <c r="Z738" s="14">
        <f t="shared" si="480"/>
        <v>0</v>
      </c>
      <c r="AA738" s="13">
        <f t="shared" si="469"/>
        <v>0</v>
      </c>
      <c r="AB738" s="14"/>
      <c r="AC738" s="13">
        <f t="shared" si="470"/>
        <v>0</v>
      </c>
      <c r="AD738" s="14">
        <f t="shared" si="481"/>
        <v>0</v>
      </c>
      <c r="AE738" s="13">
        <f t="shared" si="471"/>
        <v>0</v>
      </c>
      <c r="AF738" s="14">
        <f t="shared" si="482"/>
        <v>0</v>
      </c>
      <c r="AG738" s="13">
        <f t="shared" si="472"/>
        <v>0</v>
      </c>
      <c r="AH738" s="14"/>
      <c r="AI738" s="13">
        <f t="shared" si="473"/>
        <v>0</v>
      </c>
      <c r="AJ738" s="14">
        <f t="shared" si="483"/>
        <v>0</v>
      </c>
      <c r="AK738" s="13">
        <f t="shared" si="474"/>
        <v>0</v>
      </c>
      <c r="AL738" s="14">
        <f t="shared" si="484"/>
        <v>0</v>
      </c>
      <c r="AM738" s="13">
        <f t="shared" si="485"/>
        <v>0</v>
      </c>
      <c r="AN738" s="14"/>
      <c r="AO738" s="13">
        <f t="shared" si="486"/>
        <v>0</v>
      </c>
      <c r="AP738" s="14">
        <f t="shared" si="487"/>
        <v>0</v>
      </c>
      <c r="AQ738" s="13">
        <f t="shared" si="488"/>
        <v>0</v>
      </c>
      <c r="AR738" s="14">
        <f t="shared" si="489"/>
        <v>0</v>
      </c>
      <c r="AS738" s="13">
        <f t="shared" si="490"/>
        <v>1.9999999999999574E-2</v>
      </c>
      <c r="AT738" s="14"/>
      <c r="AU738" s="13">
        <f t="shared" si="491"/>
        <v>0</v>
      </c>
      <c r="AV738" s="14">
        <f t="shared" si="492"/>
        <v>0</v>
      </c>
      <c r="AW738" s="13">
        <f t="shared" si="493"/>
        <v>0</v>
      </c>
      <c r="AX738" s="14">
        <f t="shared" si="494"/>
        <v>0</v>
      </c>
      <c r="AY738" s="13">
        <f t="shared" si="495"/>
        <v>1.9999999999999574E-2</v>
      </c>
      <c r="AZ738" s="14"/>
      <c r="BA738" s="13">
        <f t="shared" si="496"/>
        <v>14.670416666666442</v>
      </c>
      <c r="BB738" s="14">
        <f t="shared" si="497"/>
        <v>1</v>
      </c>
      <c r="BC738" s="13">
        <f t="shared" si="498"/>
        <v>0</v>
      </c>
      <c r="BD738" s="14">
        <f t="shared" si="499"/>
        <v>0</v>
      </c>
      <c r="BE738" s="13">
        <f t="shared" si="500"/>
        <v>1.9999999999999574E-2</v>
      </c>
    </row>
    <row r="739" spans="1:57" x14ac:dyDescent="0.25">
      <c r="A739" s="23">
        <f t="shared" si="501"/>
        <v>14.690416666666442</v>
      </c>
      <c r="B739" s="8" t="s">
        <v>18</v>
      </c>
      <c r="C739" s="10" t="s">
        <v>14</v>
      </c>
      <c r="D739" t="s">
        <v>11</v>
      </c>
      <c r="E739" s="11" t="s">
        <v>20</v>
      </c>
      <c r="F739" s="10"/>
      <c r="G739" s="10"/>
      <c r="H739" t="s">
        <v>11</v>
      </c>
      <c r="J739" s="10" t="s">
        <v>14</v>
      </c>
      <c r="K739" s="13">
        <f t="shared" si="461"/>
        <v>0</v>
      </c>
      <c r="L739" s="14">
        <f t="shared" si="475"/>
        <v>0</v>
      </c>
      <c r="M739" s="13">
        <f t="shared" si="462"/>
        <v>0</v>
      </c>
      <c r="N739" s="14">
        <f t="shared" si="476"/>
        <v>0</v>
      </c>
      <c r="O739" s="13">
        <f t="shared" si="463"/>
        <v>1.9999999999999574E-2</v>
      </c>
      <c r="P739" s="14"/>
      <c r="Q739" s="13">
        <f t="shared" si="464"/>
        <v>0</v>
      </c>
      <c r="R739" s="14">
        <f t="shared" si="477"/>
        <v>0</v>
      </c>
      <c r="S739" s="13">
        <f t="shared" si="465"/>
        <v>0</v>
      </c>
      <c r="T739" s="14">
        <f t="shared" si="478"/>
        <v>0</v>
      </c>
      <c r="U739" s="13">
        <f t="shared" si="466"/>
        <v>0</v>
      </c>
      <c r="V739" s="14"/>
      <c r="W739" s="13">
        <f t="shared" si="467"/>
        <v>0</v>
      </c>
      <c r="X739" s="14">
        <f t="shared" si="479"/>
        <v>0</v>
      </c>
      <c r="Y739" s="13">
        <f t="shared" si="468"/>
        <v>14.690416666666442</v>
      </c>
      <c r="Z739" s="14">
        <f t="shared" si="480"/>
        <v>1</v>
      </c>
      <c r="AA739" s="13">
        <f t="shared" si="469"/>
        <v>0</v>
      </c>
      <c r="AB739" s="14"/>
      <c r="AC739" s="13">
        <f t="shared" si="470"/>
        <v>0</v>
      </c>
      <c r="AD739" s="14">
        <f t="shared" si="481"/>
        <v>0</v>
      </c>
      <c r="AE739" s="13">
        <f t="shared" si="471"/>
        <v>0</v>
      </c>
      <c r="AF739" s="14">
        <f t="shared" si="482"/>
        <v>0</v>
      </c>
      <c r="AG739" s="13">
        <f t="shared" si="472"/>
        <v>0</v>
      </c>
      <c r="AH739" s="14"/>
      <c r="AI739" s="13">
        <f t="shared" si="473"/>
        <v>0</v>
      </c>
      <c r="AJ739" s="14">
        <f t="shared" si="483"/>
        <v>0</v>
      </c>
      <c r="AK739" s="13">
        <f t="shared" si="474"/>
        <v>0</v>
      </c>
      <c r="AL739" s="14">
        <f t="shared" si="484"/>
        <v>0</v>
      </c>
      <c r="AM739" s="13">
        <f t="shared" si="485"/>
        <v>0</v>
      </c>
      <c r="AN739" s="14"/>
      <c r="AO739" s="13">
        <f t="shared" si="486"/>
        <v>0</v>
      </c>
      <c r="AP739" s="14">
        <f t="shared" si="487"/>
        <v>0</v>
      </c>
      <c r="AQ739" s="13">
        <f t="shared" si="488"/>
        <v>0</v>
      </c>
      <c r="AR739" s="14">
        <f t="shared" si="489"/>
        <v>0</v>
      </c>
      <c r="AS739" s="13">
        <f t="shared" si="490"/>
        <v>0</v>
      </c>
      <c r="AT739" s="14"/>
      <c r="AU739" s="13">
        <f t="shared" si="491"/>
        <v>0</v>
      </c>
      <c r="AV739" s="14">
        <f t="shared" si="492"/>
        <v>0</v>
      </c>
      <c r="AW739" s="13">
        <f t="shared" si="493"/>
        <v>0</v>
      </c>
      <c r="AX739" s="14">
        <f t="shared" si="494"/>
        <v>0</v>
      </c>
      <c r="AY739" s="13">
        <f t="shared" si="495"/>
        <v>1.9999999999999574E-2</v>
      </c>
      <c r="AZ739" s="14"/>
      <c r="BA739" s="13">
        <f t="shared" si="496"/>
        <v>0</v>
      </c>
      <c r="BB739" s="14">
        <f t="shared" si="497"/>
        <v>0</v>
      </c>
      <c r="BC739" s="13">
        <f t="shared" si="498"/>
        <v>0</v>
      </c>
      <c r="BD739" s="14">
        <f t="shared" si="499"/>
        <v>0</v>
      </c>
      <c r="BE739" s="13">
        <f t="shared" si="500"/>
        <v>1.9999999999999574E-2</v>
      </c>
    </row>
    <row r="740" spans="1:57" x14ac:dyDescent="0.25">
      <c r="A740" s="23">
        <f t="shared" si="501"/>
        <v>14.710416666666442</v>
      </c>
      <c r="B740" s="8"/>
      <c r="C740" s="10" t="s">
        <v>14</v>
      </c>
      <c r="D740" t="s">
        <v>11</v>
      </c>
      <c r="E740" s="10"/>
      <c r="F740" s="10"/>
      <c r="G740" s="10"/>
      <c r="H740" t="s">
        <v>11</v>
      </c>
      <c r="J740" s="10" t="s">
        <v>14</v>
      </c>
      <c r="K740" s="13">
        <f t="shared" si="461"/>
        <v>0</v>
      </c>
      <c r="L740" s="14">
        <f t="shared" si="475"/>
        <v>0</v>
      </c>
      <c r="M740" s="13">
        <f t="shared" si="462"/>
        <v>0</v>
      </c>
      <c r="N740" s="14">
        <f t="shared" si="476"/>
        <v>0</v>
      </c>
      <c r="O740" s="13">
        <f t="shared" si="463"/>
        <v>1.9999999999999574E-2</v>
      </c>
      <c r="P740" s="14"/>
      <c r="Q740" s="13">
        <f t="shared" si="464"/>
        <v>0</v>
      </c>
      <c r="R740" s="14">
        <f t="shared" si="477"/>
        <v>0</v>
      </c>
      <c r="S740" s="13">
        <f t="shared" si="465"/>
        <v>0</v>
      </c>
      <c r="T740" s="14">
        <f t="shared" si="478"/>
        <v>0</v>
      </c>
      <c r="U740" s="13">
        <f t="shared" si="466"/>
        <v>0</v>
      </c>
      <c r="V740" s="14"/>
      <c r="W740" s="13">
        <f t="shared" si="467"/>
        <v>0</v>
      </c>
      <c r="X740" s="14">
        <f t="shared" si="479"/>
        <v>0</v>
      </c>
      <c r="Y740" s="13">
        <f t="shared" si="468"/>
        <v>0</v>
      </c>
      <c r="Z740" s="14">
        <f t="shared" si="480"/>
        <v>0</v>
      </c>
      <c r="AA740" s="13">
        <f t="shared" si="469"/>
        <v>0</v>
      </c>
      <c r="AB740" s="14"/>
      <c r="AC740" s="13">
        <f t="shared" si="470"/>
        <v>0</v>
      </c>
      <c r="AD740" s="14">
        <f t="shared" si="481"/>
        <v>0</v>
      </c>
      <c r="AE740" s="13">
        <f t="shared" si="471"/>
        <v>0</v>
      </c>
      <c r="AF740" s="14">
        <f t="shared" si="482"/>
        <v>0</v>
      </c>
      <c r="AG740" s="13">
        <f t="shared" si="472"/>
        <v>0</v>
      </c>
      <c r="AH740" s="14"/>
      <c r="AI740" s="13">
        <f t="shared" si="473"/>
        <v>0</v>
      </c>
      <c r="AJ740" s="14">
        <f t="shared" si="483"/>
        <v>0</v>
      </c>
      <c r="AK740" s="13">
        <f t="shared" si="474"/>
        <v>0</v>
      </c>
      <c r="AL740" s="14">
        <f t="shared" si="484"/>
        <v>0</v>
      </c>
      <c r="AM740" s="13">
        <f t="shared" si="485"/>
        <v>0</v>
      </c>
      <c r="AN740" s="14"/>
      <c r="AO740" s="13">
        <f t="shared" si="486"/>
        <v>0</v>
      </c>
      <c r="AP740" s="14">
        <f t="shared" si="487"/>
        <v>0</v>
      </c>
      <c r="AQ740" s="13">
        <f t="shared" si="488"/>
        <v>0</v>
      </c>
      <c r="AR740" s="14">
        <f t="shared" si="489"/>
        <v>0</v>
      </c>
      <c r="AS740" s="13">
        <f t="shared" si="490"/>
        <v>0</v>
      </c>
      <c r="AT740" s="14"/>
      <c r="AU740" s="13">
        <f t="shared" si="491"/>
        <v>0</v>
      </c>
      <c r="AV740" s="14">
        <f t="shared" si="492"/>
        <v>0</v>
      </c>
      <c r="AW740" s="13">
        <f t="shared" si="493"/>
        <v>0</v>
      </c>
      <c r="AX740" s="14">
        <f t="shared" si="494"/>
        <v>0</v>
      </c>
      <c r="AY740" s="13">
        <f t="shared" si="495"/>
        <v>1.9999999999999574E-2</v>
      </c>
      <c r="AZ740" s="14"/>
      <c r="BA740" s="13">
        <f t="shared" si="496"/>
        <v>0</v>
      </c>
      <c r="BB740" s="14">
        <f t="shared" si="497"/>
        <v>0</v>
      </c>
      <c r="BC740" s="13">
        <f t="shared" si="498"/>
        <v>0</v>
      </c>
      <c r="BD740" s="14">
        <f t="shared" si="499"/>
        <v>0</v>
      </c>
      <c r="BE740" s="13">
        <f t="shared" si="500"/>
        <v>1.9999999999999574E-2</v>
      </c>
    </row>
    <row r="741" spans="1:57" x14ac:dyDescent="0.25">
      <c r="A741" s="23">
        <f t="shared" si="501"/>
        <v>14.730416666666441</v>
      </c>
      <c r="B741" s="8"/>
      <c r="C741" s="10" t="s">
        <v>14</v>
      </c>
      <c r="D741" t="s">
        <v>11</v>
      </c>
      <c r="E741" s="10"/>
      <c r="F741" s="10"/>
      <c r="G741" s="10"/>
      <c r="H741" t="s">
        <v>11</v>
      </c>
      <c r="J741" s="10" t="s">
        <v>14</v>
      </c>
      <c r="K741" s="13">
        <f t="shared" si="461"/>
        <v>0</v>
      </c>
      <c r="L741" s="14">
        <f t="shared" si="475"/>
        <v>0</v>
      </c>
      <c r="M741" s="13">
        <f t="shared" si="462"/>
        <v>0</v>
      </c>
      <c r="N741" s="14">
        <f t="shared" si="476"/>
        <v>0</v>
      </c>
      <c r="O741" s="13">
        <f t="shared" si="463"/>
        <v>1.9999999999999574E-2</v>
      </c>
      <c r="P741" s="14"/>
      <c r="Q741" s="13">
        <f t="shared" si="464"/>
        <v>0</v>
      </c>
      <c r="R741" s="14">
        <f t="shared" si="477"/>
        <v>0</v>
      </c>
      <c r="S741" s="13">
        <f t="shared" si="465"/>
        <v>0</v>
      </c>
      <c r="T741" s="14">
        <f t="shared" si="478"/>
        <v>0</v>
      </c>
      <c r="U741" s="13">
        <f t="shared" si="466"/>
        <v>0</v>
      </c>
      <c r="V741" s="14"/>
      <c r="W741" s="13">
        <f t="shared" si="467"/>
        <v>0</v>
      </c>
      <c r="X741" s="14">
        <f t="shared" si="479"/>
        <v>0</v>
      </c>
      <c r="Y741" s="13">
        <f t="shared" si="468"/>
        <v>0</v>
      </c>
      <c r="Z741" s="14">
        <f t="shared" si="480"/>
        <v>0</v>
      </c>
      <c r="AA741" s="13">
        <f t="shared" si="469"/>
        <v>0</v>
      </c>
      <c r="AB741" s="14"/>
      <c r="AC741" s="13">
        <f t="shared" si="470"/>
        <v>0</v>
      </c>
      <c r="AD741" s="14">
        <f t="shared" si="481"/>
        <v>0</v>
      </c>
      <c r="AE741" s="13">
        <f t="shared" si="471"/>
        <v>0</v>
      </c>
      <c r="AF741" s="14">
        <f t="shared" si="482"/>
        <v>0</v>
      </c>
      <c r="AG741" s="13">
        <f t="shared" si="472"/>
        <v>0</v>
      </c>
      <c r="AH741" s="14"/>
      <c r="AI741" s="13">
        <f t="shared" si="473"/>
        <v>0</v>
      </c>
      <c r="AJ741" s="14">
        <f t="shared" si="483"/>
        <v>0</v>
      </c>
      <c r="AK741" s="13">
        <f t="shared" si="474"/>
        <v>0</v>
      </c>
      <c r="AL741" s="14">
        <f t="shared" si="484"/>
        <v>0</v>
      </c>
      <c r="AM741" s="13">
        <f t="shared" si="485"/>
        <v>0</v>
      </c>
      <c r="AN741" s="14"/>
      <c r="AO741" s="13">
        <f t="shared" si="486"/>
        <v>0</v>
      </c>
      <c r="AP741" s="14">
        <f t="shared" si="487"/>
        <v>0</v>
      </c>
      <c r="AQ741" s="13">
        <f t="shared" si="488"/>
        <v>0</v>
      </c>
      <c r="AR741" s="14">
        <f t="shared" si="489"/>
        <v>0</v>
      </c>
      <c r="AS741" s="13">
        <f t="shared" si="490"/>
        <v>0</v>
      </c>
      <c r="AT741" s="14"/>
      <c r="AU741" s="13">
        <f t="shared" si="491"/>
        <v>0</v>
      </c>
      <c r="AV741" s="14">
        <f t="shared" si="492"/>
        <v>0</v>
      </c>
      <c r="AW741" s="13">
        <f t="shared" si="493"/>
        <v>0</v>
      </c>
      <c r="AX741" s="14">
        <f t="shared" si="494"/>
        <v>0</v>
      </c>
      <c r="AY741" s="13">
        <f t="shared" si="495"/>
        <v>1.9999999999999574E-2</v>
      </c>
      <c r="AZ741" s="14"/>
      <c r="BA741" s="13">
        <f t="shared" si="496"/>
        <v>0</v>
      </c>
      <c r="BB741" s="14">
        <f t="shared" si="497"/>
        <v>0</v>
      </c>
      <c r="BC741" s="13">
        <f t="shared" si="498"/>
        <v>0</v>
      </c>
      <c r="BD741" s="14">
        <f t="shared" si="499"/>
        <v>0</v>
      </c>
      <c r="BE741" s="13">
        <f t="shared" si="500"/>
        <v>1.9999999999999574E-2</v>
      </c>
    </row>
    <row r="742" spans="1:57" x14ac:dyDescent="0.25">
      <c r="A742" s="23">
        <f t="shared" si="501"/>
        <v>14.750416666666441</v>
      </c>
      <c r="B742" s="8"/>
      <c r="C742" s="10" t="s">
        <v>14</v>
      </c>
      <c r="D742" t="s">
        <v>11</v>
      </c>
      <c r="E742" s="10"/>
      <c r="F742" s="10"/>
      <c r="G742" s="10"/>
      <c r="H742" t="s">
        <v>11</v>
      </c>
      <c r="J742" s="10" t="s">
        <v>14</v>
      </c>
      <c r="K742" s="13">
        <f t="shared" si="461"/>
        <v>0</v>
      </c>
      <c r="L742" s="14">
        <f t="shared" si="475"/>
        <v>0</v>
      </c>
      <c r="M742" s="13">
        <f t="shared" si="462"/>
        <v>0</v>
      </c>
      <c r="N742" s="14">
        <f t="shared" si="476"/>
        <v>0</v>
      </c>
      <c r="O742" s="13">
        <f t="shared" si="463"/>
        <v>1.9999999999999574E-2</v>
      </c>
      <c r="P742" s="14"/>
      <c r="Q742" s="13">
        <f t="shared" si="464"/>
        <v>0</v>
      </c>
      <c r="R742" s="14">
        <f t="shared" si="477"/>
        <v>0</v>
      </c>
      <c r="S742" s="13">
        <f t="shared" si="465"/>
        <v>0</v>
      </c>
      <c r="T742" s="14">
        <f t="shared" si="478"/>
        <v>0</v>
      </c>
      <c r="U742" s="13">
        <f t="shared" si="466"/>
        <v>0</v>
      </c>
      <c r="V742" s="14"/>
      <c r="W742" s="13">
        <f t="shared" si="467"/>
        <v>0</v>
      </c>
      <c r="X742" s="14">
        <f t="shared" si="479"/>
        <v>0</v>
      </c>
      <c r="Y742" s="13">
        <f t="shared" si="468"/>
        <v>0</v>
      </c>
      <c r="Z742" s="14">
        <f t="shared" si="480"/>
        <v>0</v>
      </c>
      <c r="AA742" s="13">
        <f t="shared" si="469"/>
        <v>0</v>
      </c>
      <c r="AB742" s="14"/>
      <c r="AC742" s="13">
        <f t="shared" si="470"/>
        <v>0</v>
      </c>
      <c r="AD742" s="14">
        <f t="shared" si="481"/>
        <v>0</v>
      </c>
      <c r="AE742" s="13">
        <f t="shared" si="471"/>
        <v>0</v>
      </c>
      <c r="AF742" s="14">
        <f t="shared" si="482"/>
        <v>0</v>
      </c>
      <c r="AG742" s="13">
        <f t="shared" si="472"/>
        <v>0</v>
      </c>
      <c r="AH742" s="14"/>
      <c r="AI742" s="13">
        <f t="shared" si="473"/>
        <v>0</v>
      </c>
      <c r="AJ742" s="14">
        <f t="shared" si="483"/>
        <v>0</v>
      </c>
      <c r="AK742" s="13">
        <f t="shared" si="474"/>
        <v>0</v>
      </c>
      <c r="AL742" s="14">
        <f t="shared" si="484"/>
        <v>0</v>
      </c>
      <c r="AM742" s="13">
        <f t="shared" si="485"/>
        <v>0</v>
      </c>
      <c r="AN742" s="14"/>
      <c r="AO742" s="13">
        <f t="shared" si="486"/>
        <v>0</v>
      </c>
      <c r="AP742" s="14">
        <f t="shared" si="487"/>
        <v>0</v>
      </c>
      <c r="AQ742" s="13">
        <f t="shared" si="488"/>
        <v>0</v>
      </c>
      <c r="AR742" s="14">
        <f t="shared" si="489"/>
        <v>0</v>
      </c>
      <c r="AS742" s="13">
        <f t="shared" si="490"/>
        <v>0</v>
      </c>
      <c r="AT742" s="14"/>
      <c r="AU742" s="13">
        <f t="shared" si="491"/>
        <v>0</v>
      </c>
      <c r="AV742" s="14">
        <f t="shared" si="492"/>
        <v>0</v>
      </c>
      <c r="AW742" s="13">
        <f t="shared" si="493"/>
        <v>0</v>
      </c>
      <c r="AX742" s="14">
        <f t="shared" si="494"/>
        <v>0</v>
      </c>
      <c r="AY742" s="13">
        <f t="shared" si="495"/>
        <v>1.9999999999999574E-2</v>
      </c>
      <c r="AZ742" s="14"/>
      <c r="BA742" s="13">
        <f t="shared" si="496"/>
        <v>0</v>
      </c>
      <c r="BB742" s="14">
        <f t="shared" si="497"/>
        <v>0</v>
      </c>
      <c r="BC742" s="13">
        <f t="shared" si="498"/>
        <v>0</v>
      </c>
      <c r="BD742" s="14">
        <f t="shared" si="499"/>
        <v>0</v>
      </c>
      <c r="BE742" s="13">
        <f t="shared" si="500"/>
        <v>1.9999999999999574E-2</v>
      </c>
    </row>
    <row r="743" spans="1:57" x14ac:dyDescent="0.25">
      <c r="A743" s="23">
        <f t="shared" si="501"/>
        <v>14.77041666666644</v>
      </c>
      <c r="B743" s="8" t="s">
        <v>17</v>
      </c>
      <c r="C743" t="s">
        <v>11</v>
      </c>
      <c r="D743" s="11" t="s">
        <v>20</v>
      </c>
      <c r="E743" s="10"/>
      <c r="G743" s="10"/>
      <c r="H743" t="s">
        <v>11</v>
      </c>
      <c r="I743" s="11"/>
      <c r="J743" s="10" t="s">
        <v>14</v>
      </c>
      <c r="K743" s="13">
        <f t="shared" si="461"/>
        <v>0</v>
      </c>
      <c r="L743" s="14">
        <f t="shared" si="475"/>
        <v>0</v>
      </c>
      <c r="M743" s="13">
        <f t="shared" si="462"/>
        <v>0</v>
      </c>
      <c r="N743" s="14">
        <f t="shared" si="476"/>
        <v>0</v>
      </c>
      <c r="O743" s="13">
        <f t="shared" si="463"/>
        <v>0</v>
      </c>
      <c r="P743" s="14"/>
      <c r="Q743" s="13">
        <f t="shared" si="464"/>
        <v>0</v>
      </c>
      <c r="R743" s="14">
        <f t="shared" si="477"/>
        <v>0</v>
      </c>
      <c r="S743" s="13">
        <f t="shared" si="465"/>
        <v>14.77041666666644</v>
      </c>
      <c r="T743" s="14">
        <f t="shared" si="478"/>
        <v>1</v>
      </c>
      <c r="U743" s="13">
        <f t="shared" si="466"/>
        <v>0</v>
      </c>
      <c r="V743" s="14"/>
      <c r="W743" s="13">
        <f t="shared" si="467"/>
        <v>0</v>
      </c>
      <c r="X743" s="14">
        <f t="shared" si="479"/>
        <v>0</v>
      </c>
      <c r="Y743" s="13">
        <f t="shared" si="468"/>
        <v>0</v>
      </c>
      <c r="Z743" s="14">
        <f t="shared" si="480"/>
        <v>0</v>
      </c>
      <c r="AA743" s="13">
        <f t="shared" si="469"/>
        <v>0</v>
      </c>
      <c r="AB743" s="14"/>
      <c r="AC743" s="13">
        <f t="shared" si="470"/>
        <v>0</v>
      </c>
      <c r="AD743" s="14">
        <f t="shared" si="481"/>
        <v>0</v>
      </c>
      <c r="AE743" s="13">
        <f t="shared" si="471"/>
        <v>0</v>
      </c>
      <c r="AF743" s="14">
        <f t="shared" si="482"/>
        <v>0</v>
      </c>
      <c r="AG743" s="13">
        <f t="shared" si="472"/>
        <v>0</v>
      </c>
      <c r="AH743" s="14"/>
      <c r="AI743" s="13">
        <f t="shared" si="473"/>
        <v>0</v>
      </c>
      <c r="AJ743" s="14">
        <f t="shared" si="483"/>
        <v>0</v>
      </c>
      <c r="AK743" s="13">
        <f t="shared" si="474"/>
        <v>0</v>
      </c>
      <c r="AL743" s="14">
        <f t="shared" si="484"/>
        <v>0</v>
      </c>
      <c r="AM743" s="13">
        <f t="shared" si="485"/>
        <v>0</v>
      </c>
      <c r="AN743" s="14"/>
      <c r="AO743" s="13">
        <f t="shared" si="486"/>
        <v>0</v>
      </c>
      <c r="AP743" s="14">
        <f t="shared" si="487"/>
        <v>0</v>
      </c>
      <c r="AQ743" s="13">
        <f t="shared" si="488"/>
        <v>0</v>
      </c>
      <c r="AR743" s="14">
        <f t="shared" si="489"/>
        <v>0</v>
      </c>
      <c r="AS743" s="13">
        <f t="shared" si="490"/>
        <v>0</v>
      </c>
      <c r="AT743" s="14"/>
      <c r="AU743" s="13">
        <f t="shared" si="491"/>
        <v>0</v>
      </c>
      <c r="AV743" s="14">
        <f t="shared" si="492"/>
        <v>0</v>
      </c>
      <c r="AW743" s="13">
        <f t="shared" si="493"/>
        <v>0</v>
      </c>
      <c r="AX743" s="14">
        <f t="shared" si="494"/>
        <v>0</v>
      </c>
      <c r="AY743" s="13">
        <f t="shared" si="495"/>
        <v>1.9999999999999574E-2</v>
      </c>
      <c r="AZ743" s="14"/>
      <c r="BA743" s="13">
        <f t="shared" si="496"/>
        <v>0</v>
      </c>
      <c r="BB743" s="14">
        <f t="shared" si="497"/>
        <v>0</v>
      </c>
      <c r="BC743" s="13">
        <f t="shared" si="498"/>
        <v>0</v>
      </c>
      <c r="BD743" s="14">
        <f t="shared" si="499"/>
        <v>0</v>
      </c>
      <c r="BE743" s="13">
        <f t="shared" si="500"/>
        <v>1.9999999999999574E-2</v>
      </c>
    </row>
    <row r="744" spans="1:57" x14ac:dyDescent="0.25">
      <c r="A744" s="23">
        <f t="shared" si="501"/>
        <v>14.79041666666644</v>
      </c>
      <c r="B744" s="8"/>
      <c r="C744" t="s">
        <v>11</v>
      </c>
      <c r="D744" s="10"/>
      <c r="E744" s="10"/>
      <c r="G744" s="10"/>
      <c r="H744" t="s">
        <v>11</v>
      </c>
      <c r="I744" s="32"/>
      <c r="J744" s="10" t="s">
        <v>14</v>
      </c>
      <c r="K744" s="13">
        <f t="shared" si="461"/>
        <v>0</v>
      </c>
      <c r="L744" s="14">
        <f t="shared" si="475"/>
        <v>0</v>
      </c>
      <c r="M744" s="13">
        <f t="shared" si="462"/>
        <v>0</v>
      </c>
      <c r="N744" s="14">
        <f t="shared" si="476"/>
        <v>0</v>
      </c>
      <c r="O744" s="13">
        <f t="shared" si="463"/>
        <v>0</v>
      </c>
      <c r="P744" s="14"/>
      <c r="Q744" s="13">
        <f t="shared" si="464"/>
        <v>0</v>
      </c>
      <c r="R744" s="14">
        <f t="shared" si="477"/>
        <v>0</v>
      </c>
      <c r="S744" s="13">
        <f t="shared" si="465"/>
        <v>0</v>
      </c>
      <c r="T744" s="14">
        <f t="shared" si="478"/>
        <v>0</v>
      </c>
      <c r="U744" s="13">
        <f t="shared" si="466"/>
        <v>0</v>
      </c>
      <c r="V744" s="14"/>
      <c r="W744" s="13">
        <f t="shared" si="467"/>
        <v>0</v>
      </c>
      <c r="X744" s="14">
        <f t="shared" si="479"/>
        <v>0</v>
      </c>
      <c r="Y744" s="13">
        <f t="shared" si="468"/>
        <v>0</v>
      </c>
      <c r="Z744" s="14">
        <f t="shared" si="480"/>
        <v>0</v>
      </c>
      <c r="AA744" s="13">
        <f t="shared" si="469"/>
        <v>0</v>
      </c>
      <c r="AB744" s="14"/>
      <c r="AC744" s="13">
        <f t="shared" si="470"/>
        <v>0</v>
      </c>
      <c r="AD744" s="14">
        <f t="shared" si="481"/>
        <v>0</v>
      </c>
      <c r="AE744" s="13">
        <f t="shared" si="471"/>
        <v>0</v>
      </c>
      <c r="AF744" s="14">
        <f t="shared" si="482"/>
        <v>0</v>
      </c>
      <c r="AG744" s="13">
        <f t="shared" si="472"/>
        <v>0</v>
      </c>
      <c r="AH744" s="14"/>
      <c r="AI744" s="13">
        <f t="shared" si="473"/>
        <v>0</v>
      </c>
      <c r="AJ744" s="14">
        <f t="shared" si="483"/>
        <v>0</v>
      </c>
      <c r="AK744" s="13">
        <f t="shared" si="474"/>
        <v>0</v>
      </c>
      <c r="AL744" s="14">
        <f t="shared" si="484"/>
        <v>0</v>
      </c>
      <c r="AM744" s="13">
        <f t="shared" si="485"/>
        <v>0</v>
      </c>
      <c r="AN744" s="14"/>
      <c r="AO744" s="13">
        <f t="shared" si="486"/>
        <v>0</v>
      </c>
      <c r="AP744" s="14">
        <f t="shared" si="487"/>
        <v>0</v>
      </c>
      <c r="AQ744" s="13">
        <f t="shared" si="488"/>
        <v>0</v>
      </c>
      <c r="AR744" s="14">
        <f t="shared" si="489"/>
        <v>0</v>
      </c>
      <c r="AS744" s="13">
        <f t="shared" si="490"/>
        <v>0</v>
      </c>
      <c r="AT744" s="14"/>
      <c r="AU744" s="13">
        <f t="shared" si="491"/>
        <v>0</v>
      </c>
      <c r="AV744" s="14">
        <f t="shared" si="492"/>
        <v>0</v>
      </c>
      <c r="AW744" s="13">
        <f t="shared" si="493"/>
        <v>0</v>
      </c>
      <c r="AX744" s="14">
        <f t="shared" si="494"/>
        <v>0</v>
      </c>
      <c r="AY744" s="13">
        <f t="shared" si="495"/>
        <v>1.9999999999999574E-2</v>
      </c>
      <c r="AZ744" s="14"/>
      <c r="BA744" s="13">
        <f t="shared" si="496"/>
        <v>0</v>
      </c>
      <c r="BB744" s="14">
        <f t="shared" si="497"/>
        <v>0</v>
      </c>
      <c r="BC744" s="13">
        <f t="shared" si="498"/>
        <v>0</v>
      </c>
      <c r="BD744" s="14">
        <f t="shared" si="499"/>
        <v>0</v>
      </c>
      <c r="BE744" s="13">
        <f t="shared" si="500"/>
        <v>1.9999999999999574E-2</v>
      </c>
    </row>
    <row r="745" spans="1:57" x14ac:dyDescent="0.25">
      <c r="A745" s="23">
        <f t="shared" si="501"/>
        <v>14.810416666666439</v>
      </c>
      <c r="B745" s="8"/>
      <c r="C745" t="s">
        <v>11</v>
      </c>
      <c r="D745" s="10"/>
      <c r="E745" s="10"/>
      <c r="G745" s="10"/>
      <c r="H745" t="s">
        <v>11</v>
      </c>
      <c r="I745" s="32"/>
      <c r="J745" s="10" t="s">
        <v>14</v>
      </c>
      <c r="K745" s="13">
        <f t="shared" si="461"/>
        <v>0</v>
      </c>
      <c r="L745" s="14">
        <f t="shared" si="475"/>
        <v>0</v>
      </c>
      <c r="M745" s="13">
        <f t="shared" si="462"/>
        <v>0</v>
      </c>
      <c r="N745" s="14">
        <f t="shared" si="476"/>
        <v>0</v>
      </c>
      <c r="O745" s="13">
        <f t="shared" si="463"/>
        <v>0</v>
      </c>
      <c r="P745" s="14"/>
      <c r="Q745" s="13">
        <f t="shared" si="464"/>
        <v>0</v>
      </c>
      <c r="R745" s="14">
        <f t="shared" si="477"/>
        <v>0</v>
      </c>
      <c r="S745" s="13">
        <f t="shared" si="465"/>
        <v>0</v>
      </c>
      <c r="T745" s="14">
        <f t="shared" si="478"/>
        <v>0</v>
      </c>
      <c r="U745" s="13">
        <f t="shared" si="466"/>
        <v>0</v>
      </c>
      <c r="V745" s="14"/>
      <c r="W745" s="13">
        <f t="shared" si="467"/>
        <v>0</v>
      </c>
      <c r="X745" s="14">
        <f t="shared" si="479"/>
        <v>0</v>
      </c>
      <c r="Y745" s="13">
        <f t="shared" si="468"/>
        <v>0</v>
      </c>
      <c r="Z745" s="14">
        <f t="shared" si="480"/>
        <v>0</v>
      </c>
      <c r="AA745" s="13">
        <f t="shared" si="469"/>
        <v>0</v>
      </c>
      <c r="AB745" s="14"/>
      <c r="AC745" s="13">
        <f t="shared" si="470"/>
        <v>0</v>
      </c>
      <c r="AD745" s="14">
        <f t="shared" si="481"/>
        <v>0</v>
      </c>
      <c r="AE745" s="13">
        <f t="shared" si="471"/>
        <v>0</v>
      </c>
      <c r="AF745" s="14">
        <f t="shared" si="482"/>
        <v>0</v>
      </c>
      <c r="AG745" s="13">
        <f t="shared" si="472"/>
        <v>0</v>
      </c>
      <c r="AH745" s="14"/>
      <c r="AI745" s="13">
        <f t="shared" si="473"/>
        <v>0</v>
      </c>
      <c r="AJ745" s="14">
        <f t="shared" si="483"/>
        <v>0</v>
      </c>
      <c r="AK745" s="13">
        <f t="shared" si="474"/>
        <v>0</v>
      </c>
      <c r="AL745" s="14">
        <f t="shared" si="484"/>
        <v>0</v>
      </c>
      <c r="AM745" s="13">
        <f t="shared" si="485"/>
        <v>0</v>
      </c>
      <c r="AN745" s="14"/>
      <c r="AO745" s="13">
        <f t="shared" si="486"/>
        <v>0</v>
      </c>
      <c r="AP745" s="14">
        <f t="shared" si="487"/>
        <v>0</v>
      </c>
      <c r="AQ745" s="13">
        <f t="shared" si="488"/>
        <v>0</v>
      </c>
      <c r="AR745" s="14">
        <f t="shared" si="489"/>
        <v>0</v>
      </c>
      <c r="AS745" s="13">
        <f t="shared" si="490"/>
        <v>0</v>
      </c>
      <c r="AT745" s="14"/>
      <c r="AU745" s="13">
        <f t="shared" si="491"/>
        <v>0</v>
      </c>
      <c r="AV745" s="14">
        <f t="shared" si="492"/>
        <v>0</v>
      </c>
      <c r="AW745" s="13">
        <f t="shared" si="493"/>
        <v>0</v>
      </c>
      <c r="AX745" s="14">
        <f t="shared" si="494"/>
        <v>0</v>
      </c>
      <c r="AY745" s="13">
        <f t="shared" si="495"/>
        <v>1.9999999999999574E-2</v>
      </c>
      <c r="AZ745" s="14"/>
      <c r="BA745" s="13">
        <f t="shared" si="496"/>
        <v>0</v>
      </c>
      <c r="BB745" s="14">
        <f t="shared" si="497"/>
        <v>0</v>
      </c>
      <c r="BC745" s="13">
        <f t="shared" si="498"/>
        <v>0</v>
      </c>
      <c r="BD745" s="14">
        <f t="shared" si="499"/>
        <v>0</v>
      </c>
      <c r="BE745" s="13">
        <f t="shared" si="500"/>
        <v>1.9999999999999574E-2</v>
      </c>
    </row>
    <row r="746" spans="1:57" x14ac:dyDescent="0.25">
      <c r="A746" s="23">
        <f t="shared" si="501"/>
        <v>14.830416666666439</v>
      </c>
      <c r="B746" s="8" t="s">
        <v>13</v>
      </c>
      <c r="C746" t="s">
        <v>11</v>
      </c>
      <c r="D746" s="10"/>
      <c r="E746" s="10"/>
      <c r="G746" s="10" t="s">
        <v>14</v>
      </c>
      <c r="H746" t="s">
        <v>11</v>
      </c>
      <c r="I746" s="11"/>
      <c r="J746" s="10" t="s">
        <v>14</v>
      </c>
      <c r="K746" s="13">
        <f t="shared" si="461"/>
        <v>0</v>
      </c>
      <c r="L746" s="14">
        <f t="shared" si="475"/>
        <v>0</v>
      </c>
      <c r="M746" s="13">
        <f t="shared" si="462"/>
        <v>0</v>
      </c>
      <c r="N746" s="14">
        <f t="shared" si="476"/>
        <v>0</v>
      </c>
      <c r="O746" s="13">
        <f t="shared" si="463"/>
        <v>0</v>
      </c>
      <c r="P746" s="14"/>
      <c r="Q746" s="13">
        <f t="shared" si="464"/>
        <v>0</v>
      </c>
      <c r="R746" s="14">
        <f t="shared" si="477"/>
        <v>0</v>
      </c>
      <c r="S746" s="13">
        <f t="shared" si="465"/>
        <v>0</v>
      </c>
      <c r="T746" s="14">
        <f t="shared" si="478"/>
        <v>0</v>
      </c>
      <c r="U746" s="13">
        <f t="shared" si="466"/>
        <v>0</v>
      </c>
      <c r="V746" s="14"/>
      <c r="W746" s="13">
        <f t="shared" si="467"/>
        <v>0</v>
      </c>
      <c r="X746" s="14">
        <f t="shared" si="479"/>
        <v>0</v>
      </c>
      <c r="Y746" s="13">
        <f t="shared" si="468"/>
        <v>0</v>
      </c>
      <c r="Z746" s="14">
        <f t="shared" si="480"/>
        <v>0</v>
      </c>
      <c r="AA746" s="13">
        <f t="shared" si="469"/>
        <v>0</v>
      </c>
      <c r="AB746" s="14"/>
      <c r="AC746" s="13">
        <f t="shared" si="470"/>
        <v>0</v>
      </c>
      <c r="AD746" s="14">
        <f t="shared" si="481"/>
        <v>0</v>
      </c>
      <c r="AE746" s="13">
        <f t="shared" si="471"/>
        <v>0</v>
      </c>
      <c r="AF746" s="14">
        <f t="shared" si="482"/>
        <v>0</v>
      </c>
      <c r="AG746" s="13">
        <f t="shared" si="472"/>
        <v>0</v>
      </c>
      <c r="AH746" s="14"/>
      <c r="AI746" s="13">
        <f t="shared" si="473"/>
        <v>14.830416666666439</v>
      </c>
      <c r="AJ746" s="14">
        <f t="shared" si="483"/>
        <v>1</v>
      </c>
      <c r="AK746" s="13">
        <f t="shared" si="474"/>
        <v>0</v>
      </c>
      <c r="AL746" s="14">
        <f t="shared" si="484"/>
        <v>0</v>
      </c>
      <c r="AM746" s="13">
        <f t="shared" si="485"/>
        <v>1.9999999999999574E-2</v>
      </c>
      <c r="AN746" s="14"/>
      <c r="AO746" s="13">
        <f t="shared" si="486"/>
        <v>0</v>
      </c>
      <c r="AP746" s="14">
        <f t="shared" si="487"/>
        <v>0</v>
      </c>
      <c r="AQ746" s="13">
        <f t="shared" si="488"/>
        <v>0</v>
      </c>
      <c r="AR746" s="14">
        <f t="shared" si="489"/>
        <v>0</v>
      </c>
      <c r="AS746" s="13">
        <f t="shared" si="490"/>
        <v>0</v>
      </c>
      <c r="AT746" s="14"/>
      <c r="AU746" s="13">
        <f t="shared" si="491"/>
        <v>0</v>
      </c>
      <c r="AV746" s="14">
        <f t="shared" si="492"/>
        <v>0</v>
      </c>
      <c r="AW746" s="13">
        <f t="shared" si="493"/>
        <v>0</v>
      </c>
      <c r="AX746" s="14">
        <f t="shared" si="494"/>
        <v>0</v>
      </c>
      <c r="AY746" s="13">
        <f t="shared" si="495"/>
        <v>1.9999999999999574E-2</v>
      </c>
      <c r="AZ746" s="14"/>
      <c r="BA746" s="13">
        <f t="shared" si="496"/>
        <v>0</v>
      </c>
      <c r="BB746" s="14">
        <f t="shared" si="497"/>
        <v>0</v>
      </c>
      <c r="BC746" s="13">
        <f t="shared" si="498"/>
        <v>0</v>
      </c>
      <c r="BD746" s="14">
        <f t="shared" si="499"/>
        <v>0</v>
      </c>
      <c r="BE746" s="13">
        <f t="shared" si="500"/>
        <v>1.9999999999999574E-2</v>
      </c>
    </row>
    <row r="747" spans="1:57" x14ac:dyDescent="0.25">
      <c r="A747" s="23">
        <f t="shared" si="501"/>
        <v>14.850416666666439</v>
      </c>
      <c r="B747" s="8" t="s">
        <v>64</v>
      </c>
      <c r="C747" t="s">
        <v>11</v>
      </c>
      <c r="D747" s="10"/>
      <c r="F747" s="11"/>
      <c r="G747" s="10" t="s">
        <v>14</v>
      </c>
      <c r="H747" s="11" t="s">
        <v>20</v>
      </c>
      <c r="I747" s="10"/>
      <c r="J747" t="s">
        <v>11</v>
      </c>
      <c r="K747" s="13">
        <f t="shared" si="461"/>
        <v>0</v>
      </c>
      <c r="L747" s="14">
        <f t="shared" si="475"/>
        <v>0</v>
      </c>
      <c r="M747" s="13">
        <f t="shared" si="462"/>
        <v>0</v>
      </c>
      <c r="N747" s="14">
        <f t="shared" si="476"/>
        <v>0</v>
      </c>
      <c r="O747" s="13">
        <f t="shared" si="463"/>
        <v>0</v>
      </c>
      <c r="P747" s="14"/>
      <c r="Q747" s="13">
        <f t="shared" si="464"/>
        <v>0</v>
      </c>
      <c r="R747" s="14">
        <f t="shared" si="477"/>
        <v>0</v>
      </c>
      <c r="S747" s="13">
        <f t="shared" si="465"/>
        <v>0</v>
      </c>
      <c r="T747" s="14">
        <f t="shared" si="478"/>
        <v>0</v>
      </c>
      <c r="U747" s="13">
        <f t="shared" si="466"/>
        <v>0</v>
      </c>
      <c r="V747" s="14"/>
      <c r="W747" s="13">
        <f t="shared" si="467"/>
        <v>0</v>
      </c>
      <c r="X747" s="14">
        <f t="shared" si="479"/>
        <v>0</v>
      </c>
      <c r="Y747" s="13">
        <f t="shared" si="468"/>
        <v>0</v>
      </c>
      <c r="Z747" s="14">
        <f t="shared" si="480"/>
        <v>0</v>
      </c>
      <c r="AA747" s="13">
        <f t="shared" si="469"/>
        <v>0</v>
      </c>
      <c r="AB747" s="14"/>
      <c r="AC747" s="13">
        <f t="shared" si="470"/>
        <v>0</v>
      </c>
      <c r="AD747" s="14">
        <f t="shared" si="481"/>
        <v>0</v>
      </c>
      <c r="AE747" s="13">
        <f t="shared" si="471"/>
        <v>0</v>
      </c>
      <c r="AF747" s="14">
        <f t="shared" si="482"/>
        <v>0</v>
      </c>
      <c r="AG747" s="13">
        <f t="shared" si="472"/>
        <v>0</v>
      </c>
      <c r="AH747" s="14"/>
      <c r="AI747" s="13">
        <f t="shared" si="473"/>
        <v>0</v>
      </c>
      <c r="AJ747" s="14">
        <f t="shared" si="483"/>
        <v>0</v>
      </c>
      <c r="AK747" s="13">
        <f t="shared" si="474"/>
        <v>0</v>
      </c>
      <c r="AL747" s="14">
        <f t="shared" si="484"/>
        <v>0</v>
      </c>
      <c r="AM747" s="13">
        <f t="shared" si="485"/>
        <v>1.9999999999999574E-2</v>
      </c>
      <c r="AN747" s="14"/>
      <c r="AO747" s="13">
        <f t="shared" si="486"/>
        <v>0</v>
      </c>
      <c r="AP747" s="14">
        <f t="shared" si="487"/>
        <v>0</v>
      </c>
      <c r="AQ747" s="13">
        <f t="shared" si="488"/>
        <v>14.850416666666439</v>
      </c>
      <c r="AR747" s="14">
        <f t="shared" si="489"/>
        <v>1</v>
      </c>
      <c r="AS747" s="13">
        <f t="shared" si="490"/>
        <v>0</v>
      </c>
      <c r="AT747" s="14"/>
      <c r="AU747" s="13">
        <f t="shared" si="491"/>
        <v>0</v>
      </c>
      <c r="AV747" s="14">
        <f t="shared" si="492"/>
        <v>0</v>
      </c>
      <c r="AW747" s="13">
        <f t="shared" si="493"/>
        <v>0</v>
      </c>
      <c r="AX747" s="14">
        <f t="shared" si="494"/>
        <v>0</v>
      </c>
      <c r="AY747" s="13">
        <f t="shared" si="495"/>
        <v>0</v>
      </c>
      <c r="AZ747" s="14"/>
      <c r="BA747" s="13">
        <f t="shared" si="496"/>
        <v>0</v>
      </c>
      <c r="BB747" s="14">
        <f t="shared" si="497"/>
        <v>0</v>
      </c>
      <c r="BC747" s="13">
        <f t="shared" si="498"/>
        <v>0</v>
      </c>
      <c r="BD747" s="14">
        <f t="shared" si="499"/>
        <v>0</v>
      </c>
      <c r="BE747" s="13">
        <f t="shared" si="500"/>
        <v>0</v>
      </c>
    </row>
    <row r="748" spans="1:57" x14ac:dyDescent="0.25">
      <c r="A748" s="23">
        <f t="shared" si="501"/>
        <v>14.870416666666438</v>
      </c>
      <c r="B748" s="8" t="s">
        <v>21</v>
      </c>
      <c r="C748" t="s">
        <v>11</v>
      </c>
      <c r="D748" s="10"/>
      <c r="E748" s="10" t="s">
        <v>14</v>
      </c>
      <c r="F748" s="10"/>
      <c r="G748" s="10" t="s">
        <v>14</v>
      </c>
      <c r="H748" s="10"/>
      <c r="I748" s="10"/>
      <c r="J748" t="s">
        <v>11</v>
      </c>
      <c r="K748" s="13">
        <f t="shared" si="461"/>
        <v>0</v>
      </c>
      <c r="L748" s="14">
        <f t="shared" si="475"/>
        <v>0</v>
      </c>
      <c r="M748" s="13">
        <f t="shared" si="462"/>
        <v>0</v>
      </c>
      <c r="N748" s="14">
        <f t="shared" si="476"/>
        <v>0</v>
      </c>
      <c r="O748" s="13">
        <f t="shared" si="463"/>
        <v>0</v>
      </c>
      <c r="P748" s="14"/>
      <c r="Q748" s="13">
        <f t="shared" si="464"/>
        <v>0</v>
      </c>
      <c r="R748" s="14">
        <f t="shared" si="477"/>
        <v>0</v>
      </c>
      <c r="S748" s="13">
        <f t="shared" si="465"/>
        <v>0</v>
      </c>
      <c r="T748" s="14">
        <f t="shared" si="478"/>
        <v>0</v>
      </c>
      <c r="U748" s="13">
        <f t="shared" si="466"/>
        <v>0</v>
      </c>
      <c r="V748" s="14"/>
      <c r="W748" s="13">
        <f t="shared" si="467"/>
        <v>14.870416666666438</v>
      </c>
      <c r="X748" s="14">
        <f t="shared" si="479"/>
        <v>1</v>
      </c>
      <c r="Y748" s="13">
        <f t="shared" si="468"/>
        <v>0</v>
      </c>
      <c r="Z748" s="14">
        <f t="shared" si="480"/>
        <v>0</v>
      </c>
      <c r="AA748" s="13">
        <f t="shared" si="469"/>
        <v>1.9999999999999574E-2</v>
      </c>
      <c r="AB748" s="14"/>
      <c r="AC748" s="13">
        <f t="shared" si="470"/>
        <v>0</v>
      </c>
      <c r="AD748" s="14">
        <f t="shared" si="481"/>
        <v>0</v>
      </c>
      <c r="AE748" s="13">
        <f t="shared" si="471"/>
        <v>0</v>
      </c>
      <c r="AF748" s="14">
        <f t="shared" si="482"/>
        <v>0</v>
      </c>
      <c r="AG748" s="13">
        <f t="shared" si="472"/>
        <v>0</v>
      </c>
      <c r="AH748" s="14"/>
      <c r="AI748" s="13">
        <f t="shared" si="473"/>
        <v>0</v>
      </c>
      <c r="AJ748" s="14">
        <f t="shared" si="483"/>
        <v>0</v>
      </c>
      <c r="AK748" s="13">
        <f t="shared" si="474"/>
        <v>0</v>
      </c>
      <c r="AL748" s="14">
        <f t="shared" si="484"/>
        <v>0</v>
      </c>
      <c r="AM748" s="13">
        <f t="shared" si="485"/>
        <v>1.9999999999999574E-2</v>
      </c>
      <c r="AN748" s="14"/>
      <c r="AO748" s="13">
        <f t="shared" si="486"/>
        <v>0</v>
      </c>
      <c r="AP748" s="14">
        <f t="shared" si="487"/>
        <v>0</v>
      </c>
      <c r="AQ748" s="13">
        <f t="shared" si="488"/>
        <v>0</v>
      </c>
      <c r="AR748" s="14">
        <f t="shared" si="489"/>
        <v>0</v>
      </c>
      <c r="AS748" s="13">
        <f t="shared" si="490"/>
        <v>0</v>
      </c>
      <c r="AT748" s="14"/>
      <c r="AU748" s="13">
        <f t="shared" si="491"/>
        <v>0</v>
      </c>
      <c r="AV748" s="14">
        <f t="shared" si="492"/>
        <v>0</v>
      </c>
      <c r="AW748" s="13">
        <f t="shared" si="493"/>
        <v>0</v>
      </c>
      <c r="AX748" s="14">
        <f t="shared" si="494"/>
        <v>0</v>
      </c>
      <c r="AY748" s="13">
        <f t="shared" si="495"/>
        <v>0</v>
      </c>
      <c r="AZ748" s="14"/>
      <c r="BA748" s="13">
        <f t="shared" si="496"/>
        <v>0</v>
      </c>
      <c r="BB748" s="14">
        <f t="shared" si="497"/>
        <v>0</v>
      </c>
      <c r="BC748" s="13">
        <f t="shared" si="498"/>
        <v>0</v>
      </c>
      <c r="BD748" s="14">
        <f t="shared" si="499"/>
        <v>0</v>
      </c>
      <c r="BE748" s="13">
        <f t="shared" si="500"/>
        <v>0</v>
      </c>
    </row>
    <row r="749" spans="1:57" x14ac:dyDescent="0.25">
      <c r="A749" s="23">
        <f t="shared" si="501"/>
        <v>14.890416666666438</v>
      </c>
      <c r="B749" s="8"/>
      <c r="C749" t="s">
        <v>11</v>
      </c>
      <c r="D749" s="10"/>
      <c r="E749" s="10" t="s">
        <v>14</v>
      </c>
      <c r="F749" s="10"/>
      <c r="G749" s="10" t="s">
        <v>14</v>
      </c>
      <c r="H749" s="32"/>
      <c r="I749" s="32"/>
      <c r="J749" t="s">
        <v>11</v>
      </c>
      <c r="K749" s="13">
        <f t="shared" si="461"/>
        <v>0</v>
      </c>
      <c r="L749" s="14">
        <f t="shared" si="475"/>
        <v>0</v>
      </c>
      <c r="M749" s="13">
        <f t="shared" si="462"/>
        <v>0</v>
      </c>
      <c r="N749" s="14">
        <f t="shared" si="476"/>
        <v>0</v>
      </c>
      <c r="O749" s="13">
        <f t="shared" si="463"/>
        <v>0</v>
      </c>
      <c r="P749" s="14"/>
      <c r="Q749" s="13">
        <f t="shared" si="464"/>
        <v>0</v>
      </c>
      <c r="R749" s="14">
        <f t="shared" si="477"/>
        <v>0</v>
      </c>
      <c r="S749" s="13">
        <f t="shared" si="465"/>
        <v>0</v>
      </c>
      <c r="T749" s="14">
        <f t="shared" si="478"/>
        <v>0</v>
      </c>
      <c r="U749" s="13">
        <f t="shared" si="466"/>
        <v>0</v>
      </c>
      <c r="V749" s="14"/>
      <c r="W749" s="13">
        <f t="shared" si="467"/>
        <v>0</v>
      </c>
      <c r="X749" s="14">
        <f t="shared" si="479"/>
        <v>0</v>
      </c>
      <c r="Y749" s="13">
        <f t="shared" si="468"/>
        <v>0</v>
      </c>
      <c r="Z749" s="14">
        <f t="shared" si="480"/>
        <v>0</v>
      </c>
      <c r="AA749" s="13">
        <f t="shared" si="469"/>
        <v>1.9999999999999574E-2</v>
      </c>
      <c r="AB749" s="14"/>
      <c r="AC749" s="13">
        <f t="shared" si="470"/>
        <v>0</v>
      </c>
      <c r="AD749" s="14">
        <f t="shared" si="481"/>
        <v>0</v>
      </c>
      <c r="AE749" s="13">
        <f t="shared" si="471"/>
        <v>0</v>
      </c>
      <c r="AF749" s="14">
        <f t="shared" si="482"/>
        <v>0</v>
      </c>
      <c r="AG749" s="13">
        <f t="shared" si="472"/>
        <v>0</v>
      </c>
      <c r="AH749" s="14"/>
      <c r="AI749" s="13">
        <f t="shared" si="473"/>
        <v>0</v>
      </c>
      <c r="AJ749" s="14">
        <f t="shared" si="483"/>
        <v>0</v>
      </c>
      <c r="AK749" s="13">
        <f t="shared" si="474"/>
        <v>0</v>
      </c>
      <c r="AL749" s="14">
        <f t="shared" si="484"/>
        <v>0</v>
      </c>
      <c r="AM749" s="13">
        <f t="shared" si="485"/>
        <v>1.9999999999999574E-2</v>
      </c>
      <c r="AN749" s="14"/>
      <c r="AO749" s="13">
        <f t="shared" si="486"/>
        <v>0</v>
      </c>
      <c r="AP749" s="14">
        <f t="shared" si="487"/>
        <v>0</v>
      </c>
      <c r="AQ749" s="13">
        <f t="shared" si="488"/>
        <v>0</v>
      </c>
      <c r="AR749" s="14">
        <f t="shared" si="489"/>
        <v>0</v>
      </c>
      <c r="AS749" s="13">
        <f t="shared" si="490"/>
        <v>0</v>
      </c>
      <c r="AT749" s="14"/>
      <c r="AU749" s="13">
        <f t="shared" si="491"/>
        <v>0</v>
      </c>
      <c r="AV749" s="14">
        <f t="shared" si="492"/>
        <v>0</v>
      </c>
      <c r="AW749" s="13">
        <f t="shared" si="493"/>
        <v>0</v>
      </c>
      <c r="AX749" s="14">
        <f t="shared" si="494"/>
        <v>0</v>
      </c>
      <c r="AY749" s="13">
        <f t="shared" si="495"/>
        <v>0</v>
      </c>
      <c r="AZ749" s="14"/>
      <c r="BA749" s="13">
        <f t="shared" si="496"/>
        <v>0</v>
      </c>
      <c r="BB749" s="14">
        <f t="shared" si="497"/>
        <v>0</v>
      </c>
      <c r="BC749" s="13">
        <f t="shared" si="498"/>
        <v>0</v>
      </c>
      <c r="BD749" s="14">
        <f t="shared" si="499"/>
        <v>0</v>
      </c>
      <c r="BE749" s="13">
        <f t="shared" si="500"/>
        <v>0</v>
      </c>
    </row>
    <row r="750" spans="1:57" x14ac:dyDescent="0.25">
      <c r="A750" s="23">
        <f t="shared" si="501"/>
        <v>14.910416666666437</v>
      </c>
      <c r="B750" s="8"/>
      <c r="C750" t="s">
        <v>11</v>
      </c>
      <c r="D750" s="10"/>
      <c r="E750" s="10" t="s">
        <v>14</v>
      </c>
      <c r="F750" s="10"/>
      <c r="G750" s="10" t="s">
        <v>14</v>
      </c>
      <c r="H750" s="32"/>
      <c r="I750" s="32"/>
      <c r="J750" t="s">
        <v>11</v>
      </c>
      <c r="K750" s="13">
        <f t="shared" si="461"/>
        <v>0</v>
      </c>
      <c r="L750" s="14">
        <f t="shared" si="475"/>
        <v>0</v>
      </c>
      <c r="M750" s="13">
        <f t="shared" si="462"/>
        <v>0</v>
      </c>
      <c r="N750" s="14">
        <f t="shared" si="476"/>
        <v>0</v>
      </c>
      <c r="O750" s="13">
        <f t="shared" si="463"/>
        <v>0</v>
      </c>
      <c r="P750" s="14"/>
      <c r="Q750" s="13">
        <f t="shared" si="464"/>
        <v>0</v>
      </c>
      <c r="R750" s="14">
        <f t="shared" si="477"/>
        <v>0</v>
      </c>
      <c r="S750" s="13">
        <f t="shared" si="465"/>
        <v>0</v>
      </c>
      <c r="T750" s="14">
        <f t="shared" si="478"/>
        <v>0</v>
      </c>
      <c r="U750" s="13">
        <f t="shared" si="466"/>
        <v>0</v>
      </c>
      <c r="V750" s="14"/>
      <c r="W750" s="13">
        <f t="shared" si="467"/>
        <v>0</v>
      </c>
      <c r="X750" s="14">
        <f t="shared" si="479"/>
        <v>0</v>
      </c>
      <c r="Y750" s="13">
        <f t="shared" si="468"/>
        <v>0</v>
      </c>
      <c r="Z750" s="14">
        <f t="shared" si="480"/>
        <v>0</v>
      </c>
      <c r="AA750" s="13">
        <f t="shared" si="469"/>
        <v>1.9999999999999574E-2</v>
      </c>
      <c r="AB750" s="14"/>
      <c r="AC750" s="13">
        <f t="shared" si="470"/>
        <v>0</v>
      </c>
      <c r="AD750" s="14">
        <f t="shared" si="481"/>
        <v>0</v>
      </c>
      <c r="AE750" s="13">
        <f t="shared" si="471"/>
        <v>0</v>
      </c>
      <c r="AF750" s="14">
        <f t="shared" si="482"/>
        <v>0</v>
      </c>
      <c r="AG750" s="13">
        <f t="shared" si="472"/>
        <v>0</v>
      </c>
      <c r="AH750" s="14"/>
      <c r="AI750" s="13">
        <f t="shared" si="473"/>
        <v>0</v>
      </c>
      <c r="AJ750" s="14">
        <f t="shared" si="483"/>
        <v>0</v>
      </c>
      <c r="AK750" s="13">
        <f t="shared" si="474"/>
        <v>0</v>
      </c>
      <c r="AL750" s="14">
        <f t="shared" si="484"/>
        <v>0</v>
      </c>
      <c r="AM750" s="13">
        <f t="shared" si="485"/>
        <v>1.9999999999999574E-2</v>
      </c>
      <c r="AN750" s="14"/>
      <c r="AO750" s="13">
        <f t="shared" si="486"/>
        <v>0</v>
      </c>
      <c r="AP750" s="14">
        <f t="shared" si="487"/>
        <v>0</v>
      </c>
      <c r="AQ750" s="13">
        <f t="shared" si="488"/>
        <v>0</v>
      </c>
      <c r="AR750" s="14">
        <f t="shared" si="489"/>
        <v>0</v>
      </c>
      <c r="AS750" s="13">
        <f t="shared" si="490"/>
        <v>0</v>
      </c>
      <c r="AT750" s="14"/>
      <c r="AU750" s="13">
        <f t="shared" si="491"/>
        <v>0</v>
      </c>
      <c r="AV750" s="14">
        <f t="shared" si="492"/>
        <v>0</v>
      </c>
      <c r="AW750" s="13">
        <f t="shared" si="493"/>
        <v>0</v>
      </c>
      <c r="AX750" s="14">
        <f t="shared" si="494"/>
        <v>0</v>
      </c>
      <c r="AY750" s="13">
        <f t="shared" si="495"/>
        <v>0</v>
      </c>
      <c r="AZ750" s="14"/>
      <c r="BA750" s="13">
        <f t="shared" si="496"/>
        <v>0</v>
      </c>
      <c r="BB750" s="14">
        <f t="shared" si="497"/>
        <v>0</v>
      </c>
      <c r="BC750" s="13">
        <f t="shared" si="498"/>
        <v>0</v>
      </c>
      <c r="BD750" s="14">
        <f t="shared" si="499"/>
        <v>0</v>
      </c>
      <c r="BE750" s="13">
        <f t="shared" si="500"/>
        <v>0</v>
      </c>
    </row>
    <row r="751" spans="1:57" x14ac:dyDescent="0.25">
      <c r="A751" s="23">
        <f t="shared" si="501"/>
        <v>14.930416666666437</v>
      </c>
      <c r="B751" s="8"/>
      <c r="C751" t="s">
        <v>11</v>
      </c>
      <c r="D751" s="10"/>
      <c r="E751" s="10" t="s">
        <v>14</v>
      </c>
      <c r="F751" s="10"/>
      <c r="G751" s="10" t="s">
        <v>14</v>
      </c>
      <c r="H751" s="32"/>
      <c r="I751" s="32"/>
      <c r="J751" t="s">
        <v>11</v>
      </c>
      <c r="K751" s="13">
        <f t="shared" si="461"/>
        <v>0</v>
      </c>
      <c r="L751" s="14">
        <f t="shared" si="475"/>
        <v>0</v>
      </c>
      <c r="M751" s="13">
        <f t="shared" si="462"/>
        <v>0</v>
      </c>
      <c r="N751" s="14">
        <f t="shared" si="476"/>
        <v>0</v>
      </c>
      <c r="O751" s="13">
        <f t="shared" si="463"/>
        <v>0</v>
      </c>
      <c r="P751" s="14"/>
      <c r="Q751" s="13">
        <f t="shared" si="464"/>
        <v>0</v>
      </c>
      <c r="R751" s="14">
        <f t="shared" si="477"/>
        <v>0</v>
      </c>
      <c r="S751" s="13">
        <f t="shared" si="465"/>
        <v>0</v>
      </c>
      <c r="T751" s="14">
        <f t="shared" si="478"/>
        <v>0</v>
      </c>
      <c r="U751" s="13">
        <f t="shared" si="466"/>
        <v>0</v>
      </c>
      <c r="V751" s="14"/>
      <c r="W751" s="13">
        <f t="shared" si="467"/>
        <v>0</v>
      </c>
      <c r="X751" s="14">
        <f t="shared" si="479"/>
        <v>0</v>
      </c>
      <c r="Y751" s="13">
        <f t="shared" si="468"/>
        <v>0</v>
      </c>
      <c r="Z751" s="14">
        <f t="shared" si="480"/>
        <v>0</v>
      </c>
      <c r="AA751" s="13">
        <f t="shared" si="469"/>
        <v>1.9999999999999574E-2</v>
      </c>
      <c r="AB751" s="14"/>
      <c r="AC751" s="13">
        <f t="shared" si="470"/>
        <v>0</v>
      </c>
      <c r="AD751" s="14">
        <f t="shared" si="481"/>
        <v>0</v>
      </c>
      <c r="AE751" s="13">
        <f t="shared" si="471"/>
        <v>0</v>
      </c>
      <c r="AF751" s="14">
        <f t="shared" si="482"/>
        <v>0</v>
      </c>
      <c r="AG751" s="13">
        <f t="shared" si="472"/>
        <v>0</v>
      </c>
      <c r="AH751" s="14"/>
      <c r="AI751" s="13">
        <f t="shared" si="473"/>
        <v>0</v>
      </c>
      <c r="AJ751" s="14">
        <f t="shared" si="483"/>
        <v>0</v>
      </c>
      <c r="AK751" s="13">
        <f t="shared" si="474"/>
        <v>0</v>
      </c>
      <c r="AL751" s="14">
        <f t="shared" si="484"/>
        <v>0</v>
      </c>
      <c r="AM751" s="13">
        <f t="shared" si="485"/>
        <v>1.9999999999999574E-2</v>
      </c>
      <c r="AN751" s="14"/>
      <c r="AO751" s="13">
        <f t="shared" si="486"/>
        <v>0</v>
      </c>
      <c r="AP751" s="14">
        <f t="shared" si="487"/>
        <v>0</v>
      </c>
      <c r="AQ751" s="13">
        <f t="shared" si="488"/>
        <v>0</v>
      </c>
      <c r="AR751" s="14">
        <f t="shared" si="489"/>
        <v>0</v>
      </c>
      <c r="AS751" s="13">
        <f t="shared" si="490"/>
        <v>0</v>
      </c>
      <c r="AT751" s="14"/>
      <c r="AU751" s="13">
        <f t="shared" si="491"/>
        <v>0</v>
      </c>
      <c r="AV751" s="14">
        <f t="shared" si="492"/>
        <v>0</v>
      </c>
      <c r="AW751" s="13">
        <f t="shared" si="493"/>
        <v>0</v>
      </c>
      <c r="AX751" s="14">
        <f t="shared" si="494"/>
        <v>0</v>
      </c>
      <c r="AY751" s="13">
        <f t="shared" si="495"/>
        <v>0</v>
      </c>
      <c r="AZ751" s="14"/>
      <c r="BA751" s="13">
        <f t="shared" si="496"/>
        <v>0</v>
      </c>
      <c r="BB751" s="14">
        <f t="shared" si="497"/>
        <v>0</v>
      </c>
      <c r="BC751" s="13">
        <f t="shared" si="498"/>
        <v>0</v>
      </c>
      <c r="BD751" s="14">
        <f t="shared" si="499"/>
        <v>0</v>
      </c>
      <c r="BE751" s="13">
        <f t="shared" si="500"/>
        <v>0</v>
      </c>
    </row>
    <row r="752" spans="1:57" x14ac:dyDescent="0.25">
      <c r="A752" s="23">
        <f t="shared" si="501"/>
        <v>14.950416666666436</v>
      </c>
      <c r="B752" s="8" t="s">
        <v>22</v>
      </c>
      <c r="C752" s="11" t="s">
        <v>20</v>
      </c>
      <c r="D752" s="10"/>
      <c r="E752" s="10" t="s">
        <v>14</v>
      </c>
      <c r="F752" s="10"/>
      <c r="G752" t="s">
        <v>11</v>
      </c>
      <c r="H752" s="32"/>
      <c r="I752" s="32"/>
      <c r="J752" t="s">
        <v>11</v>
      </c>
      <c r="K752" s="13">
        <f t="shared" si="461"/>
        <v>0</v>
      </c>
      <c r="L752" s="14">
        <f t="shared" si="475"/>
        <v>0</v>
      </c>
      <c r="M752" s="13">
        <f t="shared" si="462"/>
        <v>14.950416666666436</v>
      </c>
      <c r="N752" s="14">
        <f t="shared" si="476"/>
        <v>1</v>
      </c>
      <c r="O752" s="13">
        <f t="shared" si="463"/>
        <v>0</v>
      </c>
      <c r="P752" s="14"/>
      <c r="Q752" s="13">
        <f t="shared" si="464"/>
        <v>0</v>
      </c>
      <c r="R752" s="14">
        <f t="shared" si="477"/>
        <v>0</v>
      </c>
      <c r="S752" s="13">
        <f t="shared" si="465"/>
        <v>0</v>
      </c>
      <c r="T752" s="14">
        <f t="shared" si="478"/>
        <v>0</v>
      </c>
      <c r="U752" s="13">
        <f t="shared" si="466"/>
        <v>0</v>
      </c>
      <c r="V752" s="14"/>
      <c r="W752" s="13">
        <f t="shared" si="467"/>
        <v>0</v>
      </c>
      <c r="X752" s="14">
        <f t="shared" si="479"/>
        <v>0</v>
      </c>
      <c r="Y752" s="13">
        <f t="shared" si="468"/>
        <v>0</v>
      </c>
      <c r="Z752" s="14">
        <f t="shared" si="480"/>
        <v>0</v>
      </c>
      <c r="AA752" s="13">
        <f t="shared" si="469"/>
        <v>1.9999999999999574E-2</v>
      </c>
      <c r="AB752" s="14"/>
      <c r="AC752" s="13">
        <f t="shared" si="470"/>
        <v>0</v>
      </c>
      <c r="AD752" s="14">
        <f t="shared" si="481"/>
        <v>0</v>
      </c>
      <c r="AE752" s="13">
        <f t="shared" si="471"/>
        <v>0</v>
      </c>
      <c r="AF752" s="14">
        <f t="shared" si="482"/>
        <v>0</v>
      </c>
      <c r="AG752" s="13">
        <f t="shared" si="472"/>
        <v>0</v>
      </c>
      <c r="AH752" s="14"/>
      <c r="AI752" s="13">
        <f t="shared" si="473"/>
        <v>0</v>
      </c>
      <c r="AJ752" s="14">
        <f t="shared" si="483"/>
        <v>0</v>
      </c>
      <c r="AK752" s="13">
        <f t="shared" si="474"/>
        <v>0</v>
      </c>
      <c r="AL752" s="14">
        <f t="shared" si="484"/>
        <v>0</v>
      </c>
      <c r="AM752" s="13">
        <f t="shared" si="485"/>
        <v>0</v>
      </c>
      <c r="AN752" s="14"/>
      <c r="AO752" s="13">
        <f t="shared" si="486"/>
        <v>0</v>
      </c>
      <c r="AP752" s="14">
        <f t="shared" si="487"/>
        <v>0</v>
      </c>
      <c r="AQ752" s="13">
        <f t="shared" si="488"/>
        <v>0</v>
      </c>
      <c r="AR752" s="14">
        <f t="shared" si="489"/>
        <v>0</v>
      </c>
      <c r="AS752" s="13">
        <f t="shared" si="490"/>
        <v>0</v>
      </c>
      <c r="AT752" s="14"/>
      <c r="AU752" s="13">
        <f t="shared" si="491"/>
        <v>0</v>
      </c>
      <c r="AV752" s="14">
        <f t="shared" si="492"/>
        <v>0</v>
      </c>
      <c r="AW752" s="13">
        <f t="shared" si="493"/>
        <v>0</v>
      </c>
      <c r="AX752" s="14">
        <f t="shared" si="494"/>
        <v>0</v>
      </c>
      <c r="AY752" s="13">
        <f t="shared" si="495"/>
        <v>0</v>
      </c>
      <c r="AZ752" s="14"/>
      <c r="BA752" s="13">
        <f t="shared" si="496"/>
        <v>0</v>
      </c>
      <c r="BB752" s="14">
        <f t="shared" si="497"/>
        <v>0</v>
      </c>
      <c r="BC752" s="13">
        <f t="shared" si="498"/>
        <v>0</v>
      </c>
      <c r="BD752" s="14">
        <f t="shared" si="499"/>
        <v>0</v>
      </c>
      <c r="BE752" s="13">
        <f t="shared" si="500"/>
        <v>0</v>
      </c>
    </row>
    <row r="753" spans="1:57" x14ac:dyDescent="0.25">
      <c r="A753" s="23">
        <f t="shared" si="501"/>
        <v>14.970416666666436</v>
      </c>
      <c r="B753" s="8"/>
      <c r="C753" s="10"/>
      <c r="D753" s="10"/>
      <c r="E753" s="10" t="s">
        <v>14</v>
      </c>
      <c r="F753" s="10"/>
      <c r="G753" t="s">
        <v>11</v>
      </c>
      <c r="H753" s="32"/>
      <c r="I753" s="32"/>
      <c r="J753" t="s">
        <v>11</v>
      </c>
      <c r="K753" s="13">
        <f t="shared" si="461"/>
        <v>0</v>
      </c>
      <c r="L753" s="14">
        <f t="shared" si="475"/>
        <v>0</v>
      </c>
      <c r="M753" s="13">
        <f t="shared" si="462"/>
        <v>0</v>
      </c>
      <c r="N753" s="14">
        <f t="shared" si="476"/>
        <v>0</v>
      </c>
      <c r="O753" s="13">
        <f t="shared" si="463"/>
        <v>0</v>
      </c>
      <c r="P753" s="14"/>
      <c r="Q753" s="13">
        <f t="shared" si="464"/>
        <v>0</v>
      </c>
      <c r="R753" s="14">
        <f t="shared" si="477"/>
        <v>0</v>
      </c>
      <c r="S753" s="13">
        <f t="shared" si="465"/>
        <v>0</v>
      </c>
      <c r="T753" s="14">
        <f t="shared" si="478"/>
        <v>0</v>
      </c>
      <c r="U753" s="13">
        <f t="shared" si="466"/>
        <v>0</v>
      </c>
      <c r="V753" s="14"/>
      <c r="W753" s="13">
        <f t="shared" si="467"/>
        <v>0</v>
      </c>
      <c r="X753" s="14">
        <f t="shared" si="479"/>
        <v>0</v>
      </c>
      <c r="Y753" s="13">
        <f t="shared" si="468"/>
        <v>0</v>
      </c>
      <c r="Z753" s="14">
        <f t="shared" si="480"/>
        <v>0</v>
      </c>
      <c r="AA753" s="13">
        <f t="shared" si="469"/>
        <v>1.9999999999999574E-2</v>
      </c>
      <c r="AB753" s="14"/>
      <c r="AC753" s="13">
        <f t="shared" si="470"/>
        <v>0</v>
      </c>
      <c r="AD753" s="14">
        <f t="shared" si="481"/>
        <v>0</v>
      </c>
      <c r="AE753" s="13">
        <f t="shared" si="471"/>
        <v>0</v>
      </c>
      <c r="AF753" s="14">
        <f t="shared" si="482"/>
        <v>0</v>
      </c>
      <c r="AG753" s="13">
        <f t="shared" si="472"/>
        <v>0</v>
      </c>
      <c r="AH753" s="14"/>
      <c r="AI753" s="13">
        <f t="shared" si="473"/>
        <v>0</v>
      </c>
      <c r="AJ753" s="14">
        <f t="shared" si="483"/>
        <v>0</v>
      </c>
      <c r="AK753" s="13">
        <f t="shared" si="474"/>
        <v>0</v>
      </c>
      <c r="AL753" s="14">
        <f t="shared" si="484"/>
        <v>0</v>
      </c>
      <c r="AM753" s="13">
        <f t="shared" si="485"/>
        <v>0</v>
      </c>
      <c r="AN753" s="14"/>
      <c r="AO753" s="13">
        <f t="shared" si="486"/>
        <v>0</v>
      </c>
      <c r="AP753" s="14">
        <f t="shared" si="487"/>
        <v>0</v>
      </c>
      <c r="AQ753" s="13">
        <f t="shared" si="488"/>
        <v>0</v>
      </c>
      <c r="AR753" s="14">
        <f t="shared" si="489"/>
        <v>0</v>
      </c>
      <c r="AS753" s="13">
        <f t="shared" si="490"/>
        <v>0</v>
      </c>
      <c r="AT753" s="14"/>
      <c r="AU753" s="13">
        <f t="shared" si="491"/>
        <v>0</v>
      </c>
      <c r="AV753" s="14">
        <f t="shared" si="492"/>
        <v>0</v>
      </c>
      <c r="AW753" s="13">
        <f t="shared" si="493"/>
        <v>0</v>
      </c>
      <c r="AX753" s="14">
        <f t="shared" si="494"/>
        <v>0</v>
      </c>
      <c r="AY753" s="13">
        <f t="shared" si="495"/>
        <v>0</v>
      </c>
      <c r="AZ753" s="14"/>
      <c r="BA753" s="13">
        <f t="shared" si="496"/>
        <v>0</v>
      </c>
      <c r="BB753" s="14">
        <f t="shared" si="497"/>
        <v>0</v>
      </c>
      <c r="BC753" s="13">
        <f t="shared" si="498"/>
        <v>0</v>
      </c>
      <c r="BD753" s="14">
        <f t="shared" si="499"/>
        <v>0</v>
      </c>
      <c r="BE753" s="13">
        <f t="shared" si="500"/>
        <v>0</v>
      </c>
    </row>
    <row r="754" spans="1:57" x14ac:dyDescent="0.25">
      <c r="A754" s="23">
        <f t="shared" si="501"/>
        <v>14.990416666666436</v>
      </c>
      <c r="B754" s="8"/>
      <c r="C754" s="10"/>
      <c r="D754" s="10"/>
      <c r="E754" s="10" t="s">
        <v>14</v>
      </c>
      <c r="F754" s="10"/>
      <c r="G754" t="s">
        <v>11</v>
      </c>
      <c r="H754" s="11"/>
      <c r="I754" s="11"/>
      <c r="J754" t="s">
        <v>11</v>
      </c>
      <c r="K754" s="13">
        <f t="shared" si="461"/>
        <v>0</v>
      </c>
      <c r="L754" s="14">
        <f t="shared" si="475"/>
        <v>0</v>
      </c>
      <c r="M754" s="13">
        <f t="shared" si="462"/>
        <v>0</v>
      </c>
      <c r="N754" s="14">
        <f t="shared" si="476"/>
        <v>0</v>
      </c>
      <c r="O754" s="13">
        <f t="shared" si="463"/>
        <v>0</v>
      </c>
      <c r="P754" s="14"/>
      <c r="Q754" s="13">
        <f t="shared" si="464"/>
        <v>0</v>
      </c>
      <c r="R754" s="14">
        <f t="shared" si="477"/>
        <v>0</v>
      </c>
      <c r="S754" s="13">
        <f t="shared" si="465"/>
        <v>0</v>
      </c>
      <c r="T754" s="14">
        <f t="shared" si="478"/>
        <v>0</v>
      </c>
      <c r="U754" s="13">
        <f t="shared" si="466"/>
        <v>0</v>
      </c>
      <c r="V754" s="14"/>
      <c r="W754" s="13">
        <f t="shared" si="467"/>
        <v>0</v>
      </c>
      <c r="X754" s="14">
        <f t="shared" si="479"/>
        <v>0</v>
      </c>
      <c r="Y754" s="13">
        <f t="shared" si="468"/>
        <v>0</v>
      </c>
      <c r="Z754" s="14">
        <f t="shared" si="480"/>
        <v>0</v>
      </c>
      <c r="AA754" s="13">
        <f t="shared" si="469"/>
        <v>1.9999999999999574E-2</v>
      </c>
      <c r="AB754" s="14"/>
      <c r="AC754" s="13">
        <f t="shared" si="470"/>
        <v>0</v>
      </c>
      <c r="AD754" s="14">
        <f t="shared" si="481"/>
        <v>0</v>
      </c>
      <c r="AE754" s="13">
        <f t="shared" si="471"/>
        <v>0</v>
      </c>
      <c r="AF754" s="14">
        <f t="shared" si="482"/>
        <v>0</v>
      </c>
      <c r="AG754" s="13">
        <f t="shared" si="472"/>
        <v>0</v>
      </c>
      <c r="AH754" s="14"/>
      <c r="AI754" s="13">
        <f t="shared" si="473"/>
        <v>0</v>
      </c>
      <c r="AJ754" s="14">
        <f t="shared" si="483"/>
        <v>0</v>
      </c>
      <c r="AK754" s="13">
        <f t="shared" si="474"/>
        <v>0</v>
      </c>
      <c r="AL754" s="14">
        <f t="shared" si="484"/>
        <v>0</v>
      </c>
      <c r="AM754" s="13">
        <f t="shared" si="485"/>
        <v>0</v>
      </c>
      <c r="AN754" s="14"/>
      <c r="AO754" s="13">
        <f t="shared" si="486"/>
        <v>0</v>
      </c>
      <c r="AP754" s="14">
        <f t="shared" si="487"/>
        <v>0</v>
      </c>
      <c r="AQ754" s="13">
        <f t="shared" si="488"/>
        <v>0</v>
      </c>
      <c r="AR754" s="14">
        <f t="shared" si="489"/>
        <v>0</v>
      </c>
      <c r="AS754" s="13">
        <f t="shared" si="490"/>
        <v>0</v>
      </c>
      <c r="AT754" s="14"/>
      <c r="AU754" s="13">
        <f t="shared" si="491"/>
        <v>0</v>
      </c>
      <c r="AV754" s="14">
        <f t="shared" si="492"/>
        <v>0</v>
      </c>
      <c r="AW754" s="13">
        <f t="shared" si="493"/>
        <v>0</v>
      </c>
      <c r="AX754" s="14">
        <f t="shared" si="494"/>
        <v>0</v>
      </c>
      <c r="AY754" s="13">
        <f t="shared" si="495"/>
        <v>0</v>
      </c>
      <c r="AZ754" s="14"/>
      <c r="BA754" s="13">
        <f t="shared" si="496"/>
        <v>0</v>
      </c>
      <c r="BB754" s="14">
        <f t="shared" si="497"/>
        <v>0</v>
      </c>
      <c r="BC754" s="13">
        <f t="shared" si="498"/>
        <v>0</v>
      </c>
      <c r="BD754" s="14">
        <f t="shared" si="499"/>
        <v>0</v>
      </c>
      <c r="BE754" s="13">
        <f t="shared" si="500"/>
        <v>0</v>
      </c>
    </row>
    <row r="755" spans="1:57" x14ac:dyDescent="0.25">
      <c r="A755" s="23">
        <f t="shared" si="501"/>
        <v>15.010416666666435</v>
      </c>
      <c r="B755" s="8"/>
      <c r="C755" s="10"/>
      <c r="D755" s="10"/>
      <c r="E755" s="10" t="s">
        <v>14</v>
      </c>
      <c r="F755" s="10"/>
      <c r="G755" t="s">
        <v>11</v>
      </c>
      <c r="H755" s="32"/>
      <c r="I755" s="32"/>
      <c r="J755" t="s">
        <v>11</v>
      </c>
      <c r="K755" s="13">
        <f t="shared" si="461"/>
        <v>0</v>
      </c>
      <c r="L755" s="14">
        <f t="shared" si="475"/>
        <v>0</v>
      </c>
      <c r="M755" s="13">
        <f t="shared" si="462"/>
        <v>0</v>
      </c>
      <c r="N755" s="14">
        <f t="shared" si="476"/>
        <v>0</v>
      </c>
      <c r="O755" s="13">
        <f t="shared" si="463"/>
        <v>0</v>
      </c>
      <c r="P755" s="14"/>
      <c r="Q755" s="13">
        <f t="shared" si="464"/>
        <v>0</v>
      </c>
      <c r="R755" s="14">
        <f t="shared" si="477"/>
        <v>0</v>
      </c>
      <c r="S755" s="13">
        <f t="shared" si="465"/>
        <v>0</v>
      </c>
      <c r="T755" s="14">
        <f t="shared" si="478"/>
        <v>0</v>
      </c>
      <c r="U755" s="13">
        <f t="shared" si="466"/>
        <v>0</v>
      </c>
      <c r="V755" s="14"/>
      <c r="W755" s="13">
        <f t="shared" si="467"/>
        <v>0</v>
      </c>
      <c r="X755" s="14">
        <f t="shared" si="479"/>
        <v>0</v>
      </c>
      <c r="Y755" s="13">
        <f t="shared" si="468"/>
        <v>0</v>
      </c>
      <c r="Z755" s="14">
        <f t="shared" si="480"/>
        <v>0</v>
      </c>
      <c r="AA755" s="13">
        <f t="shared" si="469"/>
        <v>1.9999999999999574E-2</v>
      </c>
      <c r="AB755" s="14"/>
      <c r="AC755" s="13">
        <f t="shared" si="470"/>
        <v>0</v>
      </c>
      <c r="AD755" s="14">
        <f t="shared" si="481"/>
        <v>0</v>
      </c>
      <c r="AE755" s="13">
        <f t="shared" si="471"/>
        <v>0</v>
      </c>
      <c r="AF755" s="14">
        <f t="shared" si="482"/>
        <v>0</v>
      </c>
      <c r="AG755" s="13">
        <f t="shared" si="472"/>
        <v>0</v>
      </c>
      <c r="AH755" s="14"/>
      <c r="AI755" s="13">
        <f t="shared" si="473"/>
        <v>0</v>
      </c>
      <c r="AJ755" s="14">
        <f t="shared" si="483"/>
        <v>0</v>
      </c>
      <c r="AK755" s="13">
        <f t="shared" si="474"/>
        <v>0</v>
      </c>
      <c r="AL755" s="14">
        <f t="shared" si="484"/>
        <v>0</v>
      </c>
      <c r="AM755" s="13">
        <f t="shared" si="485"/>
        <v>0</v>
      </c>
      <c r="AN755" s="14"/>
      <c r="AO755" s="13">
        <f t="shared" si="486"/>
        <v>0</v>
      </c>
      <c r="AP755" s="14">
        <f t="shared" si="487"/>
        <v>0</v>
      </c>
      <c r="AQ755" s="13">
        <f t="shared" si="488"/>
        <v>0</v>
      </c>
      <c r="AR755" s="14">
        <f t="shared" si="489"/>
        <v>0</v>
      </c>
      <c r="AS755" s="13">
        <f t="shared" si="490"/>
        <v>0</v>
      </c>
      <c r="AT755" s="14"/>
      <c r="AU755" s="13">
        <f t="shared" si="491"/>
        <v>0</v>
      </c>
      <c r="AV755" s="14">
        <f t="shared" si="492"/>
        <v>0</v>
      </c>
      <c r="AW755" s="13">
        <f t="shared" si="493"/>
        <v>0</v>
      </c>
      <c r="AX755" s="14">
        <f t="shared" si="494"/>
        <v>0</v>
      </c>
      <c r="AY755" s="13">
        <f t="shared" si="495"/>
        <v>0</v>
      </c>
      <c r="AZ755" s="14"/>
      <c r="BA755" s="13">
        <f t="shared" si="496"/>
        <v>0</v>
      </c>
      <c r="BB755" s="14">
        <f t="shared" si="497"/>
        <v>0</v>
      </c>
      <c r="BC755" s="13">
        <f t="shared" si="498"/>
        <v>0</v>
      </c>
      <c r="BD755" s="14">
        <f t="shared" si="499"/>
        <v>0</v>
      </c>
      <c r="BE755" s="13">
        <f t="shared" si="500"/>
        <v>0</v>
      </c>
    </row>
    <row r="756" spans="1:57" x14ac:dyDescent="0.25">
      <c r="A756" s="23">
        <f t="shared" si="501"/>
        <v>15.030416666666435</v>
      </c>
      <c r="B756" s="8" t="s">
        <v>77</v>
      </c>
      <c r="C756" s="10"/>
      <c r="D756" s="10"/>
      <c r="E756" t="s">
        <v>11</v>
      </c>
      <c r="F756" s="10"/>
      <c r="G756" t="s">
        <v>11</v>
      </c>
      <c r="H756" s="32"/>
      <c r="I756" s="32"/>
      <c r="J756" s="11" t="s">
        <v>20</v>
      </c>
      <c r="K756" s="13">
        <f t="shared" si="461"/>
        <v>0</v>
      </c>
      <c r="L756" s="14">
        <f t="shared" si="475"/>
        <v>0</v>
      </c>
      <c r="M756" s="13">
        <f t="shared" si="462"/>
        <v>0</v>
      </c>
      <c r="N756" s="14">
        <f t="shared" si="476"/>
        <v>0</v>
      </c>
      <c r="O756" s="13">
        <f t="shared" si="463"/>
        <v>0</v>
      </c>
      <c r="P756" s="14"/>
      <c r="Q756" s="13">
        <f t="shared" si="464"/>
        <v>0</v>
      </c>
      <c r="R756" s="14">
        <f t="shared" si="477"/>
        <v>0</v>
      </c>
      <c r="S756" s="13">
        <f t="shared" si="465"/>
        <v>0</v>
      </c>
      <c r="T756" s="14">
        <f t="shared" si="478"/>
        <v>0</v>
      </c>
      <c r="U756" s="13">
        <f t="shared" si="466"/>
        <v>0</v>
      </c>
      <c r="V756" s="14"/>
      <c r="W756" s="13">
        <f t="shared" si="467"/>
        <v>0</v>
      </c>
      <c r="X756" s="14">
        <f t="shared" si="479"/>
        <v>0</v>
      </c>
      <c r="Y756" s="13">
        <f t="shared" si="468"/>
        <v>0</v>
      </c>
      <c r="Z756" s="14">
        <f t="shared" si="480"/>
        <v>0</v>
      </c>
      <c r="AA756" s="13">
        <f t="shared" si="469"/>
        <v>0</v>
      </c>
      <c r="AB756" s="14"/>
      <c r="AC756" s="13">
        <f t="shared" si="470"/>
        <v>0</v>
      </c>
      <c r="AD756" s="14">
        <f t="shared" si="481"/>
        <v>0</v>
      </c>
      <c r="AE756" s="13">
        <f t="shared" si="471"/>
        <v>0</v>
      </c>
      <c r="AF756" s="14">
        <f t="shared" si="482"/>
        <v>0</v>
      </c>
      <c r="AG756" s="13">
        <f t="shared" si="472"/>
        <v>0</v>
      </c>
      <c r="AH756" s="14"/>
      <c r="AI756" s="13">
        <f t="shared" si="473"/>
        <v>0</v>
      </c>
      <c r="AJ756" s="14">
        <f t="shared" si="483"/>
        <v>0</v>
      </c>
      <c r="AK756" s="13">
        <f t="shared" si="474"/>
        <v>0</v>
      </c>
      <c r="AL756" s="14">
        <f t="shared" si="484"/>
        <v>0</v>
      </c>
      <c r="AM756" s="13">
        <f t="shared" si="485"/>
        <v>0</v>
      </c>
      <c r="AN756" s="14"/>
      <c r="AO756" s="13">
        <f t="shared" si="486"/>
        <v>0</v>
      </c>
      <c r="AP756" s="14">
        <f t="shared" si="487"/>
        <v>0</v>
      </c>
      <c r="AQ756" s="13">
        <f t="shared" si="488"/>
        <v>0</v>
      </c>
      <c r="AR756" s="14">
        <f t="shared" si="489"/>
        <v>0</v>
      </c>
      <c r="AS756" s="13">
        <f t="shared" si="490"/>
        <v>0</v>
      </c>
      <c r="AT756" s="14"/>
      <c r="AU756" s="13">
        <f t="shared" si="491"/>
        <v>0</v>
      </c>
      <c r="AV756" s="14">
        <f t="shared" si="492"/>
        <v>0</v>
      </c>
      <c r="AW756" s="13">
        <f t="shared" si="493"/>
        <v>0</v>
      </c>
      <c r="AX756" s="14">
        <f t="shared" si="494"/>
        <v>0</v>
      </c>
      <c r="AY756" s="13">
        <f t="shared" si="495"/>
        <v>0</v>
      </c>
      <c r="AZ756" s="14"/>
      <c r="BA756" s="13">
        <f t="shared" si="496"/>
        <v>0</v>
      </c>
      <c r="BB756" s="14">
        <f t="shared" si="497"/>
        <v>0</v>
      </c>
      <c r="BC756" s="13">
        <f t="shared" si="498"/>
        <v>15.030416666666435</v>
      </c>
      <c r="BD756" s="14">
        <f t="shared" si="499"/>
        <v>1</v>
      </c>
      <c r="BE756" s="13">
        <f t="shared" si="500"/>
        <v>0</v>
      </c>
    </row>
    <row r="757" spans="1:57" x14ac:dyDescent="0.25">
      <c r="A757" s="23">
        <f t="shared" si="501"/>
        <v>15.050416666666434</v>
      </c>
      <c r="B757" s="8"/>
      <c r="C757" s="10"/>
      <c r="D757" s="10"/>
      <c r="E757" t="s">
        <v>11</v>
      </c>
      <c r="F757" s="10"/>
      <c r="G757" t="s">
        <v>11</v>
      </c>
      <c r="H757" s="32"/>
      <c r="I757" s="32"/>
      <c r="K757" s="13">
        <f t="shared" si="461"/>
        <v>0</v>
      </c>
      <c r="L757" s="14">
        <f t="shared" si="475"/>
        <v>0</v>
      </c>
      <c r="M757" s="13">
        <f t="shared" si="462"/>
        <v>0</v>
      </c>
      <c r="N757" s="14">
        <f t="shared" si="476"/>
        <v>0</v>
      </c>
      <c r="O757" s="13">
        <f t="shared" si="463"/>
        <v>0</v>
      </c>
      <c r="P757" s="14"/>
      <c r="Q757" s="13">
        <f t="shared" si="464"/>
        <v>0</v>
      </c>
      <c r="R757" s="14">
        <f t="shared" si="477"/>
        <v>0</v>
      </c>
      <c r="S757" s="13">
        <f t="shared" si="465"/>
        <v>0</v>
      </c>
      <c r="T757" s="14">
        <f t="shared" si="478"/>
        <v>0</v>
      </c>
      <c r="U757" s="13">
        <f t="shared" si="466"/>
        <v>0</v>
      </c>
      <c r="V757" s="14"/>
      <c r="W757" s="13">
        <f t="shared" si="467"/>
        <v>0</v>
      </c>
      <c r="X757" s="14">
        <f t="shared" si="479"/>
        <v>0</v>
      </c>
      <c r="Y757" s="13">
        <f t="shared" si="468"/>
        <v>0</v>
      </c>
      <c r="Z757" s="14">
        <f t="shared" si="480"/>
        <v>0</v>
      </c>
      <c r="AA757" s="13">
        <f t="shared" si="469"/>
        <v>0</v>
      </c>
      <c r="AB757" s="14"/>
      <c r="AC757" s="13">
        <f t="shared" si="470"/>
        <v>0</v>
      </c>
      <c r="AD757" s="14">
        <f t="shared" si="481"/>
        <v>0</v>
      </c>
      <c r="AE757" s="13">
        <f t="shared" si="471"/>
        <v>0</v>
      </c>
      <c r="AF757" s="14">
        <f t="shared" si="482"/>
        <v>0</v>
      </c>
      <c r="AG757" s="13">
        <f t="shared" si="472"/>
        <v>0</v>
      </c>
      <c r="AH757" s="14"/>
      <c r="AI757" s="13">
        <f t="shared" si="473"/>
        <v>0</v>
      </c>
      <c r="AJ757" s="14">
        <f t="shared" si="483"/>
        <v>0</v>
      </c>
      <c r="AK757" s="13">
        <f t="shared" si="474"/>
        <v>0</v>
      </c>
      <c r="AL757" s="14">
        <f t="shared" si="484"/>
        <v>0</v>
      </c>
      <c r="AM757" s="13">
        <f t="shared" si="485"/>
        <v>0</v>
      </c>
      <c r="AN757" s="14"/>
      <c r="AO757" s="13">
        <f t="shared" si="486"/>
        <v>0</v>
      </c>
      <c r="AP757" s="14">
        <f t="shared" si="487"/>
        <v>0</v>
      </c>
      <c r="AQ757" s="13">
        <f t="shared" si="488"/>
        <v>0</v>
      </c>
      <c r="AR757" s="14">
        <f t="shared" si="489"/>
        <v>0</v>
      </c>
      <c r="AS757" s="13">
        <f t="shared" si="490"/>
        <v>0</v>
      </c>
      <c r="AT757" s="14"/>
      <c r="AU757" s="13">
        <f t="shared" si="491"/>
        <v>0</v>
      </c>
      <c r="AV757" s="14">
        <f t="shared" si="492"/>
        <v>0</v>
      </c>
      <c r="AW757" s="13">
        <f t="shared" si="493"/>
        <v>0</v>
      </c>
      <c r="AX757" s="14">
        <f t="shared" si="494"/>
        <v>0</v>
      </c>
      <c r="AY757" s="13">
        <f t="shared" si="495"/>
        <v>0</v>
      </c>
      <c r="AZ757" s="14"/>
      <c r="BA757" s="13">
        <f t="shared" si="496"/>
        <v>0</v>
      </c>
      <c r="BB757" s="14">
        <f t="shared" si="497"/>
        <v>0</v>
      </c>
      <c r="BC757" s="13">
        <f t="shared" si="498"/>
        <v>0</v>
      </c>
      <c r="BD757" s="14">
        <f t="shared" si="499"/>
        <v>0</v>
      </c>
      <c r="BE757" s="13">
        <f t="shared" si="500"/>
        <v>0</v>
      </c>
    </row>
    <row r="758" spans="1:57" x14ac:dyDescent="0.25">
      <c r="A758" s="23">
        <f t="shared" si="501"/>
        <v>15.070416666666434</v>
      </c>
      <c r="B758" s="8"/>
      <c r="C758" s="10"/>
      <c r="D758" s="10"/>
      <c r="E758" t="s">
        <v>11</v>
      </c>
      <c r="F758" s="10"/>
      <c r="G758" t="s">
        <v>11</v>
      </c>
      <c r="K758" s="13">
        <f t="shared" si="461"/>
        <v>0</v>
      </c>
      <c r="L758" s="14">
        <f t="shared" si="475"/>
        <v>0</v>
      </c>
      <c r="M758" s="13">
        <f t="shared" si="462"/>
        <v>0</v>
      </c>
      <c r="N758" s="14">
        <f t="shared" si="476"/>
        <v>0</v>
      </c>
      <c r="O758" s="13">
        <f t="shared" si="463"/>
        <v>0</v>
      </c>
      <c r="P758" s="14"/>
      <c r="Q758" s="13">
        <f t="shared" si="464"/>
        <v>0</v>
      </c>
      <c r="R758" s="14">
        <f t="shared" si="477"/>
        <v>0</v>
      </c>
      <c r="S758" s="13">
        <f t="shared" si="465"/>
        <v>0</v>
      </c>
      <c r="T758" s="14">
        <f t="shared" si="478"/>
        <v>0</v>
      </c>
      <c r="U758" s="13">
        <f t="shared" si="466"/>
        <v>0</v>
      </c>
      <c r="V758" s="14"/>
      <c r="W758" s="13">
        <f t="shared" si="467"/>
        <v>0</v>
      </c>
      <c r="X758" s="14">
        <f t="shared" si="479"/>
        <v>0</v>
      </c>
      <c r="Y758" s="13">
        <f t="shared" si="468"/>
        <v>0</v>
      </c>
      <c r="Z758" s="14">
        <f t="shared" si="480"/>
        <v>0</v>
      </c>
      <c r="AA758" s="13">
        <f t="shared" si="469"/>
        <v>0</v>
      </c>
      <c r="AB758" s="14"/>
      <c r="AC758" s="13">
        <f t="shared" si="470"/>
        <v>0</v>
      </c>
      <c r="AD758" s="14">
        <f t="shared" si="481"/>
        <v>0</v>
      </c>
      <c r="AE758" s="13">
        <f t="shared" si="471"/>
        <v>0</v>
      </c>
      <c r="AF758" s="14">
        <f t="shared" si="482"/>
        <v>0</v>
      </c>
      <c r="AG758" s="13">
        <f t="shared" si="472"/>
        <v>0</v>
      </c>
      <c r="AH758" s="14"/>
      <c r="AI758" s="13">
        <f t="shared" si="473"/>
        <v>0</v>
      </c>
      <c r="AJ758" s="14">
        <f t="shared" si="483"/>
        <v>0</v>
      </c>
      <c r="AK758" s="13">
        <f t="shared" si="474"/>
        <v>0</v>
      </c>
      <c r="AL758" s="14">
        <f t="shared" si="484"/>
        <v>0</v>
      </c>
      <c r="AM758" s="13">
        <f t="shared" si="485"/>
        <v>0</v>
      </c>
      <c r="AN758" s="14"/>
      <c r="AO758" s="13">
        <f t="shared" si="486"/>
        <v>0</v>
      </c>
      <c r="AP758" s="14">
        <f t="shared" si="487"/>
        <v>0</v>
      </c>
      <c r="AQ758" s="13">
        <f t="shared" si="488"/>
        <v>0</v>
      </c>
      <c r="AR758" s="14">
        <f t="shared" si="489"/>
        <v>0</v>
      </c>
      <c r="AS758" s="13">
        <f t="shared" si="490"/>
        <v>0</v>
      </c>
      <c r="AT758" s="14"/>
      <c r="AU758" s="13">
        <f t="shared" si="491"/>
        <v>0</v>
      </c>
      <c r="AV758" s="14">
        <f t="shared" si="492"/>
        <v>0</v>
      </c>
      <c r="AW758" s="13">
        <f t="shared" si="493"/>
        <v>0</v>
      </c>
      <c r="AX758" s="14">
        <f t="shared" si="494"/>
        <v>0</v>
      </c>
      <c r="AY758" s="13">
        <f t="shared" si="495"/>
        <v>0</v>
      </c>
      <c r="AZ758" s="14"/>
      <c r="BA758" s="13">
        <f t="shared" si="496"/>
        <v>0</v>
      </c>
      <c r="BB758" s="14">
        <f t="shared" si="497"/>
        <v>0</v>
      </c>
      <c r="BC758" s="13">
        <f t="shared" si="498"/>
        <v>0</v>
      </c>
      <c r="BD758" s="14">
        <f t="shared" si="499"/>
        <v>0</v>
      </c>
      <c r="BE758" s="13">
        <f t="shared" si="500"/>
        <v>0</v>
      </c>
    </row>
    <row r="759" spans="1:57" x14ac:dyDescent="0.25">
      <c r="A759" s="23">
        <f t="shared" si="501"/>
        <v>15.090416666666433</v>
      </c>
      <c r="B759" s="8"/>
      <c r="C759" s="10"/>
      <c r="D759" s="10"/>
      <c r="E759" t="s">
        <v>11</v>
      </c>
      <c r="F759" s="10"/>
      <c r="G759" t="s">
        <v>11</v>
      </c>
      <c r="H759" s="10"/>
      <c r="I759" s="32"/>
      <c r="K759" s="13">
        <f t="shared" si="461"/>
        <v>0</v>
      </c>
      <c r="L759" s="14">
        <f t="shared" si="475"/>
        <v>0</v>
      </c>
      <c r="M759" s="13">
        <f t="shared" si="462"/>
        <v>0</v>
      </c>
      <c r="N759" s="14">
        <f t="shared" si="476"/>
        <v>0</v>
      </c>
      <c r="O759" s="13">
        <f t="shared" si="463"/>
        <v>0</v>
      </c>
      <c r="P759" s="14"/>
      <c r="Q759" s="13">
        <f t="shared" si="464"/>
        <v>0</v>
      </c>
      <c r="R759" s="14">
        <f t="shared" si="477"/>
        <v>0</v>
      </c>
      <c r="S759" s="13">
        <f t="shared" si="465"/>
        <v>0</v>
      </c>
      <c r="T759" s="14">
        <f t="shared" si="478"/>
        <v>0</v>
      </c>
      <c r="U759" s="13">
        <f t="shared" si="466"/>
        <v>0</v>
      </c>
      <c r="V759" s="14"/>
      <c r="W759" s="13">
        <f t="shared" si="467"/>
        <v>0</v>
      </c>
      <c r="X759" s="14">
        <f t="shared" si="479"/>
        <v>0</v>
      </c>
      <c r="Y759" s="13">
        <f t="shared" si="468"/>
        <v>0</v>
      </c>
      <c r="Z759" s="14">
        <f t="shared" si="480"/>
        <v>0</v>
      </c>
      <c r="AA759" s="13">
        <f t="shared" si="469"/>
        <v>0</v>
      </c>
      <c r="AB759" s="14"/>
      <c r="AC759" s="13">
        <f t="shared" si="470"/>
        <v>0</v>
      </c>
      <c r="AD759" s="14">
        <f t="shared" si="481"/>
        <v>0</v>
      </c>
      <c r="AE759" s="13">
        <f t="shared" si="471"/>
        <v>0</v>
      </c>
      <c r="AF759" s="14">
        <f t="shared" si="482"/>
        <v>0</v>
      </c>
      <c r="AG759" s="13">
        <f t="shared" si="472"/>
        <v>0</v>
      </c>
      <c r="AH759" s="14"/>
      <c r="AI759" s="13">
        <f t="shared" si="473"/>
        <v>0</v>
      </c>
      <c r="AJ759" s="14">
        <f t="shared" si="483"/>
        <v>0</v>
      </c>
      <c r="AK759" s="13">
        <f t="shared" si="474"/>
        <v>0</v>
      </c>
      <c r="AL759" s="14">
        <f t="shared" si="484"/>
        <v>0</v>
      </c>
      <c r="AM759" s="13">
        <f t="shared" si="485"/>
        <v>0</v>
      </c>
      <c r="AN759" s="14"/>
      <c r="AO759" s="13">
        <f t="shared" si="486"/>
        <v>0</v>
      </c>
      <c r="AP759" s="14">
        <f t="shared" si="487"/>
        <v>0</v>
      </c>
      <c r="AQ759" s="13">
        <f t="shared" si="488"/>
        <v>0</v>
      </c>
      <c r="AR759" s="14">
        <f t="shared" si="489"/>
        <v>0</v>
      </c>
      <c r="AS759" s="13">
        <f t="shared" si="490"/>
        <v>0</v>
      </c>
      <c r="AT759" s="14"/>
      <c r="AU759" s="13">
        <f t="shared" si="491"/>
        <v>0</v>
      </c>
      <c r="AV759" s="14">
        <f t="shared" si="492"/>
        <v>0</v>
      </c>
      <c r="AW759" s="13">
        <f t="shared" si="493"/>
        <v>0</v>
      </c>
      <c r="AX759" s="14">
        <f t="shared" si="494"/>
        <v>0</v>
      </c>
      <c r="AY759" s="13">
        <f t="shared" si="495"/>
        <v>0</v>
      </c>
      <c r="AZ759" s="14"/>
      <c r="BA759" s="13">
        <f t="shared" si="496"/>
        <v>0</v>
      </c>
      <c r="BB759" s="14">
        <f t="shared" si="497"/>
        <v>0</v>
      </c>
      <c r="BC759" s="13">
        <f t="shared" si="498"/>
        <v>0</v>
      </c>
      <c r="BD759" s="14">
        <f t="shared" si="499"/>
        <v>0</v>
      </c>
      <c r="BE759" s="13">
        <f t="shared" si="500"/>
        <v>0</v>
      </c>
    </row>
    <row r="760" spans="1:57" x14ac:dyDescent="0.25">
      <c r="A760" s="23">
        <f t="shared" si="501"/>
        <v>15.110416666666433</v>
      </c>
      <c r="B760" s="8" t="s">
        <v>15</v>
      </c>
      <c r="C760" s="10"/>
      <c r="D760" s="10"/>
      <c r="E760" t="s">
        <v>11</v>
      </c>
      <c r="F760" s="10"/>
      <c r="G760" s="11" t="s">
        <v>20</v>
      </c>
      <c r="H760" s="10"/>
      <c r="I760" s="32"/>
      <c r="K760" s="13">
        <f t="shared" si="461"/>
        <v>0</v>
      </c>
      <c r="L760" s="14">
        <f t="shared" si="475"/>
        <v>0</v>
      </c>
      <c r="M760" s="13">
        <f t="shared" si="462"/>
        <v>0</v>
      </c>
      <c r="N760" s="14">
        <f t="shared" si="476"/>
        <v>0</v>
      </c>
      <c r="O760" s="13">
        <f t="shared" si="463"/>
        <v>0</v>
      </c>
      <c r="P760" s="14"/>
      <c r="Q760" s="13">
        <f t="shared" si="464"/>
        <v>0</v>
      </c>
      <c r="R760" s="14">
        <f t="shared" si="477"/>
        <v>0</v>
      </c>
      <c r="S760" s="13">
        <f t="shared" si="465"/>
        <v>0</v>
      </c>
      <c r="T760" s="14">
        <f t="shared" si="478"/>
        <v>0</v>
      </c>
      <c r="U760" s="13">
        <f t="shared" si="466"/>
        <v>0</v>
      </c>
      <c r="V760" s="14"/>
      <c r="W760" s="13">
        <f t="shared" si="467"/>
        <v>0</v>
      </c>
      <c r="X760" s="14">
        <f t="shared" si="479"/>
        <v>0</v>
      </c>
      <c r="Y760" s="13">
        <f t="shared" si="468"/>
        <v>0</v>
      </c>
      <c r="Z760" s="14">
        <f t="shared" si="480"/>
        <v>0</v>
      </c>
      <c r="AA760" s="13">
        <f t="shared" si="469"/>
        <v>0</v>
      </c>
      <c r="AB760" s="14"/>
      <c r="AC760" s="13">
        <f t="shared" si="470"/>
        <v>0</v>
      </c>
      <c r="AD760" s="14">
        <f t="shared" si="481"/>
        <v>0</v>
      </c>
      <c r="AE760" s="13">
        <f t="shared" si="471"/>
        <v>0</v>
      </c>
      <c r="AF760" s="14">
        <f t="shared" si="482"/>
        <v>0</v>
      </c>
      <c r="AG760" s="13">
        <f t="shared" si="472"/>
        <v>0</v>
      </c>
      <c r="AH760" s="14"/>
      <c r="AI760" s="13">
        <f t="shared" si="473"/>
        <v>0</v>
      </c>
      <c r="AJ760" s="14">
        <f t="shared" si="483"/>
        <v>0</v>
      </c>
      <c r="AK760" s="13">
        <f t="shared" si="474"/>
        <v>15.110416666666433</v>
      </c>
      <c r="AL760" s="14">
        <f t="shared" si="484"/>
        <v>1</v>
      </c>
      <c r="AM760" s="13">
        <f t="shared" si="485"/>
        <v>0</v>
      </c>
      <c r="AN760" s="14"/>
      <c r="AO760" s="13">
        <f t="shared" si="486"/>
        <v>0</v>
      </c>
      <c r="AP760" s="14">
        <f t="shared" si="487"/>
        <v>0</v>
      </c>
      <c r="AQ760" s="13">
        <f t="shared" si="488"/>
        <v>0</v>
      </c>
      <c r="AR760" s="14">
        <f t="shared" si="489"/>
        <v>0</v>
      </c>
      <c r="AS760" s="13">
        <f t="shared" si="490"/>
        <v>0</v>
      </c>
      <c r="AT760" s="14"/>
      <c r="AU760" s="13">
        <f t="shared" si="491"/>
        <v>0</v>
      </c>
      <c r="AV760" s="14">
        <f t="shared" si="492"/>
        <v>0</v>
      </c>
      <c r="AW760" s="13">
        <f t="shared" si="493"/>
        <v>0</v>
      </c>
      <c r="AX760" s="14">
        <f t="shared" si="494"/>
        <v>0</v>
      </c>
      <c r="AY760" s="13">
        <f t="shared" si="495"/>
        <v>0</v>
      </c>
      <c r="AZ760" s="14"/>
      <c r="BA760" s="13">
        <f t="shared" si="496"/>
        <v>0</v>
      </c>
      <c r="BB760" s="14">
        <f t="shared" si="497"/>
        <v>0</v>
      </c>
      <c r="BC760" s="13">
        <f t="shared" si="498"/>
        <v>0</v>
      </c>
      <c r="BD760" s="14">
        <f t="shared" si="499"/>
        <v>0</v>
      </c>
      <c r="BE760" s="13">
        <f t="shared" si="500"/>
        <v>0</v>
      </c>
    </row>
    <row r="761" spans="1:57" x14ac:dyDescent="0.25">
      <c r="A761" s="23">
        <f t="shared" si="501"/>
        <v>15.130416666666433</v>
      </c>
      <c r="B761" s="8"/>
      <c r="C761" s="10"/>
      <c r="E761" t="s">
        <v>11</v>
      </c>
      <c r="F761" s="10"/>
      <c r="H761" s="10"/>
      <c r="I761" s="11"/>
      <c r="J761" s="11"/>
      <c r="K761" s="13">
        <f t="shared" si="461"/>
        <v>0</v>
      </c>
      <c r="L761" s="14">
        <f t="shared" si="475"/>
        <v>0</v>
      </c>
      <c r="M761" s="13">
        <f t="shared" si="462"/>
        <v>0</v>
      </c>
      <c r="N761" s="14">
        <f t="shared" si="476"/>
        <v>0</v>
      </c>
      <c r="O761" s="13">
        <f t="shared" si="463"/>
        <v>0</v>
      </c>
      <c r="P761" s="14"/>
      <c r="Q761" s="13">
        <f t="shared" si="464"/>
        <v>0</v>
      </c>
      <c r="R761" s="14">
        <f t="shared" si="477"/>
        <v>0</v>
      </c>
      <c r="S761" s="13">
        <f t="shared" si="465"/>
        <v>0</v>
      </c>
      <c r="T761" s="14">
        <f t="shared" si="478"/>
        <v>0</v>
      </c>
      <c r="U761" s="13">
        <f t="shared" si="466"/>
        <v>0</v>
      </c>
      <c r="V761" s="14"/>
      <c r="W761" s="13">
        <f t="shared" si="467"/>
        <v>0</v>
      </c>
      <c r="X761" s="14">
        <f t="shared" si="479"/>
        <v>0</v>
      </c>
      <c r="Y761" s="13">
        <f t="shared" si="468"/>
        <v>0</v>
      </c>
      <c r="Z761" s="14">
        <f t="shared" si="480"/>
        <v>0</v>
      </c>
      <c r="AA761" s="13">
        <f t="shared" si="469"/>
        <v>0</v>
      </c>
      <c r="AB761" s="14"/>
      <c r="AC761" s="13">
        <f t="shared" si="470"/>
        <v>0</v>
      </c>
      <c r="AD761" s="14">
        <f t="shared" si="481"/>
        <v>0</v>
      </c>
      <c r="AE761" s="13">
        <f t="shared" si="471"/>
        <v>0</v>
      </c>
      <c r="AF761" s="14">
        <f t="shared" si="482"/>
        <v>0</v>
      </c>
      <c r="AG761" s="13">
        <f t="shared" si="472"/>
        <v>0</v>
      </c>
      <c r="AH761" s="14"/>
      <c r="AI761" s="13">
        <f t="shared" si="473"/>
        <v>0</v>
      </c>
      <c r="AJ761" s="14">
        <f t="shared" si="483"/>
        <v>0</v>
      </c>
      <c r="AK761" s="13">
        <f t="shared" si="474"/>
        <v>0</v>
      </c>
      <c r="AL761" s="14">
        <f t="shared" si="484"/>
        <v>0</v>
      </c>
      <c r="AM761" s="13">
        <f t="shared" si="485"/>
        <v>0</v>
      </c>
      <c r="AN761" s="14"/>
      <c r="AO761" s="13">
        <f t="shared" si="486"/>
        <v>0</v>
      </c>
      <c r="AP761" s="14">
        <f t="shared" si="487"/>
        <v>0</v>
      </c>
      <c r="AQ761" s="13">
        <f t="shared" si="488"/>
        <v>0</v>
      </c>
      <c r="AR761" s="14">
        <f t="shared" si="489"/>
        <v>0</v>
      </c>
      <c r="AS761" s="13">
        <f t="shared" si="490"/>
        <v>0</v>
      </c>
      <c r="AT761" s="14"/>
      <c r="AU761" s="13">
        <f t="shared" si="491"/>
        <v>0</v>
      </c>
      <c r="AV761" s="14">
        <f t="shared" si="492"/>
        <v>0</v>
      </c>
      <c r="AW761" s="13">
        <f t="shared" si="493"/>
        <v>0</v>
      </c>
      <c r="AX761" s="14">
        <f t="shared" si="494"/>
        <v>0</v>
      </c>
      <c r="AY761" s="13">
        <f t="shared" si="495"/>
        <v>0</v>
      </c>
      <c r="AZ761" s="14"/>
      <c r="BA761" s="13">
        <f t="shared" si="496"/>
        <v>0</v>
      </c>
      <c r="BB761" s="14">
        <f t="shared" si="497"/>
        <v>0</v>
      </c>
      <c r="BC761" s="13">
        <f t="shared" si="498"/>
        <v>0</v>
      </c>
      <c r="BD761" s="14">
        <f t="shared" si="499"/>
        <v>0</v>
      </c>
      <c r="BE761" s="13">
        <f t="shared" si="500"/>
        <v>0</v>
      </c>
    </row>
    <row r="762" spans="1:57" x14ac:dyDescent="0.25">
      <c r="A762" s="23">
        <f t="shared" si="501"/>
        <v>15.150416666666432</v>
      </c>
      <c r="B762" s="8"/>
      <c r="C762" s="10"/>
      <c r="E762" t="s">
        <v>11</v>
      </c>
      <c r="F762" s="10"/>
      <c r="G762" s="11"/>
      <c r="H762" s="10"/>
      <c r="I762" s="10"/>
      <c r="J762" s="7"/>
      <c r="K762" s="13">
        <f t="shared" si="461"/>
        <v>0</v>
      </c>
      <c r="L762" s="14">
        <f t="shared" si="475"/>
        <v>0</v>
      </c>
      <c r="M762" s="13">
        <f t="shared" si="462"/>
        <v>0</v>
      </c>
      <c r="N762" s="14">
        <f t="shared" si="476"/>
        <v>0</v>
      </c>
      <c r="O762" s="13">
        <f t="shared" si="463"/>
        <v>0</v>
      </c>
      <c r="P762" s="14"/>
      <c r="Q762" s="13">
        <f t="shared" si="464"/>
        <v>0</v>
      </c>
      <c r="R762" s="14">
        <f t="shared" si="477"/>
        <v>0</v>
      </c>
      <c r="S762" s="13">
        <f t="shared" si="465"/>
        <v>0</v>
      </c>
      <c r="T762" s="14">
        <f t="shared" si="478"/>
        <v>0</v>
      </c>
      <c r="U762" s="13">
        <f t="shared" si="466"/>
        <v>0</v>
      </c>
      <c r="V762" s="14"/>
      <c r="W762" s="13">
        <f t="shared" si="467"/>
        <v>0</v>
      </c>
      <c r="X762" s="14">
        <f t="shared" si="479"/>
        <v>0</v>
      </c>
      <c r="Y762" s="13">
        <f t="shared" si="468"/>
        <v>0</v>
      </c>
      <c r="Z762" s="14">
        <f t="shared" si="480"/>
        <v>0</v>
      </c>
      <c r="AA762" s="13">
        <f t="shared" si="469"/>
        <v>0</v>
      </c>
      <c r="AB762" s="14"/>
      <c r="AC762" s="13">
        <f t="shared" si="470"/>
        <v>0</v>
      </c>
      <c r="AD762" s="14">
        <f t="shared" si="481"/>
        <v>0</v>
      </c>
      <c r="AE762" s="13">
        <f t="shared" si="471"/>
        <v>0</v>
      </c>
      <c r="AF762" s="14">
        <f t="shared" si="482"/>
        <v>0</v>
      </c>
      <c r="AG762" s="13">
        <f t="shared" si="472"/>
        <v>0</v>
      </c>
      <c r="AH762" s="14"/>
      <c r="AI762" s="13">
        <f t="shared" si="473"/>
        <v>0</v>
      </c>
      <c r="AJ762" s="14">
        <f t="shared" si="483"/>
        <v>0</v>
      </c>
      <c r="AK762" s="13">
        <f t="shared" si="474"/>
        <v>0</v>
      </c>
      <c r="AL762" s="14">
        <f t="shared" si="484"/>
        <v>0</v>
      </c>
      <c r="AM762" s="13">
        <f t="shared" si="485"/>
        <v>0</v>
      </c>
      <c r="AN762" s="14"/>
      <c r="AO762" s="13">
        <f t="shared" si="486"/>
        <v>0</v>
      </c>
      <c r="AP762" s="14">
        <f t="shared" si="487"/>
        <v>0</v>
      </c>
      <c r="AQ762" s="13">
        <f t="shared" si="488"/>
        <v>0</v>
      </c>
      <c r="AR762" s="14">
        <f t="shared" si="489"/>
        <v>0</v>
      </c>
      <c r="AS762" s="13">
        <f t="shared" si="490"/>
        <v>0</v>
      </c>
      <c r="AT762" s="14"/>
      <c r="AU762" s="13">
        <f t="shared" si="491"/>
        <v>0</v>
      </c>
      <c r="AV762" s="14">
        <f t="shared" si="492"/>
        <v>0</v>
      </c>
      <c r="AW762" s="13">
        <f t="shared" si="493"/>
        <v>0</v>
      </c>
      <c r="AX762" s="14">
        <f t="shared" si="494"/>
        <v>0</v>
      </c>
      <c r="AY762" s="13">
        <f t="shared" si="495"/>
        <v>0</v>
      </c>
      <c r="AZ762" s="14"/>
      <c r="BA762" s="13">
        <f t="shared" si="496"/>
        <v>0</v>
      </c>
      <c r="BB762" s="14">
        <f t="shared" si="497"/>
        <v>0</v>
      </c>
      <c r="BC762" s="13">
        <f t="shared" si="498"/>
        <v>0</v>
      </c>
      <c r="BD762" s="14">
        <f t="shared" si="499"/>
        <v>0</v>
      </c>
      <c r="BE762" s="13">
        <f t="shared" si="500"/>
        <v>0</v>
      </c>
    </row>
    <row r="763" spans="1:57" x14ac:dyDescent="0.25">
      <c r="A763" s="23">
        <f t="shared" si="501"/>
        <v>15.170416666666432</v>
      </c>
      <c r="B763" s="8"/>
      <c r="C763" s="10"/>
      <c r="E763" t="s">
        <v>11</v>
      </c>
      <c r="F763" s="10"/>
      <c r="G763" s="7"/>
      <c r="H763" s="10"/>
      <c r="I763" s="10"/>
      <c r="J763" s="7"/>
      <c r="K763" s="13">
        <f t="shared" si="461"/>
        <v>0</v>
      </c>
      <c r="L763" s="14">
        <f t="shared" si="475"/>
        <v>0</v>
      </c>
      <c r="M763" s="13">
        <f t="shared" si="462"/>
        <v>0</v>
      </c>
      <c r="N763" s="14">
        <f t="shared" si="476"/>
        <v>0</v>
      </c>
      <c r="O763" s="13">
        <f t="shared" si="463"/>
        <v>0</v>
      </c>
      <c r="P763" s="14"/>
      <c r="Q763" s="13">
        <f t="shared" si="464"/>
        <v>0</v>
      </c>
      <c r="R763" s="14">
        <f t="shared" si="477"/>
        <v>0</v>
      </c>
      <c r="S763" s="13">
        <f t="shared" si="465"/>
        <v>0</v>
      </c>
      <c r="T763" s="14">
        <f t="shared" si="478"/>
        <v>0</v>
      </c>
      <c r="U763" s="13">
        <f t="shared" si="466"/>
        <v>0</v>
      </c>
      <c r="V763" s="14"/>
      <c r="W763" s="13">
        <f t="shared" si="467"/>
        <v>0</v>
      </c>
      <c r="X763" s="14">
        <f t="shared" si="479"/>
        <v>0</v>
      </c>
      <c r="Y763" s="13">
        <f t="shared" si="468"/>
        <v>0</v>
      </c>
      <c r="Z763" s="14">
        <f t="shared" si="480"/>
        <v>0</v>
      </c>
      <c r="AA763" s="13">
        <f t="shared" si="469"/>
        <v>0</v>
      </c>
      <c r="AB763" s="14"/>
      <c r="AC763" s="13">
        <f t="shared" si="470"/>
        <v>0</v>
      </c>
      <c r="AD763" s="14">
        <f t="shared" si="481"/>
        <v>0</v>
      </c>
      <c r="AE763" s="13">
        <f t="shared" si="471"/>
        <v>0</v>
      </c>
      <c r="AF763" s="14">
        <f t="shared" si="482"/>
        <v>0</v>
      </c>
      <c r="AG763" s="13">
        <f t="shared" si="472"/>
        <v>0</v>
      </c>
      <c r="AH763" s="14"/>
      <c r="AI763" s="13">
        <f t="shared" si="473"/>
        <v>0</v>
      </c>
      <c r="AJ763" s="14">
        <f t="shared" si="483"/>
        <v>0</v>
      </c>
      <c r="AK763" s="13">
        <f t="shared" si="474"/>
        <v>0</v>
      </c>
      <c r="AL763" s="14">
        <f t="shared" si="484"/>
        <v>0</v>
      </c>
      <c r="AM763" s="13">
        <f t="shared" si="485"/>
        <v>0</v>
      </c>
      <c r="AN763" s="14"/>
      <c r="AO763" s="13">
        <f t="shared" si="486"/>
        <v>0</v>
      </c>
      <c r="AP763" s="14">
        <f t="shared" si="487"/>
        <v>0</v>
      </c>
      <c r="AQ763" s="13">
        <f t="shared" si="488"/>
        <v>0</v>
      </c>
      <c r="AR763" s="14">
        <f t="shared" si="489"/>
        <v>0</v>
      </c>
      <c r="AS763" s="13">
        <f t="shared" si="490"/>
        <v>0</v>
      </c>
      <c r="AT763" s="14"/>
      <c r="AU763" s="13">
        <f t="shared" si="491"/>
        <v>0</v>
      </c>
      <c r="AV763" s="14">
        <f t="shared" si="492"/>
        <v>0</v>
      </c>
      <c r="AW763" s="13">
        <f t="shared" si="493"/>
        <v>0</v>
      </c>
      <c r="AX763" s="14">
        <f t="shared" si="494"/>
        <v>0</v>
      </c>
      <c r="AY763" s="13">
        <f t="shared" si="495"/>
        <v>0</v>
      </c>
      <c r="AZ763" s="14"/>
      <c r="BA763" s="13">
        <f t="shared" si="496"/>
        <v>0</v>
      </c>
      <c r="BB763" s="14">
        <f t="shared" si="497"/>
        <v>0</v>
      </c>
      <c r="BC763" s="13">
        <f t="shared" si="498"/>
        <v>0</v>
      </c>
      <c r="BD763" s="14">
        <f t="shared" si="499"/>
        <v>0</v>
      </c>
      <c r="BE763" s="13">
        <f t="shared" si="500"/>
        <v>0</v>
      </c>
    </row>
    <row r="764" spans="1:57" x14ac:dyDescent="0.25">
      <c r="A764" s="23">
        <f t="shared" si="501"/>
        <v>15.190416666666431</v>
      </c>
      <c r="B764" s="8" t="s">
        <v>18</v>
      </c>
      <c r="C764" s="10"/>
      <c r="E764" s="11" t="s">
        <v>20</v>
      </c>
      <c r="F764" s="10"/>
      <c r="G764" s="7"/>
      <c r="H764" s="10"/>
      <c r="I764" s="10"/>
      <c r="J764" s="7"/>
      <c r="K764" s="13">
        <f t="shared" si="461"/>
        <v>0</v>
      </c>
      <c r="L764" s="14">
        <f t="shared" si="475"/>
        <v>0</v>
      </c>
      <c r="M764" s="13">
        <f t="shared" si="462"/>
        <v>0</v>
      </c>
      <c r="N764" s="14">
        <f t="shared" si="476"/>
        <v>0</v>
      </c>
      <c r="O764" s="13">
        <f t="shared" si="463"/>
        <v>0</v>
      </c>
      <c r="P764" s="14"/>
      <c r="Q764" s="13">
        <f t="shared" si="464"/>
        <v>0</v>
      </c>
      <c r="R764" s="14">
        <f t="shared" si="477"/>
        <v>0</v>
      </c>
      <c r="S764" s="13">
        <f t="shared" si="465"/>
        <v>0</v>
      </c>
      <c r="T764" s="14">
        <f t="shared" si="478"/>
        <v>0</v>
      </c>
      <c r="U764" s="13">
        <f t="shared" si="466"/>
        <v>0</v>
      </c>
      <c r="V764" s="14"/>
      <c r="W764" s="13">
        <f t="shared" si="467"/>
        <v>0</v>
      </c>
      <c r="X764" s="14">
        <f t="shared" si="479"/>
        <v>0</v>
      </c>
      <c r="Y764" s="13">
        <f t="shared" si="468"/>
        <v>15.190416666666431</v>
      </c>
      <c r="Z764" s="14">
        <f t="shared" si="480"/>
        <v>1</v>
      </c>
      <c r="AA764" s="13">
        <f t="shared" si="469"/>
        <v>0</v>
      </c>
      <c r="AB764" s="14"/>
      <c r="AC764" s="13">
        <f t="shared" si="470"/>
        <v>0</v>
      </c>
      <c r="AD764" s="14">
        <f t="shared" si="481"/>
        <v>0</v>
      </c>
      <c r="AE764" s="13">
        <f t="shared" si="471"/>
        <v>0</v>
      </c>
      <c r="AF764" s="14">
        <f t="shared" si="482"/>
        <v>0</v>
      </c>
      <c r="AG764" s="13">
        <f t="shared" si="472"/>
        <v>0</v>
      </c>
      <c r="AH764" s="14"/>
      <c r="AI764" s="13">
        <f t="shared" si="473"/>
        <v>0</v>
      </c>
      <c r="AJ764" s="14">
        <f t="shared" si="483"/>
        <v>0</v>
      </c>
      <c r="AK764" s="13">
        <f t="shared" si="474"/>
        <v>0</v>
      </c>
      <c r="AL764" s="14">
        <f t="shared" si="484"/>
        <v>0</v>
      </c>
      <c r="AM764" s="13">
        <f t="shared" si="485"/>
        <v>0</v>
      </c>
      <c r="AN764" s="14"/>
      <c r="AO764" s="13">
        <f t="shared" si="486"/>
        <v>0</v>
      </c>
      <c r="AP764" s="14">
        <f t="shared" si="487"/>
        <v>0</v>
      </c>
      <c r="AQ764" s="13">
        <f t="shared" si="488"/>
        <v>0</v>
      </c>
      <c r="AR764" s="14">
        <f t="shared" si="489"/>
        <v>0</v>
      </c>
      <c r="AS764" s="13">
        <f t="shared" si="490"/>
        <v>0</v>
      </c>
      <c r="AT764" s="14"/>
      <c r="AU764" s="13">
        <f t="shared" si="491"/>
        <v>0</v>
      </c>
      <c r="AV764" s="14">
        <f t="shared" si="492"/>
        <v>0</v>
      </c>
      <c r="AW764" s="13">
        <f t="shared" si="493"/>
        <v>0</v>
      </c>
      <c r="AX764" s="14">
        <f t="shared" si="494"/>
        <v>0</v>
      </c>
      <c r="AY764" s="13">
        <f t="shared" si="495"/>
        <v>0</v>
      </c>
      <c r="AZ764" s="14"/>
      <c r="BA764" s="13">
        <f t="shared" si="496"/>
        <v>0</v>
      </c>
      <c r="BB764" s="14">
        <f t="shared" si="497"/>
        <v>0</v>
      </c>
      <c r="BC764" s="13">
        <f t="shared" si="498"/>
        <v>0</v>
      </c>
      <c r="BD764" s="14">
        <f t="shared" si="499"/>
        <v>0</v>
      </c>
      <c r="BE764" s="13">
        <f t="shared" si="500"/>
        <v>0</v>
      </c>
    </row>
    <row r="765" spans="1:57" x14ac:dyDescent="0.25">
      <c r="A765" s="23">
        <f t="shared" si="501"/>
        <v>15.210416666666431</v>
      </c>
      <c r="B765" s="8" t="s">
        <v>13</v>
      </c>
      <c r="G765" t="s">
        <v>11</v>
      </c>
      <c r="K765" s="13">
        <f t="shared" si="461"/>
        <v>0</v>
      </c>
      <c r="L765" s="14">
        <f t="shared" si="475"/>
        <v>0</v>
      </c>
      <c r="M765" s="13">
        <f t="shared" si="462"/>
        <v>0</v>
      </c>
      <c r="N765" s="14">
        <f t="shared" si="476"/>
        <v>0</v>
      </c>
      <c r="O765" s="13">
        <f t="shared" si="463"/>
        <v>0</v>
      </c>
      <c r="P765" s="14"/>
      <c r="Q765" s="13">
        <f t="shared" si="464"/>
        <v>0</v>
      </c>
      <c r="R765" s="14">
        <f t="shared" si="477"/>
        <v>0</v>
      </c>
      <c r="S765" s="13">
        <f t="shared" si="465"/>
        <v>0</v>
      </c>
      <c r="T765" s="14">
        <f t="shared" si="478"/>
        <v>0</v>
      </c>
      <c r="U765" s="13">
        <f t="shared" si="466"/>
        <v>0</v>
      </c>
      <c r="V765" s="14"/>
      <c r="W765" s="13">
        <f t="shared" si="467"/>
        <v>0</v>
      </c>
      <c r="X765" s="14">
        <f t="shared" si="479"/>
        <v>0</v>
      </c>
      <c r="Y765" s="13">
        <f t="shared" si="468"/>
        <v>0</v>
      </c>
      <c r="Z765" s="14">
        <f t="shared" si="480"/>
        <v>0</v>
      </c>
      <c r="AA765" s="13">
        <f t="shared" si="469"/>
        <v>0</v>
      </c>
      <c r="AB765" s="14"/>
      <c r="AC765" s="13">
        <f t="shared" si="470"/>
        <v>0</v>
      </c>
      <c r="AD765" s="14">
        <f t="shared" si="481"/>
        <v>0</v>
      </c>
      <c r="AE765" s="13">
        <f t="shared" si="471"/>
        <v>0</v>
      </c>
      <c r="AF765" s="14">
        <f t="shared" si="482"/>
        <v>0</v>
      </c>
      <c r="AG765" s="13">
        <f t="shared" si="472"/>
        <v>0</v>
      </c>
      <c r="AH765" s="14"/>
      <c r="AI765" s="13">
        <f t="shared" si="473"/>
        <v>15.210416666666431</v>
      </c>
      <c r="AJ765" s="14">
        <f t="shared" si="483"/>
        <v>1</v>
      </c>
      <c r="AK765" s="13">
        <f t="shared" si="474"/>
        <v>0</v>
      </c>
      <c r="AL765" s="14">
        <f t="shared" si="484"/>
        <v>0</v>
      </c>
      <c r="AM765" s="13">
        <f t="shared" si="485"/>
        <v>0</v>
      </c>
      <c r="AN765" s="14"/>
      <c r="AO765" s="13">
        <f t="shared" si="486"/>
        <v>0</v>
      </c>
      <c r="AP765" s="14">
        <f t="shared" si="487"/>
        <v>0</v>
      </c>
      <c r="AQ765" s="13">
        <f t="shared" si="488"/>
        <v>0</v>
      </c>
      <c r="AR765" s="14">
        <f t="shared" si="489"/>
        <v>0</v>
      </c>
      <c r="AS765" s="13">
        <f t="shared" si="490"/>
        <v>0</v>
      </c>
      <c r="AT765" s="14"/>
      <c r="AU765" s="13">
        <f t="shared" si="491"/>
        <v>0</v>
      </c>
      <c r="AV765" s="14">
        <f t="shared" si="492"/>
        <v>0</v>
      </c>
      <c r="AW765" s="13">
        <f t="shared" si="493"/>
        <v>0</v>
      </c>
      <c r="AX765" s="14">
        <f t="shared" si="494"/>
        <v>0</v>
      </c>
      <c r="AY765" s="13">
        <f t="shared" si="495"/>
        <v>0</v>
      </c>
      <c r="AZ765" s="14"/>
      <c r="BA765" s="13">
        <f t="shared" si="496"/>
        <v>0</v>
      </c>
      <c r="BB765" s="14">
        <f t="shared" si="497"/>
        <v>0</v>
      </c>
      <c r="BC765" s="13">
        <f t="shared" si="498"/>
        <v>0</v>
      </c>
      <c r="BD765" s="14">
        <f t="shared" si="499"/>
        <v>0</v>
      </c>
      <c r="BE765" s="13">
        <f t="shared" si="500"/>
        <v>0</v>
      </c>
    </row>
    <row r="766" spans="1:57" x14ac:dyDescent="0.25">
      <c r="A766" s="23">
        <f t="shared" si="501"/>
        <v>15.23041666666643</v>
      </c>
      <c r="B766" s="8"/>
      <c r="F766" s="10"/>
      <c r="G766" t="s">
        <v>11</v>
      </c>
      <c r="H766" s="10"/>
      <c r="I766" s="10"/>
      <c r="J766" s="10"/>
      <c r="K766" s="13">
        <f t="shared" si="461"/>
        <v>0</v>
      </c>
      <c r="L766" s="14">
        <f t="shared" si="475"/>
        <v>0</v>
      </c>
      <c r="M766" s="13">
        <f t="shared" si="462"/>
        <v>0</v>
      </c>
      <c r="N766" s="14">
        <f t="shared" si="476"/>
        <v>0</v>
      </c>
      <c r="O766" s="13">
        <f t="shared" si="463"/>
        <v>0</v>
      </c>
      <c r="P766" s="14"/>
      <c r="Q766" s="13">
        <f t="shared" si="464"/>
        <v>0</v>
      </c>
      <c r="R766" s="14">
        <f t="shared" si="477"/>
        <v>0</v>
      </c>
      <c r="S766" s="13">
        <f t="shared" si="465"/>
        <v>0</v>
      </c>
      <c r="T766" s="14">
        <f t="shared" si="478"/>
        <v>0</v>
      </c>
      <c r="U766" s="13">
        <f t="shared" si="466"/>
        <v>0</v>
      </c>
      <c r="V766" s="14"/>
      <c r="W766" s="13">
        <f t="shared" si="467"/>
        <v>0</v>
      </c>
      <c r="X766" s="14">
        <f t="shared" si="479"/>
        <v>0</v>
      </c>
      <c r="Y766" s="13">
        <f t="shared" si="468"/>
        <v>0</v>
      </c>
      <c r="Z766" s="14">
        <f t="shared" si="480"/>
        <v>0</v>
      </c>
      <c r="AA766" s="13">
        <f t="shared" si="469"/>
        <v>0</v>
      </c>
      <c r="AB766" s="14"/>
      <c r="AC766" s="13">
        <f t="shared" si="470"/>
        <v>0</v>
      </c>
      <c r="AD766" s="14">
        <f t="shared" si="481"/>
        <v>0</v>
      </c>
      <c r="AE766" s="13">
        <f t="shared" si="471"/>
        <v>0</v>
      </c>
      <c r="AF766" s="14">
        <f t="shared" si="482"/>
        <v>0</v>
      </c>
      <c r="AG766" s="13">
        <f t="shared" si="472"/>
        <v>0</v>
      </c>
      <c r="AH766" s="14"/>
      <c r="AI766" s="13">
        <f t="shared" si="473"/>
        <v>0</v>
      </c>
      <c r="AJ766" s="14">
        <f t="shared" si="483"/>
        <v>0</v>
      </c>
      <c r="AK766" s="13">
        <f t="shared" si="474"/>
        <v>0</v>
      </c>
      <c r="AL766" s="14">
        <f t="shared" si="484"/>
        <v>0</v>
      </c>
      <c r="AM766" s="13">
        <f t="shared" si="485"/>
        <v>0</v>
      </c>
      <c r="AN766" s="14"/>
      <c r="AO766" s="13">
        <f t="shared" si="486"/>
        <v>0</v>
      </c>
      <c r="AP766" s="14">
        <f t="shared" si="487"/>
        <v>0</v>
      </c>
      <c r="AQ766" s="13">
        <f t="shared" si="488"/>
        <v>0</v>
      </c>
      <c r="AR766" s="14">
        <f t="shared" si="489"/>
        <v>0</v>
      </c>
      <c r="AS766" s="13">
        <f t="shared" si="490"/>
        <v>0</v>
      </c>
      <c r="AT766" s="14"/>
      <c r="AU766" s="13">
        <f t="shared" si="491"/>
        <v>0</v>
      </c>
      <c r="AV766" s="14">
        <f t="shared" si="492"/>
        <v>0</v>
      </c>
      <c r="AW766" s="13">
        <f t="shared" si="493"/>
        <v>0</v>
      </c>
      <c r="AX766" s="14">
        <f t="shared" si="494"/>
        <v>0</v>
      </c>
      <c r="AY766" s="13">
        <f t="shared" si="495"/>
        <v>0</v>
      </c>
      <c r="AZ766" s="14"/>
      <c r="BA766" s="13">
        <f t="shared" si="496"/>
        <v>0</v>
      </c>
      <c r="BB766" s="14">
        <f t="shared" si="497"/>
        <v>0</v>
      </c>
      <c r="BC766" s="13">
        <f t="shared" si="498"/>
        <v>0</v>
      </c>
      <c r="BD766" s="14">
        <f t="shared" si="499"/>
        <v>0</v>
      </c>
      <c r="BE766" s="13">
        <f t="shared" si="500"/>
        <v>0</v>
      </c>
    </row>
    <row r="767" spans="1:57" x14ac:dyDescent="0.25">
      <c r="A767" s="23">
        <f t="shared" si="501"/>
        <v>15.25041666666643</v>
      </c>
      <c r="B767" s="8" t="s">
        <v>16</v>
      </c>
      <c r="C767" s="10"/>
      <c r="D767" t="s">
        <v>11</v>
      </c>
      <c r="F767" s="10"/>
      <c r="G767" t="s">
        <v>11</v>
      </c>
      <c r="H767" s="10"/>
      <c r="I767" s="10"/>
      <c r="J767" s="10"/>
      <c r="K767" s="13">
        <f t="shared" si="461"/>
        <v>0</v>
      </c>
      <c r="L767" s="14">
        <f t="shared" si="475"/>
        <v>0</v>
      </c>
      <c r="M767" s="13">
        <f t="shared" si="462"/>
        <v>0</v>
      </c>
      <c r="N767" s="14">
        <f t="shared" si="476"/>
        <v>0</v>
      </c>
      <c r="O767" s="13">
        <f t="shared" si="463"/>
        <v>0</v>
      </c>
      <c r="P767" s="14"/>
      <c r="Q767" s="13">
        <f t="shared" si="464"/>
        <v>15.25041666666643</v>
      </c>
      <c r="R767" s="14">
        <f t="shared" si="477"/>
        <v>1</v>
      </c>
      <c r="S767" s="13">
        <f t="shared" si="465"/>
        <v>0</v>
      </c>
      <c r="T767" s="14">
        <f t="shared" si="478"/>
        <v>0</v>
      </c>
      <c r="U767" s="13">
        <f t="shared" si="466"/>
        <v>0</v>
      </c>
      <c r="V767" s="14"/>
      <c r="W767" s="13">
        <f t="shared" si="467"/>
        <v>0</v>
      </c>
      <c r="X767" s="14">
        <f t="shared" si="479"/>
        <v>0</v>
      </c>
      <c r="Y767" s="13">
        <f t="shared" si="468"/>
        <v>0</v>
      </c>
      <c r="Z767" s="14">
        <f t="shared" si="480"/>
        <v>0</v>
      </c>
      <c r="AA767" s="13">
        <f t="shared" si="469"/>
        <v>0</v>
      </c>
      <c r="AB767" s="14"/>
      <c r="AC767" s="13">
        <f t="shared" si="470"/>
        <v>0</v>
      </c>
      <c r="AD767" s="14">
        <f t="shared" si="481"/>
        <v>0</v>
      </c>
      <c r="AE767" s="13">
        <f t="shared" si="471"/>
        <v>0</v>
      </c>
      <c r="AF767" s="14">
        <f t="shared" si="482"/>
        <v>0</v>
      </c>
      <c r="AG767" s="13">
        <f t="shared" si="472"/>
        <v>0</v>
      </c>
      <c r="AH767" s="14"/>
      <c r="AI767" s="13">
        <f t="shared" si="473"/>
        <v>0</v>
      </c>
      <c r="AJ767" s="14">
        <f t="shared" si="483"/>
        <v>0</v>
      </c>
      <c r="AK767" s="13">
        <f t="shared" si="474"/>
        <v>0</v>
      </c>
      <c r="AL767" s="14">
        <f t="shared" si="484"/>
        <v>0</v>
      </c>
      <c r="AM767" s="13">
        <f t="shared" si="485"/>
        <v>0</v>
      </c>
      <c r="AN767" s="14"/>
      <c r="AO767" s="13">
        <f t="shared" si="486"/>
        <v>0</v>
      </c>
      <c r="AP767" s="14">
        <f t="shared" si="487"/>
        <v>0</v>
      </c>
      <c r="AQ767" s="13">
        <f t="shared" si="488"/>
        <v>0</v>
      </c>
      <c r="AR767" s="14">
        <f t="shared" si="489"/>
        <v>0</v>
      </c>
      <c r="AS767" s="13">
        <f t="shared" si="490"/>
        <v>0</v>
      </c>
      <c r="AT767" s="14"/>
      <c r="AU767" s="13">
        <f t="shared" si="491"/>
        <v>0</v>
      </c>
      <c r="AV767" s="14">
        <f t="shared" si="492"/>
        <v>0</v>
      </c>
      <c r="AW767" s="13">
        <f t="shared" si="493"/>
        <v>0</v>
      </c>
      <c r="AX767" s="14">
        <f t="shared" si="494"/>
        <v>0</v>
      </c>
      <c r="AY767" s="13">
        <f t="shared" si="495"/>
        <v>0</v>
      </c>
      <c r="AZ767" s="14"/>
      <c r="BA767" s="13">
        <f t="shared" si="496"/>
        <v>0</v>
      </c>
      <c r="BB767" s="14">
        <f t="shared" si="497"/>
        <v>0</v>
      </c>
      <c r="BC767" s="13">
        <f t="shared" si="498"/>
        <v>0</v>
      </c>
      <c r="BD767" s="14">
        <f t="shared" si="499"/>
        <v>0</v>
      </c>
      <c r="BE767" s="13">
        <f t="shared" si="500"/>
        <v>0</v>
      </c>
    </row>
    <row r="768" spans="1:57" x14ac:dyDescent="0.25">
      <c r="A768" s="23">
        <f t="shared" si="501"/>
        <v>15.27041666666643</v>
      </c>
      <c r="B768" s="8" t="s">
        <v>67</v>
      </c>
      <c r="C768" s="10"/>
      <c r="D768" t="s">
        <v>11</v>
      </c>
      <c r="F768" s="10"/>
      <c r="G768" t="s">
        <v>11</v>
      </c>
      <c r="H768" s="10"/>
      <c r="I768" s="10" t="s">
        <v>14</v>
      </c>
      <c r="J768" s="10"/>
      <c r="K768" s="13">
        <f t="shared" si="461"/>
        <v>0</v>
      </c>
      <c r="L768" s="14">
        <f t="shared" si="475"/>
        <v>0</v>
      </c>
      <c r="M768" s="13">
        <f t="shared" si="462"/>
        <v>0</v>
      </c>
      <c r="N768" s="14">
        <f t="shared" si="476"/>
        <v>0</v>
      </c>
      <c r="O768" s="13">
        <f t="shared" si="463"/>
        <v>0</v>
      </c>
      <c r="P768" s="14"/>
      <c r="Q768" s="13">
        <f t="shared" si="464"/>
        <v>0</v>
      </c>
      <c r="R768" s="14">
        <f t="shared" si="477"/>
        <v>0</v>
      </c>
      <c r="S768" s="13">
        <f t="shared" si="465"/>
        <v>0</v>
      </c>
      <c r="T768" s="14">
        <f t="shared" si="478"/>
        <v>0</v>
      </c>
      <c r="U768" s="13">
        <f t="shared" si="466"/>
        <v>0</v>
      </c>
      <c r="V768" s="14"/>
      <c r="W768" s="13">
        <f t="shared" si="467"/>
        <v>0</v>
      </c>
      <c r="X768" s="14">
        <f t="shared" si="479"/>
        <v>0</v>
      </c>
      <c r="Y768" s="13">
        <f t="shared" si="468"/>
        <v>0</v>
      </c>
      <c r="Z768" s="14">
        <f t="shared" si="480"/>
        <v>0</v>
      </c>
      <c r="AA768" s="13">
        <f t="shared" si="469"/>
        <v>0</v>
      </c>
      <c r="AB768" s="14"/>
      <c r="AC768" s="13">
        <f t="shared" si="470"/>
        <v>0</v>
      </c>
      <c r="AD768" s="14">
        <f t="shared" si="481"/>
        <v>0</v>
      </c>
      <c r="AE768" s="13">
        <f t="shared" si="471"/>
        <v>0</v>
      </c>
      <c r="AF768" s="14">
        <f t="shared" si="482"/>
        <v>0</v>
      </c>
      <c r="AG768" s="13">
        <f t="shared" si="472"/>
        <v>0</v>
      </c>
      <c r="AH768" s="14"/>
      <c r="AI768" s="13">
        <f t="shared" si="473"/>
        <v>0</v>
      </c>
      <c r="AJ768" s="14">
        <f t="shared" si="483"/>
        <v>0</v>
      </c>
      <c r="AK768" s="13">
        <f t="shared" si="474"/>
        <v>0</v>
      </c>
      <c r="AL768" s="14">
        <f t="shared" si="484"/>
        <v>0</v>
      </c>
      <c r="AM768" s="13">
        <f t="shared" si="485"/>
        <v>0</v>
      </c>
      <c r="AN768" s="14"/>
      <c r="AO768" s="13">
        <f t="shared" si="486"/>
        <v>0</v>
      </c>
      <c r="AP768" s="14">
        <f t="shared" si="487"/>
        <v>0</v>
      </c>
      <c r="AQ768" s="13">
        <f t="shared" si="488"/>
        <v>0</v>
      </c>
      <c r="AR768" s="14">
        <f t="shared" si="489"/>
        <v>0</v>
      </c>
      <c r="AS768" s="13">
        <f t="shared" si="490"/>
        <v>0</v>
      </c>
      <c r="AT768" s="14"/>
      <c r="AU768" s="13">
        <f t="shared" si="491"/>
        <v>15.27041666666643</v>
      </c>
      <c r="AV768" s="14">
        <f t="shared" si="492"/>
        <v>1</v>
      </c>
      <c r="AW768" s="13">
        <f t="shared" si="493"/>
        <v>0</v>
      </c>
      <c r="AX768" s="14">
        <f t="shared" si="494"/>
        <v>0</v>
      </c>
      <c r="AY768" s="13">
        <f t="shared" si="495"/>
        <v>0</v>
      </c>
      <c r="AZ768" s="14"/>
      <c r="BA768" s="13">
        <f t="shared" si="496"/>
        <v>0</v>
      </c>
      <c r="BB768" s="14">
        <f t="shared" si="497"/>
        <v>0</v>
      </c>
      <c r="BC768" s="13">
        <f t="shared" si="498"/>
        <v>0</v>
      </c>
      <c r="BD768" s="14">
        <f t="shared" si="499"/>
        <v>0</v>
      </c>
      <c r="BE768" s="13">
        <f t="shared" si="500"/>
        <v>0</v>
      </c>
    </row>
    <row r="769" spans="1:57" x14ac:dyDescent="0.25">
      <c r="A769" s="23">
        <f t="shared" si="501"/>
        <v>15.290416666666429</v>
      </c>
      <c r="B769" s="8" t="s">
        <v>15</v>
      </c>
      <c r="C769" s="10"/>
      <c r="D769" t="s">
        <v>11</v>
      </c>
      <c r="E769" s="11"/>
      <c r="F769" s="10"/>
      <c r="G769" s="11" t="s">
        <v>20</v>
      </c>
      <c r="I769" t="s">
        <v>11</v>
      </c>
      <c r="J769" s="10"/>
      <c r="K769" s="13">
        <f t="shared" si="461"/>
        <v>0</v>
      </c>
      <c r="L769" s="14">
        <f t="shared" si="475"/>
        <v>0</v>
      </c>
      <c r="M769" s="13">
        <f t="shared" si="462"/>
        <v>0</v>
      </c>
      <c r="N769" s="14">
        <f t="shared" si="476"/>
        <v>0</v>
      </c>
      <c r="O769" s="13">
        <f t="shared" si="463"/>
        <v>0</v>
      </c>
      <c r="P769" s="14"/>
      <c r="Q769" s="13">
        <f t="shared" si="464"/>
        <v>0</v>
      </c>
      <c r="R769" s="14">
        <f t="shared" si="477"/>
        <v>0</v>
      </c>
      <c r="S769" s="13">
        <f t="shared" si="465"/>
        <v>0</v>
      </c>
      <c r="T769" s="14">
        <f t="shared" si="478"/>
        <v>0</v>
      </c>
      <c r="U769" s="13">
        <f t="shared" si="466"/>
        <v>0</v>
      </c>
      <c r="V769" s="14"/>
      <c r="W769" s="13">
        <f t="shared" si="467"/>
        <v>0</v>
      </c>
      <c r="X769" s="14">
        <f t="shared" si="479"/>
        <v>0</v>
      </c>
      <c r="Y769" s="13">
        <f t="shared" si="468"/>
        <v>0</v>
      </c>
      <c r="Z769" s="14">
        <f t="shared" si="480"/>
        <v>0</v>
      </c>
      <c r="AA769" s="13">
        <f t="shared" si="469"/>
        <v>0</v>
      </c>
      <c r="AB769" s="14"/>
      <c r="AC769" s="13">
        <f t="shared" si="470"/>
        <v>0</v>
      </c>
      <c r="AD769" s="14">
        <f t="shared" si="481"/>
        <v>0</v>
      </c>
      <c r="AE769" s="13">
        <f t="shared" si="471"/>
        <v>0</v>
      </c>
      <c r="AF769" s="14">
        <f t="shared" si="482"/>
        <v>0</v>
      </c>
      <c r="AG769" s="13">
        <f t="shared" si="472"/>
        <v>0</v>
      </c>
      <c r="AH769" s="14"/>
      <c r="AI769" s="13">
        <f t="shared" si="473"/>
        <v>0</v>
      </c>
      <c r="AJ769" s="14">
        <f t="shared" si="483"/>
        <v>0</v>
      </c>
      <c r="AK769" s="13">
        <f t="shared" si="474"/>
        <v>15.290416666666429</v>
      </c>
      <c r="AL769" s="14">
        <f t="shared" si="484"/>
        <v>1</v>
      </c>
      <c r="AM769" s="13">
        <f t="shared" si="485"/>
        <v>0</v>
      </c>
      <c r="AN769" s="14"/>
      <c r="AO769" s="13">
        <f t="shared" si="486"/>
        <v>0</v>
      </c>
      <c r="AP769" s="14">
        <f t="shared" si="487"/>
        <v>0</v>
      </c>
      <c r="AQ769" s="13">
        <f t="shared" si="488"/>
        <v>0</v>
      </c>
      <c r="AR769" s="14">
        <f t="shared" si="489"/>
        <v>0</v>
      </c>
      <c r="AS769" s="13">
        <f t="shared" si="490"/>
        <v>0</v>
      </c>
      <c r="AT769" s="14"/>
      <c r="AU769" s="13">
        <f t="shared" si="491"/>
        <v>0</v>
      </c>
      <c r="AV769" s="14">
        <f t="shared" si="492"/>
        <v>0</v>
      </c>
      <c r="AW769" s="13">
        <f t="shared" si="493"/>
        <v>0</v>
      </c>
      <c r="AX769" s="14">
        <f t="shared" si="494"/>
        <v>0</v>
      </c>
      <c r="AY769" s="13">
        <f t="shared" si="495"/>
        <v>0</v>
      </c>
      <c r="AZ769" s="14"/>
      <c r="BA769" s="13">
        <f t="shared" si="496"/>
        <v>0</v>
      </c>
      <c r="BB769" s="14">
        <f t="shared" si="497"/>
        <v>0</v>
      </c>
      <c r="BC769" s="13">
        <f t="shared" si="498"/>
        <v>0</v>
      </c>
      <c r="BD769" s="14">
        <f t="shared" si="499"/>
        <v>0</v>
      </c>
      <c r="BE769" s="13">
        <f t="shared" si="500"/>
        <v>0</v>
      </c>
    </row>
    <row r="770" spans="1:57" x14ac:dyDescent="0.25">
      <c r="A770" s="23">
        <f t="shared" si="501"/>
        <v>15.310416666666429</v>
      </c>
      <c r="B770" s="8"/>
      <c r="C770" s="10"/>
      <c r="D770" t="s">
        <v>11</v>
      </c>
      <c r="E770" s="11"/>
      <c r="F770" s="10"/>
      <c r="I770" t="s">
        <v>11</v>
      </c>
      <c r="K770" s="13">
        <f t="shared" si="461"/>
        <v>0</v>
      </c>
      <c r="L770" s="14">
        <f t="shared" si="475"/>
        <v>0</v>
      </c>
      <c r="M770" s="13">
        <f t="shared" si="462"/>
        <v>0</v>
      </c>
      <c r="N770" s="14">
        <f t="shared" si="476"/>
        <v>0</v>
      </c>
      <c r="O770" s="13">
        <f t="shared" si="463"/>
        <v>0</v>
      </c>
      <c r="P770" s="14"/>
      <c r="Q770" s="13">
        <f t="shared" si="464"/>
        <v>0</v>
      </c>
      <c r="R770" s="14">
        <f t="shared" si="477"/>
        <v>0</v>
      </c>
      <c r="S770" s="13">
        <f t="shared" si="465"/>
        <v>0</v>
      </c>
      <c r="T770" s="14">
        <f t="shared" si="478"/>
        <v>0</v>
      </c>
      <c r="U770" s="13">
        <f t="shared" si="466"/>
        <v>0</v>
      </c>
      <c r="V770" s="14"/>
      <c r="W770" s="13">
        <f t="shared" si="467"/>
        <v>0</v>
      </c>
      <c r="X770" s="14">
        <f t="shared" si="479"/>
        <v>0</v>
      </c>
      <c r="Y770" s="13">
        <f t="shared" si="468"/>
        <v>0</v>
      </c>
      <c r="Z770" s="14">
        <f t="shared" si="480"/>
        <v>0</v>
      </c>
      <c r="AA770" s="13">
        <f t="shared" si="469"/>
        <v>0</v>
      </c>
      <c r="AB770" s="14"/>
      <c r="AC770" s="13">
        <f t="shared" si="470"/>
        <v>0</v>
      </c>
      <c r="AD770" s="14">
        <f t="shared" si="481"/>
        <v>0</v>
      </c>
      <c r="AE770" s="13">
        <f t="shared" si="471"/>
        <v>0</v>
      </c>
      <c r="AF770" s="14">
        <f t="shared" si="482"/>
        <v>0</v>
      </c>
      <c r="AG770" s="13">
        <f t="shared" si="472"/>
        <v>0</v>
      </c>
      <c r="AH770" s="14"/>
      <c r="AI770" s="13">
        <f t="shared" si="473"/>
        <v>0</v>
      </c>
      <c r="AJ770" s="14">
        <f t="shared" si="483"/>
        <v>0</v>
      </c>
      <c r="AK770" s="13">
        <f t="shared" si="474"/>
        <v>0</v>
      </c>
      <c r="AL770" s="14">
        <f t="shared" si="484"/>
        <v>0</v>
      </c>
      <c r="AM770" s="13">
        <f t="shared" si="485"/>
        <v>0</v>
      </c>
      <c r="AN770" s="14"/>
      <c r="AO770" s="13">
        <f t="shared" si="486"/>
        <v>0</v>
      </c>
      <c r="AP770" s="14">
        <f t="shared" si="487"/>
        <v>0</v>
      </c>
      <c r="AQ770" s="13">
        <f t="shared" si="488"/>
        <v>0</v>
      </c>
      <c r="AR770" s="14">
        <f t="shared" si="489"/>
        <v>0</v>
      </c>
      <c r="AS770" s="13">
        <f t="shared" si="490"/>
        <v>0</v>
      </c>
      <c r="AT770" s="14"/>
      <c r="AU770" s="13">
        <f t="shared" si="491"/>
        <v>0</v>
      </c>
      <c r="AV770" s="14">
        <f t="shared" si="492"/>
        <v>0</v>
      </c>
      <c r="AW770" s="13">
        <f t="shared" si="493"/>
        <v>0</v>
      </c>
      <c r="AX770" s="14">
        <f t="shared" si="494"/>
        <v>0</v>
      </c>
      <c r="AY770" s="13">
        <f t="shared" si="495"/>
        <v>0</v>
      </c>
      <c r="AZ770" s="14"/>
      <c r="BA770" s="13">
        <f t="shared" si="496"/>
        <v>0</v>
      </c>
      <c r="BB770" s="14">
        <f t="shared" si="497"/>
        <v>0</v>
      </c>
      <c r="BC770" s="13">
        <f t="shared" si="498"/>
        <v>0</v>
      </c>
      <c r="BD770" s="14">
        <f t="shared" si="499"/>
        <v>0</v>
      </c>
      <c r="BE770" s="13">
        <f t="shared" si="500"/>
        <v>0</v>
      </c>
    </row>
    <row r="771" spans="1:57" x14ac:dyDescent="0.25">
      <c r="A771" s="23">
        <f t="shared" si="501"/>
        <v>15.330416666666428</v>
      </c>
      <c r="B771" s="8" t="s">
        <v>10</v>
      </c>
      <c r="C771" s="10"/>
      <c r="D771" t="s">
        <v>11</v>
      </c>
      <c r="F771" s="10" t="s">
        <v>14</v>
      </c>
      <c r="G771" s="10"/>
      <c r="I771" t="s">
        <v>11</v>
      </c>
      <c r="K771" s="13">
        <f t="shared" si="461"/>
        <v>0</v>
      </c>
      <c r="L771" s="14">
        <f t="shared" si="475"/>
        <v>0</v>
      </c>
      <c r="M771" s="13">
        <f t="shared" si="462"/>
        <v>0</v>
      </c>
      <c r="N771" s="14">
        <f t="shared" si="476"/>
        <v>0</v>
      </c>
      <c r="O771" s="13">
        <f t="shared" si="463"/>
        <v>0</v>
      </c>
      <c r="P771" s="14"/>
      <c r="Q771" s="13">
        <f t="shared" si="464"/>
        <v>0</v>
      </c>
      <c r="R771" s="14">
        <f t="shared" si="477"/>
        <v>0</v>
      </c>
      <c r="S771" s="13">
        <f t="shared" si="465"/>
        <v>0</v>
      </c>
      <c r="T771" s="14">
        <f t="shared" si="478"/>
        <v>0</v>
      </c>
      <c r="U771" s="13">
        <f t="shared" si="466"/>
        <v>0</v>
      </c>
      <c r="V771" s="14"/>
      <c r="W771" s="13">
        <f t="shared" si="467"/>
        <v>0</v>
      </c>
      <c r="X771" s="14">
        <f t="shared" si="479"/>
        <v>0</v>
      </c>
      <c r="Y771" s="13">
        <f t="shared" si="468"/>
        <v>0</v>
      </c>
      <c r="Z771" s="14">
        <f t="shared" si="480"/>
        <v>0</v>
      </c>
      <c r="AA771" s="13">
        <f t="shared" si="469"/>
        <v>0</v>
      </c>
      <c r="AB771" s="14"/>
      <c r="AC771" s="13">
        <f t="shared" si="470"/>
        <v>15.330416666666428</v>
      </c>
      <c r="AD771" s="14">
        <f t="shared" si="481"/>
        <v>1</v>
      </c>
      <c r="AE771" s="13">
        <f t="shared" si="471"/>
        <v>0</v>
      </c>
      <c r="AF771" s="14">
        <f t="shared" si="482"/>
        <v>0</v>
      </c>
      <c r="AG771" s="13">
        <f t="shared" si="472"/>
        <v>1.9999999999999574E-2</v>
      </c>
      <c r="AH771" s="14"/>
      <c r="AI771" s="13">
        <f t="shared" si="473"/>
        <v>0</v>
      </c>
      <c r="AJ771" s="14">
        <f t="shared" si="483"/>
        <v>0</v>
      </c>
      <c r="AK771" s="13">
        <f t="shared" si="474"/>
        <v>0</v>
      </c>
      <c r="AL771" s="14">
        <f t="shared" si="484"/>
        <v>0</v>
      </c>
      <c r="AM771" s="13">
        <f t="shared" si="485"/>
        <v>0</v>
      </c>
      <c r="AN771" s="14"/>
      <c r="AO771" s="13">
        <f t="shared" si="486"/>
        <v>0</v>
      </c>
      <c r="AP771" s="14">
        <f t="shared" si="487"/>
        <v>0</v>
      </c>
      <c r="AQ771" s="13">
        <f t="shared" si="488"/>
        <v>0</v>
      </c>
      <c r="AR771" s="14">
        <f t="shared" si="489"/>
        <v>0</v>
      </c>
      <c r="AS771" s="13">
        <f t="shared" si="490"/>
        <v>0</v>
      </c>
      <c r="AT771" s="14"/>
      <c r="AU771" s="13">
        <f t="shared" si="491"/>
        <v>0</v>
      </c>
      <c r="AV771" s="14">
        <f t="shared" si="492"/>
        <v>0</v>
      </c>
      <c r="AW771" s="13">
        <f t="shared" si="493"/>
        <v>0</v>
      </c>
      <c r="AX771" s="14">
        <f t="shared" si="494"/>
        <v>0</v>
      </c>
      <c r="AY771" s="13">
        <f t="shared" si="495"/>
        <v>0</v>
      </c>
      <c r="AZ771" s="14"/>
      <c r="BA771" s="13">
        <f t="shared" si="496"/>
        <v>0</v>
      </c>
      <c r="BB771" s="14">
        <f t="shared" si="497"/>
        <v>0</v>
      </c>
      <c r="BC771" s="13">
        <f t="shared" si="498"/>
        <v>0</v>
      </c>
      <c r="BD771" s="14">
        <f t="shared" si="499"/>
        <v>0</v>
      </c>
      <c r="BE771" s="13">
        <f t="shared" si="500"/>
        <v>0</v>
      </c>
    </row>
    <row r="772" spans="1:57" x14ac:dyDescent="0.25">
      <c r="A772" s="23">
        <f t="shared" si="501"/>
        <v>15.350416666666428</v>
      </c>
      <c r="B772" s="8" t="s">
        <v>63</v>
      </c>
      <c r="C772" s="10"/>
      <c r="D772" t="s">
        <v>11</v>
      </c>
      <c r="E772" s="10"/>
      <c r="F772" s="10" t="s">
        <v>14</v>
      </c>
      <c r="G772" s="10"/>
      <c r="H772" s="10" t="s">
        <v>14</v>
      </c>
      <c r="I772" t="s">
        <v>11</v>
      </c>
      <c r="J772" s="11"/>
      <c r="K772" s="13">
        <f t="shared" si="461"/>
        <v>0</v>
      </c>
      <c r="L772" s="14">
        <f t="shared" si="475"/>
        <v>0</v>
      </c>
      <c r="M772" s="13">
        <f t="shared" si="462"/>
        <v>0</v>
      </c>
      <c r="N772" s="14">
        <f t="shared" si="476"/>
        <v>0</v>
      </c>
      <c r="O772" s="13">
        <f t="shared" si="463"/>
        <v>0</v>
      </c>
      <c r="P772" s="14"/>
      <c r="Q772" s="13">
        <f t="shared" si="464"/>
        <v>0</v>
      </c>
      <c r="R772" s="14">
        <f t="shared" si="477"/>
        <v>0</v>
      </c>
      <c r="S772" s="13">
        <f t="shared" si="465"/>
        <v>0</v>
      </c>
      <c r="T772" s="14">
        <f t="shared" si="478"/>
        <v>0</v>
      </c>
      <c r="U772" s="13">
        <f t="shared" si="466"/>
        <v>0</v>
      </c>
      <c r="V772" s="14"/>
      <c r="W772" s="13">
        <f t="shared" si="467"/>
        <v>0</v>
      </c>
      <c r="X772" s="14">
        <f t="shared" si="479"/>
        <v>0</v>
      </c>
      <c r="Y772" s="13">
        <f t="shared" si="468"/>
        <v>0</v>
      </c>
      <c r="Z772" s="14">
        <f t="shared" si="480"/>
        <v>0</v>
      </c>
      <c r="AA772" s="13">
        <f t="shared" si="469"/>
        <v>0</v>
      </c>
      <c r="AB772" s="14"/>
      <c r="AC772" s="13">
        <f t="shared" si="470"/>
        <v>0</v>
      </c>
      <c r="AD772" s="14">
        <f t="shared" si="481"/>
        <v>0</v>
      </c>
      <c r="AE772" s="13">
        <f t="shared" si="471"/>
        <v>0</v>
      </c>
      <c r="AF772" s="14">
        <f t="shared" si="482"/>
        <v>0</v>
      </c>
      <c r="AG772" s="13">
        <f t="shared" si="472"/>
        <v>1.9999999999999574E-2</v>
      </c>
      <c r="AH772" s="14"/>
      <c r="AI772" s="13">
        <f t="shared" si="473"/>
        <v>0</v>
      </c>
      <c r="AJ772" s="14">
        <f t="shared" si="483"/>
        <v>0</v>
      </c>
      <c r="AK772" s="13">
        <f t="shared" si="474"/>
        <v>0</v>
      </c>
      <c r="AL772" s="14">
        <f t="shared" si="484"/>
        <v>0</v>
      </c>
      <c r="AM772" s="13">
        <f t="shared" si="485"/>
        <v>0</v>
      </c>
      <c r="AN772" s="14"/>
      <c r="AO772" s="13">
        <f t="shared" si="486"/>
        <v>15.350416666666428</v>
      </c>
      <c r="AP772" s="14">
        <f t="shared" si="487"/>
        <v>1</v>
      </c>
      <c r="AQ772" s="13">
        <f t="shared" si="488"/>
        <v>0</v>
      </c>
      <c r="AR772" s="14">
        <f t="shared" si="489"/>
        <v>0</v>
      </c>
      <c r="AS772" s="13">
        <f t="shared" si="490"/>
        <v>1.9999999999999574E-2</v>
      </c>
      <c r="AT772" s="14"/>
      <c r="AU772" s="13">
        <f t="shared" si="491"/>
        <v>0</v>
      </c>
      <c r="AV772" s="14">
        <f t="shared" si="492"/>
        <v>0</v>
      </c>
      <c r="AW772" s="13">
        <f t="shared" si="493"/>
        <v>0</v>
      </c>
      <c r="AX772" s="14">
        <f t="shared" si="494"/>
        <v>0</v>
      </c>
      <c r="AY772" s="13">
        <f t="shared" si="495"/>
        <v>0</v>
      </c>
      <c r="AZ772" s="14"/>
      <c r="BA772" s="13">
        <f t="shared" si="496"/>
        <v>0</v>
      </c>
      <c r="BB772" s="14">
        <f t="shared" si="497"/>
        <v>0</v>
      </c>
      <c r="BC772" s="13">
        <f t="shared" si="498"/>
        <v>0</v>
      </c>
      <c r="BD772" s="14">
        <f t="shared" si="499"/>
        <v>0</v>
      </c>
      <c r="BE772" s="13">
        <f t="shared" si="500"/>
        <v>0</v>
      </c>
    </row>
    <row r="773" spans="1:57" x14ac:dyDescent="0.25">
      <c r="A773" s="23">
        <f t="shared" si="501"/>
        <v>15.370416666666427</v>
      </c>
      <c r="B773" s="8" t="s">
        <v>17</v>
      </c>
      <c r="D773" s="11" t="s">
        <v>20</v>
      </c>
      <c r="E773" s="10"/>
      <c r="F773" t="s">
        <v>11</v>
      </c>
      <c r="G773" s="10"/>
      <c r="H773" s="10" t="s">
        <v>14</v>
      </c>
      <c r="I773" t="s">
        <v>11</v>
      </c>
      <c r="J773" s="10"/>
      <c r="K773" s="13">
        <f t="shared" ref="K773:K836" si="502">IF(B773="Line 1 Fails",A773,0)</f>
        <v>0</v>
      </c>
      <c r="L773" s="14">
        <f t="shared" si="475"/>
        <v>0</v>
      </c>
      <c r="M773" s="13">
        <f t="shared" ref="M773:M836" si="503">IF(B773="Line 1 repd.",A773,0)</f>
        <v>0</v>
      </c>
      <c r="N773" s="14">
        <f t="shared" si="476"/>
        <v>0</v>
      </c>
      <c r="O773" s="13">
        <f t="shared" ref="O773:O836" si="504">IF(C773="Dn(waiting)",A774-A773,0)</f>
        <v>0</v>
      </c>
      <c r="P773" s="14"/>
      <c r="Q773" s="13">
        <f t="shared" ref="Q773:Q836" si="505">IF(B773="Line 2 Fails",A773,0)</f>
        <v>0</v>
      </c>
      <c r="R773" s="14">
        <f t="shared" si="477"/>
        <v>0</v>
      </c>
      <c r="S773" s="13">
        <f t="shared" ref="S773:S836" si="506">IF(B773="Line 2 repd.",A773,0)</f>
        <v>15.370416666666427</v>
      </c>
      <c r="T773" s="14">
        <f t="shared" si="478"/>
        <v>1</v>
      </c>
      <c r="U773" s="13">
        <f t="shared" ref="U773:U836" si="507">IF(D773="Dn(waiting)",A774-A773,0)</f>
        <v>0</v>
      </c>
      <c r="V773" s="14"/>
      <c r="W773" s="13">
        <f t="shared" ref="W773:W836" si="508">IF(B773="Line 3 Fails",A773,0)</f>
        <v>0</v>
      </c>
      <c r="X773" s="14">
        <f t="shared" si="479"/>
        <v>0</v>
      </c>
      <c r="Y773" s="13">
        <f t="shared" ref="Y773:Y836" si="509">IF(B773="Line 3 repd.",A773,0)</f>
        <v>0</v>
      </c>
      <c r="Z773" s="14">
        <f t="shared" si="480"/>
        <v>0</v>
      </c>
      <c r="AA773" s="13">
        <f t="shared" ref="AA773:AA836" si="510">IF(E773="Dn(waiting)",A774-A773,0)</f>
        <v>0</v>
      </c>
      <c r="AB773" s="14"/>
      <c r="AC773" s="13">
        <f t="shared" ref="AC773:AC836" si="511">IF(B773="Line 4 Fails",A773,0)</f>
        <v>0</v>
      </c>
      <c r="AD773" s="14">
        <f t="shared" si="481"/>
        <v>0</v>
      </c>
      <c r="AE773" s="13">
        <f t="shared" ref="AE773:AE836" si="512">IF(B773="Line 4 repd.",A773,0)</f>
        <v>0</v>
      </c>
      <c r="AF773" s="14">
        <f t="shared" si="482"/>
        <v>0</v>
      </c>
      <c r="AG773" s="13">
        <f t="shared" ref="AG773:AG836" si="513">IF(F773="Dn(waiting)",A774-A773,0)</f>
        <v>0</v>
      </c>
      <c r="AH773" s="14"/>
      <c r="AI773" s="13">
        <f t="shared" ref="AI773:AI836" si="514">IF(B773="Line 5 Fails",A773,0)</f>
        <v>0</v>
      </c>
      <c r="AJ773" s="14">
        <f t="shared" si="483"/>
        <v>0</v>
      </c>
      <c r="AK773" s="13">
        <f t="shared" ref="AK773:AK836" si="515">IF(B773="Line 5 repd.",A773,0)</f>
        <v>0</v>
      </c>
      <c r="AL773" s="14">
        <f t="shared" si="484"/>
        <v>0</v>
      </c>
      <c r="AM773" s="13">
        <f t="shared" si="485"/>
        <v>0</v>
      </c>
      <c r="AN773" s="14"/>
      <c r="AO773" s="13">
        <f t="shared" si="486"/>
        <v>0</v>
      </c>
      <c r="AP773" s="14">
        <f t="shared" si="487"/>
        <v>0</v>
      </c>
      <c r="AQ773" s="13">
        <f t="shared" si="488"/>
        <v>0</v>
      </c>
      <c r="AR773" s="14">
        <f t="shared" si="489"/>
        <v>0</v>
      </c>
      <c r="AS773" s="13">
        <f t="shared" si="490"/>
        <v>1.9999999999999574E-2</v>
      </c>
      <c r="AT773" s="14"/>
      <c r="AU773" s="13">
        <f t="shared" si="491"/>
        <v>0</v>
      </c>
      <c r="AV773" s="14">
        <f t="shared" si="492"/>
        <v>0</v>
      </c>
      <c r="AW773" s="13">
        <f t="shared" si="493"/>
        <v>0</v>
      </c>
      <c r="AX773" s="14">
        <f t="shared" si="494"/>
        <v>0</v>
      </c>
      <c r="AY773" s="13">
        <f t="shared" si="495"/>
        <v>0</v>
      </c>
      <c r="AZ773" s="14"/>
      <c r="BA773" s="13">
        <f t="shared" si="496"/>
        <v>0</v>
      </c>
      <c r="BB773" s="14">
        <f t="shared" si="497"/>
        <v>0</v>
      </c>
      <c r="BC773" s="13">
        <f t="shared" si="498"/>
        <v>0</v>
      </c>
      <c r="BD773" s="14">
        <f t="shared" si="499"/>
        <v>0</v>
      </c>
      <c r="BE773" s="13">
        <f t="shared" si="500"/>
        <v>0</v>
      </c>
    </row>
    <row r="774" spans="1:57" x14ac:dyDescent="0.25">
      <c r="A774" s="23">
        <f t="shared" si="501"/>
        <v>15.390416666666427</v>
      </c>
      <c r="B774" s="8"/>
      <c r="D774" s="10"/>
      <c r="E774" s="10"/>
      <c r="F774" t="s">
        <v>11</v>
      </c>
      <c r="G774" s="10"/>
      <c r="H774" s="10" t="s">
        <v>14</v>
      </c>
      <c r="I774" t="s">
        <v>11</v>
      </c>
      <c r="J774" s="10"/>
      <c r="K774" s="13">
        <f t="shared" si="502"/>
        <v>0</v>
      </c>
      <c r="L774" s="14">
        <f t="shared" ref="L774:L837" si="516">IF(K774&gt;0,1,0)</f>
        <v>0</v>
      </c>
      <c r="M774" s="13">
        <f t="shared" si="503"/>
        <v>0</v>
      </c>
      <c r="N774" s="14">
        <f t="shared" ref="N774:N837" si="517">IF(M774&gt;0,1,0)</f>
        <v>0</v>
      </c>
      <c r="O774" s="13">
        <f t="shared" si="504"/>
        <v>0</v>
      </c>
      <c r="P774" s="14"/>
      <c r="Q774" s="13">
        <f t="shared" si="505"/>
        <v>0</v>
      </c>
      <c r="R774" s="14">
        <f t="shared" ref="R774:R837" si="518">IF(Q774&gt;0,1,0)</f>
        <v>0</v>
      </c>
      <c r="S774" s="13">
        <f t="shared" si="506"/>
        <v>0</v>
      </c>
      <c r="T774" s="14">
        <f t="shared" ref="T774:T837" si="519">IF(S774&gt;0,1,0)</f>
        <v>0</v>
      </c>
      <c r="U774" s="13">
        <f t="shared" si="507"/>
        <v>0</v>
      </c>
      <c r="V774" s="14"/>
      <c r="W774" s="13">
        <f t="shared" si="508"/>
        <v>0</v>
      </c>
      <c r="X774" s="14">
        <f t="shared" ref="X774:X837" si="520">IF(W774&gt;0,1,0)</f>
        <v>0</v>
      </c>
      <c r="Y774" s="13">
        <f t="shared" si="509"/>
        <v>0</v>
      </c>
      <c r="Z774" s="14">
        <f t="shared" ref="Z774:Z837" si="521">IF(Y774&gt;0,1,0)</f>
        <v>0</v>
      </c>
      <c r="AA774" s="13">
        <f t="shared" si="510"/>
        <v>0</v>
      </c>
      <c r="AB774" s="14"/>
      <c r="AC774" s="13">
        <f t="shared" si="511"/>
        <v>0</v>
      </c>
      <c r="AD774" s="14">
        <f t="shared" ref="AD774:AD837" si="522">IF(AC774&gt;0,1,0)</f>
        <v>0</v>
      </c>
      <c r="AE774" s="13">
        <f t="shared" si="512"/>
        <v>0</v>
      </c>
      <c r="AF774" s="14">
        <f t="shared" ref="AF774:AF837" si="523">IF(AE774&gt;0,1,0)</f>
        <v>0</v>
      </c>
      <c r="AG774" s="13">
        <f t="shared" si="513"/>
        <v>0</v>
      </c>
      <c r="AH774" s="14"/>
      <c r="AI774" s="13">
        <f t="shared" si="514"/>
        <v>0</v>
      </c>
      <c r="AJ774" s="14">
        <f t="shared" ref="AJ774:AJ837" si="524">IF(AI774&gt;0,1,0)</f>
        <v>0</v>
      </c>
      <c r="AK774" s="13">
        <f t="shared" si="515"/>
        <v>0</v>
      </c>
      <c r="AL774" s="14">
        <f t="shared" ref="AL774:AL837" si="525">IF(AK774&gt;0,1,0)</f>
        <v>0</v>
      </c>
      <c r="AM774" s="13">
        <f t="shared" ref="AM774:AM837" si="526">IF(G774="Dn(waiting)",A775-A774,0)</f>
        <v>0</v>
      </c>
      <c r="AN774" s="14"/>
      <c r="AO774" s="13">
        <f t="shared" ref="AO774:AO837" si="527">IF(B774="Line 6 Fails",A774,0)</f>
        <v>0</v>
      </c>
      <c r="AP774" s="14">
        <f t="shared" ref="AP774:AP837" si="528">IF(AO774&gt;0,1,0)</f>
        <v>0</v>
      </c>
      <c r="AQ774" s="13">
        <f t="shared" ref="AQ774:AQ837" si="529">IF(B774="Line 6 repd.",A774,0)</f>
        <v>0</v>
      </c>
      <c r="AR774" s="14">
        <f t="shared" ref="AR774:AR837" si="530">IF(AQ774&gt;0,1,0)</f>
        <v>0</v>
      </c>
      <c r="AS774" s="13">
        <f t="shared" ref="AS774:AS837" si="531">IF(H774="Dn(waiting)",A775-A774,0)</f>
        <v>1.9999999999999574E-2</v>
      </c>
      <c r="AT774" s="14"/>
      <c r="AU774" s="13">
        <f t="shared" ref="AU774:AU837" si="532">IF(B774="Line 7 Fails",A774,0)</f>
        <v>0</v>
      </c>
      <c r="AV774" s="14">
        <f t="shared" ref="AV774:AV837" si="533">IF(AU774&gt;0,1,0)</f>
        <v>0</v>
      </c>
      <c r="AW774" s="13">
        <f t="shared" ref="AW774:AW837" si="534">IF(B774="Line 7 repd.",A774,0)</f>
        <v>0</v>
      </c>
      <c r="AX774" s="14">
        <f t="shared" ref="AX774:AX837" si="535">IF(AW774&gt;0,1,0)</f>
        <v>0</v>
      </c>
      <c r="AY774" s="13">
        <f t="shared" ref="AY774:AY837" si="536">IF(J774="Dn(waiting)",A775-A774,0)</f>
        <v>0</v>
      </c>
      <c r="AZ774" s="14"/>
      <c r="BA774" s="13">
        <f t="shared" ref="BA774:BA837" si="537">IF(B774="Line 8 Fails",A774,0)</f>
        <v>0</v>
      </c>
      <c r="BB774" s="14">
        <f t="shared" ref="BB774:BB837" si="538">IF(BA774&gt;0,1,0)</f>
        <v>0</v>
      </c>
      <c r="BC774" s="13">
        <f t="shared" ref="BC774:BC837" si="539">IF(B774="Line 8 repd.",A774,0)</f>
        <v>0</v>
      </c>
      <c r="BD774" s="14">
        <f t="shared" ref="BD774:BD837" si="540">IF(BC774&gt;0,1,0)</f>
        <v>0</v>
      </c>
      <c r="BE774" s="13">
        <f t="shared" ref="BE774:BE837" si="541">IF(J774="Dn(waiting)",A775-A774,0)</f>
        <v>0</v>
      </c>
    </row>
    <row r="775" spans="1:57" x14ac:dyDescent="0.25">
      <c r="A775" s="23">
        <f t="shared" ref="A775:A838" si="542">A774+0.02</f>
        <v>15.410416666666427</v>
      </c>
      <c r="B775" s="8"/>
      <c r="D775" s="10"/>
      <c r="E775" s="10"/>
      <c r="F775" t="s">
        <v>11</v>
      </c>
      <c r="G775" s="10"/>
      <c r="H775" s="10" t="s">
        <v>14</v>
      </c>
      <c r="I775" t="s">
        <v>11</v>
      </c>
      <c r="J775" s="10"/>
      <c r="K775" s="13">
        <f t="shared" si="502"/>
        <v>0</v>
      </c>
      <c r="L775" s="14">
        <f t="shared" si="516"/>
        <v>0</v>
      </c>
      <c r="M775" s="13">
        <f t="shared" si="503"/>
        <v>0</v>
      </c>
      <c r="N775" s="14">
        <f t="shared" si="517"/>
        <v>0</v>
      </c>
      <c r="O775" s="13">
        <f t="shared" si="504"/>
        <v>0</v>
      </c>
      <c r="P775" s="14"/>
      <c r="Q775" s="13">
        <f t="shared" si="505"/>
        <v>0</v>
      </c>
      <c r="R775" s="14">
        <f t="shared" si="518"/>
        <v>0</v>
      </c>
      <c r="S775" s="13">
        <f t="shared" si="506"/>
        <v>0</v>
      </c>
      <c r="T775" s="14">
        <f t="shared" si="519"/>
        <v>0</v>
      </c>
      <c r="U775" s="13">
        <f t="shared" si="507"/>
        <v>0</v>
      </c>
      <c r="V775" s="14"/>
      <c r="W775" s="13">
        <f t="shared" si="508"/>
        <v>0</v>
      </c>
      <c r="X775" s="14">
        <f t="shared" si="520"/>
        <v>0</v>
      </c>
      <c r="Y775" s="13">
        <f t="shared" si="509"/>
        <v>0</v>
      </c>
      <c r="Z775" s="14">
        <f t="shared" si="521"/>
        <v>0</v>
      </c>
      <c r="AA775" s="13">
        <f t="shared" si="510"/>
        <v>0</v>
      </c>
      <c r="AB775" s="14"/>
      <c r="AC775" s="13">
        <f t="shared" si="511"/>
        <v>0</v>
      </c>
      <c r="AD775" s="14">
        <f t="shared" si="522"/>
        <v>0</v>
      </c>
      <c r="AE775" s="13">
        <f t="shared" si="512"/>
        <v>0</v>
      </c>
      <c r="AF775" s="14">
        <f t="shared" si="523"/>
        <v>0</v>
      </c>
      <c r="AG775" s="13">
        <f t="shared" si="513"/>
        <v>0</v>
      </c>
      <c r="AH775" s="14"/>
      <c r="AI775" s="13">
        <f t="shared" si="514"/>
        <v>0</v>
      </c>
      <c r="AJ775" s="14">
        <f t="shared" si="524"/>
        <v>0</v>
      </c>
      <c r="AK775" s="13">
        <f t="shared" si="515"/>
        <v>0</v>
      </c>
      <c r="AL775" s="14">
        <f t="shared" si="525"/>
        <v>0</v>
      </c>
      <c r="AM775" s="13">
        <f t="shared" si="526"/>
        <v>0</v>
      </c>
      <c r="AN775" s="14"/>
      <c r="AO775" s="13">
        <f t="shared" si="527"/>
        <v>0</v>
      </c>
      <c r="AP775" s="14">
        <f t="shared" si="528"/>
        <v>0</v>
      </c>
      <c r="AQ775" s="13">
        <f t="shared" si="529"/>
        <v>0</v>
      </c>
      <c r="AR775" s="14">
        <f t="shared" si="530"/>
        <v>0</v>
      </c>
      <c r="AS775" s="13">
        <f t="shared" si="531"/>
        <v>1.9999999999999574E-2</v>
      </c>
      <c r="AT775" s="14"/>
      <c r="AU775" s="13">
        <f t="shared" si="532"/>
        <v>0</v>
      </c>
      <c r="AV775" s="14">
        <f t="shared" si="533"/>
        <v>0</v>
      </c>
      <c r="AW775" s="13">
        <f t="shared" si="534"/>
        <v>0</v>
      </c>
      <c r="AX775" s="14">
        <f t="shared" si="535"/>
        <v>0</v>
      </c>
      <c r="AY775" s="13">
        <f t="shared" si="536"/>
        <v>0</v>
      </c>
      <c r="AZ775" s="14"/>
      <c r="BA775" s="13">
        <f t="shared" si="537"/>
        <v>0</v>
      </c>
      <c r="BB775" s="14">
        <f t="shared" si="538"/>
        <v>0</v>
      </c>
      <c r="BC775" s="13">
        <f t="shared" si="539"/>
        <v>0</v>
      </c>
      <c r="BD775" s="14">
        <f t="shared" si="540"/>
        <v>0</v>
      </c>
      <c r="BE775" s="13">
        <f t="shared" si="541"/>
        <v>0</v>
      </c>
    </row>
    <row r="776" spans="1:57" x14ac:dyDescent="0.25">
      <c r="A776" s="23">
        <f t="shared" si="542"/>
        <v>15.430416666666426</v>
      </c>
      <c r="B776" s="8" t="s">
        <v>21</v>
      </c>
      <c r="D776" s="10"/>
      <c r="E776" s="10" t="s">
        <v>14</v>
      </c>
      <c r="F776" t="s">
        <v>11</v>
      </c>
      <c r="G776" s="10"/>
      <c r="H776" s="10" t="s">
        <v>14</v>
      </c>
      <c r="I776" t="s">
        <v>11</v>
      </c>
      <c r="J776" s="10"/>
      <c r="K776" s="13">
        <f t="shared" si="502"/>
        <v>0</v>
      </c>
      <c r="L776" s="14">
        <f t="shared" si="516"/>
        <v>0</v>
      </c>
      <c r="M776" s="13">
        <f t="shared" si="503"/>
        <v>0</v>
      </c>
      <c r="N776" s="14">
        <f t="shared" si="517"/>
        <v>0</v>
      </c>
      <c r="O776" s="13">
        <f t="shared" si="504"/>
        <v>0</v>
      </c>
      <c r="P776" s="14"/>
      <c r="Q776" s="13">
        <f t="shared" si="505"/>
        <v>0</v>
      </c>
      <c r="R776" s="14">
        <f t="shared" si="518"/>
        <v>0</v>
      </c>
      <c r="S776" s="13">
        <f t="shared" si="506"/>
        <v>0</v>
      </c>
      <c r="T776" s="14">
        <f t="shared" si="519"/>
        <v>0</v>
      </c>
      <c r="U776" s="13">
        <f t="shared" si="507"/>
        <v>0</v>
      </c>
      <c r="V776" s="14"/>
      <c r="W776" s="13">
        <f t="shared" si="508"/>
        <v>15.430416666666426</v>
      </c>
      <c r="X776" s="14">
        <f t="shared" si="520"/>
        <v>1</v>
      </c>
      <c r="Y776" s="13">
        <f t="shared" si="509"/>
        <v>0</v>
      </c>
      <c r="Z776" s="14">
        <f t="shared" si="521"/>
        <v>0</v>
      </c>
      <c r="AA776" s="13">
        <f t="shared" si="510"/>
        <v>1.9999999999999574E-2</v>
      </c>
      <c r="AB776" s="14"/>
      <c r="AC776" s="13">
        <f t="shared" si="511"/>
        <v>0</v>
      </c>
      <c r="AD776" s="14">
        <f t="shared" si="522"/>
        <v>0</v>
      </c>
      <c r="AE776" s="13">
        <f t="shared" si="512"/>
        <v>0</v>
      </c>
      <c r="AF776" s="14">
        <f t="shared" si="523"/>
        <v>0</v>
      </c>
      <c r="AG776" s="13">
        <f t="shared" si="513"/>
        <v>0</v>
      </c>
      <c r="AH776" s="14"/>
      <c r="AI776" s="13">
        <f t="shared" si="514"/>
        <v>0</v>
      </c>
      <c r="AJ776" s="14">
        <f t="shared" si="524"/>
        <v>0</v>
      </c>
      <c r="AK776" s="13">
        <f t="shared" si="515"/>
        <v>0</v>
      </c>
      <c r="AL776" s="14">
        <f t="shared" si="525"/>
        <v>0</v>
      </c>
      <c r="AM776" s="13">
        <f t="shared" si="526"/>
        <v>0</v>
      </c>
      <c r="AN776" s="14"/>
      <c r="AO776" s="13">
        <f t="shared" si="527"/>
        <v>0</v>
      </c>
      <c r="AP776" s="14">
        <f t="shared" si="528"/>
        <v>0</v>
      </c>
      <c r="AQ776" s="13">
        <f t="shared" si="529"/>
        <v>0</v>
      </c>
      <c r="AR776" s="14">
        <f t="shared" si="530"/>
        <v>0</v>
      </c>
      <c r="AS776" s="13">
        <f t="shared" si="531"/>
        <v>1.9999999999999574E-2</v>
      </c>
      <c r="AT776" s="14"/>
      <c r="AU776" s="13">
        <f t="shared" si="532"/>
        <v>0</v>
      </c>
      <c r="AV776" s="14">
        <f t="shared" si="533"/>
        <v>0</v>
      </c>
      <c r="AW776" s="13">
        <f t="shared" si="534"/>
        <v>0</v>
      </c>
      <c r="AX776" s="14">
        <f t="shared" si="535"/>
        <v>0</v>
      </c>
      <c r="AY776" s="13">
        <f t="shared" si="536"/>
        <v>0</v>
      </c>
      <c r="AZ776" s="14"/>
      <c r="BA776" s="13">
        <f t="shared" si="537"/>
        <v>0</v>
      </c>
      <c r="BB776" s="14">
        <f t="shared" si="538"/>
        <v>0</v>
      </c>
      <c r="BC776" s="13">
        <f t="shared" si="539"/>
        <v>0</v>
      </c>
      <c r="BD776" s="14">
        <f t="shared" si="540"/>
        <v>0</v>
      </c>
      <c r="BE776" s="13">
        <f t="shared" si="541"/>
        <v>0</v>
      </c>
    </row>
    <row r="777" spans="1:57" x14ac:dyDescent="0.25">
      <c r="A777" s="23">
        <f t="shared" si="542"/>
        <v>15.450416666666426</v>
      </c>
      <c r="B777" s="8"/>
      <c r="C777" s="11"/>
      <c r="D777" s="10"/>
      <c r="E777" s="10" t="s">
        <v>14</v>
      </c>
      <c r="F777" t="s">
        <v>11</v>
      </c>
      <c r="G777" s="10"/>
      <c r="H777" s="10" t="s">
        <v>14</v>
      </c>
      <c r="I777" t="s">
        <v>11</v>
      </c>
      <c r="J777" s="10"/>
      <c r="K777" s="13">
        <f t="shared" si="502"/>
        <v>0</v>
      </c>
      <c r="L777" s="14">
        <f t="shared" si="516"/>
        <v>0</v>
      </c>
      <c r="M777" s="13">
        <f t="shared" si="503"/>
        <v>0</v>
      </c>
      <c r="N777" s="14">
        <f t="shared" si="517"/>
        <v>0</v>
      </c>
      <c r="O777" s="13">
        <f t="shared" si="504"/>
        <v>0</v>
      </c>
      <c r="P777" s="14"/>
      <c r="Q777" s="13">
        <f t="shared" si="505"/>
        <v>0</v>
      </c>
      <c r="R777" s="14">
        <f t="shared" si="518"/>
        <v>0</v>
      </c>
      <c r="S777" s="13">
        <f t="shared" si="506"/>
        <v>0</v>
      </c>
      <c r="T777" s="14">
        <f t="shared" si="519"/>
        <v>0</v>
      </c>
      <c r="U777" s="13">
        <f t="shared" si="507"/>
        <v>0</v>
      </c>
      <c r="V777" s="14"/>
      <c r="W777" s="13">
        <f t="shared" si="508"/>
        <v>0</v>
      </c>
      <c r="X777" s="14">
        <f t="shared" si="520"/>
        <v>0</v>
      </c>
      <c r="Y777" s="13">
        <f t="shared" si="509"/>
        <v>0</v>
      </c>
      <c r="Z777" s="14">
        <f t="shared" si="521"/>
        <v>0</v>
      </c>
      <c r="AA777" s="13">
        <f t="shared" si="510"/>
        <v>1.9999999999999574E-2</v>
      </c>
      <c r="AB777" s="14"/>
      <c r="AC777" s="13">
        <f t="shared" si="511"/>
        <v>0</v>
      </c>
      <c r="AD777" s="14">
        <f t="shared" si="522"/>
        <v>0</v>
      </c>
      <c r="AE777" s="13">
        <f t="shared" si="512"/>
        <v>0</v>
      </c>
      <c r="AF777" s="14">
        <f t="shared" si="523"/>
        <v>0</v>
      </c>
      <c r="AG777" s="13">
        <f t="shared" si="513"/>
        <v>0</v>
      </c>
      <c r="AH777" s="14"/>
      <c r="AI777" s="13">
        <f t="shared" si="514"/>
        <v>0</v>
      </c>
      <c r="AJ777" s="14">
        <f t="shared" si="524"/>
        <v>0</v>
      </c>
      <c r="AK777" s="13">
        <f t="shared" si="515"/>
        <v>0</v>
      </c>
      <c r="AL777" s="14">
        <f t="shared" si="525"/>
        <v>0</v>
      </c>
      <c r="AM777" s="13">
        <f t="shared" si="526"/>
        <v>0</v>
      </c>
      <c r="AN777" s="14"/>
      <c r="AO777" s="13">
        <f t="shared" si="527"/>
        <v>0</v>
      </c>
      <c r="AP777" s="14">
        <f t="shared" si="528"/>
        <v>0</v>
      </c>
      <c r="AQ777" s="13">
        <f t="shared" si="529"/>
        <v>0</v>
      </c>
      <c r="AR777" s="14">
        <f t="shared" si="530"/>
        <v>0</v>
      </c>
      <c r="AS777" s="13">
        <f t="shared" si="531"/>
        <v>1.9999999999999574E-2</v>
      </c>
      <c r="AT777" s="14"/>
      <c r="AU777" s="13">
        <f t="shared" si="532"/>
        <v>0</v>
      </c>
      <c r="AV777" s="14">
        <f t="shared" si="533"/>
        <v>0</v>
      </c>
      <c r="AW777" s="13">
        <f t="shared" si="534"/>
        <v>0</v>
      </c>
      <c r="AX777" s="14">
        <f t="shared" si="535"/>
        <v>0</v>
      </c>
      <c r="AY777" s="13">
        <f t="shared" si="536"/>
        <v>0</v>
      </c>
      <c r="AZ777" s="14"/>
      <c r="BA777" s="13">
        <f t="shared" si="537"/>
        <v>0</v>
      </c>
      <c r="BB777" s="14">
        <f t="shared" si="538"/>
        <v>0</v>
      </c>
      <c r="BC777" s="13">
        <f t="shared" si="539"/>
        <v>0</v>
      </c>
      <c r="BD777" s="14">
        <f t="shared" si="540"/>
        <v>0</v>
      </c>
      <c r="BE777" s="13">
        <f t="shared" si="541"/>
        <v>0</v>
      </c>
    </row>
    <row r="778" spans="1:57" x14ac:dyDescent="0.25">
      <c r="A778" s="23">
        <f t="shared" si="542"/>
        <v>15.470416666666425</v>
      </c>
      <c r="B778" s="8" t="s">
        <v>9</v>
      </c>
      <c r="C778" s="10" t="s">
        <v>14</v>
      </c>
      <c r="D778" s="10"/>
      <c r="E778" s="10" t="s">
        <v>14</v>
      </c>
      <c r="F778" t="s">
        <v>11</v>
      </c>
      <c r="G778" s="10"/>
      <c r="H778" s="10" t="s">
        <v>14</v>
      </c>
      <c r="I778" t="s">
        <v>11</v>
      </c>
      <c r="J778" s="10"/>
      <c r="K778" s="13">
        <f t="shared" si="502"/>
        <v>15.470416666666425</v>
      </c>
      <c r="L778" s="14">
        <f t="shared" si="516"/>
        <v>1</v>
      </c>
      <c r="M778" s="13">
        <f t="shared" si="503"/>
        <v>0</v>
      </c>
      <c r="N778" s="14">
        <f t="shared" si="517"/>
        <v>0</v>
      </c>
      <c r="O778" s="13">
        <f t="shared" si="504"/>
        <v>1.9999999999999574E-2</v>
      </c>
      <c r="P778" s="14"/>
      <c r="Q778" s="13">
        <f t="shared" si="505"/>
        <v>0</v>
      </c>
      <c r="R778" s="14">
        <f t="shared" si="518"/>
        <v>0</v>
      </c>
      <c r="S778" s="13">
        <f t="shared" si="506"/>
        <v>0</v>
      </c>
      <c r="T778" s="14">
        <f t="shared" si="519"/>
        <v>0</v>
      </c>
      <c r="U778" s="13">
        <f t="shared" si="507"/>
        <v>0</v>
      </c>
      <c r="V778" s="14"/>
      <c r="W778" s="13">
        <f t="shared" si="508"/>
        <v>0</v>
      </c>
      <c r="X778" s="14">
        <f t="shared" si="520"/>
        <v>0</v>
      </c>
      <c r="Y778" s="13">
        <f t="shared" si="509"/>
        <v>0</v>
      </c>
      <c r="Z778" s="14">
        <f t="shared" si="521"/>
        <v>0</v>
      </c>
      <c r="AA778" s="13">
        <f t="shared" si="510"/>
        <v>1.9999999999999574E-2</v>
      </c>
      <c r="AB778" s="14"/>
      <c r="AC778" s="13">
        <f t="shared" si="511"/>
        <v>0</v>
      </c>
      <c r="AD778" s="14">
        <f t="shared" si="522"/>
        <v>0</v>
      </c>
      <c r="AE778" s="13">
        <f t="shared" si="512"/>
        <v>0</v>
      </c>
      <c r="AF778" s="14">
        <f t="shared" si="523"/>
        <v>0</v>
      </c>
      <c r="AG778" s="13">
        <f t="shared" si="513"/>
        <v>0</v>
      </c>
      <c r="AH778" s="14"/>
      <c r="AI778" s="13">
        <f t="shared" si="514"/>
        <v>0</v>
      </c>
      <c r="AJ778" s="14">
        <f t="shared" si="524"/>
        <v>0</v>
      </c>
      <c r="AK778" s="13">
        <f t="shared" si="515"/>
        <v>0</v>
      </c>
      <c r="AL778" s="14">
        <f t="shared" si="525"/>
        <v>0</v>
      </c>
      <c r="AM778" s="13">
        <f t="shared" si="526"/>
        <v>0</v>
      </c>
      <c r="AN778" s="14"/>
      <c r="AO778" s="13">
        <f t="shared" si="527"/>
        <v>0</v>
      </c>
      <c r="AP778" s="14">
        <f t="shared" si="528"/>
        <v>0</v>
      </c>
      <c r="AQ778" s="13">
        <f t="shared" si="529"/>
        <v>0</v>
      </c>
      <c r="AR778" s="14">
        <f t="shared" si="530"/>
        <v>0</v>
      </c>
      <c r="AS778" s="13">
        <f t="shared" si="531"/>
        <v>1.9999999999999574E-2</v>
      </c>
      <c r="AT778" s="14"/>
      <c r="AU778" s="13">
        <f t="shared" si="532"/>
        <v>0</v>
      </c>
      <c r="AV778" s="14">
        <f t="shared" si="533"/>
        <v>0</v>
      </c>
      <c r="AW778" s="13">
        <f t="shared" si="534"/>
        <v>0</v>
      </c>
      <c r="AX778" s="14">
        <f t="shared" si="535"/>
        <v>0</v>
      </c>
      <c r="AY778" s="13">
        <f t="shared" si="536"/>
        <v>0</v>
      </c>
      <c r="AZ778" s="14"/>
      <c r="BA778" s="13">
        <f t="shared" si="537"/>
        <v>0</v>
      </c>
      <c r="BB778" s="14">
        <f t="shared" si="538"/>
        <v>0</v>
      </c>
      <c r="BC778" s="13">
        <f t="shared" si="539"/>
        <v>0</v>
      </c>
      <c r="BD778" s="14">
        <f t="shared" si="540"/>
        <v>0</v>
      </c>
      <c r="BE778" s="13">
        <f t="shared" si="541"/>
        <v>0</v>
      </c>
    </row>
    <row r="779" spans="1:57" x14ac:dyDescent="0.25">
      <c r="A779" s="23">
        <f t="shared" si="542"/>
        <v>15.490416666666425</v>
      </c>
      <c r="B779" s="8" t="s">
        <v>65</v>
      </c>
      <c r="C779" s="10" t="s">
        <v>14</v>
      </c>
      <c r="D779" s="10"/>
      <c r="E779" s="10" t="s">
        <v>14</v>
      </c>
      <c r="F779" t="s">
        <v>11</v>
      </c>
      <c r="G779" s="10"/>
      <c r="H779" t="s">
        <v>11</v>
      </c>
      <c r="I779" s="11" t="s">
        <v>20</v>
      </c>
      <c r="J779" s="10"/>
      <c r="K779" s="13">
        <f t="shared" si="502"/>
        <v>0</v>
      </c>
      <c r="L779" s="14">
        <f t="shared" si="516"/>
        <v>0</v>
      </c>
      <c r="M779" s="13">
        <f t="shared" si="503"/>
        <v>0</v>
      </c>
      <c r="N779" s="14">
        <f t="shared" si="517"/>
        <v>0</v>
      </c>
      <c r="O779" s="13">
        <f t="shared" si="504"/>
        <v>1.9999999999999574E-2</v>
      </c>
      <c r="P779" s="14"/>
      <c r="Q779" s="13">
        <f t="shared" si="505"/>
        <v>0</v>
      </c>
      <c r="R779" s="14">
        <f t="shared" si="518"/>
        <v>0</v>
      </c>
      <c r="S779" s="13">
        <f t="shared" si="506"/>
        <v>0</v>
      </c>
      <c r="T779" s="14">
        <f t="shared" si="519"/>
        <v>0</v>
      </c>
      <c r="U779" s="13">
        <f t="shared" si="507"/>
        <v>0</v>
      </c>
      <c r="V779" s="14"/>
      <c r="W779" s="13">
        <f t="shared" si="508"/>
        <v>0</v>
      </c>
      <c r="X779" s="14">
        <f t="shared" si="520"/>
        <v>0</v>
      </c>
      <c r="Y779" s="13">
        <f t="shared" si="509"/>
        <v>0</v>
      </c>
      <c r="Z779" s="14">
        <f t="shared" si="521"/>
        <v>0</v>
      </c>
      <c r="AA779" s="13">
        <f t="shared" si="510"/>
        <v>1.9999999999999574E-2</v>
      </c>
      <c r="AB779" s="14"/>
      <c r="AC779" s="13">
        <f t="shared" si="511"/>
        <v>0</v>
      </c>
      <c r="AD779" s="14">
        <f t="shared" si="522"/>
        <v>0</v>
      </c>
      <c r="AE779" s="13">
        <f t="shared" si="512"/>
        <v>0</v>
      </c>
      <c r="AF779" s="14">
        <f t="shared" si="523"/>
        <v>0</v>
      </c>
      <c r="AG779" s="13">
        <f t="shared" si="513"/>
        <v>0</v>
      </c>
      <c r="AH779" s="14"/>
      <c r="AI779" s="13">
        <f t="shared" si="514"/>
        <v>0</v>
      </c>
      <c r="AJ779" s="14">
        <f t="shared" si="524"/>
        <v>0</v>
      </c>
      <c r="AK779" s="13">
        <f t="shared" si="515"/>
        <v>0</v>
      </c>
      <c r="AL779" s="14">
        <f t="shared" si="525"/>
        <v>0</v>
      </c>
      <c r="AM779" s="13">
        <f t="shared" si="526"/>
        <v>0</v>
      </c>
      <c r="AN779" s="14"/>
      <c r="AO779" s="13">
        <f t="shared" si="527"/>
        <v>0</v>
      </c>
      <c r="AP779" s="14">
        <f t="shared" si="528"/>
        <v>0</v>
      </c>
      <c r="AQ779" s="13">
        <f t="shared" si="529"/>
        <v>0</v>
      </c>
      <c r="AR779" s="14">
        <f t="shared" si="530"/>
        <v>0</v>
      </c>
      <c r="AS779" s="13">
        <f t="shared" si="531"/>
        <v>0</v>
      </c>
      <c r="AT779" s="14"/>
      <c r="AU779" s="13">
        <f t="shared" si="532"/>
        <v>0</v>
      </c>
      <c r="AV779" s="14">
        <f t="shared" si="533"/>
        <v>0</v>
      </c>
      <c r="AW779" s="13">
        <f t="shared" si="534"/>
        <v>15.490416666666425</v>
      </c>
      <c r="AX779" s="14">
        <f t="shared" si="535"/>
        <v>1</v>
      </c>
      <c r="AY779" s="13">
        <f t="shared" si="536"/>
        <v>0</v>
      </c>
      <c r="AZ779" s="14"/>
      <c r="BA779" s="13">
        <f t="shared" si="537"/>
        <v>0</v>
      </c>
      <c r="BB779" s="14">
        <f t="shared" si="538"/>
        <v>0</v>
      </c>
      <c r="BC779" s="13">
        <f t="shared" si="539"/>
        <v>0</v>
      </c>
      <c r="BD779" s="14">
        <f t="shared" si="540"/>
        <v>0</v>
      </c>
      <c r="BE779" s="13">
        <f t="shared" si="541"/>
        <v>0</v>
      </c>
    </row>
    <row r="780" spans="1:57" x14ac:dyDescent="0.25">
      <c r="A780" s="23">
        <f t="shared" si="542"/>
        <v>15.510416666666424</v>
      </c>
      <c r="B780" s="8"/>
      <c r="C780" s="10" t="s">
        <v>14</v>
      </c>
      <c r="D780" s="10"/>
      <c r="E780" s="10" t="s">
        <v>14</v>
      </c>
      <c r="F780" t="s">
        <v>11</v>
      </c>
      <c r="G780" s="10"/>
      <c r="H780" t="s">
        <v>11</v>
      </c>
      <c r="I780" s="10"/>
      <c r="J780" s="10"/>
      <c r="K780" s="13">
        <f t="shared" si="502"/>
        <v>0</v>
      </c>
      <c r="L780" s="14">
        <f t="shared" si="516"/>
        <v>0</v>
      </c>
      <c r="M780" s="13">
        <f t="shared" si="503"/>
        <v>0</v>
      </c>
      <c r="N780" s="14">
        <f t="shared" si="517"/>
        <v>0</v>
      </c>
      <c r="O780" s="13">
        <f t="shared" si="504"/>
        <v>1.9999999999999574E-2</v>
      </c>
      <c r="P780" s="14"/>
      <c r="Q780" s="13">
        <f t="shared" si="505"/>
        <v>0</v>
      </c>
      <c r="R780" s="14">
        <f t="shared" si="518"/>
        <v>0</v>
      </c>
      <c r="S780" s="13">
        <f t="shared" si="506"/>
        <v>0</v>
      </c>
      <c r="T780" s="14">
        <f t="shared" si="519"/>
        <v>0</v>
      </c>
      <c r="U780" s="13">
        <f t="shared" si="507"/>
        <v>0</v>
      </c>
      <c r="V780" s="14"/>
      <c r="W780" s="13">
        <f t="shared" si="508"/>
        <v>0</v>
      </c>
      <c r="X780" s="14">
        <f t="shared" si="520"/>
        <v>0</v>
      </c>
      <c r="Y780" s="13">
        <f t="shared" si="509"/>
        <v>0</v>
      </c>
      <c r="Z780" s="14">
        <f t="shared" si="521"/>
        <v>0</v>
      </c>
      <c r="AA780" s="13">
        <f t="shared" si="510"/>
        <v>1.9999999999999574E-2</v>
      </c>
      <c r="AB780" s="14"/>
      <c r="AC780" s="13">
        <f t="shared" si="511"/>
        <v>0</v>
      </c>
      <c r="AD780" s="14">
        <f t="shared" si="522"/>
        <v>0</v>
      </c>
      <c r="AE780" s="13">
        <f t="shared" si="512"/>
        <v>0</v>
      </c>
      <c r="AF780" s="14">
        <f t="shared" si="523"/>
        <v>0</v>
      </c>
      <c r="AG780" s="13">
        <f t="shared" si="513"/>
        <v>0</v>
      </c>
      <c r="AH780" s="14"/>
      <c r="AI780" s="13">
        <f t="shared" si="514"/>
        <v>0</v>
      </c>
      <c r="AJ780" s="14">
        <f t="shared" si="524"/>
        <v>0</v>
      </c>
      <c r="AK780" s="13">
        <f t="shared" si="515"/>
        <v>0</v>
      </c>
      <c r="AL780" s="14">
        <f t="shared" si="525"/>
        <v>0</v>
      </c>
      <c r="AM780" s="13">
        <f t="shared" si="526"/>
        <v>0</v>
      </c>
      <c r="AN780" s="14"/>
      <c r="AO780" s="13">
        <f t="shared" si="527"/>
        <v>0</v>
      </c>
      <c r="AP780" s="14">
        <f t="shared" si="528"/>
        <v>0</v>
      </c>
      <c r="AQ780" s="13">
        <f t="shared" si="529"/>
        <v>0</v>
      </c>
      <c r="AR780" s="14">
        <f t="shared" si="530"/>
        <v>0</v>
      </c>
      <c r="AS780" s="13">
        <f t="shared" si="531"/>
        <v>0</v>
      </c>
      <c r="AT780" s="14"/>
      <c r="AU780" s="13">
        <f t="shared" si="532"/>
        <v>0</v>
      </c>
      <c r="AV780" s="14">
        <f t="shared" si="533"/>
        <v>0</v>
      </c>
      <c r="AW780" s="13">
        <f t="shared" si="534"/>
        <v>0</v>
      </c>
      <c r="AX780" s="14">
        <f t="shared" si="535"/>
        <v>0</v>
      </c>
      <c r="AY780" s="13">
        <f t="shared" si="536"/>
        <v>0</v>
      </c>
      <c r="AZ780" s="14"/>
      <c r="BA780" s="13">
        <f t="shared" si="537"/>
        <v>0</v>
      </c>
      <c r="BB780" s="14">
        <f t="shared" si="538"/>
        <v>0</v>
      </c>
      <c r="BC780" s="13">
        <f t="shared" si="539"/>
        <v>0</v>
      </c>
      <c r="BD780" s="14">
        <f t="shared" si="540"/>
        <v>0</v>
      </c>
      <c r="BE780" s="13">
        <f t="shared" si="541"/>
        <v>0</v>
      </c>
    </row>
    <row r="781" spans="1:57" x14ac:dyDescent="0.25">
      <c r="A781" s="23">
        <f t="shared" si="542"/>
        <v>15.530416666666424</v>
      </c>
      <c r="B781" s="8" t="s">
        <v>76</v>
      </c>
      <c r="C781" s="10" t="s">
        <v>14</v>
      </c>
      <c r="D781" s="10"/>
      <c r="E781" s="10" t="s">
        <v>14</v>
      </c>
      <c r="F781" t="s">
        <v>11</v>
      </c>
      <c r="G781" s="10"/>
      <c r="H781" t="s">
        <v>11</v>
      </c>
      <c r="I781" s="10"/>
      <c r="J781" s="10" t="s">
        <v>14</v>
      </c>
      <c r="K781" s="13">
        <f t="shared" si="502"/>
        <v>0</v>
      </c>
      <c r="L781" s="14">
        <f t="shared" si="516"/>
        <v>0</v>
      </c>
      <c r="M781" s="13">
        <f t="shared" si="503"/>
        <v>0</v>
      </c>
      <c r="N781" s="14">
        <f t="shared" si="517"/>
        <v>0</v>
      </c>
      <c r="O781" s="13">
        <f t="shared" si="504"/>
        <v>1.9999999999999574E-2</v>
      </c>
      <c r="P781" s="14"/>
      <c r="Q781" s="13">
        <f t="shared" si="505"/>
        <v>0</v>
      </c>
      <c r="R781" s="14">
        <f t="shared" si="518"/>
        <v>0</v>
      </c>
      <c r="S781" s="13">
        <f t="shared" si="506"/>
        <v>0</v>
      </c>
      <c r="T781" s="14">
        <f t="shared" si="519"/>
        <v>0</v>
      </c>
      <c r="U781" s="13">
        <f t="shared" si="507"/>
        <v>0</v>
      </c>
      <c r="V781" s="14"/>
      <c r="W781" s="13">
        <f t="shared" si="508"/>
        <v>0</v>
      </c>
      <c r="X781" s="14">
        <f t="shared" si="520"/>
        <v>0</v>
      </c>
      <c r="Y781" s="13">
        <f t="shared" si="509"/>
        <v>0</v>
      </c>
      <c r="Z781" s="14">
        <f t="shared" si="521"/>
        <v>0</v>
      </c>
      <c r="AA781" s="13">
        <f t="shared" si="510"/>
        <v>1.9999999999999574E-2</v>
      </c>
      <c r="AB781" s="14"/>
      <c r="AC781" s="13">
        <f t="shared" si="511"/>
        <v>0</v>
      </c>
      <c r="AD781" s="14">
        <f t="shared" si="522"/>
        <v>0</v>
      </c>
      <c r="AE781" s="13">
        <f t="shared" si="512"/>
        <v>0</v>
      </c>
      <c r="AF781" s="14">
        <f t="shared" si="523"/>
        <v>0</v>
      </c>
      <c r="AG781" s="13">
        <f t="shared" si="513"/>
        <v>0</v>
      </c>
      <c r="AH781" s="14"/>
      <c r="AI781" s="13">
        <f t="shared" si="514"/>
        <v>0</v>
      </c>
      <c r="AJ781" s="14">
        <f t="shared" si="524"/>
        <v>0</v>
      </c>
      <c r="AK781" s="13">
        <f t="shared" si="515"/>
        <v>0</v>
      </c>
      <c r="AL781" s="14">
        <f t="shared" si="525"/>
        <v>0</v>
      </c>
      <c r="AM781" s="13">
        <f t="shared" si="526"/>
        <v>0</v>
      </c>
      <c r="AN781" s="14"/>
      <c r="AO781" s="13">
        <f t="shared" si="527"/>
        <v>0</v>
      </c>
      <c r="AP781" s="14">
        <f t="shared" si="528"/>
        <v>0</v>
      </c>
      <c r="AQ781" s="13">
        <f t="shared" si="529"/>
        <v>0</v>
      </c>
      <c r="AR781" s="14">
        <f t="shared" si="530"/>
        <v>0</v>
      </c>
      <c r="AS781" s="13">
        <f t="shared" si="531"/>
        <v>0</v>
      </c>
      <c r="AT781" s="14"/>
      <c r="AU781" s="13">
        <f t="shared" si="532"/>
        <v>0</v>
      </c>
      <c r="AV781" s="14">
        <f t="shared" si="533"/>
        <v>0</v>
      </c>
      <c r="AW781" s="13">
        <f t="shared" si="534"/>
        <v>0</v>
      </c>
      <c r="AX781" s="14">
        <f t="shared" si="535"/>
        <v>0</v>
      </c>
      <c r="AY781" s="13">
        <f t="shared" si="536"/>
        <v>1.9999999999999574E-2</v>
      </c>
      <c r="AZ781" s="14"/>
      <c r="BA781" s="13">
        <f t="shared" si="537"/>
        <v>15.530416666666424</v>
      </c>
      <c r="BB781" s="14">
        <f t="shared" si="538"/>
        <v>1</v>
      </c>
      <c r="BC781" s="13">
        <f t="shared" si="539"/>
        <v>0</v>
      </c>
      <c r="BD781" s="14">
        <f t="shared" si="540"/>
        <v>0</v>
      </c>
      <c r="BE781" s="13">
        <f t="shared" si="541"/>
        <v>1.9999999999999574E-2</v>
      </c>
    </row>
    <row r="782" spans="1:57" x14ac:dyDescent="0.25">
      <c r="A782" s="23">
        <f t="shared" si="542"/>
        <v>15.550416666666424</v>
      </c>
      <c r="B782" s="8"/>
      <c r="C782" s="10" t="s">
        <v>14</v>
      </c>
      <c r="D782" s="10"/>
      <c r="E782" s="10" t="s">
        <v>14</v>
      </c>
      <c r="F782" t="s">
        <v>11</v>
      </c>
      <c r="H782" t="s">
        <v>11</v>
      </c>
      <c r="I782" s="10"/>
      <c r="J782" s="10" t="s">
        <v>14</v>
      </c>
      <c r="K782" s="13">
        <f t="shared" si="502"/>
        <v>0</v>
      </c>
      <c r="L782" s="14">
        <f t="shared" si="516"/>
        <v>0</v>
      </c>
      <c r="M782" s="13">
        <f t="shared" si="503"/>
        <v>0</v>
      </c>
      <c r="N782" s="14">
        <f t="shared" si="517"/>
        <v>0</v>
      </c>
      <c r="O782" s="13">
        <f t="shared" si="504"/>
        <v>1.9999999999999574E-2</v>
      </c>
      <c r="P782" s="14"/>
      <c r="Q782" s="13">
        <f t="shared" si="505"/>
        <v>0</v>
      </c>
      <c r="R782" s="14">
        <f t="shared" si="518"/>
        <v>0</v>
      </c>
      <c r="S782" s="13">
        <f t="shared" si="506"/>
        <v>0</v>
      </c>
      <c r="T782" s="14">
        <f t="shared" si="519"/>
        <v>0</v>
      </c>
      <c r="U782" s="13">
        <f t="shared" si="507"/>
        <v>0</v>
      </c>
      <c r="V782" s="14"/>
      <c r="W782" s="13">
        <f t="shared" si="508"/>
        <v>0</v>
      </c>
      <c r="X782" s="14">
        <f t="shared" si="520"/>
        <v>0</v>
      </c>
      <c r="Y782" s="13">
        <f t="shared" si="509"/>
        <v>0</v>
      </c>
      <c r="Z782" s="14">
        <f t="shared" si="521"/>
        <v>0</v>
      </c>
      <c r="AA782" s="13">
        <f t="shared" si="510"/>
        <v>1.9999999999999574E-2</v>
      </c>
      <c r="AB782" s="14"/>
      <c r="AC782" s="13">
        <f t="shared" si="511"/>
        <v>0</v>
      </c>
      <c r="AD782" s="14">
        <f t="shared" si="522"/>
        <v>0</v>
      </c>
      <c r="AE782" s="13">
        <f t="shared" si="512"/>
        <v>0</v>
      </c>
      <c r="AF782" s="14">
        <f t="shared" si="523"/>
        <v>0</v>
      </c>
      <c r="AG782" s="13">
        <f t="shared" si="513"/>
        <v>0</v>
      </c>
      <c r="AH782" s="14"/>
      <c r="AI782" s="13">
        <f t="shared" si="514"/>
        <v>0</v>
      </c>
      <c r="AJ782" s="14">
        <f t="shared" si="524"/>
        <v>0</v>
      </c>
      <c r="AK782" s="13">
        <f t="shared" si="515"/>
        <v>0</v>
      </c>
      <c r="AL782" s="14">
        <f t="shared" si="525"/>
        <v>0</v>
      </c>
      <c r="AM782" s="13">
        <f t="shared" si="526"/>
        <v>0</v>
      </c>
      <c r="AN782" s="14"/>
      <c r="AO782" s="13">
        <f t="shared" si="527"/>
        <v>0</v>
      </c>
      <c r="AP782" s="14">
        <f t="shared" si="528"/>
        <v>0</v>
      </c>
      <c r="AQ782" s="13">
        <f t="shared" si="529"/>
        <v>0</v>
      </c>
      <c r="AR782" s="14">
        <f t="shared" si="530"/>
        <v>0</v>
      </c>
      <c r="AS782" s="13">
        <f t="shared" si="531"/>
        <v>0</v>
      </c>
      <c r="AT782" s="14"/>
      <c r="AU782" s="13">
        <f t="shared" si="532"/>
        <v>0</v>
      </c>
      <c r="AV782" s="14">
        <f t="shared" si="533"/>
        <v>0</v>
      </c>
      <c r="AW782" s="13">
        <f t="shared" si="534"/>
        <v>0</v>
      </c>
      <c r="AX782" s="14">
        <f t="shared" si="535"/>
        <v>0</v>
      </c>
      <c r="AY782" s="13">
        <f t="shared" si="536"/>
        <v>1.9999999999999574E-2</v>
      </c>
      <c r="AZ782" s="14"/>
      <c r="BA782" s="13">
        <f t="shared" si="537"/>
        <v>0</v>
      </c>
      <c r="BB782" s="14">
        <f t="shared" si="538"/>
        <v>0</v>
      </c>
      <c r="BC782" s="13">
        <f t="shared" si="539"/>
        <v>0</v>
      </c>
      <c r="BD782" s="14">
        <f t="shared" si="540"/>
        <v>0</v>
      </c>
      <c r="BE782" s="13">
        <f t="shared" si="541"/>
        <v>1.9999999999999574E-2</v>
      </c>
    </row>
    <row r="783" spans="1:57" x14ac:dyDescent="0.25">
      <c r="A783" s="23">
        <f t="shared" si="542"/>
        <v>15.570416666666423</v>
      </c>
      <c r="B783" s="8" t="s">
        <v>12</v>
      </c>
      <c r="C783" s="10" t="s">
        <v>14</v>
      </c>
      <c r="D783" s="10"/>
      <c r="E783" t="s">
        <v>11</v>
      </c>
      <c r="F783" s="11" t="s">
        <v>20</v>
      </c>
      <c r="H783" t="s">
        <v>11</v>
      </c>
      <c r="I783" s="10"/>
      <c r="J783" s="10" t="s">
        <v>14</v>
      </c>
      <c r="K783" s="13">
        <f t="shared" si="502"/>
        <v>0</v>
      </c>
      <c r="L783" s="14">
        <f t="shared" si="516"/>
        <v>0</v>
      </c>
      <c r="M783" s="13">
        <f t="shared" si="503"/>
        <v>0</v>
      </c>
      <c r="N783" s="14">
        <f t="shared" si="517"/>
        <v>0</v>
      </c>
      <c r="O783" s="13">
        <f t="shared" si="504"/>
        <v>1.9999999999999574E-2</v>
      </c>
      <c r="P783" s="14"/>
      <c r="Q783" s="13">
        <f t="shared" si="505"/>
        <v>0</v>
      </c>
      <c r="R783" s="14">
        <f t="shared" si="518"/>
        <v>0</v>
      </c>
      <c r="S783" s="13">
        <f t="shared" si="506"/>
        <v>0</v>
      </c>
      <c r="T783" s="14">
        <f t="shared" si="519"/>
        <v>0</v>
      </c>
      <c r="U783" s="13">
        <f t="shared" si="507"/>
        <v>0</v>
      </c>
      <c r="V783" s="14"/>
      <c r="W783" s="13">
        <f t="shared" si="508"/>
        <v>0</v>
      </c>
      <c r="X783" s="14">
        <f t="shared" si="520"/>
        <v>0</v>
      </c>
      <c r="Y783" s="13">
        <f t="shared" si="509"/>
        <v>0</v>
      </c>
      <c r="Z783" s="14">
        <f t="shared" si="521"/>
        <v>0</v>
      </c>
      <c r="AA783" s="13">
        <f t="shared" si="510"/>
        <v>0</v>
      </c>
      <c r="AB783" s="14"/>
      <c r="AC783" s="13">
        <f t="shared" si="511"/>
        <v>0</v>
      </c>
      <c r="AD783" s="14">
        <f t="shared" si="522"/>
        <v>0</v>
      </c>
      <c r="AE783" s="13">
        <f t="shared" si="512"/>
        <v>15.570416666666423</v>
      </c>
      <c r="AF783" s="14">
        <f t="shared" si="523"/>
        <v>1</v>
      </c>
      <c r="AG783" s="13">
        <f t="shared" si="513"/>
        <v>0</v>
      </c>
      <c r="AH783" s="14"/>
      <c r="AI783" s="13">
        <f t="shared" si="514"/>
        <v>0</v>
      </c>
      <c r="AJ783" s="14">
        <f t="shared" si="524"/>
        <v>0</v>
      </c>
      <c r="AK783" s="13">
        <f t="shared" si="515"/>
        <v>0</v>
      </c>
      <c r="AL783" s="14">
        <f t="shared" si="525"/>
        <v>0</v>
      </c>
      <c r="AM783" s="13">
        <f t="shared" si="526"/>
        <v>0</v>
      </c>
      <c r="AN783" s="14"/>
      <c r="AO783" s="13">
        <f t="shared" si="527"/>
        <v>0</v>
      </c>
      <c r="AP783" s="14">
        <f t="shared" si="528"/>
        <v>0</v>
      </c>
      <c r="AQ783" s="13">
        <f t="shared" si="529"/>
        <v>0</v>
      </c>
      <c r="AR783" s="14">
        <f t="shared" si="530"/>
        <v>0</v>
      </c>
      <c r="AS783" s="13">
        <f t="shared" si="531"/>
        <v>0</v>
      </c>
      <c r="AT783" s="14"/>
      <c r="AU783" s="13">
        <f t="shared" si="532"/>
        <v>0</v>
      </c>
      <c r="AV783" s="14">
        <f t="shared" si="533"/>
        <v>0</v>
      </c>
      <c r="AW783" s="13">
        <f t="shared" si="534"/>
        <v>0</v>
      </c>
      <c r="AX783" s="14">
        <f t="shared" si="535"/>
        <v>0</v>
      </c>
      <c r="AY783" s="13">
        <f t="shared" si="536"/>
        <v>1.9999999999999574E-2</v>
      </c>
      <c r="AZ783" s="14"/>
      <c r="BA783" s="13">
        <f t="shared" si="537"/>
        <v>0</v>
      </c>
      <c r="BB783" s="14">
        <f t="shared" si="538"/>
        <v>0</v>
      </c>
      <c r="BC783" s="13">
        <f t="shared" si="539"/>
        <v>0</v>
      </c>
      <c r="BD783" s="14">
        <f t="shared" si="540"/>
        <v>0</v>
      </c>
      <c r="BE783" s="13">
        <f t="shared" si="541"/>
        <v>1.9999999999999574E-2</v>
      </c>
    </row>
    <row r="784" spans="1:57" x14ac:dyDescent="0.25">
      <c r="A784" s="23">
        <f t="shared" si="542"/>
        <v>15.590416666666423</v>
      </c>
      <c r="B784" s="8"/>
      <c r="C784" s="10" t="s">
        <v>14</v>
      </c>
      <c r="D784" s="10"/>
      <c r="E784" t="s">
        <v>11</v>
      </c>
      <c r="H784" t="s">
        <v>11</v>
      </c>
      <c r="I784" s="10"/>
      <c r="J784" s="10" t="s">
        <v>14</v>
      </c>
      <c r="K784" s="13">
        <f t="shared" si="502"/>
        <v>0</v>
      </c>
      <c r="L784" s="14">
        <f t="shared" si="516"/>
        <v>0</v>
      </c>
      <c r="M784" s="13">
        <f t="shared" si="503"/>
        <v>0</v>
      </c>
      <c r="N784" s="14">
        <f t="shared" si="517"/>
        <v>0</v>
      </c>
      <c r="O784" s="13">
        <f t="shared" si="504"/>
        <v>1.9999999999999574E-2</v>
      </c>
      <c r="P784" s="14"/>
      <c r="Q784" s="13">
        <f t="shared" si="505"/>
        <v>0</v>
      </c>
      <c r="R784" s="14">
        <f t="shared" si="518"/>
        <v>0</v>
      </c>
      <c r="S784" s="13">
        <f t="shared" si="506"/>
        <v>0</v>
      </c>
      <c r="T784" s="14">
        <f t="shared" si="519"/>
        <v>0</v>
      </c>
      <c r="U784" s="13">
        <f t="shared" si="507"/>
        <v>0</v>
      </c>
      <c r="V784" s="14"/>
      <c r="W784" s="13">
        <f t="shared" si="508"/>
        <v>0</v>
      </c>
      <c r="X784" s="14">
        <f t="shared" si="520"/>
        <v>0</v>
      </c>
      <c r="Y784" s="13">
        <f t="shared" si="509"/>
        <v>0</v>
      </c>
      <c r="Z784" s="14">
        <f t="shared" si="521"/>
        <v>0</v>
      </c>
      <c r="AA784" s="13">
        <f t="shared" si="510"/>
        <v>0</v>
      </c>
      <c r="AB784" s="14"/>
      <c r="AC784" s="13">
        <f t="shared" si="511"/>
        <v>0</v>
      </c>
      <c r="AD784" s="14">
        <f t="shared" si="522"/>
        <v>0</v>
      </c>
      <c r="AE784" s="13">
        <f t="shared" si="512"/>
        <v>0</v>
      </c>
      <c r="AF784" s="14">
        <f t="shared" si="523"/>
        <v>0</v>
      </c>
      <c r="AG784" s="13">
        <f t="shared" si="513"/>
        <v>0</v>
      </c>
      <c r="AH784" s="14"/>
      <c r="AI784" s="13">
        <f t="shared" si="514"/>
        <v>0</v>
      </c>
      <c r="AJ784" s="14">
        <f t="shared" si="524"/>
        <v>0</v>
      </c>
      <c r="AK784" s="13">
        <f t="shared" si="515"/>
        <v>0</v>
      </c>
      <c r="AL784" s="14">
        <f t="shared" si="525"/>
        <v>0</v>
      </c>
      <c r="AM784" s="13">
        <f t="shared" si="526"/>
        <v>0</v>
      </c>
      <c r="AN784" s="14"/>
      <c r="AO784" s="13">
        <f t="shared" si="527"/>
        <v>0</v>
      </c>
      <c r="AP784" s="14">
        <f t="shared" si="528"/>
        <v>0</v>
      </c>
      <c r="AQ784" s="13">
        <f t="shared" si="529"/>
        <v>0</v>
      </c>
      <c r="AR784" s="14">
        <f t="shared" si="530"/>
        <v>0</v>
      </c>
      <c r="AS784" s="13">
        <f t="shared" si="531"/>
        <v>0</v>
      </c>
      <c r="AT784" s="14"/>
      <c r="AU784" s="13">
        <f t="shared" si="532"/>
        <v>0</v>
      </c>
      <c r="AV784" s="14">
        <f t="shared" si="533"/>
        <v>0</v>
      </c>
      <c r="AW784" s="13">
        <f t="shared" si="534"/>
        <v>0</v>
      </c>
      <c r="AX784" s="14">
        <f t="shared" si="535"/>
        <v>0</v>
      </c>
      <c r="AY784" s="13">
        <f t="shared" si="536"/>
        <v>1.9999999999999574E-2</v>
      </c>
      <c r="AZ784" s="14"/>
      <c r="BA784" s="13">
        <f t="shared" si="537"/>
        <v>0</v>
      </c>
      <c r="BB784" s="14">
        <f t="shared" si="538"/>
        <v>0</v>
      </c>
      <c r="BC784" s="13">
        <f t="shared" si="539"/>
        <v>0</v>
      </c>
      <c r="BD784" s="14">
        <f t="shared" si="540"/>
        <v>0</v>
      </c>
      <c r="BE784" s="13">
        <f t="shared" si="541"/>
        <v>1.9999999999999574E-2</v>
      </c>
    </row>
    <row r="785" spans="1:57" x14ac:dyDescent="0.25">
      <c r="A785" s="23">
        <f t="shared" si="542"/>
        <v>15.610416666666422</v>
      </c>
      <c r="B785" s="8" t="s">
        <v>13</v>
      </c>
      <c r="C785" s="10" t="s">
        <v>14</v>
      </c>
      <c r="D785" s="10"/>
      <c r="E785" t="s">
        <v>11</v>
      </c>
      <c r="G785" s="10" t="s">
        <v>14</v>
      </c>
      <c r="H785" t="s">
        <v>11</v>
      </c>
      <c r="I785" s="10"/>
      <c r="J785" s="10" t="s">
        <v>14</v>
      </c>
      <c r="K785" s="13">
        <f t="shared" si="502"/>
        <v>0</v>
      </c>
      <c r="L785" s="14">
        <f t="shared" si="516"/>
        <v>0</v>
      </c>
      <c r="M785" s="13">
        <f t="shared" si="503"/>
        <v>0</v>
      </c>
      <c r="N785" s="14">
        <f t="shared" si="517"/>
        <v>0</v>
      </c>
      <c r="O785" s="13">
        <f t="shared" si="504"/>
        <v>1.9999999999999574E-2</v>
      </c>
      <c r="P785" s="14"/>
      <c r="Q785" s="13">
        <f t="shared" si="505"/>
        <v>0</v>
      </c>
      <c r="R785" s="14">
        <f t="shared" si="518"/>
        <v>0</v>
      </c>
      <c r="S785" s="13">
        <f t="shared" si="506"/>
        <v>0</v>
      </c>
      <c r="T785" s="14">
        <f t="shared" si="519"/>
        <v>0</v>
      </c>
      <c r="U785" s="13">
        <f t="shared" si="507"/>
        <v>0</v>
      </c>
      <c r="V785" s="14"/>
      <c r="W785" s="13">
        <f t="shared" si="508"/>
        <v>0</v>
      </c>
      <c r="X785" s="14">
        <f t="shared" si="520"/>
        <v>0</v>
      </c>
      <c r="Y785" s="13">
        <f t="shared" si="509"/>
        <v>0</v>
      </c>
      <c r="Z785" s="14">
        <f t="shared" si="521"/>
        <v>0</v>
      </c>
      <c r="AA785" s="13">
        <f t="shared" si="510"/>
        <v>0</v>
      </c>
      <c r="AB785" s="14"/>
      <c r="AC785" s="13">
        <f t="shared" si="511"/>
        <v>0</v>
      </c>
      <c r="AD785" s="14">
        <f t="shared" si="522"/>
        <v>0</v>
      </c>
      <c r="AE785" s="13">
        <f t="shared" si="512"/>
        <v>0</v>
      </c>
      <c r="AF785" s="14">
        <f t="shared" si="523"/>
        <v>0</v>
      </c>
      <c r="AG785" s="13">
        <f t="shared" si="513"/>
        <v>0</v>
      </c>
      <c r="AH785" s="14"/>
      <c r="AI785" s="13">
        <f t="shared" si="514"/>
        <v>15.610416666666422</v>
      </c>
      <c r="AJ785" s="14">
        <f t="shared" si="524"/>
        <v>1</v>
      </c>
      <c r="AK785" s="13">
        <f t="shared" si="515"/>
        <v>0</v>
      </c>
      <c r="AL785" s="14">
        <f t="shared" si="525"/>
        <v>0</v>
      </c>
      <c r="AM785" s="13">
        <f t="shared" si="526"/>
        <v>1.9999999999999574E-2</v>
      </c>
      <c r="AN785" s="14"/>
      <c r="AO785" s="13">
        <f t="shared" si="527"/>
        <v>0</v>
      </c>
      <c r="AP785" s="14">
        <f t="shared" si="528"/>
        <v>0</v>
      </c>
      <c r="AQ785" s="13">
        <f t="shared" si="529"/>
        <v>0</v>
      </c>
      <c r="AR785" s="14">
        <f t="shared" si="530"/>
        <v>0</v>
      </c>
      <c r="AS785" s="13">
        <f t="shared" si="531"/>
        <v>0</v>
      </c>
      <c r="AT785" s="14"/>
      <c r="AU785" s="13">
        <f t="shared" si="532"/>
        <v>0</v>
      </c>
      <c r="AV785" s="14">
        <f t="shared" si="533"/>
        <v>0</v>
      </c>
      <c r="AW785" s="13">
        <f t="shared" si="534"/>
        <v>0</v>
      </c>
      <c r="AX785" s="14">
        <f t="shared" si="535"/>
        <v>0</v>
      </c>
      <c r="AY785" s="13">
        <f t="shared" si="536"/>
        <v>1.9999999999999574E-2</v>
      </c>
      <c r="AZ785" s="14"/>
      <c r="BA785" s="13">
        <f t="shared" si="537"/>
        <v>0</v>
      </c>
      <c r="BB785" s="14">
        <f t="shared" si="538"/>
        <v>0</v>
      </c>
      <c r="BC785" s="13">
        <f t="shared" si="539"/>
        <v>0</v>
      </c>
      <c r="BD785" s="14">
        <f t="shared" si="540"/>
        <v>0</v>
      </c>
      <c r="BE785" s="13">
        <f t="shared" si="541"/>
        <v>1.9999999999999574E-2</v>
      </c>
    </row>
    <row r="786" spans="1:57" x14ac:dyDescent="0.25">
      <c r="A786" s="23">
        <f t="shared" si="542"/>
        <v>15.630416666666422</v>
      </c>
      <c r="B786" s="8"/>
      <c r="C786" s="10" t="s">
        <v>14</v>
      </c>
      <c r="D786" s="10"/>
      <c r="E786" t="s">
        <v>11</v>
      </c>
      <c r="G786" s="10" t="s">
        <v>14</v>
      </c>
      <c r="H786" t="s">
        <v>11</v>
      </c>
      <c r="I786" s="10"/>
      <c r="J786" s="10" t="s">
        <v>14</v>
      </c>
      <c r="K786" s="13">
        <f t="shared" si="502"/>
        <v>0</v>
      </c>
      <c r="L786" s="14">
        <f t="shared" si="516"/>
        <v>0</v>
      </c>
      <c r="M786" s="13">
        <f t="shared" si="503"/>
        <v>0</v>
      </c>
      <c r="N786" s="14">
        <f t="shared" si="517"/>
        <v>0</v>
      </c>
      <c r="O786" s="13">
        <f t="shared" si="504"/>
        <v>1.9999999999999574E-2</v>
      </c>
      <c r="P786" s="14"/>
      <c r="Q786" s="13">
        <f t="shared" si="505"/>
        <v>0</v>
      </c>
      <c r="R786" s="14">
        <f t="shared" si="518"/>
        <v>0</v>
      </c>
      <c r="S786" s="13">
        <f t="shared" si="506"/>
        <v>0</v>
      </c>
      <c r="T786" s="14">
        <f t="shared" si="519"/>
        <v>0</v>
      </c>
      <c r="U786" s="13">
        <f t="shared" si="507"/>
        <v>0</v>
      </c>
      <c r="V786" s="14"/>
      <c r="W786" s="13">
        <f t="shared" si="508"/>
        <v>0</v>
      </c>
      <c r="X786" s="14">
        <f t="shared" si="520"/>
        <v>0</v>
      </c>
      <c r="Y786" s="13">
        <f t="shared" si="509"/>
        <v>0</v>
      </c>
      <c r="Z786" s="14">
        <f t="shared" si="521"/>
        <v>0</v>
      </c>
      <c r="AA786" s="13">
        <f t="shared" si="510"/>
        <v>0</v>
      </c>
      <c r="AB786" s="14"/>
      <c r="AC786" s="13">
        <f t="shared" si="511"/>
        <v>0</v>
      </c>
      <c r="AD786" s="14">
        <f t="shared" si="522"/>
        <v>0</v>
      </c>
      <c r="AE786" s="13">
        <f t="shared" si="512"/>
        <v>0</v>
      </c>
      <c r="AF786" s="14">
        <f t="shared" si="523"/>
        <v>0</v>
      </c>
      <c r="AG786" s="13">
        <f t="shared" si="513"/>
        <v>0</v>
      </c>
      <c r="AH786" s="14"/>
      <c r="AI786" s="13">
        <f t="shared" si="514"/>
        <v>0</v>
      </c>
      <c r="AJ786" s="14">
        <f t="shared" si="524"/>
        <v>0</v>
      </c>
      <c r="AK786" s="13">
        <f t="shared" si="515"/>
        <v>0</v>
      </c>
      <c r="AL786" s="14">
        <f t="shared" si="525"/>
        <v>0</v>
      </c>
      <c r="AM786" s="13">
        <f t="shared" si="526"/>
        <v>1.9999999999999574E-2</v>
      </c>
      <c r="AN786" s="14"/>
      <c r="AO786" s="13">
        <f t="shared" si="527"/>
        <v>0</v>
      </c>
      <c r="AP786" s="14">
        <f t="shared" si="528"/>
        <v>0</v>
      </c>
      <c r="AQ786" s="13">
        <f t="shared" si="529"/>
        <v>0</v>
      </c>
      <c r="AR786" s="14">
        <f t="shared" si="530"/>
        <v>0</v>
      </c>
      <c r="AS786" s="13">
        <f t="shared" si="531"/>
        <v>0</v>
      </c>
      <c r="AT786" s="14"/>
      <c r="AU786" s="13">
        <f t="shared" si="532"/>
        <v>0</v>
      </c>
      <c r="AV786" s="14">
        <f t="shared" si="533"/>
        <v>0</v>
      </c>
      <c r="AW786" s="13">
        <f t="shared" si="534"/>
        <v>0</v>
      </c>
      <c r="AX786" s="14">
        <f t="shared" si="535"/>
        <v>0</v>
      </c>
      <c r="AY786" s="13">
        <f t="shared" si="536"/>
        <v>1.9999999999999574E-2</v>
      </c>
      <c r="AZ786" s="14"/>
      <c r="BA786" s="13">
        <f t="shared" si="537"/>
        <v>0</v>
      </c>
      <c r="BB786" s="14">
        <f t="shared" si="538"/>
        <v>0</v>
      </c>
      <c r="BC786" s="13">
        <f t="shared" si="539"/>
        <v>0</v>
      </c>
      <c r="BD786" s="14">
        <f t="shared" si="540"/>
        <v>0</v>
      </c>
      <c r="BE786" s="13">
        <f t="shared" si="541"/>
        <v>1.9999999999999574E-2</v>
      </c>
    </row>
    <row r="787" spans="1:57" x14ac:dyDescent="0.25">
      <c r="A787" s="23">
        <f t="shared" si="542"/>
        <v>15.650416666666422</v>
      </c>
      <c r="B787" s="8"/>
      <c r="C787" s="10" t="s">
        <v>14</v>
      </c>
      <c r="D787" s="10"/>
      <c r="E787" t="s">
        <v>11</v>
      </c>
      <c r="G787" s="10" t="s">
        <v>14</v>
      </c>
      <c r="H787" t="s">
        <v>11</v>
      </c>
      <c r="I787" s="10"/>
      <c r="J787" s="10" t="s">
        <v>14</v>
      </c>
      <c r="K787" s="13">
        <f t="shared" si="502"/>
        <v>0</v>
      </c>
      <c r="L787" s="14">
        <f t="shared" si="516"/>
        <v>0</v>
      </c>
      <c r="M787" s="13">
        <f t="shared" si="503"/>
        <v>0</v>
      </c>
      <c r="N787" s="14">
        <f t="shared" si="517"/>
        <v>0</v>
      </c>
      <c r="O787" s="13">
        <f t="shared" si="504"/>
        <v>1.9999999999999574E-2</v>
      </c>
      <c r="P787" s="14"/>
      <c r="Q787" s="13">
        <f t="shared" si="505"/>
        <v>0</v>
      </c>
      <c r="R787" s="14">
        <f t="shared" si="518"/>
        <v>0</v>
      </c>
      <c r="S787" s="13">
        <f t="shared" si="506"/>
        <v>0</v>
      </c>
      <c r="T787" s="14">
        <f t="shared" si="519"/>
        <v>0</v>
      </c>
      <c r="U787" s="13">
        <f t="shared" si="507"/>
        <v>0</v>
      </c>
      <c r="V787" s="14"/>
      <c r="W787" s="13">
        <f t="shared" si="508"/>
        <v>0</v>
      </c>
      <c r="X787" s="14">
        <f t="shared" si="520"/>
        <v>0</v>
      </c>
      <c r="Y787" s="13">
        <f t="shared" si="509"/>
        <v>0</v>
      </c>
      <c r="Z787" s="14">
        <f t="shared" si="521"/>
        <v>0</v>
      </c>
      <c r="AA787" s="13">
        <f t="shared" si="510"/>
        <v>0</v>
      </c>
      <c r="AB787" s="14"/>
      <c r="AC787" s="13">
        <f t="shared" si="511"/>
        <v>0</v>
      </c>
      <c r="AD787" s="14">
        <f t="shared" si="522"/>
        <v>0</v>
      </c>
      <c r="AE787" s="13">
        <f t="shared" si="512"/>
        <v>0</v>
      </c>
      <c r="AF787" s="14">
        <f t="shared" si="523"/>
        <v>0</v>
      </c>
      <c r="AG787" s="13">
        <f t="shared" si="513"/>
        <v>0</v>
      </c>
      <c r="AH787" s="14"/>
      <c r="AI787" s="13">
        <f t="shared" si="514"/>
        <v>0</v>
      </c>
      <c r="AJ787" s="14">
        <f t="shared" si="524"/>
        <v>0</v>
      </c>
      <c r="AK787" s="13">
        <f t="shared" si="515"/>
        <v>0</v>
      </c>
      <c r="AL787" s="14">
        <f t="shared" si="525"/>
        <v>0</v>
      </c>
      <c r="AM787" s="13">
        <f t="shared" si="526"/>
        <v>1.9999999999999574E-2</v>
      </c>
      <c r="AN787" s="14"/>
      <c r="AO787" s="13">
        <f t="shared" si="527"/>
        <v>0</v>
      </c>
      <c r="AP787" s="14">
        <f t="shared" si="528"/>
        <v>0</v>
      </c>
      <c r="AQ787" s="13">
        <f t="shared" si="529"/>
        <v>0</v>
      </c>
      <c r="AR787" s="14">
        <f t="shared" si="530"/>
        <v>0</v>
      </c>
      <c r="AS787" s="13">
        <f t="shared" si="531"/>
        <v>0</v>
      </c>
      <c r="AT787" s="14"/>
      <c r="AU787" s="13">
        <f t="shared" si="532"/>
        <v>0</v>
      </c>
      <c r="AV787" s="14">
        <f t="shared" si="533"/>
        <v>0</v>
      </c>
      <c r="AW787" s="13">
        <f t="shared" si="534"/>
        <v>0</v>
      </c>
      <c r="AX787" s="14">
        <f t="shared" si="535"/>
        <v>0</v>
      </c>
      <c r="AY787" s="13">
        <f t="shared" si="536"/>
        <v>1.9999999999999574E-2</v>
      </c>
      <c r="AZ787" s="14"/>
      <c r="BA787" s="13">
        <f t="shared" si="537"/>
        <v>0</v>
      </c>
      <c r="BB787" s="14">
        <f t="shared" si="538"/>
        <v>0</v>
      </c>
      <c r="BC787" s="13">
        <f t="shared" si="539"/>
        <v>0</v>
      </c>
      <c r="BD787" s="14">
        <f t="shared" si="540"/>
        <v>0</v>
      </c>
      <c r="BE787" s="13">
        <f t="shared" si="541"/>
        <v>1.9999999999999574E-2</v>
      </c>
    </row>
    <row r="788" spans="1:57" x14ac:dyDescent="0.25">
      <c r="A788" s="23">
        <f t="shared" si="542"/>
        <v>15.670416666666421</v>
      </c>
      <c r="B788" s="8" t="s">
        <v>64</v>
      </c>
      <c r="C788" t="s">
        <v>11</v>
      </c>
      <c r="D788" s="10"/>
      <c r="E788" t="s">
        <v>11</v>
      </c>
      <c r="F788" s="11"/>
      <c r="G788" s="10" t="s">
        <v>14</v>
      </c>
      <c r="H788" s="11" t="s">
        <v>20</v>
      </c>
      <c r="I788" s="10"/>
      <c r="J788" s="10" t="s">
        <v>14</v>
      </c>
      <c r="K788" s="13">
        <f t="shared" si="502"/>
        <v>0</v>
      </c>
      <c r="L788" s="14">
        <f t="shared" si="516"/>
        <v>0</v>
      </c>
      <c r="M788" s="13">
        <f t="shared" si="503"/>
        <v>0</v>
      </c>
      <c r="N788" s="14">
        <f t="shared" si="517"/>
        <v>0</v>
      </c>
      <c r="O788" s="13">
        <f t="shared" si="504"/>
        <v>0</v>
      </c>
      <c r="P788" s="14"/>
      <c r="Q788" s="13">
        <f t="shared" si="505"/>
        <v>0</v>
      </c>
      <c r="R788" s="14">
        <f t="shared" si="518"/>
        <v>0</v>
      </c>
      <c r="S788" s="13">
        <f t="shared" si="506"/>
        <v>0</v>
      </c>
      <c r="T788" s="14">
        <f t="shared" si="519"/>
        <v>0</v>
      </c>
      <c r="U788" s="13">
        <f t="shared" si="507"/>
        <v>0</v>
      </c>
      <c r="V788" s="14"/>
      <c r="W788" s="13">
        <f t="shared" si="508"/>
        <v>0</v>
      </c>
      <c r="X788" s="14">
        <f t="shared" si="520"/>
        <v>0</v>
      </c>
      <c r="Y788" s="13">
        <f t="shared" si="509"/>
        <v>0</v>
      </c>
      <c r="Z788" s="14">
        <f t="shared" si="521"/>
        <v>0</v>
      </c>
      <c r="AA788" s="13">
        <f t="shared" si="510"/>
        <v>0</v>
      </c>
      <c r="AB788" s="14"/>
      <c r="AC788" s="13">
        <f t="shared" si="511"/>
        <v>0</v>
      </c>
      <c r="AD788" s="14">
        <f t="shared" si="522"/>
        <v>0</v>
      </c>
      <c r="AE788" s="13">
        <f t="shared" si="512"/>
        <v>0</v>
      </c>
      <c r="AF788" s="14">
        <f t="shared" si="523"/>
        <v>0</v>
      </c>
      <c r="AG788" s="13">
        <f t="shared" si="513"/>
        <v>0</v>
      </c>
      <c r="AH788" s="14"/>
      <c r="AI788" s="13">
        <f t="shared" si="514"/>
        <v>0</v>
      </c>
      <c r="AJ788" s="14">
        <f t="shared" si="524"/>
        <v>0</v>
      </c>
      <c r="AK788" s="13">
        <f t="shared" si="515"/>
        <v>0</v>
      </c>
      <c r="AL788" s="14">
        <f t="shared" si="525"/>
        <v>0</v>
      </c>
      <c r="AM788" s="13">
        <f t="shared" si="526"/>
        <v>1.9999999999999574E-2</v>
      </c>
      <c r="AN788" s="14"/>
      <c r="AO788" s="13">
        <f t="shared" si="527"/>
        <v>0</v>
      </c>
      <c r="AP788" s="14">
        <f t="shared" si="528"/>
        <v>0</v>
      </c>
      <c r="AQ788" s="13">
        <f t="shared" si="529"/>
        <v>15.670416666666421</v>
      </c>
      <c r="AR788" s="14">
        <f t="shared" si="530"/>
        <v>1</v>
      </c>
      <c r="AS788" s="13">
        <f t="shared" si="531"/>
        <v>0</v>
      </c>
      <c r="AT788" s="14"/>
      <c r="AU788" s="13">
        <f t="shared" si="532"/>
        <v>0</v>
      </c>
      <c r="AV788" s="14">
        <f t="shared" si="533"/>
        <v>0</v>
      </c>
      <c r="AW788" s="13">
        <f t="shared" si="534"/>
        <v>0</v>
      </c>
      <c r="AX788" s="14">
        <f t="shared" si="535"/>
        <v>0</v>
      </c>
      <c r="AY788" s="13">
        <f t="shared" si="536"/>
        <v>1.9999999999999574E-2</v>
      </c>
      <c r="AZ788" s="14"/>
      <c r="BA788" s="13">
        <f t="shared" si="537"/>
        <v>0</v>
      </c>
      <c r="BB788" s="14">
        <f t="shared" si="538"/>
        <v>0</v>
      </c>
      <c r="BC788" s="13">
        <f t="shared" si="539"/>
        <v>0</v>
      </c>
      <c r="BD788" s="14">
        <f t="shared" si="540"/>
        <v>0</v>
      </c>
      <c r="BE788" s="13">
        <f t="shared" si="541"/>
        <v>1.9999999999999574E-2</v>
      </c>
    </row>
    <row r="789" spans="1:57" x14ac:dyDescent="0.25">
      <c r="A789" s="23">
        <f t="shared" si="542"/>
        <v>15.690416666666421</v>
      </c>
      <c r="B789" s="8"/>
      <c r="C789" t="s">
        <v>11</v>
      </c>
      <c r="D789" s="10"/>
      <c r="E789" t="s">
        <v>11</v>
      </c>
      <c r="F789" s="10"/>
      <c r="G789" s="10" t="s">
        <v>14</v>
      </c>
      <c r="H789" s="10"/>
      <c r="I789" s="10"/>
      <c r="J789" s="10" t="s">
        <v>14</v>
      </c>
      <c r="K789" s="13">
        <f t="shared" si="502"/>
        <v>0</v>
      </c>
      <c r="L789" s="14">
        <f t="shared" si="516"/>
        <v>0</v>
      </c>
      <c r="M789" s="13">
        <f t="shared" si="503"/>
        <v>0</v>
      </c>
      <c r="N789" s="14">
        <f t="shared" si="517"/>
        <v>0</v>
      </c>
      <c r="O789" s="13">
        <f t="shared" si="504"/>
        <v>0</v>
      </c>
      <c r="P789" s="14"/>
      <c r="Q789" s="13">
        <f t="shared" si="505"/>
        <v>0</v>
      </c>
      <c r="R789" s="14">
        <f t="shared" si="518"/>
        <v>0</v>
      </c>
      <c r="S789" s="13">
        <f t="shared" si="506"/>
        <v>0</v>
      </c>
      <c r="T789" s="14">
        <f t="shared" si="519"/>
        <v>0</v>
      </c>
      <c r="U789" s="13">
        <f t="shared" si="507"/>
        <v>0</v>
      </c>
      <c r="V789" s="14"/>
      <c r="W789" s="13">
        <f t="shared" si="508"/>
        <v>0</v>
      </c>
      <c r="X789" s="14">
        <f t="shared" si="520"/>
        <v>0</v>
      </c>
      <c r="Y789" s="13">
        <f t="shared" si="509"/>
        <v>0</v>
      </c>
      <c r="Z789" s="14">
        <f t="shared" si="521"/>
        <v>0</v>
      </c>
      <c r="AA789" s="13">
        <f t="shared" si="510"/>
        <v>0</v>
      </c>
      <c r="AB789" s="14"/>
      <c r="AC789" s="13">
        <f t="shared" si="511"/>
        <v>0</v>
      </c>
      <c r="AD789" s="14">
        <f t="shared" si="522"/>
        <v>0</v>
      </c>
      <c r="AE789" s="13">
        <f t="shared" si="512"/>
        <v>0</v>
      </c>
      <c r="AF789" s="14">
        <f t="shared" si="523"/>
        <v>0</v>
      </c>
      <c r="AG789" s="13">
        <f t="shared" si="513"/>
        <v>0</v>
      </c>
      <c r="AH789" s="14"/>
      <c r="AI789" s="13">
        <f t="shared" si="514"/>
        <v>0</v>
      </c>
      <c r="AJ789" s="14">
        <f t="shared" si="524"/>
        <v>0</v>
      </c>
      <c r="AK789" s="13">
        <f t="shared" si="515"/>
        <v>0</v>
      </c>
      <c r="AL789" s="14">
        <f t="shared" si="525"/>
        <v>0</v>
      </c>
      <c r="AM789" s="13">
        <f t="shared" si="526"/>
        <v>1.9999999999999574E-2</v>
      </c>
      <c r="AN789" s="14"/>
      <c r="AO789" s="13">
        <f t="shared" si="527"/>
        <v>0</v>
      </c>
      <c r="AP789" s="14">
        <f t="shared" si="528"/>
        <v>0</v>
      </c>
      <c r="AQ789" s="13">
        <f t="shared" si="529"/>
        <v>0</v>
      </c>
      <c r="AR789" s="14">
        <f t="shared" si="530"/>
        <v>0</v>
      </c>
      <c r="AS789" s="13">
        <f t="shared" si="531"/>
        <v>0</v>
      </c>
      <c r="AT789" s="14"/>
      <c r="AU789" s="13">
        <f t="shared" si="532"/>
        <v>0</v>
      </c>
      <c r="AV789" s="14">
        <f t="shared" si="533"/>
        <v>0</v>
      </c>
      <c r="AW789" s="13">
        <f t="shared" si="534"/>
        <v>0</v>
      </c>
      <c r="AX789" s="14">
        <f t="shared" si="535"/>
        <v>0</v>
      </c>
      <c r="AY789" s="13">
        <f t="shared" si="536"/>
        <v>1.9999999999999574E-2</v>
      </c>
      <c r="AZ789" s="14"/>
      <c r="BA789" s="13">
        <f t="shared" si="537"/>
        <v>0</v>
      </c>
      <c r="BB789" s="14">
        <f t="shared" si="538"/>
        <v>0</v>
      </c>
      <c r="BC789" s="13">
        <f t="shared" si="539"/>
        <v>0</v>
      </c>
      <c r="BD789" s="14">
        <f t="shared" si="540"/>
        <v>0</v>
      </c>
      <c r="BE789" s="13">
        <f t="shared" si="541"/>
        <v>1.9999999999999574E-2</v>
      </c>
    </row>
    <row r="790" spans="1:57" x14ac:dyDescent="0.25">
      <c r="A790" s="23">
        <f t="shared" si="542"/>
        <v>15.71041666666642</v>
      </c>
      <c r="B790" s="8"/>
      <c r="C790" t="s">
        <v>11</v>
      </c>
      <c r="D790" s="10"/>
      <c r="E790" t="s">
        <v>11</v>
      </c>
      <c r="F790" s="10"/>
      <c r="G790" s="10" t="s">
        <v>14</v>
      </c>
      <c r="H790" s="10"/>
      <c r="I790" s="10"/>
      <c r="J790" s="10" t="s">
        <v>14</v>
      </c>
      <c r="K790" s="13">
        <f t="shared" si="502"/>
        <v>0</v>
      </c>
      <c r="L790" s="14">
        <f t="shared" si="516"/>
        <v>0</v>
      </c>
      <c r="M790" s="13">
        <f t="shared" si="503"/>
        <v>0</v>
      </c>
      <c r="N790" s="14">
        <f t="shared" si="517"/>
        <v>0</v>
      </c>
      <c r="O790" s="13">
        <f t="shared" si="504"/>
        <v>0</v>
      </c>
      <c r="P790" s="14"/>
      <c r="Q790" s="13">
        <f t="shared" si="505"/>
        <v>0</v>
      </c>
      <c r="R790" s="14">
        <f t="shared" si="518"/>
        <v>0</v>
      </c>
      <c r="S790" s="13">
        <f t="shared" si="506"/>
        <v>0</v>
      </c>
      <c r="T790" s="14">
        <f t="shared" si="519"/>
        <v>0</v>
      </c>
      <c r="U790" s="13">
        <f t="shared" si="507"/>
        <v>0</v>
      </c>
      <c r="V790" s="14"/>
      <c r="W790" s="13">
        <f t="shared" si="508"/>
        <v>0</v>
      </c>
      <c r="X790" s="14">
        <f t="shared" si="520"/>
        <v>0</v>
      </c>
      <c r="Y790" s="13">
        <f t="shared" si="509"/>
        <v>0</v>
      </c>
      <c r="Z790" s="14">
        <f t="shared" si="521"/>
        <v>0</v>
      </c>
      <c r="AA790" s="13">
        <f t="shared" si="510"/>
        <v>0</v>
      </c>
      <c r="AB790" s="14"/>
      <c r="AC790" s="13">
        <f t="shared" si="511"/>
        <v>0</v>
      </c>
      <c r="AD790" s="14">
        <f t="shared" si="522"/>
        <v>0</v>
      </c>
      <c r="AE790" s="13">
        <f t="shared" si="512"/>
        <v>0</v>
      </c>
      <c r="AF790" s="14">
        <f t="shared" si="523"/>
        <v>0</v>
      </c>
      <c r="AG790" s="13">
        <f t="shared" si="513"/>
        <v>0</v>
      </c>
      <c r="AH790" s="14"/>
      <c r="AI790" s="13">
        <f t="shared" si="514"/>
        <v>0</v>
      </c>
      <c r="AJ790" s="14">
        <f t="shared" si="524"/>
        <v>0</v>
      </c>
      <c r="AK790" s="13">
        <f t="shared" si="515"/>
        <v>0</v>
      </c>
      <c r="AL790" s="14">
        <f t="shared" si="525"/>
        <v>0</v>
      </c>
      <c r="AM790" s="13">
        <f t="shared" si="526"/>
        <v>1.9999999999999574E-2</v>
      </c>
      <c r="AN790" s="14"/>
      <c r="AO790" s="13">
        <f t="shared" si="527"/>
        <v>0</v>
      </c>
      <c r="AP790" s="14">
        <f t="shared" si="528"/>
        <v>0</v>
      </c>
      <c r="AQ790" s="13">
        <f t="shared" si="529"/>
        <v>0</v>
      </c>
      <c r="AR790" s="14">
        <f t="shared" si="530"/>
        <v>0</v>
      </c>
      <c r="AS790" s="13">
        <f t="shared" si="531"/>
        <v>0</v>
      </c>
      <c r="AT790" s="14"/>
      <c r="AU790" s="13">
        <f t="shared" si="532"/>
        <v>0</v>
      </c>
      <c r="AV790" s="14">
        <f t="shared" si="533"/>
        <v>0</v>
      </c>
      <c r="AW790" s="13">
        <f t="shared" si="534"/>
        <v>0</v>
      </c>
      <c r="AX790" s="14">
        <f t="shared" si="535"/>
        <v>0</v>
      </c>
      <c r="AY790" s="13">
        <f t="shared" si="536"/>
        <v>1.9999999999999574E-2</v>
      </c>
      <c r="AZ790" s="14"/>
      <c r="BA790" s="13">
        <f t="shared" si="537"/>
        <v>0</v>
      </c>
      <c r="BB790" s="14">
        <f t="shared" si="538"/>
        <v>0</v>
      </c>
      <c r="BC790" s="13">
        <f t="shared" si="539"/>
        <v>0</v>
      </c>
      <c r="BD790" s="14">
        <f t="shared" si="540"/>
        <v>0</v>
      </c>
      <c r="BE790" s="13">
        <f t="shared" si="541"/>
        <v>1.9999999999999574E-2</v>
      </c>
    </row>
    <row r="791" spans="1:57" x14ac:dyDescent="0.25">
      <c r="A791" s="23">
        <f t="shared" si="542"/>
        <v>15.73041666666642</v>
      </c>
      <c r="B791" s="8" t="s">
        <v>10</v>
      </c>
      <c r="C791" t="s">
        <v>11</v>
      </c>
      <c r="D791" s="10"/>
      <c r="E791" t="s">
        <v>11</v>
      </c>
      <c r="F791" s="10" t="s">
        <v>14</v>
      </c>
      <c r="G791" s="10" t="s">
        <v>14</v>
      </c>
      <c r="H791" s="10"/>
      <c r="I791" s="10"/>
      <c r="J791" s="10" t="s">
        <v>14</v>
      </c>
      <c r="K791" s="13">
        <f t="shared" si="502"/>
        <v>0</v>
      </c>
      <c r="L791" s="14">
        <f t="shared" si="516"/>
        <v>0</v>
      </c>
      <c r="M791" s="13">
        <f t="shared" si="503"/>
        <v>0</v>
      </c>
      <c r="N791" s="14">
        <f t="shared" si="517"/>
        <v>0</v>
      </c>
      <c r="O791" s="13">
        <f t="shared" si="504"/>
        <v>0</v>
      </c>
      <c r="P791" s="14"/>
      <c r="Q791" s="13">
        <f t="shared" si="505"/>
        <v>0</v>
      </c>
      <c r="R791" s="14">
        <f t="shared" si="518"/>
        <v>0</v>
      </c>
      <c r="S791" s="13">
        <f t="shared" si="506"/>
        <v>0</v>
      </c>
      <c r="T791" s="14">
        <f t="shared" si="519"/>
        <v>0</v>
      </c>
      <c r="U791" s="13">
        <f t="shared" si="507"/>
        <v>0</v>
      </c>
      <c r="V791" s="14"/>
      <c r="W791" s="13">
        <f t="shared" si="508"/>
        <v>0</v>
      </c>
      <c r="X791" s="14">
        <f t="shared" si="520"/>
        <v>0</v>
      </c>
      <c r="Y791" s="13">
        <f t="shared" si="509"/>
        <v>0</v>
      </c>
      <c r="Z791" s="14">
        <f t="shared" si="521"/>
        <v>0</v>
      </c>
      <c r="AA791" s="13">
        <f t="shared" si="510"/>
        <v>0</v>
      </c>
      <c r="AB791" s="14"/>
      <c r="AC791" s="13">
        <f t="shared" si="511"/>
        <v>15.73041666666642</v>
      </c>
      <c r="AD791" s="14">
        <f t="shared" si="522"/>
        <v>1</v>
      </c>
      <c r="AE791" s="13">
        <f t="shared" si="512"/>
        <v>0</v>
      </c>
      <c r="AF791" s="14">
        <f t="shared" si="523"/>
        <v>0</v>
      </c>
      <c r="AG791" s="13">
        <f t="shared" si="513"/>
        <v>1.9999999999999574E-2</v>
      </c>
      <c r="AH791" s="14"/>
      <c r="AI791" s="13">
        <f t="shared" si="514"/>
        <v>0</v>
      </c>
      <c r="AJ791" s="14">
        <f t="shared" si="524"/>
        <v>0</v>
      </c>
      <c r="AK791" s="13">
        <f t="shared" si="515"/>
        <v>0</v>
      </c>
      <c r="AL791" s="14">
        <f t="shared" si="525"/>
        <v>0</v>
      </c>
      <c r="AM791" s="13">
        <f t="shared" si="526"/>
        <v>1.9999999999999574E-2</v>
      </c>
      <c r="AN791" s="14"/>
      <c r="AO791" s="13">
        <f t="shared" si="527"/>
        <v>0</v>
      </c>
      <c r="AP791" s="14">
        <f t="shared" si="528"/>
        <v>0</v>
      </c>
      <c r="AQ791" s="13">
        <f t="shared" si="529"/>
        <v>0</v>
      </c>
      <c r="AR791" s="14">
        <f t="shared" si="530"/>
        <v>0</v>
      </c>
      <c r="AS791" s="13">
        <f t="shared" si="531"/>
        <v>0</v>
      </c>
      <c r="AT791" s="14"/>
      <c r="AU791" s="13">
        <f t="shared" si="532"/>
        <v>0</v>
      </c>
      <c r="AV791" s="14">
        <f t="shared" si="533"/>
        <v>0</v>
      </c>
      <c r="AW791" s="13">
        <f t="shared" si="534"/>
        <v>0</v>
      </c>
      <c r="AX791" s="14">
        <f t="shared" si="535"/>
        <v>0</v>
      </c>
      <c r="AY791" s="13">
        <f t="shared" si="536"/>
        <v>1.9999999999999574E-2</v>
      </c>
      <c r="AZ791" s="14"/>
      <c r="BA791" s="13">
        <f t="shared" si="537"/>
        <v>0</v>
      </c>
      <c r="BB791" s="14">
        <f t="shared" si="538"/>
        <v>0</v>
      </c>
      <c r="BC791" s="13">
        <f t="shared" si="539"/>
        <v>0</v>
      </c>
      <c r="BD791" s="14">
        <f t="shared" si="540"/>
        <v>0</v>
      </c>
      <c r="BE791" s="13">
        <f t="shared" si="541"/>
        <v>1.9999999999999574E-2</v>
      </c>
    </row>
    <row r="792" spans="1:57" x14ac:dyDescent="0.25">
      <c r="A792" s="23">
        <f t="shared" si="542"/>
        <v>15.750416666666419</v>
      </c>
      <c r="B792" s="8" t="s">
        <v>18</v>
      </c>
      <c r="C792" t="s">
        <v>11</v>
      </c>
      <c r="D792" s="10"/>
      <c r="E792" s="11" t="s">
        <v>20</v>
      </c>
      <c r="F792" s="10" t="s">
        <v>14</v>
      </c>
      <c r="G792" s="10" t="s">
        <v>14</v>
      </c>
      <c r="H792" s="10"/>
      <c r="I792" s="32"/>
      <c r="J792" t="s">
        <v>11</v>
      </c>
      <c r="K792" s="13">
        <f t="shared" si="502"/>
        <v>0</v>
      </c>
      <c r="L792" s="14">
        <f t="shared" si="516"/>
        <v>0</v>
      </c>
      <c r="M792" s="13">
        <f t="shared" si="503"/>
        <v>0</v>
      </c>
      <c r="N792" s="14">
        <f t="shared" si="517"/>
        <v>0</v>
      </c>
      <c r="O792" s="13">
        <f t="shared" si="504"/>
        <v>0</v>
      </c>
      <c r="P792" s="14"/>
      <c r="Q792" s="13">
        <f t="shared" si="505"/>
        <v>0</v>
      </c>
      <c r="R792" s="14">
        <f t="shared" si="518"/>
        <v>0</v>
      </c>
      <c r="S792" s="13">
        <f t="shared" si="506"/>
        <v>0</v>
      </c>
      <c r="T792" s="14">
        <f t="shared" si="519"/>
        <v>0</v>
      </c>
      <c r="U792" s="13">
        <f t="shared" si="507"/>
        <v>0</v>
      </c>
      <c r="V792" s="14"/>
      <c r="W792" s="13">
        <f t="shared" si="508"/>
        <v>0</v>
      </c>
      <c r="X792" s="14">
        <f t="shared" si="520"/>
        <v>0</v>
      </c>
      <c r="Y792" s="13">
        <f t="shared" si="509"/>
        <v>15.750416666666419</v>
      </c>
      <c r="Z792" s="14">
        <f t="shared" si="521"/>
        <v>1</v>
      </c>
      <c r="AA792" s="13">
        <f t="shared" si="510"/>
        <v>0</v>
      </c>
      <c r="AB792" s="14"/>
      <c r="AC792" s="13">
        <f t="shared" si="511"/>
        <v>0</v>
      </c>
      <c r="AD792" s="14">
        <f t="shared" si="522"/>
        <v>0</v>
      </c>
      <c r="AE792" s="13">
        <f t="shared" si="512"/>
        <v>0</v>
      </c>
      <c r="AF792" s="14">
        <f t="shared" si="523"/>
        <v>0</v>
      </c>
      <c r="AG792" s="13">
        <f t="shared" si="513"/>
        <v>1.9999999999999574E-2</v>
      </c>
      <c r="AH792" s="14"/>
      <c r="AI792" s="13">
        <f t="shared" si="514"/>
        <v>0</v>
      </c>
      <c r="AJ792" s="14">
        <f t="shared" si="524"/>
        <v>0</v>
      </c>
      <c r="AK792" s="13">
        <f t="shared" si="515"/>
        <v>0</v>
      </c>
      <c r="AL792" s="14">
        <f t="shared" si="525"/>
        <v>0</v>
      </c>
      <c r="AM792" s="13">
        <f t="shared" si="526"/>
        <v>1.9999999999999574E-2</v>
      </c>
      <c r="AN792" s="14"/>
      <c r="AO792" s="13">
        <f t="shared" si="527"/>
        <v>0</v>
      </c>
      <c r="AP792" s="14">
        <f t="shared" si="528"/>
        <v>0</v>
      </c>
      <c r="AQ792" s="13">
        <f t="shared" si="529"/>
        <v>0</v>
      </c>
      <c r="AR792" s="14">
        <f t="shared" si="530"/>
        <v>0</v>
      </c>
      <c r="AS792" s="13">
        <f t="shared" si="531"/>
        <v>0</v>
      </c>
      <c r="AT792" s="14"/>
      <c r="AU792" s="13">
        <f t="shared" si="532"/>
        <v>0</v>
      </c>
      <c r="AV792" s="14">
        <f t="shared" si="533"/>
        <v>0</v>
      </c>
      <c r="AW792" s="13">
        <f t="shared" si="534"/>
        <v>0</v>
      </c>
      <c r="AX792" s="14">
        <f t="shared" si="535"/>
        <v>0</v>
      </c>
      <c r="AY792" s="13">
        <f t="shared" si="536"/>
        <v>0</v>
      </c>
      <c r="AZ792" s="14"/>
      <c r="BA792" s="13">
        <f t="shared" si="537"/>
        <v>0</v>
      </c>
      <c r="BB792" s="14">
        <f t="shared" si="538"/>
        <v>0</v>
      </c>
      <c r="BC792" s="13">
        <f t="shared" si="539"/>
        <v>0</v>
      </c>
      <c r="BD792" s="14">
        <f t="shared" si="540"/>
        <v>0</v>
      </c>
      <c r="BE792" s="13">
        <f t="shared" si="541"/>
        <v>0</v>
      </c>
    </row>
    <row r="793" spans="1:57" x14ac:dyDescent="0.25">
      <c r="A793" s="23">
        <f t="shared" si="542"/>
        <v>15.770416666666419</v>
      </c>
      <c r="B793" s="8"/>
      <c r="C793" t="s">
        <v>11</v>
      </c>
      <c r="D793" s="10"/>
      <c r="F793" s="10" t="s">
        <v>14</v>
      </c>
      <c r="G793" s="10" t="s">
        <v>14</v>
      </c>
      <c r="H793" s="10"/>
      <c r="I793" s="32"/>
      <c r="J793" t="s">
        <v>11</v>
      </c>
      <c r="K793" s="13">
        <f t="shared" si="502"/>
        <v>0</v>
      </c>
      <c r="L793" s="14">
        <f t="shared" si="516"/>
        <v>0</v>
      </c>
      <c r="M793" s="13">
        <f t="shared" si="503"/>
        <v>0</v>
      </c>
      <c r="N793" s="14">
        <f t="shared" si="517"/>
        <v>0</v>
      </c>
      <c r="O793" s="13">
        <f t="shared" si="504"/>
        <v>0</v>
      </c>
      <c r="P793" s="14"/>
      <c r="Q793" s="13">
        <f t="shared" si="505"/>
        <v>0</v>
      </c>
      <c r="R793" s="14">
        <f t="shared" si="518"/>
        <v>0</v>
      </c>
      <c r="S793" s="13">
        <f t="shared" si="506"/>
        <v>0</v>
      </c>
      <c r="T793" s="14">
        <f t="shared" si="519"/>
        <v>0</v>
      </c>
      <c r="U793" s="13">
        <f t="shared" si="507"/>
        <v>0</v>
      </c>
      <c r="V793" s="14"/>
      <c r="W793" s="13">
        <f t="shared" si="508"/>
        <v>0</v>
      </c>
      <c r="X793" s="14">
        <f t="shared" si="520"/>
        <v>0</v>
      </c>
      <c r="Y793" s="13">
        <f t="shared" si="509"/>
        <v>0</v>
      </c>
      <c r="Z793" s="14">
        <f t="shared" si="521"/>
        <v>0</v>
      </c>
      <c r="AA793" s="13">
        <f t="shared" si="510"/>
        <v>0</v>
      </c>
      <c r="AB793" s="14"/>
      <c r="AC793" s="13">
        <f t="shared" si="511"/>
        <v>0</v>
      </c>
      <c r="AD793" s="14">
        <f t="shared" si="522"/>
        <v>0</v>
      </c>
      <c r="AE793" s="13">
        <f t="shared" si="512"/>
        <v>0</v>
      </c>
      <c r="AF793" s="14">
        <f t="shared" si="523"/>
        <v>0</v>
      </c>
      <c r="AG793" s="13">
        <f t="shared" si="513"/>
        <v>1.9999999999999574E-2</v>
      </c>
      <c r="AH793" s="14"/>
      <c r="AI793" s="13">
        <f t="shared" si="514"/>
        <v>0</v>
      </c>
      <c r="AJ793" s="14">
        <f t="shared" si="524"/>
        <v>0</v>
      </c>
      <c r="AK793" s="13">
        <f t="shared" si="515"/>
        <v>0</v>
      </c>
      <c r="AL793" s="14">
        <f t="shared" si="525"/>
        <v>0</v>
      </c>
      <c r="AM793" s="13">
        <f t="shared" si="526"/>
        <v>1.9999999999999574E-2</v>
      </c>
      <c r="AN793" s="14"/>
      <c r="AO793" s="13">
        <f t="shared" si="527"/>
        <v>0</v>
      </c>
      <c r="AP793" s="14">
        <f t="shared" si="528"/>
        <v>0</v>
      </c>
      <c r="AQ793" s="13">
        <f t="shared" si="529"/>
        <v>0</v>
      </c>
      <c r="AR793" s="14">
        <f t="shared" si="530"/>
        <v>0</v>
      </c>
      <c r="AS793" s="13">
        <f t="shared" si="531"/>
        <v>0</v>
      </c>
      <c r="AT793" s="14"/>
      <c r="AU793" s="13">
        <f t="shared" si="532"/>
        <v>0</v>
      </c>
      <c r="AV793" s="14">
        <f t="shared" si="533"/>
        <v>0</v>
      </c>
      <c r="AW793" s="13">
        <f t="shared" si="534"/>
        <v>0</v>
      </c>
      <c r="AX793" s="14">
        <f t="shared" si="535"/>
        <v>0</v>
      </c>
      <c r="AY793" s="13">
        <f t="shared" si="536"/>
        <v>0</v>
      </c>
      <c r="AZ793" s="14"/>
      <c r="BA793" s="13">
        <f t="shared" si="537"/>
        <v>0</v>
      </c>
      <c r="BB793" s="14">
        <f t="shared" si="538"/>
        <v>0</v>
      </c>
      <c r="BC793" s="13">
        <f t="shared" si="539"/>
        <v>0</v>
      </c>
      <c r="BD793" s="14">
        <f t="shared" si="540"/>
        <v>0</v>
      </c>
      <c r="BE793" s="13">
        <f t="shared" si="541"/>
        <v>0</v>
      </c>
    </row>
    <row r="794" spans="1:57" x14ac:dyDescent="0.25">
      <c r="A794" s="23">
        <f t="shared" si="542"/>
        <v>15.790416666666419</v>
      </c>
      <c r="B794" s="8"/>
      <c r="C794" t="s">
        <v>11</v>
      </c>
      <c r="D794" s="10"/>
      <c r="F794" s="10" t="s">
        <v>14</v>
      </c>
      <c r="G794" s="10" t="s">
        <v>14</v>
      </c>
      <c r="H794" s="10"/>
      <c r="I794" s="32"/>
      <c r="J794" t="s">
        <v>11</v>
      </c>
      <c r="K794" s="13">
        <f t="shared" si="502"/>
        <v>0</v>
      </c>
      <c r="L794" s="14">
        <f t="shared" si="516"/>
        <v>0</v>
      </c>
      <c r="M794" s="13">
        <f t="shared" si="503"/>
        <v>0</v>
      </c>
      <c r="N794" s="14">
        <f t="shared" si="517"/>
        <v>0</v>
      </c>
      <c r="O794" s="13">
        <f t="shared" si="504"/>
        <v>0</v>
      </c>
      <c r="P794" s="14"/>
      <c r="Q794" s="13">
        <f t="shared" si="505"/>
        <v>0</v>
      </c>
      <c r="R794" s="14">
        <f t="shared" si="518"/>
        <v>0</v>
      </c>
      <c r="S794" s="13">
        <f t="shared" si="506"/>
        <v>0</v>
      </c>
      <c r="T794" s="14">
        <f t="shared" si="519"/>
        <v>0</v>
      </c>
      <c r="U794" s="13">
        <f t="shared" si="507"/>
        <v>0</v>
      </c>
      <c r="V794" s="14"/>
      <c r="W794" s="13">
        <f t="shared" si="508"/>
        <v>0</v>
      </c>
      <c r="X794" s="14">
        <f t="shared" si="520"/>
        <v>0</v>
      </c>
      <c r="Y794" s="13">
        <f t="shared" si="509"/>
        <v>0</v>
      </c>
      <c r="Z794" s="14">
        <f t="shared" si="521"/>
        <v>0</v>
      </c>
      <c r="AA794" s="13">
        <f t="shared" si="510"/>
        <v>0</v>
      </c>
      <c r="AB794" s="14"/>
      <c r="AC794" s="13">
        <f t="shared" si="511"/>
        <v>0</v>
      </c>
      <c r="AD794" s="14">
        <f t="shared" si="522"/>
        <v>0</v>
      </c>
      <c r="AE794" s="13">
        <f t="shared" si="512"/>
        <v>0</v>
      </c>
      <c r="AF794" s="14">
        <f t="shared" si="523"/>
        <v>0</v>
      </c>
      <c r="AG794" s="13">
        <f t="shared" si="513"/>
        <v>1.9999999999999574E-2</v>
      </c>
      <c r="AH794" s="14"/>
      <c r="AI794" s="13">
        <f t="shared" si="514"/>
        <v>0</v>
      </c>
      <c r="AJ794" s="14">
        <f t="shared" si="524"/>
        <v>0</v>
      </c>
      <c r="AK794" s="13">
        <f t="shared" si="515"/>
        <v>0</v>
      </c>
      <c r="AL794" s="14">
        <f t="shared" si="525"/>
        <v>0</v>
      </c>
      <c r="AM794" s="13">
        <f t="shared" si="526"/>
        <v>1.9999999999999574E-2</v>
      </c>
      <c r="AN794" s="14"/>
      <c r="AO794" s="13">
        <f t="shared" si="527"/>
        <v>0</v>
      </c>
      <c r="AP794" s="14">
        <f t="shared" si="528"/>
        <v>0</v>
      </c>
      <c r="AQ794" s="13">
        <f t="shared" si="529"/>
        <v>0</v>
      </c>
      <c r="AR794" s="14">
        <f t="shared" si="530"/>
        <v>0</v>
      </c>
      <c r="AS794" s="13">
        <f t="shared" si="531"/>
        <v>0</v>
      </c>
      <c r="AT794" s="14"/>
      <c r="AU794" s="13">
        <f t="shared" si="532"/>
        <v>0</v>
      </c>
      <c r="AV794" s="14">
        <f t="shared" si="533"/>
        <v>0</v>
      </c>
      <c r="AW794" s="13">
        <f t="shared" si="534"/>
        <v>0</v>
      </c>
      <c r="AX794" s="14">
        <f t="shared" si="535"/>
        <v>0</v>
      </c>
      <c r="AY794" s="13">
        <f t="shared" si="536"/>
        <v>0</v>
      </c>
      <c r="AZ794" s="14"/>
      <c r="BA794" s="13">
        <f t="shared" si="537"/>
        <v>0</v>
      </c>
      <c r="BB794" s="14">
        <f t="shared" si="538"/>
        <v>0</v>
      </c>
      <c r="BC794" s="13">
        <f t="shared" si="539"/>
        <v>0</v>
      </c>
      <c r="BD794" s="14">
        <f t="shared" si="540"/>
        <v>0</v>
      </c>
      <c r="BE794" s="13">
        <f t="shared" si="541"/>
        <v>0</v>
      </c>
    </row>
    <row r="795" spans="1:57" x14ac:dyDescent="0.25">
      <c r="A795" s="23">
        <f t="shared" si="542"/>
        <v>15.810416666666418</v>
      </c>
      <c r="B795" s="8" t="s">
        <v>67</v>
      </c>
      <c r="C795" t="s">
        <v>11</v>
      </c>
      <c r="D795" s="10"/>
      <c r="F795" s="10" t="s">
        <v>14</v>
      </c>
      <c r="G795" s="10" t="s">
        <v>14</v>
      </c>
      <c r="H795" s="10"/>
      <c r="I795" s="10" t="s">
        <v>14</v>
      </c>
      <c r="J795" t="s">
        <v>11</v>
      </c>
      <c r="K795" s="13">
        <f t="shared" si="502"/>
        <v>0</v>
      </c>
      <c r="L795" s="14">
        <f t="shared" si="516"/>
        <v>0</v>
      </c>
      <c r="M795" s="13">
        <f t="shared" si="503"/>
        <v>0</v>
      </c>
      <c r="N795" s="14">
        <f t="shared" si="517"/>
        <v>0</v>
      </c>
      <c r="O795" s="13">
        <f t="shared" si="504"/>
        <v>0</v>
      </c>
      <c r="P795" s="14"/>
      <c r="Q795" s="13">
        <f t="shared" si="505"/>
        <v>0</v>
      </c>
      <c r="R795" s="14">
        <f t="shared" si="518"/>
        <v>0</v>
      </c>
      <c r="S795" s="13">
        <f t="shared" si="506"/>
        <v>0</v>
      </c>
      <c r="T795" s="14">
        <f t="shared" si="519"/>
        <v>0</v>
      </c>
      <c r="U795" s="13">
        <f t="shared" si="507"/>
        <v>0</v>
      </c>
      <c r="V795" s="14"/>
      <c r="W795" s="13">
        <f t="shared" si="508"/>
        <v>0</v>
      </c>
      <c r="X795" s="14">
        <f t="shared" si="520"/>
        <v>0</v>
      </c>
      <c r="Y795" s="13">
        <f t="shared" si="509"/>
        <v>0</v>
      </c>
      <c r="Z795" s="14">
        <f t="shared" si="521"/>
        <v>0</v>
      </c>
      <c r="AA795" s="13">
        <f t="shared" si="510"/>
        <v>0</v>
      </c>
      <c r="AB795" s="14"/>
      <c r="AC795" s="13">
        <f t="shared" si="511"/>
        <v>0</v>
      </c>
      <c r="AD795" s="14">
        <f t="shared" si="522"/>
        <v>0</v>
      </c>
      <c r="AE795" s="13">
        <f t="shared" si="512"/>
        <v>0</v>
      </c>
      <c r="AF795" s="14">
        <f t="shared" si="523"/>
        <v>0</v>
      </c>
      <c r="AG795" s="13">
        <f t="shared" si="513"/>
        <v>1.9999999999999574E-2</v>
      </c>
      <c r="AH795" s="14"/>
      <c r="AI795" s="13">
        <f t="shared" si="514"/>
        <v>0</v>
      </c>
      <c r="AJ795" s="14">
        <f t="shared" si="524"/>
        <v>0</v>
      </c>
      <c r="AK795" s="13">
        <f t="shared" si="515"/>
        <v>0</v>
      </c>
      <c r="AL795" s="14">
        <f t="shared" si="525"/>
        <v>0</v>
      </c>
      <c r="AM795" s="13">
        <f t="shared" si="526"/>
        <v>1.9999999999999574E-2</v>
      </c>
      <c r="AN795" s="14"/>
      <c r="AO795" s="13">
        <f t="shared" si="527"/>
        <v>0</v>
      </c>
      <c r="AP795" s="14">
        <f t="shared" si="528"/>
        <v>0</v>
      </c>
      <c r="AQ795" s="13">
        <f t="shared" si="529"/>
        <v>0</v>
      </c>
      <c r="AR795" s="14">
        <f t="shared" si="530"/>
        <v>0</v>
      </c>
      <c r="AS795" s="13">
        <f t="shared" si="531"/>
        <v>0</v>
      </c>
      <c r="AT795" s="14"/>
      <c r="AU795" s="13">
        <f t="shared" si="532"/>
        <v>15.810416666666418</v>
      </c>
      <c r="AV795" s="14">
        <f t="shared" si="533"/>
        <v>1</v>
      </c>
      <c r="AW795" s="13">
        <f t="shared" si="534"/>
        <v>0</v>
      </c>
      <c r="AX795" s="14">
        <f t="shared" si="535"/>
        <v>0</v>
      </c>
      <c r="AY795" s="13">
        <f t="shared" si="536"/>
        <v>0</v>
      </c>
      <c r="AZ795" s="14"/>
      <c r="BA795" s="13">
        <f t="shared" si="537"/>
        <v>0</v>
      </c>
      <c r="BB795" s="14">
        <f t="shared" si="538"/>
        <v>0</v>
      </c>
      <c r="BC795" s="13">
        <f t="shared" si="539"/>
        <v>0</v>
      </c>
      <c r="BD795" s="14">
        <f t="shared" si="540"/>
        <v>0</v>
      </c>
      <c r="BE795" s="13">
        <f t="shared" si="541"/>
        <v>0</v>
      </c>
    </row>
    <row r="796" spans="1:57" x14ac:dyDescent="0.25">
      <c r="A796" s="23">
        <f t="shared" si="542"/>
        <v>15.830416666666418</v>
      </c>
      <c r="B796" s="8"/>
      <c r="C796" t="s">
        <v>11</v>
      </c>
      <c r="F796" s="10" t="s">
        <v>14</v>
      </c>
      <c r="G796" s="10" t="s">
        <v>14</v>
      </c>
      <c r="H796" s="10"/>
      <c r="I796" s="10" t="s">
        <v>14</v>
      </c>
      <c r="J796" t="s">
        <v>11</v>
      </c>
      <c r="K796" s="13">
        <f t="shared" si="502"/>
        <v>0</v>
      </c>
      <c r="L796" s="14">
        <f t="shared" si="516"/>
        <v>0</v>
      </c>
      <c r="M796" s="13">
        <f t="shared" si="503"/>
        <v>0</v>
      </c>
      <c r="N796" s="14">
        <f t="shared" si="517"/>
        <v>0</v>
      </c>
      <c r="O796" s="13">
        <f t="shared" si="504"/>
        <v>0</v>
      </c>
      <c r="P796" s="14"/>
      <c r="Q796" s="13">
        <f t="shared" si="505"/>
        <v>0</v>
      </c>
      <c r="R796" s="14">
        <f t="shared" si="518"/>
        <v>0</v>
      </c>
      <c r="S796" s="13">
        <f t="shared" si="506"/>
        <v>0</v>
      </c>
      <c r="T796" s="14">
        <f t="shared" si="519"/>
        <v>0</v>
      </c>
      <c r="U796" s="13">
        <f t="shared" si="507"/>
        <v>0</v>
      </c>
      <c r="V796" s="14"/>
      <c r="W796" s="13">
        <f t="shared" si="508"/>
        <v>0</v>
      </c>
      <c r="X796" s="14">
        <f t="shared" si="520"/>
        <v>0</v>
      </c>
      <c r="Y796" s="13">
        <f t="shared" si="509"/>
        <v>0</v>
      </c>
      <c r="Z796" s="14">
        <f t="shared" si="521"/>
        <v>0</v>
      </c>
      <c r="AA796" s="13">
        <f t="shared" si="510"/>
        <v>0</v>
      </c>
      <c r="AB796" s="14"/>
      <c r="AC796" s="13">
        <f t="shared" si="511"/>
        <v>0</v>
      </c>
      <c r="AD796" s="14">
        <f t="shared" si="522"/>
        <v>0</v>
      </c>
      <c r="AE796" s="13">
        <f t="shared" si="512"/>
        <v>0</v>
      </c>
      <c r="AF796" s="14">
        <f t="shared" si="523"/>
        <v>0</v>
      </c>
      <c r="AG796" s="13">
        <f t="shared" si="513"/>
        <v>1.9999999999999574E-2</v>
      </c>
      <c r="AH796" s="14"/>
      <c r="AI796" s="13">
        <f t="shared" si="514"/>
        <v>0</v>
      </c>
      <c r="AJ796" s="14">
        <f t="shared" si="524"/>
        <v>0</v>
      </c>
      <c r="AK796" s="13">
        <f t="shared" si="515"/>
        <v>0</v>
      </c>
      <c r="AL796" s="14">
        <f t="shared" si="525"/>
        <v>0</v>
      </c>
      <c r="AM796" s="13">
        <f t="shared" si="526"/>
        <v>1.9999999999999574E-2</v>
      </c>
      <c r="AN796" s="14"/>
      <c r="AO796" s="13">
        <f t="shared" si="527"/>
        <v>0</v>
      </c>
      <c r="AP796" s="14">
        <f t="shared" si="528"/>
        <v>0</v>
      </c>
      <c r="AQ796" s="13">
        <f t="shared" si="529"/>
        <v>0</v>
      </c>
      <c r="AR796" s="14">
        <f t="shared" si="530"/>
        <v>0</v>
      </c>
      <c r="AS796" s="13">
        <f t="shared" si="531"/>
        <v>0</v>
      </c>
      <c r="AT796" s="14"/>
      <c r="AU796" s="13">
        <f t="shared" si="532"/>
        <v>0</v>
      </c>
      <c r="AV796" s="14">
        <f t="shared" si="533"/>
        <v>0</v>
      </c>
      <c r="AW796" s="13">
        <f t="shared" si="534"/>
        <v>0</v>
      </c>
      <c r="AX796" s="14">
        <f t="shared" si="535"/>
        <v>0</v>
      </c>
      <c r="AY796" s="13">
        <f t="shared" si="536"/>
        <v>0</v>
      </c>
      <c r="AZ796" s="14"/>
      <c r="BA796" s="13">
        <f t="shared" si="537"/>
        <v>0</v>
      </c>
      <c r="BB796" s="14">
        <f t="shared" si="538"/>
        <v>0</v>
      </c>
      <c r="BC796" s="13">
        <f t="shared" si="539"/>
        <v>0</v>
      </c>
      <c r="BD796" s="14">
        <f t="shared" si="540"/>
        <v>0</v>
      </c>
      <c r="BE796" s="13">
        <f t="shared" si="541"/>
        <v>0</v>
      </c>
    </row>
    <row r="797" spans="1:57" x14ac:dyDescent="0.25">
      <c r="A797" s="23">
        <f t="shared" si="542"/>
        <v>15.850416666666417</v>
      </c>
      <c r="B797" s="8" t="s">
        <v>22</v>
      </c>
      <c r="C797" s="11" t="s">
        <v>20</v>
      </c>
      <c r="F797" s="10" t="s">
        <v>14</v>
      </c>
      <c r="G797" t="s">
        <v>11</v>
      </c>
      <c r="H797" s="10"/>
      <c r="I797" s="10" t="s">
        <v>14</v>
      </c>
      <c r="J797" t="s">
        <v>11</v>
      </c>
      <c r="K797" s="13">
        <f t="shared" si="502"/>
        <v>0</v>
      </c>
      <c r="L797" s="14">
        <f t="shared" si="516"/>
        <v>0</v>
      </c>
      <c r="M797" s="13">
        <f t="shared" si="503"/>
        <v>15.850416666666417</v>
      </c>
      <c r="N797" s="14">
        <f t="shared" si="517"/>
        <v>1</v>
      </c>
      <c r="O797" s="13">
        <f t="shared" si="504"/>
        <v>0</v>
      </c>
      <c r="P797" s="14"/>
      <c r="Q797" s="13">
        <f t="shared" si="505"/>
        <v>0</v>
      </c>
      <c r="R797" s="14">
        <f t="shared" si="518"/>
        <v>0</v>
      </c>
      <c r="S797" s="13">
        <f t="shared" si="506"/>
        <v>0</v>
      </c>
      <c r="T797" s="14">
        <f t="shared" si="519"/>
        <v>0</v>
      </c>
      <c r="U797" s="13">
        <f t="shared" si="507"/>
        <v>0</v>
      </c>
      <c r="V797" s="14"/>
      <c r="W797" s="13">
        <f t="shared" si="508"/>
        <v>0</v>
      </c>
      <c r="X797" s="14">
        <f t="shared" si="520"/>
        <v>0</v>
      </c>
      <c r="Y797" s="13">
        <f t="shared" si="509"/>
        <v>0</v>
      </c>
      <c r="Z797" s="14">
        <f t="shared" si="521"/>
        <v>0</v>
      </c>
      <c r="AA797" s="13">
        <f t="shared" si="510"/>
        <v>0</v>
      </c>
      <c r="AB797" s="14"/>
      <c r="AC797" s="13">
        <f t="shared" si="511"/>
        <v>0</v>
      </c>
      <c r="AD797" s="14">
        <f t="shared" si="522"/>
        <v>0</v>
      </c>
      <c r="AE797" s="13">
        <f t="shared" si="512"/>
        <v>0</v>
      </c>
      <c r="AF797" s="14">
        <f t="shared" si="523"/>
        <v>0</v>
      </c>
      <c r="AG797" s="13">
        <f t="shared" si="513"/>
        <v>1.9999999999999574E-2</v>
      </c>
      <c r="AH797" s="14"/>
      <c r="AI797" s="13">
        <f t="shared" si="514"/>
        <v>0</v>
      </c>
      <c r="AJ797" s="14">
        <f t="shared" si="524"/>
        <v>0</v>
      </c>
      <c r="AK797" s="13">
        <f t="shared" si="515"/>
        <v>0</v>
      </c>
      <c r="AL797" s="14">
        <f t="shared" si="525"/>
        <v>0</v>
      </c>
      <c r="AM797" s="13">
        <f t="shared" si="526"/>
        <v>0</v>
      </c>
      <c r="AN797" s="14"/>
      <c r="AO797" s="13">
        <f t="shared" si="527"/>
        <v>0</v>
      </c>
      <c r="AP797" s="14">
        <f t="shared" si="528"/>
        <v>0</v>
      </c>
      <c r="AQ797" s="13">
        <f t="shared" si="529"/>
        <v>0</v>
      </c>
      <c r="AR797" s="14">
        <f t="shared" si="530"/>
        <v>0</v>
      </c>
      <c r="AS797" s="13">
        <f t="shared" si="531"/>
        <v>0</v>
      </c>
      <c r="AT797" s="14"/>
      <c r="AU797" s="13">
        <f t="shared" si="532"/>
        <v>0</v>
      </c>
      <c r="AV797" s="14">
        <f t="shared" si="533"/>
        <v>0</v>
      </c>
      <c r="AW797" s="13">
        <f t="shared" si="534"/>
        <v>0</v>
      </c>
      <c r="AX797" s="14">
        <f t="shared" si="535"/>
        <v>0</v>
      </c>
      <c r="AY797" s="13">
        <f t="shared" si="536"/>
        <v>0</v>
      </c>
      <c r="AZ797" s="14"/>
      <c r="BA797" s="13">
        <f t="shared" si="537"/>
        <v>0</v>
      </c>
      <c r="BB797" s="14">
        <f t="shared" si="538"/>
        <v>0</v>
      </c>
      <c r="BC797" s="13">
        <f t="shared" si="539"/>
        <v>0</v>
      </c>
      <c r="BD797" s="14">
        <f t="shared" si="540"/>
        <v>0</v>
      </c>
      <c r="BE797" s="13">
        <f t="shared" si="541"/>
        <v>0</v>
      </c>
    </row>
    <row r="798" spans="1:57" x14ac:dyDescent="0.25">
      <c r="A798" s="23">
        <f t="shared" si="542"/>
        <v>15.870416666666417</v>
      </c>
      <c r="B798" s="8" t="s">
        <v>16</v>
      </c>
      <c r="C798" s="10"/>
      <c r="D798" s="10" t="s">
        <v>14</v>
      </c>
      <c r="F798" s="10" t="s">
        <v>14</v>
      </c>
      <c r="G798" t="s">
        <v>11</v>
      </c>
      <c r="H798" s="10"/>
      <c r="I798" s="10" t="s">
        <v>14</v>
      </c>
      <c r="J798" t="s">
        <v>11</v>
      </c>
      <c r="K798" s="13">
        <f t="shared" si="502"/>
        <v>0</v>
      </c>
      <c r="L798" s="14">
        <f t="shared" si="516"/>
        <v>0</v>
      </c>
      <c r="M798" s="13">
        <f t="shared" si="503"/>
        <v>0</v>
      </c>
      <c r="N798" s="14">
        <f t="shared" si="517"/>
        <v>0</v>
      </c>
      <c r="O798" s="13">
        <f t="shared" si="504"/>
        <v>0</v>
      </c>
      <c r="P798" s="14"/>
      <c r="Q798" s="13">
        <f t="shared" si="505"/>
        <v>15.870416666666417</v>
      </c>
      <c r="R798" s="14">
        <f t="shared" si="518"/>
        <v>1</v>
      </c>
      <c r="S798" s="13">
        <f t="shared" si="506"/>
        <v>0</v>
      </c>
      <c r="T798" s="14">
        <f t="shared" si="519"/>
        <v>0</v>
      </c>
      <c r="U798" s="13">
        <f t="shared" si="507"/>
        <v>1.9999999999999574E-2</v>
      </c>
      <c r="V798" s="14"/>
      <c r="W798" s="13">
        <f t="shared" si="508"/>
        <v>0</v>
      </c>
      <c r="X798" s="14">
        <f t="shared" si="520"/>
        <v>0</v>
      </c>
      <c r="Y798" s="13">
        <f t="shared" si="509"/>
        <v>0</v>
      </c>
      <c r="Z798" s="14">
        <f t="shared" si="521"/>
        <v>0</v>
      </c>
      <c r="AA798" s="13">
        <f t="shared" si="510"/>
        <v>0</v>
      </c>
      <c r="AB798" s="14"/>
      <c r="AC798" s="13">
        <f t="shared" si="511"/>
        <v>0</v>
      </c>
      <c r="AD798" s="14">
        <f t="shared" si="522"/>
        <v>0</v>
      </c>
      <c r="AE798" s="13">
        <f t="shared" si="512"/>
        <v>0</v>
      </c>
      <c r="AF798" s="14">
        <f t="shared" si="523"/>
        <v>0</v>
      </c>
      <c r="AG798" s="13">
        <f t="shared" si="513"/>
        <v>1.9999999999999574E-2</v>
      </c>
      <c r="AH798" s="14"/>
      <c r="AI798" s="13">
        <f t="shared" si="514"/>
        <v>0</v>
      </c>
      <c r="AJ798" s="14">
        <f t="shared" si="524"/>
        <v>0</v>
      </c>
      <c r="AK798" s="13">
        <f t="shared" si="515"/>
        <v>0</v>
      </c>
      <c r="AL798" s="14">
        <f t="shared" si="525"/>
        <v>0</v>
      </c>
      <c r="AM798" s="13">
        <f t="shared" si="526"/>
        <v>0</v>
      </c>
      <c r="AN798" s="14"/>
      <c r="AO798" s="13">
        <f t="shared" si="527"/>
        <v>0</v>
      </c>
      <c r="AP798" s="14">
        <f t="shared" si="528"/>
        <v>0</v>
      </c>
      <c r="AQ798" s="13">
        <f t="shared" si="529"/>
        <v>0</v>
      </c>
      <c r="AR798" s="14">
        <f t="shared" si="530"/>
        <v>0</v>
      </c>
      <c r="AS798" s="13">
        <f t="shared" si="531"/>
        <v>0</v>
      </c>
      <c r="AT798" s="14"/>
      <c r="AU798" s="13">
        <f t="shared" si="532"/>
        <v>0</v>
      </c>
      <c r="AV798" s="14">
        <f t="shared" si="533"/>
        <v>0</v>
      </c>
      <c r="AW798" s="13">
        <f t="shared" si="534"/>
        <v>0</v>
      </c>
      <c r="AX798" s="14">
        <f t="shared" si="535"/>
        <v>0</v>
      </c>
      <c r="AY798" s="13">
        <f t="shared" si="536"/>
        <v>0</v>
      </c>
      <c r="AZ798" s="14"/>
      <c r="BA798" s="13">
        <f t="shared" si="537"/>
        <v>0</v>
      </c>
      <c r="BB798" s="14">
        <f t="shared" si="538"/>
        <v>0</v>
      </c>
      <c r="BC798" s="13">
        <f t="shared" si="539"/>
        <v>0</v>
      </c>
      <c r="BD798" s="14">
        <f t="shared" si="540"/>
        <v>0</v>
      </c>
      <c r="BE798" s="13">
        <f t="shared" si="541"/>
        <v>0</v>
      </c>
    </row>
    <row r="799" spans="1:57" x14ac:dyDescent="0.25">
      <c r="A799" s="23">
        <f t="shared" si="542"/>
        <v>15.890416666666416</v>
      </c>
      <c r="B799" s="8"/>
      <c r="C799" s="10"/>
      <c r="D799" s="10" t="s">
        <v>14</v>
      </c>
      <c r="E799" s="11"/>
      <c r="F799" s="10" t="s">
        <v>14</v>
      </c>
      <c r="G799" t="s">
        <v>11</v>
      </c>
      <c r="H799" s="10"/>
      <c r="I799" s="10" t="s">
        <v>14</v>
      </c>
      <c r="J799" t="s">
        <v>11</v>
      </c>
      <c r="K799" s="13">
        <f t="shared" si="502"/>
        <v>0</v>
      </c>
      <c r="L799" s="14">
        <f t="shared" si="516"/>
        <v>0</v>
      </c>
      <c r="M799" s="13">
        <f t="shared" si="503"/>
        <v>0</v>
      </c>
      <c r="N799" s="14">
        <f t="shared" si="517"/>
        <v>0</v>
      </c>
      <c r="O799" s="13">
        <f t="shared" si="504"/>
        <v>0</v>
      </c>
      <c r="P799" s="14"/>
      <c r="Q799" s="13">
        <f t="shared" si="505"/>
        <v>0</v>
      </c>
      <c r="R799" s="14">
        <f t="shared" si="518"/>
        <v>0</v>
      </c>
      <c r="S799" s="13">
        <f t="shared" si="506"/>
        <v>0</v>
      </c>
      <c r="T799" s="14">
        <f t="shared" si="519"/>
        <v>0</v>
      </c>
      <c r="U799" s="13">
        <f t="shared" si="507"/>
        <v>1.9999999999999574E-2</v>
      </c>
      <c r="V799" s="14"/>
      <c r="W799" s="13">
        <f t="shared" si="508"/>
        <v>0</v>
      </c>
      <c r="X799" s="14">
        <f t="shared" si="520"/>
        <v>0</v>
      </c>
      <c r="Y799" s="13">
        <f t="shared" si="509"/>
        <v>0</v>
      </c>
      <c r="Z799" s="14">
        <f t="shared" si="521"/>
        <v>0</v>
      </c>
      <c r="AA799" s="13">
        <f t="shared" si="510"/>
        <v>0</v>
      </c>
      <c r="AB799" s="14"/>
      <c r="AC799" s="13">
        <f t="shared" si="511"/>
        <v>0</v>
      </c>
      <c r="AD799" s="14">
        <f t="shared" si="522"/>
        <v>0</v>
      </c>
      <c r="AE799" s="13">
        <f t="shared" si="512"/>
        <v>0</v>
      </c>
      <c r="AF799" s="14">
        <f t="shared" si="523"/>
        <v>0</v>
      </c>
      <c r="AG799" s="13">
        <f t="shared" si="513"/>
        <v>1.9999999999999574E-2</v>
      </c>
      <c r="AH799" s="14"/>
      <c r="AI799" s="13">
        <f t="shared" si="514"/>
        <v>0</v>
      </c>
      <c r="AJ799" s="14">
        <f t="shared" si="524"/>
        <v>0</v>
      </c>
      <c r="AK799" s="13">
        <f t="shared" si="515"/>
        <v>0</v>
      </c>
      <c r="AL799" s="14">
        <f t="shared" si="525"/>
        <v>0</v>
      </c>
      <c r="AM799" s="13">
        <f t="shared" si="526"/>
        <v>0</v>
      </c>
      <c r="AN799" s="14"/>
      <c r="AO799" s="13">
        <f t="shared" si="527"/>
        <v>0</v>
      </c>
      <c r="AP799" s="14">
        <f t="shared" si="528"/>
        <v>0</v>
      </c>
      <c r="AQ799" s="13">
        <f t="shared" si="529"/>
        <v>0</v>
      </c>
      <c r="AR799" s="14">
        <f t="shared" si="530"/>
        <v>0</v>
      </c>
      <c r="AS799" s="13">
        <f t="shared" si="531"/>
        <v>0</v>
      </c>
      <c r="AT799" s="14"/>
      <c r="AU799" s="13">
        <f t="shared" si="532"/>
        <v>0</v>
      </c>
      <c r="AV799" s="14">
        <f t="shared" si="533"/>
        <v>0</v>
      </c>
      <c r="AW799" s="13">
        <f t="shared" si="534"/>
        <v>0</v>
      </c>
      <c r="AX799" s="14">
        <f t="shared" si="535"/>
        <v>0</v>
      </c>
      <c r="AY799" s="13">
        <f t="shared" si="536"/>
        <v>0</v>
      </c>
      <c r="AZ799" s="14"/>
      <c r="BA799" s="13">
        <f t="shared" si="537"/>
        <v>0</v>
      </c>
      <c r="BB799" s="14">
        <f t="shared" si="538"/>
        <v>0</v>
      </c>
      <c r="BC799" s="13">
        <f t="shared" si="539"/>
        <v>0</v>
      </c>
      <c r="BD799" s="14">
        <f t="shared" si="540"/>
        <v>0</v>
      </c>
      <c r="BE799" s="13">
        <f t="shared" si="541"/>
        <v>0</v>
      </c>
    </row>
    <row r="800" spans="1:57" x14ac:dyDescent="0.25">
      <c r="A800" s="23">
        <f t="shared" si="542"/>
        <v>15.910416666666416</v>
      </c>
      <c r="B800" s="8"/>
      <c r="C800" s="10"/>
      <c r="D800" s="10" t="s">
        <v>14</v>
      </c>
      <c r="F800" s="10" t="s">
        <v>14</v>
      </c>
      <c r="G800" t="s">
        <v>11</v>
      </c>
      <c r="I800" s="10" t="s">
        <v>14</v>
      </c>
      <c r="J800" t="s">
        <v>11</v>
      </c>
      <c r="K800" s="13">
        <f t="shared" si="502"/>
        <v>0</v>
      </c>
      <c r="L800" s="14">
        <f t="shared" si="516"/>
        <v>0</v>
      </c>
      <c r="M800" s="13">
        <f t="shared" si="503"/>
        <v>0</v>
      </c>
      <c r="N800" s="14">
        <f t="shared" si="517"/>
        <v>0</v>
      </c>
      <c r="O800" s="13">
        <f t="shared" si="504"/>
        <v>0</v>
      </c>
      <c r="P800" s="14"/>
      <c r="Q800" s="13">
        <f t="shared" si="505"/>
        <v>0</v>
      </c>
      <c r="R800" s="14">
        <f t="shared" si="518"/>
        <v>0</v>
      </c>
      <c r="S800" s="13">
        <f t="shared" si="506"/>
        <v>0</v>
      </c>
      <c r="T800" s="14">
        <f t="shared" si="519"/>
        <v>0</v>
      </c>
      <c r="U800" s="13">
        <f t="shared" si="507"/>
        <v>1.9999999999999574E-2</v>
      </c>
      <c r="V800" s="14"/>
      <c r="W800" s="13">
        <f t="shared" si="508"/>
        <v>0</v>
      </c>
      <c r="X800" s="14">
        <f t="shared" si="520"/>
        <v>0</v>
      </c>
      <c r="Y800" s="13">
        <f t="shared" si="509"/>
        <v>0</v>
      </c>
      <c r="Z800" s="14">
        <f t="shared" si="521"/>
        <v>0</v>
      </c>
      <c r="AA800" s="13">
        <f t="shared" si="510"/>
        <v>0</v>
      </c>
      <c r="AB800" s="14"/>
      <c r="AC800" s="13">
        <f t="shared" si="511"/>
        <v>0</v>
      </c>
      <c r="AD800" s="14">
        <f t="shared" si="522"/>
        <v>0</v>
      </c>
      <c r="AE800" s="13">
        <f t="shared" si="512"/>
        <v>0</v>
      </c>
      <c r="AF800" s="14">
        <f t="shared" si="523"/>
        <v>0</v>
      </c>
      <c r="AG800" s="13">
        <f t="shared" si="513"/>
        <v>1.9999999999999574E-2</v>
      </c>
      <c r="AH800" s="14"/>
      <c r="AI800" s="13">
        <f t="shared" si="514"/>
        <v>0</v>
      </c>
      <c r="AJ800" s="14">
        <f t="shared" si="524"/>
        <v>0</v>
      </c>
      <c r="AK800" s="13">
        <f t="shared" si="515"/>
        <v>0</v>
      </c>
      <c r="AL800" s="14">
        <f t="shared" si="525"/>
        <v>0</v>
      </c>
      <c r="AM800" s="13">
        <f t="shared" si="526"/>
        <v>0</v>
      </c>
      <c r="AN800" s="14"/>
      <c r="AO800" s="13">
        <f t="shared" si="527"/>
        <v>0</v>
      </c>
      <c r="AP800" s="14">
        <f t="shared" si="528"/>
        <v>0</v>
      </c>
      <c r="AQ800" s="13">
        <f t="shared" si="529"/>
        <v>0</v>
      </c>
      <c r="AR800" s="14">
        <f t="shared" si="530"/>
        <v>0</v>
      </c>
      <c r="AS800" s="13">
        <f t="shared" si="531"/>
        <v>0</v>
      </c>
      <c r="AT800" s="14"/>
      <c r="AU800" s="13">
        <f t="shared" si="532"/>
        <v>0</v>
      </c>
      <c r="AV800" s="14">
        <f t="shared" si="533"/>
        <v>0</v>
      </c>
      <c r="AW800" s="13">
        <f t="shared" si="534"/>
        <v>0</v>
      </c>
      <c r="AX800" s="14">
        <f t="shared" si="535"/>
        <v>0</v>
      </c>
      <c r="AY800" s="13">
        <f t="shared" si="536"/>
        <v>0</v>
      </c>
      <c r="AZ800" s="14"/>
      <c r="BA800" s="13">
        <f t="shared" si="537"/>
        <v>0</v>
      </c>
      <c r="BB800" s="14">
        <f t="shared" si="538"/>
        <v>0</v>
      </c>
      <c r="BC800" s="13">
        <f t="shared" si="539"/>
        <v>0</v>
      </c>
      <c r="BD800" s="14">
        <f t="shared" si="540"/>
        <v>0</v>
      </c>
      <c r="BE800" s="13">
        <f t="shared" si="541"/>
        <v>0</v>
      </c>
    </row>
    <row r="801" spans="1:57" x14ac:dyDescent="0.25">
      <c r="A801" s="23">
        <f t="shared" si="542"/>
        <v>15.930416666666416</v>
      </c>
      <c r="B801" s="8" t="s">
        <v>63</v>
      </c>
      <c r="C801" s="10"/>
      <c r="D801" s="10" t="s">
        <v>14</v>
      </c>
      <c r="F801" s="10" t="s">
        <v>14</v>
      </c>
      <c r="G801" t="s">
        <v>11</v>
      </c>
      <c r="H801" s="10" t="s">
        <v>14</v>
      </c>
      <c r="I801" s="10" t="s">
        <v>14</v>
      </c>
      <c r="J801" t="s">
        <v>11</v>
      </c>
      <c r="K801" s="13">
        <f t="shared" si="502"/>
        <v>0</v>
      </c>
      <c r="L801" s="14">
        <f t="shared" si="516"/>
        <v>0</v>
      </c>
      <c r="M801" s="13">
        <f t="shared" si="503"/>
        <v>0</v>
      </c>
      <c r="N801" s="14">
        <f t="shared" si="517"/>
        <v>0</v>
      </c>
      <c r="O801" s="13">
        <f t="shared" si="504"/>
        <v>0</v>
      </c>
      <c r="P801" s="14"/>
      <c r="Q801" s="13">
        <f t="shared" si="505"/>
        <v>0</v>
      </c>
      <c r="R801" s="14">
        <f t="shared" si="518"/>
        <v>0</v>
      </c>
      <c r="S801" s="13">
        <f t="shared" si="506"/>
        <v>0</v>
      </c>
      <c r="T801" s="14">
        <f t="shared" si="519"/>
        <v>0</v>
      </c>
      <c r="U801" s="13">
        <f t="shared" si="507"/>
        <v>1.9999999999999574E-2</v>
      </c>
      <c r="V801" s="14"/>
      <c r="W801" s="13">
        <f t="shared" si="508"/>
        <v>0</v>
      </c>
      <c r="X801" s="14">
        <f t="shared" si="520"/>
        <v>0</v>
      </c>
      <c r="Y801" s="13">
        <f t="shared" si="509"/>
        <v>0</v>
      </c>
      <c r="Z801" s="14">
        <f t="shared" si="521"/>
        <v>0</v>
      </c>
      <c r="AA801" s="13">
        <f t="shared" si="510"/>
        <v>0</v>
      </c>
      <c r="AB801" s="14"/>
      <c r="AC801" s="13">
        <f t="shared" si="511"/>
        <v>0</v>
      </c>
      <c r="AD801" s="14">
        <f t="shared" si="522"/>
        <v>0</v>
      </c>
      <c r="AE801" s="13">
        <f t="shared" si="512"/>
        <v>0</v>
      </c>
      <c r="AF801" s="14">
        <f t="shared" si="523"/>
        <v>0</v>
      </c>
      <c r="AG801" s="13">
        <f t="shared" si="513"/>
        <v>1.9999999999999574E-2</v>
      </c>
      <c r="AH801" s="14"/>
      <c r="AI801" s="13">
        <f t="shared" si="514"/>
        <v>0</v>
      </c>
      <c r="AJ801" s="14">
        <f t="shared" si="524"/>
        <v>0</v>
      </c>
      <c r="AK801" s="13">
        <f t="shared" si="515"/>
        <v>0</v>
      </c>
      <c r="AL801" s="14">
        <f t="shared" si="525"/>
        <v>0</v>
      </c>
      <c r="AM801" s="13">
        <f t="shared" si="526"/>
        <v>0</v>
      </c>
      <c r="AN801" s="14"/>
      <c r="AO801" s="13">
        <f t="shared" si="527"/>
        <v>15.930416666666416</v>
      </c>
      <c r="AP801" s="14">
        <f t="shared" si="528"/>
        <v>1</v>
      </c>
      <c r="AQ801" s="13">
        <f t="shared" si="529"/>
        <v>0</v>
      </c>
      <c r="AR801" s="14">
        <f t="shared" si="530"/>
        <v>0</v>
      </c>
      <c r="AS801" s="13">
        <f t="shared" si="531"/>
        <v>1.9999999999999574E-2</v>
      </c>
      <c r="AT801" s="14"/>
      <c r="AU801" s="13">
        <f t="shared" si="532"/>
        <v>0</v>
      </c>
      <c r="AV801" s="14">
        <f t="shared" si="533"/>
        <v>0</v>
      </c>
      <c r="AW801" s="13">
        <f t="shared" si="534"/>
        <v>0</v>
      </c>
      <c r="AX801" s="14">
        <f t="shared" si="535"/>
        <v>0</v>
      </c>
      <c r="AY801" s="13">
        <f t="shared" si="536"/>
        <v>0</v>
      </c>
      <c r="AZ801" s="14"/>
      <c r="BA801" s="13">
        <f t="shared" si="537"/>
        <v>0</v>
      </c>
      <c r="BB801" s="14">
        <f t="shared" si="538"/>
        <v>0</v>
      </c>
      <c r="BC801" s="13">
        <f t="shared" si="539"/>
        <v>0</v>
      </c>
      <c r="BD801" s="14">
        <f t="shared" si="540"/>
        <v>0</v>
      </c>
      <c r="BE801" s="13">
        <f t="shared" si="541"/>
        <v>0</v>
      </c>
    </row>
    <row r="802" spans="1:57" x14ac:dyDescent="0.25">
      <c r="A802" s="23">
        <f t="shared" si="542"/>
        <v>15.950416666666415</v>
      </c>
      <c r="B802" s="8" t="s">
        <v>77</v>
      </c>
      <c r="C802" s="10"/>
      <c r="D802" s="10" t="s">
        <v>14</v>
      </c>
      <c r="E802" s="10"/>
      <c r="F802" t="s">
        <v>11</v>
      </c>
      <c r="G802" t="s">
        <v>11</v>
      </c>
      <c r="H802" s="10" t="s">
        <v>14</v>
      </c>
      <c r="I802" s="10" t="s">
        <v>14</v>
      </c>
      <c r="J802" s="11" t="s">
        <v>20</v>
      </c>
      <c r="K802" s="13">
        <f t="shared" si="502"/>
        <v>0</v>
      </c>
      <c r="L802" s="14">
        <f t="shared" si="516"/>
        <v>0</v>
      </c>
      <c r="M802" s="13">
        <f t="shared" si="503"/>
        <v>0</v>
      </c>
      <c r="N802" s="14">
        <f t="shared" si="517"/>
        <v>0</v>
      </c>
      <c r="O802" s="13">
        <f t="shared" si="504"/>
        <v>0</v>
      </c>
      <c r="P802" s="14"/>
      <c r="Q802" s="13">
        <f t="shared" si="505"/>
        <v>0</v>
      </c>
      <c r="R802" s="14">
        <f t="shared" si="518"/>
        <v>0</v>
      </c>
      <c r="S802" s="13">
        <f t="shared" si="506"/>
        <v>0</v>
      </c>
      <c r="T802" s="14">
        <f t="shared" si="519"/>
        <v>0</v>
      </c>
      <c r="U802" s="13">
        <f t="shared" si="507"/>
        <v>1.9999999999999574E-2</v>
      </c>
      <c r="V802" s="14"/>
      <c r="W802" s="13">
        <f t="shared" si="508"/>
        <v>0</v>
      </c>
      <c r="X802" s="14">
        <f t="shared" si="520"/>
        <v>0</v>
      </c>
      <c r="Y802" s="13">
        <f t="shared" si="509"/>
        <v>0</v>
      </c>
      <c r="Z802" s="14">
        <f t="shared" si="521"/>
        <v>0</v>
      </c>
      <c r="AA802" s="13">
        <f t="shared" si="510"/>
        <v>0</v>
      </c>
      <c r="AB802" s="14"/>
      <c r="AC802" s="13">
        <f t="shared" si="511"/>
        <v>0</v>
      </c>
      <c r="AD802" s="14">
        <f t="shared" si="522"/>
        <v>0</v>
      </c>
      <c r="AE802" s="13">
        <f t="shared" si="512"/>
        <v>0</v>
      </c>
      <c r="AF802" s="14">
        <f t="shared" si="523"/>
        <v>0</v>
      </c>
      <c r="AG802" s="13">
        <f t="shared" si="513"/>
        <v>0</v>
      </c>
      <c r="AH802" s="14"/>
      <c r="AI802" s="13">
        <f t="shared" si="514"/>
        <v>0</v>
      </c>
      <c r="AJ802" s="14">
        <f t="shared" si="524"/>
        <v>0</v>
      </c>
      <c r="AK802" s="13">
        <f t="shared" si="515"/>
        <v>0</v>
      </c>
      <c r="AL802" s="14">
        <f t="shared" si="525"/>
        <v>0</v>
      </c>
      <c r="AM802" s="13">
        <f t="shared" si="526"/>
        <v>0</v>
      </c>
      <c r="AN802" s="14"/>
      <c r="AO802" s="13">
        <f t="shared" si="527"/>
        <v>0</v>
      </c>
      <c r="AP802" s="14">
        <f t="shared" si="528"/>
        <v>0</v>
      </c>
      <c r="AQ802" s="13">
        <f t="shared" si="529"/>
        <v>0</v>
      </c>
      <c r="AR802" s="14">
        <f t="shared" si="530"/>
        <v>0</v>
      </c>
      <c r="AS802" s="13">
        <f t="shared" si="531"/>
        <v>1.9999999999999574E-2</v>
      </c>
      <c r="AT802" s="14"/>
      <c r="AU802" s="13">
        <f t="shared" si="532"/>
        <v>0</v>
      </c>
      <c r="AV802" s="14">
        <f t="shared" si="533"/>
        <v>0</v>
      </c>
      <c r="AW802" s="13">
        <f t="shared" si="534"/>
        <v>0</v>
      </c>
      <c r="AX802" s="14">
        <f t="shared" si="535"/>
        <v>0</v>
      </c>
      <c r="AY802" s="13">
        <f t="shared" si="536"/>
        <v>0</v>
      </c>
      <c r="AZ802" s="14"/>
      <c r="BA802" s="13">
        <f t="shared" si="537"/>
        <v>0</v>
      </c>
      <c r="BB802" s="14">
        <f t="shared" si="538"/>
        <v>0</v>
      </c>
      <c r="BC802" s="13">
        <f t="shared" si="539"/>
        <v>15.950416666666415</v>
      </c>
      <c r="BD802" s="14">
        <f t="shared" si="540"/>
        <v>1</v>
      </c>
      <c r="BE802" s="13">
        <f t="shared" si="541"/>
        <v>0</v>
      </c>
    </row>
    <row r="803" spans="1:57" x14ac:dyDescent="0.25">
      <c r="A803" s="23">
        <f t="shared" si="542"/>
        <v>15.970416666666415</v>
      </c>
      <c r="B803" s="8"/>
      <c r="C803" s="10"/>
      <c r="D803" s="10" t="s">
        <v>14</v>
      </c>
      <c r="E803" s="10"/>
      <c r="F803" t="s">
        <v>11</v>
      </c>
      <c r="G803" t="s">
        <v>11</v>
      </c>
      <c r="H803" s="10" t="s">
        <v>14</v>
      </c>
      <c r="I803" s="10" t="s">
        <v>14</v>
      </c>
      <c r="J803" s="10"/>
      <c r="K803" s="13">
        <f t="shared" si="502"/>
        <v>0</v>
      </c>
      <c r="L803" s="14">
        <f t="shared" si="516"/>
        <v>0</v>
      </c>
      <c r="M803" s="13">
        <f t="shared" si="503"/>
        <v>0</v>
      </c>
      <c r="N803" s="14">
        <f t="shared" si="517"/>
        <v>0</v>
      </c>
      <c r="O803" s="13">
        <f t="shared" si="504"/>
        <v>0</v>
      </c>
      <c r="P803" s="14"/>
      <c r="Q803" s="13">
        <f t="shared" si="505"/>
        <v>0</v>
      </c>
      <c r="R803" s="14">
        <f t="shared" si="518"/>
        <v>0</v>
      </c>
      <c r="S803" s="13">
        <f t="shared" si="506"/>
        <v>0</v>
      </c>
      <c r="T803" s="14">
        <f t="shared" si="519"/>
        <v>0</v>
      </c>
      <c r="U803" s="13">
        <f t="shared" si="507"/>
        <v>1.9999999999999574E-2</v>
      </c>
      <c r="V803" s="14"/>
      <c r="W803" s="13">
        <f t="shared" si="508"/>
        <v>0</v>
      </c>
      <c r="X803" s="14">
        <f t="shared" si="520"/>
        <v>0</v>
      </c>
      <c r="Y803" s="13">
        <f t="shared" si="509"/>
        <v>0</v>
      </c>
      <c r="Z803" s="14">
        <f t="shared" si="521"/>
        <v>0</v>
      </c>
      <c r="AA803" s="13">
        <f t="shared" si="510"/>
        <v>0</v>
      </c>
      <c r="AB803" s="14"/>
      <c r="AC803" s="13">
        <f t="shared" si="511"/>
        <v>0</v>
      </c>
      <c r="AD803" s="14">
        <f t="shared" si="522"/>
        <v>0</v>
      </c>
      <c r="AE803" s="13">
        <f t="shared" si="512"/>
        <v>0</v>
      </c>
      <c r="AF803" s="14">
        <f t="shared" si="523"/>
        <v>0</v>
      </c>
      <c r="AG803" s="13">
        <f t="shared" si="513"/>
        <v>0</v>
      </c>
      <c r="AH803" s="14"/>
      <c r="AI803" s="13">
        <f t="shared" si="514"/>
        <v>0</v>
      </c>
      <c r="AJ803" s="14">
        <f t="shared" si="524"/>
        <v>0</v>
      </c>
      <c r="AK803" s="13">
        <f t="shared" si="515"/>
        <v>0</v>
      </c>
      <c r="AL803" s="14">
        <f t="shared" si="525"/>
        <v>0</v>
      </c>
      <c r="AM803" s="13">
        <f t="shared" si="526"/>
        <v>0</v>
      </c>
      <c r="AN803" s="14"/>
      <c r="AO803" s="13">
        <f t="shared" si="527"/>
        <v>0</v>
      </c>
      <c r="AP803" s="14">
        <f t="shared" si="528"/>
        <v>0</v>
      </c>
      <c r="AQ803" s="13">
        <f t="shared" si="529"/>
        <v>0</v>
      </c>
      <c r="AR803" s="14">
        <f t="shared" si="530"/>
        <v>0</v>
      </c>
      <c r="AS803" s="13">
        <f t="shared" si="531"/>
        <v>1.9999999999999574E-2</v>
      </c>
      <c r="AT803" s="14"/>
      <c r="AU803" s="13">
        <f t="shared" si="532"/>
        <v>0</v>
      </c>
      <c r="AV803" s="14">
        <f t="shared" si="533"/>
        <v>0</v>
      </c>
      <c r="AW803" s="13">
        <f t="shared" si="534"/>
        <v>0</v>
      </c>
      <c r="AX803" s="14">
        <f t="shared" si="535"/>
        <v>0</v>
      </c>
      <c r="AY803" s="13">
        <f t="shared" si="536"/>
        <v>0</v>
      </c>
      <c r="AZ803" s="14"/>
      <c r="BA803" s="13">
        <f t="shared" si="537"/>
        <v>0</v>
      </c>
      <c r="BB803" s="14">
        <f t="shared" si="538"/>
        <v>0</v>
      </c>
      <c r="BC803" s="13">
        <f t="shared" si="539"/>
        <v>0</v>
      </c>
      <c r="BD803" s="14">
        <f t="shared" si="540"/>
        <v>0</v>
      </c>
      <c r="BE803" s="13">
        <f t="shared" si="541"/>
        <v>0</v>
      </c>
    </row>
    <row r="804" spans="1:57" x14ac:dyDescent="0.25">
      <c r="A804" s="23">
        <f t="shared" si="542"/>
        <v>15.990416666666414</v>
      </c>
      <c r="B804" s="8" t="s">
        <v>21</v>
      </c>
      <c r="D804" s="10" t="s">
        <v>14</v>
      </c>
      <c r="E804" s="10" t="s">
        <v>14</v>
      </c>
      <c r="F804" t="s">
        <v>11</v>
      </c>
      <c r="G804" t="s">
        <v>11</v>
      </c>
      <c r="H804" s="10" t="s">
        <v>14</v>
      </c>
      <c r="I804" s="10" t="s">
        <v>14</v>
      </c>
      <c r="J804" s="10"/>
      <c r="K804" s="13">
        <f t="shared" si="502"/>
        <v>0</v>
      </c>
      <c r="L804" s="14">
        <f t="shared" si="516"/>
        <v>0</v>
      </c>
      <c r="M804" s="13">
        <f t="shared" si="503"/>
        <v>0</v>
      </c>
      <c r="N804" s="14">
        <f t="shared" si="517"/>
        <v>0</v>
      </c>
      <c r="O804" s="13">
        <f t="shared" si="504"/>
        <v>0</v>
      </c>
      <c r="P804" s="14"/>
      <c r="Q804" s="13">
        <f t="shared" si="505"/>
        <v>0</v>
      </c>
      <c r="R804" s="14">
        <f t="shared" si="518"/>
        <v>0</v>
      </c>
      <c r="S804" s="13">
        <f t="shared" si="506"/>
        <v>0</v>
      </c>
      <c r="T804" s="14">
        <f t="shared" si="519"/>
        <v>0</v>
      </c>
      <c r="U804" s="13">
        <f t="shared" si="507"/>
        <v>2.000000000000135E-2</v>
      </c>
      <c r="V804" s="14"/>
      <c r="W804" s="13">
        <f t="shared" si="508"/>
        <v>15.990416666666414</v>
      </c>
      <c r="X804" s="14">
        <f t="shared" si="520"/>
        <v>1</v>
      </c>
      <c r="Y804" s="13">
        <f t="shared" si="509"/>
        <v>0</v>
      </c>
      <c r="Z804" s="14">
        <f t="shared" si="521"/>
        <v>0</v>
      </c>
      <c r="AA804" s="13">
        <f t="shared" si="510"/>
        <v>2.000000000000135E-2</v>
      </c>
      <c r="AB804" s="14"/>
      <c r="AC804" s="13">
        <f t="shared" si="511"/>
        <v>0</v>
      </c>
      <c r="AD804" s="14">
        <f t="shared" si="522"/>
        <v>0</v>
      </c>
      <c r="AE804" s="13">
        <f t="shared" si="512"/>
        <v>0</v>
      </c>
      <c r="AF804" s="14">
        <f t="shared" si="523"/>
        <v>0</v>
      </c>
      <c r="AG804" s="13">
        <f t="shared" si="513"/>
        <v>0</v>
      </c>
      <c r="AH804" s="14"/>
      <c r="AI804" s="13">
        <f t="shared" si="514"/>
        <v>0</v>
      </c>
      <c r="AJ804" s="14">
        <f t="shared" si="524"/>
        <v>0</v>
      </c>
      <c r="AK804" s="13">
        <f t="shared" si="515"/>
        <v>0</v>
      </c>
      <c r="AL804" s="14">
        <f t="shared" si="525"/>
        <v>0</v>
      </c>
      <c r="AM804" s="13">
        <f t="shared" si="526"/>
        <v>0</v>
      </c>
      <c r="AN804" s="14"/>
      <c r="AO804" s="13">
        <f t="shared" si="527"/>
        <v>0</v>
      </c>
      <c r="AP804" s="14">
        <f t="shared" si="528"/>
        <v>0</v>
      </c>
      <c r="AQ804" s="13">
        <f t="shared" si="529"/>
        <v>0</v>
      </c>
      <c r="AR804" s="14">
        <f t="shared" si="530"/>
        <v>0</v>
      </c>
      <c r="AS804" s="13">
        <f t="shared" si="531"/>
        <v>2.000000000000135E-2</v>
      </c>
      <c r="AT804" s="14"/>
      <c r="AU804" s="13">
        <f t="shared" si="532"/>
        <v>0</v>
      </c>
      <c r="AV804" s="14">
        <f t="shared" si="533"/>
        <v>0</v>
      </c>
      <c r="AW804" s="13">
        <f t="shared" si="534"/>
        <v>0</v>
      </c>
      <c r="AX804" s="14">
        <f t="shared" si="535"/>
        <v>0</v>
      </c>
      <c r="AY804" s="13">
        <f t="shared" si="536"/>
        <v>0</v>
      </c>
      <c r="AZ804" s="14"/>
      <c r="BA804" s="13">
        <f t="shared" si="537"/>
        <v>0</v>
      </c>
      <c r="BB804" s="14">
        <f t="shared" si="538"/>
        <v>0</v>
      </c>
      <c r="BC804" s="13">
        <f t="shared" si="539"/>
        <v>0</v>
      </c>
      <c r="BD804" s="14">
        <f t="shared" si="540"/>
        <v>0</v>
      </c>
      <c r="BE804" s="13">
        <f t="shared" si="541"/>
        <v>0</v>
      </c>
    </row>
    <row r="805" spans="1:57" x14ac:dyDescent="0.25">
      <c r="A805" s="23">
        <f t="shared" si="542"/>
        <v>16.010416666666416</v>
      </c>
      <c r="B805" s="8" t="s">
        <v>9</v>
      </c>
      <c r="C805" s="10" t="s">
        <v>14</v>
      </c>
      <c r="D805" s="10" t="s">
        <v>14</v>
      </c>
      <c r="E805" s="10" t="s">
        <v>14</v>
      </c>
      <c r="F805" t="s">
        <v>11</v>
      </c>
      <c r="G805" t="s">
        <v>11</v>
      </c>
      <c r="H805" s="10" t="s">
        <v>14</v>
      </c>
      <c r="I805" s="10" t="s">
        <v>14</v>
      </c>
      <c r="J805" s="10"/>
      <c r="K805" s="13">
        <f t="shared" si="502"/>
        <v>16.010416666666416</v>
      </c>
      <c r="L805" s="14">
        <f t="shared" si="516"/>
        <v>1</v>
      </c>
      <c r="M805" s="13">
        <f t="shared" si="503"/>
        <v>0</v>
      </c>
      <c r="N805" s="14">
        <f t="shared" si="517"/>
        <v>0</v>
      </c>
      <c r="O805" s="13">
        <f t="shared" si="504"/>
        <v>1.9999999999999574E-2</v>
      </c>
      <c r="P805" s="14"/>
      <c r="Q805" s="13">
        <f t="shared" si="505"/>
        <v>0</v>
      </c>
      <c r="R805" s="14">
        <f t="shared" si="518"/>
        <v>0</v>
      </c>
      <c r="S805" s="13">
        <f t="shared" si="506"/>
        <v>0</v>
      </c>
      <c r="T805" s="14">
        <f t="shared" si="519"/>
        <v>0</v>
      </c>
      <c r="U805" s="13">
        <f t="shared" si="507"/>
        <v>1.9999999999999574E-2</v>
      </c>
      <c r="V805" s="14"/>
      <c r="W805" s="13">
        <f t="shared" si="508"/>
        <v>0</v>
      </c>
      <c r="X805" s="14">
        <f t="shared" si="520"/>
        <v>0</v>
      </c>
      <c r="Y805" s="13">
        <f t="shared" si="509"/>
        <v>0</v>
      </c>
      <c r="Z805" s="14">
        <f t="shared" si="521"/>
        <v>0</v>
      </c>
      <c r="AA805" s="13">
        <f t="shared" si="510"/>
        <v>1.9999999999999574E-2</v>
      </c>
      <c r="AB805" s="14"/>
      <c r="AC805" s="13">
        <f t="shared" si="511"/>
        <v>0</v>
      </c>
      <c r="AD805" s="14">
        <f t="shared" si="522"/>
        <v>0</v>
      </c>
      <c r="AE805" s="13">
        <f t="shared" si="512"/>
        <v>0</v>
      </c>
      <c r="AF805" s="14">
        <f t="shared" si="523"/>
        <v>0</v>
      </c>
      <c r="AG805" s="13">
        <f t="shared" si="513"/>
        <v>0</v>
      </c>
      <c r="AH805" s="14"/>
      <c r="AI805" s="13">
        <f t="shared" si="514"/>
        <v>0</v>
      </c>
      <c r="AJ805" s="14">
        <f t="shared" si="524"/>
        <v>0</v>
      </c>
      <c r="AK805" s="13">
        <f t="shared" si="515"/>
        <v>0</v>
      </c>
      <c r="AL805" s="14">
        <f t="shared" si="525"/>
        <v>0</v>
      </c>
      <c r="AM805" s="13">
        <f t="shared" si="526"/>
        <v>0</v>
      </c>
      <c r="AN805" s="14"/>
      <c r="AO805" s="13">
        <f t="shared" si="527"/>
        <v>0</v>
      </c>
      <c r="AP805" s="14">
        <f t="shared" si="528"/>
        <v>0</v>
      </c>
      <c r="AQ805" s="13">
        <f t="shared" si="529"/>
        <v>0</v>
      </c>
      <c r="AR805" s="14">
        <f t="shared" si="530"/>
        <v>0</v>
      </c>
      <c r="AS805" s="13">
        <f t="shared" si="531"/>
        <v>1.9999999999999574E-2</v>
      </c>
      <c r="AT805" s="14"/>
      <c r="AU805" s="13">
        <f t="shared" si="532"/>
        <v>0</v>
      </c>
      <c r="AV805" s="14">
        <f t="shared" si="533"/>
        <v>0</v>
      </c>
      <c r="AW805" s="13">
        <f t="shared" si="534"/>
        <v>0</v>
      </c>
      <c r="AX805" s="14">
        <f t="shared" si="535"/>
        <v>0</v>
      </c>
      <c r="AY805" s="13">
        <f t="shared" si="536"/>
        <v>0</v>
      </c>
      <c r="AZ805" s="14"/>
      <c r="BA805" s="13">
        <f t="shared" si="537"/>
        <v>0</v>
      </c>
      <c r="BB805" s="14">
        <f t="shared" si="538"/>
        <v>0</v>
      </c>
      <c r="BC805" s="13">
        <f t="shared" si="539"/>
        <v>0</v>
      </c>
      <c r="BD805" s="14">
        <f t="shared" si="540"/>
        <v>0</v>
      </c>
      <c r="BE805" s="13">
        <f t="shared" si="541"/>
        <v>0</v>
      </c>
    </row>
    <row r="806" spans="1:57" x14ac:dyDescent="0.25">
      <c r="A806" s="23">
        <f t="shared" si="542"/>
        <v>16.030416666666415</v>
      </c>
      <c r="B806" s="8" t="s">
        <v>15</v>
      </c>
      <c r="C806" s="10" t="s">
        <v>14</v>
      </c>
      <c r="D806" s="10" t="s">
        <v>14</v>
      </c>
      <c r="E806" s="10" t="s">
        <v>14</v>
      </c>
      <c r="F806" t="s">
        <v>11</v>
      </c>
      <c r="G806" s="11" t="s">
        <v>20</v>
      </c>
      <c r="H806" s="10" t="s">
        <v>14</v>
      </c>
      <c r="I806" t="s">
        <v>11</v>
      </c>
      <c r="J806" s="10"/>
      <c r="K806" s="13">
        <f t="shared" si="502"/>
        <v>0</v>
      </c>
      <c r="L806" s="14">
        <f t="shared" si="516"/>
        <v>0</v>
      </c>
      <c r="M806" s="13">
        <f t="shared" si="503"/>
        <v>0</v>
      </c>
      <c r="N806" s="14">
        <f t="shared" si="517"/>
        <v>0</v>
      </c>
      <c r="O806" s="13">
        <f t="shared" si="504"/>
        <v>1.9999999999999574E-2</v>
      </c>
      <c r="P806" s="14"/>
      <c r="Q806" s="13">
        <f t="shared" si="505"/>
        <v>0</v>
      </c>
      <c r="R806" s="14">
        <f t="shared" si="518"/>
        <v>0</v>
      </c>
      <c r="S806" s="13">
        <f t="shared" si="506"/>
        <v>0</v>
      </c>
      <c r="T806" s="14">
        <f t="shared" si="519"/>
        <v>0</v>
      </c>
      <c r="U806" s="13">
        <f t="shared" si="507"/>
        <v>1.9999999999999574E-2</v>
      </c>
      <c r="V806" s="14"/>
      <c r="W806" s="13">
        <f t="shared" si="508"/>
        <v>0</v>
      </c>
      <c r="X806" s="14">
        <f t="shared" si="520"/>
        <v>0</v>
      </c>
      <c r="Y806" s="13">
        <f t="shared" si="509"/>
        <v>0</v>
      </c>
      <c r="Z806" s="14">
        <f t="shared" si="521"/>
        <v>0</v>
      </c>
      <c r="AA806" s="13">
        <f t="shared" si="510"/>
        <v>1.9999999999999574E-2</v>
      </c>
      <c r="AB806" s="14"/>
      <c r="AC806" s="13">
        <f t="shared" si="511"/>
        <v>0</v>
      </c>
      <c r="AD806" s="14">
        <f t="shared" si="522"/>
        <v>0</v>
      </c>
      <c r="AE806" s="13">
        <f t="shared" si="512"/>
        <v>0</v>
      </c>
      <c r="AF806" s="14">
        <f t="shared" si="523"/>
        <v>0</v>
      </c>
      <c r="AG806" s="13">
        <f t="shared" si="513"/>
        <v>0</v>
      </c>
      <c r="AH806" s="14"/>
      <c r="AI806" s="13">
        <f t="shared" si="514"/>
        <v>0</v>
      </c>
      <c r="AJ806" s="14">
        <f t="shared" si="524"/>
        <v>0</v>
      </c>
      <c r="AK806" s="13">
        <f t="shared" si="515"/>
        <v>16.030416666666415</v>
      </c>
      <c r="AL806" s="14">
        <f t="shared" si="525"/>
        <v>1</v>
      </c>
      <c r="AM806" s="13">
        <f t="shared" si="526"/>
        <v>0</v>
      </c>
      <c r="AN806" s="14"/>
      <c r="AO806" s="13">
        <f t="shared" si="527"/>
        <v>0</v>
      </c>
      <c r="AP806" s="14">
        <f t="shared" si="528"/>
        <v>0</v>
      </c>
      <c r="AQ806" s="13">
        <f t="shared" si="529"/>
        <v>0</v>
      </c>
      <c r="AR806" s="14">
        <f t="shared" si="530"/>
        <v>0</v>
      </c>
      <c r="AS806" s="13">
        <f t="shared" si="531"/>
        <v>1.9999999999999574E-2</v>
      </c>
      <c r="AT806" s="14"/>
      <c r="AU806" s="13">
        <f t="shared" si="532"/>
        <v>0</v>
      </c>
      <c r="AV806" s="14">
        <f t="shared" si="533"/>
        <v>0</v>
      </c>
      <c r="AW806" s="13">
        <f t="shared" si="534"/>
        <v>0</v>
      </c>
      <c r="AX806" s="14">
        <f t="shared" si="535"/>
        <v>0</v>
      </c>
      <c r="AY806" s="13">
        <f t="shared" si="536"/>
        <v>0</v>
      </c>
      <c r="AZ806" s="14"/>
      <c r="BA806" s="13">
        <f t="shared" si="537"/>
        <v>0</v>
      </c>
      <c r="BB806" s="14">
        <f t="shared" si="538"/>
        <v>0</v>
      </c>
      <c r="BC806" s="13">
        <f t="shared" si="539"/>
        <v>0</v>
      </c>
      <c r="BD806" s="14">
        <f t="shared" si="540"/>
        <v>0</v>
      </c>
      <c r="BE806" s="13">
        <f t="shared" si="541"/>
        <v>0</v>
      </c>
    </row>
    <row r="807" spans="1:57" x14ac:dyDescent="0.25">
      <c r="A807" s="23">
        <f t="shared" si="542"/>
        <v>16.050416666666415</v>
      </c>
      <c r="B807" s="9"/>
      <c r="C807" s="10" t="s">
        <v>14</v>
      </c>
      <c r="D807" s="10" t="s">
        <v>14</v>
      </c>
      <c r="E807" s="10" t="s">
        <v>14</v>
      </c>
      <c r="F807" t="s">
        <v>11</v>
      </c>
      <c r="G807" s="10"/>
      <c r="H807" s="10" t="s">
        <v>14</v>
      </c>
      <c r="I807" t="s">
        <v>11</v>
      </c>
      <c r="J807" s="10"/>
      <c r="K807" s="13">
        <f t="shared" si="502"/>
        <v>0</v>
      </c>
      <c r="L807" s="14">
        <f t="shared" si="516"/>
        <v>0</v>
      </c>
      <c r="M807" s="13">
        <f t="shared" si="503"/>
        <v>0</v>
      </c>
      <c r="N807" s="14">
        <f t="shared" si="517"/>
        <v>0</v>
      </c>
      <c r="O807" s="13">
        <f t="shared" si="504"/>
        <v>1.9999999999999574E-2</v>
      </c>
      <c r="P807" s="14"/>
      <c r="Q807" s="13">
        <f t="shared" si="505"/>
        <v>0</v>
      </c>
      <c r="R807" s="14">
        <f t="shared" si="518"/>
        <v>0</v>
      </c>
      <c r="S807" s="13">
        <f t="shared" si="506"/>
        <v>0</v>
      </c>
      <c r="T807" s="14">
        <f t="shared" si="519"/>
        <v>0</v>
      </c>
      <c r="U807" s="13">
        <f t="shared" si="507"/>
        <v>1.9999999999999574E-2</v>
      </c>
      <c r="V807" s="14"/>
      <c r="W807" s="13">
        <f t="shared" si="508"/>
        <v>0</v>
      </c>
      <c r="X807" s="14">
        <f t="shared" si="520"/>
        <v>0</v>
      </c>
      <c r="Y807" s="13">
        <f t="shared" si="509"/>
        <v>0</v>
      </c>
      <c r="Z807" s="14">
        <f t="shared" si="521"/>
        <v>0</v>
      </c>
      <c r="AA807" s="13">
        <f t="shared" si="510"/>
        <v>1.9999999999999574E-2</v>
      </c>
      <c r="AB807" s="14"/>
      <c r="AC807" s="13">
        <f t="shared" si="511"/>
        <v>0</v>
      </c>
      <c r="AD807" s="14">
        <f t="shared" si="522"/>
        <v>0</v>
      </c>
      <c r="AE807" s="13">
        <f t="shared" si="512"/>
        <v>0</v>
      </c>
      <c r="AF807" s="14">
        <f t="shared" si="523"/>
        <v>0</v>
      </c>
      <c r="AG807" s="13">
        <f t="shared" si="513"/>
        <v>0</v>
      </c>
      <c r="AH807" s="14"/>
      <c r="AI807" s="13">
        <f t="shared" si="514"/>
        <v>0</v>
      </c>
      <c r="AJ807" s="14">
        <f t="shared" si="524"/>
        <v>0</v>
      </c>
      <c r="AK807" s="13">
        <f t="shared" si="515"/>
        <v>0</v>
      </c>
      <c r="AL807" s="14">
        <f t="shared" si="525"/>
        <v>0</v>
      </c>
      <c r="AM807" s="13">
        <f t="shared" si="526"/>
        <v>0</v>
      </c>
      <c r="AN807" s="14"/>
      <c r="AO807" s="13">
        <f t="shared" si="527"/>
        <v>0</v>
      </c>
      <c r="AP807" s="14">
        <f t="shared" si="528"/>
        <v>0</v>
      </c>
      <c r="AQ807" s="13">
        <f t="shared" si="529"/>
        <v>0</v>
      </c>
      <c r="AR807" s="14">
        <f t="shared" si="530"/>
        <v>0</v>
      </c>
      <c r="AS807" s="13">
        <f t="shared" si="531"/>
        <v>1.9999999999999574E-2</v>
      </c>
      <c r="AT807" s="14"/>
      <c r="AU807" s="13">
        <f t="shared" si="532"/>
        <v>0</v>
      </c>
      <c r="AV807" s="14">
        <f t="shared" si="533"/>
        <v>0</v>
      </c>
      <c r="AW807" s="13">
        <f t="shared" si="534"/>
        <v>0</v>
      </c>
      <c r="AX807" s="14">
        <f t="shared" si="535"/>
        <v>0</v>
      </c>
      <c r="AY807" s="13">
        <f t="shared" si="536"/>
        <v>0</v>
      </c>
      <c r="AZ807" s="14"/>
      <c r="BA807" s="13">
        <f t="shared" si="537"/>
        <v>0</v>
      </c>
      <c r="BB807" s="14">
        <f t="shared" si="538"/>
        <v>0</v>
      </c>
      <c r="BC807" s="13">
        <f t="shared" si="539"/>
        <v>0</v>
      </c>
      <c r="BD807" s="14">
        <f t="shared" si="540"/>
        <v>0</v>
      </c>
      <c r="BE807" s="13">
        <f t="shared" si="541"/>
        <v>0</v>
      </c>
    </row>
    <row r="808" spans="1:57" x14ac:dyDescent="0.25">
      <c r="A808" s="23">
        <f t="shared" si="542"/>
        <v>16.070416666666414</v>
      </c>
      <c r="B808" s="8" t="s">
        <v>76</v>
      </c>
      <c r="C808" s="10" t="s">
        <v>14</v>
      </c>
      <c r="D808" s="10" t="s">
        <v>14</v>
      </c>
      <c r="E808" s="10" t="s">
        <v>14</v>
      </c>
      <c r="F808" t="s">
        <v>11</v>
      </c>
      <c r="G808" s="10"/>
      <c r="H808" s="10" t="s">
        <v>14</v>
      </c>
      <c r="I808" t="s">
        <v>11</v>
      </c>
      <c r="J808" s="10" t="s">
        <v>14</v>
      </c>
      <c r="K808" s="13">
        <f t="shared" si="502"/>
        <v>0</v>
      </c>
      <c r="L808" s="14">
        <f t="shared" si="516"/>
        <v>0</v>
      </c>
      <c r="M808" s="13">
        <f t="shared" si="503"/>
        <v>0</v>
      </c>
      <c r="N808" s="14">
        <f t="shared" si="517"/>
        <v>0</v>
      </c>
      <c r="O808" s="13">
        <f t="shared" si="504"/>
        <v>1.9999999999999574E-2</v>
      </c>
      <c r="P808" s="14"/>
      <c r="Q808" s="13">
        <f t="shared" si="505"/>
        <v>0</v>
      </c>
      <c r="R808" s="14">
        <f t="shared" si="518"/>
        <v>0</v>
      </c>
      <c r="S808" s="13">
        <f t="shared" si="506"/>
        <v>0</v>
      </c>
      <c r="T808" s="14">
        <f t="shared" si="519"/>
        <v>0</v>
      </c>
      <c r="U808" s="13">
        <f t="shared" si="507"/>
        <v>1.9999999999999574E-2</v>
      </c>
      <c r="V808" s="14"/>
      <c r="W808" s="13">
        <f t="shared" si="508"/>
        <v>0</v>
      </c>
      <c r="X808" s="14">
        <f t="shared" si="520"/>
        <v>0</v>
      </c>
      <c r="Y808" s="13">
        <f t="shared" si="509"/>
        <v>0</v>
      </c>
      <c r="Z808" s="14">
        <f t="shared" si="521"/>
        <v>0</v>
      </c>
      <c r="AA808" s="13">
        <f t="shared" si="510"/>
        <v>1.9999999999999574E-2</v>
      </c>
      <c r="AB808" s="14"/>
      <c r="AC808" s="13">
        <f t="shared" si="511"/>
        <v>0</v>
      </c>
      <c r="AD808" s="14">
        <f t="shared" si="522"/>
        <v>0</v>
      </c>
      <c r="AE808" s="13">
        <f t="shared" si="512"/>
        <v>0</v>
      </c>
      <c r="AF808" s="14">
        <f t="shared" si="523"/>
        <v>0</v>
      </c>
      <c r="AG808" s="13">
        <f t="shared" si="513"/>
        <v>0</v>
      </c>
      <c r="AH808" s="14"/>
      <c r="AI808" s="13">
        <f t="shared" si="514"/>
        <v>0</v>
      </c>
      <c r="AJ808" s="14">
        <f t="shared" si="524"/>
        <v>0</v>
      </c>
      <c r="AK808" s="13">
        <f t="shared" si="515"/>
        <v>0</v>
      </c>
      <c r="AL808" s="14">
        <f t="shared" si="525"/>
        <v>0</v>
      </c>
      <c r="AM808" s="13">
        <f t="shared" si="526"/>
        <v>0</v>
      </c>
      <c r="AN808" s="14"/>
      <c r="AO808" s="13">
        <f t="shared" si="527"/>
        <v>0</v>
      </c>
      <c r="AP808" s="14">
        <f t="shared" si="528"/>
        <v>0</v>
      </c>
      <c r="AQ808" s="13">
        <f t="shared" si="529"/>
        <v>0</v>
      </c>
      <c r="AR808" s="14">
        <f t="shared" si="530"/>
        <v>0</v>
      </c>
      <c r="AS808" s="13">
        <f t="shared" si="531"/>
        <v>1.9999999999999574E-2</v>
      </c>
      <c r="AT808" s="14"/>
      <c r="AU808" s="13">
        <f t="shared" si="532"/>
        <v>0</v>
      </c>
      <c r="AV808" s="14">
        <f t="shared" si="533"/>
        <v>0</v>
      </c>
      <c r="AW808" s="13">
        <f t="shared" si="534"/>
        <v>0</v>
      </c>
      <c r="AX808" s="14">
        <f t="shared" si="535"/>
        <v>0</v>
      </c>
      <c r="AY808" s="13">
        <f t="shared" si="536"/>
        <v>1.9999999999999574E-2</v>
      </c>
      <c r="AZ808" s="14"/>
      <c r="BA808" s="13">
        <f t="shared" si="537"/>
        <v>16.070416666666414</v>
      </c>
      <c r="BB808" s="14">
        <f t="shared" si="538"/>
        <v>1</v>
      </c>
      <c r="BC808" s="13">
        <f t="shared" si="539"/>
        <v>0</v>
      </c>
      <c r="BD808" s="14">
        <f t="shared" si="540"/>
        <v>0</v>
      </c>
      <c r="BE808" s="13">
        <f t="shared" si="541"/>
        <v>1.9999999999999574E-2</v>
      </c>
    </row>
    <row r="809" spans="1:57" x14ac:dyDescent="0.25">
      <c r="A809" s="23">
        <f t="shared" si="542"/>
        <v>16.090416666666414</v>
      </c>
      <c r="B809" s="8"/>
      <c r="C809" s="10" t="s">
        <v>14</v>
      </c>
      <c r="D809" s="10" t="s">
        <v>14</v>
      </c>
      <c r="E809" s="10" t="s">
        <v>14</v>
      </c>
      <c r="F809" t="s">
        <v>11</v>
      </c>
      <c r="G809" s="10"/>
      <c r="H809" s="10" t="s">
        <v>14</v>
      </c>
      <c r="I809" t="s">
        <v>11</v>
      </c>
      <c r="J809" s="10" t="s">
        <v>14</v>
      </c>
      <c r="K809" s="13">
        <f t="shared" si="502"/>
        <v>0</v>
      </c>
      <c r="L809" s="14">
        <f t="shared" si="516"/>
        <v>0</v>
      </c>
      <c r="M809" s="13">
        <f t="shared" si="503"/>
        <v>0</v>
      </c>
      <c r="N809" s="14">
        <f t="shared" si="517"/>
        <v>0</v>
      </c>
      <c r="O809" s="13">
        <f t="shared" si="504"/>
        <v>1.9999999999999574E-2</v>
      </c>
      <c r="P809" s="14"/>
      <c r="Q809" s="13">
        <f t="shared" si="505"/>
        <v>0</v>
      </c>
      <c r="R809" s="14">
        <f t="shared" si="518"/>
        <v>0</v>
      </c>
      <c r="S809" s="13">
        <f t="shared" si="506"/>
        <v>0</v>
      </c>
      <c r="T809" s="14">
        <f t="shared" si="519"/>
        <v>0</v>
      </c>
      <c r="U809" s="13">
        <f t="shared" si="507"/>
        <v>1.9999999999999574E-2</v>
      </c>
      <c r="V809" s="14"/>
      <c r="W809" s="13">
        <f t="shared" si="508"/>
        <v>0</v>
      </c>
      <c r="X809" s="14">
        <f t="shared" si="520"/>
        <v>0</v>
      </c>
      <c r="Y809" s="13">
        <f t="shared" si="509"/>
        <v>0</v>
      </c>
      <c r="Z809" s="14">
        <f t="shared" si="521"/>
        <v>0</v>
      </c>
      <c r="AA809" s="13">
        <f t="shared" si="510"/>
        <v>1.9999999999999574E-2</v>
      </c>
      <c r="AB809" s="14"/>
      <c r="AC809" s="13">
        <f t="shared" si="511"/>
        <v>0</v>
      </c>
      <c r="AD809" s="14">
        <f t="shared" si="522"/>
        <v>0</v>
      </c>
      <c r="AE809" s="13">
        <f t="shared" si="512"/>
        <v>0</v>
      </c>
      <c r="AF809" s="14">
        <f t="shared" si="523"/>
        <v>0</v>
      </c>
      <c r="AG809" s="13">
        <f t="shared" si="513"/>
        <v>0</v>
      </c>
      <c r="AH809" s="14"/>
      <c r="AI809" s="13">
        <f t="shared" si="514"/>
        <v>0</v>
      </c>
      <c r="AJ809" s="14">
        <f t="shared" si="524"/>
        <v>0</v>
      </c>
      <c r="AK809" s="13">
        <f t="shared" si="515"/>
        <v>0</v>
      </c>
      <c r="AL809" s="14">
        <f t="shared" si="525"/>
        <v>0</v>
      </c>
      <c r="AM809" s="13">
        <f t="shared" si="526"/>
        <v>0</v>
      </c>
      <c r="AN809" s="14"/>
      <c r="AO809" s="13">
        <f t="shared" si="527"/>
        <v>0</v>
      </c>
      <c r="AP809" s="14">
        <f t="shared" si="528"/>
        <v>0</v>
      </c>
      <c r="AQ809" s="13">
        <f t="shared" si="529"/>
        <v>0</v>
      </c>
      <c r="AR809" s="14">
        <f t="shared" si="530"/>
        <v>0</v>
      </c>
      <c r="AS809" s="13">
        <f t="shared" si="531"/>
        <v>1.9999999999999574E-2</v>
      </c>
      <c r="AT809" s="14"/>
      <c r="AU809" s="13">
        <f t="shared" si="532"/>
        <v>0</v>
      </c>
      <c r="AV809" s="14">
        <f t="shared" si="533"/>
        <v>0</v>
      </c>
      <c r="AW809" s="13">
        <f t="shared" si="534"/>
        <v>0</v>
      </c>
      <c r="AX809" s="14">
        <f t="shared" si="535"/>
        <v>0</v>
      </c>
      <c r="AY809" s="13">
        <f t="shared" si="536"/>
        <v>1.9999999999999574E-2</v>
      </c>
      <c r="AZ809" s="14"/>
      <c r="BA809" s="13">
        <f t="shared" si="537"/>
        <v>0</v>
      </c>
      <c r="BB809" s="14">
        <f t="shared" si="538"/>
        <v>0</v>
      </c>
      <c r="BC809" s="13">
        <f t="shared" si="539"/>
        <v>0</v>
      </c>
      <c r="BD809" s="14">
        <f t="shared" si="540"/>
        <v>0</v>
      </c>
      <c r="BE809" s="13">
        <f t="shared" si="541"/>
        <v>1.9999999999999574E-2</v>
      </c>
    </row>
    <row r="810" spans="1:57" x14ac:dyDescent="0.25">
      <c r="A810" s="23">
        <f t="shared" si="542"/>
        <v>16.110416666666413</v>
      </c>
      <c r="B810" s="8"/>
      <c r="C810" s="10" t="s">
        <v>14</v>
      </c>
      <c r="D810" s="10" t="s">
        <v>14</v>
      </c>
      <c r="E810" s="10" t="s">
        <v>14</v>
      </c>
      <c r="F810" t="s">
        <v>11</v>
      </c>
      <c r="G810" s="10"/>
      <c r="H810" s="10" t="s">
        <v>14</v>
      </c>
      <c r="I810" t="s">
        <v>11</v>
      </c>
      <c r="J810" s="10" t="s">
        <v>14</v>
      </c>
      <c r="K810" s="13">
        <f t="shared" si="502"/>
        <v>0</v>
      </c>
      <c r="L810" s="14">
        <f t="shared" si="516"/>
        <v>0</v>
      </c>
      <c r="M810" s="13">
        <f t="shared" si="503"/>
        <v>0</v>
      </c>
      <c r="N810" s="14">
        <f t="shared" si="517"/>
        <v>0</v>
      </c>
      <c r="O810" s="13">
        <f t="shared" si="504"/>
        <v>1.9999999999999574E-2</v>
      </c>
      <c r="P810" s="14"/>
      <c r="Q810" s="13">
        <f t="shared" si="505"/>
        <v>0</v>
      </c>
      <c r="R810" s="14">
        <f t="shared" si="518"/>
        <v>0</v>
      </c>
      <c r="S810" s="13">
        <f t="shared" si="506"/>
        <v>0</v>
      </c>
      <c r="T810" s="14">
        <f t="shared" si="519"/>
        <v>0</v>
      </c>
      <c r="U810" s="13">
        <f t="shared" si="507"/>
        <v>1.9999999999999574E-2</v>
      </c>
      <c r="V810" s="14"/>
      <c r="W810" s="13">
        <f t="shared" si="508"/>
        <v>0</v>
      </c>
      <c r="X810" s="14">
        <f t="shared" si="520"/>
        <v>0</v>
      </c>
      <c r="Y810" s="13">
        <f t="shared" si="509"/>
        <v>0</v>
      </c>
      <c r="Z810" s="14">
        <f t="shared" si="521"/>
        <v>0</v>
      </c>
      <c r="AA810" s="13">
        <f t="shared" si="510"/>
        <v>1.9999999999999574E-2</v>
      </c>
      <c r="AB810" s="14"/>
      <c r="AC810" s="13">
        <f t="shared" si="511"/>
        <v>0</v>
      </c>
      <c r="AD810" s="14">
        <f t="shared" si="522"/>
        <v>0</v>
      </c>
      <c r="AE810" s="13">
        <f t="shared" si="512"/>
        <v>0</v>
      </c>
      <c r="AF810" s="14">
        <f t="shared" si="523"/>
        <v>0</v>
      </c>
      <c r="AG810" s="13">
        <f t="shared" si="513"/>
        <v>0</v>
      </c>
      <c r="AH810" s="14"/>
      <c r="AI810" s="13">
        <f t="shared" si="514"/>
        <v>0</v>
      </c>
      <c r="AJ810" s="14">
        <f t="shared" si="524"/>
        <v>0</v>
      </c>
      <c r="AK810" s="13">
        <f t="shared" si="515"/>
        <v>0</v>
      </c>
      <c r="AL810" s="14">
        <f t="shared" si="525"/>
        <v>0</v>
      </c>
      <c r="AM810" s="13">
        <f t="shared" si="526"/>
        <v>0</v>
      </c>
      <c r="AN810" s="14"/>
      <c r="AO810" s="13">
        <f t="shared" si="527"/>
        <v>0</v>
      </c>
      <c r="AP810" s="14">
        <f t="shared" si="528"/>
        <v>0</v>
      </c>
      <c r="AQ810" s="13">
        <f t="shared" si="529"/>
        <v>0</v>
      </c>
      <c r="AR810" s="14">
        <f t="shared" si="530"/>
        <v>0</v>
      </c>
      <c r="AS810" s="13">
        <f t="shared" si="531"/>
        <v>1.9999999999999574E-2</v>
      </c>
      <c r="AT810" s="14"/>
      <c r="AU810" s="13">
        <f t="shared" si="532"/>
        <v>0</v>
      </c>
      <c r="AV810" s="14">
        <f t="shared" si="533"/>
        <v>0</v>
      </c>
      <c r="AW810" s="13">
        <f t="shared" si="534"/>
        <v>0</v>
      </c>
      <c r="AX810" s="14">
        <f t="shared" si="535"/>
        <v>0</v>
      </c>
      <c r="AY810" s="13">
        <f t="shared" si="536"/>
        <v>1.9999999999999574E-2</v>
      </c>
      <c r="AZ810" s="14"/>
      <c r="BA810" s="13">
        <f t="shared" si="537"/>
        <v>0</v>
      </c>
      <c r="BB810" s="14">
        <f t="shared" si="538"/>
        <v>0</v>
      </c>
      <c r="BC810" s="13">
        <f t="shared" si="539"/>
        <v>0</v>
      </c>
      <c r="BD810" s="14">
        <f t="shared" si="540"/>
        <v>0</v>
      </c>
      <c r="BE810" s="13">
        <f t="shared" si="541"/>
        <v>1.9999999999999574E-2</v>
      </c>
    </row>
    <row r="811" spans="1:57" x14ac:dyDescent="0.25">
      <c r="A811" s="23">
        <f t="shared" si="542"/>
        <v>16.130416666666413</v>
      </c>
      <c r="B811" s="8" t="s">
        <v>12</v>
      </c>
      <c r="C811" s="10" t="s">
        <v>14</v>
      </c>
      <c r="D811" t="s">
        <v>11</v>
      </c>
      <c r="E811" s="10" t="s">
        <v>14</v>
      </c>
      <c r="F811" s="11" t="s">
        <v>20</v>
      </c>
      <c r="G811" s="10"/>
      <c r="H811" s="10" t="s">
        <v>14</v>
      </c>
      <c r="I811" t="s">
        <v>11</v>
      </c>
      <c r="J811" s="10" t="s">
        <v>14</v>
      </c>
      <c r="K811" s="13">
        <f t="shared" si="502"/>
        <v>0</v>
      </c>
      <c r="L811" s="14">
        <f t="shared" si="516"/>
        <v>0</v>
      </c>
      <c r="M811" s="13">
        <f t="shared" si="503"/>
        <v>0</v>
      </c>
      <c r="N811" s="14">
        <f t="shared" si="517"/>
        <v>0</v>
      </c>
      <c r="O811" s="13">
        <f t="shared" si="504"/>
        <v>1.9999999999999574E-2</v>
      </c>
      <c r="P811" s="14"/>
      <c r="Q811" s="13">
        <f t="shared" si="505"/>
        <v>0</v>
      </c>
      <c r="R811" s="14">
        <f t="shared" si="518"/>
        <v>0</v>
      </c>
      <c r="S811" s="13">
        <f t="shared" si="506"/>
        <v>0</v>
      </c>
      <c r="T811" s="14">
        <f t="shared" si="519"/>
        <v>0</v>
      </c>
      <c r="U811" s="13">
        <f t="shared" si="507"/>
        <v>0</v>
      </c>
      <c r="V811" s="14"/>
      <c r="W811" s="13">
        <f t="shared" si="508"/>
        <v>0</v>
      </c>
      <c r="X811" s="14">
        <f t="shared" si="520"/>
        <v>0</v>
      </c>
      <c r="Y811" s="13">
        <f t="shared" si="509"/>
        <v>0</v>
      </c>
      <c r="Z811" s="14">
        <f t="shared" si="521"/>
        <v>0</v>
      </c>
      <c r="AA811" s="13">
        <f t="shared" si="510"/>
        <v>1.9999999999999574E-2</v>
      </c>
      <c r="AB811" s="14"/>
      <c r="AC811" s="13">
        <f t="shared" si="511"/>
        <v>0</v>
      </c>
      <c r="AD811" s="14">
        <f t="shared" si="522"/>
        <v>0</v>
      </c>
      <c r="AE811" s="13">
        <f t="shared" si="512"/>
        <v>16.130416666666413</v>
      </c>
      <c r="AF811" s="14">
        <f t="shared" si="523"/>
        <v>1</v>
      </c>
      <c r="AG811" s="13">
        <f t="shared" si="513"/>
        <v>0</v>
      </c>
      <c r="AH811" s="14"/>
      <c r="AI811" s="13">
        <f t="shared" si="514"/>
        <v>0</v>
      </c>
      <c r="AJ811" s="14">
        <f t="shared" si="524"/>
        <v>0</v>
      </c>
      <c r="AK811" s="13">
        <f t="shared" si="515"/>
        <v>0</v>
      </c>
      <c r="AL811" s="14">
        <f t="shared" si="525"/>
        <v>0</v>
      </c>
      <c r="AM811" s="13">
        <f t="shared" si="526"/>
        <v>0</v>
      </c>
      <c r="AN811" s="14"/>
      <c r="AO811" s="13">
        <f t="shared" si="527"/>
        <v>0</v>
      </c>
      <c r="AP811" s="14">
        <f t="shared" si="528"/>
        <v>0</v>
      </c>
      <c r="AQ811" s="13">
        <f t="shared" si="529"/>
        <v>0</v>
      </c>
      <c r="AR811" s="14">
        <f t="shared" si="530"/>
        <v>0</v>
      </c>
      <c r="AS811" s="13">
        <f t="shared" si="531"/>
        <v>1.9999999999999574E-2</v>
      </c>
      <c r="AT811" s="14"/>
      <c r="AU811" s="13">
        <f t="shared" si="532"/>
        <v>0</v>
      </c>
      <c r="AV811" s="14">
        <f t="shared" si="533"/>
        <v>0</v>
      </c>
      <c r="AW811" s="13">
        <f t="shared" si="534"/>
        <v>0</v>
      </c>
      <c r="AX811" s="14">
        <f t="shared" si="535"/>
        <v>0</v>
      </c>
      <c r="AY811" s="13">
        <f t="shared" si="536"/>
        <v>1.9999999999999574E-2</v>
      </c>
      <c r="AZ811" s="14"/>
      <c r="BA811" s="13">
        <f t="shared" si="537"/>
        <v>0</v>
      </c>
      <c r="BB811" s="14">
        <f t="shared" si="538"/>
        <v>0</v>
      </c>
      <c r="BC811" s="13">
        <f t="shared" si="539"/>
        <v>0</v>
      </c>
      <c r="BD811" s="14">
        <f t="shared" si="540"/>
        <v>0</v>
      </c>
      <c r="BE811" s="13">
        <f t="shared" si="541"/>
        <v>1.9999999999999574E-2</v>
      </c>
    </row>
    <row r="812" spans="1:57" x14ac:dyDescent="0.25">
      <c r="A812" s="23">
        <f t="shared" si="542"/>
        <v>16.150416666666413</v>
      </c>
      <c r="B812" s="8"/>
      <c r="C812" s="10" t="s">
        <v>14</v>
      </c>
      <c r="D812" t="s">
        <v>11</v>
      </c>
      <c r="E812" s="10" t="s">
        <v>14</v>
      </c>
      <c r="G812" s="10"/>
      <c r="H812" s="10" t="s">
        <v>14</v>
      </c>
      <c r="I812" t="s">
        <v>11</v>
      </c>
      <c r="J812" s="10" t="s">
        <v>14</v>
      </c>
      <c r="K812" s="13">
        <f t="shared" si="502"/>
        <v>0</v>
      </c>
      <c r="L812" s="14">
        <f t="shared" si="516"/>
        <v>0</v>
      </c>
      <c r="M812" s="13">
        <f t="shared" si="503"/>
        <v>0</v>
      </c>
      <c r="N812" s="14">
        <f t="shared" si="517"/>
        <v>0</v>
      </c>
      <c r="O812" s="13">
        <f t="shared" si="504"/>
        <v>1.9999999999999574E-2</v>
      </c>
      <c r="P812" s="14"/>
      <c r="Q812" s="13">
        <f t="shared" si="505"/>
        <v>0</v>
      </c>
      <c r="R812" s="14">
        <f t="shared" si="518"/>
        <v>0</v>
      </c>
      <c r="S812" s="13">
        <f t="shared" si="506"/>
        <v>0</v>
      </c>
      <c r="T812" s="14">
        <f t="shared" si="519"/>
        <v>0</v>
      </c>
      <c r="U812" s="13">
        <f t="shared" si="507"/>
        <v>0</v>
      </c>
      <c r="V812" s="14"/>
      <c r="W812" s="13">
        <f t="shared" si="508"/>
        <v>0</v>
      </c>
      <c r="X812" s="14">
        <f t="shared" si="520"/>
        <v>0</v>
      </c>
      <c r="Y812" s="13">
        <f t="shared" si="509"/>
        <v>0</v>
      </c>
      <c r="Z812" s="14">
        <f t="shared" si="521"/>
        <v>0</v>
      </c>
      <c r="AA812" s="13">
        <f t="shared" si="510"/>
        <v>1.9999999999999574E-2</v>
      </c>
      <c r="AB812" s="14"/>
      <c r="AC812" s="13">
        <f t="shared" si="511"/>
        <v>0</v>
      </c>
      <c r="AD812" s="14">
        <f t="shared" si="522"/>
        <v>0</v>
      </c>
      <c r="AE812" s="13">
        <f t="shared" si="512"/>
        <v>0</v>
      </c>
      <c r="AF812" s="14">
        <f t="shared" si="523"/>
        <v>0</v>
      </c>
      <c r="AG812" s="13">
        <f t="shared" si="513"/>
        <v>0</v>
      </c>
      <c r="AH812" s="14"/>
      <c r="AI812" s="13">
        <f t="shared" si="514"/>
        <v>0</v>
      </c>
      <c r="AJ812" s="14">
        <f t="shared" si="524"/>
        <v>0</v>
      </c>
      <c r="AK812" s="13">
        <f t="shared" si="515"/>
        <v>0</v>
      </c>
      <c r="AL812" s="14">
        <f t="shared" si="525"/>
        <v>0</v>
      </c>
      <c r="AM812" s="13">
        <f t="shared" si="526"/>
        <v>0</v>
      </c>
      <c r="AN812" s="14"/>
      <c r="AO812" s="13">
        <f t="shared" si="527"/>
        <v>0</v>
      </c>
      <c r="AP812" s="14">
        <f t="shared" si="528"/>
        <v>0</v>
      </c>
      <c r="AQ812" s="13">
        <f t="shared" si="529"/>
        <v>0</v>
      </c>
      <c r="AR812" s="14">
        <f t="shared" si="530"/>
        <v>0</v>
      </c>
      <c r="AS812" s="13">
        <f t="shared" si="531"/>
        <v>1.9999999999999574E-2</v>
      </c>
      <c r="AT812" s="14"/>
      <c r="AU812" s="13">
        <f t="shared" si="532"/>
        <v>0</v>
      </c>
      <c r="AV812" s="14">
        <f t="shared" si="533"/>
        <v>0</v>
      </c>
      <c r="AW812" s="13">
        <f t="shared" si="534"/>
        <v>0</v>
      </c>
      <c r="AX812" s="14">
        <f t="shared" si="535"/>
        <v>0</v>
      </c>
      <c r="AY812" s="13">
        <f t="shared" si="536"/>
        <v>1.9999999999999574E-2</v>
      </c>
      <c r="AZ812" s="14"/>
      <c r="BA812" s="13">
        <f t="shared" si="537"/>
        <v>0</v>
      </c>
      <c r="BB812" s="14">
        <f t="shared" si="538"/>
        <v>0</v>
      </c>
      <c r="BC812" s="13">
        <f t="shared" si="539"/>
        <v>0</v>
      </c>
      <c r="BD812" s="14">
        <f t="shared" si="540"/>
        <v>0</v>
      </c>
      <c r="BE812" s="13">
        <f t="shared" si="541"/>
        <v>1.9999999999999574E-2</v>
      </c>
    </row>
    <row r="813" spans="1:57" x14ac:dyDescent="0.25">
      <c r="A813" s="23">
        <f t="shared" si="542"/>
        <v>16.170416666666412</v>
      </c>
      <c r="B813" s="8"/>
      <c r="C813" s="10" t="s">
        <v>14</v>
      </c>
      <c r="D813" t="s">
        <v>11</v>
      </c>
      <c r="E813" s="10" t="s">
        <v>14</v>
      </c>
      <c r="F813" s="11"/>
      <c r="H813" s="10" t="s">
        <v>14</v>
      </c>
      <c r="I813" t="s">
        <v>11</v>
      </c>
      <c r="J813" s="10" t="s">
        <v>14</v>
      </c>
      <c r="K813" s="13">
        <f t="shared" si="502"/>
        <v>0</v>
      </c>
      <c r="L813" s="14">
        <f t="shared" si="516"/>
        <v>0</v>
      </c>
      <c r="M813" s="13">
        <f t="shared" si="503"/>
        <v>0</v>
      </c>
      <c r="N813" s="14">
        <f t="shared" si="517"/>
        <v>0</v>
      </c>
      <c r="O813" s="13">
        <f t="shared" si="504"/>
        <v>1.9999999999999574E-2</v>
      </c>
      <c r="P813" s="14"/>
      <c r="Q813" s="13">
        <f t="shared" si="505"/>
        <v>0</v>
      </c>
      <c r="R813" s="14">
        <f t="shared" si="518"/>
        <v>0</v>
      </c>
      <c r="S813" s="13">
        <f t="shared" si="506"/>
        <v>0</v>
      </c>
      <c r="T813" s="14">
        <f t="shared" si="519"/>
        <v>0</v>
      </c>
      <c r="U813" s="13">
        <f t="shared" si="507"/>
        <v>0</v>
      </c>
      <c r="V813" s="14"/>
      <c r="W813" s="13">
        <f t="shared" si="508"/>
        <v>0</v>
      </c>
      <c r="X813" s="14">
        <f t="shared" si="520"/>
        <v>0</v>
      </c>
      <c r="Y813" s="13">
        <f t="shared" si="509"/>
        <v>0</v>
      </c>
      <c r="Z813" s="14">
        <f t="shared" si="521"/>
        <v>0</v>
      </c>
      <c r="AA813" s="13">
        <f t="shared" si="510"/>
        <v>1.9999999999999574E-2</v>
      </c>
      <c r="AB813" s="14"/>
      <c r="AC813" s="13">
        <f t="shared" si="511"/>
        <v>0</v>
      </c>
      <c r="AD813" s="14">
        <f t="shared" si="522"/>
        <v>0</v>
      </c>
      <c r="AE813" s="13">
        <f t="shared" si="512"/>
        <v>0</v>
      </c>
      <c r="AF813" s="14">
        <f t="shared" si="523"/>
        <v>0</v>
      </c>
      <c r="AG813" s="13">
        <f t="shared" si="513"/>
        <v>0</v>
      </c>
      <c r="AH813" s="14"/>
      <c r="AI813" s="13">
        <f t="shared" si="514"/>
        <v>0</v>
      </c>
      <c r="AJ813" s="14">
        <f t="shared" si="524"/>
        <v>0</v>
      </c>
      <c r="AK813" s="13">
        <f t="shared" si="515"/>
        <v>0</v>
      </c>
      <c r="AL813" s="14">
        <f t="shared" si="525"/>
        <v>0</v>
      </c>
      <c r="AM813" s="13">
        <f t="shared" si="526"/>
        <v>0</v>
      </c>
      <c r="AN813" s="14"/>
      <c r="AO813" s="13">
        <f t="shared" si="527"/>
        <v>0</v>
      </c>
      <c r="AP813" s="14">
        <f t="shared" si="528"/>
        <v>0</v>
      </c>
      <c r="AQ813" s="13">
        <f t="shared" si="529"/>
        <v>0</v>
      </c>
      <c r="AR813" s="14">
        <f t="shared" si="530"/>
        <v>0</v>
      </c>
      <c r="AS813" s="13">
        <f t="shared" si="531"/>
        <v>1.9999999999999574E-2</v>
      </c>
      <c r="AT813" s="14"/>
      <c r="AU813" s="13">
        <f t="shared" si="532"/>
        <v>0</v>
      </c>
      <c r="AV813" s="14">
        <f t="shared" si="533"/>
        <v>0</v>
      </c>
      <c r="AW813" s="13">
        <f t="shared" si="534"/>
        <v>0</v>
      </c>
      <c r="AX813" s="14">
        <f t="shared" si="535"/>
        <v>0</v>
      </c>
      <c r="AY813" s="13">
        <f t="shared" si="536"/>
        <v>1.9999999999999574E-2</v>
      </c>
      <c r="AZ813" s="14"/>
      <c r="BA813" s="13">
        <f t="shared" si="537"/>
        <v>0</v>
      </c>
      <c r="BB813" s="14">
        <f t="shared" si="538"/>
        <v>0</v>
      </c>
      <c r="BC813" s="13">
        <f t="shared" si="539"/>
        <v>0</v>
      </c>
      <c r="BD813" s="14">
        <f t="shared" si="540"/>
        <v>0</v>
      </c>
      <c r="BE813" s="13">
        <f t="shared" si="541"/>
        <v>1.9999999999999574E-2</v>
      </c>
    </row>
    <row r="814" spans="1:57" x14ac:dyDescent="0.25">
      <c r="A814" s="23">
        <f t="shared" si="542"/>
        <v>16.190416666666412</v>
      </c>
      <c r="B814" s="8"/>
      <c r="C814" s="10" t="s">
        <v>14</v>
      </c>
      <c r="D814" t="s">
        <v>11</v>
      </c>
      <c r="E814" s="10" t="s">
        <v>14</v>
      </c>
      <c r="H814" s="10" t="s">
        <v>14</v>
      </c>
      <c r="I814" t="s">
        <v>11</v>
      </c>
      <c r="J814" s="10" t="s">
        <v>14</v>
      </c>
      <c r="K814" s="13">
        <f t="shared" si="502"/>
        <v>0</v>
      </c>
      <c r="L814" s="14">
        <f t="shared" si="516"/>
        <v>0</v>
      </c>
      <c r="M814" s="13">
        <f t="shared" si="503"/>
        <v>0</v>
      </c>
      <c r="N814" s="14">
        <f t="shared" si="517"/>
        <v>0</v>
      </c>
      <c r="O814" s="13">
        <f t="shared" si="504"/>
        <v>1.9999999999999574E-2</v>
      </c>
      <c r="P814" s="14"/>
      <c r="Q814" s="13">
        <f t="shared" si="505"/>
        <v>0</v>
      </c>
      <c r="R814" s="14">
        <f t="shared" si="518"/>
        <v>0</v>
      </c>
      <c r="S814" s="13">
        <f t="shared" si="506"/>
        <v>0</v>
      </c>
      <c r="T814" s="14">
        <f t="shared" si="519"/>
        <v>0</v>
      </c>
      <c r="U814" s="13">
        <f t="shared" si="507"/>
        <v>0</v>
      </c>
      <c r="V814" s="14"/>
      <c r="W814" s="13">
        <f t="shared" si="508"/>
        <v>0</v>
      </c>
      <c r="X814" s="14">
        <f t="shared" si="520"/>
        <v>0</v>
      </c>
      <c r="Y814" s="13">
        <f t="shared" si="509"/>
        <v>0</v>
      </c>
      <c r="Z814" s="14">
        <f t="shared" si="521"/>
        <v>0</v>
      </c>
      <c r="AA814" s="13">
        <f t="shared" si="510"/>
        <v>1.9999999999999574E-2</v>
      </c>
      <c r="AB814" s="14"/>
      <c r="AC814" s="13">
        <f t="shared" si="511"/>
        <v>0</v>
      </c>
      <c r="AD814" s="14">
        <f t="shared" si="522"/>
        <v>0</v>
      </c>
      <c r="AE814" s="13">
        <f t="shared" si="512"/>
        <v>0</v>
      </c>
      <c r="AF814" s="14">
        <f t="shared" si="523"/>
        <v>0</v>
      </c>
      <c r="AG814" s="13">
        <f t="shared" si="513"/>
        <v>0</v>
      </c>
      <c r="AH814" s="14"/>
      <c r="AI814" s="13">
        <f t="shared" si="514"/>
        <v>0</v>
      </c>
      <c r="AJ814" s="14">
        <f t="shared" si="524"/>
        <v>0</v>
      </c>
      <c r="AK814" s="13">
        <f t="shared" si="515"/>
        <v>0</v>
      </c>
      <c r="AL814" s="14">
        <f t="shared" si="525"/>
        <v>0</v>
      </c>
      <c r="AM814" s="13">
        <f t="shared" si="526"/>
        <v>0</v>
      </c>
      <c r="AN814" s="14"/>
      <c r="AO814" s="13">
        <f t="shared" si="527"/>
        <v>0</v>
      </c>
      <c r="AP814" s="14">
        <f t="shared" si="528"/>
        <v>0</v>
      </c>
      <c r="AQ814" s="13">
        <f t="shared" si="529"/>
        <v>0</v>
      </c>
      <c r="AR814" s="14">
        <f t="shared" si="530"/>
        <v>0</v>
      </c>
      <c r="AS814" s="13">
        <f t="shared" si="531"/>
        <v>1.9999999999999574E-2</v>
      </c>
      <c r="AT814" s="14"/>
      <c r="AU814" s="13">
        <f t="shared" si="532"/>
        <v>0</v>
      </c>
      <c r="AV814" s="14">
        <f t="shared" si="533"/>
        <v>0</v>
      </c>
      <c r="AW814" s="13">
        <f t="shared" si="534"/>
        <v>0</v>
      </c>
      <c r="AX814" s="14">
        <f t="shared" si="535"/>
        <v>0</v>
      </c>
      <c r="AY814" s="13">
        <f t="shared" si="536"/>
        <v>1.9999999999999574E-2</v>
      </c>
      <c r="AZ814" s="14"/>
      <c r="BA814" s="13">
        <f t="shared" si="537"/>
        <v>0</v>
      </c>
      <c r="BB814" s="14">
        <f t="shared" si="538"/>
        <v>0</v>
      </c>
      <c r="BC814" s="13">
        <f t="shared" si="539"/>
        <v>0</v>
      </c>
      <c r="BD814" s="14">
        <f t="shared" si="540"/>
        <v>0</v>
      </c>
      <c r="BE814" s="13">
        <f t="shared" si="541"/>
        <v>1.9999999999999574E-2</v>
      </c>
    </row>
    <row r="815" spans="1:57" x14ac:dyDescent="0.25">
      <c r="A815" s="23">
        <f t="shared" si="542"/>
        <v>16.210416666666411</v>
      </c>
      <c r="B815" s="8" t="s">
        <v>65</v>
      </c>
      <c r="C815" s="10" t="s">
        <v>14</v>
      </c>
      <c r="D815" t="s">
        <v>11</v>
      </c>
      <c r="E815" s="10" t="s">
        <v>14</v>
      </c>
      <c r="H815" s="10" t="s">
        <v>14</v>
      </c>
      <c r="I815" t="s">
        <v>11</v>
      </c>
      <c r="J815" s="10" t="s">
        <v>14</v>
      </c>
      <c r="K815" s="13">
        <f t="shared" si="502"/>
        <v>0</v>
      </c>
      <c r="L815" s="14">
        <f t="shared" si="516"/>
        <v>0</v>
      </c>
      <c r="M815" s="13">
        <f t="shared" si="503"/>
        <v>0</v>
      </c>
      <c r="N815" s="14">
        <f t="shared" si="517"/>
        <v>0</v>
      </c>
      <c r="O815" s="13">
        <f t="shared" si="504"/>
        <v>1.9999999999999574E-2</v>
      </c>
      <c r="P815" s="14"/>
      <c r="Q815" s="13">
        <f t="shared" si="505"/>
        <v>0</v>
      </c>
      <c r="R815" s="14">
        <f t="shared" si="518"/>
        <v>0</v>
      </c>
      <c r="S815" s="13">
        <f t="shared" si="506"/>
        <v>0</v>
      </c>
      <c r="T815" s="14">
        <f t="shared" si="519"/>
        <v>0</v>
      </c>
      <c r="U815" s="13">
        <f t="shared" si="507"/>
        <v>0</v>
      </c>
      <c r="V815" s="14"/>
      <c r="W815" s="13">
        <f t="shared" si="508"/>
        <v>0</v>
      </c>
      <c r="X815" s="14">
        <f t="shared" si="520"/>
        <v>0</v>
      </c>
      <c r="Y815" s="13">
        <f t="shared" si="509"/>
        <v>0</v>
      </c>
      <c r="Z815" s="14">
        <f t="shared" si="521"/>
        <v>0</v>
      </c>
      <c r="AA815" s="13">
        <f t="shared" si="510"/>
        <v>1.9999999999999574E-2</v>
      </c>
      <c r="AB815" s="14"/>
      <c r="AC815" s="13">
        <f t="shared" si="511"/>
        <v>0</v>
      </c>
      <c r="AD815" s="14">
        <f t="shared" si="522"/>
        <v>0</v>
      </c>
      <c r="AE815" s="13">
        <f t="shared" si="512"/>
        <v>0</v>
      </c>
      <c r="AF815" s="14">
        <f t="shared" si="523"/>
        <v>0</v>
      </c>
      <c r="AG815" s="13">
        <f t="shared" si="513"/>
        <v>0</v>
      </c>
      <c r="AH815" s="14"/>
      <c r="AI815" s="13">
        <f t="shared" si="514"/>
        <v>0</v>
      </c>
      <c r="AJ815" s="14">
        <f t="shared" si="524"/>
        <v>0</v>
      </c>
      <c r="AK815" s="13">
        <f t="shared" si="515"/>
        <v>0</v>
      </c>
      <c r="AL815" s="14">
        <f t="shared" si="525"/>
        <v>0</v>
      </c>
      <c r="AM815" s="13">
        <f t="shared" si="526"/>
        <v>0</v>
      </c>
      <c r="AN815" s="14"/>
      <c r="AO815" s="13">
        <f t="shared" si="527"/>
        <v>0</v>
      </c>
      <c r="AP815" s="14">
        <f t="shared" si="528"/>
        <v>0</v>
      </c>
      <c r="AQ815" s="13">
        <f t="shared" si="529"/>
        <v>0</v>
      </c>
      <c r="AR815" s="14">
        <f t="shared" si="530"/>
        <v>0</v>
      </c>
      <c r="AS815" s="13">
        <f t="shared" si="531"/>
        <v>1.9999999999999574E-2</v>
      </c>
      <c r="AT815" s="14"/>
      <c r="AU815" s="13">
        <f t="shared" si="532"/>
        <v>0</v>
      </c>
      <c r="AV815" s="14">
        <f t="shared" si="533"/>
        <v>0</v>
      </c>
      <c r="AW815" s="13">
        <f t="shared" si="534"/>
        <v>16.210416666666411</v>
      </c>
      <c r="AX815" s="14">
        <f t="shared" si="535"/>
        <v>1</v>
      </c>
      <c r="AY815" s="13">
        <f t="shared" si="536"/>
        <v>1.9999999999999574E-2</v>
      </c>
      <c r="AZ815" s="14"/>
      <c r="BA815" s="13">
        <f t="shared" si="537"/>
        <v>0</v>
      </c>
      <c r="BB815" s="14">
        <f t="shared" si="538"/>
        <v>0</v>
      </c>
      <c r="BC815" s="13">
        <f t="shared" si="539"/>
        <v>0</v>
      </c>
      <c r="BD815" s="14">
        <f t="shared" si="540"/>
        <v>0</v>
      </c>
      <c r="BE815" s="13">
        <f t="shared" si="541"/>
        <v>1.9999999999999574E-2</v>
      </c>
    </row>
    <row r="816" spans="1:57" x14ac:dyDescent="0.25">
      <c r="A816" s="23">
        <f t="shared" si="542"/>
        <v>16.230416666666411</v>
      </c>
      <c r="B816" s="8"/>
      <c r="C816" s="10" t="s">
        <v>14</v>
      </c>
      <c r="D816" t="s">
        <v>11</v>
      </c>
      <c r="E816" s="10" t="s">
        <v>14</v>
      </c>
      <c r="H816" t="s">
        <v>11</v>
      </c>
      <c r="I816" s="11" t="s">
        <v>20</v>
      </c>
      <c r="J816" s="10" t="s">
        <v>14</v>
      </c>
      <c r="K816" s="13">
        <f t="shared" si="502"/>
        <v>0</v>
      </c>
      <c r="L816" s="14">
        <f t="shared" si="516"/>
        <v>0</v>
      </c>
      <c r="M816" s="13">
        <f t="shared" si="503"/>
        <v>0</v>
      </c>
      <c r="N816" s="14">
        <f t="shared" si="517"/>
        <v>0</v>
      </c>
      <c r="O816" s="13">
        <f t="shared" si="504"/>
        <v>1.9999999999999574E-2</v>
      </c>
      <c r="P816" s="14"/>
      <c r="Q816" s="13">
        <f t="shared" si="505"/>
        <v>0</v>
      </c>
      <c r="R816" s="14">
        <f t="shared" si="518"/>
        <v>0</v>
      </c>
      <c r="S816" s="13">
        <f t="shared" si="506"/>
        <v>0</v>
      </c>
      <c r="T816" s="14">
        <f t="shared" si="519"/>
        <v>0</v>
      </c>
      <c r="U816" s="13">
        <f t="shared" si="507"/>
        <v>0</v>
      </c>
      <c r="V816" s="14"/>
      <c r="W816" s="13">
        <f t="shared" si="508"/>
        <v>0</v>
      </c>
      <c r="X816" s="14">
        <f t="shared" si="520"/>
        <v>0</v>
      </c>
      <c r="Y816" s="13">
        <f t="shared" si="509"/>
        <v>0</v>
      </c>
      <c r="Z816" s="14">
        <f t="shared" si="521"/>
        <v>0</v>
      </c>
      <c r="AA816" s="13">
        <f t="shared" si="510"/>
        <v>1.9999999999999574E-2</v>
      </c>
      <c r="AB816" s="14"/>
      <c r="AC816" s="13">
        <f t="shared" si="511"/>
        <v>0</v>
      </c>
      <c r="AD816" s="14">
        <f t="shared" si="522"/>
        <v>0</v>
      </c>
      <c r="AE816" s="13">
        <f t="shared" si="512"/>
        <v>0</v>
      </c>
      <c r="AF816" s="14">
        <f t="shared" si="523"/>
        <v>0</v>
      </c>
      <c r="AG816" s="13">
        <f t="shared" si="513"/>
        <v>0</v>
      </c>
      <c r="AH816" s="14"/>
      <c r="AI816" s="13">
        <f t="shared" si="514"/>
        <v>0</v>
      </c>
      <c r="AJ816" s="14">
        <f t="shared" si="524"/>
        <v>0</v>
      </c>
      <c r="AK816" s="13">
        <f t="shared" si="515"/>
        <v>0</v>
      </c>
      <c r="AL816" s="14">
        <f t="shared" si="525"/>
        <v>0</v>
      </c>
      <c r="AM816" s="13">
        <f t="shared" si="526"/>
        <v>0</v>
      </c>
      <c r="AN816" s="14"/>
      <c r="AO816" s="13">
        <f t="shared" si="527"/>
        <v>0</v>
      </c>
      <c r="AP816" s="14">
        <f t="shared" si="528"/>
        <v>0</v>
      </c>
      <c r="AQ816" s="13">
        <f t="shared" si="529"/>
        <v>0</v>
      </c>
      <c r="AR816" s="14">
        <f t="shared" si="530"/>
        <v>0</v>
      </c>
      <c r="AS816" s="13">
        <f t="shared" si="531"/>
        <v>0</v>
      </c>
      <c r="AT816" s="14"/>
      <c r="AU816" s="13">
        <f t="shared" si="532"/>
        <v>0</v>
      </c>
      <c r="AV816" s="14">
        <f t="shared" si="533"/>
        <v>0</v>
      </c>
      <c r="AW816" s="13">
        <f t="shared" si="534"/>
        <v>0</v>
      </c>
      <c r="AX816" s="14">
        <f t="shared" si="535"/>
        <v>0</v>
      </c>
      <c r="AY816" s="13">
        <f t="shared" si="536"/>
        <v>1.9999999999999574E-2</v>
      </c>
      <c r="AZ816" s="14"/>
      <c r="BA816" s="13">
        <f t="shared" si="537"/>
        <v>0</v>
      </c>
      <c r="BB816" s="14">
        <f t="shared" si="538"/>
        <v>0</v>
      </c>
      <c r="BC816" s="13">
        <f t="shared" si="539"/>
        <v>0</v>
      </c>
      <c r="BD816" s="14">
        <f t="shared" si="540"/>
        <v>0</v>
      </c>
      <c r="BE816" s="13">
        <f t="shared" si="541"/>
        <v>1.9999999999999574E-2</v>
      </c>
    </row>
    <row r="817" spans="1:57" x14ac:dyDescent="0.25">
      <c r="A817" s="23">
        <f t="shared" si="542"/>
        <v>16.25041666666641</v>
      </c>
      <c r="B817" s="8"/>
      <c r="C817" s="10" t="s">
        <v>14</v>
      </c>
      <c r="D817" t="s">
        <v>11</v>
      </c>
      <c r="E817" s="10" t="s">
        <v>14</v>
      </c>
      <c r="F817" s="11"/>
      <c r="H817" t="s">
        <v>11</v>
      </c>
      <c r="I817" s="10"/>
      <c r="J817" s="10" t="s">
        <v>14</v>
      </c>
      <c r="K817" s="13">
        <f t="shared" si="502"/>
        <v>0</v>
      </c>
      <c r="L817" s="14">
        <f t="shared" si="516"/>
        <v>0</v>
      </c>
      <c r="M817" s="13">
        <f t="shared" si="503"/>
        <v>0</v>
      </c>
      <c r="N817" s="14">
        <f t="shared" si="517"/>
        <v>0</v>
      </c>
      <c r="O817" s="13">
        <f t="shared" si="504"/>
        <v>1.9999999999999574E-2</v>
      </c>
      <c r="P817" s="14"/>
      <c r="Q817" s="13">
        <f t="shared" si="505"/>
        <v>0</v>
      </c>
      <c r="R817" s="14">
        <f t="shared" si="518"/>
        <v>0</v>
      </c>
      <c r="S817" s="13">
        <f t="shared" si="506"/>
        <v>0</v>
      </c>
      <c r="T817" s="14">
        <f t="shared" si="519"/>
        <v>0</v>
      </c>
      <c r="U817" s="13">
        <f t="shared" si="507"/>
        <v>0</v>
      </c>
      <c r="V817" s="14"/>
      <c r="W817" s="13">
        <f t="shared" si="508"/>
        <v>0</v>
      </c>
      <c r="X817" s="14">
        <f t="shared" si="520"/>
        <v>0</v>
      </c>
      <c r="Y817" s="13">
        <f t="shared" si="509"/>
        <v>0</v>
      </c>
      <c r="Z817" s="14">
        <f t="shared" si="521"/>
        <v>0</v>
      </c>
      <c r="AA817" s="13">
        <f t="shared" si="510"/>
        <v>1.9999999999999574E-2</v>
      </c>
      <c r="AB817" s="14"/>
      <c r="AC817" s="13">
        <f t="shared" si="511"/>
        <v>0</v>
      </c>
      <c r="AD817" s="14">
        <f t="shared" si="522"/>
        <v>0</v>
      </c>
      <c r="AE817" s="13">
        <f t="shared" si="512"/>
        <v>0</v>
      </c>
      <c r="AF817" s="14">
        <f t="shared" si="523"/>
        <v>0</v>
      </c>
      <c r="AG817" s="13">
        <f t="shared" si="513"/>
        <v>0</v>
      </c>
      <c r="AH817" s="14"/>
      <c r="AI817" s="13">
        <f t="shared" si="514"/>
        <v>0</v>
      </c>
      <c r="AJ817" s="14">
        <f t="shared" si="524"/>
        <v>0</v>
      </c>
      <c r="AK817" s="13">
        <f t="shared" si="515"/>
        <v>0</v>
      </c>
      <c r="AL817" s="14">
        <f t="shared" si="525"/>
        <v>0</v>
      </c>
      <c r="AM817" s="13">
        <f t="shared" si="526"/>
        <v>0</v>
      </c>
      <c r="AN817" s="14"/>
      <c r="AO817" s="13">
        <f t="shared" si="527"/>
        <v>0</v>
      </c>
      <c r="AP817" s="14">
        <f t="shared" si="528"/>
        <v>0</v>
      </c>
      <c r="AQ817" s="13">
        <f t="shared" si="529"/>
        <v>0</v>
      </c>
      <c r="AR817" s="14">
        <f t="shared" si="530"/>
        <v>0</v>
      </c>
      <c r="AS817" s="13">
        <f t="shared" si="531"/>
        <v>0</v>
      </c>
      <c r="AT817" s="14"/>
      <c r="AU817" s="13">
        <f t="shared" si="532"/>
        <v>0</v>
      </c>
      <c r="AV817" s="14">
        <f t="shared" si="533"/>
        <v>0</v>
      </c>
      <c r="AW817" s="13">
        <f t="shared" si="534"/>
        <v>0</v>
      </c>
      <c r="AX817" s="14">
        <f t="shared" si="535"/>
        <v>0</v>
      </c>
      <c r="AY817" s="13">
        <f t="shared" si="536"/>
        <v>1.9999999999999574E-2</v>
      </c>
      <c r="AZ817" s="14"/>
      <c r="BA817" s="13">
        <f t="shared" si="537"/>
        <v>0</v>
      </c>
      <c r="BB817" s="14">
        <f t="shared" si="538"/>
        <v>0</v>
      </c>
      <c r="BC817" s="13">
        <f t="shared" si="539"/>
        <v>0</v>
      </c>
      <c r="BD817" s="14">
        <f t="shared" si="540"/>
        <v>0</v>
      </c>
      <c r="BE817" s="13">
        <f t="shared" si="541"/>
        <v>1.9999999999999574E-2</v>
      </c>
    </row>
    <row r="818" spans="1:57" x14ac:dyDescent="0.25">
      <c r="A818" s="23">
        <f t="shared" si="542"/>
        <v>16.27041666666641</v>
      </c>
      <c r="B818" s="8"/>
      <c r="C818" s="10" t="s">
        <v>14</v>
      </c>
      <c r="D818" t="s">
        <v>11</v>
      </c>
      <c r="E818" s="10" t="s">
        <v>14</v>
      </c>
      <c r="G818" s="11"/>
      <c r="H818" t="s">
        <v>11</v>
      </c>
      <c r="I818" s="10"/>
      <c r="J818" s="10" t="s">
        <v>14</v>
      </c>
      <c r="K818" s="13">
        <f t="shared" si="502"/>
        <v>0</v>
      </c>
      <c r="L818" s="14">
        <f t="shared" si="516"/>
        <v>0</v>
      </c>
      <c r="M818" s="13">
        <f t="shared" si="503"/>
        <v>0</v>
      </c>
      <c r="N818" s="14">
        <f t="shared" si="517"/>
        <v>0</v>
      </c>
      <c r="O818" s="13">
        <f t="shared" si="504"/>
        <v>1.9999999999999574E-2</v>
      </c>
      <c r="P818" s="14"/>
      <c r="Q818" s="13">
        <f t="shared" si="505"/>
        <v>0</v>
      </c>
      <c r="R818" s="14">
        <f t="shared" si="518"/>
        <v>0</v>
      </c>
      <c r="S818" s="13">
        <f t="shared" si="506"/>
        <v>0</v>
      </c>
      <c r="T818" s="14">
        <f t="shared" si="519"/>
        <v>0</v>
      </c>
      <c r="U818" s="13">
        <f t="shared" si="507"/>
        <v>0</v>
      </c>
      <c r="V818" s="14"/>
      <c r="W818" s="13">
        <f t="shared" si="508"/>
        <v>0</v>
      </c>
      <c r="X818" s="14">
        <f t="shared" si="520"/>
        <v>0</v>
      </c>
      <c r="Y818" s="13">
        <f t="shared" si="509"/>
        <v>0</v>
      </c>
      <c r="Z818" s="14">
        <f t="shared" si="521"/>
        <v>0</v>
      </c>
      <c r="AA818" s="13">
        <f t="shared" si="510"/>
        <v>1.9999999999999574E-2</v>
      </c>
      <c r="AB818" s="14"/>
      <c r="AC818" s="13">
        <f t="shared" si="511"/>
        <v>0</v>
      </c>
      <c r="AD818" s="14">
        <f t="shared" si="522"/>
        <v>0</v>
      </c>
      <c r="AE818" s="13">
        <f t="shared" si="512"/>
        <v>0</v>
      </c>
      <c r="AF818" s="14">
        <f t="shared" si="523"/>
        <v>0</v>
      </c>
      <c r="AG818" s="13">
        <f t="shared" si="513"/>
        <v>0</v>
      </c>
      <c r="AH818" s="14"/>
      <c r="AI818" s="13">
        <f t="shared" si="514"/>
        <v>0</v>
      </c>
      <c r="AJ818" s="14">
        <f t="shared" si="524"/>
        <v>0</v>
      </c>
      <c r="AK818" s="13">
        <f t="shared" si="515"/>
        <v>0</v>
      </c>
      <c r="AL818" s="14">
        <f t="shared" si="525"/>
        <v>0</v>
      </c>
      <c r="AM818" s="13">
        <f t="shared" si="526"/>
        <v>0</v>
      </c>
      <c r="AN818" s="14"/>
      <c r="AO818" s="13">
        <f t="shared" si="527"/>
        <v>0</v>
      </c>
      <c r="AP818" s="14">
        <f t="shared" si="528"/>
        <v>0</v>
      </c>
      <c r="AQ818" s="13">
        <f t="shared" si="529"/>
        <v>0</v>
      </c>
      <c r="AR818" s="14">
        <f t="shared" si="530"/>
        <v>0</v>
      </c>
      <c r="AS818" s="13">
        <f t="shared" si="531"/>
        <v>0</v>
      </c>
      <c r="AT818" s="14"/>
      <c r="AU818" s="13">
        <f t="shared" si="532"/>
        <v>0</v>
      </c>
      <c r="AV818" s="14">
        <f t="shared" si="533"/>
        <v>0</v>
      </c>
      <c r="AW818" s="13">
        <f t="shared" si="534"/>
        <v>0</v>
      </c>
      <c r="AX818" s="14">
        <f t="shared" si="535"/>
        <v>0</v>
      </c>
      <c r="AY818" s="13">
        <f t="shared" si="536"/>
        <v>1.9999999999999574E-2</v>
      </c>
      <c r="AZ818" s="14"/>
      <c r="BA818" s="13">
        <f t="shared" si="537"/>
        <v>0</v>
      </c>
      <c r="BB818" s="14">
        <f t="shared" si="538"/>
        <v>0</v>
      </c>
      <c r="BC818" s="13">
        <f t="shared" si="539"/>
        <v>0</v>
      </c>
      <c r="BD818" s="14">
        <f t="shared" si="540"/>
        <v>0</v>
      </c>
      <c r="BE818" s="13">
        <f t="shared" si="541"/>
        <v>1.9999999999999574E-2</v>
      </c>
    </row>
    <row r="819" spans="1:57" x14ac:dyDescent="0.25">
      <c r="A819" s="23">
        <f t="shared" si="542"/>
        <v>16.29041666666641</v>
      </c>
      <c r="B819" s="8" t="s">
        <v>13</v>
      </c>
      <c r="C819" s="10" t="s">
        <v>14</v>
      </c>
      <c r="D819" t="s">
        <v>11</v>
      </c>
      <c r="E819" s="10" t="s">
        <v>14</v>
      </c>
      <c r="G819" s="10" t="s">
        <v>14</v>
      </c>
      <c r="H819" t="s">
        <v>11</v>
      </c>
      <c r="I819" s="10"/>
      <c r="J819" s="10" t="s">
        <v>14</v>
      </c>
      <c r="K819" s="13">
        <f t="shared" si="502"/>
        <v>0</v>
      </c>
      <c r="L819" s="14">
        <f t="shared" si="516"/>
        <v>0</v>
      </c>
      <c r="M819" s="13">
        <f t="shared" si="503"/>
        <v>0</v>
      </c>
      <c r="N819" s="14">
        <f t="shared" si="517"/>
        <v>0</v>
      </c>
      <c r="O819" s="13">
        <f t="shared" si="504"/>
        <v>1.9999999999999574E-2</v>
      </c>
      <c r="P819" s="14"/>
      <c r="Q819" s="13">
        <f t="shared" si="505"/>
        <v>0</v>
      </c>
      <c r="R819" s="14">
        <f t="shared" si="518"/>
        <v>0</v>
      </c>
      <c r="S819" s="13">
        <f t="shared" si="506"/>
        <v>0</v>
      </c>
      <c r="T819" s="14">
        <f t="shared" si="519"/>
        <v>0</v>
      </c>
      <c r="U819" s="13">
        <f t="shared" si="507"/>
        <v>0</v>
      </c>
      <c r="V819" s="14"/>
      <c r="W819" s="13">
        <f t="shared" si="508"/>
        <v>0</v>
      </c>
      <c r="X819" s="14">
        <f t="shared" si="520"/>
        <v>0</v>
      </c>
      <c r="Y819" s="13">
        <f t="shared" si="509"/>
        <v>0</v>
      </c>
      <c r="Z819" s="14">
        <f t="shared" si="521"/>
        <v>0</v>
      </c>
      <c r="AA819" s="13">
        <f t="shared" si="510"/>
        <v>1.9999999999999574E-2</v>
      </c>
      <c r="AB819" s="14"/>
      <c r="AC819" s="13">
        <f t="shared" si="511"/>
        <v>0</v>
      </c>
      <c r="AD819" s="14">
        <f t="shared" si="522"/>
        <v>0</v>
      </c>
      <c r="AE819" s="13">
        <f t="shared" si="512"/>
        <v>0</v>
      </c>
      <c r="AF819" s="14">
        <f t="shared" si="523"/>
        <v>0</v>
      </c>
      <c r="AG819" s="13">
        <f t="shared" si="513"/>
        <v>0</v>
      </c>
      <c r="AH819" s="14"/>
      <c r="AI819" s="13">
        <f t="shared" si="514"/>
        <v>16.29041666666641</v>
      </c>
      <c r="AJ819" s="14">
        <f t="shared" si="524"/>
        <v>1</v>
      </c>
      <c r="AK819" s="13">
        <f t="shared" si="515"/>
        <v>0</v>
      </c>
      <c r="AL819" s="14">
        <f t="shared" si="525"/>
        <v>0</v>
      </c>
      <c r="AM819" s="13">
        <f t="shared" si="526"/>
        <v>1.9999999999999574E-2</v>
      </c>
      <c r="AN819" s="14"/>
      <c r="AO819" s="13">
        <f t="shared" si="527"/>
        <v>0</v>
      </c>
      <c r="AP819" s="14">
        <f t="shared" si="528"/>
        <v>0</v>
      </c>
      <c r="AQ819" s="13">
        <f t="shared" si="529"/>
        <v>0</v>
      </c>
      <c r="AR819" s="14">
        <f t="shared" si="530"/>
        <v>0</v>
      </c>
      <c r="AS819" s="13">
        <f t="shared" si="531"/>
        <v>0</v>
      </c>
      <c r="AT819" s="14"/>
      <c r="AU819" s="13">
        <f t="shared" si="532"/>
        <v>0</v>
      </c>
      <c r="AV819" s="14">
        <f t="shared" si="533"/>
        <v>0</v>
      </c>
      <c r="AW819" s="13">
        <f t="shared" si="534"/>
        <v>0</v>
      </c>
      <c r="AX819" s="14">
        <f t="shared" si="535"/>
        <v>0</v>
      </c>
      <c r="AY819" s="13">
        <f t="shared" si="536"/>
        <v>1.9999999999999574E-2</v>
      </c>
      <c r="AZ819" s="14"/>
      <c r="BA819" s="13">
        <f t="shared" si="537"/>
        <v>0</v>
      </c>
      <c r="BB819" s="14">
        <f t="shared" si="538"/>
        <v>0</v>
      </c>
      <c r="BC819" s="13">
        <f t="shared" si="539"/>
        <v>0</v>
      </c>
      <c r="BD819" s="14">
        <f t="shared" si="540"/>
        <v>0</v>
      </c>
      <c r="BE819" s="13">
        <f t="shared" si="541"/>
        <v>1.9999999999999574E-2</v>
      </c>
    </row>
    <row r="820" spans="1:57" x14ac:dyDescent="0.25">
      <c r="A820" s="23">
        <f t="shared" si="542"/>
        <v>16.310416666666409</v>
      </c>
      <c r="B820" s="8"/>
      <c r="C820" s="10" t="s">
        <v>14</v>
      </c>
      <c r="D820" t="s">
        <v>11</v>
      </c>
      <c r="E820" s="10" t="s">
        <v>14</v>
      </c>
      <c r="G820" s="10" t="s">
        <v>14</v>
      </c>
      <c r="H820" t="s">
        <v>11</v>
      </c>
      <c r="I820" s="10"/>
      <c r="J820" s="10" t="s">
        <v>14</v>
      </c>
      <c r="K820" s="13">
        <f t="shared" si="502"/>
        <v>0</v>
      </c>
      <c r="L820" s="14">
        <f t="shared" si="516"/>
        <v>0</v>
      </c>
      <c r="M820" s="13">
        <f t="shared" si="503"/>
        <v>0</v>
      </c>
      <c r="N820" s="14">
        <f t="shared" si="517"/>
        <v>0</v>
      </c>
      <c r="O820" s="13">
        <f t="shared" si="504"/>
        <v>1.9999999999999574E-2</v>
      </c>
      <c r="P820" s="14"/>
      <c r="Q820" s="13">
        <f t="shared" si="505"/>
        <v>0</v>
      </c>
      <c r="R820" s="14">
        <f t="shared" si="518"/>
        <v>0</v>
      </c>
      <c r="S820" s="13">
        <f t="shared" si="506"/>
        <v>0</v>
      </c>
      <c r="T820" s="14">
        <f t="shared" si="519"/>
        <v>0</v>
      </c>
      <c r="U820" s="13">
        <f t="shared" si="507"/>
        <v>0</v>
      </c>
      <c r="V820" s="14"/>
      <c r="W820" s="13">
        <f t="shared" si="508"/>
        <v>0</v>
      </c>
      <c r="X820" s="14">
        <f t="shared" si="520"/>
        <v>0</v>
      </c>
      <c r="Y820" s="13">
        <f t="shared" si="509"/>
        <v>0</v>
      </c>
      <c r="Z820" s="14">
        <f t="shared" si="521"/>
        <v>0</v>
      </c>
      <c r="AA820" s="13">
        <f t="shared" si="510"/>
        <v>1.9999999999999574E-2</v>
      </c>
      <c r="AB820" s="14"/>
      <c r="AC820" s="13">
        <f t="shared" si="511"/>
        <v>0</v>
      </c>
      <c r="AD820" s="14">
        <f t="shared" si="522"/>
        <v>0</v>
      </c>
      <c r="AE820" s="13">
        <f t="shared" si="512"/>
        <v>0</v>
      </c>
      <c r="AF820" s="14">
        <f t="shared" si="523"/>
        <v>0</v>
      </c>
      <c r="AG820" s="13">
        <f t="shared" si="513"/>
        <v>0</v>
      </c>
      <c r="AH820" s="14"/>
      <c r="AI820" s="13">
        <f t="shared" si="514"/>
        <v>0</v>
      </c>
      <c r="AJ820" s="14">
        <f t="shared" si="524"/>
        <v>0</v>
      </c>
      <c r="AK820" s="13">
        <f t="shared" si="515"/>
        <v>0</v>
      </c>
      <c r="AL820" s="14">
        <f t="shared" si="525"/>
        <v>0</v>
      </c>
      <c r="AM820" s="13">
        <f t="shared" si="526"/>
        <v>1.9999999999999574E-2</v>
      </c>
      <c r="AN820" s="14"/>
      <c r="AO820" s="13">
        <f t="shared" si="527"/>
        <v>0</v>
      </c>
      <c r="AP820" s="14">
        <f t="shared" si="528"/>
        <v>0</v>
      </c>
      <c r="AQ820" s="13">
        <f t="shared" si="529"/>
        <v>0</v>
      </c>
      <c r="AR820" s="14">
        <f t="shared" si="530"/>
        <v>0</v>
      </c>
      <c r="AS820" s="13">
        <f t="shared" si="531"/>
        <v>0</v>
      </c>
      <c r="AT820" s="14"/>
      <c r="AU820" s="13">
        <f t="shared" si="532"/>
        <v>0</v>
      </c>
      <c r="AV820" s="14">
        <f t="shared" si="533"/>
        <v>0</v>
      </c>
      <c r="AW820" s="13">
        <f t="shared" si="534"/>
        <v>0</v>
      </c>
      <c r="AX820" s="14">
        <f t="shared" si="535"/>
        <v>0</v>
      </c>
      <c r="AY820" s="13">
        <f t="shared" si="536"/>
        <v>1.9999999999999574E-2</v>
      </c>
      <c r="AZ820" s="14"/>
      <c r="BA820" s="13">
        <f t="shared" si="537"/>
        <v>0</v>
      </c>
      <c r="BB820" s="14">
        <f t="shared" si="538"/>
        <v>0</v>
      </c>
      <c r="BC820" s="13">
        <f t="shared" si="539"/>
        <v>0</v>
      </c>
      <c r="BD820" s="14">
        <f t="shared" si="540"/>
        <v>0</v>
      </c>
      <c r="BE820" s="13">
        <f t="shared" si="541"/>
        <v>1.9999999999999574E-2</v>
      </c>
    </row>
    <row r="821" spans="1:57" x14ac:dyDescent="0.25">
      <c r="A821" s="23">
        <f t="shared" si="542"/>
        <v>16.330416666666409</v>
      </c>
      <c r="B821" s="8" t="s">
        <v>17</v>
      </c>
      <c r="C821" s="10" t="s">
        <v>14</v>
      </c>
      <c r="D821" s="11" t="s">
        <v>20</v>
      </c>
      <c r="E821" t="s">
        <v>11</v>
      </c>
      <c r="F821" s="11"/>
      <c r="G821" s="10" t="s">
        <v>14</v>
      </c>
      <c r="H821" t="s">
        <v>11</v>
      </c>
      <c r="I821" s="10"/>
      <c r="J821" s="10" t="s">
        <v>14</v>
      </c>
      <c r="K821" s="13">
        <f t="shared" si="502"/>
        <v>0</v>
      </c>
      <c r="L821" s="14">
        <f t="shared" si="516"/>
        <v>0</v>
      </c>
      <c r="M821" s="13">
        <f t="shared" si="503"/>
        <v>0</v>
      </c>
      <c r="N821" s="14">
        <f t="shared" si="517"/>
        <v>0</v>
      </c>
      <c r="O821" s="13">
        <f t="shared" si="504"/>
        <v>1.9999999999999574E-2</v>
      </c>
      <c r="P821" s="14"/>
      <c r="Q821" s="13">
        <f t="shared" si="505"/>
        <v>0</v>
      </c>
      <c r="R821" s="14">
        <f t="shared" si="518"/>
        <v>0</v>
      </c>
      <c r="S821" s="13">
        <f t="shared" si="506"/>
        <v>16.330416666666409</v>
      </c>
      <c r="T821" s="14">
        <f t="shared" si="519"/>
        <v>1</v>
      </c>
      <c r="U821" s="13">
        <f t="shared" si="507"/>
        <v>0</v>
      </c>
      <c r="V821" s="14"/>
      <c r="W821" s="13">
        <f t="shared" si="508"/>
        <v>0</v>
      </c>
      <c r="X821" s="14">
        <f t="shared" si="520"/>
        <v>0</v>
      </c>
      <c r="Y821" s="13">
        <f t="shared" si="509"/>
        <v>0</v>
      </c>
      <c r="Z821" s="14">
        <f t="shared" si="521"/>
        <v>0</v>
      </c>
      <c r="AA821" s="13">
        <f t="shared" si="510"/>
        <v>0</v>
      </c>
      <c r="AB821" s="14"/>
      <c r="AC821" s="13">
        <f t="shared" si="511"/>
        <v>0</v>
      </c>
      <c r="AD821" s="14">
        <f t="shared" si="522"/>
        <v>0</v>
      </c>
      <c r="AE821" s="13">
        <f t="shared" si="512"/>
        <v>0</v>
      </c>
      <c r="AF821" s="14">
        <f t="shared" si="523"/>
        <v>0</v>
      </c>
      <c r="AG821" s="13">
        <f t="shared" si="513"/>
        <v>0</v>
      </c>
      <c r="AH821" s="14"/>
      <c r="AI821" s="13">
        <f t="shared" si="514"/>
        <v>0</v>
      </c>
      <c r="AJ821" s="14">
        <f t="shared" si="524"/>
        <v>0</v>
      </c>
      <c r="AK821" s="13">
        <f t="shared" si="515"/>
        <v>0</v>
      </c>
      <c r="AL821" s="14">
        <f t="shared" si="525"/>
        <v>0</v>
      </c>
      <c r="AM821" s="13">
        <f t="shared" si="526"/>
        <v>1.9999999999999574E-2</v>
      </c>
      <c r="AN821" s="14"/>
      <c r="AO821" s="13">
        <f t="shared" si="527"/>
        <v>0</v>
      </c>
      <c r="AP821" s="14">
        <f t="shared" si="528"/>
        <v>0</v>
      </c>
      <c r="AQ821" s="13">
        <f t="shared" si="529"/>
        <v>0</v>
      </c>
      <c r="AR821" s="14">
        <f t="shared" si="530"/>
        <v>0</v>
      </c>
      <c r="AS821" s="13">
        <f t="shared" si="531"/>
        <v>0</v>
      </c>
      <c r="AT821" s="14"/>
      <c r="AU821" s="13">
        <f t="shared" si="532"/>
        <v>0</v>
      </c>
      <c r="AV821" s="14">
        <f t="shared" si="533"/>
        <v>0</v>
      </c>
      <c r="AW821" s="13">
        <f t="shared" si="534"/>
        <v>0</v>
      </c>
      <c r="AX821" s="14">
        <f t="shared" si="535"/>
        <v>0</v>
      </c>
      <c r="AY821" s="13">
        <f t="shared" si="536"/>
        <v>1.9999999999999574E-2</v>
      </c>
      <c r="AZ821" s="14"/>
      <c r="BA821" s="13">
        <f t="shared" si="537"/>
        <v>0</v>
      </c>
      <c r="BB821" s="14">
        <f t="shared" si="538"/>
        <v>0</v>
      </c>
      <c r="BC821" s="13">
        <f t="shared" si="539"/>
        <v>0</v>
      </c>
      <c r="BD821" s="14">
        <f t="shared" si="540"/>
        <v>0</v>
      </c>
      <c r="BE821" s="13">
        <f t="shared" si="541"/>
        <v>1.9999999999999574E-2</v>
      </c>
    </row>
    <row r="822" spans="1:57" x14ac:dyDescent="0.25">
      <c r="A822" s="23">
        <f t="shared" si="542"/>
        <v>16.350416666666408</v>
      </c>
      <c r="B822" s="8"/>
      <c r="C822" s="10" t="s">
        <v>14</v>
      </c>
      <c r="D822" s="10"/>
      <c r="E822" t="s">
        <v>11</v>
      </c>
      <c r="G822" s="10" t="s">
        <v>14</v>
      </c>
      <c r="H822" t="s">
        <v>11</v>
      </c>
      <c r="I822" s="32"/>
      <c r="J822" s="10" t="s">
        <v>14</v>
      </c>
      <c r="K822" s="13">
        <f t="shared" si="502"/>
        <v>0</v>
      </c>
      <c r="L822" s="14">
        <f t="shared" si="516"/>
        <v>0</v>
      </c>
      <c r="M822" s="13">
        <f t="shared" si="503"/>
        <v>0</v>
      </c>
      <c r="N822" s="14">
        <f t="shared" si="517"/>
        <v>0</v>
      </c>
      <c r="O822" s="13">
        <f t="shared" si="504"/>
        <v>1.9999999999999574E-2</v>
      </c>
      <c r="P822" s="14"/>
      <c r="Q822" s="13">
        <f t="shared" si="505"/>
        <v>0</v>
      </c>
      <c r="R822" s="14">
        <f t="shared" si="518"/>
        <v>0</v>
      </c>
      <c r="S822" s="13">
        <f t="shared" si="506"/>
        <v>0</v>
      </c>
      <c r="T822" s="14">
        <f t="shared" si="519"/>
        <v>0</v>
      </c>
      <c r="U822" s="13">
        <f t="shared" si="507"/>
        <v>0</v>
      </c>
      <c r="V822" s="14"/>
      <c r="W822" s="13">
        <f t="shared" si="508"/>
        <v>0</v>
      </c>
      <c r="X822" s="14">
        <f t="shared" si="520"/>
        <v>0</v>
      </c>
      <c r="Y822" s="13">
        <f t="shared" si="509"/>
        <v>0</v>
      </c>
      <c r="Z822" s="14">
        <f t="shared" si="521"/>
        <v>0</v>
      </c>
      <c r="AA822" s="13">
        <f t="shared" si="510"/>
        <v>0</v>
      </c>
      <c r="AB822" s="14"/>
      <c r="AC822" s="13">
        <f t="shared" si="511"/>
        <v>0</v>
      </c>
      <c r="AD822" s="14">
        <f t="shared" si="522"/>
        <v>0</v>
      </c>
      <c r="AE822" s="13">
        <f t="shared" si="512"/>
        <v>0</v>
      </c>
      <c r="AF822" s="14">
        <f t="shared" si="523"/>
        <v>0</v>
      </c>
      <c r="AG822" s="13">
        <f t="shared" si="513"/>
        <v>0</v>
      </c>
      <c r="AH822" s="14"/>
      <c r="AI822" s="13">
        <f t="shared" si="514"/>
        <v>0</v>
      </c>
      <c r="AJ822" s="14">
        <f t="shared" si="524"/>
        <v>0</v>
      </c>
      <c r="AK822" s="13">
        <f t="shared" si="515"/>
        <v>0</v>
      </c>
      <c r="AL822" s="14">
        <f t="shared" si="525"/>
        <v>0</v>
      </c>
      <c r="AM822" s="13">
        <f t="shared" si="526"/>
        <v>1.9999999999999574E-2</v>
      </c>
      <c r="AN822" s="14"/>
      <c r="AO822" s="13">
        <f t="shared" si="527"/>
        <v>0</v>
      </c>
      <c r="AP822" s="14">
        <f t="shared" si="528"/>
        <v>0</v>
      </c>
      <c r="AQ822" s="13">
        <f t="shared" si="529"/>
        <v>0</v>
      </c>
      <c r="AR822" s="14">
        <f t="shared" si="530"/>
        <v>0</v>
      </c>
      <c r="AS822" s="13">
        <f t="shared" si="531"/>
        <v>0</v>
      </c>
      <c r="AT822" s="14"/>
      <c r="AU822" s="13">
        <f t="shared" si="532"/>
        <v>0</v>
      </c>
      <c r="AV822" s="14">
        <f t="shared" si="533"/>
        <v>0</v>
      </c>
      <c r="AW822" s="13">
        <f t="shared" si="534"/>
        <v>0</v>
      </c>
      <c r="AX822" s="14">
        <f t="shared" si="535"/>
        <v>0</v>
      </c>
      <c r="AY822" s="13">
        <f t="shared" si="536"/>
        <v>1.9999999999999574E-2</v>
      </c>
      <c r="AZ822" s="14"/>
      <c r="BA822" s="13">
        <f t="shared" si="537"/>
        <v>0</v>
      </c>
      <c r="BB822" s="14">
        <f t="shared" si="538"/>
        <v>0</v>
      </c>
      <c r="BC822" s="13">
        <f t="shared" si="539"/>
        <v>0</v>
      </c>
      <c r="BD822" s="14">
        <f t="shared" si="540"/>
        <v>0</v>
      </c>
      <c r="BE822" s="13">
        <f t="shared" si="541"/>
        <v>1.9999999999999574E-2</v>
      </c>
    </row>
    <row r="823" spans="1:57" x14ac:dyDescent="0.25">
      <c r="A823" s="23">
        <f t="shared" si="542"/>
        <v>16.370416666666408</v>
      </c>
      <c r="B823" s="8"/>
      <c r="C823" s="10" t="s">
        <v>14</v>
      </c>
      <c r="D823" s="10"/>
      <c r="E823" t="s">
        <v>11</v>
      </c>
      <c r="G823" s="10" t="s">
        <v>14</v>
      </c>
      <c r="H823" t="s">
        <v>11</v>
      </c>
      <c r="I823" s="32"/>
      <c r="J823" s="10" t="s">
        <v>14</v>
      </c>
      <c r="K823" s="13">
        <f t="shared" si="502"/>
        <v>0</v>
      </c>
      <c r="L823" s="14">
        <f t="shared" si="516"/>
        <v>0</v>
      </c>
      <c r="M823" s="13">
        <f t="shared" si="503"/>
        <v>0</v>
      </c>
      <c r="N823" s="14">
        <f t="shared" si="517"/>
        <v>0</v>
      </c>
      <c r="O823" s="13">
        <f t="shared" si="504"/>
        <v>1.9999999999999574E-2</v>
      </c>
      <c r="P823" s="14"/>
      <c r="Q823" s="13">
        <f t="shared" si="505"/>
        <v>0</v>
      </c>
      <c r="R823" s="14">
        <f t="shared" si="518"/>
        <v>0</v>
      </c>
      <c r="S823" s="13">
        <f t="shared" si="506"/>
        <v>0</v>
      </c>
      <c r="T823" s="14">
        <f t="shared" si="519"/>
        <v>0</v>
      </c>
      <c r="U823" s="13">
        <f t="shared" si="507"/>
        <v>0</v>
      </c>
      <c r="V823" s="14"/>
      <c r="W823" s="13">
        <f t="shared" si="508"/>
        <v>0</v>
      </c>
      <c r="X823" s="14">
        <f t="shared" si="520"/>
        <v>0</v>
      </c>
      <c r="Y823" s="13">
        <f t="shared" si="509"/>
        <v>0</v>
      </c>
      <c r="Z823" s="14">
        <f t="shared" si="521"/>
        <v>0</v>
      </c>
      <c r="AA823" s="13">
        <f t="shared" si="510"/>
        <v>0</v>
      </c>
      <c r="AB823" s="14"/>
      <c r="AC823" s="13">
        <f t="shared" si="511"/>
        <v>0</v>
      </c>
      <c r="AD823" s="14">
        <f t="shared" si="522"/>
        <v>0</v>
      </c>
      <c r="AE823" s="13">
        <f t="shared" si="512"/>
        <v>0</v>
      </c>
      <c r="AF823" s="14">
        <f t="shared" si="523"/>
        <v>0</v>
      </c>
      <c r="AG823" s="13">
        <f t="shared" si="513"/>
        <v>0</v>
      </c>
      <c r="AH823" s="14"/>
      <c r="AI823" s="13">
        <f t="shared" si="514"/>
        <v>0</v>
      </c>
      <c r="AJ823" s="14">
        <f t="shared" si="524"/>
        <v>0</v>
      </c>
      <c r="AK823" s="13">
        <f t="shared" si="515"/>
        <v>0</v>
      </c>
      <c r="AL823" s="14">
        <f t="shared" si="525"/>
        <v>0</v>
      </c>
      <c r="AM823" s="13">
        <f t="shared" si="526"/>
        <v>1.9999999999999574E-2</v>
      </c>
      <c r="AN823" s="14"/>
      <c r="AO823" s="13">
        <f t="shared" si="527"/>
        <v>0</v>
      </c>
      <c r="AP823" s="14">
        <f t="shared" si="528"/>
        <v>0</v>
      </c>
      <c r="AQ823" s="13">
        <f t="shared" si="529"/>
        <v>0</v>
      </c>
      <c r="AR823" s="14">
        <f t="shared" si="530"/>
        <v>0</v>
      </c>
      <c r="AS823" s="13">
        <f t="shared" si="531"/>
        <v>0</v>
      </c>
      <c r="AT823" s="14"/>
      <c r="AU823" s="13">
        <f t="shared" si="532"/>
        <v>0</v>
      </c>
      <c r="AV823" s="14">
        <f t="shared" si="533"/>
        <v>0</v>
      </c>
      <c r="AW823" s="13">
        <f t="shared" si="534"/>
        <v>0</v>
      </c>
      <c r="AX823" s="14">
        <f t="shared" si="535"/>
        <v>0</v>
      </c>
      <c r="AY823" s="13">
        <f t="shared" si="536"/>
        <v>1.9999999999999574E-2</v>
      </c>
      <c r="AZ823" s="14"/>
      <c r="BA823" s="13">
        <f t="shared" si="537"/>
        <v>0</v>
      </c>
      <c r="BB823" s="14">
        <f t="shared" si="538"/>
        <v>0</v>
      </c>
      <c r="BC823" s="13">
        <f t="shared" si="539"/>
        <v>0</v>
      </c>
      <c r="BD823" s="14">
        <f t="shared" si="540"/>
        <v>0</v>
      </c>
      <c r="BE823" s="13">
        <f t="shared" si="541"/>
        <v>1.9999999999999574E-2</v>
      </c>
    </row>
    <row r="824" spans="1:57" x14ac:dyDescent="0.25">
      <c r="A824" s="23">
        <f t="shared" si="542"/>
        <v>16.390416666666408</v>
      </c>
      <c r="B824" s="8"/>
      <c r="C824" s="10" t="s">
        <v>14</v>
      </c>
      <c r="D824" s="10"/>
      <c r="E824" t="s">
        <v>11</v>
      </c>
      <c r="F824" s="10"/>
      <c r="G824" s="10" t="s">
        <v>14</v>
      </c>
      <c r="H824" t="s">
        <v>11</v>
      </c>
      <c r="I824" s="32"/>
      <c r="J824" s="10" t="s">
        <v>14</v>
      </c>
      <c r="K824" s="13">
        <f t="shared" si="502"/>
        <v>0</v>
      </c>
      <c r="L824" s="14">
        <f t="shared" si="516"/>
        <v>0</v>
      </c>
      <c r="M824" s="13">
        <f t="shared" si="503"/>
        <v>0</v>
      </c>
      <c r="N824" s="14">
        <f t="shared" si="517"/>
        <v>0</v>
      </c>
      <c r="O824" s="13">
        <f t="shared" si="504"/>
        <v>1.9999999999999574E-2</v>
      </c>
      <c r="P824" s="14"/>
      <c r="Q824" s="13">
        <f t="shared" si="505"/>
        <v>0</v>
      </c>
      <c r="R824" s="14">
        <f t="shared" si="518"/>
        <v>0</v>
      </c>
      <c r="S824" s="13">
        <f t="shared" si="506"/>
        <v>0</v>
      </c>
      <c r="T824" s="14">
        <f t="shared" si="519"/>
        <v>0</v>
      </c>
      <c r="U824" s="13">
        <f t="shared" si="507"/>
        <v>0</v>
      </c>
      <c r="V824" s="14"/>
      <c r="W824" s="13">
        <f t="shared" si="508"/>
        <v>0</v>
      </c>
      <c r="X824" s="14">
        <f t="shared" si="520"/>
        <v>0</v>
      </c>
      <c r="Y824" s="13">
        <f t="shared" si="509"/>
        <v>0</v>
      </c>
      <c r="Z824" s="14">
        <f t="shared" si="521"/>
        <v>0</v>
      </c>
      <c r="AA824" s="13">
        <f t="shared" si="510"/>
        <v>0</v>
      </c>
      <c r="AB824" s="14"/>
      <c r="AC824" s="13">
        <f t="shared" si="511"/>
        <v>0</v>
      </c>
      <c r="AD824" s="14">
        <f t="shared" si="522"/>
        <v>0</v>
      </c>
      <c r="AE824" s="13">
        <f t="shared" si="512"/>
        <v>0</v>
      </c>
      <c r="AF824" s="14">
        <f t="shared" si="523"/>
        <v>0</v>
      </c>
      <c r="AG824" s="13">
        <f t="shared" si="513"/>
        <v>0</v>
      </c>
      <c r="AH824" s="14"/>
      <c r="AI824" s="13">
        <f t="shared" si="514"/>
        <v>0</v>
      </c>
      <c r="AJ824" s="14">
        <f t="shared" si="524"/>
        <v>0</v>
      </c>
      <c r="AK824" s="13">
        <f t="shared" si="515"/>
        <v>0</v>
      </c>
      <c r="AL824" s="14">
        <f t="shared" si="525"/>
        <v>0</v>
      </c>
      <c r="AM824" s="13">
        <f t="shared" si="526"/>
        <v>1.9999999999999574E-2</v>
      </c>
      <c r="AN824" s="14"/>
      <c r="AO824" s="13">
        <f t="shared" si="527"/>
        <v>0</v>
      </c>
      <c r="AP824" s="14">
        <f t="shared" si="528"/>
        <v>0</v>
      </c>
      <c r="AQ824" s="13">
        <f t="shared" si="529"/>
        <v>0</v>
      </c>
      <c r="AR824" s="14">
        <f t="shared" si="530"/>
        <v>0</v>
      </c>
      <c r="AS824" s="13">
        <f t="shared" si="531"/>
        <v>0</v>
      </c>
      <c r="AT824" s="14"/>
      <c r="AU824" s="13">
        <f t="shared" si="532"/>
        <v>0</v>
      </c>
      <c r="AV824" s="14">
        <f t="shared" si="533"/>
        <v>0</v>
      </c>
      <c r="AW824" s="13">
        <f t="shared" si="534"/>
        <v>0</v>
      </c>
      <c r="AX824" s="14">
        <f t="shared" si="535"/>
        <v>0</v>
      </c>
      <c r="AY824" s="13">
        <f t="shared" si="536"/>
        <v>1.9999999999999574E-2</v>
      </c>
      <c r="AZ824" s="14"/>
      <c r="BA824" s="13">
        <f t="shared" si="537"/>
        <v>0</v>
      </c>
      <c r="BB824" s="14">
        <f t="shared" si="538"/>
        <v>0</v>
      </c>
      <c r="BC824" s="13">
        <f t="shared" si="539"/>
        <v>0</v>
      </c>
      <c r="BD824" s="14">
        <f t="shared" si="540"/>
        <v>0</v>
      </c>
      <c r="BE824" s="13">
        <f t="shared" si="541"/>
        <v>1.9999999999999574E-2</v>
      </c>
    </row>
    <row r="825" spans="1:57" x14ac:dyDescent="0.25">
      <c r="A825" s="23">
        <f t="shared" si="542"/>
        <v>16.410416666666407</v>
      </c>
      <c r="B825" s="8"/>
      <c r="C825" s="10" t="s">
        <v>14</v>
      </c>
      <c r="D825" s="10"/>
      <c r="E825" t="s">
        <v>11</v>
      </c>
      <c r="F825" s="10"/>
      <c r="G825" s="10" t="s">
        <v>14</v>
      </c>
      <c r="H825" t="s">
        <v>11</v>
      </c>
      <c r="I825" s="32"/>
      <c r="J825" s="10" t="s">
        <v>14</v>
      </c>
      <c r="K825" s="13">
        <f t="shared" si="502"/>
        <v>0</v>
      </c>
      <c r="L825" s="14">
        <f t="shared" si="516"/>
        <v>0</v>
      </c>
      <c r="M825" s="13">
        <f t="shared" si="503"/>
        <v>0</v>
      </c>
      <c r="N825" s="14">
        <f t="shared" si="517"/>
        <v>0</v>
      </c>
      <c r="O825" s="13">
        <f t="shared" si="504"/>
        <v>1.9999999999999574E-2</v>
      </c>
      <c r="P825" s="14"/>
      <c r="Q825" s="13">
        <f t="shared" si="505"/>
        <v>0</v>
      </c>
      <c r="R825" s="14">
        <f t="shared" si="518"/>
        <v>0</v>
      </c>
      <c r="S825" s="13">
        <f t="shared" si="506"/>
        <v>0</v>
      </c>
      <c r="T825" s="14">
        <f t="shared" si="519"/>
        <v>0</v>
      </c>
      <c r="U825" s="13">
        <f t="shared" si="507"/>
        <v>0</v>
      </c>
      <c r="V825" s="14"/>
      <c r="W825" s="13">
        <f t="shared" si="508"/>
        <v>0</v>
      </c>
      <c r="X825" s="14">
        <f t="shared" si="520"/>
        <v>0</v>
      </c>
      <c r="Y825" s="13">
        <f t="shared" si="509"/>
        <v>0</v>
      </c>
      <c r="Z825" s="14">
        <f t="shared" si="521"/>
        <v>0</v>
      </c>
      <c r="AA825" s="13">
        <f t="shared" si="510"/>
        <v>0</v>
      </c>
      <c r="AB825" s="14"/>
      <c r="AC825" s="13">
        <f t="shared" si="511"/>
        <v>0</v>
      </c>
      <c r="AD825" s="14">
        <f t="shared" si="522"/>
        <v>0</v>
      </c>
      <c r="AE825" s="13">
        <f t="shared" si="512"/>
        <v>0</v>
      </c>
      <c r="AF825" s="14">
        <f t="shared" si="523"/>
        <v>0</v>
      </c>
      <c r="AG825" s="13">
        <f t="shared" si="513"/>
        <v>0</v>
      </c>
      <c r="AH825" s="14"/>
      <c r="AI825" s="13">
        <f t="shared" si="514"/>
        <v>0</v>
      </c>
      <c r="AJ825" s="14">
        <f t="shared" si="524"/>
        <v>0</v>
      </c>
      <c r="AK825" s="13">
        <f t="shared" si="515"/>
        <v>0</v>
      </c>
      <c r="AL825" s="14">
        <f t="shared" si="525"/>
        <v>0</v>
      </c>
      <c r="AM825" s="13">
        <f t="shared" si="526"/>
        <v>1.9999999999999574E-2</v>
      </c>
      <c r="AN825" s="14"/>
      <c r="AO825" s="13">
        <f t="shared" si="527"/>
        <v>0</v>
      </c>
      <c r="AP825" s="14">
        <f t="shared" si="528"/>
        <v>0</v>
      </c>
      <c r="AQ825" s="13">
        <f t="shared" si="529"/>
        <v>0</v>
      </c>
      <c r="AR825" s="14">
        <f t="shared" si="530"/>
        <v>0</v>
      </c>
      <c r="AS825" s="13">
        <f t="shared" si="531"/>
        <v>0</v>
      </c>
      <c r="AT825" s="14"/>
      <c r="AU825" s="13">
        <f t="shared" si="532"/>
        <v>0</v>
      </c>
      <c r="AV825" s="14">
        <f t="shared" si="533"/>
        <v>0</v>
      </c>
      <c r="AW825" s="13">
        <f t="shared" si="534"/>
        <v>0</v>
      </c>
      <c r="AX825" s="14">
        <f t="shared" si="535"/>
        <v>0</v>
      </c>
      <c r="AY825" s="13">
        <f t="shared" si="536"/>
        <v>1.9999999999999574E-2</v>
      </c>
      <c r="AZ825" s="14"/>
      <c r="BA825" s="13">
        <f t="shared" si="537"/>
        <v>0</v>
      </c>
      <c r="BB825" s="14">
        <f t="shared" si="538"/>
        <v>0</v>
      </c>
      <c r="BC825" s="13">
        <f t="shared" si="539"/>
        <v>0</v>
      </c>
      <c r="BD825" s="14">
        <f t="shared" si="540"/>
        <v>0</v>
      </c>
      <c r="BE825" s="13">
        <f t="shared" si="541"/>
        <v>1.9999999999999574E-2</v>
      </c>
    </row>
    <row r="826" spans="1:57" x14ac:dyDescent="0.25">
      <c r="A826" s="23">
        <f t="shared" si="542"/>
        <v>16.430416666666407</v>
      </c>
      <c r="B826" s="8" t="s">
        <v>64</v>
      </c>
      <c r="C826" t="s">
        <v>11</v>
      </c>
      <c r="E826" t="s">
        <v>11</v>
      </c>
      <c r="F826" s="10"/>
      <c r="G826" s="10" t="s">
        <v>14</v>
      </c>
      <c r="H826" s="11" t="s">
        <v>20</v>
      </c>
      <c r="I826" s="11"/>
      <c r="J826" s="10" t="s">
        <v>14</v>
      </c>
      <c r="K826" s="13">
        <f t="shared" si="502"/>
        <v>0</v>
      </c>
      <c r="L826" s="14">
        <f t="shared" si="516"/>
        <v>0</v>
      </c>
      <c r="M826" s="13">
        <f t="shared" si="503"/>
        <v>0</v>
      </c>
      <c r="N826" s="14">
        <f t="shared" si="517"/>
        <v>0</v>
      </c>
      <c r="O826" s="13">
        <f t="shared" si="504"/>
        <v>0</v>
      </c>
      <c r="P826" s="14"/>
      <c r="Q826" s="13">
        <f t="shared" si="505"/>
        <v>0</v>
      </c>
      <c r="R826" s="14">
        <f t="shared" si="518"/>
        <v>0</v>
      </c>
      <c r="S826" s="13">
        <f t="shared" si="506"/>
        <v>0</v>
      </c>
      <c r="T826" s="14">
        <f t="shared" si="519"/>
        <v>0</v>
      </c>
      <c r="U826" s="13">
        <f t="shared" si="507"/>
        <v>0</v>
      </c>
      <c r="V826" s="14"/>
      <c r="W826" s="13">
        <f t="shared" si="508"/>
        <v>0</v>
      </c>
      <c r="X826" s="14">
        <f t="shared" si="520"/>
        <v>0</v>
      </c>
      <c r="Y826" s="13">
        <f t="shared" si="509"/>
        <v>0</v>
      </c>
      <c r="Z826" s="14">
        <f t="shared" si="521"/>
        <v>0</v>
      </c>
      <c r="AA826" s="13">
        <f t="shared" si="510"/>
        <v>0</v>
      </c>
      <c r="AB826" s="14"/>
      <c r="AC826" s="13">
        <f t="shared" si="511"/>
        <v>0</v>
      </c>
      <c r="AD826" s="14">
        <f t="shared" si="522"/>
        <v>0</v>
      </c>
      <c r="AE826" s="13">
        <f t="shared" si="512"/>
        <v>0</v>
      </c>
      <c r="AF826" s="14">
        <f t="shared" si="523"/>
        <v>0</v>
      </c>
      <c r="AG826" s="13">
        <f t="shared" si="513"/>
        <v>0</v>
      </c>
      <c r="AH826" s="14"/>
      <c r="AI826" s="13">
        <f t="shared" si="514"/>
        <v>0</v>
      </c>
      <c r="AJ826" s="14">
        <f t="shared" si="524"/>
        <v>0</v>
      </c>
      <c r="AK826" s="13">
        <f t="shared" si="515"/>
        <v>0</v>
      </c>
      <c r="AL826" s="14">
        <f t="shared" si="525"/>
        <v>0</v>
      </c>
      <c r="AM826" s="13">
        <f t="shared" si="526"/>
        <v>1.9999999999999574E-2</v>
      </c>
      <c r="AN826" s="14"/>
      <c r="AO826" s="13">
        <f t="shared" si="527"/>
        <v>0</v>
      </c>
      <c r="AP826" s="14">
        <f t="shared" si="528"/>
        <v>0</v>
      </c>
      <c r="AQ826" s="13">
        <f t="shared" si="529"/>
        <v>16.430416666666407</v>
      </c>
      <c r="AR826" s="14">
        <f t="shared" si="530"/>
        <v>1</v>
      </c>
      <c r="AS826" s="13">
        <f t="shared" si="531"/>
        <v>0</v>
      </c>
      <c r="AT826" s="14"/>
      <c r="AU826" s="13">
        <f t="shared" si="532"/>
        <v>0</v>
      </c>
      <c r="AV826" s="14">
        <f t="shared" si="533"/>
        <v>0</v>
      </c>
      <c r="AW826" s="13">
        <f t="shared" si="534"/>
        <v>0</v>
      </c>
      <c r="AX826" s="14">
        <f t="shared" si="535"/>
        <v>0</v>
      </c>
      <c r="AY826" s="13">
        <f t="shared" si="536"/>
        <v>1.9999999999999574E-2</v>
      </c>
      <c r="AZ826" s="14"/>
      <c r="BA826" s="13">
        <f t="shared" si="537"/>
        <v>0</v>
      </c>
      <c r="BB826" s="14">
        <f t="shared" si="538"/>
        <v>0</v>
      </c>
      <c r="BC826" s="13">
        <f t="shared" si="539"/>
        <v>0</v>
      </c>
      <c r="BD826" s="14">
        <f t="shared" si="540"/>
        <v>0</v>
      </c>
      <c r="BE826" s="13">
        <f t="shared" si="541"/>
        <v>1.9999999999999574E-2</v>
      </c>
    </row>
    <row r="827" spans="1:57" x14ac:dyDescent="0.25">
      <c r="A827" s="23">
        <f t="shared" si="542"/>
        <v>16.450416666666406</v>
      </c>
      <c r="B827" s="8"/>
      <c r="C827" t="s">
        <v>11</v>
      </c>
      <c r="E827" t="s">
        <v>11</v>
      </c>
      <c r="F827" s="10"/>
      <c r="G827" s="10" t="s">
        <v>14</v>
      </c>
      <c r="H827" s="10"/>
      <c r="I827" s="32"/>
      <c r="J827" s="10" t="s">
        <v>14</v>
      </c>
      <c r="K827" s="13">
        <f t="shared" si="502"/>
        <v>0</v>
      </c>
      <c r="L827" s="14">
        <f t="shared" si="516"/>
        <v>0</v>
      </c>
      <c r="M827" s="13">
        <f t="shared" si="503"/>
        <v>0</v>
      </c>
      <c r="N827" s="14">
        <f t="shared" si="517"/>
        <v>0</v>
      </c>
      <c r="O827" s="13">
        <f t="shared" si="504"/>
        <v>0</v>
      </c>
      <c r="P827" s="14"/>
      <c r="Q827" s="13">
        <f t="shared" si="505"/>
        <v>0</v>
      </c>
      <c r="R827" s="14">
        <f t="shared" si="518"/>
        <v>0</v>
      </c>
      <c r="S827" s="13">
        <f t="shared" si="506"/>
        <v>0</v>
      </c>
      <c r="T827" s="14">
        <f t="shared" si="519"/>
        <v>0</v>
      </c>
      <c r="U827" s="13">
        <f t="shared" si="507"/>
        <v>0</v>
      </c>
      <c r="V827" s="14"/>
      <c r="W827" s="13">
        <f t="shared" si="508"/>
        <v>0</v>
      </c>
      <c r="X827" s="14">
        <f t="shared" si="520"/>
        <v>0</v>
      </c>
      <c r="Y827" s="13">
        <f t="shared" si="509"/>
        <v>0</v>
      </c>
      <c r="Z827" s="14">
        <f t="shared" si="521"/>
        <v>0</v>
      </c>
      <c r="AA827" s="13">
        <f t="shared" si="510"/>
        <v>0</v>
      </c>
      <c r="AB827" s="14"/>
      <c r="AC827" s="13">
        <f t="shared" si="511"/>
        <v>0</v>
      </c>
      <c r="AD827" s="14">
        <f t="shared" si="522"/>
        <v>0</v>
      </c>
      <c r="AE827" s="13">
        <f t="shared" si="512"/>
        <v>0</v>
      </c>
      <c r="AF827" s="14">
        <f t="shared" si="523"/>
        <v>0</v>
      </c>
      <c r="AG827" s="13">
        <f t="shared" si="513"/>
        <v>0</v>
      </c>
      <c r="AH827" s="14"/>
      <c r="AI827" s="13">
        <f t="shared" si="514"/>
        <v>0</v>
      </c>
      <c r="AJ827" s="14">
        <f t="shared" si="524"/>
        <v>0</v>
      </c>
      <c r="AK827" s="13">
        <f t="shared" si="515"/>
        <v>0</v>
      </c>
      <c r="AL827" s="14">
        <f t="shared" si="525"/>
        <v>0</v>
      </c>
      <c r="AM827" s="13">
        <f t="shared" si="526"/>
        <v>1.9999999999999574E-2</v>
      </c>
      <c r="AN827" s="14"/>
      <c r="AO827" s="13">
        <f t="shared" si="527"/>
        <v>0</v>
      </c>
      <c r="AP827" s="14">
        <f t="shared" si="528"/>
        <v>0</v>
      </c>
      <c r="AQ827" s="13">
        <f t="shared" si="529"/>
        <v>0</v>
      </c>
      <c r="AR827" s="14">
        <f t="shared" si="530"/>
        <v>0</v>
      </c>
      <c r="AS827" s="13">
        <f t="shared" si="531"/>
        <v>0</v>
      </c>
      <c r="AT827" s="14"/>
      <c r="AU827" s="13">
        <f t="shared" si="532"/>
        <v>0</v>
      </c>
      <c r="AV827" s="14">
        <f t="shared" si="533"/>
        <v>0</v>
      </c>
      <c r="AW827" s="13">
        <f t="shared" si="534"/>
        <v>0</v>
      </c>
      <c r="AX827" s="14">
        <f t="shared" si="535"/>
        <v>0</v>
      </c>
      <c r="AY827" s="13">
        <f t="shared" si="536"/>
        <v>1.9999999999999574E-2</v>
      </c>
      <c r="AZ827" s="14"/>
      <c r="BA827" s="13">
        <f t="shared" si="537"/>
        <v>0</v>
      </c>
      <c r="BB827" s="14">
        <f t="shared" si="538"/>
        <v>0</v>
      </c>
      <c r="BC827" s="13">
        <f t="shared" si="539"/>
        <v>0</v>
      </c>
      <c r="BD827" s="14">
        <f t="shared" si="540"/>
        <v>0</v>
      </c>
      <c r="BE827" s="13">
        <f t="shared" si="541"/>
        <v>1.9999999999999574E-2</v>
      </c>
    </row>
    <row r="828" spans="1:57" x14ac:dyDescent="0.25">
      <c r="A828" s="23">
        <f t="shared" si="542"/>
        <v>16.470416666666406</v>
      </c>
      <c r="B828" s="8"/>
      <c r="C828" t="s">
        <v>11</v>
      </c>
      <c r="E828" t="s">
        <v>11</v>
      </c>
      <c r="F828" s="10"/>
      <c r="G828" s="10" t="s">
        <v>14</v>
      </c>
      <c r="H828" s="10"/>
      <c r="I828" s="32"/>
      <c r="J828" s="10" t="s">
        <v>14</v>
      </c>
      <c r="K828" s="13">
        <f t="shared" si="502"/>
        <v>0</v>
      </c>
      <c r="L828" s="14">
        <f t="shared" si="516"/>
        <v>0</v>
      </c>
      <c r="M828" s="13">
        <f t="shared" si="503"/>
        <v>0</v>
      </c>
      <c r="N828" s="14">
        <f t="shared" si="517"/>
        <v>0</v>
      </c>
      <c r="O828" s="13">
        <f t="shared" si="504"/>
        <v>0</v>
      </c>
      <c r="P828" s="14"/>
      <c r="Q828" s="13">
        <f t="shared" si="505"/>
        <v>0</v>
      </c>
      <c r="R828" s="14">
        <f t="shared" si="518"/>
        <v>0</v>
      </c>
      <c r="S828" s="13">
        <f t="shared" si="506"/>
        <v>0</v>
      </c>
      <c r="T828" s="14">
        <f t="shared" si="519"/>
        <v>0</v>
      </c>
      <c r="U828" s="13">
        <f t="shared" si="507"/>
        <v>0</v>
      </c>
      <c r="V828" s="14"/>
      <c r="W828" s="13">
        <f t="shared" si="508"/>
        <v>0</v>
      </c>
      <c r="X828" s="14">
        <f t="shared" si="520"/>
        <v>0</v>
      </c>
      <c r="Y828" s="13">
        <f t="shared" si="509"/>
        <v>0</v>
      </c>
      <c r="Z828" s="14">
        <f t="shared" si="521"/>
        <v>0</v>
      </c>
      <c r="AA828" s="13">
        <f t="shared" si="510"/>
        <v>0</v>
      </c>
      <c r="AB828" s="14"/>
      <c r="AC828" s="13">
        <f t="shared" si="511"/>
        <v>0</v>
      </c>
      <c r="AD828" s="14">
        <f t="shared" si="522"/>
        <v>0</v>
      </c>
      <c r="AE828" s="13">
        <f t="shared" si="512"/>
        <v>0</v>
      </c>
      <c r="AF828" s="14">
        <f t="shared" si="523"/>
        <v>0</v>
      </c>
      <c r="AG828" s="13">
        <f t="shared" si="513"/>
        <v>0</v>
      </c>
      <c r="AH828" s="14"/>
      <c r="AI828" s="13">
        <f t="shared" si="514"/>
        <v>0</v>
      </c>
      <c r="AJ828" s="14">
        <f t="shared" si="524"/>
        <v>0</v>
      </c>
      <c r="AK828" s="13">
        <f t="shared" si="515"/>
        <v>0</v>
      </c>
      <c r="AL828" s="14">
        <f t="shared" si="525"/>
        <v>0</v>
      </c>
      <c r="AM828" s="13">
        <f t="shared" si="526"/>
        <v>1.9999999999999574E-2</v>
      </c>
      <c r="AN828" s="14"/>
      <c r="AO828" s="13">
        <f t="shared" si="527"/>
        <v>0</v>
      </c>
      <c r="AP828" s="14">
        <f t="shared" si="528"/>
        <v>0</v>
      </c>
      <c r="AQ828" s="13">
        <f t="shared" si="529"/>
        <v>0</v>
      </c>
      <c r="AR828" s="14">
        <f t="shared" si="530"/>
        <v>0</v>
      </c>
      <c r="AS828" s="13">
        <f t="shared" si="531"/>
        <v>0</v>
      </c>
      <c r="AT828" s="14"/>
      <c r="AU828" s="13">
        <f t="shared" si="532"/>
        <v>0</v>
      </c>
      <c r="AV828" s="14">
        <f t="shared" si="533"/>
        <v>0</v>
      </c>
      <c r="AW828" s="13">
        <f t="shared" si="534"/>
        <v>0</v>
      </c>
      <c r="AX828" s="14">
        <f t="shared" si="535"/>
        <v>0</v>
      </c>
      <c r="AY828" s="13">
        <f t="shared" si="536"/>
        <v>1.9999999999999574E-2</v>
      </c>
      <c r="AZ828" s="14"/>
      <c r="BA828" s="13">
        <f t="shared" si="537"/>
        <v>0</v>
      </c>
      <c r="BB828" s="14">
        <f t="shared" si="538"/>
        <v>0</v>
      </c>
      <c r="BC828" s="13">
        <f t="shared" si="539"/>
        <v>0</v>
      </c>
      <c r="BD828" s="14">
        <f t="shared" si="540"/>
        <v>0</v>
      </c>
      <c r="BE828" s="13">
        <f t="shared" si="541"/>
        <v>1.9999999999999574E-2</v>
      </c>
    </row>
    <row r="829" spans="1:57" x14ac:dyDescent="0.25">
      <c r="A829" s="23">
        <f t="shared" si="542"/>
        <v>16.490416666666405</v>
      </c>
      <c r="B829" s="8" t="s">
        <v>10</v>
      </c>
      <c r="C829" t="s">
        <v>11</v>
      </c>
      <c r="E829" t="s">
        <v>11</v>
      </c>
      <c r="F829" s="10" t="s">
        <v>14</v>
      </c>
      <c r="G829" s="10" t="s">
        <v>14</v>
      </c>
      <c r="H829" s="10"/>
      <c r="I829" s="32"/>
      <c r="J829" s="10" t="s">
        <v>14</v>
      </c>
      <c r="K829" s="13">
        <f t="shared" si="502"/>
        <v>0</v>
      </c>
      <c r="L829" s="14">
        <f t="shared" si="516"/>
        <v>0</v>
      </c>
      <c r="M829" s="13">
        <f t="shared" si="503"/>
        <v>0</v>
      </c>
      <c r="N829" s="14">
        <f t="shared" si="517"/>
        <v>0</v>
      </c>
      <c r="O829" s="13">
        <f t="shared" si="504"/>
        <v>0</v>
      </c>
      <c r="P829" s="14"/>
      <c r="Q829" s="13">
        <f t="shared" si="505"/>
        <v>0</v>
      </c>
      <c r="R829" s="14">
        <f t="shared" si="518"/>
        <v>0</v>
      </c>
      <c r="S829" s="13">
        <f t="shared" si="506"/>
        <v>0</v>
      </c>
      <c r="T829" s="14">
        <f t="shared" si="519"/>
        <v>0</v>
      </c>
      <c r="U829" s="13">
        <f t="shared" si="507"/>
        <v>0</v>
      </c>
      <c r="V829" s="14"/>
      <c r="W829" s="13">
        <f t="shared" si="508"/>
        <v>0</v>
      </c>
      <c r="X829" s="14">
        <f t="shared" si="520"/>
        <v>0</v>
      </c>
      <c r="Y829" s="13">
        <f t="shared" si="509"/>
        <v>0</v>
      </c>
      <c r="Z829" s="14">
        <f t="shared" si="521"/>
        <v>0</v>
      </c>
      <c r="AA829" s="13">
        <f t="shared" si="510"/>
        <v>0</v>
      </c>
      <c r="AB829" s="14"/>
      <c r="AC829" s="13">
        <f t="shared" si="511"/>
        <v>16.490416666666405</v>
      </c>
      <c r="AD829" s="14">
        <f t="shared" si="522"/>
        <v>1</v>
      </c>
      <c r="AE829" s="13">
        <f t="shared" si="512"/>
        <v>0</v>
      </c>
      <c r="AF829" s="14">
        <f t="shared" si="523"/>
        <v>0</v>
      </c>
      <c r="AG829" s="13">
        <f t="shared" si="513"/>
        <v>1.9999999999999574E-2</v>
      </c>
      <c r="AH829" s="14"/>
      <c r="AI829" s="13">
        <f t="shared" si="514"/>
        <v>0</v>
      </c>
      <c r="AJ829" s="14">
        <f t="shared" si="524"/>
        <v>0</v>
      </c>
      <c r="AK829" s="13">
        <f t="shared" si="515"/>
        <v>0</v>
      </c>
      <c r="AL829" s="14">
        <f t="shared" si="525"/>
        <v>0</v>
      </c>
      <c r="AM829" s="13">
        <f t="shared" si="526"/>
        <v>1.9999999999999574E-2</v>
      </c>
      <c r="AN829" s="14"/>
      <c r="AO829" s="13">
        <f t="shared" si="527"/>
        <v>0</v>
      </c>
      <c r="AP829" s="14">
        <f t="shared" si="528"/>
        <v>0</v>
      </c>
      <c r="AQ829" s="13">
        <f t="shared" si="529"/>
        <v>0</v>
      </c>
      <c r="AR829" s="14">
        <f t="shared" si="530"/>
        <v>0</v>
      </c>
      <c r="AS829" s="13">
        <f t="shared" si="531"/>
        <v>0</v>
      </c>
      <c r="AT829" s="14"/>
      <c r="AU829" s="13">
        <f t="shared" si="532"/>
        <v>0</v>
      </c>
      <c r="AV829" s="14">
        <f t="shared" si="533"/>
        <v>0</v>
      </c>
      <c r="AW829" s="13">
        <f t="shared" si="534"/>
        <v>0</v>
      </c>
      <c r="AX829" s="14">
        <f t="shared" si="535"/>
        <v>0</v>
      </c>
      <c r="AY829" s="13">
        <f t="shared" si="536"/>
        <v>1.9999999999999574E-2</v>
      </c>
      <c r="AZ829" s="14"/>
      <c r="BA829" s="13">
        <f t="shared" si="537"/>
        <v>0</v>
      </c>
      <c r="BB829" s="14">
        <f t="shared" si="538"/>
        <v>0</v>
      </c>
      <c r="BC829" s="13">
        <f t="shared" si="539"/>
        <v>0</v>
      </c>
      <c r="BD829" s="14">
        <f t="shared" si="540"/>
        <v>0</v>
      </c>
      <c r="BE829" s="13">
        <f t="shared" si="541"/>
        <v>1.9999999999999574E-2</v>
      </c>
    </row>
    <row r="830" spans="1:57" x14ac:dyDescent="0.25">
      <c r="A830" s="23">
        <f t="shared" si="542"/>
        <v>16.510416666666405</v>
      </c>
      <c r="B830" s="8" t="s">
        <v>67</v>
      </c>
      <c r="C830" t="s">
        <v>11</v>
      </c>
      <c r="D830" s="11"/>
      <c r="E830" t="s">
        <v>11</v>
      </c>
      <c r="F830" s="10" t="s">
        <v>14</v>
      </c>
      <c r="G830" s="10" t="s">
        <v>14</v>
      </c>
      <c r="I830" s="10" t="s">
        <v>14</v>
      </c>
      <c r="J830" s="10" t="s">
        <v>14</v>
      </c>
      <c r="K830" s="13">
        <f t="shared" si="502"/>
        <v>0</v>
      </c>
      <c r="L830" s="14">
        <f t="shared" si="516"/>
        <v>0</v>
      </c>
      <c r="M830" s="13">
        <f t="shared" si="503"/>
        <v>0</v>
      </c>
      <c r="N830" s="14">
        <f t="shared" si="517"/>
        <v>0</v>
      </c>
      <c r="O830" s="13">
        <f t="shared" si="504"/>
        <v>0</v>
      </c>
      <c r="P830" s="14"/>
      <c r="Q830" s="13">
        <f t="shared" si="505"/>
        <v>0</v>
      </c>
      <c r="R830" s="14">
        <f t="shared" si="518"/>
        <v>0</v>
      </c>
      <c r="S830" s="13">
        <f t="shared" si="506"/>
        <v>0</v>
      </c>
      <c r="T830" s="14">
        <f t="shared" si="519"/>
        <v>0</v>
      </c>
      <c r="U830" s="13">
        <f t="shared" si="507"/>
        <v>0</v>
      </c>
      <c r="V830" s="14"/>
      <c r="W830" s="13">
        <f t="shared" si="508"/>
        <v>0</v>
      </c>
      <c r="X830" s="14">
        <f t="shared" si="520"/>
        <v>0</v>
      </c>
      <c r="Y830" s="13">
        <f t="shared" si="509"/>
        <v>0</v>
      </c>
      <c r="Z830" s="14">
        <f t="shared" si="521"/>
        <v>0</v>
      </c>
      <c r="AA830" s="13">
        <f t="shared" si="510"/>
        <v>0</v>
      </c>
      <c r="AB830" s="14"/>
      <c r="AC830" s="13">
        <f t="shared" si="511"/>
        <v>0</v>
      </c>
      <c r="AD830" s="14">
        <f t="shared" si="522"/>
        <v>0</v>
      </c>
      <c r="AE830" s="13">
        <f t="shared" si="512"/>
        <v>0</v>
      </c>
      <c r="AF830" s="14">
        <f t="shared" si="523"/>
        <v>0</v>
      </c>
      <c r="AG830" s="13">
        <f t="shared" si="513"/>
        <v>1.9999999999999574E-2</v>
      </c>
      <c r="AH830" s="14"/>
      <c r="AI830" s="13">
        <f t="shared" si="514"/>
        <v>0</v>
      </c>
      <c r="AJ830" s="14">
        <f t="shared" si="524"/>
        <v>0</v>
      </c>
      <c r="AK830" s="13">
        <f t="shared" si="515"/>
        <v>0</v>
      </c>
      <c r="AL830" s="14">
        <f t="shared" si="525"/>
        <v>0</v>
      </c>
      <c r="AM830" s="13">
        <f t="shared" si="526"/>
        <v>1.9999999999999574E-2</v>
      </c>
      <c r="AN830" s="14"/>
      <c r="AO830" s="13">
        <f t="shared" si="527"/>
        <v>0</v>
      </c>
      <c r="AP830" s="14">
        <f t="shared" si="528"/>
        <v>0</v>
      </c>
      <c r="AQ830" s="13">
        <f t="shared" si="529"/>
        <v>0</v>
      </c>
      <c r="AR830" s="14">
        <f t="shared" si="530"/>
        <v>0</v>
      </c>
      <c r="AS830" s="13">
        <f t="shared" si="531"/>
        <v>0</v>
      </c>
      <c r="AT830" s="14"/>
      <c r="AU830" s="13">
        <f t="shared" si="532"/>
        <v>16.510416666666405</v>
      </c>
      <c r="AV830" s="14">
        <f t="shared" si="533"/>
        <v>1</v>
      </c>
      <c r="AW830" s="13">
        <f t="shared" si="534"/>
        <v>0</v>
      </c>
      <c r="AX830" s="14">
        <f t="shared" si="535"/>
        <v>0</v>
      </c>
      <c r="AY830" s="13">
        <f t="shared" si="536"/>
        <v>1.9999999999999574E-2</v>
      </c>
      <c r="AZ830" s="14"/>
      <c r="BA830" s="13">
        <f t="shared" si="537"/>
        <v>0</v>
      </c>
      <c r="BB830" s="14">
        <f t="shared" si="538"/>
        <v>0</v>
      </c>
      <c r="BC830" s="13">
        <f t="shared" si="539"/>
        <v>0</v>
      </c>
      <c r="BD830" s="14">
        <f t="shared" si="540"/>
        <v>0</v>
      </c>
      <c r="BE830" s="13">
        <f t="shared" si="541"/>
        <v>1.9999999999999574E-2</v>
      </c>
    </row>
    <row r="831" spans="1:57" x14ac:dyDescent="0.25">
      <c r="A831" s="23">
        <f t="shared" si="542"/>
        <v>16.530416666666405</v>
      </c>
      <c r="B831" s="8" t="s">
        <v>18</v>
      </c>
      <c r="C831" t="s">
        <v>11</v>
      </c>
      <c r="D831" s="10"/>
      <c r="E831" s="11" t="s">
        <v>20</v>
      </c>
      <c r="F831" s="10" t="s">
        <v>14</v>
      </c>
      <c r="G831" s="10" t="s">
        <v>14</v>
      </c>
      <c r="I831" s="10" t="s">
        <v>14</v>
      </c>
      <c r="J831" t="s">
        <v>11</v>
      </c>
      <c r="K831" s="13">
        <f t="shared" si="502"/>
        <v>0</v>
      </c>
      <c r="L831" s="14">
        <f t="shared" si="516"/>
        <v>0</v>
      </c>
      <c r="M831" s="13">
        <f t="shared" si="503"/>
        <v>0</v>
      </c>
      <c r="N831" s="14">
        <f t="shared" si="517"/>
        <v>0</v>
      </c>
      <c r="O831" s="13">
        <f t="shared" si="504"/>
        <v>0</v>
      </c>
      <c r="P831" s="14"/>
      <c r="Q831" s="13">
        <f t="shared" si="505"/>
        <v>0</v>
      </c>
      <c r="R831" s="14">
        <f t="shared" si="518"/>
        <v>0</v>
      </c>
      <c r="S831" s="13">
        <f t="shared" si="506"/>
        <v>0</v>
      </c>
      <c r="T831" s="14">
        <f t="shared" si="519"/>
        <v>0</v>
      </c>
      <c r="U831" s="13">
        <f t="shared" si="507"/>
        <v>0</v>
      </c>
      <c r="V831" s="14"/>
      <c r="W831" s="13">
        <f t="shared" si="508"/>
        <v>0</v>
      </c>
      <c r="X831" s="14">
        <f t="shared" si="520"/>
        <v>0</v>
      </c>
      <c r="Y831" s="13">
        <f t="shared" si="509"/>
        <v>16.530416666666405</v>
      </c>
      <c r="Z831" s="14">
        <f t="shared" si="521"/>
        <v>1</v>
      </c>
      <c r="AA831" s="13">
        <f t="shared" si="510"/>
        <v>0</v>
      </c>
      <c r="AB831" s="14"/>
      <c r="AC831" s="13">
        <f t="shared" si="511"/>
        <v>0</v>
      </c>
      <c r="AD831" s="14">
        <f t="shared" si="522"/>
        <v>0</v>
      </c>
      <c r="AE831" s="13">
        <f t="shared" si="512"/>
        <v>0</v>
      </c>
      <c r="AF831" s="14">
        <f t="shared" si="523"/>
        <v>0</v>
      </c>
      <c r="AG831" s="13">
        <f t="shared" si="513"/>
        <v>1.9999999999999574E-2</v>
      </c>
      <c r="AH831" s="14"/>
      <c r="AI831" s="13">
        <f t="shared" si="514"/>
        <v>0</v>
      </c>
      <c r="AJ831" s="14">
        <f t="shared" si="524"/>
        <v>0</v>
      </c>
      <c r="AK831" s="13">
        <f t="shared" si="515"/>
        <v>0</v>
      </c>
      <c r="AL831" s="14">
        <f t="shared" si="525"/>
        <v>0</v>
      </c>
      <c r="AM831" s="13">
        <f t="shared" si="526"/>
        <v>1.9999999999999574E-2</v>
      </c>
      <c r="AN831" s="14"/>
      <c r="AO831" s="13">
        <f t="shared" si="527"/>
        <v>0</v>
      </c>
      <c r="AP831" s="14">
        <f t="shared" si="528"/>
        <v>0</v>
      </c>
      <c r="AQ831" s="13">
        <f t="shared" si="529"/>
        <v>0</v>
      </c>
      <c r="AR831" s="14">
        <f t="shared" si="530"/>
        <v>0</v>
      </c>
      <c r="AS831" s="13">
        <f t="shared" si="531"/>
        <v>0</v>
      </c>
      <c r="AT831" s="14"/>
      <c r="AU831" s="13">
        <f t="shared" si="532"/>
        <v>0</v>
      </c>
      <c r="AV831" s="14">
        <f t="shared" si="533"/>
        <v>0</v>
      </c>
      <c r="AW831" s="13">
        <f t="shared" si="534"/>
        <v>0</v>
      </c>
      <c r="AX831" s="14">
        <f t="shared" si="535"/>
        <v>0</v>
      </c>
      <c r="AY831" s="13">
        <f t="shared" si="536"/>
        <v>0</v>
      </c>
      <c r="AZ831" s="14"/>
      <c r="BA831" s="13">
        <f t="shared" si="537"/>
        <v>0</v>
      </c>
      <c r="BB831" s="14">
        <f t="shared" si="538"/>
        <v>0</v>
      </c>
      <c r="BC831" s="13">
        <f t="shared" si="539"/>
        <v>0</v>
      </c>
      <c r="BD831" s="14">
        <f t="shared" si="540"/>
        <v>0</v>
      </c>
      <c r="BE831" s="13">
        <f t="shared" si="541"/>
        <v>0</v>
      </c>
    </row>
    <row r="832" spans="1:57" x14ac:dyDescent="0.25">
      <c r="A832" s="23">
        <f t="shared" si="542"/>
        <v>16.550416666666404</v>
      </c>
      <c r="B832" s="8"/>
      <c r="C832" t="s">
        <v>11</v>
      </c>
      <c r="D832" s="10"/>
      <c r="E832" s="10"/>
      <c r="F832" s="10" t="s">
        <v>14</v>
      </c>
      <c r="G832" s="10" t="s">
        <v>14</v>
      </c>
      <c r="I832" s="10" t="s">
        <v>14</v>
      </c>
      <c r="J832" t="s">
        <v>11</v>
      </c>
      <c r="K832" s="13">
        <f t="shared" si="502"/>
        <v>0</v>
      </c>
      <c r="L832" s="14">
        <f t="shared" si="516"/>
        <v>0</v>
      </c>
      <c r="M832" s="13">
        <f t="shared" si="503"/>
        <v>0</v>
      </c>
      <c r="N832" s="14">
        <f t="shared" si="517"/>
        <v>0</v>
      </c>
      <c r="O832" s="13">
        <f t="shared" si="504"/>
        <v>0</v>
      </c>
      <c r="P832" s="14"/>
      <c r="Q832" s="13">
        <f t="shared" si="505"/>
        <v>0</v>
      </c>
      <c r="R832" s="14">
        <f t="shared" si="518"/>
        <v>0</v>
      </c>
      <c r="S832" s="13">
        <f t="shared" si="506"/>
        <v>0</v>
      </c>
      <c r="T832" s="14">
        <f t="shared" si="519"/>
        <v>0</v>
      </c>
      <c r="U832" s="13">
        <f t="shared" si="507"/>
        <v>0</v>
      </c>
      <c r="V832" s="14"/>
      <c r="W832" s="13">
        <f t="shared" si="508"/>
        <v>0</v>
      </c>
      <c r="X832" s="14">
        <f t="shared" si="520"/>
        <v>0</v>
      </c>
      <c r="Y832" s="13">
        <f t="shared" si="509"/>
        <v>0</v>
      </c>
      <c r="Z832" s="14">
        <f t="shared" si="521"/>
        <v>0</v>
      </c>
      <c r="AA832" s="13">
        <f t="shared" si="510"/>
        <v>0</v>
      </c>
      <c r="AB832" s="14"/>
      <c r="AC832" s="13">
        <f t="shared" si="511"/>
        <v>0</v>
      </c>
      <c r="AD832" s="14">
        <f t="shared" si="522"/>
        <v>0</v>
      </c>
      <c r="AE832" s="13">
        <f t="shared" si="512"/>
        <v>0</v>
      </c>
      <c r="AF832" s="14">
        <f t="shared" si="523"/>
        <v>0</v>
      </c>
      <c r="AG832" s="13">
        <f t="shared" si="513"/>
        <v>1.9999999999999574E-2</v>
      </c>
      <c r="AH832" s="14"/>
      <c r="AI832" s="13">
        <f t="shared" si="514"/>
        <v>0</v>
      </c>
      <c r="AJ832" s="14">
        <f t="shared" si="524"/>
        <v>0</v>
      </c>
      <c r="AK832" s="13">
        <f t="shared" si="515"/>
        <v>0</v>
      </c>
      <c r="AL832" s="14">
        <f t="shared" si="525"/>
        <v>0</v>
      </c>
      <c r="AM832" s="13">
        <f t="shared" si="526"/>
        <v>1.9999999999999574E-2</v>
      </c>
      <c r="AN832" s="14"/>
      <c r="AO832" s="13">
        <f t="shared" si="527"/>
        <v>0</v>
      </c>
      <c r="AP832" s="14">
        <f t="shared" si="528"/>
        <v>0</v>
      </c>
      <c r="AQ832" s="13">
        <f t="shared" si="529"/>
        <v>0</v>
      </c>
      <c r="AR832" s="14">
        <f t="shared" si="530"/>
        <v>0</v>
      </c>
      <c r="AS832" s="13">
        <f t="shared" si="531"/>
        <v>0</v>
      </c>
      <c r="AT832" s="14"/>
      <c r="AU832" s="13">
        <f t="shared" si="532"/>
        <v>0</v>
      </c>
      <c r="AV832" s="14">
        <f t="shared" si="533"/>
        <v>0</v>
      </c>
      <c r="AW832" s="13">
        <f t="shared" si="534"/>
        <v>0</v>
      </c>
      <c r="AX832" s="14">
        <f t="shared" si="535"/>
        <v>0</v>
      </c>
      <c r="AY832" s="13">
        <f t="shared" si="536"/>
        <v>0</v>
      </c>
      <c r="AZ832" s="14"/>
      <c r="BA832" s="13">
        <f t="shared" si="537"/>
        <v>0</v>
      </c>
      <c r="BB832" s="14">
        <f t="shared" si="538"/>
        <v>0</v>
      </c>
      <c r="BC832" s="13">
        <f t="shared" si="539"/>
        <v>0</v>
      </c>
      <c r="BD832" s="14">
        <f t="shared" si="540"/>
        <v>0</v>
      </c>
      <c r="BE832" s="13">
        <f t="shared" si="541"/>
        <v>0</v>
      </c>
    </row>
    <row r="833" spans="1:57" x14ac:dyDescent="0.25">
      <c r="A833" s="23">
        <f t="shared" si="542"/>
        <v>16.570416666666404</v>
      </c>
      <c r="B833" s="8"/>
      <c r="C833" t="s">
        <v>11</v>
      </c>
      <c r="D833" s="10"/>
      <c r="E833" s="10"/>
      <c r="F833" s="10" t="s">
        <v>14</v>
      </c>
      <c r="G833" s="10" t="s">
        <v>14</v>
      </c>
      <c r="I833" s="10" t="s">
        <v>14</v>
      </c>
      <c r="J833" t="s">
        <v>11</v>
      </c>
      <c r="K833" s="13">
        <f t="shared" si="502"/>
        <v>0</v>
      </c>
      <c r="L833" s="14">
        <f t="shared" si="516"/>
        <v>0</v>
      </c>
      <c r="M833" s="13">
        <f t="shared" si="503"/>
        <v>0</v>
      </c>
      <c r="N833" s="14">
        <f t="shared" si="517"/>
        <v>0</v>
      </c>
      <c r="O833" s="13">
        <f t="shared" si="504"/>
        <v>0</v>
      </c>
      <c r="P833" s="14"/>
      <c r="Q833" s="13">
        <f t="shared" si="505"/>
        <v>0</v>
      </c>
      <c r="R833" s="14">
        <f t="shared" si="518"/>
        <v>0</v>
      </c>
      <c r="S833" s="13">
        <f t="shared" si="506"/>
        <v>0</v>
      </c>
      <c r="T833" s="14">
        <f t="shared" si="519"/>
        <v>0</v>
      </c>
      <c r="U833" s="13">
        <f t="shared" si="507"/>
        <v>0</v>
      </c>
      <c r="V833" s="14"/>
      <c r="W833" s="13">
        <f t="shared" si="508"/>
        <v>0</v>
      </c>
      <c r="X833" s="14">
        <f t="shared" si="520"/>
        <v>0</v>
      </c>
      <c r="Y833" s="13">
        <f t="shared" si="509"/>
        <v>0</v>
      </c>
      <c r="Z833" s="14">
        <f t="shared" si="521"/>
        <v>0</v>
      </c>
      <c r="AA833" s="13">
        <f t="shared" si="510"/>
        <v>0</v>
      </c>
      <c r="AB833" s="14"/>
      <c r="AC833" s="13">
        <f t="shared" si="511"/>
        <v>0</v>
      </c>
      <c r="AD833" s="14">
        <f t="shared" si="522"/>
        <v>0</v>
      </c>
      <c r="AE833" s="13">
        <f t="shared" si="512"/>
        <v>0</v>
      </c>
      <c r="AF833" s="14">
        <f t="shared" si="523"/>
        <v>0</v>
      </c>
      <c r="AG833" s="13">
        <f t="shared" si="513"/>
        <v>1.9999999999999574E-2</v>
      </c>
      <c r="AH833" s="14"/>
      <c r="AI833" s="13">
        <f t="shared" si="514"/>
        <v>0</v>
      </c>
      <c r="AJ833" s="14">
        <f t="shared" si="524"/>
        <v>0</v>
      </c>
      <c r="AK833" s="13">
        <f t="shared" si="515"/>
        <v>0</v>
      </c>
      <c r="AL833" s="14">
        <f t="shared" si="525"/>
        <v>0</v>
      </c>
      <c r="AM833" s="13">
        <f t="shared" si="526"/>
        <v>1.9999999999999574E-2</v>
      </c>
      <c r="AN833" s="14"/>
      <c r="AO833" s="13">
        <f t="shared" si="527"/>
        <v>0</v>
      </c>
      <c r="AP833" s="14">
        <f t="shared" si="528"/>
        <v>0</v>
      </c>
      <c r="AQ833" s="13">
        <f t="shared" si="529"/>
        <v>0</v>
      </c>
      <c r="AR833" s="14">
        <f t="shared" si="530"/>
        <v>0</v>
      </c>
      <c r="AS833" s="13">
        <f t="shared" si="531"/>
        <v>0</v>
      </c>
      <c r="AT833" s="14"/>
      <c r="AU833" s="13">
        <f t="shared" si="532"/>
        <v>0</v>
      </c>
      <c r="AV833" s="14">
        <f t="shared" si="533"/>
        <v>0</v>
      </c>
      <c r="AW833" s="13">
        <f t="shared" si="534"/>
        <v>0</v>
      </c>
      <c r="AX833" s="14">
        <f t="shared" si="535"/>
        <v>0</v>
      </c>
      <c r="AY833" s="13">
        <f t="shared" si="536"/>
        <v>0</v>
      </c>
      <c r="AZ833" s="14"/>
      <c r="BA833" s="13">
        <f t="shared" si="537"/>
        <v>0</v>
      </c>
      <c r="BB833" s="14">
        <f t="shared" si="538"/>
        <v>0</v>
      </c>
      <c r="BC833" s="13">
        <f t="shared" si="539"/>
        <v>0</v>
      </c>
      <c r="BD833" s="14">
        <f t="shared" si="540"/>
        <v>0</v>
      </c>
      <c r="BE833" s="13">
        <f t="shared" si="541"/>
        <v>0</v>
      </c>
    </row>
    <row r="834" spans="1:57" x14ac:dyDescent="0.25">
      <c r="A834" s="23">
        <f t="shared" si="542"/>
        <v>16.590416666666403</v>
      </c>
      <c r="B834" s="8"/>
      <c r="C834" t="s">
        <v>11</v>
      </c>
      <c r="D834" s="10"/>
      <c r="E834" s="10"/>
      <c r="F834" s="10" t="s">
        <v>14</v>
      </c>
      <c r="G834" s="10" t="s">
        <v>14</v>
      </c>
      <c r="H834" s="11"/>
      <c r="I834" s="10" t="s">
        <v>14</v>
      </c>
      <c r="J834" t="s">
        <v>11</v>
      </c>
      <c r="K834" s="13">
        <f t="shared" si="502"/>
        <v>0</v>
      </c>
      <c r="L834" s="14">
        <f t="shared" si="516"/>
        <v>0</v>
      </c>
      <c r="M834" s="13">
        <f t="shared" si="503"/>
        <v>0</v>
      </c>
      <c r="N834" s="14">
        <f t="shared" si="517"/>
        <v>0</v>
      </c>
      <c r="O834" s="13">
        <f t="shared" si="504"/>
        <v>0</v>
      </c>
      <c r="P834" s="14"/>
      <c r="Q834" s="13">
        <f t="shared" si="505"/>
        <v>0</v>
      </c>
      <c r="R834" s="14">
        <f t="shared" si="518"/>
        <v>0</v>
      </c>
      <c r="S834" s="13">
        <f t="shared" si="506"/>
        <v>0</v>
      </c>
      <c r="T834" s="14">
        <f t="shared" si="519"/>
        <v>0</v>
      </c>
      <c r="U834" s="13">
        <f t="shared" si="507"/>
        <v>0</v>
      </c>
      <c r="V834" s="14"/>
      <c r="W834" s="13">
        <f t="shared" si="508"/>
        <v>0</v>
      </c>
      <c r="X834" s="14">
        <f t="shared" si="520"/>
        <v>0</v>
      </c>
      <c r="Y834" s="13">
        <f t="shared" si="509"/>
        <v>0</v>
      </c>
      <c r="Z834" s="14">
        <f t="shared" si="521"/>
        <v>0</v>
      </c>
      <c r="AA834" s="13">
        <f t="shared" si="510"/>
        <v>0</v>
      </c>
      <c r="AB834" s="14"/>
      <c r="AC834" s="13">
        <f t="shared" si="511"/>
        <v>0</v>
      </c>
      <c r="AD834" s="14">
        <f t="shared" si="522"/>
        <v>0</v>
      </c>
      <c r="AE834" s="13">
        <f t="shared" si="512"/>
        <v>0</v>
      </c>
      <c r="AF834" s="14">
        <f t="shared" si="523"/>
        <v>0</v>
      </c>
      <c r="AG834" s="13">
        <f t="shared" si="513"/>
        <v>1.9999999999999574E-2</v>
      </c>
      <c r="AH834" s="14"/>
      <c r="AI834" s="13">
        <f t="shared" si="514"/>
        <v>0</v>
      </c>
      <c r="AJ834" s="14">
        <f t="shared" si="524"/>
        <v>0</v>
      </c>
      <c r="AK834" s="13">
        <f t="shared" si="515"/>
        <v>0</v>
      </c>
      <c r="AL834" s="14">
        <f t="shared" si="525"/>
        <v>0</v>
      </c>
      <c r="AM834" s="13">
        <f t="shared" si="526"/>
        <v>1.9999999999999574E-2</v>
      </c>
      <c r="AN834" s="14"/>
      <c r="AO834" s="13">
        <f t="shared" si="527"/>
        <v>0</v>
      </c>
      <c r="AP834" s="14">
        <f t="shared" si="528"/>
        <v>0</v>
      </c>
      <c r="AQ834" s="13">
        <f t="shared" si="529"/>
        <v>0</v>
      </c>
      <c r="AR834" s="14">
        <f t="shared" si="530"/>
        <v>0</v>
      </c>
      <c r="AS834" s="13">
        <f t="shared" si="531"/>
        <v>0</v>
      </c>
      <c r="AT834" s="14"/>
      <c r="AU834" s="13">
        <f t="shared" si="532"/>
        <v>0</v>
      </c>
      <c r="AV834" s="14">
        <f t="shared" si="533"/>
        <v>0</v>
      </c>
      <c r="AW834" s="13">
        <f t="shared" si="534"/>
        <v>0</v>
      </c>
      <c r="AX834" s="14">
        <f t="shared" si="535"/>
        <v>0</v>
      </c>
      <c r="AY834" s="13">
        <f t="shared" si="536"/>
        <v>0</v>
      </c>
      <c r="AZ834" s="14"/>
      <c r="BA834" s="13">
        <f t="shared" si="537"/>
        <v>0</v>
      </c>
      <c r="BB834" s="14">
        <f t="shared" si="538"/>
        <v>0</v>
      </c>
      <c r="BC834" s="13">
        <f t="shared" si="539"/>
        <v>0</v>
      </c>
      <c r="BD834" s="14">
        <f t="shared" si="540"/>
        <v>0</v>
      </c>
      <c r="BE834" s="13">
        <f t="shared" si="541"/>
        <v>0</v>
      </c>
    </row>
    <row r="835" spans="1:57" x14ac:dyDescent="0.25">
      <c r="A835" s="23">
        <f t="shared" si="542"/>
        <v>16.610416666666403</v>
      </c>
      <c r="B835" s="8" t="s">
        <v>16</v>
      </c>
      <c r="C835" t="s">
        <v>11</v>
      </c>
      <c r="D835" s="10" t="s">
        <v>14</v>
      </c>
      <c r="E835" s="10"/>
      <c r="F835" s="10" t="s">
        <v>14</v>
      </c>
      <c r="G835" s="10" t="s">
        <v>14</v>
      </c>
      <c r="H835" s="11"/>
      <c r="I835" s="10" t="s">
        <v>14</v>
      </c>
      <c r="J835" t="s">
        <v>11</v>
      </c>
      <c r="K835" s="13">
        <f t="shared" si="502"/>
        <v>0</v>
      </c>
      <c r="L835" s="14">
        <f t="shared" si="516"/>
        <v>0</v>
      </c>
      <c r="M835" s="13">
        <f t="shared" si="503"/>
        <v>0</v>
      </c>
      <c r="N835" s="14">
        <f t="shared" si="517"/>
        <v>0</v>
      </c>
      <c r="O835" s="13">
        <f t="shared" si="504"/>
        <v>0</v>
      </c>
      <c r="P835" s="14"/>
      <c r="Q835" s="13">
        <f t="shared" si="505"/>
        <v>16.610416666666403</v>
      </c>
      <c r="R835" s="14">
        <f t="shared" si="518"/>
        <v>1</v>
      </c>
      <c r="S835" s="13">
        <f t="shared" si="506"/>
        <v>0</v>
      </c>
      <c r="T835" s="14">
        <f t="shared" si="519"/>
        <v>0</v>
      </c>
      <c r="U835" s="13">
        <f t="shared" si="507"/>
        <v>1.9999999999999574E-2</v>
      </c>
      <c r="V835" s="14"/>
      <c r="W835" s="13">
        <f t="shared" si="508"/>
        <v>0</v>
      </c>
      <c r="X835" s="14">
        <f t="shared" si="520"/>
        <v>0</v>
      </c>
      <c r="Y835" s="13">
        <f t="shared" si="509"/>
        <v>0</v>
      </c>
      <c r="Z835" s="14">
        <f t="shared" si="521"/>
        <v>0</v>
      </c>
      <c r="AA835" s="13">
        <f t="shared" si="510"/>
        <v>0</v>
      </c>
      <c r="AB835" s="14"/>
      <c r="AC835" s="13">
        <f t="shared" si="511"/>
        <v>0</v>
      </c>
      <c r="AD835" s="14">
        <f t="shared" si="522"/>
        <v>0</v>
      </c>
      <c r="AE835" s="13">
        <f t="shared" si="512"/>
        <v>0</v>
      </c>
      <c r="AF835" s="14">
        <f t="shared" si="523"/>
        <v>0</v>
      </c>
      <c r="AG835" s="13">
        <f t="shared" si="513"/>
        <v>1.9999999999999574E-2</v>
      </c>
      <c r="AH835" s="14"/>
      <c r="AI835" s="13">
        <f t="shared" si="514"/>
        <v>0</v>
      </c>
      <c r="AJ835" s="14">
        <f t="shared" si="524"/>
        <v>0</v>
      </c>
      <c r="AK835" s="13">
        <f t="shared" si="515"/>
        <v>0</v>
      </c>
      <c r="AL835" s="14">
        <f t="shared" si="525"/>
        <v>0</v>
      </c>
      <c r="AM835" s="13">
        <f t="shared" si="526"/>
        <v>1.9999999999999574E-2</v>
      </c>
      <c r="AN835" s="14"/>
      <c r="AO835" s="13">
        <f t="shared" si="527"/>
        <v>0</v>
      </c>
      <c r="AP835" s="14">
        <f t="shared" si="528"/>
        <v>0</v>
      </c>
      <c r="AQ835" s="13">
        <f t="shared" si="529"/>
        <v>0</v>
      </c>
      <c r="AR835" s="14">
        <f t="shared" si="530"/>
        <v>0</v>
      </c>
      <c r="AS835" s="13">
        <f t="shared" si="531"/>
        <v>0</v>
      </c>
      <c r="AT835" s="14"/>
      <c r="AU835" s="13">
        <f t="shared" si="532"/>
        <v>0</v>
      </c>
      <c r="AV835" s="14">
        <f t="shared" si="533"/>
        <v>0</v>
      </c>
      <c r="AW835" s="13">
        <f t="shared" si="534"/>
        <v>0</v>
      </c>
      <c r="AX835" s="14">
        <f t="shared" si="535"/>
        <v>0</v>
      </c>
      <c r="AY835" s="13">
        <f t="shared" si="536"/>
        <v>0</v>
      </c>
      <c r="AZ835" s="14"/>
      <c r="BA835" s="13">
        <f t="shared" si="537"/>
        <v>0</v>
      </c>
      <c r="BB835" s="14">
        <f t="shared" si="538"/>
        <v>0</v>
      </c>
      <c r="BC835" s="13">
        <f t="shared" si="539"/>
        <v>0</v>
      </c>
      <c r="BD835" s="14">
        <f t="shared" si="540"/>
        <v>0</v>
      </c>
      <c r="BE835" s="13">
        <f t="shared" si="541"/>
        <v>0</v>
      </c>
    </row>
    <row r="836" spans="1:57" x14ac:dyDescent="0.25">
      <c r="A836" s="23">
        <f t="shared" si="542"/>
        <v>16.630416666666402</v>
      </c>
      <c r="B836" s="8" t="s">
        <v>22</v>
      </c>
      <c r="C836" s="11" t="s">
        <v>20</v>
      </c>
      <c r="D836" s="10" t="s">
        <v>14</v>
      </c>
      <c r="E836" s="10"/>
      <c r="F836" s="10" t="s">
        <v>14</v>
      </c>
      <c r="G836" t="s">
        <v>11</v>
      </c>
      <c r="H836" s="10"/>
      <c r="I836" s="10" t="s">
        <v>14</v>
      </c>
      <c r="J836" t="s">
        <v>11</v>
      </c>
      <c r="K836" s="13">
        <f t="shared" si="502"/>
        <v>0</v>
      </c>
      <c r="L836" s="14">
        <f t="shared" si="516"/>
        <v>0</v>
      </c>
      <c r="M836" s="13">
        <f t="shared" si="503"/>
        <v>16.630416666666402</v>
      </c>
      <c r="N836" s="14">
        <f t="shared" si="517"/>
        <v>1</v>
      </c>
      <c r="O836" s="13">
        <f t="shared" si="504"/>
        <v>0</v>
      </c>
      <c r="P836" s="14"/>
      <c r="Q836" s="13">
        <f t="shared" si="505"/>
        <v>0</v>
      </c>
      <c r="R836" s="14">
        <f t="shared" si="518"/>
        <v>0</v>
      </c>
      <c r="S836" s="13">
        <f t="shared" si="506"/>
        <v>0</v>
      </c>
      <c r="T836" s="14">
        <f t="shared" si="519"/>
        <v>0</v>
      </c>
      <c r="U836" s="13">
        <f t="shared" si="507"/>
        <v>1.9999999999999574E-2</v>
      </c>
      <c r="V836" s="14"/>
      <c r="W836" s="13">
        <f t="shared" si="508"/>
        <v>0</v>
      </c>
      <c r="X836" s="14">
        <f t="shared" si="520"/>
        <v>0</v>
      </c>
      <c r="Y836" s="13">
        <f t="shared" si="509"/>
        <v>0</v>
      </c>
      <c r="Z836" s="14">
        <f t="shared" si="521"/>
        <v>0</v>
      </c>
      <c r="AA836" s="13">
        <f t="shared" si="510"/>
        <v>0</v>
      </c>
      <c r="AB836" s="14"/>
      <c r="AC836" s="13">
        <f t="shared" si="511"/>
        <v>0</v>
      </c>
      <c r="AD836" s="14">
        <f t="shared" si="522"/>
        <v>0</v>
      </c>
      <c r="AE836" s="13">
        <f t="shared" si="512"/>
        <v>0</v>
      </c>
      <c r="AF836" s="14">
        <f t="shared" si="523"/>
        <v>0</v>
      </c>
      <c r="AG836" s="13">
        <f t="shared" si="513"/>
        <v>1.9999999999999574E-2</v>
      </c>
      <c r="AH836" s="14"/>
      <c r="AI836" s="13">
        <f t="shared" si="514"/>
        <v>0</v>
      </c>
      <c r="AJ836" s="14">
        <f t="shared" si="524"/>
        <v>0</v>
      </c>
      <c r="AK836" s="13">
        <f t="shared" si="515"/>
        <v>0</v>
      </c>
      <c r="AL836" s="14">
        <f t="shared" si="525"/>
        <v>0</v>
      </c>
      <c r="AM836" s="13">
        <f t="shared" si="526"/>
        <v>0</v>
      </c>
      <c r="AN836" s="14"/>
      <c r="AO836" s="13">
        <f t="shared" si="527"/>
        <v>0</v>
      </c>
      <c r="AP836" s="14">
        <f t="shared" si="528"/>
        <v>0</v>
      </c>
      <c r="AQ836" s="13">
        <f t="shared" si="529"/>
        <v>0</v>
      </c>
      <c r="AR836" s="14">
        <f t="shared" si="530"/>
        <v>0</v>
      </c>
      <c r="AS836" s="13">
        <f t="shared" si="531"/>
        <v>0</v>
      </c>
      <c r="AT836" s="14"/>
      <c r="AU836" s="13">
        <f t="shared" si="532"/>
        <v>0</v>
      </c>
      <c r="AV836" s="14">
        <f t="shared" si="533"/>
        <v>0</v>
      </c>
      <c r="AW836" s="13">
        <f t="shared" si="534"/>
        <v>0</v>
      </c>
      <c r="AX836" s="14">
        <f t="shared" si="535"/>
        <v>0</v>
      </c>
      <c r="AY836" s="13">
        <f t="shared" si="536"/>
        <v>0</v>
      </c>
      <c r="AZ836" s="14"/>
      <c r="BA836" s="13">
        <f t="shared" si="537"/>
        <v>0</v>
      </c>
      <c r="BB836" s="14">
        <f t="shared" si="538"/>
        <v>0</v>
      </c>
      <c r="BC836" s="13">
        <f t="shared" si="539"/>
        <v>0</v>
      </c>
      <c r="BD836" s="14">
        <f t="shared" si="540"/>
        <v>0</v>
      </c>
      <c r="BE836" s="13">
        <f t="shared" si="541"/>
        <v>0</v>
      </c>
    </row>
    <row r="837" spans="1:57" x14ac:dyDescent="0.25">
      <c r="A837" s="23">
        <f t="shared" si="542"/>
        <v>16.650416666666402</v>
      </c>
      <c r="B837" s="8" t="s">
        <v>77</v>
      </c>
      <c r="D837" s="10" t="s">
        <v>14</v>
      </c>
      <c r="E837" s="10"/>
      <c r="F837" t="s">
        <v>11</v>
      </c>
      <c r="G837" t="s">
        <v>11</v>
      </c>
      <c r="H837" s="10"/>
      <c r="I837" s="10" t="s">
        <v>14</v>
      </c>
      <c r="J837" s="11" t="s">
        <v>20</v>
      </c>
      <c r="K837" s="13">
        <f t="shared" ref="K837:K900" si="543">IF(B837="Line 1 Fails",A837,0)</f>
        <v>0</v>
      </c>
      <c r="L837" s="14">
        <f t="shared" si="516"/>
        <v>0</v>
      </c>
      <c r="M837" s="13">
        <f t="shared" ref="M837:M900" si="544">IF(B837="Line 1 repd.",A837,0)</f>
        <v>0</v>
      </c>
      <c r="N837" s="14">
        <f t="shared" si="517"/>
        <v>0</v>
      </c>
      <c r="O837" s="13">
        <f t="shared" ref="O837:O900" si="545">IF(C837="Dn(waiting)",A838-A837,0)</f>
        <v>0</v>
      </c>
      <c r="P837" s="14"/>
      <c r="Q837" s="13">
        <f t="shared" ref="Q837:Q900" si="546">IF(B837="Line 2 Fails",A837,0)</f>
        <v>0</v>
      </c>
      <c r="R837" s="14">
        <f t="shared" si="518"/>
        <v>0</v>
      </c>
      <c r="S837" s="13">
        <f t="shared" ref="S837:S900" si="547">IF(B837="Line 2 repd.",A837,0)</f>
        <v>0</v>
      </c>
      <c r="T837" s="14">
        <f t="shared" si="519"/>
        <v>0</v>
      </c>
      <c r="U837" s="13">
        <f t="shared" ref="U837:U900" si="548">IF(D837="Dn(waiting)",A838-A837,0)</f>
        <v>1.9999999999999574E-2</v>
      </c>
      <c r="V837" s="14"/>
      <c r="W837" s="13">
        <f t="shared" ref="W837:W900" si="549">IF(B837="Line 3 Fails",A837,0)</f>
        <v>0</v>
      </c>
      <c r="X837" s="14">
        <f t="shared" si="520"/>
        <v>0</v>
      </c>
      <c r="Y837" s="13">
        <f t="shared" ref="Y837:Y900" si="550">IF(B837="Line 3 repd.",A837,0)</f>
        <v>0</v>
      </c>
      <c r="Z837" s="14">
        <f t="shared" si="521"/>
        <v>0</v>
      </c>
      <c r="AA837" s="13">
        <f t="shared" ref="AA837:AA900" si="551">IF(E837="Dn(waiting)",A838-A837,0)</f>
        <v>0</v>
      </c>
      <c r="AB837" s="14"/>
      <c r="AC837" s="13">
        <f t="shared" ref="AC837:AC900" si="552">IF(B837="Line 4 Fails",A837,0)</f>
        <v>0</v>
      </c>
      <c r="AD837" s="14">
        <f t="shared" si="522"/>
        <v>0</v>
      </c>
      <c r="AE837" s="13">
        <f t="shared" ref="AE837:AE900" si="553">IF(B837="Line 4 repd.",A837,0)</f>
        <v>0</v>
      </c>
      <c r="AF837" s="14">
        <f t="shared" si="523"/>
        <v>0</v>
      </c>
      <c r="AG837" s="13">
        <f t="shared" ref="AG837:AG900" si="554">IF(F837="Dn(waiting)",A838-A837,0)</f>
        <v>0</v>
      </c>
      <c r="AH837" s="14"/>
      <c r="AI837" s="13">
        <f t="shared" ref="AI837:AI900" si="555">IF(B837="Line 5 Fails",A837,0)</f>
        <v>0</v>
      </c>
      <c r="AJ837" s="14">
        <f t="shared" si="524"/>
        <v>0</v>
      </c>
      <c r="AK837" s="13">
        <f t="shared" ref="AK837:AK900" si="556">IF(B837="Line 5 repd.",A837,0)</f>
        <v>0</v>
      </c>
      <c r="AL837" s="14">
        <f t="shared" si="525"/>
        <v>0</v>
      </c>
      <c r="AM837" s="13">
        <f t="shared" si="526"/>
        <v>0</v>
      </c>
      <c r="AN837" s="14"/>
      <c r="AO837" s="13">
        <f t="shared" si="527"/>
        <v>0</v>
      </c>
      <c r="AP837" s="14">
        <f t="shared" si="528"/>
        <v>0</v>
      </c>
      <c r="AQ837" s="13">
        <f t="shared" si="529"/>
        <v>0</v>
      </c>
      <c r="AR837" s="14">
        <f t="shared" si="530"/>
        <v>0</v>
      </c>
      <c r="AS837" s="13">
        <f t="shared" si="531"/>
        <v>0</v>
      </c>
      <c r="AT837" s="14"/>
      <c r="AU837" s="13">
        <f t="shared" si="532"/>
        <v>0</v>
      </c>
      <c r="AV837" s="14">
        <f t="shared" si="533"/>
        <v>0</v>
      </c>
      <c r="AW837" s="13">
        <f t="shared" si="534"/>
        <v>0</v>
      </c>
      <c r="AX837" s="14">
        <f t="shared" si="535"/>
        <v>0</v>
      </c>
      <c r="AY837" s="13">
        <f t="shared" si="536"/>
        <v>0</v>
      </c>
      <c r="AZ837" s="14"/>
      <c r="BA837" s="13">
        <f t="shared" si="537"/>
        <v>0</v>
      </c>
      <c r="BB837" s="14">
        <f t="shared" si="538"/>
        <v>0</v>
      </c>
      <c r="BC837" s="13">
        <f t="shared" si="539"/>
        <v>16.650416666666402</v>
      </c>
      <c r="BD837" s="14">
        <f t="shared" si="540"/>
        <v>1</v>
      </c>
      <c r="BE837" s="13">
        <f t="shared" si="541"/>
        <v>0</v>
      </c>
    </row>
    <row r="838" spans="1:57" x14ac:dyDescent="0.25">
      <c r="A838" s="23">
        <f t="shared" si="542"/>
        <v>16.670416666666402</v>
      </c>
      <c r="B838" s="8"/>
      <c r="C838" s="11"/>
      <c r="D838" s="10" t="s">
        <v>14</v>
      </c>
      <c r="E838" s="10"/>
      <c r="F838" t="s">
        <v>11</v>
      </c>
      <c r="G838" t="s">
        <v>11</v>
      </c>
      <c r="H838" s="10"/>
      <c r="I838" s="10" t="s">
        <v>14</v>
      </c>
      <c r="J838" s="10"/>
      <c r="K838" s="13">
        <f t="shared" si="543"/>
        <v>0</v>
      </c>
      <c r="L838" s="14">
        <f t="shared" ref="L838:L901" si="557">IF(K838&gt;0,1,0)</f>
        <v>0</v>
      </c>
      <c r="M838" s="13">
        <f t="shared" si="544"/>
        <v>0</v>
      </c>
      <c r="N838" s="14">
        <f t="shared" ref="N838:N901" si="558">IF(M838&gt;0,1,0)</f>
        <v>0</v>
      </c>
      <c r="O838" s="13">
        <f t="shared" si="545"/>
        <v>0</v>
      </c>
      <c r="P838" s="14"/>
      <c r="Q838" s="13">
        <f t="shared" si="546"/>
        <v>0</v>
      </c>
      <c r="R838" s="14">
        <f t="shared" ref="R838:R901" si="559">IF(Q838&gt;0,1,0)</f>
        <v>0</v>
      </c>
      <c r="S838" s="13">
        <f t="shared" si="547"/>
        <v>0</v>
      </c>
      <c r="T838" s="14">
        <f t="shared" ref="T838:T901" si="560">IF(S838&gt;0,1,0)</f>
        <v>0</v>
      </c>
      <c r="U838" s="13">
        <f t="shared" si="548"/>
        <v>1.9999999999999574E-2</v>
      </c>
      <c r="V838" s="14"/>
      <c r="W838" s="13">
        <f t="shared" si="549"/>
        <v>0</v>
      </c>
      <c r="X838" s="14">
        <f t="shared" ref="X838:X901" si="561">IF(W838&gt;0,1,0)</f>
        <v>0</v>
      </c>
      <c r="Y838" s="13">
        <f t="shared" si="550"/>
        <v>0</v>
      </c>
      <c r="Z838" s="14">
        <f t="shared" ref="Z838:Z901" si="562">IF(Y838&gt;0,1,0)</f>
        <v>0</v>
      </c>
      <c r="AA838" s="13">
        <f t="shared" si="551"/>
        <v>0</v>
      </c>
      <c r="AB838" s="14"/>
      <c r="AC838" s="13">
        <f t="shared" si="552"/>
        <v>0</v>
      </c>
      <c r="AD838" s="14">
        <f t="shared" ref="AD838:AD901" si="563">IF(AC838&gt;0,1,0)</f>
        <v>0</v>
      </c>
      <c r="AE838" s="13">
        <f t="shared" si="553"/>
        <v>0</v>
      </c>
      <c r="AF838" s="14">
        <f t="shared" ref="AF838:AF901" si="564">IF(AE838&gt;0,1,0)</f>
        <v>0</v>
      </c>
      <c r="AG838" s="13">
        <f t="shared" si="554"/>
        <v>0</v>
      </c>
      <c r="AH838" s="14"/>
      <c r="AI838" s="13">
        <f t="shared" si="555"/>
        <v>0</v>
      </c>
      <c r="AJ838" s="14">
        <f t="shared" ref="AJ838:AJ901" si="565">IF(AI838&gt;0,1,0)</f>
        <v>0</v>
      </c>
      <c r="AK838" s="13">
        <f t="shared" si="556"/>
        <v>0</v>
      </c>
      <c r="AL838" s="14">
        <f t="shared" ref="AL838:AL901" si="566">IF(AK838&gt;0,1,0)</f>
        <v>0</v>
      </c>
      <c r="AM838" s="13">
        <f t="shared" ref="AM838:AM901" si="567">IF(G838="Dn(waiting)",A839-A838,0)</f>
        <v>0</v>
      </c>
      <c r="AN838" s="14"/>
      <c r="AO838" s="13">
        <f t="shared" ref="AO838:AO901" si="568">IF(B838="Line 6 Fails",A838,0)</f>
        <v>0</v>
      </c>
      <c r="AP838" s="14">
        <f t="shared" ref="AP838:AP901" si="569">IF(AO838&gt;0,1,0)</f>
        <v>0</v>
      </c>
      <c r="AQ838" s="13">
        <f t="shared" ref="AQ838:AQ901" si="570">IF(B838="Line 6 repd.",A838,0)</f>
        <v>0</v>
      </c>
      <c r="AR838" s="14">
        <f t="shared" ref="AR838:AR901" si="571">IF(AQ838&gt;0,1,0)</f>
        <v>0</v>
      </c>
      <c r="AS838" s="13">
        <f t="shared" ref="AS838:AS901" si="572">IF(H838="Dn(waiting)",A839-A838,0)</f>
        <v>0</v>
      </c>
      <c r="AT838" s="14"/>
      <c r="AU838" s="13">
        <f t="shared" ref="AU838:AU901" si="573">IF(B838="Line 7 Fails",A838,0)</f>
        <v>0</v>
      </c>
      <c r="AV838" s="14">
        <f t="shared" ref="AV838:AV901" si="574">IF(AU838&gt;0,1,0)</f>
        <v>0</v>
      </c>
      <c r="AW838" s="13">
        <f t="shared" ref="AW838:AW901" si="575">IF(B838="Line 7 repd.",A838,0)</f>
        <v>0</v>
      </c>
      <c r="AX838" s="14">
        <f t="shared" ref="AX838:AX901" si="576">IF(AW838&gt;0,1,0)</f>
        <v>0</v>
      </c>
      <c r="AY838" s="13">
        <f t="shared" ref="AY838:AY901" si="577">IF(J838="Dn(waiting)",A839-A838,0)</f>
        <v>0</v>
      </c>
      <c r="AZ838" s="14"/>
      <c r="BA838" s="13">
        <f t="shared" ref="BA838:BA901" si="578">IF(B838="Line 8 Fails",A838,0)</f>
        <v>0</v>
      </c>
      <c r="BB838" s="14">
        <f t="shared" ref="BB838:BB901" si="579">IF(BA838&gt;0,1,0)</f>
        <v>0</v>
      </c>
      <c r="BC838" s="13">
        <f t="shared" ref="BC838:BC901" si="580">IF(B838="Line 8 repd.",A838,0)</f>
        <v>0</v>
      </c>
      <c r="BD838" s="14">
        <f t="shared" ref="BD838:BD901" si="581">IF(BC838&gt;0,1,0)</f>
        <v>0</v>
      </c>
      <c r="BE838" s="13">
        <f t="shared" ref="BE838:BE901" si="582">IF(J838="Dn(waiting)",A839-A838,0)</f>
        <v>0</v>
      </c>
    </row>
    <row r="839" spans="1:57" x14ac:dyDescent="0.25">
      <c r="A839" s="23">
        <f t="shared" ref="A839:A902" si="583">A838+0.02</f>
        <v>16.690416666666401</v>
      </c>
      <c r="B839" s="8" t="s">
        <v>21</v>
      </c>
      <c r="C839" s="10"/>
      <c r="D839" s="10" t="s">
        <v>14</v>
      </c>
      <c r="E839" s="10" t="s">
        <v>14</v>
      </c>
      <c r="F839" t="s">
        <v>11</v>
      </c>
      <c r="G839" t="s">
        <v>11</v>
      </c>
      <c r="H839" s="32"/>
      <c r="I839" s="10" t="s">
        <v>14</v>
      </c>
      <c r="J839" s="10"/>
      <c r="K839" s="13">
        <f t="shared" si="543"/>
        <v>0</v>
      </c>
      <c r="L839" s="14">
        <f t="shared" si="557"/>
        <v>0</v>
      </c>
      <c r="M839" s="13">
        <f t="shared" si="544"/>
        <v>0</v>
      </c>
      <c r="N839" s="14">
        <f t="shared" si="558"/>
        <v>0</v>
      </c>
      <c r="O839" s="13">
        <f t="shared" si="545"/>
        <v>0</v>
      </c>
      <c r="P839" s="14"/>
      <c r="Q839" s="13">
        <f t="shared" si="546"/>
        <v>0</v>
      </c>
      <c r="R839" s="14">
        <f t="shared" si="559"/>
        <v>0</v>
      </c>
      <c r="S839" s="13">
        <f t="shared" si="547"/>
        <v>0</v>
      </c>
      <c r="T839" s="14">
        <f t="shared" si="560"/>
        <v>0</v>
      </c>
      <c r="U839" s="13">
        <f t="shared" si="548"/>
        <v>1.9999999999999574E-2</v>
      </c>
      <c r="V839" s="14"/>
      <c r="W839" s="13">
        <f t="shared" si="549"/>
        <v>16.690416666666401</v>
      </c>
      <c r="X839" s="14">
        <f t="shared" si="561"/>
        <v>1</v>
      </c>
      <c r="Y839" s="13">
        <f t="shared" si="550"/>
        <v>0</v>
      </c>
      <c r="Z839" s="14">
        <f t="shared" si="562"/>
        <v>0</v>
      </c>
      <c r="AA839" s="13">
        <f t="shared" si="551"/>
        <v>1.9999999999999574E-2</v>
      </c>
      <c r="AB839" s="14"/>
      <c r="AC839" s="13">
        <f t="shared" si="552"/>
        <v>0</v>
      </c>
      <c r="AD839" s="14">
        <f t="shared" si="563"/>
        <v>0</v>
      </c>
      <c r="AE839" s="13">
        <f t="shared" si="553"/>
        <v>0</v>
      </c>
      <c r="AF839" s="14">
        <f t="shared" si="564"/>
        <v>0</v>
      </c>
      <c r="AG839" s="13">
        <f t="shared" si="554"/>
        <v>0</v>
      </c>
      <c r="AH839" s="14"/>
      <c r="AI839" s="13">
        <f t="shared" si="555"/>
        <v>0</v>
      </c>
      <c r="AJ839" s="14">
        <f t="shared" si="565"/>
        <v>0</v>
      </c>
      <c r="AK839" s="13">
        <f t="shared" si="556"/>
        <v>0</v>
      </c>
      <c r="AL839" s="14">
        <f t="shared" si="566"/>
        <v>0</v>
      </c>
      <c r="AM839" s="13">
        <f t="shared" si="567"/>
        <v>0</v>
      </c>
      <c r="AN839" s="14"/>
      <c r="AO839" s="13">
        <f t="shared" si="568"/>
        <v>0</v>
      </c>
      <c r="AP839" s="14">
        <f t="shared" si="569"/>
        <v>0</v>
      </c>
      <c r="AQ839" s="13">
        <f t="shared" si="570"/>
        <v>0</v>
      </c>
      <c r="AR839" s="14">
        <f t="shared" si="571"/>
        <v>0</v>
      </c>
      <c r="AS839" s="13">
        <f t="shared" si="572"/>
        <v>0</v>
      </c>
      <c r="AT839" s="14"/>
      <c r="AU839" s="13">
        <f t="shared" si="573"/>
        <v>0</v>
      </c>
      <c r="AV839" s="14">
        <f t="shared" si="574"/>
        <v>0</v>
      </c>
      <c r="AW839" s="13">
        <f t="shared" si="575"/>
        <v>0</v>
      </c>
      <c r="AX839" s="14">
        <f t="shared" si="576"/>
        <v>0</v>
      </c>
      <c r="AY839" s="13">
        <f t="shared" si="577"/>
        <v>0</v>
      </c>
      <c r="AZ839" s="14"/>
      <c r="BA839" s="13">
        <f t="shared" si="578"/>
        <v>0</v>
      </c>
      <c r="BB839" s="14">
        <f t="shared" si="579"/>
        <v>0</v>
      </c>
      <c r="BC839" s="13">
        <f t="shared" si="580"/>
        <v>0</v>
      </c>
      <c r="BD839" s="14">
        <f t="shared" si="581"/>
        <v>0</v>
      </c>
      <c r="BE839" s="13">
        <f t="shared" si="582"/>
        <v>0</v>
      </c>
    </row>
    <row r="840" spans="1:57" x14ac:dyDescent="0.25">
      <c r="A840" s="23">
        <f t="shared" si="583"/>
        <v>16.710416666666401</v>
      </c>
      <c r="B840" s="8" t="s">
        <v>15</v>
      </c>
      <c r="C840" s="10"/>
      <c r="D840" s="10" t="s">
        <v>14</v>
      </c>
      <c r="E840" s="10" t="s">
        <v>14</v>
      </c>
      <c r="F840" t="s">
        <v>11</v>
      </c>
      <c r="G840" s="11" t="s">
        <v>20</v>
      </c>
      <c r="H840" s="10"/>
      <c r="I840" t="s">
        <v>11</v>
      </c>
      <c r="J840" s="10"/>
      <c r="K840" s="13">
        <f t="shared" si="543"/>
        <v>0</v>
      </c>
      <c r="L840" s="14">
        <f t="shared" si="557"/>
        <v>0</v>
      </c>
      <c r="M840" s="13">
        <f t="shared" si="544"/>
        <v>0</v>
      </c>
      <c r="N840" s="14">
        <f t="shared" si="558"/>
        <v>0</v>
      </c>
      <c r="O840" s="13">
        <f t="shared" si="545"/>
        <v>0</v>
      </c>
      <c r="P840" s="14"/>
      <c r="Q840" s="13">
        <f t="shared" si="546"/>
        <v>0</v>
      </c>
      <c r="R840" s="14">
        <f t="shared" si="559"/>
        <v>0</v>
      </c>
      <c r="S840" s="13">
        <f t="shared" si="547"/>
        <v>0</v>
      </c>
      <c r="T840" s="14">
        <f t="shared" si="560"/>
        <v>0</v>
      </c>
      <c r="U840" s="13">
        <f t="shared" si="548"/>
        <v>1.9999999999999574E-2</v>
      </c>
      <c r="V840" s="14"/>
      <c r="W840" s="13">
        <f t="shared" si="549"/>
        <v>0</v>
      </c>
      <c r="X840" s="14">
        <f t="shared" si="561"/>
        <v>0</v>
      </c>
      <c r="Y840" s="13">
        <f t="shared" si="550"/>
        <v>0</v>
      </c>
      <c r="Z840" s="14">
        <f t="shared" si="562"/>
        <v>0</v>
      </c>
      <c r="AA840" s="13">
        <f t="shared" si="551"/>
        <v>1.9999999999999574E-2</v>
      </c>
      <c r="AB840" s="14"/>
      <c r="AC840" s="13">
        <f t="shared" si="552"/>
        <v>0</v>
      </c>
      <c r="AD840" s="14">
        <f t="shared" si="563"/>
        <v>0</v>
      </c>
      <c r="AE840" s="13">
        <f t="shared" si="553"/>
        <v>0</v>
      </c>
      <c r="AF840" s="14">
        <f t="shared" si="564"/>
        <v>0</v>
      </c>
      <c r="AG840" s="13">
        <f t="shared" si="554"/>
        <v>0</v>
      </c>
      <c r="AH840" s="14"/>
      <c r="AI840" s="13">
        <f t="shared" si="555"/>
        <v>0</v>
      </c>
      <c r="AJ840" s="14">
        <f t="shared" si="565"/>
        <v>0</v>
      </c>
      <c r="AK840" s="13">
        <f t="shared" si="556"/>
        <v>16.710416666666401</v>
      </c>
      <c r="AL840" s="14">
        <f t="shared" si="566"/>
        <v>1</v>
      </c>
      <c r="AM840" s="13">
        <f t="shared" si="567"/>
        <v>0</v>
      </c>
      <c r="AN840" s="14"/>
      <c r="AO840" s="13">
        <f t="shared" si="568"/>
        <v>0</v>
      </c>
      <c r="AP840" s="14">
        <f t="shared" si="569"/>
        <v>0</v>
      </c>
      <c r="AQ840" s="13">
        <f t="shared" si="570"/>
        <v>0</v>
      </c>
      <c r="AR840" s="14">
        <f t="shared" si="571"/>
        <v>0</v>
      </c>
      <c r="AS840" s="13">
        <f t="shared" si="572"/>
        <v>0</v>
      </c>
      <c r="AT840" s="14"/>
      <c r="AU840" s="13">
        <f t="shared" si="573"/>
        <v>0</v>
      </c>
      <c r="AV840" s="14">
        <f t="shared" si="574"/>
        <v>0</v>
      </c>
      <c r="AW840" s="13">
        <f t="shared" si="575"/>
        <v>0</v>
      </c>
      <c r="AX840" s="14">
        <f t="shared" si="576"/>
        <v>0</v>
      </c>
      <c r="AY840" s="13">
        <f t="shared" si="577"/>
        <v>0</v>
      </c>
      <c r="AZ840" s="14"/>
      <c r="BA840" s="13">
        <f t="shared" si="578"/>
        <v>0</v>
      </c>
      <c r="BB840" s="14">
        <f t="shared" si="579"/>
        <v>0</v>
      </c>
      <c r="BC840" s="13">
        <f t="shared" si="580"/>
        <v>0</v>
      </c>
      <c r="BD840" s="14">
        <f t="shared" si="581"/>
        <v>0</v>
      </c>
      <c r="BE840" s="13">
        <f t="shared" si="582"/>
        <v>0</v>
      </c>
    </row>
    <row r="841" spans="1:57" x14ac:dyDescent="0.25">
      <c r="A841" s="23">
        <f t="shared" si="583"/>
        <v>16.7304166666664</v>
      </c>
      <c r="B841" s="8"/>
      <c r="C841" s="10"/>
      <c r="D841" s="10" t="s">
        <v>14</v>
      </c>
      <c r="E841" s="10" t="s">
        <v>14</v>
      </c>
      <c r="F841" t="s">
        <v>11</v>
      </c>
      <c r="G841" s="10"/>
      <c r="H841" s="10"/>
      <c r="I841" t="s">
        <v>11</v>
      </c>
      <c r="J841" s="10"/>
      <c r="K841" s="13">
        <f t="shared" si="543"/>
        <v>0</v>
      </c>
      <c r="L841" s="14">
        <f t="shared" si="557"/>
        <v>0</v>
      </c>
      <c r="M841" s="13">
        <f t="shared" si="544"/>
        <v>0</v>
      </c>
      <c r="N841" s="14">
        <f t="shared" si="558"/>
        <v>0</v>
      </c>
      <c r="O841" s="13">
        <f t="shared" si="545"/>
        <v>0</v>
      </c>
      <c r="P841" s="14"/>
      <c r="Q841" s="13">
        <f t="shared" si="546"/>
        <v>0</v>
      </c>
      <c r="R841" s="14">
        <f t="shared" si="559"/>
        <v>0</v>
      </c>
      <c r="S841" s="13">
        <f t="shared" si="547"/>
        <v>0</v>
      </c>
      <c r="T841" s="14">
        <f t="shared" si="560"/>
        <v>0</v>
      </c>
      <c r="U841" s="13">
        <f t="shared" si="548"/>
        <v>1.9999999999999574E-2</v>
      </c>
      <c r="V841" s="14"/>
      <c r="W841" s="13">
        <f t="shared" si="549"/>
        <v>0</v>
      </c>
      <c r="X841" s="14">
        <f t="shared" si="561"/>
        <v>0</v>
      </c>
      <c r="Y841" s="13">
        <f t="shared" si="550"/>
        <v>0</v>
      </c>
      <c r="Z841" s="14">
        <f t="shared" si="562"/>
        <v>0</v>
      </c>
      <c r="AA841" s="13">
        <f t="shared" si="551"/>
        <v>1.9999999999999574E-2</v>
      </c>
      <c r="AB841" s="14"/>
      <c r="AC841" s="13">
        <f t="shared" si="552"/>
        <v>0</v>
      </c>
      <c r="AD841" s="14">
        <f t="shared" si="563"/>
        <v>0</v>
      </c>
      <c r="AE841" s="13">
        <f t="shared" si="553"/>
        <v>0</v>
      </c>
      <c r="AF841" s="14">
        <f t="shared" si="564"/>
        <v>0</v>
      </c>
      <c r="AG841" s="13">
        <f t="shared" si="554"/>
        <v>0</v>
      </c>
      <c r="AH841" s="14"/>
      <c r="AI841" s="13">
        <f t="shared" si="555"/>
        <v>0</v>
      </c>
      <c r="AJ841" s="14">
        <f t="shared" si="565"/>
        <v>0</v>
      </c>
      <c r="AK841" s="13">
        <f t="shared" si="556"/>
        <v>0</v>
      </c>
      <c r="AL841" s="14">
        <f t="shared" si="566"/>
        <v>0</v>
      </c>
      <c r="AM841" s="13">
        <f t="shared" si="567"/>
        <v>0</v>
      </c>
      <c r="AN841" s="14"/>
      <c r="AO841" s="13">
        <f t="shared" si="568"/>
        <v>0</v>
      </c>
      <c r="AP841" s="14">
        <f t="shared" si="569"/>
        <v>0</v>
      </c>
      <c r="AQ841" s="13">
        <f t="shared" si="570"/>
        <v>0</v>
      </c>
      <c r="AR841" s="14">
        <f t="shared" si="571"/>
        <v>0</v>
      </c>
      <c r="AS841" s="13">
        <f t="shared" si="572"/>
        <v>0</v>
      </c>
      <c r="AT841" s="14"/>
      <c r="AU841" s="13">
        <f t="shared" si="573"/>
        <v>0</v>
      </c>
      <c r="AV841" s="14">
        <f t="shared" si="574"/>
        <v>0</v>
      </c>
      <c r="AW841" s="13">
        <f t="shared" si="575"/>
        <v>0</v>
      </c>
      <c r="AX841" s="14">
        <f t="shared" si="576"/>
        <v>0</v>
      </c>
      <c r="AY841" s="13">
        <f t="shared" si="577"/>
        <v>0</v>
      </c>
      <c r="AZ841" s="14"/>
      <c r="BA841" s="13">
        <f t="shared" si="578"/>
        <v>0</v>
      </c>
      <c r="BB841" s="14">
        <f t="shared" si="579"/>
        <v>0</v>
      </c>
      <c r="BC841" s="13">
        <f t="shared" si="580"/>
        <v>0</v>
      </c>
      <c r="BD841" s="14">
        <f t="shared" si="581"/>
        <v>0</v>
      </c>
      <c r="BE841" s="13">
        <f t="shared" si="582"/>
        <v>0</v>
      </c>
    </row>
    <row r="842" spans="1:57" x14ac:dyDescent="0.25">
      <c r="A842" s="23">
        <f t="shared" si="583"/>
        <v>16.7504166666664</v>
      </c>
      <c r="B842" s="8"/>
      <c r="C842" s="10"/>
      <c r="D842" s="10" t="s">
        <v>14</v>
      </c>
      <c r="E842" s="10" t="s">
        <v>14</v>
      </c>
      <c r="F842" t="s">
        <v>11</v>
      </c>
      <c r="G842" s="10"/>
      <c r="H842" s="10"/>
      <c r="I842" t="s">
        <v>11</v>
      </c>
      <c r="J842" s="10"/>
      <c r="K842" s="13">
        <f t="shared" si="543"/>
        <v>0</v>
      </c>
      <c r="L842" s="14">
        <f t="shared" si="557"/>
        <v>0</v>
      </c>
      <c r="M842" s="13">
        <f t="shared" si="544"/>
        <v>0</v>
      </c>
      <c r="N842" s="14">
        <f t="shared" si="558"/>
        <v>0</v>
      </c>
      <c r="O842" s="13">
        <f t="shared" si="545"/>
        <v>0</v>
      </c>
      <c r="P842" s="14"/>
      <c r="Q842" s="13">
        <f t="shared" si="546"/>
        <v>0</v>
      </c>
      <c r="R842" s="14">
        <f t="shared" si="559"/>
        <v>0</v>
      </c>
      <c r="S842" s="13">
        <f t="shared" si="547"/>
        <v>0</v>
      </c>
      <c r="T842" s="14">
        <f t="shared" si="560"/>
        <v>0</v>
      </c>
      <c r="U842" s="13">
        <f t="shared" si="548"/>
        <v>1.9999999999999574E-2</v>
      </c>
      <c r="V842" s="14"/>
      <c r="W842" s="13">
        <f t="shared" si="549"/>
        <v>0</v>
      </c>
      <c r="X842" s="14">
        <f t="shared" si="561"/>
        <v>0</v>
      </c>
      <c r="Y842" s="13">
        <f t="shared" si="550"/>
        <v>0</v>
      </c>
      <c r="Z842" s="14">
        <f t="shared" si="562"/>
        <v>0</v>
      </c>
      <c r="AA842" s="13">
        <f t="shared" si="551"/>
        <v>1.9999999999999574E-2</v>
      </c>
      <c r="AB842" s="14"/>
      <c r="AC842" s="13">
        <f t="shared" si="552"/>
        <v>0</v>
      </c>
      <c r="AD842" s="14">
        <f t="shared" si="563"/>
        <v>0</v>
      </c>
      <c r="AE842" s="13">
        <f t="shared" si="553"/>
        <v>0</v>
      </c>
      <c r="AF842" s="14">
        <f t="shared" si="564"/>
        <v>0</v>
      </c>
      <c r="AG842" s="13">
        <f t="shared" si="554"/>
        <v>0</v>
      </c>
      <c r="AH842" s="14"/>
      <c r="AI842" s="13">
        <f t="shared" si="555"/>
        <v>0</v>
      </c>
      <c r="AJ842" s="14">
        <f t="shared" si="565"/>
        <v>0</v>
      </c>
      <c r="AK842" s="13">
        <f t="shared" si="556"/>
        <v>0</v>
      </c>
      <c r="AL842" s="14">
        <f t="shared" si="566"/>
        <v>0</v>
      </c>
      <c r="AM842" s="13">
        <f t="shared" si="567"/>
        <v>0</v>
      </c>
      <c r="AN842" s="14"/>
      <c r="AO842" s="13">
        <f t="shared" si="568"/>
        <v>0</v>
      </c>
      <c r="AP842" s="14">
        <f t="shared" si="569"/>
        <v>0</v>
      </c>
      <c r="AQ842" s="13">
        <f t="shared" si="570"/>
        <v>0</v>
      </c>
      <c r="AR842" s="14">
        <f t="shared" si="571"/>
        <v>0</v>
      </c>
      <c r="AS842" s="13">
        <f t="shared" si="572"/>
        <v>0</v>
      </c>
      <c r="AT842" s="14"/>
      <c r="AU842" s="13">
        <f t="shared" si="573"/>
        <v>0</v>
      </c>
      <c r="AV842" s="14">
        <f t="shared" si="574"/>
        <v>0</v>
      </c>
      <c r="AW842" s="13">
        <f t="shared" si="575"/>
        <v>0</v>
      </c>
      <c r="AX842" s="14">
        <f t="shared" si="576"/>
        <v>0</v>
      </c>
      <c r="AY842" s="13">
        <f t="shared" si="577"/>
        <v>0</v>
      </c>
      <c r="AZ842" s="14"/>
      <c r="BA842" s="13">
        <f t="shared" si="578"/>
        <v>0</v>
      </c>
      <c r="BB842" s="14">
        <f t="shared" si="579"/>
        <v>0</v>
      </c>
      <c r="BC842" s="13">
        <f t="shared" si="580"/>
        <v>0</v>
      </c>
      <c r="BD842" s="14">
        <f t="shared" si="581"/>
        <v>0</v>
      </c>
      <c r="BE842" s="13">
        <f t="shared" si="582"/>
        <v>0</v>
      </c>
    </row>
    <row r="843" spans="1:57" x14ac:dyDescent="0.25">
      <c r="A843" s="23">
        <f t="shared" si="583"/>
        <v>16.770416666666399</v>
      </c>
      <c r="B843" s="8"/>
      <c r="C843" s="10"/>
      <c r="D843" s="10" t="s">
        <v>14</v>
      </c>
      <c r="E843" s="10" t="s">
        <v>14</v>
      </c>
      <c r="F843" t="s">
        <v>11</v>
      </c>
      <c r="H843" s="10"/>
      <c r="I843" t="s">
        <v>11</v>
      </c>
      <c r="J843" s="10"/>
      <c r="K843" s="13">
        <f t="shared" si="543"/>
        <v>0</v>
      </c>
      <c r="L843" s="14">
        <f t="shared" si="557"/>
        <v>0</v>
      </c>
      <c r="M843" s="13">
        <f t="shared" si="544"/>
        <v>0</v>
      </c>
      <c r="N843" s="14">
        <f t="shared" si="558"/>
        <v>0</v>
      </c>
      <c r="O843" s="13">
        <f t="shared" si="545"/>
        <v>0</v>
      </c>
      <c r="P843" s="14"/>
      <c r="Q843" s="13">
        <f t="shared" si="546"/>
        <v>0</v>
      </c>
      <c r="R843" s="14">
        <f t="shared" si="559"/>
        <v>0</v>
      </c>
      <c r="S843" s="13">
        <f t="shared" si="547"/>
        <v>0</v>
      </c>
      <c r="T843" s="14">
        <f t="shared" si="560"/>
        <v>0</v>
      </c>
      <c r="U843" s="13">
        <f t="shared" si="548"/>
        <v>1.9999999999999574E-2</v>
      </c>
      <c r="V843" s="14"/>
      <c r="W843" s="13">
        <f t="shared" si="549"/>
        <v>0</v>
      </c>
      <c r="X843" s="14">
        <f t="shared" si="561"/>
        <v>0</v>
      </c>
      <c r="Y843" s="13">
        <f t="shared" si="550"/>
        <v>0</v>
      </c>
      <c r="Z843" s="14">
        <f t="shared" si="562"/>
        <v>0</v>
      </c>
      <c r="AA843" s="13">
        <f t="shared" si="551"/>
        <v>1.9999999999999574E-2</v>
      </c>
      <c r="AB843" s="14"/>
      <c r="AC843" s="13">
        <f t="shared" si="552"/>
        <v>0</v>
      </c>
      <c r="AD843" s="14">
        <f t="shared" si="563"/>
        <v>0</v>
      </c>
      <c r="AE843" s="13">
        <f t="shared" si="553"/>
        <v>0</v>
      </c>
      <c r="AF843" s="14">
        <f t="shared" si="564"/>
        <v>0</v>
      </c>
      <c r="AG843" s="13">
        <f t="shared" si="554"/>
        <v>0</v>
      </c>
      <c r="AH843" s="14"/>
      <c r="AI843" s="13">
        <f t="shared" si="555"/>
        <v>0</v>
      </c>
      <c r="AJ843" s="14">
        <f t="shared" si="565"/>
        <v>0</v>
      </c>
      <c r="AK843" s="13">
        <f t="shared" si="556"/>
        <v>0</v>
      </c>
      <c r="AL843" s="14">
        <f t="shared" si="566"/>
        <v>0</v>
      </c>
      <c r="AM843" s="13">
        <f t="shared" si="567"/>
        <v>0</v>
      </c>
      <c r="AN843" s="14"/>
      <c r="AO843" s="13">
        <f t="shared" si="568"/>
        <v>0</v>
      </c>
      <c r="AP843" s="14">
        <f t="shared" si="569"/>
        <v>0</v>
      </c>
      <c r="AQ843" s="13">
        <f t="shared" si="570"/>
        <v>0</v>
      </c>
      <c r="AR843" s="14">
        <f t="shared" si="571"/>
        <v>0</v>
      </c>
      <c r="AS843" s="13">
        <f t="shared" si="572"/>
        <v>0</v>
      </c>
      <c r="AT843" s="14"/>
      <c r="AU843" s="13">
        <f t="shared" si="573"/>
        <v>0</v>
      </c>
      <c r="AV843" s="14">
        <f t="shared" si="574"/>
        <v>0</v>
      </c>
      <c r="AW843" s="13">
        <f t="shared" si="575"/>
        <v>0</v>
      </c>
      <c r="AX843" s="14">
        <f t="shared" si="576"/>
        <v>0</v>
      </c>
      <c r="AY843" s="13">
        <f t="shared" si="577"/>
        <v>0</v>
      </c>
      <c r="AZ843" s="14"/>
      <c r="BA843" s="13">
        <f t="shared" si="578"/>
        <v>0</v>
      </c>
      <c r="BB843" s="14">
        <f t="shared" si="579"/>
        <v>0</v>
      </c>
      <c r="BC843" s="13">
        <f t="shared" si="580"/>
        <v>0</v>
      </c>
      <c r="BD843" s="14">
        <f t="shared" si="581"/>
        <v>0</v>
      </c>
      <c r="BE843" s="13">
        <f t="shared" si="582"/>
        <v>0</v>
      </c>
    </row>
    <row r="844" spans="1:57" x14ac:dyDescent="0.25">
      <c r="A844" s="23">
        <f t="shared" si="583"/>
        <v>16.790416666666399</v>
      </c>
      <c r="B844" s="8"/>
      <c r="C844" s="10"/>
      <c r="D844" s="10" t="s">
        <v>14</v>
      </c>
      <c r="E844" s="10" t="s">
        <v>14</v>
      </c>
      <c r="F844" t="s">
        <v>11</v>
      </c>
      <c r="H844" s="10"/>
      <c r="I844" t="s">
        <v>11</v>
      </c>
      <c r="J844" s="10"/>
      <c r="K844" s="13">
        <f t="shared" si="543"/>
        <v>0</v>
      </c>
      <c r="L844" s="14">
        <f t="shared" si="557"/>
        <v>0</v>
      </c>
      <c r="M844" s="13">
        <f t="shared" si="544"/>
        <v>0</v>
      </c>
      <c r="N844" s="14">
        <f t="shared" si="558"/>
        <v>0</v>
      </c>
      <c r="O844" s="13">
        <f t="shared" si="545"/>
        <v>0</v>
      </c>
      <c r="P844" s="14"/>
      <c r="Q844" s="13">
        <f t="shared" si="546"/>
        <v>0</v>
      </c>
      <c r="R844" s="14">
        <f t="shared" si="559"/>
        <v>0</v>
      </c>
      <c r="S844" s="13">
        <f t="shared" si="547"/>
        <v>0</v>
      </c>
      <c r="T844" s="14">
        <f t="shared" si="560"/>
        <v>0</v>
      </c>
      <c r="U844" s="13">
        <f t="shared" si="548"/>
        <v>1.9999999999999574E-2</v>
      </c>
      <c r="V844" s="14"/>
      <c r="W844" s="13">
        <f t="shared" si="549"/>
        <v>0</v>
      </c>
      <c r="X844" s="14">
        <f t="shared" si="561"/>
        <v>0</v>
      </c>
      <c r="Y844" s="13">
        <f t="shared" si="550"/>
        <v>0</v>
      </c>
      <c r="Z844" s="14">
        <f t="shared" si="562"/>
        <v>0</v>
      </c>
      <c r="AA844" s="13">
        <f t="shared" si="551"/>
        <v>1.9999999999999574E-2</v>
      </c>
      <c r="AB844" s="14"/>
      <c r="AC844" s="13">
        <f t="shared" si="552"/>
        <v>0</v>
      </c>
      <c r="AD844" s="14">
        <f t="shared" si="563"/>
        <v>0</v>
      </c>
      <c r="AE844" s="13">
        <f t="shared" si="553"/>
        <v>0</v>
      </c>
      <c r="AF844" s="14">
        <f t="shared" si="564"/>
        <v>0</v>
      </c>
      <c r="AG844" s="13">
        <f t="shared" si="554"/>
        <v>0</v>
      </c>
      <c r="AH844" s="14"/>
      <c r="AI844" s="13">
        <f t="shared" si="555"/>
        <v>0</v>
      </c>
      <c r="AJ844" s="14">
        <f t="shared" si="565"/>
        <v>0</v>
      </c>
      <c r="AK844" s="13">
        <f t="shared" si="556"/>
        <v>0</v>
      </c>
      <c r="AL844" s="14">
        <f t="shared" si="566"/>
        <v>0</v>
      </c>
      <c r="AM844" s="13">
        <f t="shared" si="567"/>
        <v>0</v>
      </c>
      <c r="AN844" s="14"/>
      <c r="AO844" s="13">
        <f t="shared" si="568"/>
        <v>0</v>
      </c>
      <c r="AP844" s="14">
        <f t="shared" si="569"/>
        <v>0</v>
      </c>
      <c r="AQ844" s="13">
        <f t="shared" si="570"/>
        <v>0</v>
      </c>
      <c r="AR844" s="14">
        <f t="shared" si="571"/>
        <v>0</v>
      </c>
      <c r="AS844" s="13">
        <f t="shared" si="572"/>
        <v>0</v>
      </c>
      <c r="AT844" s="14"/>
      <c r="AU844" s="13">
        <f t="shared" si="573"/>
        <v>0</v>
      </c>
      <c r="AV844" s="14">
        <f t="shared" si="574"/>
        <v>0</v>
      </c>
      <c r="AW844" s="13">
        <f t="shared" si="575"/>
        <v>0</v>
      </c>
      <c r="AX844" s="14">
        <f t="shared" si="576"/>
        <v>0</v>
      </c>
      <c r="AY844" s="13">
        <f t="shared" si="577"/>
        <v>0</v>
      </c>
      <c r="AZ844" s="14"/>
      <c r="BA844" s="13">
        <f t="shared" si="578"/>
        <v>0</v>
      </c>
      <c r="BB844" s="14">
        <f t="shared" si="579"/>
        <v>0</v>
      </c>
      <c r="BC844" s="13">
        <f t="shared" si="580"/>
        <v>0</v>
      </c>
      <c r="BD844" s="14">
        <f t="shared" si="581"/>
        <v>0</v>
      </c>
      <c r="BE844" s="13">
        <f t="shared" si="582"/>
        <v>0</v>
      </c>
    </row>
    <row r="845" spans="1:57" x14ac:dyDescent="0.25">
      <c r="A845" s="23">
        <f t="shared" si="583"/>
        <v>16.810416666666399</v>
      </c>
      <c r="B845" s="8" t="s">
        <v>12</v>
      </c>
      <c r="C845" s="10"/>
      <c r="D845" t="s">
        <v>11</v>
      </c>
      <c r="E845" s="10" t="s">
        <v>14</v>
      </c>
      <c r="F845" s="11" t="s">
        <v>20</v>
      </c>
      <c r="H845" s="10"/>
      <c r="I845" t="s">
        <v>11</v>
      </c>
      <c r="J845" s="10"/>
      <c r="K845" s="13">
        <f t="shared" si="543"/>
        <v>0</v>
      </c>
      <c r="L845" s="14">
        <f t="shared" si="557"/>
        <v>0</v>
      </c>
      <c r="M845" s="13">
        <f t="shared" si="544"/>
        <v>0</v>
      </c>
      <c r="N845" s="14">
        <f t="shared" si="558"/>
        <v>0</v>
      </c>
      <c r="O845" s="13">
        <f t="shared" si="545"/>
        <v>0</v>
      </c>
      <c r="P845" s="14"/>
      <c r="Q845" s="13">
        <f t="shared" si="546"/>
        <v>0</v>
      </c>
      <c r="R845" s="14">
        <f t="shared" si="559"/>
        <v>0</v>
      </c>
      <c r="S845" s="13">
        <f t="shared" si="547"/>
        <v>0</v>
      </c>
      <c r="T845" s="14">
        <f t="shared" si="560"/>
        <v>0</v>
      </c>
      <c r="U845" s="13">
        <f t="shared" si="548"/>
        <v>0</v>
      </c>
      <c r="V845" s="14"/>
      <c r="W845" s="13">
        <f t="shared" si="549"/>
        <v>0</v>
      </c>
      <c r="X845" s="14">
        <f t="shared" si="561"/>
        <v>0</v>
      </c>
      <c r="Y845" s="13">
        <f t="shared" si="550"/>
        <v>0</v>
      </c>
      <c r="Z845" s="14">
        <f t="shared" si="562"/>
        <v>0</v>
      </c>
      <c r="AA845" s="13">
        <f t="shared" si="551"/>
        <v>1.9999999999999574E-2</v>
      </c>
      <c r="AB845" s="14"/>
      <c r="AC845" s="13">
        <f t="shared" si="552"/>
        <v>0</v>
      </c>
      <c r="AD845" s="14">
        <f t="shared" si="563"/>
        <v>0</v>
      </c>
      <c r="AE845" s="13">
        <f t="shared" si="553"/>
        <v>16.810416666666399</v>
      </c>
      <c r="AF845" s="14">
        <f t="shared" si="564"/>
        <v>1</v>
      </c>
      <c r="AG845" s="13">
        <f t="shared" si="554"/>
        <v>0</v>
      </c>
      <c r="AH845" s="14"/>
      <c r="AI845" s="13">
        <f t="shared" si="555"/>
        <v>0</v>
      </c>
      <c r="AJ845" s="14">
        <f t="shared" si="565"/>
        <v>0</v>
      </c>
      <c r="AK845" s="13">
        <f t="shared" si="556"/>
        <v>0</v>
      </c>
      <c r="AL845" s="14">
        <f t="shared" si="566"/>
        <v>0</v>
      </c>
      <c r="AM845" s="13">
        <f t="shared" si="567"/>
        <v>0</v>
      </c>
      <c r="AN845" s="14"/>
      <c r="AO845" s="13">
        <f t="shared" si="568"/>
        <v>0</v>
      </c>
      <c r="AP845" s="14">
        <f t="shared" si="569"/>
        <v>0</v>
      </c>
      <c r="AQ845" s="13">
        <f t="shared" si="570"/>
        <v>0</v>
      </c>
      <c r="AR845" s="14">
        <f t="shared" si="571"/>
        <v>0</v>
      </c>
      <c r="AS845" s="13">
        <f t="shared" si="572"/>
        <v>0</v>
      </c>
      <c r="AT845" s="14"/>
      <c r="AU845" s="13">
        <f t="shared" si="573"/>
        <v>0</v>
      </c>
      <c r="AV845" s="14">
        <f t="shared" si="574"/>
        <v>0</v>
      </c>
      <c r="AW845" s="13">
        <f t="shared" si="575"/>
        <v>0</v>
      </c>
      <c r="AX845" s="14">
        <f t="shared" si="576"/>
        <v>0</v>
      </c>
      <c r="AY845" s="13">
        <f t="shared" si="577"/>
        <v>0</v>
      </c>
      <c r="AZ845" s="14"/>
      <c r="BA845" s="13">
        <f t="shared" si="578"/>
        <v>0</v>
      </c>
      <c r="BB845" s="14">
        <f t="shared" si="579"/>
        <v>0</v>
      </c>
      <c r="BC845" s="13">
        <f t="shared" si="580"/>
        <v>0</v>
      </c>
      <c r="BD845" s="14">
        <f t="shared" si="581"/>
        <v>0</v>
      </c>
      <c r="BE845" s="13">
        <f t="shared" si="582"/>
        <v>0</v>
      </c>
    </row>
    <row r="846" spans="1:57" x14ac:dyDescent="0.25">
      <c r="A846" s="23">
        <f t="shared" si="583"/>
        <v>16.830416666666398</v>
      </c>
      <c r="B846" s="8" t="s">
        <v>63</v>
      </c>
      <c r="C846" s="10"/>
      <c r="D846" t="s">
        <v>11</v>
      </c>
      <c r="E846" s="10" t="s">
        <v>14</v>
      </c>
      <c r="H846" s="10" t="s">
        <v>14</v>
      </c>
      <c r="I846" t="s">
        <v>11</v>
      </c>
      <c r="J846" s="10"/>
      <c r="K846" s="13">
        <f t="shared" si="543"/>
        <v>0</v>
      </c>
      <c r="L846" s="14">
        <f t="shared" si="557"/>
        <v>0</v>
      </c>
      <c r="M846" s="13">
        <f t="shared" si="544"/>
        <v>0</v>
      </c>
      <c r="N846" s="14">
        <f t="shared" si="558"/>
        <v>0</v>
      </c>
      <c r="O846" s="13">
        <f t="shared" si="545"/>
        <v>0</v>
      </c>
      <c r="P846" s="14"/>
      <c r="Q846" s="13">
        <f t="shared" si="546"/>
        <v>0</v>
      </c>
      <c r="R846" s="14">
        <f t="shared" si="559"/>
        <v>0</v>
      </c>
      <c r="S846" s="13">
        <f t="shared" si="547"/>
        <v>0</v>
      </c>
      <c r="T846" s="14">
        <f t="shared" si="560"/>
        <v>0</v>
      </c>
      <c r="U846" s="13">
        <f t="shared" si="548"/>
        <v>0</v>
      </c>
      <c r="V846" s="14"/>
      <c r="W846" s="13">
        <f t="shared" si="549"/>
        <v>0</v>
      </c>
      <c r="X846" s="14">
        <f t="shared" si="561"/>
        <v>0</v>
      </c>
      <c r="Y846" s="13">
        <f t="shared" si="550"/>
        <v>0</v>
      </c>
      <c r="Z846" s="14">
        <f t="shared" si="562"/>
        <v>0</v>
      </c>
      <c r="AA846" s="13">
        <f t="shared" si="551"/>
        <v>1.9999999999999574E-2</v>
      </c>
      <c r="AB846" s="14"/>
      <c r="AC846" s="13">
        <f t="shared" si="552"/>
        <v>0</v>
      </c>
      <c r="AD846" s="14">
        <f t="shared" si="563"/>
        <v>0</v>
      </c>
      <c r="AE846" s="13">
        <f t="shared" si="553"/>
        <v>0</v>
      </c>
      <c r="AF846" s="14">
        <f t="shared" si="564"/>
        <v>0</v>
      </c>
      <c r="AG846" s="13">
        <f t="shared" si="554"/>
        <v>0</v>
      </c>
      <c r="AH846" s="14"/>
      <c r="AI846" s="13">
        <f t="shared" si="555"/>
        <v>0</v>
      </c>
      <c r="AJ846" s="14">
        <f t="shared" si="565"/>
        <v>0</v>
      </c>
      <c r="AK846" s="13">
        <f t="shared" si="556"/>
        <v>0</v>
      </c>
      <c r="AL846" s="14">
        <f t="shared" si="566"/>
        <v>0</v>
      </c>
      <c r="AM846" s="13">
        <f t="shared" si="567"/>
        <v>0</v>
      </c>
      <c r="AN846" s="14"/>
      <c r="AO846" s="13">
        <f t="shared" si="568"/>
        <v>16.830416666666398</v>
      </c>
      <c r="AP846" s="14">
        <f t="shared" si="569"/>
        <v>1</v>
      </c>
      <c r="AQ846" s="13">
        <f t="shared" si="570"/>
        <v>0</v>
      </c>
      <c r="AR846" s="14">
        <f t="shared" si="571"/>
        <v>0</v>
      </c>
      <c r="AS846" s="13">
        <f t="shared" si="572"/>
        <v>1.9999999999999574E-2</v>
      </c>
      <c r="AT846" s="14"/>
      <c r="AU846" s="13">
        <f t="shared" si="573"/>
        <v>0</v>
      </c>
      <c r="AV846" s="14">
        <f t="shared" si="574"/>
        <v>0</v>
      </c>
      <c r="AW846" s="13">
        <f t="shared" si="575"/>
        <v>0</v>
      </c>
      <c r="AX846" s="14">
        <f t="shared" si="576"/>
        <v>0</v>
      </c>
      <c r="AY846" s="13">
        <f t="shared" si="577"/>
        <v>0</v>
      </c>
      <c r="AZ846" s="14"/>
      <c r="BA846" s="13">
        <f t="shared" si="578"/>
        <v>0</v>
      </c>
      <c r="BB846" s="14">
        <f t="shared" si="579"/>
        <v>0</v>
      </c>
      <c r="BC846" s="13">
        <f t="shared" si="580"/>
        <v>0</v>
      </c>
      <c r="BD846" s="14">
        <f t="shared" si="581"/>
        <v>0</v>
      </c>
      <c r="BE846" s="13">
        <f t="shared" si="582"/>
        <v>0</v>
      </c>
    </row>
    <row r="847" spans="1:57" x14ac:dyDescent="0.25">
      <c r="A847" s="23">
        <f t="shared" si="583"/>
        <v>16.850416666666398</v>
      </c>
      <c r="B847" s="8"/>
      <c r="C847" s="10"/>
      <c r="D847" t="s">
        <v>11</v>
      </c>
      <c r="E847" s="10" t="s">
        <v>14</v>
      </c>
      <c r="F847" s="7"/>
      <c r="G847" s="11"/>
      <c r="H847" s="10" t="s">
        <v>14</v>
      </c>
      <c r="I847" t="s">
        <v>11</v>
      </c>
      <c r="J847" s="10"/>
      <c r="K847" s="13">
        <f t="shared" si="543"/>
        <v>0</v>
      </c>
      <c r="L847" s="14">
        <f t="shared" si="557"/>
        <v>0</v>
      </c>
      <c r="M847" s="13">
        <f t="shared" si="544"/>
        <v>0</v>
      </c>
      <c r="N847" s="14">
        <f t="shared" si="558"/>
        <v>0</v>
      </c>
      <c r="O847" s="13">
        <f t="shared" si="545"/>
        <v>0</v>
      </c>
      <c r="P847" s="14"/>
      <c r="Q847" s="13">
        <f t="shared" si="546"/>
        <v>0</v>
      </c>
      <c r="R847" s="14">
        <f t="shared" si="559"/>
        <v>0</v>
      </c>
      <c r="S847" s="13">
        <f t="shared" si="547"/>
        <v>0</v>
      </c>
      <c r="T847" s="14">
        <f t="shared" si="560"/>
        <v>0</v>
      </c>
      <c r="U847" s="13">
        <f t="shared" si="548"/>
        <v>0</v>
      </c>
      <c r="V847" s="14"/>
      <c r="W847" s="13">
        <f t="shared" si="549"/>
        <v>0</v>
      </c>
      <c r="X847" s="14">
        <f t="shared" si="561"/>
        <v>0</v>
      </c>
      <c r="Y847" s="13">
        <f t="shared" si="550"/>
        <v>0</v>
      </c>
      <c r="Z847" s="14">
        <f t="shared" si="562"/>
        <v>0</v>
      </c>
      <c r="AA847" s="13">
        <f t="shared" si="551"/>
        <v>1.9999999999999574E-2</v>
      </c>
      <c r="AB847" s="14"/>
      <c r="AC847" s="13">
        <f t="shared" si="552"/>
        <v>0</v>
      </c>
      <c r="AD847" s="14">
        <f t="shared" si="563"/>
        <v>0</v>
      </c>
      <c r="AE847" s="13">
        <f t="shared" si="553"/>
        <v>0</v>
      </c>
      <c r="AF847" s="14">
        <f t="shared" si="564"/>
        <v>0</v>
      </c>
      <c r="AG847" s="13">
        <f t="shared" si="554"/>
        <v>0</v>
      </c>
      <c r="AH847" s="14"/>
      <c r="AI847" s="13">
        <f t="shared" si="555"/>
        <v>0</v>
      </c>
      <c r="AJ847" s="14">
        <f t="shared" si="565"/>
        <v>0</v>
      </c>
      <c r="AK847" s="13">
        <f t="shared" si="556"/>
        <v>0</v>
      </c>
      <c r="AL847" s="14">
        <f t="shared" si="566"/>
        <v>0</v>
      </c>
      <c r="AM847" s="13">
        <f t="shared" si="567"/>
        <v>0</v>
      </c>
      <c r="AN847" s="14"/>
      <c r="AO847" s="13">
        <f t="shared" si="568"/>
        <v>0</v>
      </c>
      <c r="AP847" s="14">
        <f t="shared" si="569"/>
        <v>0</v>
      </c>
      <c r="AQ847" s="13">
        <f t="shared" si="570"/>
        <v>0</v>
      </c>
      <c r="AR847" s="14">
        <f t="shared" si="571"/>
        <v>0</v>
      </c>
      <c r="AS847" s="13">
        <f t="shared" si="572"/>
        <v>1.9999999999999574E-2</v>
      </c>
      <c r="AT847" s="14"/>
      <c r="AU847" s="13">
        <f t="shared" si="573"/>
        <v>0</v>
      </c>
      <c r="AV847" s="14">
        <f t="shared" si="574"/>
        <v>0</v>
      </c>
      <c r="AW847" s="13">
        <f t="shared" si="575"/>
        <v>0</v>
      </c>
      <c r="AX847" s="14">
        <f t="shared" si="576"/>
        <v>0</v>
      </c>
      <c r="AY847" s="13">
        <f t="shared" si="577"/>
        <v>0</v>
      </c>
      <c r="AZ847" s="14"/>
      <c r="BA847" s="13">
        <f t="shared" si="578"/>
        <v>0</v>
      </c>
      <c r="BB847" s="14">
        <f t="shared" si="579"/>
        <v>0</v>
      </c>
      <c r="BC847" s="13">
        <f t="shared" si="580"/>
        <v>0</v>
      </c>
      <c r="BD847" s="14">
        <f t="shared" si="581"/>
        <v>0</v>
      </c>
      <c r="BE847" s="13">
        <f t="shared" si="582"/>
        <v>0</v>
      </c>
    </row>
    <row r="848" spans="1:57" x14ac:dyDescent="0.25">
      <c r="A848" s="23">
        <f t="shared" si="583"/>
        <v>16.870416666666397</v>
      </c>
      <c r="B848" s="8" t="s">
        <v>9</v>
      </c>
      <c r="C848" s="10" t="s">
        <v>14</v>
      </c>
      <c r="D848" t="s">
        <v>11</v>
      </c>
      <c r="E848" s="10" t="s">
        <v>14</v>
      </c>
      <c r="F848" s="7"/>
      <c r="G848" s="10"/>
      <c r="H848" s="10" t="s">
        <v>14</v>
      </c>
      <c r="I848" t="s">
        <v>11</v>
      </c>
      <c r="J848" s="10"/>
      <c r="K848" s="13">
        <f t="shared" si="543"/>
        <v>16.870416666666397</v>
      </c>
      <c r="L848" s="14">
        <f t="shared" si="557"/>
        <v>1</v>
      </c>
      <c r="M848" s="13">
        <f t="shared" si="544"/>
        <v>0</v>
      </c>
      <c r="N848" s="14">
        <f t="shared" si="558"/>
        <v>0</v>
      </c>
      <c r="O848" s="13">
        <f t="shared" si="545"/>
        <v>1.9999999999999574E-2</v>
      </c>
      <c r="P848" s="14"/>
      <c r="Q848" s="13">
        <f t="shared" si="546"/>
        <v>0</v>
      </c>
      <c r="R848" s="14">
        <f t="shared" si="559"/>
        <v>0</v>
      </c>
      <c r="S848" s="13">
        <f t="shared" si="547"/>
        <v>0</v>
      </c>
      <c r="T848" s="14">
        <f t="shared" si="560"/>
        <v>0</v>
      </c>
      <c r="U848" s="13">
        <f t="shared" si="548"/>
        <v>0</v>
      </c>
      <c r="V848" s="14"/>
      <c r="W848" s="13">
        <f t="shared" si="549"/>
        <v>0</v>
      </c>
      <c r="X848" s="14">
        <f t="shared" si="561"/>
        <v>0</v>
      </c>
      <c r="Y848" s="13">
        <f t="shared" si="550"/>
        <v>0</v>
      </c>
      <c r="Z848" s="14">
        <f t="shared" si="562"/>
        <v>0</v>
      </c>
      <c r="AA848" s="13">
        <f t="shared" si="551"/>
        <v>1.9999999999999574E-2</v>
      </c>
      <c r="AB848" s="14"/>
      <c r="AC848" s="13">
        <f t="shared" si="552"/>
        <v>0</v>
      </c>
      <c r="AD848" s="14">
        <f t="shared" si="563"/>
        <v>0</v>
      </c>
      <c r="AE848" s="13">
        <f t="shared" si="553"/>
        <v>0</v>
      </c>
      <c r="AF848" s="14">
        <f t="shared" si="564"/>
        <v>0</v>
      </c>
      <c r="AG848" s="13">
        <f t="shared" si="554"/>
        <v>0</v>
      </c>
      <c r="AH848" s="14"/>
      <c r="AI848" s="13">
        <f t="shared" si="555"/>
        <v>0</v>
      </c>
      <c r="AJ848" s="14">
        <f t="shared" si="565"/>
        <v>0</v>
      </c>
      <c r="AK848" s="13">
        <f t="shared" si="556"/>
        <v>0</v>
      </c>
      <c r="AL848" s="14">
        <f t="shared" si="566"/>
        <v>0</v>
      </c>
      <c r="AM848" s="13">
        <f t="shared" si="567"/>
        <v>0</v>
      </c>
      <c r="AN848" s="14"/>
      <c r="AO848" s="13">
        <f t="shared" si="568"/>
        <v>0</v>
      </c>
      <c r="AP848" s="14">
        <f t="shared" si="569"/>
        <v>0</v>
      </c>
      <c r="AQ848" s="13">
        <f t="shared" si="570"/>
        <v>0</v>
      </c>
      <c r="AR848" s="14">
        <f t="shared" si="571"/>
        <v>0</v>
      </c>
      <c r="AS848" s="13">
        <f t="shared" si="572"/>
        <v>1.9999999999999574E-2</v>
      </c>
      <c r="AT848" s="14"/>
      <c r="AU848" s="13">
        <f t="shared" si="573"/>
        <v>0</v>
      </c>
      <c r="AV848" s="14">
        <f t="shared" si="574"/>
        <v>0</v>
      </c>
      <c r="AW848" s="13">
        <f t="shared" si="575"/>
        <v>0</v>
      </c>
      <c r="AX848" s="14">
        <f t="shared" si="576"/>
        <v>0</v>
      </c>
      <c r="AY848" s="13">
        <f t="shared" si="577"/>
        <v>0</v>
      </c>
      <c r="AZ848" s="14"/>
      <c r="BA848" s="13">
        <f t="shared" si="578"/>
        <v>0</v>
      </c>
      <c r="BB848" s="14">
        <f t="shared" si="579"/>
        <v>0</v>
      </c>
      <c r="BC848" s="13">
        <f t="shared" si="580"/>
        <v>0</v>
      </c>
      <c r="BD848" s="14">
        <f t="shared" si="581"/>
        <v>0</v>
      </c>
      <c r="BE848" s="13">
        <f t="shared" si="582"/>
        <v>0</v>
      </c>
    </row>
    <row r="849" spans="1:57" x14ac:dyDescent="0.25">
      <c r="A849" s="23">
        <f t="shared" si="583"/>
        <v>16.890416666666397</v>
      </c>
      <c r="B849" s="8"/>
      <c r="C849" s="10" t="s">
        <v>14</v>
      </c>
      <c r="D849" t="s">
        <v>11</v>
      </c>
      <c r="E849" s="10" t="s">
        <v>14</v>
      </c>
      <c r="F849" s="10"/>
      <c r="G849" s="10"/>
      <c r="H849" s="10" t="s">
        <v>14</v>
      </c>
      <c r="I849" t="s">
        <v>11</v>
      </c>
      <c r="J849" s="10"/>
      <c r="K849" s="13">
        <f t="shared" si="543"/>
        <v>0</v>
      </c>
      <c r="L849" s="14">
        <f t="shared" si="557"/>
        <v>0</v>
      </c>
      <c r="M849" s="13">
        <f t="shared" si="544"/>
        <v>0</v>
      </c>
      <c r="N849" s="14">
        <f t="shared" si="558"/>
        <v>0</v>
      </c>
      <c r="O849" s="13">
        <f t="shared" si="545"/>
        <v>1.9999999999999574E-2</v>
      </c>
      <c r="P849" s="14"/>
      <c r="Q849" s="13">
        <f t="shared" si="546"/>
        <v>0</v>
      </c>
      <c r="R849" s="14">
        <f t="shared" si="559"/>
        <v>0</v>
      </c>
      <c r="S849" s="13">
        <f t="shared" si="547"/>
        <v>0</v>
      </c>
      <c r="T849" s="14">
        <f t="shared" si="560"/>
        <v>0</v>
      </c>
      <c r="U849" s="13">
        <f t="shared" si="548"/>
        <v>0</v>
      </c>
      <c r="V849" s="14"/>
      <c r="W849" s="13">
        <f t="shared" si="549"/>
        <v>0</v>
      </c>
      <c r="X849" s="14">
        <f t="shared" si="561"/>
        <v>0</v>
      </c>
      <c r="Y849" s="13">
        <f t="shared" si="550"/>
        <v>0</v>
      </c>
      <c r="Z849" s="14">
        <f t="shared" si="562"/>
        <v>0</v>
      </c>
      <c r="AA849" s="13">
        <f t="shared" si="551"/>
        <v>1.9999999999999574E-2</v>
      </c>
      <c r="AB849" s="14"/>
      <c r="AC849" s="13">
        <f t="shared" si="552"/>
        <v>0</v>
      </c>
      <c r="AD849" s="14">
        <f t="shared" si="563"/>
        <v>0</v>
      </c>
      <c r="AE849" s="13">
        <f t="shared" si="553"/>
        <v>0</v>
      </c>
      <c r="AF849" s="14">
        <f t="shared" si="564"/>
        <v>0</v>
      </c>
      <c r="AG849" s="13">
        <f t="shared" si="554"/>
        <v>0</v>
      </c>
      <c r="AH849" s="14"/>
      <c r="AI849" s="13">
        <f t="shared" si="555"/>
        <v>0</v>
      </c>
      <c r="AJ849" s="14">
        <f t="shared" si="565"/>
        <v>0</v>
      </c>
      <c r="AK849" s="13">
        <f t="shared" si="556"/>
        <v>0</v>
      </c>
      <c r="AL849" s="14">
        <f t="shared" si="566"/>
        <v>0</v>
      </c>
      <c r="AM849" s="13">
        <f t="shared" si="567"/>
        <v>0</v>
      </c>
      <c r="AN849" s="14"/>
      <c r="AO849" s="13">
        <f t="shared" si="568"/>
        <v>0</v>
      </c>
      <c r="AP849" s="14">
        <f t="shared" si="569"/>
        <v>0</v>
      </c>
      <c r="AQ849" s="13">
        <f t="shared" si="570"/>
        <v>0</v>
      </c>
      <c r="AR849" s="14">
        <f t="shared" si="571"/>
        <v>0</v>
      </c>
      <c r="AS849" s="13">
        <f t="shared" si="572"/>
        <v>1.9999999999999574E-2</v>
      </c>
      <c r="AT849" s="14"/>
      <c r="AU849" s="13">
        <f t="shared" si="573"/>
        <v>0</v>
      </c>
      <c r="AV849" s="14">
        <f t="shared" si="574"/>
        <v>0</v>
      </c>
      <c r="AW849" s="13">
        <f t="shared" si="575"/>
        <v>0</v>
      </c>
      <c r="AX849" s="14">
        <f t="shared" si="576"/>
        <v>0</v>
      </c>
      <c r="AY849" s="13">
        <f t="shared" si="577"/>
        <v>0</v>
      </c>
      <c r="AZ849" s="14"/>
      <c r="BA849" s="13">
        <f t="shared" si="578"/>
        <v>0</v>
      </c>
      <c r="BB849" s="14">
        <f t="shared" si="579"/>
        <v>0</v>
      </c>
      <c r="BC849" s="13">
        <f t="shared" si="580"/>
        <v>0</v>
      </c>
      <c r="BD849" s="14">
        <f t="shared" si="581"/>
        <v>0</v>
      </c>
      <c r="BE849" s="13">
        <f t="shared" si="582"/>
        <v>0</v>
      </c>
    </row>
    <row r="850" spans="1:57" x14ac:dyDescent="0.25">
      <c r="A850" s="23">
        <f t="shared" si="583"/>
        <v>16.910416666666396</v>
      </c>
      <c r="B850" s="8" t="s">
        <v>65</v>
      </c>
      <c r="C850" s="10" t="s">
        <v>14</v>
      </c>
      <c r="D850" t="s">
        <v>11</v>
      </c>
      <c r="E850" t="s">
        <v>11</v>
      </c>
      <c r="F850" s="10"/>
      <c r="G850" s="10"/>
      <c r="H850" s="10" t="s">
        <v>14</v>
      </c>
      <c r="I850" s="11" t="s">
        <v>20</v>
      </c>
      <c r="J850" s="10"/>
      <c r="K850" s="13">
        <f t="shared" si="543"/>
        <v>0</v>
      </c>
      <c r="L850" s="14">
        <f t="shared" si="557"/>
        <v>0</v>
      </c>
      <c r="M850" s="13">
        <f t="shared" si="544"/>
        <v>0</v>
      </c>
      <c r="N850" s="14">
        <f t="shared" si="558"/>
        <v>0</v>
      </c>
      <c r="O850" s="13">
        <f t="shared" si="545"/>
        <v>1.9999999999999574E-2</v>
      </c>
      <c r="P850" s="14"/>
      <c r="Q850" s="13">
        <f t="shared" si="546"/>
        <v>0</v>
      </c>
      <c r="R850" s="14">
        <f t="shared" si="559"/>
        <v>0</v>
      </c>
      <c r="S850" s="13">
        <f t="shared" si="547"/>
        <v>0</v>
      </c>
      <c r="T850" s="14">
        <f t="shared" si="560"/>
        <v>0</v>
      </c>
      <c r="U850" s="13">
        <f t="shared" si="548"/>
        <v>0</v>
      </c>
      <c r="V850" s="14"/>
      <c r="W850" s="13">
        <f t="shared" si="549"/>
        <v>0</v>
      </c>
      <c r="X850" s="14">
        <f t="shared" si="561"/>
        <v>0</v>
      </c>
      <c r="Y850" s="13">
        <f t="shared" si="550"/>
        <v>0</v>
      </c>
      <c r="Z850" s="14">
        <f t="shared" si="562"/>
        <v>0</v>
      </c>
      <c r="AA850" s="13">
        <f t="shared" si="551"/>
        <v>0</v>
      </c>
      <c r="AB850" s="14"/>
      <c r="AC850" s="13">
        <f t="shared" si="552"/>
        <v>0</v>
      </c>
      <c r="AD850" s="14">
        <f t="shared" si="563"/>
        <v>0</v>
      </c>
      <c r="AE850" s="13">
        <f t="shared" si="553"/>
        <v>0</v>
      </c>
      <c r="AF850" s="14">
        <f t="shared" si="564"/>
        <v>0</v>
      </c>
      <c r="AG850" s="13">
        <f t="shared" si="554"/>
        <v>0</v>
      </c>
      <c r="AH850" s="14"/>
      <c r="AI850" s="13">
        <f t="shared" si="555"/>
        <v>0</v>
      </c>
      <c r="AJ850" s="14">
        <f t="shared" si="565"/>
        <v>0</v>
      </c>
      <c r="AK850" s="13">
        <f t="shared" si="556"/>
        <v>0</v>
      </c>
      <c r="AL850" s="14">
        <f t="shared" si="566"/>
        <v>0</v>
      </c>
      <c r="AM850" s="13">
        <f t="shared" si="567"/>
        <v>0</v>
      </c>
      <c r="AN850" s="14"/>
      <c r="AO850" s="13">
        <f t="shared" si="568"/>
        <v>0</v>
      </c>
      <c r="AP850" s="14">
        <f t="shared" si="569"/>
        <v>0</v>
      </c>
      <c r="AQ850" s="13">
        <f t="shared" si="570"/>
        <v>0</v>
      </c>
      <c r="AR850" s="14">
        <f t="shared" si="571"/>
        <v>0</v>
      </c>
      <c r="AS850" s="13">
        <f t="shared" si="572"/>
        <v>1.9999999999999574E-2</v>
      </c>
      <c r="AT850" s="14"/>
      <c r="AU850" s="13">
        <f t="shared" si="573"/>
        <v>0</v>
      </c>
      <c r="AV850" s="14">
        <f t="shared" si="574"/>
        <v>0</v>
      </c>
      <c r="AW850" s="13">
        <f t="shared" si="575"/>
        <v>16.910416666666396</v>
      </c>
      <c r="AX850" s="14">
        <f t="shared" si="576"/>
        <v>1</v>
      </c>
      <c r="AY850" s="13">
        <f t="shared" si="577"/>
        <v>0</v>
      </c>
      <c r="AZ850" s="14"/>
      <c r="BA850" s="13">
        <f t="shared" si="578"/>
        <v>0</v>
      </c>
      <c r="BB850" s="14">
        <f t="shared" si="579"/>
        <v>0</v>
      </c>
      <c r="BC850" s="13">
        <f t="shared" si="580"/>
        <v>0</v>
      </c>
      <c r="BD850" s="14">
        <f t="shared" si="581"/>
        <v>0</v>
      </c>
      <c r="BE850" s="13">
        <f t="shared" si="582"/>
        <v>0</v>
      </c>
    </row>
    <row r="851" spans="1:57" x14ac:dyDescent="0.25">
      <c r="A851" s="23">
        <f t="shared" si="583"/>
        <v>16.930416666666396</v>
      </c>
      <c r="B851" s="8"/>
      <c r="C851" s="10" t="s">
        <v>14</v>
      </c>
      <c r="D851" t="s">
        <v>11</v>
      </c>
      <c r="E851" t="s">
        <v>11</v>
      </c>
      <c r="F851" s="10"/>
      <c r="G851" s="10"/>
      <c r="H851" s="10" t="s">
        <v>14</v>
      </c>
      <c r="I851" s="32"/>
      <c r="K851" s="13">
        <f t="shared" si="543"/>
        <v>0</v>
      </c>
      <c r="L851" s="14">
        <f t="shared" si="557"/>
        <v>0</v>
      </c>
      <c r="M851" s="13">
        <f t="shared" si="544"/>
        <v>0</v>
      </c>
      <c r="N851" s="14">
        <f t="shared" si="558"/>
        <v>0</v>
      </c>
      <c r="O851" s="13">
        <f t="shared" si="545"/>
        <v>1.9999999999999574E-2</v>
      </c>
      <c r="P851" s="14"/>
      <c r="Q851" s="13">
        <f t="shared" si="546"/>
        <v>0</v>
      </c>
      <c r="R851" s="14">
        <f t="shared" si="559"/>
        <v>0</v>
      </c>
      <c r="S851" s="13">
        <f t="shared" si="547"/>
        <v>0</v>
      </c>
      <c r="T851" s="14">
        <f t="shared" si="560"/>
        <v>0</v>
      </c>
      <c r="U851" s="13">
        <f t="shared" si="548"/>
        <v>0</v>
      </c>
      <c r="V851" s="14"/>
      <c r="W851" s="13">
        <f t="shared" si="549"/>
        <v>0</v>
      </c>
      <c r="X851" s="14">
        <f t="shared" si="561"/>
        <v>0</v>
      </c>
      <c r="Y851" s="13">
        <f t="shared" si="550"/>
        <v>0</v>
      </c>
      <c r="Z851" s="14">
        <f t="shared" si="562"/>
        <v>0</v>
      </c>
      <c r="AA851" s="13">
        <f t="shared" si="551"/>
        <v>0</v>
      </c>
      <c r="AB851" s="14"/>
      <c r="AC851" s="13">
        <f t="shared" si="552"/>
        <v>0</v>
      </c>
      <c r="AD851" s="14">
        <f t="shared" si="563"/>
        <v>0</v>
      </c>
      <c r="AE851" s="13">
        <f t="shared" si="553"/>
        <v>0</v>
      </c>
      <c r="AF851" s="14">
        <f t="shared" si="564"/>
        <v>0</v>
      </c>
      <c r="AG851" s="13">
        <f t="shared" si="554"/>
        <v>0</v>
      </c>
      <c r="AH851" s="14"/>
      <c r="AI851" s="13">
        <f t="shared" si="555"/>
        <v>0</v>
      </c>
      <c r="AJ851" s="14">
        <f t="shared" si="565"/>
        <v>0</v>
      </c>
      <c r="AK851" s="13">
        <f t="shared" si="556"/>
        <v>0</v>
      </c>
      <c r="AL851" s="14">
        <f t="shared" si="566"/>
        <v>0</v>
      </c>
      <c r="AM851" s="13">
        <f t="shared" si="567"/>
        <v>0</v>
      </c>
      <c r="AN851" s="14"/>
      <c r="AO851" s="13">
        <f t="shared" si="568"/>
        <v>0</v>
      </c>
      <c r="AP851" s="14">
        <f t="shared" si="569"/>
        <v>0</v>
      </c>
      <c r="AQ851" s="13">
        <f t="shared" si="570"/>
        <v>0</v>
      </c>
      <c r="AR851" s="14">
        <f t="shared" si="571"/>
        <v>0</v>
      </c>
      <c r="AS851" s="13">
        <f t="shared" si="572"/>
        <v>1.9999999999999574E-2</v>
      </c>
      <c r="AT851" s="14"/>
      <c r="AU851" s="13">
        <f t="shared" si="573"/>
        <v>0</v>
      </c>
      <c r="AV851" s="14">
        <f t="shared" si="574"/>
        <v>0</v>
      </c>
      <c r="AW851" s="13">
        <f t="shared" si="575"/>
        <v>0</v>
      </c>
      <c r="AX851" s="14">
        <f t="shared" si="576"/>
        <v>0</v>
      </c>
      <c r="AY851" s="13">
        <f t="shared" si="577"/>
        <v>0</v>
      </c>
      <c r="AZ851" s="14"/>
      <c r="BA851" s="13">
        <f t="shared" si="578"/>
        <v>0</v>
      </c>
      <c r="BB851" s="14">
        <f t="shared" si="579"/>
        <v>0</v>
      </c>
      <c r="BC851" s="13">
        <f t="shared" si="580"/>
        <v>0</v>
      </c>
      <c r="BD851" s="14">
        <f t="shared" si="581"/>
        <v>0</v>
      </c>
      <c r="BE851" s="13">
        <f t="shared" si="582"/>
        <v>0</v>
      </c>
    </row>
    <row r="852" spans="1:57" x14ac:dyDescent="0.25">
      <c r="A852" s="23">
        <f t="shared" si="583"/>
        <v>16.950416666666396</v>
      </c>
      <c r="B852" s="8" t="s">
        <v>76</v>
      </c>
      <c r="C852" s="10" t="s">
        <v>14</v>
      </c>
      <c r="D852" t="s">
        <v>11</v>
      </c>
      <c r="E852" t="s">
        <v>11</v>
      </c>
      <c r="F852" s="10"/>
      <c r="G852" s="10"/>
      <c r="H852" s="10" t="s">
        <v>14</v>
      </c>
      <c r="I852" s="32"/>
      <c r="J852" s="10" t="s">
        <v>14</v>
      </c>
      <c r="K852" s="13">
        <f t="shared" si="543"/>
        <v>0</v>
      </c>
      <c r="L852" s="14">
        <f t="shared" si="557"/>
        <v>0</v>
      </c>
      <c r="M852" s="13">
        <f t="shared" si="544"/>
        <v>0</v>
      </c>
      <c r="N852" s="14">
        <f t="shared" si="558"/>
        <v>0</v>
      </c>
      <c r="O852" s="13">
        <f t="shared" si="545"/>
        <v>1.9999999999999574E-2</v>
      </c>
      <c r="P852" s="14"/>
      <c r="Q852" s="13">
        <f t="shared" si="546"/>
        <v>0</v>
      </c>
      <c r="R852" s="14">
        <f t="shared" si="559"/>
        <v>0</v>
      </c>
      <c r="S852" s="13">
        <f t="shared" si="547"/>
        <v>0</v>
      </c>
      <c r="T852" s="14">
        <f t="shared" si="560"/>
        <v>0</v>
      </c>
      <c r="U852" s="13">
        <f t="shared" si="548"/>
        <v>0</v>
      </c>
      <c r="V852" s="14"/>
      <c r="W852" s="13">
        <f t="shared" si="549"/>
        <v>0</v>
      </c>
      <c r="X852" s="14">
        <f t="shared" si="561"/>
        <v>0</v>
      </c>
      <c r="Y852" s="13">
        <f t="shared" si="550"/>
        <v>0</v>
      </c>
      <c r="Z852" s="14">
        <f t="shared" si="562"/>
        <v>0</v>
      </c>
      <c r="AA852" s="13">
        <f t="shared" si="551"/>
        <v>0</v>
      </c>
      <c r="AB852" s="14"/>
      <c r="AC852" s="13">
        <f t="shared" si="552"/>
        <v>0</v>
      </c>
      <c r="AD852" s="14">
        <f t="shared" si="563"/>
        <v>0</v>
      </c>
      <c r="AE852" s="13">
        <f t="shared" si="553"/>
        <v>0</v>
      </c>
      <c r="AF852" s="14">
        <f t="shared" si="564"/>
        <v>0</v>
      </c>
      <c r="AG852" s="13">
        <f t="shared" si="554"/>
        <v>0</v>
      </c>
      <c r="AH852" s="14"/>
      <c r="AI852" s="13">
        <f t="shared" si="555"/>
        <v>0</v>
      </c>
      <c r="AJ852" s="14">
        <f t="shared" si="565"/>
        <v>0</v>
      </c>
      <c r="AK852" s="13">
        <f t="shared" si="556"/>
        <v>0</v>
      </c>
      <c r="AL852" s="14">
        <f t="shared" si="566"/>
        <v>0</v>
      </c>
      <c r="AM852" s="13">
        <f t="shared" si="567"/>
        <v>0</v>
      </c>
      <c r="AN852" s="14"/>
      <c r="AO852" s="13">
        <f t="shared" si="568"/>
        <v>0</v>
      </c>
      <c r="AP852" s="14">
        <f t="shared" si="569"/>
        <v>0</v>
      </c>
      <c r="AQ852" s="13">
        <f t="shared" si="570"/>
        <v>0</v>
      </c>
      <c r="AR852" s="14">
        <f t="shared" si="571"/>
        <v>0</v>
      </c>
      <c r="AS852" s="13">
        <f t="shared" si="572"/>
        <v>1.9999999999999574E-2</v>
      </c>
      <c r="AT852" s="14"/>
      <c r="AU852" s="13">
        <f t="shared" si="573"/>
        <v>0</v>
      </c>
      <c r="AV852" s="14">
        <f t="shared" si="574"/>
        <v>0</v>
      </c>
      <c r="AW852" s="13">
        <f t="shared" si="575"/>
        <v>0</v>
      </c>
      <c r="AX852" s="14">
        <f t="shared" si="576"/>
        <v>0</v>
      </c>
      <c r="AY852" s="13">
        <f t="shared" si="577"/>
        <v>1.9999999999999574E-2</v>
      </c>
      <c r="AZ852" s="14"/>
      <c r="BA852" s="13">
        <f t="shared" si="578"/>
        <v>16.950416666666396</v>
      </c>
      <c r="BB852" s="14">
        <f t="shared" si="579"/>
        <v>1</v>
      </c>
      <c r="BC852" s="13">
        <f t="shared" si="580"/>
        <v>0</v>
      </c>
      <c r="BD852" s="14">
        <f t="shared" si="581"/>
        <v>0</v>
      </c>
      <c r="BE852" s="13">
        <f t="shared" si="582"/>
        <v>1.9999999999999574E-2</v>
      </c>
    </row>
    <row r="853" spans="1:57" x14ac:dyDescent="0.25">
      <c r="A853" s="23">
        <f t="shared" si="583"/>
        <v>16.970416666666395</v>
      </c>
      <c r="B853" s="8"/>
      <c r="C853" s="10" t="s">
        <v>14</v>
      </c>
      <c r="D853" t="s">
        <v>11</v>
      </c>
      <c r="E853" t="s">
        <v>11</v>
      </c>
      <c r="F853" s="10"/>
      <c r="G853" s="10"/>
      <c r="H853" s="10" t="s">
        <v>14</v>
      </c>
      <c r="I853" s="32"/>
      <c r="J853" s="10" t="s">
        <v>14</v>
      </c>
      <c r="K853" s="13">
        <f t="shared" si="543"/>
        <v>0</v>
      </c>
      <c r="L853" s="14">
        <f t="shared" si="557"/>
        <v>0</v>
      </c>
      <c r="M853" s="13">
        <f t="shared" si="544"/>
        <v>0</v>
      </c>
      <c r="N853" s="14">
        <f t="shared" si="558"/>
        <v>0</v>
      </c>
      <c r="O853" s="13">
        <f t="shared" si="545"/>
        <v>1.9999999999999574E-2</v>
      </c>
      <c r="P853" s="14"/>
      <c r="Q853" s="13">
        <f t="shared" si="546"/>
        <v>0</v>
      </c>
      <c r="R853" s="14">
        <f t="shared" si="559"/>
        <v>0</v>
      </c>
      <c r="S853" s="13">
        <f t="shared" si="547"/>
        <v>0</v>
      </c>
      <c r="T853" s="14">
        <f t="shared" si="560"/>
        <v>0</v>
      </c>
      <c r="U853" s="13">
        <f t="shared" si="548"/>
        <v>0</v>
      </c>
      <c r="V853" s="14"/>
      <c r="W853" s="13">
        <f t="shared" si="549"/>
        <v>0</v>
      </c>
      <c r="X853" s="14">
        <f t="shared" si="561"/>
        <v>0</v>
      </c>
      <c r="Y853" s="13">
        <f t="shared" si="550"/>
        <v>0</v>
      </c>
      <c r="Z853" s="14">
        <f t="shared" si="562"/>
        <v>0</v>
      </c>
      <c r="AA853" s="13">
        <f t="shared" si="551"/>
        <v>0</v>
      </c>
      <c r="AB853" s="14"/>
      <c r="AC853" s="13">
        <f t="shared" si="552"/>
        <v>0</v>
      </c>
      <c r="AD853" s="14">
        <f t="shared" si="563"/>
        <v>0</v>
      </c>
      <c r="AE853" s="13">
        <f t="shared" si="553"/>
        <v>0</v>
      </c>
      <c r="AF853" s="14">
        <f t="shared" si="564"/>
        <v>0</v>
      </c>
      <c r="AG853" s="13">
        <f t="shared" si="554"/>
        <v>0</v>
      </c>
      <c r="AH853" s="14"/>
      <c r="AI853" s="13">
        <f t="shared" si="555"/>
        <v>0</v>
      </c>
      <c r="AJ853" s="14">
        <f t="shared" si="565"/>
        <v>0</v>
      </c>
      <c r="AK853" s="13">
        <f t="shared" si="556"/>
        <v>0</v>
      </c>
      <c r="AL853" s="14">
        <f t="shared" si="566"/>
        <v>0</v>
      </c>
      <c r="AM853" s="13">
        <f t="shared" si="567"/>
        <v>0</v>
      </c>
      <c r="AN853" s="14"/>
      <c r="AO853" s="13">
        <f t="shared" si="568"/>
        <v>0</v>
      </c>
      <c r="AP853" s="14">
        <f t="shared" si="569"/>
        <v>0</v>
      </c>
      <c r="AQ853" s="13">
        <f t="shared" si="570"/>
        <v>0</v>
      </c>
      <c r="AR853" s="14">
        <f t="shared" si="571"/>
        <v>0</v>
      </c>
      <c r="AS853" s="13">
        <f t="shared" si="572"/>
        <v>1.9999999999999574E-2</v>
      </c>
      <c r="AT853" s="14"/>
      <c r="AU853" s="13">
        <f t="shared" si="573"/>
        <v>0</v>
      </c>
      <c r="AV853" s="14">
        <f t="shared" si="574"/>
        <v>0</v>
      </c>
      <c r="AW853" s="13">
        <f t="shared" si="575"/>
        <v>0</v>
      </c>
      <c r="AX853" s="14">
        <f t="shared" si="576"/>
        <v>0</v>
      </c>
      <c r="AY853" s="13">
        <f t="shared" si="577"/>
        <v>1.9999999999999574E-2</v>
      </c>
      <c r="AZ853" s="14"/>
      <c r="BA853" s="13">
        <f t="shared" si="578"/>
        <v>0</v>
      </c>
      <c r="BB853" s="14">
        <f t="shared" si="579"/>
        <v>0</v>
      </c>
      <c r="BC853" s="13">
        <f t="shared" si="580"/>
        <v>0</v>
      </c>
      <c r="BD853" s="14">
        <f t="shared" si="581"/>
        <v>0</v>
      </c>
      <c r="BE853" s="13">
        <f t="shared" si="582"/>
        <v>1.9999999999999574E-2</v>
      </c>
    </row>
    <row r="854" spans="1:57" x14ac:dyDescent="0.25">
      <c r="A854" s="23">
        <f t="shared" si="583"/>
        <v>16.990416666666395</v>
      </c>
      <c r="B854" s="8" t="s">
        <v>13</v>
      </c>
      <c r="C854" s="10" t="s">
        <v>14</v>
      </c>
      <c r="D854" t="s">
        <v>11</v>
      </c>
      <c r="E854" t="s">
        <v>11</v>
      </c>
      <c r="F854" s="10"/>
      <c r="G854" s="10" t="s">
        <v>14</v>
      </c>
      <c r="H854" s="10" t="s">
        <v>14</v>
      </c>
      <c r="I854" s="32"/>
      <c r="J854" s="10" t="s">
        <v>14</v>
      </c>
      <c r="K854" s="13">
        <f t="shared" si="543"/>
        <v>0</v>
      </c>
      <c r="L854" s="14">
        <f t="shared" si="557"/>
        <v>0</v>
      </c>
      <c r="M854" s="13">
        <f t="shared" si="544"/>
        <v>0</v>
      </c>
      <c r="N854" s="14">
        <f t="shared" si="558"/>
        <v>0</v>
      </c>
      <c r="O854" s="13">
        <f t="shared" si="545"/>
        <v>1.9999999999999574E-2</v>
      </c>
      <c r="P854" s="14"/>
      <c r="Q854" s="13">
        <f t="shared" si="546"/>
        <v>0</v>
      </c>
      <c r="R854" s="14">
        <f t="shared" si="559"/>
        <v>0</v>
      </c>
      <c r="S854" s="13">
        <f t="shared" si="547"/>
        <v>0</v>
      </c>
      <c r="T854" s="14">
        <f t="shared" si="560"/>
        <v>0</v>
      </c>
      <c r="U854" s="13">
        <f t="shared" si="548"/>
        <v>0</v>
      </c>
      <c r="V854" s="14"/>
      <c r="W854" s="13">
        <f t="shared" si="549"/>
        <v>0</v>
      </c>
      <c r="X854" s="14">
        <f t="shared" si="561"/>
        <v>0</v>
      </c>
      <c r="Y854" s="13">
        <f t="shared" si="550"/>
        <v>0</v>
      </c>
      <c r="Z854" s="14">
        <f t="shared" si="562"/>
        <v>0</v>
      </c>
      <c r="AA854" s="13">
        <f t="shared" si="551"/>
        <v>0</v>
      </c>
      <c r="AB854" s="14"/>
      <c r="AC854" s="13">
        <f t="shared" si="552"/>
        <v>0</v>
      </c>
      <c r="AD854" s="14">
        <f t="shared" si="563"/>
        <v>0</v>
      </c>
      <c r="AE854" s="13">
        <f t="shared" si="553"/>
        <v>0</v>
      </c>
      <c r="AF854" s="14">
        <f t="shared" si="564"/>
        <v>0</v>
      </c>
      <c r="AG854" s="13">
        <f t="shared" si="554"/>
        <v>0</v>
      </c>
      <c r="AH854" s="14"/>
      <c r="AI854" s="13">
        <f t="shared" si="555"/>
        <v>16.990416666666395</v>
      </c>
      <c r="AJ854" s="14">
        <f t="shared" si="565"/>
        <v>1</v>
      </c>
      <c r="AK854" s="13">
        <f t="shared" si="556"/>
        <v>0</v>
      </c>
      <c r="AL854" s="14">
        <f t="shared" si="566"/>
        <v>0</v>
      </c>
      <c r="AM854" s="13">
        <f t="shared" si="567"/>
        <v>1.9999999999999574E-2</v>
      </c>
      <c r="AN854" s="14"/>
      <c r="AO854" s="13">
        <f t="shared" si="568"/>
        <v>0</v>
      </c>
      <c r="AP854" s="14">
        <f t="shared" si="569"/>
        <v>0</v>
      </c>
      <c r="AQ854" s="13">
        <f t="shared" si="570"/>
        <v>0</v>
      </c>
      <c r="AR854" s="14">
        <f t="shared" si="571"/>
        <v>0</v>
      </c>
      <c r="AS854" s="13">
        <f t="shared" si="572"/>
        <v>1.9999999999999574E-2</v>
      </c>
      <c r="AT854" s="14"/>
      <c r="AU854" s="13">
        <f t="shared" si="573"/>
        <v>0</v>
      </c>
      <c r="AV854" s="14">
        <f t="shared" si="574"/>
        <v>0</v>
      </c>
      <c r="AW854" s="13">
        <f t="shared" si="575"/>
        <v>0</v>
      </c>
      <c r="AX854" s="14">
        <f t="shared" si="576"/>
        <v>0</v>
      </c>
      <c r="AY854" s="13">
        <f t="shared" si="577"/>
        <v>1.9999999999999574E-2</v>
      </c>
      <c r="AZ854" s="14"/>
      <c r="BA854" s="13">
        <f t="shared" si="578"/>
        <v>0</v>
      </c>
      <c r="BB854" s="14">
        <f t="shared" si="579"/>
        <v>0</v>
      </c>
      <c r="BC854" s="13">
        <f t="shared" si="580"/>
        <v>0</v>
      </c>
      <c r="BD854" s="14">
        <f t="shared" si="581"/>
        <v>0</v>
      </c>
      <c r="BE854" s="13">
        <f t="shared" si="582"/>
        <v>1.9999999999999574E-2</v>
      </c>
    </row>
    <row r="855" spans="1:57" x14ac:dyDescent="0.25">
      <c r="A855" s="23">
        <f t="shared" si="583"/>
        <v>17.010416666666394</v>
      </c>
      <c r="B855" s="8" t="s">
        <v>17</v>
      </c>
      <c r="C855" s="10" t="s">
        <v>14</v>
      </c>
      <c r="D855" s="11" t="s">
        <v>20</v>
      </c>
      <c r="E855" t="s">
        <v>11</v>
      </c>
      <c r="F855" s="10"/>
      <c r="G855" s="10" t="s">
        <v>14</v>
      </c>
      <c r="H855" t="s">
        <v>11</v>
      </c>
      <c r="I855" s="32"/>
      <c r="J855" s="10" t="s">
        <v>14</v>
      </c>
      <c r="K855" s="13">
        <f t="shared" si="543"/>
        <v>0</v>
      </c>
      <c r="L855" s="14">
        <f t="shared" si="557"/>
        <v>0</v>
      </c>
      <c r="M855" s="13">
        <f t="shared" si="544"/>
        <v>0</v>
      </c>
      <c r="N855" s="14">
        <f t="shared" si="558"/>
        <v>0</v>
      </c>
      <c r="O855" s="13">
        <f t="shared" si="545"/>
        <v>1.9999999999999574E-2</v>
      </c>
      <c r="P855" s="14"/>
      <c r="Q855" s="13">
        <f t="shared" si="546"/>
        <v>0</v>
      </c>
      <c r="R855" s="14">
        <f t="shared" si="559"/>
        <v>0</v>
      </c>
      <c r="S855" s="13">
        <f t="shared" si="547"/>
        <v>17.010416666666394</v>
      </c>
      <c r="T855" s="14">
        <f t="shared" si="560"/>
        <v>1</v>
      </c>
      <c r="U855" s="13">
        <f t="shared" si="548"/>
        <v>0</v>
      </c>
      <c r="V855" s="14"/>
      <c r="W855" s="13">
        <f t="shared" si="549"/>
        <v>0</v>
      </c>
      <c r="X855" s="14">
        <f t="shared" si="561"/>
        <v>0</v>
      </c>
      <c r="Y855" s="13">
        <f t="shared" si="550"/>
        <v>0</v>
      </c>
      <c r="Z855" s="14">
        <f t="shared" si="562"/>
        <v>0</v>
      </c>
      <c r="AA855" s="13">
        <f t="shared" si="551"/>
        <v>0</v>
      </c>
      <c r="AB855" s="14"/>
      <c r="AC855" s="13">
        <f t="shared" si="552"/>
        <v>0</v>
      </c>
      <c r="AD855" s="14">
        <f t="shared" si="563"/>
        <v>0</v>
      </c>
      <c r="AE855" s="13">
        <f t="shared" si="553"/>
        <v>0</v>
      </c>
      <c r="AF855" s="14">
        <f t="shared" si="564"/>
        <v>0</v>
      </c>
      <c r="AG855" s="13">
        <f t="shared" si="554"/>
        <v>0</v>
      </c>
      <c r="AH855" s="14"/>
      <c r="AI855" s="13">
        <f t="shared" si="555"/>
        <v>0</v>
      </c>
      <c r="AJ855" s="14">
        <f t="shared" si="565"/>
        <v>0</v>
      </c>
      <c r="AK855" s="13">
        <f t="shared" si="556"/>
        <v>0</v>
      </c>
      <c r="AL855" s="14">
        <f t="shared" si="566"/>
        <v>0</v>
      </c>
      <c r="AM855" s="13">
        <f t="shared" si="567"/>
        <v>1.9999999999999574E-2</v>
      </c>
      <c r="AN855" s="14"/>
      <c r="AO855" s="13">
        <f t="shared" si="568"/>
        <v>0</v>
      </c>
      <c r="AP855" s="14">
        <f t="shared" si="569"/>
        <v>0</v>
      </c>
      <c r="AQ855" s="13">
        <f t="shared" si="570"/>
        <v>0</v>
      </c>
      <c r="AR855" s="14">
        <f t="shared" si="571"/>
        <v>0</v>
      </c>
      <c r="AS855" s="13">
        <f t="shared" si="572"/>
        <v>0</v>
      </c>
      <c r="AT855" s="14"/>
      <c r="AU855" s="13">
        <f t="shared" si="573"/>
        <v>0</v>
      </c>
      <c r="AV855" s="14">
        <f t="shared" si="574"/>
        <v>0</v>
      </c>
      <c r="AW855" s="13">
        <f t="shared" si="575"/>
        <v>0</v>
      </c>
      <c r="AX855" s="14">
        <f t="shared" si="576"/>
        <v>0</v>
      </c>
      <c r="AY855" s="13">
        <f t="shared" si="577"/>
        <v>1.9999999999999574E-2</v>
      </c>
      <c r="AZ855" s="14"/>
      <c r="BA855" s="13">
        <f t="shared" si="578"/>
        <v>0</v>
      </c>
      <c r="BB855" s="14">
        <f t="shared" si="579"/>
        <v>0</v>
      </c>
      <c r="BC855" s="13">
        <f t="shared" si="580"/>
        <v>0</v>
      </c>
      <c r="BD855" s="14">
        <f t="shared" si="581"/>
        <v>0</v>
      </c>
      <c r="BE855" s="13">
        <f t="shared" si="582"/>
        <v>1.9999999999999574E-2</v>
      </c>
    </row>
    <row r="856" spans="1:57" x14ac:dyDescent="0.25">
      <c r="A856" s="23">
        <f t="shared" si="583"/>
        <v>17.030416666666394</v>
      </c>
      <c r="B856" s="8" t="s">
        <v>10</v>
      </c>
      <c r="C856" s="10" t="s">
        <v>14</v>
      </c>
      <c r="E856" t="s">
        <v>11</v>
      </c>
      <c r="F856" s="10" t="s">
        <v>14</v>
      </c>
      <c r="G856" s="10" t="s">
        <v>14</v>
      </c>
      <c r="H856" t="s">
        <v>11</v>
      </c>
      <c r="I856" s="11"/>
      <c r="J856" s="10" t="s">
        <v>14</v>
      </c>
      <c r="K856" s="13">
        <f t="shared" si="543"/>
        <v>0</v>
      </c>
      <c r="L856" s="14">
        <f t="shared" si="557"/>
        <v>0</v>
      </c>
      <c r="M856" s="13">
        <f t="shared" si="544"/>
        <v>0</v>
      </c>
      <c r="N856" s="14">
        <f t="shared" si="558"/>
        <v>0</v>
      </c>
      <c r="O856" s="13">
        <f t="shared" si="545"/>
        <v>1.9999999999999574E-2</v>
      </c>
      <c r="P856" s="14"/>
      <c r="Q856" s="13">
        <f t="shared" si="546"/>
        <v>0</v>
      </c>
      <c r="R856" s="14">
        <f t="shared" si="559"/>
        <v>0</v>
      </c>
      <c r="S856" s="13">
        <f t="shared" si="547"/>
        <v>0</v>
      </c>
      <c r="T856" s="14">
        <f t="shared" si="560"/>
        <v>0</v>
      </c>
      <c r="U856" s="13">
        <f t="shared" si="548"/>
        <v>0</v>
      </c>
      <c r="V856" s="14"/>
      <c r="W856" s="13">
        <f t="shared" si="549"/>
        <v>0</v>
      </c>
      <c r="X856" s="14">
        <f t="shared" si="561"/>
        <v>0</v>
      </c>
      <c r="Y856" s="13">
        <f t="shared" si="550"/>
        <v>0</v>
      </c>
      <c r="Z856" s="14">
        <f t="shared" si="562"/>
        <v>0</v>
      </c>
      <c r="AA856" s="13">
        <f t="shared" si="551"/>
        <v>0</v>
      </c>
      <c r="AB856" s="14"/>
      <c r="AC856" s="13">
        <f t="shared" si="552"/>
        <v>17.030416666666394</v>
      </c>
      <c r="AD856" s="14">
        <f t="shared" si="563"/>
        <v>1</v>
      </c>
      <c r="AE856" s="13">
        <f t="shared" si="553"/>
        <v>0</v>
      </c>
      <c r="AF856" s="14">
        <f t="shared" si="564"/>
        <v>0</v>
      </c>
      <c r="AG856" s="13">
        <f t="shared" si="554"/>
        <v>1.9999999999999574E-2</v>
      </c>
      <c r="AH856" s="14"/>
      <c r="AI856" s="13">
        <f t="shared" si="555"/>
        <v>0</v>
      </c>
      <c r="AJ856" s="14">
        <f t="shared" si="565"/>
        <v>0</v>
      </c>
      <c r="AK856" s="13">
        <f t="shared" si="556"/>
        <v>0</v>
      </c>
      <c r="AL856" s="14">
        <f t="shared" si="566"/>
        <v>0</v>
      </c>
      <c r="AM856" s="13">
        <f t="shared" si="567"/>
        <v>1.9999999999999574E-2</v>
      </c>
      <c r="AN856" s="14"/>
      <c r="AO856" s="13">
        <f t="shared" si="568"/>
        <v>0</v>
      </c>
      <c r="AP856" s="14">
        <f t="shared" si="569"/>
        <v>0</v>
      </c>
      <c r="AQ856" s="13">
        <f t="shared" si="570"/>
        <v>0</v>
      </c>
      <c r="AR856" s="14">
        <f t="shared" si="571"/>
        <v>0</v>
      </c>
      <c r="AS856" s="13">
        <f t="shared" si="572"/>
        <v>0</v>
      </c>
      <c r="AT856" s="14"/>
      <c r="AU856" s="13">
        <f t="shared" si="573"/>
        <v>0</v>
      </c>
      <c r="AV856" s="14">
        <f t="shared" si="574"/>
        <v>0</v>
      </c>
      <c r="AW856" s="13">
        <f t="shared" si="575"/>
        <v>0</v>
      </c>
      <c r="AX856" s="14">
        <f t="shared" si="576"/>
        <v>0</v>
      </c>
      <c r="AY856" s="13">
        <f t="shared" si="577"/>
        <v>1.9999999999999574E-2</v>
      </c>
      <c r="AZ856" s="14"/>
      <c r="BA856" s="13">
        <f t="shared" si="578"/>
        <v>0</v>
      </c>
      <c r="BB856" s="14">
        <f t="shared" si="579"/>
        <v>0</v>
      </c>
      <c r="BC856" s="13">
        <f t="shared" si="580"/>
        <v>0</v>
      </c>
      <c r="BD856" s="14">
        <f t="shared" si="581"/>
        <v>0</v>
      </c>
      <c r="BE856" s="13">
        <f t="shared" si="582"/>
        <v>1.9999999999999574E-2</v>
      </c>
    </row>
    <row r="857" spans="1:57" x14ac:dyDescent="0.25">
      <c r="A857" s="23">
        <f t="shared" si="583"/>
        <v>17.050416666666393</v>
      </c>
      <c r="B857" s="8"/>
      <c r="C857" s="10" t="s">
        <v>14</v>
      </c>
      <c r="E857" t="s">
        <v>11</v>
      </c>
      <c r="F857" s="10" t="s">
        <v>14</v>
      </c>
      <c r="G857" s="10" t="s">
        <v>14</v>
      </c>
      <c r="H857" t="s">
        <v>11</v>
      </c>
      <c r="I857" s="10"/>
      <c r="J857" s="10" t="s">
        <v>14</v>
      </c>
      <c r="K857" s="13">
        <f t="shared" si="543"/>
        <v>0</v>
      </c>
      <c r="L857" s="14">
        <f t="shared" si="557"/>
        <v>0</v>
      </c>
      <c r="M857" s="13">
        <f t="shared" si="544"/>
        <v>0</v>
      </c>
      <c r="N857" s="14">
        <f t="shared" si="558"/>
        <v>0</v>
      </c>
      <c r="O857" s="13">
        <f t="shared" si="545"/>
        <v>1.9999999999999574E-2</v>
      </c>
      <c r="P857" s="14"/>
      <c r="Q857" s="13">
        <f t="shared" si="546"/>
        <v>0</v>
      </c>
      <c r="R857" s="14">
        <f t="shared" si="559"/>
        <v>0</v>
      </c>
      <c r="S857" s="13">
        <f t="shared" si="547"/>
        <v>0</v>
      </c>
      <c r="T857" s="14">
        <f t="shared" si="560"/>
        <v>0</v>
      </c>
      <c r="U857" s="13">
        <f t="shared" si="548"/>
        <v>0</v>
      </c>
      <c r="V857" s="14"/>
      <c r="W857" s="13">
        <f t="shared" si="549"/>
        <v>0</v>
      </c>
      <c r="X857" s="14">
        <f t="shared" si="561"/>
        <v>0</v>
      </c>
      <c r="Y857" s="13">
        <f t="shared" si="550"/>
        <v>0</v>
      </c>
      <c r="Z857" s="14">
        <f t="shared" si="562"/>
        <v>0</v>
      </c>
      <c r="AA857" s="13">
        <f t="shared" si="551"/>
        <v>0</v>
      </c>
      <c r="AB857" s="14"/>
      <c r="AC857" s="13">
        <f t="shared" si="552"/>
        <v>0</v>
      </c>
      <c r="AD857" s="14">
        <f t="shared" si="563"/>
        <v>0</v>
      </c>
      <c r="AE857" s="13">
        <f t="shared" si="553"/>
        <v>0</v>
      </c>
      <c r="AF857" s="14">
        <f t="shared" si="564"/>
        <v>0</v>
      </c>
      <c r="AG857" s="13">
        <f t="shared" si="554"/>
        <v>1.9999999999999574E-2</v>
      </c>
      <c r="AH857" s="14"/>
      <c r="AI857" s="13">
        <f t="shared" si="555"/>
        <v>0</v>
      </c>
      <c r="AJ857" s="14">
        <f t="shared" si="565"/>
        <v>0</v>
      </c>
      <c r="AK857" s="13">
        <f t="shared" si="556"/>
        <v>0</v>
      </c>
      <c r="AL857" s="14">
        <f t="shared" si="566"/>
        <v>0</v>
      </c>
      <c r="AM857" s="13">
        <f t="shared" si="567"/>
        <v>1.9999999999999574E-2</v>
      </c>
      <c r="AN857" s="14"/>
      <c r="AO857" s="13">
        <f t="shared" si="568"/>
        <v>0</v>
      </c>
      <c r="AP857" s="14">
        <f t="shared" si="569"/>
        <v>0</v>
      </c>
      <c r="AQ857" s="13">
        <f t="shared" si="570"/>
        <v>0</v>
      </c>
      <c r="AR857" s="14">
        <f t="shared" si="571"/>
        <v>0</v>
      </c>
      <c r="AS857" s="13">
        <f t="shared" si="572"/>
        <v>0</v>
      </c>
      <c r="AT857" s="14"/>
      <c r="AU857" s="13">
        <f t="shared" si="573"/>
        <v>0</v>
      </c>
      <c r="AV857" s="14">
        <f t="shared" si="574"/>
        <v>0</v>
      </c>
      <c r="AW857" s="13">
        <f t="shared" si="575"/>
        <v>0</v>
      </c>
      <c r="AX857" s="14">
        <f t="shared" si="576"/>
        <v>0</v>
      </c>
      <c r="AY857" s="13">
        <f t="shared" si="577"/>
        <v>1.9999999999999574E-2</v>
      </c>
      <c r="AZ857" s="14"/>
      <c r="BA857" s="13">
        <f t="shared" si="578"/>
        <v>0</v>
      </c>
      <c r="BB857" s="14">
        <f t="shared" si="579"/>
        <v>0</v>
      </c>
      <c r="BC857" s="13">
        <f t="shared" si="580"/>
        <v>0</v>
      </c>
      <c r="BD857" s="14">
        <f t="shared" si="581"/>
        <v>0</v>
      </c>
      <c r="BE857" s="13">
        <f t="shared" si="582"/>
        <v>1.9999999999999574E-2</v>
      </c>
    </row>
    <row r="858" spans="1:57" x14ac:dyDescent="0.25">
      <c r="A858" s="23">
        <f t="shared" si="583"/>
        <v>17.070416666666393</v>
      </c>
      <c r="B858" s="8" t="s">
        <v>67</v>
      </c>
      <c r="C858" s="10" t="s">
        <v>14</v>
      </c>
      <c r="E858" t="s">
        <v>11</v>
      </c>
      <c r="F858" s="10" t="s">
        <v>14</v>
      </c>
      <c r="G858" s="10" t="s">
        <v>14</v>
      </c>
      <c r="H858" t="s">
        <v>11</v>
      </c>
      <c r="I858" s="10" t="s">
        <v>14</v>
      </c>
      <c r="J858" s="10" t="s">
        <v>14</v>
      </c>
      <c r="K858" s="13">
        <f t="shared" si="543"/>
        <v>0</v>
      </c>
      <c r="L858" s="14">
        <f t="shared" si="557"/>
        <v>0</v>
      </c>
      <c r="M858" s="13">
        <f t="shared" si="544"/>
        <v>0</v>
      </c>
      <c r="N858" s="14">
        <f t="shared" si="558"/>
        <v>0</v>
      </c>
      <c r="O858" s="13">
        <f t="shared" si="545"/>
        <v>1.9999999999999574E-2</v>
      </c>
      <c r="P858" s="14"/>
      <c r="Q858" s="13">
        <f t="shared" si="546"/>
        <v>0</v>
      </c>
      <c r="R858" s="14">
        <f t="shared" si="559"/>
        <v>0</v>
      </c>
      <c r="S858" s="13">
        <f t="shared" si="547"/>
        <v>0</v>
      </c>
      <c r="T858" s="14">
        <f t="shared" si="560"/>
        <v>0</v>
      </c>
      <c r="U858" s="13">
        <f t="shared" si="548"/>
        <v>0</v>
      </c>
      <c r="V858" s="14"/>
      <c r="W858" s="13">
        <f t="shared" si="549"/>
        <v>0</v>
      </c>
      <c r="X858" s="14">
        <f t="shared" si="561"/>
        <v>0</v>
      </c>
      <c r="Y858" s="13">
        <f t="shared" si="550"/>
        <v>0</v>
      </c>
      <c r="Z858" s="14">
        <f t="shared" si="562"/>
        <v>0</v>
      </c>
      <c r="AA858" s="13">
        <f t="shared" si="551"/>
        <v>0</v>
      </c>
      <c r="AB858" s="14"/>
      <c r="AC858" s="13">
        <f t="shared" si="552"/>
        <v>0</v>
      </c>
      <c r="AD858" s="14">
        <f t="shared" si="563"/>
        <v>0</v>
      </c>
      <c r="AE858" s="13">
        <f t="shared" si="553"/>
        <v>0</v>
      </c>
      <c r="AF858" s="14">
        <f t="shared" si="564"/>
        <v>0</v>
      </c>
      <c r="AG858" s="13">
        <f t="shared" si="554"/>
        <v>1.9999999999999574E-2</v>
      </c>
      <c r="AH858" s="14"/>
      <c r="AI858" s="13">
        <f t="shared" si="555"/>
        <v>0</v>
      </c>
      <c r="AJ858" s="14">
        <f t="shared" si="565"/>
        <v>0</v>
      </c>
      <c r="AK858" s="13">
        <f t="shared" si="556"/>
        <v>0</v>
      </c>
      <c r="AL858" s="14">
        <f t="shared" si="566"/>
        <v>0</v>
      </c>
      <c r="AM858" s="13">
        <f t="shared" si="567"/>
        <v>1.9999999999999574E-2</v>
      </c>
      <c r="AN858" s="14"/>
      <c r="AO858" s="13">
        <f t="shared" si="568"/>
        <v>0</v>
      </c>
      <c r="AP858" s="14">
        <f t="shared" si="569"/>
        <v>0</v>
      </c>
      <c r="AQ858" s="13">
        <f t="shared" si="570"/>
        <v>0</v>
      </c>
      <c r="AR858" s="14">
        <f t="shared" si="571"/>
        <v>0</v>
      </c>
      <c r="AS858" s="13">
        <f t="shared" si="572"/>
        <v>0</v>
      </c>
      <c r="AT858" s="14"/>
      <c r="AU858" s="13">
        <f t="shared" si="573"/>
        <v>17.070416666666393</v>
      </c>
      <c r="AV858" s="14">
        <f t="shared" si="574"/>
        <v>1</v>
      </c>
      <c r="AW858" s="13">
        <f t="shared" si="575"/>
        <v>0</v>
      </c>
      <c r="AX858" s="14">
        <f t="shared" si="576"/>
        <v>0</v>
      </c>
      <c r="AY858" s="13">
        <f t="shared" si="577"/>
        <v>1.9999999999999574E-2</v>
      </c>
      <c r="AZ858" s="14"/>
      <c r="BA858" s="13">
        <f t="shared" si="578"/>
        <v>0</v>
      </c>
      <c r="BB858" s="14">
        <f t="shared" si="579"/>
        <v>0</v>
      </c>
      <c r="BC858" s="13">
        <f t="shared" si="580"/>
        <v>0</v>
      </c>
      <c r="BD858" s="14">
        <f t="shared" si="581"/>
        <v>0</v>
      </c>
      <c r="BE858" s="13">
        <f t="shared" si="582"/>
        <v>1.9999999999999574E-2</v>
      </c>
    </row>
    <row r="859" spans="1:57" x14ac:dyDescent="0.25">
      <c r="A859" s="23">
        <f t="shared" si="583"/>
        <v>17.090416666666393</v>
      </c>
      <c r="B859" s="8"/>
      <c r="C859" s="10" t="s">
        <v>14</v>
      </c>
      <c r="E859" t="s">
        <v>11</v>
      </c>
      <c r="F859" s="10" t="s">
        <v>14</v>
      </c>
      <c r="G859" s="10" t="s">
        <v>14</v>
      </c>
      <c r="H859" t="s">
        <v>11</v>
      </c>
      <c r="I859" s="10" t="s">
        <v>14</v>
      </c>
      <c r="J859" s="10" t="s">
        <v>14</v>
      </c>
      <c r="K859" s="13">
        <f t="shared" si="543"/>
        <v>0</v>
      </c>
      <c r="L859" s="14">
        <f t="shared" si="557"/>
        <v>0</v>
      </c>
      <c r="M859" s="13">
        <f t="shared" si="544"/>
        <v>0</v>
      </c>
      <c r="N859" s="14">
        <f t="shared" si="558"/>
        <v>0</v>
      </c>
      <c r="O859" s="13">
        <f t="shared" si="545"/>
        <v>1.9999999999999574E-2</v>
      </c>
      <c r="P859" s="14"/>
      <c r="Q859" s="13">
        <f t="shared" si="546"/>
        <v>0</v>
      </c>
      <c r="R859" s="14">
        <f t="shared" si="559"/>
        <v>0</v>
      </c>
      <c r="S859" s="13">
        <f t="shared" si="547"/>
        <v>0</v>
      </c>
      <c r="T859" s="14">
        <f t="shared" si="560"/>
        <v>0</v>
      </c>
      <c r="U859" s="13">
        <f t="shared" si="548"/>
        <v>0</v>
      </c>
      <c r="V859" s="14"/>
      <c r="W859" s="13">
        <f t="shared" si="549"/>
        <v>0</v>
      </c>
      <c r="X859" s="14">
        <f t="shared" si="561"/>
        <v>0</v>
      </c>
      <c r="Y859" s="13">
        <f t="shared" si="550"/>
        <v>0</v>
      </c>
      <c r="Z859" s="14">
        <f t="shared" si="562"/>
        <v>0</v>
      </c>
      <c r="AA859" s="13">
        <f t="shared" si="551"/>
        <v>0</v>
      </c>
      <c r="AB859" s="14"/>
      <c r="AC859" s="13">
        <f t="shared" si="552"/>
        <v>0</v>
      </c>
      <c r="AD859" s="14">
        <f t="shared" si="563"/>
        <v>0</v>
      </c>
      <c r="AE859" s="13">
        <f t="shared" si="553"/>
        <v>0</v>
      </c>
      <c r="AF859" s="14">
        <f t="shared" si="564"/>
        <v>0</v>
      </c>
      <c r="AG859" s="13">
        <f t="shared" si="554"/>
        <v>1.9999999999999574E-2</v>
      </c>
      <c r="AH859" s="14"/>
      <c r="AI859" s="13">
        <f t="shared" si="555"/>
        <v>0</v>
      </c>
      <c r="AJ859" s="14">
        <f t="shared" si="565"/>
        <v>0</v>
      </c>
      <c r="AK859" s="13">
        <f t="shared" si="556"/>
        <v>0</v>
      </c>
      <c r="AL859" s="14">
        <f t="shared" si="566"/>
        <v>0</v>
      </c>
      <c r="AM859" s="13">
        <f t="shared" si="567"/>
        <v>1.9999999999999574E-2</v>
      </c>
      <c r="AN859" s="14"/>
      <c r="AO859" s="13">
        <f t="shared" si="568"/>
        <v>0</v>
      </c>
      <c r="AP859" s="14">
        <f t="shared" si="569"/>
        <v>0</v>
      </c>
      <c r="AQ859" s="13">
        <f t="shared" si="570"/>
        <v>0</v>
      </c>
      <c r="AR859" s="14">
        <f t="shared" si="571"/>
        <v>0</v>
      </c>
      <c r="AS859" s="13">
        <f t="shared" si="572"/>
        <v>0</v>
      </c>
      <c r="AT859" s="14"/>
      <c r="AU859" s="13">
        <f t="shared" si="573"/>
        <v>0</v>
      </c>
      <c r="AV859" s="14">
        <f t="shared" si="574"/>
        <v>0</v>
      </c>
      <c r="AW859" s="13">
        <f t="shared" si="575"/>
        <v>0</v>
      </c>
      <c r="AX859" s="14">
        <f t="shared" si="576"/>
        <v>0</v>
      </c>
      <c r="AY859" s="13">
        <f t="shared" si="577"/>
        <v>1.9999999999999574E-2</v>
      </c>
      <c r="AZ859" s="14"/>
      <c r="BA859" s="13">
        <f t="shared" si="578"/>
        <v>0</v>
      </c>
      <c r="BB859" s="14">
        <f t="shared" si="579"/>
        <v>0</v>
      </c>
      <c r="BC859" s="13">
        <f t="shared" si="580"/>
        <v>0</v>
      </c>
      <c r="BD859" s="14">
        <f t="shared" si="581"/>
        <v>0</v>
      </c>
      <c r="BE859" s="13">
        <f t="shared" si="582"/>
        <v>1.9999999999999574E-2</v>
      </c>
    </row>
    <row r="860" spans="1:57" x14ac:dyDescent="0.25">
      <c r="A860" s="23">
        <f t="shared" si="583"/>
        <v>17.110416666666392</v>
      </c>
      <c r="B860" s="8" t="s">
        <v>18</v>
      </c>
      <c r="C860" t="s">
        <v>11</v>
      </c>
      <c r="D860" s="11"/>
      <c r="E860" s="11" t="s">
        <v>20</v>
      </c>
      <c r="F860" s="10" t="s">
        <v>14</v>
      </c>
      <c r="G860" s="10" t="s">
        <v>14</v>
      </c>
      <c r="H860" t="s">
        <v>11</v>
      </c>
      <c r="I860" s="10" t="s">
        <v>14</v>
      </c>
      <c r="J860" s="10" t="s">
        <v>14</v>
      </c>
      <c r="K860" s="13">
        <f t="shared" si="543"/>
        <v>0</v>
      </c>
      <c r="L860" s="14">
        <f t="shared" si="557"/>
        <v>0</v>
      </c>
      <c r="M860" s="13">
        <f t="shared" si="544"/>
        <v>0</v>
      </c>
      <c r="N860" s="14">
        <f t="shared" si="558"/>
        <v>0</v>
      </c>
      <c r="O860" s="13">
        <f t="shared" si="545"/>
        <v>0</v>
      </c>
      <c r="P860" s="14"/>
      <c r="Q860" s="13">
        <f t="shared" si="546"/>
        <v>0</v>
      </c>
      <c r="R860" s="14">
        <f t="shared" si="559"/>
        <v>0</v>
      </c>
      <c r="S860" s="13">
        <f t="shared" si="547"/>
        <v>0</v>
      </c>
      <c r="T860" s="14">
        <f t="shared" si="560"/>
        <v>0</v>
      </c>
      <c r="U860" s="13">
        <f t="shared" si="548"/>
        <v>0</v>
      </c>
      <c r="V860" s="14"/>
      <c r="W860" s="13">
        <f t="shared" si="549"/>
        <v>0</v>
      </c>
      <c r="X860" s="14">
        <f t="shared" si="561"/>
        <v>0</v>
      </c>
      <c r="Y860" s="13">
        <f t="shared" si="550"/>
        <v>17.110416666666392</v>
      </c>
      <c r="Z860" s="14">
        <f t="shared" si="562"/>
        <v>1</v>
      </c>
      <c r="AA860" s="13">
        <f t="shared" si="551"/>
        <v>0</v>
      </c>
      <c r="AB860" s="14"/>
      <c r="AC860" s="13">
        <f t="shared" si="552"/>
        <v>0</v>
      </c>
      <c r="AD860" s="14">
        <f t="shared" si="563"/>
        <v>0</v>
      </c>
      <c r="AE860" s="13">
        <f t="shared" si="553"/>
        <v>0</v>
      </c>
      <c r="AF860" s="14">
        <f t="shared" si="564"/>
        <v>0</v>
      </c>
      <c r="AG860" s="13">
        <f t="shared" si="554"/>
        <v>1.9999999999999574E-2</v>
      </c>
      <c r="AH860" s="14"/>
      <c r="AI860" s="13">
        <f t="shared" si="555"/>
        <v>0</v>
      </c>
      <c r="AJ860" s="14">
        <f t="shared" si="565"/>
        <v>0</v>
      </c>
      <c r="AK860" s="13">
        <f t="shared" si="556"/>
        <v>0</v>
      </c>
      <c r="AL860" s="14">
        <f t="shared" si="566"/>
        <v>0</v>
      </c>
      <c r="AM860" s="13">
        <f t="shared" si="567"/>
        <v>1.9999999999999574E-2</v>
      </c>
      <c r="AN860" s="14"/>
      <c r="AO860" s="13">
        <f t="shared" si="568"/>
        <v>0</v>
      </c>
      <c r="AP860" s="14">
        <f t="shared" si="569"/>
        <v>0</v>
      </c>
      <c r="AQ860" s="13">
        <f t="shared" si="570"/>
        <v>0</v>
      </c>
      <c r="AR860" s="14">
        <f t="shared" si="571"/>
        <v>0</v>
      </c>
      <c r="AS860" s="13">
        <f t="shared" si="572"/>
        <v>0</v>
      </c>
      <c r="AT860" s="14"/>
      <c r="AU860" s="13">
        <f t="shared" si="573"/>
        <v>0</v>
      </c>
      <c r="AV860" s="14">
        <f t="shared" si="574"/>
        <v>0</v>
      </c>
      <c r="AW860" s="13">
        <f t="shared" si="575"/>
        <v>0</v>
      </c>
      <c r="AX860" s="14">
        <f t="shared" si="576"/>
        <v>0</v>
      </c>
      <c r="AY860" s="13">
        <f t="shared" si="577"/>
        <v>1.9999999999999574E-2</v>
      </c>
      <c r="AZ860" s="14"/>
      <c r="BA860" s="13">
        <f t="shared" si="578"/>
        <v>0</v>
      </c>
      <c r="BB860" s="14">
        <f t="shared" si="579"/>
        <v>0</v>
      </c>
      <c r="BC860" s="13">
        <f t="shared" si="580"/>
        <v>0</v>
      </c>
      <c r="BD860" s="14">
        <f t="shared" si="581"/>
        <v>0</v>
      </c>
      <c r="BE860" s="13">
        <f t="shared" si="582"/>
        <v>1.9999999999999574E-2</v>
      </c>
    </row>
    <row r="861" spans="1:57" x14ac:dyDescent="0.25">
      <c r="A861" s="23">
        <f t="shared" si="583"/>
        <v>17.130416666666392</v>
      </c>
      <c r="B861" s="8" t="s">
        <v>21</v>
      </c>
      <c r="C861" t="s">
        <v>11</v>
      </c>
      <c r="E861" s="10" t="s">
        <v>14</v>
      </c>
      <c r="F861" s="10" t="s">
        <v>14</v>
      </c>
      <c r="G861" s="10" t="s">
        <v>14</v>
      </c>
      <c r="H861" t="s">
        <v>11</v>
      </c>
      <c r="I861" s="10" t="s">
        <v>14</v>
      </c>
      <c r="J861" s="10" t="s">
        <v>14</v>
      </c>
      <c r="K861" s="13">
        <f t="shared" si="543"/>
        <v>0</v>
      </c>
      <c r="L861" s="14">
        <f t="shared" si="557"/>
        <v>0</v>
      </c>
      <c r="M861" s="13">
        <f t="shared" si="544"/>
        <v>0</v>
      </c>
      <c r="N861" s="14">
        <f t="shared" si="558"/>
        <v>0</v>
      </c>
      <c r="O861" s="13">
        <f t="shared" si="545"/>
        <v>0</v>
      </c>
      <c r="P861" s="14"/>
      <c r="Q861" s="13">
        <f t="shared" si="546"/>
        <v>0</v>
      </c>
      <c r="R861" s="14">
        <f t="shared" si="559"/>
        <v>0</v>
      </c>
      <c r="S861" s="13">
        <f t="shared" si="547"/>
        <v>0</v>
      </c>
      <c r="T861" s="14">
        <f t="shared" si="560"/>
        <v>0</v>
      </c>
      <c r="U861" s="13">
        <f t="shared" si="548"/>
        <v>0</v>
      </c>
      <c r="V861" s="14"/>
      <c r="W861" s="13">
        <f t="shared" si="549"/>
        <v>17.130416666666392</v>
      </c>
      <c r="X861" s="14">
        <f t="shared" si="561"/>
        <v>1</v>
      </c>
      <c r="Y861" s="13">
        <f t="shared" si="550"/>
        <v>0</v>
      </c>
      <c r="Z861" s="14">
        <f t="shared" si="562"/>
        <v>0</v>
      </c>
      <c r="AA861" s="13">
        <f t="shared" si="551"/>
        <v>1.9999999999999574E-2</v>
      </c>
      <c r="AB861" s="14"/>
      <c r="AC861" s="13">
        <f t="shared" si="552"/>
        <v>0</v>
      </c>
      <c r="AD861" s="14">
        <f t="shared" si="563"/>
        <v>0</v>
      </c>
      <c r="AE861" s="13">
        <f t="shared" si="553"/>
        <v>0</v>
      </c>
      <c r="AF861" s="14">
        <f t="shared" si="564"/>
        <v>0</v>
      </c>
      <c r="AG861" s="13">
        <f t="shared" si="554"/>
        <v>1.9999999999999574E-2</v>
      </c>
      <c r="AH861" s="14"/>
      <c r="AI861" s="13">
        <f t="shared" si="555"/>
        <v>0</v>
      </c>
      <c r="AJ861" s="14">
        <f t="shared" si="565"/>
        <v>0</v>
      </c>
      <c r="AK861" s="13">
        <f t="shared" si="556"/>
        <v>0</v>
      </c>
      <c r="AL861" s="14">
        <f t="shared" si="566"/>
        <v>0</v>
      </c>
      <c r="AM861" s="13">
        <f t="shared" si="567"/>
        <v>1.9999999999999574E-2</v>
      </c>
      <c r="AN861" s="14"/>
      <c r="AO861" s="13">
        <f t="shared" si="568"/>
        <v>0</v>
      </c>
      <c r="AP861" s="14">
        <f t="shared" si="569"/>
        <v>0</v>
      </c>
      <c r="AQ861" s="13">
        <f t="shared" si="570"/>
        <v>0</v>
      </c>
      <c r="AR861" s="14">
        <f t="shared" si="571"/>
        <v>0</v>
      </c>
      <c r="AS861" s="13">
        <f t="shared" si="572"/>
        <v>0</v>
      </c>
      <c r="AT861" s="14"/>
      <c r="AU861" s="13">
        <f t="shared" si="573"/>
        <v>0</v>
      </c>
      <c r="AV861" s="14">
        <f t="shared" si="574"/>
        <v>0</v>
      </c>
      <c r="AW861" s="13">
        <f t="shared" si="575"/>
        <v>0</v>
      </c>
      <c r="AX861" s="14">
        <f t="shared" si="576"/>
        <v>0</v>
      </c>
      <c r="AY861" s="13">
        <f t="shared" si="577"/>
        <v>1.9999999999999574E-2</v>
      </c>
      <c r="AZ861" s="14"/>
      <c r="BA861" s="13">
        <f t="shared" si="578"/>
        <v>0</v>
      </c>
      <c r="BB861" s="14">
        <f t="shared" si="579"/>
        <v>0</v>
      </c>
      <c r="BC861" s="13">
        <f t="shared" si="580"/>
        <v>0</v>
      </c>
      <c r="BD861" s="14">
        <f t="shared" si="581"/>
        <v>0</v>
      </c>
      <c r="BE861" s="13">
        <f t="shared" si="582"/>
        <v>1.9999999999999574E-2</v>
      </c>
    </row>
    <row r="862" spans="1:57" x14ac:dyDescent="0.25">
      <c r="A862" s="23">
        <f t="shared" si="583"/>
        <v>17.150416666666391</v>
      </c>
      <c r="B862" s="8"/>
      <c r="C862" t="s">
        <v>11</v>
      </c>
      <c r="E862" s="10" t="s">
        <v>14</v>
      </c>
      <c r="F862" s="10" t="s">
        <v>14</v>
      </c>
      <c r="G862" s="10" t="s">
        <v>14</v>
      </c>
      <c r="H862" t="s">
        <v>11</v>
      </c>
      <c r="I862" s="10" t="s">
        <v>14</v>
      </c>
      <c r="J862" s="10" t="s">
        <v>14</v>
      </c>
      <c r="K862" s="13">
        <f t="shared" si="543"/>
        <v>0</v>
      </c>
      <c r="L862" s="14">
        <f t="shared" si="557"/>
        <v>0</v>
      </c>
      <c r="M862" s="13">
        <f t="shared" si="544"/>
        <v>0</v>
      </c>
      <c r="N862" s="14">
        <f t="shared" si="558"/>
        <v>0</v>
      </c>
      <c r="O862" s="13">
        <f t="shared" si="545"/>
        <v>0</v>
      </c>
      <c r="P862" s="14"/>
      <c r="Q862" s="13">
        <f t="shared" si="546"/>
        <v>0</v>
      </c>
      <c r="R862" s="14">
        <f t="shared" si="559"/>
        <v>0</v>
      </c>
      <c r="S862" s="13">
        <f t="shared" si="547"/>
        <v>0</v>
      </c>
      <c r="T862" s="14">
        <f t="shared" si="560"/>
        <v>0</v>
      </c>
      <c r="U862" s="13">
        <f t="shared" si="548"/>
        <v>0</v>
      </c>
      <c r="V862" s="14"/>
      <c r="W862" s="13">
        <f t="shared" si="549"/>
        <v>0</v>
      </c>
      <c r="X862" s="14">
        <f t="shared" si="561"/>
        <v>0</v>
      </c>
      <c r="Y862" s="13">
        <f t="shared" si="550"/>
        <v>0</v>
      </c>
      <c r="Z862" s="14">
        <f t="shared" si="562"/>
        <v>0</v>
      </c>
      <c r="AA862" s="13">
        <f t="shared" si="551"/>
        <v>1.9999999999999574E-2</v>
      </c>
      <c r="AB862" s="14"/>
      <c r="AC862" s="13">
        <f t="shared" si="552"/>
        <v>0</v>
      </c>
      <c r="AD862" s="14">
        <f t="shared" si="563"/>
        <v>0</v>
      </c>
      <c r="AE862" s="13">
        <f t="shared" si="553"/>
        <v>0</v>
      </c>
      <c r="AF862" s="14">
        <f t="shared" si="564"/>
        <v>0</v>
      </c>
      <c r="AG862" s="13">
        <f t="shared" si="554"/>
        <v>1.9999999999999574E-2</v>
      </c>
      <c r="AH862" s="14"/>
      <c r="AI862" s="13">
        <f t="shared" si="555"/>
        <v>0</v>
      </c>
      <c r="AJ862" s="14">
        <f t="shared" si="565"/>
        <v>0</v>
      </c>
      <c r="AK862" s="13">
        <f t="shared" si="556"/>
        <v>0</v>
      </c>
      <c r="AL862" s="14">
        <f t="shared" si="566"/>
        <v>0</v>
      </c>
      <c r="AM862" s="13">
        <f t="shared" si="567"/>
        <v>1.9999999999999574E-2</v>
      </c>
      <c r="AN862" s="14"/>
      <c r="AO862" s="13">
        <f t="shared" si="568"/>
        <v>0</v>
      </c>
      <c r="AP862" s="14">
        <f t="shared" si="569"/>
        <v>0</v>
      </c>
      <c r="AQ862" s="13">
        <f t="shared" si="570"/>
        <v>0</v>
      </c>
      <c r="AR862" s="14">
        <f t="shared" si="571"/>
        <v>0</v>
      </c>
      <c r="AS862" s="13">
        <f t="shared" si="572"/>
        <v>0</v>
      </c>
      <c r="AT862" s="14"/>
      <c r="AU862" s="13">
        <f t="shared" si="573"/>
        <v>0</v>
      </c>
      <c r="AV862" s="14">
        <f t="shared" si="574"/>
        <v>0</v>
      </c>
      <c r="AW862" s="13">
        <f t="shared" si="575"/>
        <v>0</v>
      </c>
      <c r="AX862" s="14">
        <f t="shared" si="576"/>
        <v>0</v>
      </c>
      <c r="AY862" s="13">
        <f t="shared" si="577"/>
        <v>1.9999999999999574E-2</v>
      </c>
      <c r="AZ862" s="14"/>
      <c r="BA862" s="13">
        <f t="shared" si="578"/>
        <v>0</v>
      </c>
      <c r="BB862" s="14">
        <f t="shared" si="579"/>
        <v>0</v>
      </c>
      <c r="BC862" s="13">
        <f t="shared" si="580"/>
        <v>0</v>
      </c>
      <c r="BD862" s="14">
        <f t="shared" si="581"/>
        <v>0</v>
      </c>
      <c r="BE862" s="13">
        <f t="shared" si="582"/>
        <v>1.9999999999999574E-2</v>
      </c>
    </row>
    <row r="863" spans="1:57" x14ac:dyDescent="0.25">
      <c r="A863" s="23">
        <f t="shared" si="583"/>
        <v>17.170416666666391</v>
      </c>
      <c r="B863" s="8" t="s">
        <v>16</v>
      </c>
      <c r="C863" t="s">
        <v>11</v>
      </c>
      <c r="D863" s="10" t="s">
        <v>14</v>
      </c>
      <c r="E863" s="10" t="s">
        <v>14</v>
      </c>
      <c r="F863" s="10" t="s">
        <v>14</v>
      </c>
      <c r="G863" s="10" t="s">
        <v>14</v>
      </c>
      <c r="H863" t="s">
        <v>11</v>
      </c>
      <c r="I863" s="10" t="s">
        <v>14</v>
      </c>
      <c r="J863" s="10" t="s">
        <v>14</v>
      </c>
      <c r="K863" s="13">
        <f t="shared" si="543"/>
        <v>0</v>
      </c>
      <c r="L863" s="14">
        <f t="shared" si="557"/>
        <v>0</v>
      </c>
      <c r="M863" s="13">
        <f t="shared" si="544"/>
        <v>0</v>
      </c>
      <c r="N863" s="14">
        <f t="shared" si="558"/>
        <v>0</v>
      </c>
      <c r="O863" s="13">
        <f t="shared" si="545"/>
        <v>0</v>
      </c>
      <c r="P863" s="14"/>
      <c r="Q863" s="13">
        <f t="shared" si="546"/>
        <v>17.170416666666391</v>
      </c>
      <c r="R863" s="14">
        <f t="shared" si="559"/>
        <v>1</v>
      </c>
      <c r="S863" s="13">
        <f t="shared" si="547"/>
        <v>0</v>
      </c>
      <c r="T863" s="14">
        <f t="shared" si="560"/>
        <v>0</v>
      </c>
      <c r="U863" s="13">
        <f t="shared" si="548"/>
        <v>1.9999999999999574E-2</v>
      </c>
      <c r="V863" s="14"/>
      <c r="W863" s="13">
        <f t="shared" si="549"/>
        <v>0</v>
      </c>
      <c r="X863" s="14">
        <f t="shared" si="561"/>
        <v>0</v>
      </c>
      <c r="Y863" s="13">
        <f t="shared" si="550"/>
        <v>0</v>
      </c>
      <c r="Z863" s="14">
        <f t="shared" si="562"/>
        <v>0</v>
      </c>
      <c r="AA863" s="13">
        <f t="shared" si="551"/>
        <v>1.9999999999999574E-2</v>
      </c>
      <c r="AB863" s="14"/>
      <c r="AC863" s="13">
        <f t="shared" si="552"/>
        <v>0</v>
      </c>
      <c r="AD863" s="14">
        <f t="shared" si="563"/>
        <v>0</v>
      </c>
      <c r="AE863" s="13">
        <f t="shared" si="553"/>
        <v>0</v>
      </c>
      <c r="AF863" s="14">
        <f t="shared" si="564"/>
        <v>0</v>
      </c>
      <c r="AG863" s="13">
        <f t="shared" si="554"/>
        <v>1.9999999999999574E-2</v>
      </c>
      <c r="AH863" s="14"/>
      <c r="AI863" s="13">
        <f t="shared" si="555"/>
        <v>0</v>
      </c>
      <c r="AJ863" s="14">
        <f t="shared" si="565"/>
        <v>0</v>
      </c>
      <c r="AK863" s="13">
        <f t="shared" si="556"/>
        <v>0</v>
      </c>
      <c r="AL863" s="14">
        <f t="shared" si="566"/>
        <v>0</v>
      </c>
      <c r="AM863" s="13">
        <f t="shared" si="567"/>
        <v>1.9999999999999574E-2</v>
      </c>
      <c r="AN863" s="14"/>
      <c r="AO863" s="13">
        <f t="shared" si="568"/>
        <v>0</v>
      </c>
      <c r="AP863" s="14">
        <f t="shared" si="569"/>
        <v>0</v>
      </c>
      <c r="AQ863" s="13">
        <f t="shared" si="570"/>
        <v>0</v>
      </c>
      <c r="AR863" s="14">
        <f t="shared" si="571"/>
        <v>0</v>
      </c>
      <c r="AS863" s="13">
        <f t="shared" si="572"/>
        <v>0</v>
      </c>
      <c r="AT863" s="14"/>
      <c r="AU863" s="13">
        <f t="shared" si="573"/>
        <v>0</v>
      </c>
      <c r="AV863" s="14">
        <f t="shared" si="574"/>
        <v>0</v>
      </c>
      <c r="AW863" s="13">
        <f t="shared" si="575"/>
        <v>0</v>
      </c>
      <c r="AX863" s="14">
        <f t="shared" si="576"/>
        <v>0</v>
      </c>
      <c r="AY863" s="13">
        <f t="shared" si="577"/>
        <v>1.9999999999999574E-2</v>
      </c>
      <c r="AZ863" s="14"/>
      <c r="BA863" s="13">
        <f t="shared" si="578"/>
        <v>0</v>
      </c>
      <c r="BB863" s="14">
        <f t="shared" si="579"/>
        <v>0</v>
      </c>
      <c r="BC863" s="13">
        <f t="shared" si="580"/>
        <v>0</v>
      </c>
      <c r="BD863" s="14">
        <f t="shared" si="581"/>
        <v>0</v>
      </c>
      <c r="BE863" s="13">
        <f t="shared" si="582"/>
        <v>1.9999999999999574E-2</v>
      </c>
    </row>
    <row r="864" spans="1:57" x14ac:dyDescent="0.25">
      <c r="A864" s="23">
        <f t="shared" si="583"/>
        <v>17.19041666666639</v>
      </c>
      <c r="B864" s="8"/>
      <c r="C864" t="s">
        <v>11</v>
      </c>
      <c r="D864" s="10" t="s">
        <v>14</v>
      </c>
      <c r="E864" s="10" t="s">
        <v>14</v>
      </c>
      <c r="F864" s="10" t="s">
        <v>14</v>
      </c>
      <c r="G864" s="10" t="s">
        <v>14</v>
      </c>
      <c r="H864" t="s">
        <v>11</v>
      </c>
      <c r="I864" s="10" t="s">
        <v>14</v>
      </c>
      <c r="J864" s="10" t="s">
        <v>14</v>
      </c>
      <c r="K864" s="13">
        <f t="shared" si="543"/>
        <v>0</v>
      </c>
      <c r="L864" s="14">
        <f t="shared" si="557"/>
        <v>0</v>
      </c>
      <c r="M864" s="13">
        <f t="shared" si="544"/>
        <v>0</v>
      </c>
      <c r="N864" s="14">
        <f t="shared" si="558"/>
        <v>0</v>
      </c>
      <c r="O864" s="13">
        <f t="shared" si="545"/>
        <v>0</v>
      </c>
      <c r="P864" s="14"/>
      <c r="Q864" s="13">
        <f t="shared" si="546"/>
        <v>0</v>
      </c>
      <c r="R864" s="14">
        <f t="shared" si="559"/>
        <v>0</v>
      </c>
      <c r="S864" s="13">
        <f t="shared" si="547"/>
        <v>0</v>
      </c>
      <c r="T864" s="14">
        <f t="shared" si="560"/>
        <v>0</v>
      </c>
      <c r="U864" s="13">
        <f t="shared" si="548"/>
        <v>1.9999999999999574E-2</v>
      </c>
      <c r="V864" s="14"/>
      <c r="W864" s="13">
        <f t="shared" si="549"/>
        <v>0</v>
      </c>
      <c r="X864" s="14">
        <f t="shared" si="561"/>
        <v>0</v>
      </c>
      <c r="Y864" s="13">
        <f t="shared" si="550"/>
        <v>0</v>
      </c>
      <c r="Z864" s="14">
        <f t="shared" si="562"/>
        <v>0</v>
      </c>
      <c r="AA864" s="13">
        <f t="shared" si="551"/>
        <v>1.9999999999999574E-2</v>
      </c>
      <c r="AB864" s="14"/>
      <c r="AC864" s="13">
        <f t="shared" si="552"/>
        <v>0</v>
      </c>
      <c r="AD864" s="14">
        <f t="shared" si="563"/>
        <v>0</v>
      </c>
      <c r="AE864" s="13">
        <f t="shared" si="553"/>
        <v>0</v>
      </c>
      <c r="AF864" s="14">
        <f t="shared" si="564"/>
        <v>0</v>
      </c>
      <c r="AG864" s="13">
        <f t="shared" si="554"/>
        <v>1.9999999999999574E-2</v>
      </c>
      <c r="AH864" s="14"/>
      <c r="AI864" s="13">
        <f t="shared" si="555"/>
        <v>0</v>
      </c>
      <c r="AJ864" s="14">
        <f t="shared" si="565"/>
        <v>0</v>
      </c>
      <c r="AK864" s="13">
        <f t="shared" si="556"/>
        <v>0</v>
      </c>
      <c r="AL864" s="14">
        <f t="shared" si="566"/>
        <v>0</v>
      </c>
      <c r="AM864" s="13">
        <f t="shared" si="567"/>
        <v>1.9999999999999574E-2</v>
      </c>
      <c r="AN864" s="14"/>
      <c r="AO864" s="13">
        <f t="shared" si="568"/>
        <v>0</v>
      </c>
      <c r="AP864" s="14">
        <f t="shared" si="569"/>
        <v>0</v>
      </c>
      <c r="AQ864" s="13">
        <f t="shared" si="570"/>
        <v>0</v>
      </c>
      <c r="AR864" s="14">
        <f t="shared" si="571"/>
        <v>0</v>
      </c>
      <c r="AS864" s="13">
        <f t="shared" si="572"/>
        <v>0</v>
      </c>
      <c r="AT864" s="14"/>
      <c r="AU864" s="13">
        <f t="shared" si="573"/>
        <v>0</v>
      </c>
      <c r="AV864" s="14">
        <f t="shared" si="574"/>
        <v>0</v>
      </c>
      <c r="AW864" s="13">
        <f t="shared" si="575"/>
        <v>0</v>
      </c>
      <c r="AX864" s="14">
        <f t="shared" si="576"/>
        <v>0</v>
      </c>
      <c r="AY864" s="13">
        <f t="shared" si="577"/>
        <v>1.9999999999999574E-2</v>
      </c>
      <c r="AZ864" s="14"/>
      <c r="BA864" s="13">
        <f t="shared" si="578"/>
        <v>0</v>
      </c>
      <c r="BB864" s="14">
        <f t="shared" si="579"/>
        <v>0</v>
      </c>
      <c r="BC864" s="13">
        <f t="shared" si="580"/>
        <v>0</v>
      </c>
      <c r="BD864" s="14">
        <f t="shared" si="581"/>
        <v>0</v>
      </c>
      <c r="BE864" s="13">
        <f t="shared" si="582"/>
        <v>1.9999999999999574E-2</v>
      </c>
    </row>
    <row r="865" spans="1:57" x14ac:dyDescent="0.25">
      <c r="A865" s="23">
        <f t="shared" si="583"/>
        <v>17.21041666666639</v>
      </c>
      <c r="B865" s="8" t="s">
        <v>64</v>
      </c>
      <c r="C865" t="s">
        <v>11</v>
      </c>
      <c r="D865" s="10" t="s">
        <v>14</v>
      </c>
      <c r="E865" s="10" t="s">
        <v>14</v>
      </c>
      <c r="F865" s="10" t="s">
        <v>14</v>
      </c>
      <c r="G865" s="10" t="s">
        <v>14</v>
      </c>
      <c r="H865" s="11" t="s">
        <v>20</v>
      </c>
      <c r="I865" s="10" t="s">
        <v>14</v>
      </c>
      <c r="J865" t="s">
        <v>11</v>
      </c>
      <c r="K865" s="13">
        <f t="shared" si="543"/>
        <v>0</v>
      </c>
      <c r="L865" s="14">
        <f t="shared" si="557"/>
        <v>0</v>
      </c>
      <c r="M865" s="13">
        <f t="shared" si="544"/>
        <v>0</v>
      </c>
      <c r="N865" s="14">
        <f t="shared" si="558"/>
        <v>0</v>
      </c>
      <c r="O865" s="13">
        <f t="shared" si="545"/>
        <v>0</v>
      </c>
      <c r="P865" s="14"/>
      <c r="Q865" s="13">
        <f t="shared" si="546"/>
        <v>0</v>
      </c>
      <c r="R865" s="14">
        <f t="shared" si="559"/>
        <v>0</v>
      </c>
      <c r="S865" s="13">
        <f t="shared" si="547"/>
        <v>0</v>
      </c>
      <c r="T865" s="14">
        <f t="shared" si="560"/>
        <v>0</v>
      </c>
      <c r="U865" s="13">
        <f t="shared" si="548"/>
        <v>1.9999999999999574E-2</v>
      </c>
      <c r="V865" s="14"/>
      <c r="W865" s="13">
        <f t="shared" si="549"/>
        <v>0</v>
      </c>
      <c r="X865" s="14">
        <f t="shared" si="561"/>
        <v>0</v>
      </c>
      <c r="Y865" s="13">
        <f t="shared" si="550"/>
        <v>0</v>
      </c>
      <c r="Z865" s="14">
        <f t="shared" si="562"/>
        <v>0</v>
      </c>
      <c r="AA865" s="13">
        <f t="shared" si="551"/>
        <v>1.9999999999999574E-2</v>
      </c>
      <c r="AB865" s="14"/>
      <c r="AC865" s="13">
        <f t="shared" si="552"/>
        <v>0</v>
      </c>
      <c r="AD865" s="14">
        <f t="shared" si="563"/>
        <v>0</v>
      </c>
      <c r="AE865" s="13">
        <f t="shared" si="553"/>
        <v>0</v>
      </c>
      <c r="AF865" s="14">
        <f t="shared" si="564"/>
        <v>0</v>
      </c>
      <c r="AG865" s="13">
        <f t="shared" si="554"/>
        <v>1.9999999999999574E-2</v>
      </c>
      <c r="AH865" s="14"/>
      <c r="AI865" s="13">
        <f t="shared" si="555"/>
        <v>0</v>
      </c>
      <c r="AJ865" s="14">
        <f t="shared" si="565"/>
        <v>0</v>
      </c>
      <c r="AK865" s="13">
        <f t="shared" si="556"/>
        <v>0</v>
      </c>
      <c r="AL865" s="14">
        <f t="shared" si="566"/>
        <v>0</v>
      </c>
      <c r="AM865" s="13">
        <f t="shared" si="567"/>
        <v>1.9999999999999574E-2</v>
      </c>
      <c r="AN865" s="14"/>
      <c r="AO865" s="13">
        <f t="shared" si="568"/>
        <v>0</v>
      </c>
      <c r="AP865" s="14">
        <f t="shared" si="569"/>
        <v>0</v>
      </c>
      <c r="AQ865" s="13">
        <f t="shared" si="570"/>
        <v>17.21041666666639</v>
      </c>
      <c r="AR865" s="14">
        <f t="shared" si="571"/>
        <v>1</v>
      </c>
      <c r="AS865" s="13">
        <f t="shared" si="572"/>
        <v>0</v>
      </c>
      <c r="AT865" s="14"/>
      <c r="AU865" s="13">
        <f t="shared" si="573"/>
        <v>0</v>
      </c>
      <c r="AV865" s="14">
        <f t="shared" si="574"/>
        <v>0</v>
      </c>
      <c r="AW865" s="13">
        <f t="shared" si="575"/>
        <v>0</v>
      </c>
      <c r="AX865" s="14">
        <f t="shared" si="576"/>
        <v>0</v>
      </c>
      <c r="AY865" s="13">
        <f t="shared" si="577"/>
        <v>0</v>
      </c>
      <c r="AZ865" s="14"/>
      <c r="BA865" s="13">
        <f t="shared" si="578"/>
        <v>0</v>
      </c>
      <c r="BB865" s="14">
        <f t="shared" si="579"/>
        <v>0</v>
      </c>
      <c r="BC865" s="13">
        <f t="shared" si="580"/>
        <v>0</v>
      </c>
      <c r="BD865" s="14">
        <f t="shared" si="581"/>
        <v>0</v>
      </c>
      <c r="BE865" s="13">
        <f t="shared" si="582"/>
        <v>0</v>
      </c>
    </row>
    <row r="866" spans="1:57" x14ac:dyDescent="0.25">
      <c r="A866" s="23">
        <f t="shared" si="583"/>
        <v>17.23041666666639</v>
      </c>
      <c r="B866" s="8"/>
      <c r="C866" t="s">
        <v>11</v>
      </c>
      <c r="D866" s="10" t="s">
        <v>14</v>
      </c>
      <c r="E866" s="10" t="s">
        <v>14</v>
      </c>
      <c r="F866" s="10" t="s">
        <v>14</v>
      </c>
      <c r="G866" s="10" t="s">
        <v>14</v>
      </c>
      <c r="H866" s="11"/>
      <c r="I866" s="10" t="s">
        <v>14</v>
      </c>
      <c r="J866" t="s">
        <v>11</v>
      </c>
      <c r="K866" s="13">
        <f t="shared" si="543"/>
        <v>0</v>
      </c>
      <c r="L866" s="14">
        <f t="shared" si="557"/>
        <v>0</v>
      </c>
      <c r="M866" s="13">
        <f t="shared" si="544"/>
        <v>0</v>
      </c>
      <c r="N866" s="14">
        <f t="shared" si="558"/>
        <v>0</v>
      </c>
      <c r="O866" s="13">
        <f t="shared" si="545"/>
        <v>0</v>
      </c>
      <c r="P866" s="14"/>
      <c r="Q866" s="13">
        <f t="shared" si="546"/>
        <v>0</v>
      </c>
      <c r="R866" s="14">
        <f t="shared" si="559"/>
        <v>0</v>
      </c>
      <c r="S866" s="13">
        <f t="shared" si="547"/>
        <v>0</v>
      </c>
      <c r="T866" s="14">
        <f t="shared" si="560"/>
        <v>0</v>
      </c>
      <c r="U866" s="13">
        <f t="shared" si="548"/>
        <v>1.9999999999999574E-2</v>
      </c>
      <c r="V866" s="14"/>
      <c r="W866" s="13">
        <f t="shared" si="549"/>
        <v>0</v>
      </c>
      <c r="X866" s="14">
        <f t="shared" si="561"/>
        <v>0</v>
      </c>
      <c r="Y866" s="13">
        <f t="shared" si="550"/>
        <v>0</v>
      </c>
      <c r="Z866" s="14">
        <f t="shared" si="562"/>
        <v>0</v>
      </c>
      <c r="AA866" s="13">
        <f t="shared" si="551"/>
        <v>1.9999999999999574E-2</v>
      </c>
      <c r="AB866" s="14"/>
      <c r="AC866" s="13">
        <f t="shared" si="552"/>
        <v>0</v>
      </c>
      <c r="AD866" s="14">
        <f t="shared" si="563"/>
        <v>0</v>
      </c>
      <c r="AE866" s="13">
        <f t="shared" si="553"/>
        <v>0</v>
      </c>
      <c r="AF866" s="14">
        <f t="shared" si="564"/>
        <v>0</v>
      </c>
      <c r="AG866" s="13">
        <f t="shared" si="554"/>
        <v>1.9999999999999574E-2</v>
      </c>
      <c r="AH866" s="14"/>
      <c r="AI866" s="13">
        <f t="shared" si="555"/>
        <v>0</v>
      </c>
      <c r="AJ866" s="14">
        <f t="shared" si="565"/>
        <v>0</v>
      </c>
      <c r="AK866" s="13">
        <f t="shared" si="556"/>
        <v>0</v>
      </c>
      <c r="AL866" s="14">
        <f t="shared" si="566"/>
        <v>0</v>
      </c>
      <c r="AM866" s="13">
        <f t="shared" si="567"/>
        <v>1.9999999999999574E-2</v>
      </c>
      <c r="AN866" s="14"/>
      <c r="AO866" s="13">
        <f t="shared" si="568"/>
        <v>0</v>
      </c>
      <c r="AP866" s="14">
        <f t="shared" si="569"/>
        <v>0</v>
      </c>
      <c r="AQ866" s="13">
        <f t="shared" si="570"/>
        <v>0</v>
      </c>
      <c r="AR866" s="14">
        <f t="shared" si="571"/>
        <v>0</v>
      </c>
      <c r="AS866" s="13">
        <f t="shared" si="572"/>
        <v>0</v>
      </c>
      <c r="AT866" s="14"/>
      <c r="AU866" s="13">
        <f t="shared" si="573"/>
        <v>0</v>
      </c>
      <c r="AV866" s="14">
        <f t="shared" si="574"/>
        <v>0</v>
      </c>
      <c r="AW866" s="13">
        <f t="shared" si="575"/>
        <v>0</v>
      </c>
      <c r="AX866" s="14">
        <f t="shared" si="576"/>
        <v>0</v>
      </c>
      <c r="AY866" s="13">
        <f t="shared" si="577"/>
        <v>0</v>
      </c>
      <c r="AZ866" s="14"/>
      <c r="BA866" s="13">
        <f t="shared" si="578"/>
        <v>0</v>
      </c>
      <c r="BB866" s="14">
        <f t="shared" si="579"/>
        <v>0</v>
      </c>
      <c r="BC866" s="13">
        <f t="shared" si="580"/>
        <v>0</v>
      </c>
      <c r="BD866" s="14">
        <f t="shared" si="581"/>
        <v>0</v>
      </c>
      <c r="BE866" s="13">
        <f t="shared" si="582"/>
        <v>0</v>
      </c>
    </row>
    <row r="867" spans="1:57" x14ac:dyDescent="0.25">
      <c r="A867" s="23">
        <f t="shared" si="583"/>
        <v>17.250416666666389</v>
      </c>
      <c r="B867" s="8"/>
      <c r="C867" t="s">
        <v>11</v>
      </c>
      <c r="D867" s="10" t="s">
        <v>14</v>
      </c>
      <c r="E867" s="10" t="s">
        <v>14</v>
      </c>
      <c r="F867" s="10" t="s">
        <v>14</v>
      </c>
      <c r="G867" s="10" t="s">
        <v>14</v>
      </c>
      <c r="H867" s="10"/>
      <c r="I867" s="10" t="s">
        <v>14</v>
      </c>
      <c r="J867" t="s">
        <v>11</v>
      </c>
      <c r="K867" s="13">
        <f t="shared" si="543"/>
        <v>0</v>
      </c>
      <c r="L867" s="14">
        <f t="shared" si="557"/>
        <v>0</v>
      </c>
      <c r="M867" s="13">
        <f t="shared" si="544"/>
        <v>0</v>
      </c>
      <c r="N867" s="14">
        <f t="shared" si="558"/>
        <v>0</v>
      </c>
      <c r="O867" s="13">
        <f t="shared" si="545"/>
        <v>0</v>
      </c>
      <c r="P867" s="14"/>
      <c r="Q867" s="13">
        <f t="shared" si="546"/>
        <v>0</v>
      </c>
      <c r="R867" s="14">
        <f t="shared" si="559"/>
        <v>0</v>
      </c>
      <c r="S867" s="13">
        <f t="shared" si="547"/>
        <v>0</v>
      </c>
      <c r="T867" s="14">
        <f t="shared" si="560"/>
        <v>0</v>
      </c>
      <c r="U867" s="13">
        <f t="shared" si="548"/>
        <v>1.9999999999999574E-2</v>
      </c>
      <c r="V867" s="14"/>
      <c r="W867" s="13">
        <f t="shared" si="549"/>
        <v>0</v>
      </c>
      <c r="X867" s="14">
        <f t="shared" si="561"/>
        <v>0</v>
      </c>
      <c r="Y867" s="13">
        <f t="shared" si="550"/>
        <v>0</v>
      </c>
      <c r="Z867" s="14">
        <f t="shared" si="562"/>
        <v>0</v>
      </c>
      <c r="AA867" s="13">
        <f t="shared" si="551"/>
        <v>1.9999999999999574E-2</v>
      </c>
      <c r="AB867" s="14"/>
      <c r="AC867" s="13">
        <f t="shared" si="552"/>
        <v>0</v>
      </c>
      <c r="AD867" s="14">
        <f t="shared" si="563"/>
        <v>0</v>
      </c>
      <c r="AE867" s="13">
        <f t="shared" si="553"/>
        <v>0</v>
      </c>
      <c r="AF867" s="14">
        <f t="shared" si="564"/>
        <v>0</v>
      </c>
      <c r="AG867" s="13">
        <f t="shared" si="554"/>
        <v>1.9999999999999574E-2</v>
      </c>
      <c r="AH867" s="14"/>
      <c r="AI867" s="13">
        <f t="shared" si="555"/>
        <v>0</v>
      </c>
      <c r="AJ867" s="14">
        <f t="shared" si="565"/>
        <v>0</v>
      </c>
      <c r="AK867" s="13">
        <f t="shared" si="556"/>
        <v>0</v>
      </c>
      <c r="AL867" s="14">
        <f t="shared" si="566"/>
        <v>0</v>
      </c>
      <c r="AM867" s="13">
        <f t="shared" si="567"/>
        <v>1.9999999999999574E-2</v>
      </c>
      <c r="AN867" s="14"/>
      <c r="AO867" s="13">
        <f t="shared" si="568"/>
        <v>0</v>
      </c>
      <c r="AP867" s="14">
        <f t="shared" si="569"/>
        <v>0</v>
      </c>
      <c r="AQ867" s="13">
        <f t="shared" si="570"/>
        <v>0</v>
      </c>
      <c r="AR867" s="14">
        <f t="shared" si="571"/>
        <v>0</v>
      </c>
      <c r="AS867" s="13">
        <f t="shared" si="572"/>
        <v>0</v>
      </c>
      <c r="AT867" s="14"/>
      <c r="AU867" s="13">
        <f t="shared" si="573"/>
        <v>0</v>
      </c>
      <c r="AV867" s="14">
        <f t="shared" si="574"/>
        <v>0</v>
      </c>
      <c r="AW867" s="13">
        <f t="shared" si="575"/>
        <v>0</v>
      </c>
      <c r="AX867" s="14">
        <f t="shared" si="576"/>
        <v>0</v>
      </c>
      <c r="AY867" s="13">
        <f t="shared" si="577"/>
        <v>0</v>
      </c>
      <c r="AZ867" s="14"/>
      <c r="BA867" s="13">
        <f t="shared" si="578"/>
        <v>0</v>
      </c>
      <c r="BB867" s="14">
        <f t="shared" si="579"/>
        <v>0</v>
      </c>
      <c r="BC867" s="13">
        <f t="shared" si="580"/>
        <v>0</v>
      </c>
      <c r="BD867" s="14">
        <f t="shared" si="581"/>
        <v>0</v>
      </c>
      <c r="BE867" s="13">
        <f t="shared" si="582"/>
        <v>0</v>
      </c>
    </row>
    <row r="868" spans="1:57" x14ac:dyDescent="0.25">
      <c r="A868" s="23">
        <f t="shared" si="583"/>
        <v>17.270416666666389</v>
      </c>
      <c r="B868" s="8"/>
      <c r="C868" t="s">
        <v>11</v>
      </c>
      <c r="D868" s="10" t="s">
        <v>14</v>
      </c>
      <c r="E868" s="10" t="s">
        <v>14</v>
      </c>
      <c r="F868" s="10" t="s">
        <v>14</v>
      </c>
      <c r="G868" s="10" t="s">
        <v>14</v>
      </c>
      <c r="H868" s="10"/>
      <c r="I868" s="10" t="s">
        <v>14</v>
      </c>
      <c r="J868" t="s">
        <v>11</v>
      </c>
      <c r="K868" s="13">
        <f t="shared" si="543"/>
        <v>0</v>
      </c>
      <c r="L868" s="14">
        <f t="shared" si="557"/>
        <v>0</v>
      </c>
      <c r="M868" s="13">
        <f t="shared" si="544"/>
        <v>0</v>
      </c>
      <c r="N868" s="14">
        <f t="shared" si="558"/>
        <v>0</v>
      </c>
      <c r="O868" s="13">
        <f t="shared" si="545"/>
        <v>0</v>
      </c>
      <c r="P868" s="14"/>
      <c r="Q868" s="13">
        <f t="shared" si="546"/>
        <v>0</v>
      </c>
      <c r="R868" s="14">
        <f t="shared" si="559"/>
        <v>0</v>
      </c>
      <c r="S868" s="13">
        <f t="shared" si="547"/>
        <v>0</v>
      </c>
      <c r="T868" s="14">
        <f t="shared" si="560"/>
        <v>0</v>
      </c>
      <c r="U868" s="13">
        <f t="shared" si="548"/>
        <v>1.9999999999999574E-2</v>
      </c>
      <c r="V868" s="14"/>
      <c r="W868" s="13">
        <f t="shared" si="549"/>
        <v>0</v>
      </c>
      <c r="X868" s="14">
        <f t="shared" si="561"/>
        <v>0</v>
      </c>
      <c r="Y868" s="13">
        <f t="shared" si="550"/>
        <v>0</v>
      </c>
      <c r="Z868" s="14">
        <f t="shared" si="562"/>
        <v>0</v>
      </c>
      <c r="AA868" s="13">
        <f t="shared" si="551"/>
        <v>1.9999999999999574E-2</v>
      </c>
      <c r="AB868" s="14"/>
      <c r="AC868" s="13">
        <f t="shared" si="552"/>
        <v>0</v>
      </c>
      <c r="AD868" s="14">
        <f t="shared" si="563"/>
        <v>0</v>
      </c>
      <c r="AE868" s="13">
        <f t="shared" si="553"/>
        <v>0</v>
      </c>
      <c r="AF868" s="14">
        <f t="shared" si="564"/>
        <v>0</v>
      </c>
      <c r="AG868" s="13">
        <f t="shared" si="554"/>
        <v>1.9999999999999574E-2</v>
      </c>
      <c r="AH868" s="14"/>
      <c r="AI868" s="13">
        <f t="shared" si="555"/>
        <v>0</v>
      </c>
      <c r="AJ868" s="14">
        <f t="shared" si="565"/>
        <v>0</v>
      </c>
      <c r="AK868" s="13">
        <f t="shared" si="556"/>
        <v>0</v>
      </c>
      <c r="AL868" s="14">
        <f t="shared" si="566"/>
        <v>0</v>
      </c>
      <c r="AM868" s="13">
        <f t="shared" si="567"/>
        <v>1.9999999999999574E-2</v>
      </c>
      <c r="AN868" s="14"/>
      <c r="AO868" s="13">
        <f t="shared" si="568"/>
        <v>0</v>
      </c>
      <c r="AP868" s="14">
        <f t="shared" si="569"/>
        <v>0</v>
      </c>
      <c r="AQ868" s="13">
        <f t="shared" si="570"/>
        <v>0</v>
      </c>
      <c r="AR868" s="14">
        <f t="shared" si="571"/>
        <v>0</v>
      </c>
      <c r="AS868" s="13">
        <f t="shared" si="572"/>
        <v>0</v>
      </c>
      <c r="AT868" s="14"/>
      <c r="AU868" s="13">
        <f t="shared" si="573"/>
        <v>0</v>
      </c>
      <c r="AV868" s="14">
        <f t="shared" si="574"/>
        <v>0</v>
      </c>
      <c r="AW868" s="13">
        <f t="shared" si="575"/>
        <v>0</v>
      </c>
      <c r="AX868" s="14">
        <f t="shared" si="576"/>
        <v>0</v>
      </c>
      <c r="AY868" s="13">
        <f t="shared" si="577"/>
        <v>0</v>
      </c>
      <c r="AZ868" s="14"/>
      <c r="BA868" s="13">
        <f t="shared" si="578"/>
        <v>0</v>
      </c>
      <c r="BB868" s="14">
        <f t="shared" si="579"/>
        <v>0</v>
      </c>
      <c r="BC868" s="13">
        <f t="shared" si="580"/>
        <v>0</v>
      </c>
      <c r="BD868" s="14">
        <f t="shared" si="581"/>
        <v>0</v>
      </c>
      <c r="BE868" s="13">
        <f t="shared" si="582"/>
        <v>0</v>
      </c>
    </row>
    <row r="869" spans="1:57" x14ac:dyDescent="0.25">
      <c r="A869" s="23">
        <f t="shared" si="583"/>
        <v>17.290416666666388</v>
      </c>
      <c r="B869" s="8"/>
      <c r="C869" t="s">
        <v>11</v>
      </c>
      <c r="D869" s="10" t="s">
        <v>14</v>
      </c>
      <c r="E869" s="10" t="s">
        <v>14</v>
      </c>
      <c r="F869" s="10" t="s">
        <v>14</v>
      </c>
      <c r="G869" s="10" t="s">
        <v>14</v>
      </c>
      <c r="H869" s="10"/>
      <c r="I869" s="10" t="s">
        <v>14</v>
      </c>
      <c r="J869" t="s">
        <v>11</v>
      </c>
      <c r="K869" s="13">
        <f t="shared" si="543"/>
        <v>0</v>
      </c>
      <c r="L869" s="14">
        <f t="shared" si="557"/>
        <v>0</v>
      </c>
      <c r="M869" s="13">
        <f t="shared" si="544"/>
        <v>0</v>
      </c>
      <c r="N869" s="14">
        <f t="shared" si="558"/>
        <v>0</v>
      </c>
      <c r="O869" s="13">
        <f t="shared" si="545"/>
        <v>0</v>
      </c>
      <c r="P869" s="14"/>
      <c r="Q869" s="13">
        <f t="shared" si="546"/>
        <v>0</v>
      </c>
      <c r="R869" s="14">
        <f t="shared" si="559"/>
        <v>0</v>
      </c>
      <c r="S869" s="13">
        <f t="shared" si="547"/>
        <v>0</v>
      </c>
      <c r="T869" s="14">
        <f t="shared" si="560"/>
        <v>0</v>
      </c>
      <c r="U869" s="13">
        <f t="shared" si="548"/>
        <v>1.9999999999999574E-2</v>
      </c>
      <c r="V869" s="14"/>
      <c r="W869" s="13">
        <f t="shared" si="549"/>
        <v>0</v>
      </c>
      <c r="X869" s="14">
        <f t="shared" si="561"/>
        <v>0</v>
      </c>
      <c r="Y869" s="13">
        <f t="shared" si="550"/>
        <v>0</v>
      </c>
      <c r="Z869" s="14">
        <f t="shared" si="562"/>
        <v>0</v>
      </c>
      <c r="AA869" s="13">
        <f t="shared" si="551"/>
        <v>1.9999999999999574E-2</v>
      </c>
      <c r="AB869" s="14"/>
      <c r="AC869" s="13">
        <f t="shared" si="552"/>
        <v>0</v>
      </c>
      <c r="AD869" s="14">
        <f t="shared" si="563"/>
        <v>0</v>
      </c>
      <c r="AE869" s="13">
        <f t="shared" si="553"/>
        <v>0</v>
      </c>
      <c r="AF869" s="14">
        <f t="shared" si="564"/>
        <v>0</v>
      </c>
      <c r="AG869" s="13">
        <f t="shared" si="554"/>
        <v>1.9999999999999574E-2</v>
      </c>
      <c r="AH869" s="14"/>
      <c r="AI869" s="13">
        <f t="shared" si="555"/>
        <v>0</v>
      </c>
      <c r="AJ869" s="14">
        <f t="shared" si="565"/>
        <v>0</v>
      </c>
      <c r="AK869" s="13">
        <f t="shared" si="556"/>
        <v>0</v>
      </c>
      <c r="AL869" s="14">
        <f t="shared" si="566"/>
        <v>0</v>
      </c>
      <c r="AM869" s="13">
        <f t="shared" si="567"/>
        <v>1.9999999999999574E-2</v>
      </c>
      <c r="AN869" s="14"/>
      <c r="AO869" s="13">
        <f t="shared" si="568"/>
        <v>0</v>
      </c>
      <c r="AP869" s="14">
        <f t="shared" si="569"/>
        <v>0</v>
      </c>
      <c r="AQ869" s="13">
        <f t="shared" si="570"/>
        <v>0</v>
      </c>
      <c r="AR869" s="14">
        <f t="shared" si="571"/>
        <v>0</v>
      </c>
      <c r="AS869" s="13">
        <f t="shared" si="572"/>
        <v>0</v>
      </c>
      <c r="AT869" s="14"/>
      <c r="AU869" s="13">
        <f t="shared" si="573"/>
        <v>0</v>
      </c>
      <c r="AV869" s="14">
        <f t="shared" si="574"/>
        <v>0</v>
      </c>
      <c r="AW869" s="13">
        <f t="shared" si="575"/>
        <v>0</v>
      </c>
      <c r="AX869" s="14">
        <f t="shared" si="576"/>
        <v>0</v>
      </c>
      <c r="AY869" s="13">
        <f t="shared" si="577"/>
        <v>0</v>
      </c>
      <c r="AZ869" s="14"/>
      <c r="BA869" s="13">
        <f t="shared" si="578"/>
        <v>0</v>
      </c>
      <c r="BB869" s="14">
        <f t="shared" si="579"/>
        <v>0</v>
      </c>
      <c r="BC869" s="13">
        <f t="shared" si="580"/>
        <v>0</v>
      </c>
      <c r="BD869" s="14">
        <f t="shared" si="581"/>
        <v>0</v>
      </c>
      <c r="BE869" s="13">
        <f t="shared" si="582"/>
        <v>0</v>
      </c>
    </row>
    <row r="870" spans="1:57" x14ac:dyDescent="0.25">
      <c r="A870" s="23">
        <f t="shared" si="583"/>
        <v>17.310416666666388</v>
      </c>
      <c r="B870" s="8" t="s">
        <v>22</v>
      </c>
      <c r="C870" s="11" t="s">
        <v>20</v>
      </c>
      <c r="D870" s="10" t="s">
        <v>14</v>
      </c>
      <c r="E870" s="10" t="s">
        <v>14</v>
      </c>
      <c r="F870" s="10" t="s">
        <v>14</v>
      </c>
      <c r="G870" t="s">
        <v>11</v>
      </c>
      <c r="H870" s="10"/>
      <c r="I870" s="10" t="s">
        <v>14</v>
      </c>
      <c r="J870" t="s">
        <v>11</v>
      </c>
      <c r="K870" s="13">
        <f t="shared" si="543"/>
        <v>0</v>
      </c>
      <c r="L870" s="14">
        <f t="shared" si="557"/>
        <v>0</v>
      </c>
      <c r="M870" s="13">
        <f t="shared" si="544"/>
        <v>17.310416666666388</v>
      </c>
      <c r="N870" s="14">
        <f t="shared" si="558"/>
        <v>1</v>
      </c>
      <c r="O870" s="13">
        <f t="shared" si="545"/>
        <v>0</v>
      </c>
      <c r="P870" s="14"/>
      <c r="Q870" s="13">
        <f t="shared" si="546"/>
        <v>0</v>
      </c>
      <c r="R870" s="14">
        <f t="shared" si="559"/>
        <v>0</v>
      </c>
      <c r="S870" s="13">
        <f t="shared" si="547"/>
        <v>0</v>
      </c>
      <c r="T870" s="14">
        <f t="shared" si="560"/>
        <v>0</v>
      </c>
      <c r="U870" s="13">
        <f t="shared" si="548"/>
        <v>1.9999999999999574E-2</v>
      </c>
      <c r="V870" s="14"/>
      <c r="W870" s="13">
        <f t="shared" si="549"/>
        <v>0</v>
      </c>
      <c r="X870" s="14">
        <f t="shared" si="561"/>
        <v>0</v>
      </c>
      <c r="Y870" s="13">
        <f t="shared" si="550"/>
        <v>0</v>
      </c>
      <c r="Z870" s="14">
        <f t="shared" si="562"/>
        <v>0</v>
      </c>
      <c r="AA870" s="13">
        <f t="shared" si="551"/>
        <v>1.9999999999999574E-2</v>
      </c>
      <c r="AB870" s="14"/>
      <c r="AC870" s="13">
        <f t="shared" si="552"/>
        <v>0</v>
      </c>
      <c r="AD870" s="14">
        <f t="shared" si="563"/>
        <v>0</v>
      </c>
      <c r="AE870" s="13">
        <f t="shared" si="553"/>
        <v>0</v>
      </c>
      <c r="AF870" s="14">
        <f t="shared" si="564"/>
        <v>0</v>
      </c>
      <c r="AG870" s="13">
        <f t="shared" si="554"/>
        <v>1.9999999999999574E-2</v>
      </c>
      <c r="AH870" s="14"/>
      <c r="AI870" s="13">
        <f t="shared" si="555"/>
        <v>0</v>
      </c>
      <c r="AJ870" s="14">
        <f t="shared" si="565"/>
        <v>0</v>
      </c>
      <c r="AK870" s="13">
        <f t="shared" si="556"/>
        <v>0</v>
      </c>
      <c r="AL870" s="14">
        <f t="shared" si="566"/>
        <v>0</v>
      </c>
      <c r="AM870" s="13">
        <f t="shared" si="567"/>
        <v>0</v>
      </c>
      <c r="AN870" s="14"/>
      <c r="AO870" s="13">
        <f t="shared" si="568"/>
        <v>0</v>
      </c>
      <c r="AP870" s="14">
        <f t="shared" si="569"/>
        <v>0</v>
      </c>
      <c r="AQ870" s="13">
        <f t="shared" si="570"/>
        <v>0</v>
      </c>
      <c r="AR870" s="14">
        <f t="shared" si="571"/>
        <v>0</v>
      </c>
      <c r="AS870" s="13">
        <f t="shared" si="572"/>
        <v>0</v>
      </c>
      <c r="AT870" s="14"/>
      <c r="AU870" s="13">
        <f t="shared" si="573"/>
        <v>0</v>
      </c>
      <c r="AV870" s="14">
        <f t="shared" si="574"/>
        <v>0</v>
      </c>
      <c r="AW870" s="13">
        <f t="shared" si="575"/>
        <v>0</v>
      </c>
      <c r="AX870" s="14">
        <f t="shared" si="576"/>
        <v>0</v>
      </c>
      <c r="AY870" s="13">
        <f t="shared" si="577"/>
        <v>0</v>
      </c>
      <c r="AZ870" s="14"/>
      <c r="BA870" s="13">
        <f t="shared" si="578"/>
        <v>0</v>
      </c>
      <c r="BB870" s="14">
        <f t="shared" si="579"/>
        <v>0</v>
      </c>
      <c r="BC870" s="13">
        <f t="shared" si="580"/>
        <v>0</v>
      </c>
      <c r="BD870" s="14">
        <f t="shared" si="581"/>
        <v>0</v>
      </c>
      <c r="BE870" s="13">
        <f t="shared" si="582"/>
        <v>0</v>
      </c>
    </row>
    <row r="871" spans="1:57" x14ac:dyDescent="0.25">
      <c r="A871" s="23">
        <f t="shared" si="583"/>
        <v>17.330416666666387</v>
      </c>
      <c r="B871" s="8"/>
      <c r="C871" s="10"/>
      <c r="D871" s="10" t="s">
        <v>14</v>
      </c>
      <c r="E871" s="10" t="s">
        <v>14</v>
      </c>
      <c r="F871" s="10" t="s">
        <v>14</v>
      </c>
      <c r="G871" t="s">
        <v>11</v>
      </c>
      <c r="H871" s="10"/>
      <c r="I871" s="10" t="s">
        <v>14</v>
      </c>
      <c r="J871" t="s">
        <v>11</v>
      </c>
      <c r="K871" s="13">
        <f t="shared" si="543"/>
        <v>0</v>
      </c>
      <c r="L871" s="14">
        <f t="shared" si="557"/>
        <v>0</v>
      </c>
      <c r="M871" s="13">
        <f t="shared" si="544"/>
        <v>0</v>
      </c>
      <c r="N871" s="14">
        <f t="shared" si="558"/>
        <v>0</v>
      </c>
      <c r="O871" s="13">
        <f t="shared" si="545"/>
        <v>0</v>
      </c>
      <c r="P871" s="14"/>
      <c r="Q871" s="13">
        <f t="shared" si="546"/>
        <v>0</v>
      </c>
      <c r="R871" s="14">
        <f t="shared" si="559"/>
        <v>0</v>
      </c>
      <c r="S871" s="13">
        <f t="shared" si="547"/>
        <v>0</v>
      </c>
      <c r="T871" s="14">
        <f t="shared" si="560"/>
        <v>0</v>
      </c>
      <c r="U871" s="13">
        <f t="shared" si="548"/>
        <v>1.9999999999999574E-2</v>
      </c>
      <c r="V871" s="14"/>
      <c r="W871" s="13">
        <f t="shared" si="549"/>
        <v>0</v>
      </c>
      <c r="X871" s="14">
        <f t="shared" si="561"/>
        <v>0</v>
      </c>
      <c r="Y871" s="13">
        <f t="shared" si="550"/>
        <v>0</v>
      </c>
      <c r="Z871" s="14">
        <f t="shared" si="562"/>
        <v>0</v>
      </c>
      <c r="AA871" s="13">
        <f t="shared" si="551"/>
        <v>1.9999999999999574E-2</v>
      </c>
      <c r="AB871" s="14"/>
      <c r="AC871" s="13">
        <f t="shared" si="552"/>
        <v>0</v>
      </c>
      <c r="AD871" s="14">
        <f t="shared" si="563"/>
        <v>0</v>
      </c>
      <c r="AE871" s="13">
        <f t="shared" si="553"/>
        <v>0</v>
      </c>
      <c r="AF871" s="14">
        <f t="shared" si="564"/>
        <v>0</v>
      </c>
      <c r="AG871" s="13">
        <f t="shared" si="554"/>
        <v>1.9999999999999574E-2</v>
      </c>
      <c r="AH871" s="14"/>
      <c r="AI871" s="13">
        <f t="shared" si="555"/>
        <v>0</v>
      </c>
      <c r="AJ871" s="14">
        <f t="shared" si="565"/>
        <v>0</v>
      </c>
      <c r="AK871" s="13">
        <f t="shared" si="556"/>
        <v>0</v>
      </c>
      <c r="AL871" s="14">
        <f t="shared" si="566"/>
        <v>0</v>
      </c>
      <c r="AM871" s="13">
        <f t="shared" si="567"/>
        <v>0</v>
      </c>
      <c r="AN871" s="14"/>
      <c r="AO871" s="13">
        <f t="shared" si="568"/>
        <v>0</v>
      </c>
      <c r="AP871" s="14">
        <f t="shared" si="569"/>
        <v>0</v>
      </c>
      <c r="AQ871" s="13">
        <f t="shared" si="570"/>
        <v>0</v>
      </c>
      <c r="AR871" s="14">
        <f t="shared" si="571"/>
        <v>0</v>
      </c>
      <c r="AS871" s="13">
        <f t="shared" si="572"/>
        <v>0</v>
      </c>
      <c r="AT871" s="14"/>
      <c r="AU871" s="13">
        <f t="shared" si="573"/>
        <v>0</v>
      </c>
      <c r="AV871" s="14">
        <f t="shared" si="574"/>
        <v>0</v>
      </c>
      <c r="AW871" s="13">
        <f t="shared" si="575"/>
        <v>0</v>
      </c>
      <c r="AX871" s="14">
        <f t="shared" si="576"/>
        <v>0</v>
      </c>
      <c r="AY871" s="13">
        <f t="shared" si="577"/>
        <v>0</v>
      </c>
      <c r="AZ871" s="14"/>
      <c r="BA871" s="13">
        <f t="shared" si="578"/>
        <v>0</v>
      </c>
      <c r="BB871" s="14">
        <f t="shared" si="579"/>
        <v>0</v>
      </c>
      <c r="BC871" s="13">
        <f t="shared" si="580"/>
        <v>0</v>
      </c>
      <c r="BD871" s="14">
        <f t="shared" si="581"/>
        <v>0</v>
      </c>
      <c r="BE871" s="13">
        <f t="shared" si="582"/>
        <v>0</v>
      </c>
    </row>
    <row r="872" spans="1:57" x14ac:dyDescent="0.25">
      <c r="A872" s="23">
        <f t="shared" si="583"/>
        <v>17.350416666666387</v>
      </c>
      <c r="B872" s="8" t="s">
        <v>63</v>
      </c>
      <c r="C872" s="10"/>
      <c r="D872" s="10" t="s">
        <v>14</v>
      </c>
      <c r="E872" s="10" t="s">
        <v>14</v>
      </c>
      <c r="F872" s="10" t="s">
        <v>14</v>
      </c>
      <c r="G872" t="s">
        <v>11</v>
      </c>
      <c r="H872" s="10" t="s">
        <v>14</v>
      </c>
      <c r="I872" s="10" t="s">
        <v>14</v>
      </c>
      <c r="J872" t="s">
        <v>11</v>
      </c>
      <c r="K872" s="13">
        <f t="shared" si="543"/>
        <v>0</v>
      </c>
      <c r="L872" s="14">
        <f t="shared" si="557"/>
        <v>0</v>
      </c>
      <c r="M872" s="13">
        <f t="shared" si="544"/>
        <v>0</v>
      </c>
      <c r="N872" s="14">
        <f t="shared" si="558"/>
        <v>0</v>
      </c>
      <c r="O872" s="13">
        <f t="shared" si="545"/>
        <v>0</v>
      </c>
      <c r="P872" s="14"/>
      <c r="Q872" s="13">
        <f t="shared" si="546"/>
        <v>0</v>
      </c>
      <c r="R872" s="14">
        <f t="shared" si="559"/>
        <v>0</v>
      </c>
      <c r="S872" s="13">
        <f t="shared" si="547"/>
        <v>0</v>
      </c>
      <c r="T872" s="14">
        <f t="shared" si="560"/>
        <v>0</v>
      </c>
      <c r="U872" s="13">
        <f t="shared" si="548"/>
        <v>1.9999999999999574E-2</v>
      </c>
      <c r="V872" s="14"/>
      <c r="W872" s="13">
        <f t="shared" si="549"/>
        <v>0</v>
      </c>
      <c r="X872" s="14">
        <f t="shared" si="561"/>
        <v>0</v>
      </c>
      <c r="Y872" s="13">
        <f t="shared" si="550"/>
        <v>0</v>
      </c>
      <c r="Z872" s="14">
        <f t="shared" si="562"/>
        <v>0</v>
      </c>
      <c r="AA872" s="13">
        <f t="shared" si="551"/>
        <v>1.9999999999999574E-2</v>
      </c>
      <c r="AB872" s="14"/>
      <c r="AC872" s="13">
        <f t="shared" si="552"/>
        <v>0</v>
      </c>
      <c r="AD872" s="14">
        <f t="shared" si="563"/>
        <v>0</v>
      </c>
      <c r="AE872" s="13">
        <f t="shared" si="553"/>
        <v>0</v>
      </c>
      <c r="AF872" s="14">
        <f t="shared" si="564"/>
        <v>0</v>
      </c>
      <c r="AG872" s="13">
        <f t="shared" si="554"/>
        <v>1.9999999999999574E-2</v>
      </c>
      <c r="AH872" s="14"/>
      <c r="AI872" s="13">
        <f t="shared" si="555"/>
        <v>0</v>
      </c>
      <c r="AJ872" s="14">
        <f t="shared" si="565"/>
        <v>0</v>
      </c>
      <c r="AK872" s="13">
        <f t="shared" si="556"/>
        <v>0</v>
      </c>
      <c r="AL872" s="14">
        <f t="shared" si="566"/>
        <v>0</v>
      </c>
      <c r="AM872" s="13">
        <f t="shared" si="567"/>
        <v>0</v>
      </c>
      <c r="AN872" s="14"/>
      <c r="AO872" s="13">
        <f t="shared" si="568"/>
        <v>17.350416666666387</v>
      </c>
      <c r="AP872" s="14">
        <f t="shared" si="569"/>
        <v>1</v>
      </c>
      <c r="AQ872" s="13">
        <f t="shared" si="570"/>
        <v>0</v>
      </c>
      <c r="AR872" s="14">
        <f t="shared" si="571"/>
        <v>0</v>
      </c>
      <c r="AS872" s="13">
        <f t="shared" si="572"/>
        <v>1.9999999999999574E-2</v>
      </c>
      <c r="AT872" s="14"/>
      <c r="AU872" s="13">
        <f t="shared" si="573"/>
        <v>0</v>
      </c>
      <c r="AV872" s="14">
        <f t="shared" si="574"/>
        <v>0</v>
      </c>
      <c r="AW872" s="13">
        <f t="shared" si="575"/>
        <v>0</v>
      </c>
      <c r="AX872" s="14">
        <f t="shared" si="576"/>
        <v>0</v>
      </c>
      <c r="AY872" s="13">
        <f t="shared" si="577"/>
        <v>0</v>
      </c>
      <c r="AZ872" s="14"/>
      <c r="BA872" s="13">
        <f t="shared" si="578"/>
        <v>0</v>
      </c>
      <c r="BB872" s="14">
        <f t="shared" si="579"/>
        <v>0</v>
      </c>
      <c r="BC872" s="13">
        <f t="shared" si="580"/>
        <v>0</v>
      </c>
      <c r="BD872" s="14">
        <f t="shared" si="581"/>
        <v>0</v>
      </c>
      <c r="BE872" s="13">
        <f t="shared" si="582"/>
        <v>0</v>
      </c>
    </row>
    <row r="873" spans="1:57" x14ac:dyDescent="0.25">
      <c r="A873" s="23">
        <f t="shared" si="583"/>
        <v>17.370416666666387</v>
      </c>
      <c r="B873" s="8"/>
      <c r="C873" s="10"/>
      <c r="D873" s="10" t="s">
        <v>14</v>
      </c>
      <c r="E873" s="10" t="s">
        <v>14</v>
      </c>
      <c r="F873" s="10" t="s">
        <v>14</v>
      </c>
      <c r="G873" t="s">
        <v>11</v>
      </c>
      <c r="H873" s="10" t="s">
        <v>14</v>
      </c>
      <c r="I873" s="10" t="s">
        <v>14</v>
      </c>
      <c r="J873" t="s">
        <v>11</v>
      </c>
      <c r="K873" s="13">
        <f t="shared" si="543"/>
        <v>0</v>
      </c>
      <c r="L873" s="14">
        <f t="shared" si="557"/>
        <v>0</v>
      </c>
      <c r="M873" s="13">
        <f t="shared" si="544"/>
        <v>0</v>
      </c>
      <c r="N873" s="14">
        <f t="shared" si="558"/>
        <v>0</v>
      </c>
      <c r="O873" s="13">
        <f t="shared" si="545"/>
        <v>0</v>
      </c>
      <c r="P873" s="14"/>
      <c r="Q873" s="13">
        <f t="shared" si="546"/>
        <v>0</v>
      </c>
      <c r="R873" s="14">
        <f t="shared" si="559"/>
        <v>0</v>
      </c>
      <c r="S873" s="13">
        <f t="shared" si="547"/>
        <v>0</v>
      </c>
      <c r="T873" s="14">
        <f t="shared" si="560"/>
        <v>0</v>
      </c>
      <c r="U873" s="13">
        <f t="shared" si="548"/>
        <v>1.9999999999999574E-2</v>
      </c>
      <c r="V873" s="14"/>
      <c r="W873" s="13">
        <f t="shared" si="549"/>
        <v>0</v>
      </c>
      <c r="X873" s="14">
        <f t="shared" si="561"/>
        <v>0</v>
      </c>
      <c r="Y873" s="13">
        <f t="shared" si="550"/>
        <v>0</v>
      </c>
      <c r="Z873" s="14">
        <f t="shared" si="562"/>
        <v>0</v>
      </c>
      <c r="AA873" s="13">
        <f t="shared" si="551"/>
        <v>1.9999999999999574E-2</v>
      </c>
      <c r="AB873" s="14"/>
      <c r="AC873" s="13">
        <f t="shared" si="552"/>
        <v>0</v>
      </c>
      <c r="AD873" s="14">
        <f t="shared" si="563"/>
        <v>0</v>
      </c>
      <c r="AE873" s="13">
        <f t="shared" si="553"/>
        <v>0</v>
      </c>
      <c r="AF873" s="14">
        <f t="shared" si="564"/>
        <v>0</v>
      </c>
      <c r="AG873" s="13">
        <f t="shared" si="554"/>
        <v>1.9999999999999574E-2</v>
      </c>
      <c r="AH873" s="14"/>
      <c r="AI873" s="13">
        <f t="shared" si="555"/>
        <v>0</v>
      </c>
      <c r="AJ873" s="14">
        <f t="shared" si="565"/>
        <v>0</v>
      </c>
      <c r="AK873" s="13">
        <f t="shared" si="556"/>
        <v>0</v>
      </c>
      <c r="AL873" s="14">
        <f t="shared" si="566"/>
        <v>0</v>
      </c>
      <c r="AM873" s="13">
        <f t="shared" si="567"/>
        <v>0</v>
      </c>
      <c r="AN873" s="14"/>
      <c r="AO873" s="13">
        <f t="shared" si="568"/>
        <v>0</v>
      </c>
      <c r="AP873" s="14">
        <f t="shared" si="569"/>
        <v>0</v>
      </c>
      <c r="AQ873" s="13">
        <f t="shared" si="570"/>
        <v>0</v>
      </c>
      <c r="AR873" s="14">
        <f t="shared" si="571"/>
        <v>0</v>
      </c>
      <c r="AS873" s="13">
        <f t="shared" si="572"/>
        <v>1.9999999999999574E-2</v>
      </c>
      <c r="AT873" s="14"/>
      <c r="AU873" s="13">
        <f t="shared" si="573"/>
        <v>0</v>
      </c>
      <c r="AV873" s="14">
        <f t="shared" si="574"/>
        <v>0</v>
      </c>
      <c r="AW873" s="13">
        <f t="shared" si="575"/>
        <v>0</v>
      </c>
      <c r="AX873" s="14">
        <f t="shared" si="576"/>
        <v>0</v>
      </c>
      <c r="AY873" s="13">
        <f t="shared" si="577"/>
        <v>0</v>
      </c>
      <c r="AZ873" s="14"/>
      <c r="BA873" s="13">
        <f t="shared" si="578"/>
        <v>0</v>
      </c>
      <c r="BB873" s="14">
        <f t="shared" si="579"/>
        <v>0</v>
      </c>
      <c r="BC873" s="13">
        <f t="shared" si="580"/>
        <v>0</v>
      </c>
      <c r="BD873" s="14">
        <f t="shared" si="581"/>
        <v>0</v>
      </c>
      <c r="BE873" s="13">
        <f t="shared" si="582"/>
        <v>0</v>
      </c>
    </row>
    <row r="874" spans="1:57" x14ac:dyDescent="0.25">
      <c r="A874" s="23">
        <f t="shared" si="583"/>
        <v>17.390416666666386</v>
      </c>
      <c r="B874" s="8"/>
      <c r="C874" s="10"/>
      <c r="D874" s="10" t="s">
        <v>14</v>
      </c>
      <c r="E874" s="10" t="s">
        <v>14</v>
      </c>
      <c r="F874" s="10" t="s">
        <v>14</v>
      </c>
      <c r="G874" t="s">
        <v>11</v>
      </c>
      <c r="H874" s="10" t="s">
        <v>14</v>
      </c>
      <c r="I874" s="10" t="s">
        <v>14</v>
      </c>
      <c r="J874" t="s">
        <v>11</v>
      </c>
      <c r="K874" s="13">
        <f t="shared" si="543"/>
        <v>0</v>
      </c>
      <c r="L874" s="14">
        <f t="shared" si="557"/>
        <v>0</v>
      </c>
      <c r="M874" s="13">
        <f t="shared" si="544"/>
        <v>0</v>
      </c>
      <c r="N874" s="14">
        <f t="shared" si="558"/>
        <v>0</v>
      </c>
      <c r="O874" s="13">
        <f t="shared" si="545"/>
        <v>0</v>
      </c>
      <c r="P874" s="14"/>
      <c r="Q874" s="13">
        <f t="shared" si="546"/>
        <v>0</v>
      </c>
      <c r="R874" s="14">
        <f t="shared" si="559"/>
        <v>0</v>
      </c>
      <c r="S874" s="13">
        <f t="shared" si="547"/>
        <v>0</v>
      </c>
      <c r="T874" s="14">
        <f t="shared" si="560"/>
        <v>0</v>
      </c>
      <c r="U874" s="13">
        <f t="shared" si="548"/>
        <v>1.9999999999999574E-2</v>
      </c>
      <c r="V874" s="14"/>
      <c r="W874" s="13">
        <f t="shared" si="549"/>
        <v>0</v>
      </c>
      <c r="X874" s="14">
        <f t="shared" si="561"/>
        <v>0</v>
      </c>
      <c r="Y874" s="13">
        <f t="shared" si="550"/>
        <v>0</v>
      </c>
      <c r="Z874" s="14">
        <f t="shared" si="562"/>
        <v>0</v>
      </c>
      <c r="AA874" s="13">
        <f t="shared" si="551"/>
        <v>1.9999999999999574E-2</v>
      </c>
      <c r="AB874" s="14"/>
      <c r="AC874" s="13">
        <f t="shared" si="552"/>
        <v>0</v>
      </c>
      <c r="AD874" s="14">
        <f t="shared" si="563"/>
        <v>0</v>
      </c>
      <c r="AE874" s="13">
        <f t="shared" si="553"/>
        <v>0</v>
      </c>
      <c r="AF874" s="14">
        <f t="shared" si="564"/>
        <v>0</v>
      </c>
      <c r="AG874" s="13">
        <f t="shared" si="554"/>
        <v>1.9999999999999574E-2</v>
      </c>
      <c r="AH874" s="14"/>
      <c r="AI874" s="13">
        <f t="shared" si="555"/>
        <v>0</v>
      </c>
      <c r="AJ874" s="14">
        <f t="shared" si="565"/>
        <v>0</v>
      </c>
      <c r="AK874" s="13">
        <f t="shared" si="556"/>
        <v>0</v>
      </c>
      <c r="AL874" s="14">
        <f t="shared" si="566"/>
        <v>0</v>
      </c>
      <c r="AM874" s="13">
        <f t="shared" si="567"/>
        <v>0</v>
      </c>
      <c r="AN874" s="14"/>
      <c r="AO874" s="13">
        <f t="shared" si="568"/>
        <v>0</v>
      </c>
      <c r="AP874" s="14">
        <f t="shared" si="569"/>
        <v>0</v>
      </c>
      <c r="AQ874" s="13">
        <f t="shared" si="570"/>
        <v>0</v>
      </c>
      <c r="AR874" s="14">
        <f t="shared" si="571"/>
        <v>0</v>
      </c>
      <c r="AS874" s="13">
        <f t="shared" si="572"/>
        <v>1.9999999999999574E-2</v>
      </c>
      <c r="AT874" s="14"/>
      <c r="AU874" s="13">
        <f t="shared" si="573"/>
        <v>0</v>
      </c>
      <c r="AV874" s="14">
        <f t="shared" si="574"/>
        <v>0</v>
      </c>
      <c r="AW874" s="13">
        <f t="shared" si="575"/>
        <v>0</v>
      </c>
      <c r="AX874" s="14">
        <f t="shared" si="576"/>
        <v>0</v>
      </c>
      <c r="AY874" s="13">
        <f t="shared" si="577"/>
        <v>0</v>
      </c>
      <c r="AZ874" s="14"/>
      <c r="BA874" s="13">
        <f t="shared" si="578"/>
        <v>0</v>
      </c>
      <c r="BB874" s="14">
        <f t="shared" si="579"/>
        <v>0</v>
      </c>
      <c r="BC874" s="13">
        <f t="shared" si="580"/>
        <v>0</v>
      </c>
      <c r="BD874" s="14">
        <f t="shared" si="581"/>
        <v>0</v>
      </c>
      <c r="BE874" s="13">
        <f t="shared" si="582"/>
        <v>0</v>
      </c>
    </row>
    <row r="875" spans="1:57" x14ac:dyDescent="0.25">
      <c r="A875" s="23">
        <f t="shared" si="583"/>
        <v>17.410416666666386</v>
      </c>
      <c r="B875" s="8" t="s">
        <v>77</v>
      </c>
      <c r="C875" s="10"/>
      <c r="D875" s="10" t="s">
        <v>14</v>
      </c>
      <c r="E875" s="10" t="s">
        <v>14</v>
      </c>
      <c r="F875" t="s">
        <v>11</v>
      </c>
      <c r="G875" t="s">
        <v>11</v>
      </c>
      <c r="H875" s="10" t="s">
        <v>14</v>
      </c>
      <c r="I875" s="10" t="s">
        <v>14</v>
      </c>
      <c r="J875" s="11" t="s">
        <v>20</v>
      </c>
      <c r="K875" s="13">
        <f t="shared" si="543"/>
        <v>0</v>
      </c>
      <c r="L875" s="14">
        <f t="shared" si="557"/>
        <v>0</v>
      </c>
      <c r="M875" s="13">
        <f t="shared" si="544"/>
        <v>0</v>
      </c>
      <c r="N875" s="14">
        <f t="shared" si="558"/>
        <v>0</v>
      </c>
      <c r="O875" s="13">
        <f t="shared" si="545"/>
        <v>0</v>
      </c>
      <c r="P875" s="14"/>
      <c r="Q875" s="13">
        <f t="shared" si="546"/>
        <v>0</v>
      </c>
      <c r="R875" s="14">
        <f t="shared" si="559"/>
        <v>0</v>
      </c>
      <c r="S875" s="13">
        <f t="shared" si="547"/>
        <v>0</v>
      </c>
      <c r="T875" s="14">
        <f t="shared" si="560"/>
        <v>0</v>
      </c>
      <c r="U875" s="13">
        <f t="shared" si="548"/>
        <v>1.9999999999999574E-2</v>
      </c>
      <c r="V875" s="14"/>
      <c r="W875" s="13">
        <f t="shared" si="549"/>
        <v>0</v>
      </c>
      <c r="X875" s="14">
        <f t="shared" si="561"/>
        <v>0</v>
      </c>
      <c r="Y875" s="13">
        <f t="shared" si="550"/>
        <v>0</v>
      </c>
      <c r="Z875" s="14">
        <f t="shared" si="562"/>
        <v>0</v>
      </c>
      <c r="AA875" s="13">
        <f t="shared" si="551"/>
        <v>1.9999999999999574E-2</v>
      </c>
      <c r="AB875" s="14"/>
      <c r="AC875" s="13">
        <f t="shared" si="552"/>
        <v>0</v>
      </c>
      <c r="AD875" s="14">
        <f t="shared" si="563"/>
        <v>0</v>
      </c>
      <c r="AE875" s="13">
        <f t="shared" si="553"/>
        <v>0</v>
      </c>
      <c r="AF875" s="14">
        <f t="shared" si="564"/>
        <v>0</v>
      </c>
      <c r="AG875" s="13">
        <f t="shared" si="554"/>
        <v>0</v>
      </c>
      <c r="AH875" s="14"/>
      <c r="AI875" s="13">
        <f t="shared" si="555"/>
        <v>0</v>
      </c>
      <c r="AJ875" s="14">
        <f t="shared" si="565"/>
        <v>0</v>
      </c>
      <c r="AK875" s="13">
        <f t="shared" si="556"/>
        <v>0</v>
      </c>
      <c r="AL875" s="14">
        <f t="shared" si="566"/>
        <v>0</v>
      </c>
      <c r="AM875" s="13">
        <f t="shared" si="567"/>
        <v>0</v>
      </c>
      <c r="AN875" s="14"/>
      <c r="AO875" s="13">
        <f t="shared" si="568"/>
        <v>0</v>
      </c>
      <c r="AP875" s="14">
        <f t="shared" si="569"/>
        <v>0</v>
      </c>
      <c r="AQ875" s="13">
        <f t="shared" si="570"/>
        <v>0</v>
      </c>
      <c r="AR875" s="14">
        <f t="shared" si="571"/>
        <v>0</v>
      </c>
      <c r="AS875" s="13">
        <f t="shared" si="572"/>
        <v>1.9999999999999574E-2</v>
      </c>
      <c r="AT875" s="14"/>
      <c r="AU875" s="13">
        <f t="shared" si="573"/>
        <v>0</v>
      </c>
      <c r="AV875" s="14">
        <f t="shared" si="574"/>
        <v>0</v>
      </c>
      <c r="AW875" s="13">
        <f t="shared" si="575"/>
        <v>0</v>
      </c>
      <c r="AX875" s="14">
        <f t="shared" si="576"/>
        <v>0</v>
      </c>
      <c r="AY875" s="13">
        <f t="shared" si="577"/>
        <v>0</v>
      </c>
      <c r="AZ875" s="14"/>
      <c r="BA875" s="13">
        <f t="shared" si="578"/>
        <v>0</v>
      </c>
      <c r="BB875" s="14">
        <f t="shared" si="579"/>
        <v>0</v>
      </c>
      <c r="BC875" s="13">
        <f t="shared" si="580"/>
        <v>17.410416666666386</v>
      </c>
      <c r="BD875" s="14">
        <f t="shared" si="581"/>
        <v>1</v>
      </c>
      <c r="BE875" s="13">
        <f t="shared" si="582"/>
        <v>0</v>
      </c>
    </row>
    <row r="876" spans="1:57" x14ac:dyDescent="0.25">
      <c r="A876" s="23">
        <f t="shared" si="583"/>
        <v>17.430416666666385</v>
      </c>
      <c r="B876" s="8"/>
      <c r="C876" s="10"/>
      <c r="D876" s="10" t="s">
        <v>14</v>
      </c>
      <c r="E876" s="10" t="s">
        <v>14</v>
      </c>
      <c r="F876" t="s">
        <v>11</v>
      </c>
      <c r="G876" t="s">
        <v>11</v>
      </c>
      <c r="H876" s="10" t="s">
        <v>14</v>
      </c>
      <c r="I876" s="10" t="s">
        <v>14</v>
      </c>
      <c r="J876" s="10"/>
      <c r="K876" s="13">
        <f t="shared" si="543"/>
        <v>0</v>
      </c>
      <c r="L876" s="14">
        <f t="shared" si="557"/>
        <v>0</v>
      </c>
      <c r="M876" s="13">
        <f t="shared" si="544"/>
        <v>0</v>
      </c>
      <c r="N876" s="14">
        <f t="shared" si="558"/>
        <v>0</v>
      </c>
      <c r="O876" s="13">
        <f t="shared" si="545"/>
        <v>0</v>
      </c>
      <c r="P876" s="14"/>
      <c r="Q876" s="13">
        <f t="shared" si="546"/>
        <v>0</v>
      </c>
      <c r="R876" s="14">
        <f t="shared" si="559"/>
        <v>0</v>
      </c>
      <c r="S876" s="13">
        <f t="shared" si="547"/>
        <v>0</v>
      </c>
      <c r="T876" s="14">
        <f t="shared" si="560"/>
        <v>0</v>
      </c>
      <c r="U876" s="13">
        <f t="shared" si="548"/>
        <v>1.9999999999999574E-2</v>
      </c>
      <c r="V876" s="14"/>
      <c r="W876" s="13">
        <f t="shared" si="549"/>
        <v>0</v>
      </c>
      <c r="X876" s="14">
        <f t="shared" si="561"/>
        <v>0</v>
      </c>
      <c r="Y876" s="13">
        <f t="shared" si="550"/>
        <v>0</v>
      </c>
      <c r="Z876" s="14">
        <f t="shared" si="562"/>
        <v>0</v>
      </c>
      <c r="AA876" s="13">
        <f t="shared" si="551"/>
        <v>1.9999999999999574E-2</v>
      </c>
      <c r="AB876" s="14"/>
      <c r="AC876" s="13">
        <f t="shared" si="552"/>
        <v>0</v>
      </c>
      <c r="AD876" s="14">
        <f t="shared" si="563"/>
        <v>0</v>
      </c>
      <c r="AE876" s="13">
        <f t="shared" si="553"/>
        <v>0</v>
      </c>
      <c r="AF876" s="14">
        <f t="shared" si="564"/>
        <v>0</v>
      </c>
      <c r="AG876" s="13">
        <f t="shared" si="554"/>
        <v>0</v>
      </c>
      <c r="AH876" s="14"/>
      <c r="AI876" s="13">
        <f t="shared" si="555"/>
        <v>0</v>
      </c>
      <c r="AJ876" s="14">
        <f t="shared" si="565"/>
        <v>0</v>
      </c>
      <c r="AK876" s="13">
        <f t="shared" si="556"/>
        <v>0</v>
      </c>
      <c r="AL876" s="14">
        <f t="shared" si="566"/>
        <v>0</v>
      </c>
      <c r="AM876" s="13">
        <f t="shared" si="567"/>
        <v>0</v>
      </c>
      <c r="AN876" s="14"/>
      <c r="AO876" s="13">
        <f t="shared" si="568"/>
        <v>0</v>
      </c>
      <c r="AP876" s="14">
        <f t="shared" si="569"/>
        <v>0</v>
      </c>
      <c r="AQ876" s="13">
        <f t="shared" si="570"/>
        <v>0</v>
      </c>
      <c r="AR876" s="14">
        <f t="shared" si="571"/>
        <v>0</v>
      </c>
      <c r="AS876" s="13">
        <f t="shared" si="572"/>
        <v>1.9999999999999574E-2</v>
      </c>
      <c r="AT876" s="14"/>
      <c r="AU876" s="13">
        <f t="shared" si="573"/>
        <v>0</v>
      </c>
      <c r="AV876" s="14">
        <f t="shared" si="574"/>
        <v>0</v>
      </c>
      <c r="AW876" s="13">
        <f t="shared" si="575"/>
        <v>0</v>
      </c>
      <c r="AX876" s="14">
        <f t="shared" si="576"/>
        <v>0</v>
      </c>
      <c r="AY876" s="13">
        <f t="shared" si="577"/>
        <v>0</v>
      </c>
      <c r="AZ876" s="14"/>
      <c r="BA876" s="13">
        <f t="shared" si="578"/>
        <v>0</v>
      </c>
      <c r="BB876" s="14">
        <f t="shared" si="579"/>
        <v>0</v>
      </c>
      <c r="BC876" s="13">
        <f t="shared" si="580"/>
        <v>0</v>
      </c>
      <c r="BD876" s="14">
        <f t="shared" si="581"/>
        <v>0</v>
      </c>
      <c r="BE876" s="13">
        <f t="shared" si="582"/>
        <v>0</v>
      </c>
    </row>
    <row r="877" spans="1:57" x14ac:dyDescent="0.25">
      <c r="A877" s="23">
        <f t="shared" si="583"/>
        <v>17.450416666666385</v>
      </c>
      <c r="B877" s="8"/>
      <c r="C877" s="10"/>
      <c r="D877" s="10" t="s">
        <v>14</v>
      </c>
      <c r="E877" s="10" t="s">
        <v>14</v>
      </c>
      <c r="F877" t="s">
        <v>11</v>
      </c>
      <c r="G877" t="s">
        <v>11</v>
      </c>
      <c r="H877" s="10" t="s">
        <v>14</v>
      </c>
      <c r="I877" s="10" t="s">
        <v>14</v>
      </c>
      <c r="J877" s="10"/>
      <c r="K877" s="13">
        <f t="shared" si="543"/>
        <v>0</v>
      </c>
      <c r="L877" s="14">
        <f t="shared" si="557"/>
        <v>0</v>
      </c>
      <c r="M877" s="13">
        <f t="shared" si="544"/>
        <v>0</v>
      </c>
      <c r="N877" s="14">
        <f t="shared" si="558"/>
        <v>0</v>
      </c>
      <c r="O877" s="13">
        <f t="shared" si="545"/>
        <v>0</v>
      </c>
      <c r="P877" s="14"/>
      <c r="Q877" s="13">
        <f t="shared" si="546"/>
        <v>0</v>
      </c>
      <c r="R877" s="14">
        <f t="shared" si="559"/>
        <v>0</v>
      </c>
      <c r="S877" s="13">
        <f t="shared" si="547"/>
        <v>0</v>
      </c>
      <c r="T877" s="14">
        <f t="shared" si="560"/>
        <v>0</v>
      </c>
      <c r="U877" s="13">
        <f t="shared" si="548"/>
        <v>1.9999999999999574E-2</v>
      </c>
      <c r="V877" s="14"/>
      <c r="W877" s="13">
        <f t="shared" si="549"/>
        <v>0</v>
      </c>
      <c r="X877" s="14">
        <f t="shared" si="561"/>
        <v>0</v>
      </c>
      <c r="Y877" s="13">
        <f t="shared" si="550"/>
        <v>0</v>
      </c>
      <c r="Z877" s="14">
        <f t="shared" si="562"/>
        <v>0</v>
      </c>
      <c r="AA877" s="13">
        <f t="shared" si="551"/>
        <v>1.9999999999999574E-2</v>
      </c>
      <c r="AB877" s="14"/>
      <c r="AC877" s="13">
        <f t="shared" si="552"/>
        <v>0</v>
      </c>
      <c r="AD877" s="14">
        <f t="shared" si="563"/>
        <v>0</v>
      </c>
      <c r="AE877" s="13">
        <f t="shared" si="553"/>
        <v>0</v>
      </c>
      <c r="AF877" s="14">
        <f t="shared" si="564"/>
        <v>0</v>
      </c>
      <c r="AG877" s="13">
        <f t="shared" si="554"/>
        <v>0</v>
      </c>
      <c r="AH877" s="14"/>
      <c r="AI877" s="13">
        <f t="shared" si="555"/>
        <v>0</v>
      </c>
      <c r="AJ877" s="14">
        <f t="shared" si="565"/>
        <v>0</v>
      </c>
      <c r="AK877" s="13">
        <f t="shared" si="556"/>
        <v>0</v>
      </c>
      <c r="AL877" s="14">
        <f t="shared" si="566"/>
        <v>0</v>
      </c>
      <c r="AM877" s="13">
        <f t="shared" si="567"/>
        <v>0</v>
      </c>
      <c r="AN877" s="14"/>
      <c r="AO877" s="13">
        <f t="shared" si="568"/>
        <v>0</v>
      </c>
      <c r="AP877" s="14">
        <f t="shared" si="569"/>
        <v>0</v>
      </c>
      <c r="AQ877" s="13">
        <f t="shared" si="570"/>
        <v>0</v>
      </c>
      <c r="AR877" s="14">
        <f t="shared" si="571"/>
        <v>0</v>
      </c>
      <c r="AS877" s="13">
        <f t="shared" si="572"/>
        <v>1.9999999999999574E-2</v>
      </c>
      <c r="AT877" s="14"/>
      <c r="AU877" s="13">
        <f t="shared" si="573"/>
        <v>0</v>
      </c>
      <c r="AV877" s="14">
        <f t="shared" si="574"/>
        <v>0</v>
      </c>
      <c r="AW877" s="13">
        <f t="shared" si="575"/>
        <v>0</v>
      </c>
      <c r="AX877" s="14">
        <f t="shared" si="576"/>
        <v>0</v>
      </c>
      <c r="AY877" s="13">
        <f t="shared" si="577"/>
        <v>0</v>
      </c>
      <c r="AZ877" s="14"/>
      <c r="BA877" s="13">
        <f t="shared" si="578"/>
        <v>0</v>
      </c>
      <c r="BB877" s="14">
        <f t="shared" si="579"/>
        <v>0</v>
      </c>
      <c r="BC877" s="13">
        <f t="shared" si="580"/>
        <v>0</v>
      </c>
      <c r="BD877" s="14">
        <f t="shared" si="581"/>
        <v>0</v>
      </c>
      <c r="BE877" s="13">
        <f t="shared" si="582"/>
        <v>0</v>
      </c>
    </row>
    <row r="878" spans="1:57" x14ac:dyDescent="0.25">
      <c r="A878" s="23">
        <f t="shared" si="583"/>
        <v>17.470416666666384</v>
      </c>
      <c r="B878" s="8"/>
      <c r="C878" s="10"/>
      <c r="D878" s="10" t="s">
        <v>14</v>
      </c>
      <c r="E878" s="10" t="s">
        <v>14</v>
      </c>
      <c r="F878" t="s">
        <v>11</v>
      </c>
      <c r="G878" t="s">
        <v>11</v>
      </c>
      <c r="H878" s="10" t="s">
        <v>14</v>
      </c>
      <c r="I878" s="10" t="s">
        <v>14</v>
      </c>
      <c r="K878" s="13">
        <f t="shared" si="543"/>
        <v>0</v>
      </c>
      <c r="L878" s="14">
        <f t="shared" si="557"/>
        <v>0</v>
      </c>
      <c r="M878" s="13">
        <f t="shared" si="544"/>
        <v>0</v>
      </c>
      <c r="N878" s="14">
        <f t="shared" si="558"/>
        <v>0</v>
      </c>
      <c r="O878" s="13">
        <f t="shared" si="545"/>
        <v>0</v>
      </c>
      <c r="P878" s="14"/>
      <c r="Q878" s="13">
        <f t="shared" si="546"/>
        <v>0</v>
      </c>
      <c r="R878" s="14">
        <f t="shared" si="559"/>
        <v>0</v>
      </c>
      <c r="S878" s="13">
        <f t="shared" si="547"/>
        <v>0</v>
      </c>
      <c r="T878" s="14">
        <f t="shared" si="560"/>
        <v>0</v>
      </c>
      <c r="U878" s="13">
        <f t="shared" si="548"/>
        <v>1.9999999999999574E-2</v>
      </c>
      <c r="V878" s="14"/>
      <c r="W878" s="13">
        <f t="shared" si="549"/>
        <v>0</v>
      </c>
      <c r="X878" s="14">
        <f t="shared" si="561"/>
        <v>0</v>
      </c>
      <c r="Y878" s="13">
        <f t="shared" si="550"/>
        <v>0</v>
      </c>
      <c r="Z878" s="14">
        <f t="shared" si="562"/>
        <v>0</v>
      </c>
      <c r="AA878" s="13">
        <f t="shared" si="551"/>
        <v>1.9999999999999574E-2</v>
      </c>
      <c r="AB878" s="14"/>
      <c r="AC878" s="13">
        <f t="shared" si="552"/>
        <v>0</v>
      </c>
      <c r="AD878" s="14">
        <f t="shared" si="563"/>
        <v>0</v>
      </c>
      <c r="AE878" s="13">
        <f t="shared" si="553"/>
        <v>0</v>
      </c>
      <c r="AF878" s="14">
        <f t="shared" si="564"/>
        <v>0</v>
      </c>
      <c r="AG878" s="13">
        <f t="shared" si="554"/>
        <v>0</v>
      </c>
      <c r="AH878" s="14"/>
      <c r="AI878" s="13">
        <f t="shared" si="555"/>
        <v>0</v>
      </c>
      <c r="AJ878" s="14">
        <f t="shared" si="565"/>
        <v>0</v>
      </c>
      <c r="AK878" s="13">
        <f t="shared" si="556"/>
        <v>0</v>
      </c>
      <c r="AL878" s="14">
        <f t="shared" si="566"/>
        <v>0</v>
      </c>
      <c r="AM878" s="13">
        <f t="shared" si="567"/>
        <v>0</v>
      </c>
      <c r="AN878" s="14"/>
      <c r="AO878" s="13">
        <f t="shared" si="568"/>
        <v>0</v>
      </c>
      <c r="AP878" s="14">
        <f t="shared" si="569"/>
        <v>0</v>
      </c>
      <c r="AQ878" s="13">
        <f t="shared" si="570"/>
        <v>0</v>
      </c>
      <c r="AR878" s="14">
        <f t="shared" si="571"/>
        <v>0</v>
      </c>
      <c r="AS878" s="13">
        <f t="shared" si="572"/>
        <v>1.9999999999999574E-2</v>
      </c>
      <c r="AT878" s="14"/>
      <c r="AU878" s="13">
        <f t="shared" si="573"/>
        <v>0</v>
      </c>
      <c r="AV878" s="14">
        <f t="shared" si="574"/>
        <v>0</v>
      </c>
      <c r="AW878" s="13">
        <f t="shared" si="575"/>
        <v>0</v>
      </c>
      <c r="AX878" s="14">
        <f t="shared" si="576"/>
        <v>0</v>
      </c>
      <c r="AY878" s="13">
        <f t="shared" si="577"/>
        <v>0</v>
      </c>
      <c r="AZ878" s="14"/>
      <c r="BA878" s="13">
        <f t="shared" si="578"/>
        <v>0</v>
      </c>
      <c r="BB878" s="14">
        <f t="shared" si="579"/>
        <v>0</v>
      </c>
      <c r="BC878" s="13">
        <f t="shared" si="580"/>
        <v>0</v>
      </c>
      <c r="BD878" s="14">
        <f t="shared" si="581"/>
        <v>0</v>
      </c>
      <c r="BE878" s="13">
        <f t="shared" si="582"/>
        <v>0</v>
      </c>
    </row>
    <row r="879" spans="1:57" x14ac:dyDescent="0.25">
      <c r="A879" s="23">
        <f t="shared" si="583"/>
        <v>17.490416666666384</v>
      </c>
      <c r="B879" s="8" t="s">
        <v>15</v>
      </c>
      <c r="C879" s="10"/>
      <c r="D879" s="10" t="s">
        <v>14</v>
      </c>
      <c r="E879" s="10" t="s">
        <v>14</v>
      </c>
      <c r="F879" t="s">
        <v>11</v>
      </c>
      <c r="G879" s="11" t="s">
        <v>20</v>
      </c>
      <c r="H879" s="10" t="s">
        <v>14</v>
      </c>
      <c r="I879" t="s">
        <v>11</v>
      </c>
      <c r="K879" s="13">
        <f t="shared" si="543"/>
        <v>0</v>
      </c>
      <c r="L879" s="14">
        <f t="shared" si="557"/>
        <v>0</v>
      </c>
      <c r="M879" s="13">
        <f t="shared" si="544"/>
        <v>0</v>
      </c>
      <c r="N879" s="14">
        <f t="shared" si="558"/>
        <v>0</v>
      </c>
      <c r="O879" s="13">
        <f t="shared" si="545"/>
        <v>0</v>
      </c>
      <c r="P879" s="14"/>
      <c r="Q879" s="13">
        <f t="shared" si="546"/>
        <v>0</v>
      </c>
      <c r="R879" s="14">
        <f t="shared" si="559"/>
        <v>0</v>
      </c>
      <c r="S879" s="13">
        <f t="shared" si="547"/>
        <v>0</v>
      </c>
      <c r="T879" s="14">
        <f t="shared" si="560"/>
        <v>0</v>
      </c>
      <c r="U879" s="13">
        <f t="shared" si="548"/>
        <v>1.9999999999999574E-2</v>
      </c>
      <c r="V879" s="14"/>
      <c r="W879" s="13">
        <f t="shared" si="549"/>
        <v>0</v>
      </c>
      <c r="X879" s="14">
        <f t="shared" si="561"/>
        <v>0</v>
      </c>
      <c r="Y879" s="13">
        <f t="shared" si="550"/>
        <v>0</v>
      </c>
      <c r="Z879" s="14">
        <f t="shared" si="562"/>
        <v>0</v>
      </c>
      <c r="AA879" s="13">
        <f t="shared" si="551"/>
        <v>1.9999999999999574E-2</v>
      </c>
      <c r="AB879" s="14"/>
      <c r="AC879" s="13">
        <f t="shared" si="552"/>
        <v>0</v>
      </c>
      <c r="AD879" s="14">
        <f t="shared" si="563"/>
        <v>0</v>
      </c>
      <c r="AE879" s="13">
        <f t="shared" si="553"/>
        <v>0</v>
      </c>
      <c r="AF879" s="14">
        <f t="shared" si="564"/>
        <v>0</v>
      </c>
      <c r="AG879" s="13">
        <f t="shared" si="554"/>
        <v>0</v>
      </c>
      <c r="AH879" s="14"/>
      <c r="AI879" s="13">
        <f t="shared" si="555"/>
        <v>0</v>
      </c>
      <c r="AJ879" s="14">
        <f t="shared" si="565"/>
        <v>0</v>
      </c>
      <c r="AK879" s="13">
        <f t="shared" si="556"/>
        <v>17.490416666666384</v>
      </c>
      <c r="AL879" s="14">
        <f t="shared" si="566"/>
        <v>1</v>
      </c>
      <c r="AM879" s="13">
        <f t="shared" si="567"/>
        <v>0</v>
      </c>
      <c r="AN879" s="14"/>
      <c r="AO879" s="13">
        <f t="shared" si="568"/>
        <v>0</v>
      </c>
      <c r="AP879" s="14">
        <f t="shared" si="569"/>
        <v>0</v>
      </c>
      <c r="AQ879" s="13">
        <f t="shared" si="570"/>
        <v>0</v>
      </c>
      <c r="AR879" s="14">
        <f t="shared" si="571"/>
        <v>0</v>
      </c>
      <c r="AS879" s="13">
        <f t="shared" si="572"/>
        <v>1.9999999999999574E-2</v>
      </c>
      <c r="AT879" s="14"/>
      <c r="AU879" s="13">
        <f t="shared" si="573"/>
        <v>0</v>
      </c>
      <c r="AV879" s="14">
        <f t="shared" si="574"/>
        <v>0</v>
      </c>
      <c r="AW879" s="13">
        <f t="shared" si="575"/>
        <v>0</v>
      </c>
      <c r="AX879" s="14">
        <f t="shared" si="576"/>
        <v>0</v>
      </c>
      <c r="AY879" s="13">
        <f t="shared" si="577"/>
        <v>0</v>
      </c>
      <c r="AZ879" s="14"/>
      <c r="BA879" s="13">
        <f t="shared" si="578"/>
        <v>0</v>
      </c>
      <c r="BB879" s="14">
        <f t="shared" si="579"/>
        <v>0</v>
      </c>
      <c r="BC879" s="13">
        <f t="shared" si="580"/>
        <v>0</v>
      </c>
      <c r="BD879" s="14">
        <f t="shared" si="581"/>
        <v>0</v>
      </c>
      <c r="BE879" s="13">
        <f t="shared" si="582"/>
        <v>0</v>
      </c>
    </row>
    <row r="880" spans="1:57" x14ac:dyDescent="0.25">
      <c r="A880" s="23">
        <f t="shared" si="583"/>
        <v>17.510416666666384</v>
      </c>
      <c r="B880" s="8"/>
      <c r="C880" s="10"/>
      <c r="D880" s="10" t="s">
        <v>14</v>
      </c>
      <c r="E880" s="10" t="s">
        <v>14</v>
      </c>
      <c r="F880" t="s">
        <v>11</v>
      </c>
      <c r="G880" s="10"/>
      <c r="H880" s="10" t="s">
        <v>14</v>
      </c>
      <c r="I880" t="s">
        <v>11</v>
      </c>
      <c r="K880" s="13">
        <f t="shared" si="543"/>
        <v>0</v>
      </c>
      <c r="L880" s="14">
        <f t="shared" si="557"/>
        <v>0</v>
      </c>
      <c r="M880" s="13">
        <f t="shared" si="544"/>
        <v>0</v>
      </c>
      <c r="N880" s="14">
        <f t="shared" si="558"/>
        <v>0</v>
      </c>
      <c r="O880" s="13">
        <f t="shared" si="545"/>
        <v>0</v>
      </c>
      <c r="P880" s="14"/>
      <c r="Q880" s="13">
        <f t="shared" si="546"/>
        <v>0</v>
      </c>
      <c r="R880" s="14">
        <f t="shared" si="559"/>
        <v>0</v>
      </c>
      <c r="S880" s="13">
        <f t="shared" si="547"/>
        <v>0</v>
      </c>
      <c r="T880" s="14">
        <f t="shared" si="560"/>
        <v>0</v>
      </c>
      <c r="U880" s="13">
        <f t="shared" si="548"/>
        <v>1.9999999999999574E-2</v>
      </c>
      <c r="V880" s="14"/>
      <c r="W880" s="13">
        <f t="shared" si="549"/>
        <v>0</v>
      </c>
      <c r="X880" s="14">
        <f t="shared" si="561"/>
        <v>0</v>
      </c>
      <c r="Y880" s="13">
        <f t="shared" si="550"/>
        <v>0</v>
      </c>
      <c r="Z880" s="14">
        <f t="shared" si="562"/>
        <v>0</v>
      </c>
      <c r="AA880" s="13">
        <f t="shared" si="551"/>
        <v>1.9999999999999574E-2</v>
      </c>
      <c r="AB880" s="14"/>
      <c r="AC880" s="13">
        <f t="shared" si="552"/>
        <v>0</v>
      </c>
      <c r="AD880" s="14">
        <f t="shared" si="563"/>
        <v>0</v>
      </c>
      <c r="AE880" s="13">
        <f t="shared" si="553"/>
        <v>0</v>
      </c>
      <c r="AF880" s="14">
        <f t="shared" si="564"/>
        <v>0</v>
      </c>
      <c r="AG880" s="13">
        <f t="shared" si="554"/>
        <v>0</v>
      </c>
      <c r="AH880" s="14"/>
      <c r="AI880" s="13">
        <f t="shared" si="555"/>
        <v>0</v>
      </c>
      <c r="AJ880" s="14">
        <f t="shared" si="565"/>
        <v>0</v>
      </c>
      <c r="AK880" s="13">
        <f t="shared" si="556"/>
        <v>0</v>
      </c>
      <c r="AL880" s="14">
        <f t="shared" si="566"/>
        <v>0</v>
      </c>
      <c r="AM880" s="13">
        <f t="shared" si="567"/>
        <v>0</v>
      </c>
      <c r="AN880" s="14"/>
      <c r="AO880" s="13">
        <f t="shared" si="568"/>
        <v>0</v>
      </c>
      <c r="AP880" s="14">
        <f t="shared" si="569"/>
        <v>0</v>
      </c>
      <c r="AQ880" s="13">
        <f t="shared" si="570"/>
        <v>0</v>
      </c>
      <c r="AR880" s="14">
        <f t="shared" si="571"/>
        <v>0</v>
      </c>
      <c r="AS880" s="13">
        <f t="shared" si="572"/>
        <v>1.9999999999999574E-2</v>
      </c>
      <c r="AT880" s="14"/>
      <c r="AU880" s="13">
        <f t="shared" si="573"/>
        <v>0</v>
      </c>
      <c r="AV880" s="14">
        <f t="shared" si="574"/>
        <v>0</v>
      </c>
      <c r="AW880" s="13">
        <f t="shared" si="575"/>
        <v>0</v>
      </c>
      <c r="AX880" s="14">
        <f t="shared" si="576"/>
        <v>0</v>
      </c>
      <c r="AY880" s="13">
        <f t="shared" si="577"/>
        <v>0</v>
      </c>
      <c r="AZ880" s="14"/>
      <c r="BA880" s="13">
        <f t="shared" si="578"/>
        <v>0</v>
      </c>
      <c r="BB880" s="14">
        <f t="shared" si="579"/>
        <v>0</v>
      </c>
      <c r="BC880" s="13">
        <f t="shared" si="580"/>
        <v>0</v>
      </c>
      <c r="BD880" s="14">
        <f t="shared" si="581"/>
        <v>0</v>
      </c>
      <c r="BE880" s="13">
        <f t="shared" si="582"/>
        <v>0</v>
      </c>
    </row>
    <row r="881" spans="1:57" x14ac:dyDescent="0.25">
      <c r="A881" s="23">
        <f t="shared" si="583"/>
        <v>17.530416666666383</v>
      </c>
      <c r="B881" s="8"/>
      <c r="C881" s="10"/>
      <c r="D881" s="10" t="s">
        <v>14</v>
      </c>
      <c r="E881" s="10" t="s">
        <v>14</v>
      </c>
      <c r="F881" t="s">
        <v>11</v>
      </c>
      <c r="G881" s="10"/>
      <c r="H881" s="10" t="s">
        <v>14</v>
      </c>
      <c r="I881" t="s">
        <v>11</v>
      </c>
      <c r="K881" s="13">
        <f t="shared" si="543"/>
        <v>0</v>
      </c>
      <c r="L881" s="14">
        <f t="shared" si="557"/>
        <v>0</v>
      </c>
      <c r="M881" s="13">
        <f t="shared" si="544"/>
        <v>0</v>
      </c>
      <c r="N881" s="14">
        <f t="shared" si="558"/>
        <v>0</v>
      </c>
      <c r="O881" s="13">
        <f t="shared" si="545"/>
        <v>0</v>
      </c>
      <c r="P881" s="14"/>
      <c r="Q881" s="13">
        <f t="shared" si="546"/>
        <v>0</v>
      </c>
      <c r="R881" s="14">
        <f t="shared" si="559"/>
        <v>0</v>
      </c>
      <c r="S881" s="13">
        <f t="shared" si="547"/>
        <v>0</v>
      </c>
      <c r="T881" s="14">
        <f t="shared" si="560"/>
        <v>0</v>
      </c>
      <c r="U881" s="13">
        <f t="shared" si="548"/>
        <v>1.9999999999999574E-2</v>
      </c>
      <c r="V881" s="14"/>
      <c r="W881" s="13">
        <f t="shared" si="549"/>
        <v>0</v>
      </c>
      <c r="X881" s="14">
        <f t="shared" si="561"/>
        <v>0</v>
      </c>
      <c r="Y881" s="13">
        <f t="shared" si="550"/>
        <v>0</v>
      </c>
      <c r="Z881" s="14">
        <f t="shared" si="562"/>
        <v>0</v>
      </c>
      <c r="AA881" s="13">
        <f t="shared" si="551"/>
        <v>1.9999999999999574E-2</v>
      </c>
      <c r="AB881" s="14"/>
      <c r="AC881" s="13">
        <f t="shared" si="552"/>
        <v>0</v>
      </c>
      <c r="AD881" s="14">
        <f t="shared" si="563"/>
        <v>0</v>
      </c>
      <c r="AE881" s="13">
        <f t="shared" si="553"/>
        <v>0</v>
      </c>
      <c r="AF881" s="14">
        <f t="shared" si="564"/>
        <v>0</v>
      </c>
      <c r="AG881" s="13">
        <f t="shared" si="554"/>
        <v>0</v>
      </c>
      <c r="AH881" s="14"/>
      <c r="AI881" s="13">
        <f t="shared" si="555"/>
        <v>0</v>
      </c>
      <c r="AJ881" s="14">
        <f t="shared" si="565"/>
        <v>0</v>
      </c>
      <c r="AK881" s="13">
        <f t="shared" si="556"/>
        <v>0</v>
      </c>
      <c r="AL881" s="14">
        <f t="shared" si="566"/>
        <v>0</v>
      </c>
      <c r="AM881" s="13">
        <f t="shared" si="567"/>
        <v>0</v>
      </c>
      <c r="AN881" s="14"/>
      <c r="AO881" s="13">
        <f t="shared" si="568"/>
        <v>0</v>
      </c>
      <c r="AP881" s="14">
        <f t="shared" si="569"/>
        <v>0</v>
      </c>
      <c r="AQ881" s="13">
        <f t="shared" si="570"/>
        <v>0</v>
      </c>
      <c r="AR881" s="14">
        <f t="shared" si="571"/>
        <v>0</v>
      </c>
      <c r="AS881" s="13">
        <f t="shared" si="572"/>
        <v>1.9999999999999574E-2</v>
      </c>
      <c r="AT881" s="14"/>
      <c r="AU881" s="13">
        <f t="shared" si="573"/>
        <v>0</v>
      </c>
      <c r="AV881" s="14">
        <f t="shared" si="574"/>
        <v>0</v>
      </c>
      <c r="AW881" s="13">
        <f t="shared" si="575"/>
        <v>0</v>
      </c>
      <c r="AX881" s="14">
        <f t="shared" si="576"/>
        <v>0</v>
      </c>
      <c r="AY881" s="13">
        <f t="shared" si="577"/>
        <v>0</v>
      </c>
      <c r="AZ881" s="14"/>
      <c r="BA881" s="13">
        <f t="shared" si="578"/>
        <v>0</v>
      </c>
      <c r="BB881" s="14">
        <f t="shared" si="579"/>
        <v>0</v>
      </c>
      <c r="BC881" s="13">
        <f t="shared" si="580"/>
        <v>0</v>
      </c>
      <c r="BD881" s="14">
        <f t="shared" si="581"/>
        <v>0</v>
      </c>
      <c r="BE881" s="13">
        <f t="shared" si="582"/>
        <v>0</v>
      </c>
    </row>
    <row r="882" spans="1:57" x14ac:dyDescent="0.25">
      <c r="A882" s="23">
        <f t="shared" si="583"/>
        <v>17.550416666666383</v>
      </c>
      <c r="B882" s="8"/>
      <c r="C882" s="10"/>
      <c r="D882" s="10" t="s">
        <v>14</v>
      </c>
      <c r="E882" s="10" t="s">
        <v>14</v>
      </c>
      <c r="F882" t="s">
        <v>11</v>
      </c>
      <c r="G882" s="10"/>
      <c r="H882" s="10" t="s">
        <v>14</v>
      </c>
      <c r="I882" t="s">
        <v>11</v>
      </c>
      <c r="J882" s="11"/>
      <c r="K882" s="13">
        <f t="shared" si="543"/>
        <v>0</v>
      </c>
      <c r="L882" s="14">
        <f t="shared" si="557"/>
        <v>0</v>
      </c>
      <c r="M882" s="13">
        <f t="shared" si="544"/>
        <v>0</v>
      </c>
      <c r="N882" s="14">
        <f t="shared" si="558"/>
        <v>0</v>
      </c>
      <c r="O882" s="13">
        <f t="shared" si="545"/>
        <v>0</v>
      </c>
      <c r="P882" s="14"/>
      <c r="Q882" s="13">
        <f t="shared" si="546"/>
        <v>0</v>
      </c>
      <c r="R882" s="14">
        <f t="shared" si="559"/>
        <v>0</v>
      </c>
      <c r="S882" s="13">
        <f t="shared" si="547"/>
        <v>0</v>
      </c>
      <c r="T882" s="14">
        <f t="shared" si="560"/>
        <v>0</v>
      </c>
      <c r="U882" s="13">
        <f t="shared" si="548"/>
        <v>1.9999999999999574E-2</v>
      </c>
      <c r="V882" s="14"/>
      <c r="W882" s="13">
        <f t="shared" si="549"/>
        <v>0</v>
      </c>
      <c r="X882" s="14">
        <f t="shared" si="561"/>
        <v>0</v>
      </c>
      <c r="Y882" s="13">
        <f t="shared" si="550"/>
        <v>0</v>
      </c>
      <c r="Z882" s="14">
        <f t="shared" si="562"/>
        <v>0</v>
      </c>
      <c r="AA882" s="13">
        <f t="shared" si="551"/>
        <v>1.9999999999999574E-2</v>
      </c>
      <c r="AB882" s="14"/>
      <c r="AC882" s="13">
        <f t="shared" si="552"/>
        <v>0</v>
      </c>
      <c r="AD882" s="14">
        <f t="shared" si="563"/>
        <v>0</v>
      </c>
      <c r="AE882" s="13">
        <f t="shared" si="553"/>
        <v>0</v>
      </c>
      <c r="AF882" s="14">
        <f t="shared" si="564"/>
        <v>0</v>
      </c>
      <c r="AG882" s="13">
        <f t="shared" si="554"/>
        <v>0</v>
      </c>
      <c r="AH882" s="14"/>
      <c r="AI882" s="13">
        <f t="shared" si="555"/>
        <v>0</v>
      </c>
      <c r="AJ882" s="14">
        <f t="shared" si="565"/>
        <v>0</v>
      </c>
      <c r="AK882" s="13">
        <f t="shared" si="556"/>
        <v>0</v>
      </c>
      <c r="AL882" s="14">
        <f t="shared" si="566"/>
        <v>0</v>
      </c>
      <c r="AM882" s="13">
        <f t="shared" si="567"/>
        <v>0</v>
      </c>
      <c r="AN882" s="14"/>
      <c r="AO882" s="13">
        <f t="shared" si="568"/>
        <v>0</v>
      </c>
      <c r="AP882" s="14">
        <f t="shared" si="569"/>
        <v>0</v>
      </c>
      <c r="AQ882" s="13">
        <f t="shared" si="570"/>
        <v>0</v>
      </c>
      <c r="AR882" s="14">
        <f t="shared" si="571"/>
        <v>0</v>
      </c>
      <c r="AS882" s="13">
        <f t="shared" si="572"/>
        <v>1.9999999999999574E-2</v>
      </c>
      <c r="AT882" s="14"/>
      <c r="AU882" s="13">
        <f t="shared" si="573"/>
        <v>0</v>
      </c>
      <c r="AV882" s="14">
        <f t="shared" si="574"/>
        <v>0</v>
      </c>
      <c r="AW882" s="13">
        <f t="shared" si="575"/>
        <v>0</v>
      </c>
      <c r="AX882" s="14">
        <f t="shared" si="576"/>
        <v>0</v>
      </c>
      <c r="AY882" s="13">
        <f t="shared" si="577"/>
        <v>0</v>
      </c>
      <c r="AZ882" s="14"/>
      <c r="BA882" s="13">
        <f t="shared" si="578"/>
        <v>0</v>
      </c>
      <c r="BB882" s="14">
        <f t="shared" si="579"/>
        <v>0</v>
      </c>
      <c r="BC882" s="13">
        <f t="shared" si="580"/>
        <v>0</v>
      </c>
      <c r="BD882" s="14">
        <f t="shared" si="581"/>
        <v>0</v>
      </c>
      <c r="BE882" s="13">
        <f t="shared" si="582"/>
        <v>0</v>
      </c>
    </row>
    <row r="883" spans="1:57" x14ac:dyDescent="0.25">
      <c r="A883" s="23">
        <f t="shared" si="583"/>
        <v>17.570416666666382</v>
      </c>
      <c r="B883" s="8" t="s">
        <v>12</v>
      </c>
      <c r="C883" s="10"/>
      <c r="D883" s="10" t="s">
        <v>14</v>
      </c>
      <c r="E883" t="s">
        <v>11</v>
      </c>
      <c r="F883" s="11" t="s">
        <v>20</v>
      </c>
      <c r="G883" s="10"/>
      <c r="H883" s="10" t="s">
        <v>14</v>
      </c>
      <c r="I883" t="s">
        <v>11</v>
      </c>
      <c r="J883" s="10"/>
      <c r="K883" s="13">
        <f t="shared" si="543"/>
        <v>0</v>
      </c>
      <c r="L883" s="14">
        <f t="shared" si="557"/>
        <v>0</v>
      </c>
      <c r="M883" s="13">
        <f t="shared" si="544"/>
        <v>0</v>
      </c>
      <c r="N883" s="14">
        <f t="shared" si="558"/>
        <v>0</v>
      </c>
      <c r="O883" s="13">
        <f t="shared" si="545"/>
        <v>0</v>
      </c>
      <c r="P883" s="14"/>
      <c r="Q883" s="13">
        <f t="shared" si="546"/>
        <v>0</v>
      </c>
      <c r="R883" s="14">
        <f t="shared" si="559"/>
        <v>0</v>
      </c>
      <c r="S883" s="13">
        <f t="shared" si="547"/>
        <v>0</v>
      </c>
      <c r="T883" s="14">
        <f t="shared" si="560"/>
        <v>0</v>
      </c>
      <c r="U883" s="13">
        <f t="shared" si="548"/>
        <v>1.9999999999999574E-2</v>
      </c>
      <c r="V883" s="14"/>
      <c r="W883" s="13">
        <f t="shared" si="549"/>
        <v>0</v>
      </c>
      <c r="X883" s="14">
        <f t="shared" si="561"/>
        <v>0</v>
      </c>
      <c r="Y883" s="13">
        <f t="shared" si="550"/>
        <v>0</v>
      </c>
      <c r="Z883" s="14">
        <f t="shared" si="562"/>
        <v>0</v>
      </c>
      <c r="AA883" s="13">
        <f t="shared" si="551"/>
        <v>0</v>
      </c>
      <c r="AB883" s="14"/>
      <c r="AC883" s="13">
        <f t="shared" si="552"/>
        <v>0</v>
      </c>
      <c r="AD883" s="14">
        <f t="shared" si="563"/>
        <v>0</v>
      </c>
      <c r="AE883" s="13">
        <f t="shared" si="553"/>
        <v>17.570416666666382</v>
      </c>
      <c r="AF883" s="14">
        <f t="shared" si="564"/>
        <v>1</v>
      </c>
      <c r="AG883" s="13">
        <f t="shared" si="554"/>
        <v>0</v>
      </c>
      <c r="AH883" s="14"/>
      <c r="AI883" s="13">
        <f t="shared" si="555"/>
        <v>0</v>
      </c>
      <c r="AJ883" s="14">
        <f t="shared" si="565"/>
        <v>0</v>
      </c>
      <c r="AK883" s="13">
        <f t="shared" si="556"/>
        <v>0</v>
      </c>
      <c r="AL883" s="14">
        <f t="shared" si="566"/>
        <v>0</v>
      </c>
      <c r="AM883" s="13">
        <f t="shared" si="567"/>
        <v>0</v>
      </c>
      <c r="AN883" s="14"/>
      <c r="AO883" s="13">
        <f t="shared" si="568"/>
        <v>0</v>
      </c>
      <c r="AP883" s="14">
        <f t="shared" si="569"/>
        <v>0</v>
      </c>
      <c r="AQ883" s="13">
        <f t="shared" si="570"/>
        <v>0</v>
      </c>
      <c r="AR883" s="14">
        <f t="shared" si="571"/>
        <v>0</v>
      </c>
      <c r="AS883" s="13">
        <f t="shared" si="572"/>
        <v>1.9999999999999574E-2</v>
      </c>
      <c r="AT883" s="14"/>
      <c r="AU883" s="13">
        <f t="shared" si="573"/>
        <v>0</v>
      </c>
      <c r="AV883" s="14">
        <f t="shared" si="574"/>
        <v>0</v>
      </c>
      <c r="AW883" s="13">
        <f t="shared" si="575"/>
        <v>0</v>
      </c>
      <c r="AX883" s="14">
        <f t="shared" si="576"/>
        <v>0</v>
      </c>
      <c r="AY883" s="13">
        <f t="shared" si="577"/>
        <v>0</v>
      </c>
      <c r="AZ883" s="14"/>
      <c r="BA883" s="13">
        <f t="shared" si="578"/>
        <v>0</v>
      </c>
      <c r="BB883" s="14">
        <f t="shared" si="579"/>
        <v>0</v>
      </c>
      <c r="BC883" s="13">
        <f t="shared" si="580"/>
        <v>0</v>
      </c>
      <c r="BD883" s="14">
        <f t="shared" si="581"/>
        <v>0</v>
      </c>
      <c r="BE883" s="13">
        <f t="shared" si="582"/>
        <v>0</v>
      </c>
    </row>
    <row r="884" spans="1:57" x14ac:dyDescent="0.25">
      <c r="A884" s="23">
        <f t="shared" si="583"/>
        <v>17.590416666666382</v>
      </c>
      <c r="B884" s="8"/>
      <c r="C884" s="10"/>
      <c r="D884" s="10" t="s">
        <v>14</v>
      </c>
      <c r="E884" t="s">
        <v>11</v>
      </c>
      <c r="F884" s="10"/>
      <c r="G884" s="10"/>
      <c r="H884" s="10" t="s">
        <v>14</v>
      </c>
      <c r="I884" t="s">
        <v>11</v>
      </c>
      <c r="J884" s="10"/>
      <c r="K884" s="13">
        <f t="shared" si="543"/>
        <v>0</v>
      </c>
      <c r="L884" s="14">
        <f t="shared" si="557"/>
        <v>0</v>
      </c>
      <c r="M884" s="13">
        <f t="shared" si="544"/>
        <v>0</v>
      </c>
      <c r="N884" s="14">
        <f t="shared" si="558"/>
        <v>0</v>
      </c>
      <c r="O884" s="13">
        <f t="shared" si="545"/>
        <v>0</v>
      </c>
      <c r="P884" s="14"/>
      <c r="Q884" s="13">
        <f t="shared" si="546"/>
        <v>0</v>
      </c>
      <c r="R884" s="14">
        <f t="shared" si="559"/>
        <v>0</v>
      </c>
      <c r="S884" s="13">
        <f t="shared" si="547"/>
        <v>0</v>
      </c>
      <c r="T884" s="14">
        <f t="shared" si="560"/>
        <v>0</v>
      </c>
      <c r="U884" s="13">
        <f t="shared" si="548"/>
        <v>1.9999999999999574E-2</v>
      </c>
      <c r="V884" s="14"/>
      <c r="W884" s="13">
        <f t="shared" si="549"/>
        <v>0</v>
      </c>
      <c r="X884" s="14">
        <f t="shared" si="561"/>
        <v>0</v>
      </c>
      <c r="Y884" s="13">
        <f t="shared" si="550"/>
        <v>0</v>
      </c>
      <c r="Z884" s="14">
        <f t="shared" si="562"/>
        <v>0</v>
      </c>
      <c r="AA884" s="13">
        <f t="shared" si="551"/>
        <v>0</v>
      </c>
      <c r="AB884" s="14"/>
      <c r="AC884" s="13">
        <f t="shared" si="552"/>
        <v>0</v>
      </c>
      <c r="AD884" s="14">
        <f t="shared" si="563"/>
        <v>0</v>
      </c>
      <c r="AE884" s="13">
        <f t="shared" si="553"/>
        <v>0</v>
      </c>
      <c r="AF884" s="14">
        <f t="shared" si="564"/>
        <v>0</v>
      </c>
      <c r="AG884" s="13">
        <f t="shared" si="554"/>
        <v>0</v>
      </c>
      <c r="AH884" s="14"/>
      <c r="AI884" s="13">
        <f t="shared" si="555"/>
        <v>0</v>
      </c>
      <c r="AJ884" s="14">
        <f t="shared" si="565"/>
        <v>0</v>
      </c>
      <c r="AK884" s="13">
        <f t="shared" si="556"/>
        <v>0</v>
      </c>
      <c r="AL884" s="14">
        <f t="shared" si="566"/>
        <v>0</v>
      </c>
      <c r="AM884" s="13">
        <f t="shared" si="567"/>
        <v>0</v>
      </c>
      <c r="AN884" s="14"/>
      <c r="AO884" s="13">
        <f t="shared" si="568"/>
        <v>0</v>
      </c>
      <c r="AP884" s="14">
        <f t="shared" si="569"/>
        <v>0</v>
      </c>
      <c r="AQ884" s="13">
        <f t="shared" si="570"/>
        <v>0</v>
      </c>
      <c r="AR884" s="14">
        <f t="shared" si="571"/>
        <v>0</v>
      </c>
      <c r="AS884" s="13">
        <f t="shared" si="572"/>
        <v>1.9999999999999574E-2</v>
      </c>
      <c r="AT884" s="14"/>
      <c r="AU884" s="13">
        <f t="shared" si="573"/>
        <v>0</v>
      </c>
      <c r="AV884" s="14">
        <f t="shared" si="574"/>
        <v>0</v>
      </c>
      <c r="AW884" s="13">
        <f t="shared" si="575"/>
        <v>0</v>
      </c>
      <c r="AX884" s="14">
        <f t="shared" si="576"/>
        <v>0</v>
      </c>
      <c r="AY884" s="13">
        <f t="shared" si="577"/>
        <v>0</v>
      </c>
      <c r="AZ884" s="14"/>
      <c r="BA884" s="13">
        <f t="shared" si="578"/>
        <v>0</v>
      </c>
      <c r="BB884" s="14">
        <f t="shared" si="579"/>
        <v>0</v>
      </c>
      <c r="BC884" s="13">
        <f t="shared" si="580"/>
        <v>0</v>
      </c>
      <c r="BD884" s="14">
        <f t="shared" si="581"/>
        <v>0</v>
      </c>
      <c r="BE884" s="13">
        <f t="shared" si="582"/>
        <v>0</v>
      </c>
    </row>
    <row r="885" spans="1:57" x14ac:dyDescent="0.25">
      <c r="A885" s="23">
        <f t="shared" si="583"/>
        <v>17.610416666666382</v>
      </c>
      <c r="B885" s="8"/>
      <c r="D885" s="10" t="s">
        <v>14</v>
      </c>
      <c r="E885" t="s">
        <v>11</v>
      </c>
      <c r="F885" s="10"/>
      <c r="G885" s="10"/>
      <c r="H885" s="10" t="s">
        <v>14</v>
      </c>
      <c r="I885" t="s">
        <v>11</v>
      </c>
      <c r="J885" s="10"/>
      <c r="K885" s="13">
        <f t="shared" si="543"/>
        <v>0</v>
      </c>
      <c r="L885" s="14">
        <f t="shared" si="557"/>
        <v>0</v>
      </c>
      <c r="M885" s="13">
        <f t="shared" si="544"/>
        <v>0</v>
      </c>
      <c r="N885" s="14">
        <f t="shared" si="558"/>
        <v>0</v>
      </c>
      <c r="O885" s="13">
        <f t="shared" si="545"/>
        <v>0</v>
      </c>
      <c r="P885" s="14"/>
      <c r="Q885" s="13">
        <f t="shared" si="546"/>
        <v>0</v>
      </c>
      <c r="R885" s="14">
        <f t="shared" si="559"/>
        <v>0</v>
      </c>
      <c r="S885" s="13">
        <f t="shared" si="547"/>
        <v>0</v>
      </c>
      <c r="T885" s="14">
        <f t="shared" si="560"/>
        <v>0</v>
      </c>
      <c r="U885" s="13">
        <f t="shared" si="548"/>
        <v>1.9999999999999574E-2</v>
      </c>
      <c r="V885" s="14"/>
      <c r="W885" s="13">
        <f t="shared" si="549"/>
        <v>0</v>
      </c>
      <c r="X885" s="14">
        <f t="shared" si="561"/>
        <v>0</v>
      </c>
      <c r="Y885" s="13">
        <f t="shared" si="550"/>
        <v>0</v>
      </c>
      <c r="Z885" s="14">
        <f t="shared" si="562"/>
        <v>0</v>
      </c>
      <c r="AA885" s="13">
        <f t="shared" si="551"/>
        <v>0</v>
      </c>
      <c r="AB885" s="14"/>
      <c r="AC885" s="13">
        <f t="shared" si="552"/>
        <v>0</v>
      </c>
      <c r="AD885" s="14">
        <f t="shared" si="563"/>
        <v>0</v>
      </c>
      <c r="AE885" s="13">
        <f t="shared" si="553"/>
        <v>0</v>
      </c>
      <c r="AF885" s="14">
        <f t="shared" si="564"/>
        <v>0</v>
      </c>
      <c r="AG885" s="13">
        <f t="shared" si="554"/>
        <v>0</v>
      </c>
      <c r="AH885" s="14"/>
      <c r="AI885" s="13">
        <f t="shared" si="555"/>
        <v>0</v>
      </c>
      <c r="AJ885" s="14">
        <f t="shared" si="565"/>
        <v>0</v>
      </c>
      <c r="AK885" s="13">
        <f t="shared" si="556"/>
        <v>0</v>
      </c>
      <c r="AL885" s="14">
        <f t="shared" si="566"/>
        <v>0</v>
      </c>
      <c r="AM885" s="13">
        <f t="shared" si="567"/>
        <v>0</v>
      </c>
      <c r="AN885" s="14"/>
      <c r="AO885" s="13">
        <f t="shared" si="568"/>
        <v>0</v>
      </c>
      <c r="AP885" s="14">
        <f t="shared" si="569"/>
        <v>0</v>
      </c>
      <c r="AQ885" s="13">
        <f t="shared" si="570"/>
        <v>0</v>
      </c>
      <c r="AR885" s="14">
        <f t="shared" si="571"/>
        <v>0</v>
      </c>
      <c r="AS885" s="13">
        <f t="shared" si="572"/>
        <v>1.9999999999999574E-2</v>
      </c>
      <c r="AT885" s="14"/>
      <c r="AU885" s="13">
        <f t="shared" si="573"/>
        <v>0</v>
      </c>
      <c r="AV885" s="14">
        <f t="shared" si="574"/>
        <v>0</v>
      </c>
      <c r="AW885" s="13">
        <f t="shared" si="575"/>
        <v>0</v>
      </c>
      <c r="AX885" s="14">
        <f t="shared" si="576"/>
        <v>0</v>
      </c>
      <c r="AY885" s="13">
        <f t="shared" si="577"/>
        <v>0</v>
      </c>
      <c r="AZ885" s="14"/>
      <c r="BA885" s="13">
        <f t="shared" si="578"/>
        <v>0</v>
      </c>
      <c r="BB885" s="14">
        <f t="shared" si="579"/>
        <v>0</v>
      </c>
      <c r="BC885" s="13">
        <f t="shared" si="580"/>
        <v>0</v>
      </c>
      <c r="BD885" s="14">
        <f t="shared" si="581"/>
        <v>0</v>
      </c>
      <c r="BE885" s="13">
        <f t="shared" si="582"/>
        <v>0</v>
      </c>
    </row>
    <row r="886" spans="1:57" x14ac:dyDescent="0.25">
      <c r="A886" s="23">
        <f t="shared" si="583"/>
        <v>17.630416666666381</v>
      </c>
      <c r="B886" s="8" t="s">
        <v>9</v>
      </c>
      <c r="C886" s="10" t="s">
        <v>14</v>
      </c>
      <c r="D886" s="10" t="s">
        <v>14</v>
      </c>
      <c r="E886" t="s">
        <v>11</v>
      </c>
      <c r="F886" s="10"/>
      <c r="G886" s="10"/>
      <c r="H886" s="10" t="s">
        <v>14</v>
      </c>
      <c r="I886" t="s">
        <v>11</v>
      </c>
      <c r="J886" s="10"/>
      <c r="K886" s="13">
        <f t="shared" si="543"/>
        <v>17.630416666666381</v>
      </c>
      <c r="L886" s="14">
        <f t="shared" si="557"/>
        <v>1</v>
      </c>
      <c r="M886" s="13">
        <f t="shared" si="544"/>
        <v>0</v>
      </c>
      <c r="N886" s="14">
        <f t="shared" si="558"/>
        <v>0</v>
      </c>
      <c r="O886" s="13">
        <f t="shared" si="545"/>
        <v>1.9999999999999574E-2</v>
      </c>
      <c r="P886" s="14"/>
      <c r="Q886" s="13">
        <f t="shared" si="546"/>
        <v>0</v>
      </c>
      <c r="R886" s="14">
        <f t="shared" si="559"/>
        <v>0</v>
      </c>
      <c r="S886" s="13">
        <f t="shared" si="547"/>
        <v>0</v>
      </c>
      <c r="T886" s="14">
        <f t="shared" si="560"/>
        <v>0</v>
      </c>
      <c r="U886" s="13">
        <f t="shared" si="548"/>
        <v>1.9999999999999574E-2</v>
      </c>
      <c r="V886" s="14"/>
      <c r="W886" s="13">
        <f t="shared" si="549"/>
        <v>0</v>
      </c>
      <c r="X886" s="14">
        <f t="shared" si="561"/>
        <v>0</v>
      </c>
      <c r="Y886" s="13">
        <f t="shared" si="550"/>
        <v>0</v>
      </c>
      <c r="Z886" s="14">
        <f t="shared" si="562"/>
        <v>0</v>
      </c>
      <c r="AA886" s="13">
        <f t="shared" si="551"/>
        <v>0</v>
      </c>
      <c r="AB886" s="14"/>
      <c r="AC886" s="13">
        <f t="shared" si="552"/>
        <v>0</v>
      </c>
      <c r="AD886" s="14">
        <f t="shared" si="563"/>
        <v>0</v>
      </c>
      <c r="AE886" s="13">
        <f t="shared" si="553"/>
        <v>0</v>
      </c>
      <c r="AF886" s="14">
        <f t="shared" si="564"/>
        <v>0</v>
      </c>
      <c r="AG886" s="13">
        <f t="shared" si="554"/>
        <v>0</v>
      </c>
      <c r="AH886" s="14"/>
      <c r="AI886" s="13">
        <f t="shared" si="555"/>
        <v>0</v>
      </c>
      <c r="AJ886" s="14">
        <f t="shared" si="565"/>
        <v>0</v>
      </c>
      <c r="AK886" s="13">
        <f t="shared" si="556"/>
        <v>0</v>
      </c>
      <c r="AL886" s="14">
        <f t="shared" si="566"/>
        <v>0</v>
      </c>
      <c r="AM886" s="13">
        <f t="shared" si="567"/>
        <v>0</v>
      </c>
      <c r="AN886" s="14"/>
      <c r="AO886" s="13">
        <f t="shared" si="568"/>
        <v>0</v>
      </c>
      <c r="AP886" s="14">
        <f t="shared" si="569"/>
        <v>0</v>
      </c>
      <c r="AQ886" s="13">
        <f t="shared" si="570"/>
        <v>0</v>
      </c>
      <c r="AR886" s="14">
        <f t="shared" si="571"/>
        <v>0</v>
      </c>
      <c r="AS886" s="13">
        <f t="shared" si="572"/>
        <v>1.9999999999999574E-2</v>
      </c>
      <c r="AT886" s="14"/>
      <c r="AU886" s="13">
        <f t="shared" si="573"/>
        <v>0</v>
      </c>
      <c r="AV886" s="14">
        <f t="shared" si="574"/>
        <v>0</v>
      </c>
      <c r="AW886" s="13">
        <f t="shared" si="575"/>
        <v>0</v>
      </c>
      <c r="AX886" s="14">
        <f t="shared" si="576"/>
        <v>0</v>
      </c>
      <c r="AY886" s="13">
        <f t="shared" si="577"/>
        <v>0</v>
      </c>
      <c r="AZ886" s="14"/>
      <c r="BA886" s="13">
        <f t="shared" si="578"/>
        <v>0</v>
      </c>
      <c r="BB886" s="14">
        <f t="shared" si="579"/>
        <v>0</v>
      </c>
      <c r="BC886" s="13">
        <f t="shared" si="580"/>
        <v>0</v>
      </c>
      <c r="BD886" s="14">
        <f t="shared" si="581"/>
        <v>0</v>
      </c>
      <c r="BE886" s="13">
        <f t="shared" si="582"/>
        <v>0</v>
      </c>
    </row>
    <row r="887" spans="1:57" x14ac:dyDescent="0.25">
      <c r="A887" s="23">
        <f t="shared" si="583"/>
        <v>17.650416666666381</v>
      </c>
      <c r="B887" s="8" t="s">
        <v>65</v>
      </c>
      <c r="C887" s="10" t="s">
        <v>14</v>
      </c>
      <c r="D887" t="s">
        <v>11</v>
      </c>
      <c r="E887" t="s">
        <v>11</v>
      </c>
      <c r="F887" s="10"/>
      <c r="G887" s="10"/>
      <c r="H887" s="10" t="s">
        <v>14</v>
      </c>
      <c r="I887" s="11" t="s">
        <v>20</v>
      </c>
      <c r="J887" s="10"/>
      <c r="K887" s="13">
        <f t="shared" si="543"/>
        <v>0</v>
      </c>
      <c r="L887" s="14">
        <f t="shared" si="557"/>
        <v>0</v>
      </c>
      <c r="M887" s="13">
        <f t="shared" si="544"/>
        <v>0</v>
      </c>
      <c r="N887" s="14">
        <f t="shared" si="558"/>
        <v>0</v>
      </c>
      <c r="O887" s="13">
        <f t="shared" si="545"/>
        <v>1.9999999999999574E-2</v>
      </c>
      <c r="P887" s="14"/>
      <c r="Q887" s="13">
        <f t="shared" si="546"/>
        <v>0</v>
      </c>
      <c r="R887" s="14">
        <f t="shared" si="559"/>
        <v>0</v>
      </c>
      <c r="S887" s="13">
        <f t="shared" si="547"/>
        <v>0</v>
      </c>
      <c r="T887" s="14">
        <f t="shared" si="560"/>
        <v>0</v>
      </c>
      <c r="U887" s="13">
        <f t="shared" si="548"/>
        <v>0</v>
      </c>
      <c r="V887" s="14"/>
      <c r="W887" s="13">
        <f t="shared" si="549"/>
        <v>0</v>
      </c>
      <c r="X887" s="14">
        <f t="shared" si="561"/>
        <v>0</v>
      </c>
      <c r="Y887" s="13">
        <f t="shared" si="550"/>
        <v>0</v>
      </c>
      <c r="Z887" s="14">
        <f t="shared" si="562"/>
        <v>0</v>
      </c>
      <c r="AA887" s="13">
        <f t="shared" si="551"/>
        <v>0</v>
      </c>
      <c r="AB887" s="14"/>
      <c r="AC887" s="13">
        <f t="shared" si="552"/>
        <v>0</v>
      </c>
      <c r="AD887" s="14">
        <f t="shared" si="563"/>
        <v>0</v>
      </c>
      <c r="AE887" s="13">
        <f t="shared" si="553"/>
        <v>0</v>
      </c>
      <c r="AF887" s="14">
        <f t="shared" si="564"/>
        <v>0</v>
      </c>
      <c r="AG887" s="13">
        <f t="shared" si="554"/>
        <v>0</v>
      </c>
      <c r="AH887" s="14"/>
      <c r="AI887" s="13">
        <f t="shared" si="555"/>
        <v>0</v>
      </c>
      <c r="AJ887" s="14">
        <f t="shared" si="565"/>
        <v>0</v>
      </c>
      <c r="AK887" s="13">
        <f t="shared" si="556"/>
        <v>0</v>
      </c>
      <c r="AL887" s="14">
        <f t="shared" si="566"/>
        <v>0</v>
      </c>
      <c r="AM887" s="13">
        <f t="shared" si="567"/>
        <v>0</v>
      </c>
      <c r="AN887" s="14"/>
      <c r="AO887" s="13">
        <f t="shared" si="568"/>
        <v>0</v>
      </c>
      <c r="AP887" s="14">
        <f t="shared" si="569"/>
        <v>0</v>
      </c>
      <c r="AQ887" s="13">
        <f t="shared" si="570"/>
        <v>0</v>
      </c>
      <c r="AR887" s="14">
        <f t="shared" si="571"/>
        <v>0</v>
      </c>
      <c r="AS887" s="13">
        <f t="shared" si="572"/>
        <v>1.9999999999999574E-2</v>
      </c>
      <c r="AT887" s="14"/>
      <c r="AU887" s="13">
        <f t="shared" si="573"/>
        <v>0</v>
      </c>
      <c r="AV887" s="14">
        <f t="shared" si="574"/>
        <v>0</v>
      </c>
      <c r="AW887" s="13">
        <f t="shared" si="575"/>
        <v>17.650416666666381</v>
      </c>
      <c r="AX887" s="14">
        <f t="shared" si="576"/>
        <v>1</v>
      </c>
      <c r="AY887" s="13">
        <f t="shared" si="577"/>
        <v>0</v>
      </c>
      <c r="AZ887" s="14"/>
      <c r="BA887" s="13">
        <f t="shared" si="578"/>
        <v>0</v>
      </c>
      <c r="BB887" s="14">
        <f t="shared" si="579"/>
        <v>0</v>
      </c>
      <c r="BC887" s="13">
        <f t="shared" si="580"/>
        <v>0</v>
      </c>
      <c r="BD887" s="14">
        <f t="shared" si="581"/>
        <v>0</v>
      </c>
      <c r="BE887" s="13">
        <f t="shared" si="582"/>
        <v>0</v>
      </c>
    </row>
    <row r="888" spans="1:57" x14ac:dyDescent="0.25">
      <c r="A888" s="23">
        <f t="shared" si="583"/>
        <v>17.67041666666638</v>
      </c>
      <c r="B888" s="8"/>
      <c r="C888" s="10" t="s">
        <v>14</v>
      </c>
      <c r="D888" t="s">
        <v>11</v>
      </c>
      <c r="E888" t="s">
        <v>11</v>
      </c>
      <c r="F888" s="10"/>
      <c r="G888" s="10"/>
      <c r="H888" s="10" t="s">
        <v>14</v>
      </c>
      <c r="I888" s="10"/>
      <c r="J888" s="10"/>
      <c r="K888" s="13">
        <f t="shared" si="543"/>
        <v>0</v>
      </c>
      <c r="L888" s="14">
        <f t="shared" si="557"/>
        <v>0</v>
      </c>
      <c r="M888" s="13">
        <f t="shared" si="544"/>
        <v>0</v>
      </c>
      <c r="N888" s="14">
        <f t="shared" si="558"/>
        <v>0</v>
      </c>
      <c r="O888" s="13">
        <f t="shared" si="545"/>
        <v>1.9999999999999574E-2</v>
      </c>
      <c r="P888" s="14"/>
      <c r="Q888" s="13">
        <f t="shared" si="546"/>
        <v>0</v>
      </c>
      <c r="R888" s="14">
        <f t="shared" si="559"/>
        <v>0</v>
      </c>
      <c r="S888" s="13">
        <f t="shared" si="547"/>
        <v>0</v>
      </c>
      <c r="T888" s="14">
        <f t="shared" si="560"/>
        <v>0</v>
      </c>
      <c r="U888" s="13">
        <f t="shared" si="548"/>
        <v>0</v>
      </c>
      <c r="V888" s="14"/>
      <c r="W888" s="13">
        <f t="shared" si="549"/>
        <v>0</v>
      </c>
      <c r="X888" s="14">
        <f t="shared" si="561"/>
        <v>0</v>
      </c>
      <c r="Y888" s="13">
        <f t="shared" si="550"/>
        <v>0</v>
      </c>
      <c r="Z888" s="14">
        <f t="shared" si="562"/>
        <v>0</v>
      </c>
      <c r="AA888" s="13">
        <f t="shared" si="551"/>
        <v>0</v>
      </c>
      <c r="AB888" s="14"/>
      <c r="AC888" s="13">
        <f t="shared" si="552"/>
        <v>0</v>
      </c>
      <c r="AD888" s="14">
        <f t="shared" si="563"/>
        <v>0</v>
      </c>
      <c r="AE888" s="13">
        <f t="shared" si="553"/>
        <v>0</v>
      </c>
      <c r="AF888" s="14">
        <f t="shared" si="564"/>
        <v>0</v>
      </c>
      <c r="AG888" s="13">
        <f t="shared" si="554"/>
        <v>0</v>
      </c>
      <c r="AH888" s="14"/>
      <c r="AI888" s="13">
        <f t="shared" si="555"/>
        <v>0</v>
      </c>
      <c r="AJ888" s="14">
        <f t="shared" si="565"/>
        <v>0</v>
      </c>
      <c r="AK888" s="13">
        <f t="shared" si="556"/>
        <v>0</v>
      </c>
      <c r="AL888" s="14">
        <f t="shared" si="566"/>
        <v>0</v>
      </c>
      <c r="AM888" s="13">
        <f t="shared" si="567"/>
        <v>0</v>
      </c>
      <c r="AN888" s="14"/>
      <c r="AO888" s="13">
        <f t="shared" si="568"/>
        <v>0</v>
      </c>
      <c r="AP888" s="14">
        <f t="shared" si="569"/>
        <v>0</v>
      </c>
      <c r="AQ888" s="13">
        <f t="shared" si="570"/>
        <v>0</v>
      </c>
      <c r="AR888" s="14">
        <f t="shared" si="571"/>
        <v>0</v>
      </c>
      <c r="AS888" s="13">
        <f t="shared" si="572"/>
        <v>1.9999999999999574E-2</v>
      </c>
      <c r="AT888" s="14"/>
      <c r="AU888" s="13">
        <f t="shared" si="573"/>
        <v>0</v>
      </c>
      <c r="AV888" s="14">
        <f t="shared" si="574"/>
        <v>0</v>
      </c>
      <c r="AW888" s="13">
        <f t="shared" si="575"/>
        <v>0</v>
      </c>
      <c r="AX888" s="14">
        <f t="shared" si="576"/>
        <v>0</v>
      </c>
      <c r="AY888" s="13">
        <f t="shared" si="577"/>
        <v>0</v>
      </c>
      <c r="AZ888" s="14"/>
      <c r="BA888" s="13">
        <f t="shared" si="578"/>
        <v>0</v>
      </c>
      <c r="BB888" s="14">
        <f t="shared" si="579"/>
        <v>0</v>
      </c>
      <c r="BC888" s="13">
        <f t="shared" si="580"/>
        <v>0</v>
      </c>
      <c r="BD888" s="14">
        <f t="shared" si="581"/>
        <v>0</v>
      </c>
      <c r="BE888" s="13">
        <f t="shared" si="582"/>
        <v>0</v>
      </c>
    </row>
    <row r="889" spans="1:57" x14ac:dyDescent="0.25">
      <c r="A889" s="23">
        <f t="shared" si="583"/>
        <v>17.69041666666638</v>
      </c>
      <c r="B889" s="8"/>
      <c r="C889" s="10" t="s">
        <v>14</v>
      </c>
      <c r="D889" t="s">
        <v>11</v>
      </c>
      <c r="E889" t="s">
        <v>11</v>
      </c>
      <c r="F889" s="10"/>
      <c r="G889" s="10"/>
      <c r="H889" s="10" t="s">
        <v>14</v>
      </c>
      <c r="I889" s="10"/>
      <c r="J889" s="10"/>
      <c r="K889" s="13">
        <f t="shared" si="543"/>
        <v>0</v>
      </c>
      <c r="L889" s="14">
        <f t="shared" si="557"/>
        <v>0</v>
      </c>
      <c r="M889" s="13">
        <f t="shared" si="544"/>
        <v>0</v>
      </c>
      <c r="N889" s="14">
        <f t="shared" si="558"/>
        <v>0</v>
      </c>
      <c r="O889" s="13">
        <f t="shared" si="545"/>
        <v>1.9999999999999574E-2</v>
      </c>
      <c r="P889" s="14"/>
      <c r="Q889" s="13">
        <f t="shared" si="546"/>
        <v>0</v>
      </c>
      <c r="R889" s="14">
        <f t="shared" si="559"/>
        <v>0</v>
      </c>
      <c r="S889" s="13">
        <f t="shared" si="547"/>
        <v>0</v>
      </c>
      <c r="T889" s="14">
        <f t="shared" si="560"/>
        <v>0</v>
      </c>
      <c r="U889" s="13">
        <f t="shared" si="548"/>
        <v>0</v>
      </c>
      <c r="V889" s="14"/>
      <c r="W889" s="13">
        <f t="shared" si="549"/>
        <v>0</v>
      </c>
      <c r="X889" s="14">
        <f t="shared" si="561"/>
        <v>0</v>
      </c>
      <c r="Y889" s="13">
        <f t="shared" si="550"/>
        <v>0</v>
      </c>
      <c r="Z889" s="14">
        <f t="shared" si="562"/>
        <v>0</v>
      </c>
      <c r="AA889" s="13">
        <f t="shared" si="551"/>
        <v>0</v>
      </c>
      <c r="AB889" s="14"/>
      <c r="AC889" s="13">
        <f t="shared" si="552"/>
        <v>0</v>
      </c>
      <c r="AD889" s="14">
        <f t="shared" si="563"/>
        <v>0</v>
      </c>
      <c r="AE889" s="13">
        <f t="shared" si="553"/>
        <v>0</v>
      </c>
      <c r="AF889" s="14">
        <f t="shared" si="564"/>
        <v>0</v>
      </c>
      <c r="AG889" s="13">
        <f t="shared" si="554"/>
        <v>0</v>
      </c>
      <c r="AH889" s="14"/>
      <c r="AI889" s="13">
        <f t="shared" si="555"/>
        <v>0</v>
      </c>
      <c r="AJ889" s="14">
        <f t="shared" si="565"/>
        <v>0</v>
      </c>
      <c r="AK889" s="13">
        <f t="shared" si="556"/>
        <v>0</v>
      </c>
      <c r="AL889" s="14">
        <f t="shared" si="566"/>
        <v>0</v>
      </c>
      <c r="AM889" s="13">
        <f t="shared" si="567"/>
        <v>0</v>
      </c>
      <c r="AN889" s="14"/>
      <c r="AO889" s="13">
        <f t="shared" si="568"/>
        <v>0</v>
      </c>
      <c r="AP889" s="14">
        <f t="shared" si="569"/>
        <v>0</v>
      </c>
      <c r="AQ889" s="13">
        <f t="shared" si="570"/>
        <v>0</v>
      </c>
      <c r="AR889" s="14">
        <f t="shared" si="571"/>
        <v>0</v>
      </c>
      <c r="AS889" s="13">
        <f t="shared" si="572"/>
        <v>1.9999999999999574E-2</v>
      </c>
      <c r="AT889" s="14"/>
      <c r="AU889" s="13">
        <f t="shared" si="573"/>
        <v>0</v>
      </c>
      <c r="AV889" s="14">
        <f t="shared" si="574"/>
        <v>0</v>
      </c>
      <c r="AW889" s="13">
        <f t="shared" si="575"/>
        <v>0</v>
      </c>
      <c r="AX889" s="14">
        <f t="shared" si="576"/>
        <v>0</v>
      </c>
      <c r="AY889" s="13">
        <f t="shared" si="577"/>
        <v>0</v>
      </c>
      <c r="AZ889" s="14"/>
      <c r="BA889" s="13">
        <f t="shared" si="578"/>
        <v>0</v>
      </c>
      <c r="BB889" s="14">
        <f t="shared" si="579"/>
        <v>0</v>
      </c>
      <c r="BC889" s="13">
        <f t="shared" si="580"/>
        <v>0</v>
      </c>
      <c r="BD889" s="14">
        <f t="shared" si="581"/>
        <v>0</v>
      </c>
      <c r="BE889" s="13">
        <f t="shared" si="582"/>
        <v>0</v>
      </c>
    </row>
    <row r="890" spans="1:57" x14ac:dyDescent="0.25">
      <c r="A890" s="23">
        <f t="shared" si="583"/>
        <v>17.710416666666379</v>
      </c>
      <c r="B890" s="8" t="s">
        <v>76</v>
      </c>
      <c r="C890" s="10" t="s">
        <v>14</v>
      </c>
      <c r="D890" t="s">
        <v>11</v>
      </c>
      <c r="E890" t="s">
        <v>11</v>
      </c>
      <c r="F890" s="10"/>
      <c r="G890" s="10"/>
      <c r="H890" s="10" t="s">
        <v>14</v>
      </c>
      <c r="J890" s="10" t="s">
        <v>14</v>
      </c>
      <c r="K890" s="13">
        <f t="shared" si="543"/>
        <v>0</v>
      </c>
      <c r="L890" s="14">
        <f t="shared" si="557"/>
        <v>0</v>
      </c>
      <c r="M890" s="13">
        <f t="shared" si="544"/>
        <v>0</v>
      </c>
      <c r="N890" s="14">
        <f t="shared" si="558"/>
        <v>0</v>
      </c>
      <c r="O890" s="13">
        <f t="shared" si="545"/>
        <v>1.9999999999999574E-2</v>
      </c>
      <c r="P890" s="14"/>
      <c r="Q890" s="13">
        <f t="shared" si="546"/>
        <v>0</v>
      </c>
      <c r="R890" s="14">
        <f t="shared" si="559"/>
        <v>0</v>
      </c>
      <c r="S890" s="13">
        <f t="shared" si="547"/>
        <v>0</v>
      </c>
      <c r="T890" s="14">
        <f t="shared" si="560"/>
        <v>0</v>
      </c>
      <c r="U890" s="13">
        <f t="shared" si="548"/>
        <v>0</v>
      </c>
      <c r="V890" s="14"/>
      <c r="W890" s="13">
        <f t="shared" si="549"/>
        <v>0</v>
      </c>
      <c r="X890" s="14">
        <f t="shared" si="561"/>
        <v>0</v>
      </c>
      <c r="Y890" s="13">
        <f t="shared" si="550"/>
        <v>0</v>
      </c>
      <c r="Z890" s="14">
        <f t="shared" si="562"/>
        <v>0</v>
      </c>
      <c r="AA890" s="13">
        <f t="shared" si="551"/>
        <v>0</v>
      </c>
      <c r="AB890" s="14"/>
      <c r="AC890" s="13">
        <f t="shared" si="552"/>
        <v>0</v>
      </c>
      <c r="AD890" s="14">
        <f t="shared" si="563"/>
        <v>0</v>
      </c>
      <c r="AE890" s="13">
        <f t="shared" si="553"/>
        <v>0</v>
      </c>
      <c r="AF890" s="14">
        <f t="shared" si="564"/>
        <v>0</v>
      </c>
      <c r="AG890" s="13">
        <f t="shared" si="554"/>
        <v>0</v>
      </c>
      <c r="AH890" s="14"/>
      <c r="AI890" s="13">
        <f t="shared" si="555"/>
        <v>0</v>
      </c>
      <c r="AJ890" s="14">
        <f t="shared" si="565"/>
        <v>0</v>
      </c>
      <c r="AK890" s="13">
        <f t="shared" si="556"/>
        <v>0</v>
      </c>
      <c r="AL890" s="14">
        <f t="shared" si="566"/>
        <v>0</v>
      </c>
      <c r="AM890" s="13">
        <f t="shared" si="567"/>
        <v>0</v>
      </c>
      <c r="AN890" s="14"/>
      <c r="AO890" s="13">
        <f t="shared" si="568"/>
        <v>0</v>
      </c>
      <c r="AP890" s="14">
        <f t="shared" si="569"/>
        <v>0</v>
      </c>
      <c r="AQ890" s="13">
        <f t="shared" si="570"/>
        <v>0</v>
      </c>
      <c r="AR890" s="14">
        <f t="shared" si="571"/>
        <v>0</v>
      </c>
      <c r="AS890" s="13">
        <f t="shared" si="572"/>
        <v>1.9999999999999574E-2</v>
      </c>
      <c r="AT890" s="14"/>
      <c r="AU890" s="13">
        <f t="shared" si="573"/>
        <v>0</v>
      </c>
      <c r="AV890" s="14">
        <f t="shared" si="574"/>
        <v>0</v>
      </c>
      <c r="AW890" s="13">
        <f t="shared" si="575"/>
        <v>0</v>
      </c>
      <c r="AX890" s="14">
        <f t="shared" si="576"/>
        <v>0</v>
      </c>
      <c r="AY890" s="13">
        <f t="shared" si="577"/>
        <v>1.9999999999999574E-2</v>
      </c>
      <c r="AZ890" s="14"/>
      <c r="BA890" s="13">
        <f t="shared" si="578"/>
        <v>17.710416666666379</v>
      </c>
      <c r="BB890" s="14">
        <f t="shared" si="579"/>
        <v>1</v>
      </c>
      <c r="BC890" s="13">
        <f t="shared" si="580"/>
        <v>0</v>
      </c>
      <c r="BD890" s="14">
        <f t="shared" si="581"/>
        <v>0</v>
      </c>
      <c r="BE890" s="13">
        <f t="shared" si="582"/>
        <v>1.9999999999999574E-2</v>
      </c>
    </row>
    <row r="891" spans="1:57" x14ac:dyDescent="0.25">
      <c r="A891" s="23">
        <f t="shared" si="583"/>
        <v>17.730416666666379</v>
      </c>
      <c r="B891" s="8" t="s">
        <v>18</v>
      </c>
      <c r="C891" s="10" t="s">
        <v>14</v>
      </c>
      <c r="D891" t="s">
        <v>11</v>
      </c>
      <c r="E891" s="11" t="s">
        <v>20</v>
      </c>
      <c r="F891" s="10"/>
      <c r="G891" s="10"/>
      <c r="H891" t="s">
        <v>11</v>
      </c>
      <c r="J891" s="10" t="s">
        <v>14</v>
      </c>
      <c r="K891" s="13">
        <f t="shared" si="543"/>
        <v>0</v>
      </c>
      <c r="L891" s="14">
        <f t="shared" si="557"/>
        <v>0</v>
      </c>
      <c r="M891" s="13">
        <f t="shared" si="544"/>
        <v>0</v>
      </c>
      <c r="N891" s="14">
        <f t="shared" si="558"/>
        <v>0</v>
      </c>
      <c r="O891" s="13">
        <f t="shared" si="545"/>
        <v>1.9999999999999574E-2</v>
      </c>
      <c r="P891" s="14"/>
      <c r="Q891" s="13">
        <f t="shared" si="546"/>
        <v>0</v>
      </c>
      <c r="R891" s="14">
        <f t="shared" si="559"/>
        <v>0</v>
      </c>
      <c r="S891" s="13">
        <f t="shared" si="547"/>
        <v>0</v>
      </c>
      <c r="T891" s="14">
        <f t="shared" si="560"/>
        <v>0</v>
      </c>
      <c r="U891" s="13">
        <f t="shared" si="548"/>
        <v>0</v>
      </c>
      <c r="V891" s="14"/>
      <c r="W891" s="13">
        <f t="shared" si="549"/>
        <v>0</v>
      </c>
      <c r="X891" s="14">
        <f t="shared" si="561"/>
        <v>0</v>
      </c>
      <c r="Y891" s="13">
        <f t="shared" si="550"/>
        <v>17.730416666666379</v>
      </c>
      <c r="Z891" s="14">
        <f t="shared" si="562"/>
        <v>1</v>
      </c>
      <c r="AA891" s="13">
        <f t="shared" si="551"/>
        <v>0</v>
      </c>
      <c r="AB891" s="14"/>
      <c r="AC891" s="13">
        <f t="shared" si="552"/>
        <v>0</v>
      </c>
      <c r="AD891" s="14">
        <f t="shared" si="563"/>
        <v>0</v>
      </c>
      <c r="AE891" s="13">
        <f t="shared" si="553"/>
        <v>0</v>
      </c>
      <c r="AF891" s="14">
        <f t="shared" si="564"/>
        <v>0</v>
      </c>
      <c r="AG891" s="13">
        <f t="shared" si="554"/>
        <v>0</v>
      </c>
      <c r="AH891" s="14"/>
      <c r="AI891" s="13">
        <f t="shared" si="555"/>
        <v>0</v>
      </c>
      <c r="AJ891" s="14">
        <f t="shared" si="565"/>
        <v>0</v>
      </c>
      <c r="AK891" s="13">
        <f t="shared" si="556"/>
        <v>0</v>
      </c>
      <c r="AL891" s="14">
        <f t="shared" si="566"/>
        <v>0</v>
      </c>
      <c r="AM891" s="13">
        <f t="shared" si="567"/>
        <v>0</v>
      </c>
      <c r="AN891" s="14"/>
      <c r="AO891" s="13">
        <f t="shared" si="568"/>
        <v>0</v>
      </c>
      <c r="AP891" s="14">
        <f t="shared" si="569"/>
        <v>0</v>
      </c>
      <c r="AQ891" s="13">
        <f t="shared" si="570"/>
        <v>0</v>
      </c>
      <c r="AR891" s="14">
        <f t="shared" si="571"/>
        <v>0</v>
      </c>
      <c r="AS891" s="13">
        <f t="shared" si="572"/>
        <v>0</v>
      </c>
      <c r="AT891" s="14"/>
      <c r="AU891" s="13">
        <f t="shared" si="573"/>
        <v>0</v>
      </c>
      <c r="AV891" s="14">
        <f t="shared" si="574"/>
        <v>0</v>
      </c>
      <c r="AW891" s="13">
        <f t="shared" si="575"/>
        <v>0</v>
      </c>
      <c r="AX891" s="14">
        <f t="shared" si="576"/>
        <v>0</v>
      </c>
      <c r="AY891" s="13">
        <f t="shared" si="577"/>
        <v>1.9999999999999574E-2</v>
      </c>
      <c r="AZ891" s="14"/>
      <c r="BA891" s="13">
        <f t="shared" si="578"/>
        <v>0</v>
      </c>
      <c r="BB891" s="14">
        <f t="shared" si="579"/>
        <v>0</v>
      </c>
      <c r="BC891" s="13">
        <f t="shared" si="580"/>
        <v>0</v>
      </c>
      <c r="BD891" s="14">
        <f t="shared" si="581"/>
        <v>0</v>
      </c>
      <c r="BE891" s="13">
        <f t="shared" si="582"/>
        <v>1.9999999999999574E-2</v>
      </c>
    </row>
    <row r="892" spans="1:57" x14ac:dyDescent="0.25">
      <c r="A892" s="23">
        <f t="shared" si="583"/>
        <v>17.750416666666379</v>
      </c>
      <c r="B892" s="8"/>
      <c r="C892" s="10" t="s">
        <v>14</v>
      </c>
      <c r="D892" t="s">
        <v>11</v>
      </c>
      <c r="E892" s="10"/>
      <c r="F892" s="10"/>
      <c r="G892" s="10"/>
      <c r="H892" t="s">
        <v>11</v>
      </c>
      <c r="J892" s="10" t="s">
        <v>14</v>
      </c>
      <c r="K892" s="13">
        <f t="shared" si="543"/>
        <v>0</v>
      </c>
      <c r="L892" s="14">
        <f t="shared" si="557"/>
        <v>0</v>
      </c>
      <c r="M892" s="13">
        <f t="shared" si="544"/>
        <v>0</v>
      </c>
      <c r="N892" s="14">
        <f t="shared" si="558"/>
        <v>0</v>
      </c>
      <c r="O892" s="13">
        <f t="shared" si="545"/>
        <v>1.9999999999999574E-2</v>
      </c>
      <c r="P892" s="14"/>
      <c r="Q892" s="13">
        <f t="shared" si="546"/>
        <v>0</v>
      </c>
      <c r="R892" s="14">
        <f t="shared" si="559"/>
        <v>0</v>
      </c>
      <c r="S892" s="13">
        <f t="shared" si="547"/>
        <v>0</v>
      </c>
      <c r="T892" s="14">
        <f t="shared" si="560"/>
        <v>0</v>
      </c>
      <c r="U892" s="13">
        <f t="shared" si="548"/>
        <v>0</v>
      </c>
      <c r="V892" s="14"/>
      <c r="W892" s="13">
        <f t="shared" si="549"/>
        <v>0</v>
      </c>
      <c r="X892" s="14">
        <f t="shared" si="561"/>
        <v>0</v>
      </c>
      <c r="Y892" s="13">
        <f t="shared" si="550"/>
        <v>0</v>
      </c>
      <c r="Z892" s="14">
        <f t="shared" si="562"/>
        <v>0</v>
      </c>
      <c r="AA892" s="13">
        <f t="shared" si="551"/>
        <v>0</v>
      </c>
      <c r="AB892" s="14"/>
      <c r="AC892" s="13">
        <f t="shared" si="552"/>
        <v>0</v>
      </c>
      <c r="AD892" s="14">
        <f t="shared" si="563"/>
        <v>0</v>
      </c>
      <c r="AE892" s="13">
        <f t="shared" si="553"/>
        <v>0</v>
      </c>
      <c r="AF892" s="14">
        <f t="shared" si="564"/>
        <v>0</v>
      </c>
      <c r="AG892" s="13">
        <f t="shared" si="554"/>
        <v>0</v>
      </c>
      <c r="AH892" s="14"/>
      <c r="AI892" s="13">
        <f t="shared" si="555"/>
        <v>0</v>
      </c>
      <c r="AJ892" s="14">
        <f t="shared" si="565"/>
        <v>0</v>
      </c>
      <c r="AK892" s="13">
        <f t="shared" si="556"/>
        <v>0</v>
      </c>
      <c r="AL892" s="14">
        <f t="shared" si="566"/>
        <v>0</v>
      </c>
      <c r="AM892" s="13">
        <f t="shared" si="567"/>
        <v>0</v>
      </c>
      <c r="AN892" s="14"/>
      <c r="AO892" s="13">
        <f t="shared" si="568"/>
        <v>0</v>
      </c>
      <c r="AP892" s="14">
        <f t="shared" si="569"/>
        <v>0</v>
      </c>
      <c r="AQ892" s="13">
        <f t="shared" si="570"/>
        <v>0</v>
      </c>
      <c r="AR892" s="14">
        <f t="shared" si="571"/>
        <v>0</v>
      </c>
      <c r="AS892" s="13">
        <f t="shared" si="572"/>
        <v>0</v>
      </c>
      <c r="AT892" s="14"/>
      <c r="AU892" s="13">
        <f t="shared" si="573"/>
        <v>0</v>
      </c>
      <c r="AV892" s="14">
        <f t="shared" si="574"/>
        <v>0</v>
      </c>
      <c r="AW892" s="13">
        <f t="shared" si="575"/>
        <v>0</v>
      </c>
      <c r="AX892" s="14">
        <f t="shared" si="576"/>
        <v>0</v>
      </c>
      <c r="AY892" s="13">
        <f t="shared" si="577"/>
        <v>1.9999999999999574E-2</v>
      </c>
      <c r="AZ892" s="14"/>
      <c r="BA892" s="13">
        <f t="shared" si="578"/>
        <v>0</v>
      </c>
      <c r="BB892" s="14">
        <f t="shared" si="579"/>
        <v>0</v>
      </c>
      <c r="BC892" s="13">
        <f t="shared" si="580"/>
        <v>0</v>
      </c>
      <c r="BD892" s="14">
        <f t="shared" si="581"/>
        <v>0</v>
      </c>
      <c r="BE892" s="13">
        <f t="shared" si="582"/>
        <v>1.9999999999999574E-2</v>
      </c>
    </row>
    <row r="893" spans="1:57" x14ac:dyDescent="0.25">
      <c r="A893" s="23">
        <f t="shared" si="583"/>
        <v>17.770416666666378</v>
      </c>
      <c r="B893" s="8"/>
      <c r="C893" s="10" t="s">
        <v>14</v>
      </c>
      <c r="D893" t="s">
        <v>11</v>
      </c>
      <c r="E893" s="10"/>
      <c r="F893" s="10"/>
      <c r="G893" s="10"/>
      <c r="H893" t="s">
        <v>11</v>
      </c>
      <c r="J893" s="10" t="s">
        <v>14</v>
      </c>
      <c r="K893" s="13">
        <f t="shared" si="543"/>
        <v>0</v>
      </c>
      <c r="L893" s="14">
        <f t="shared" si="557"/>
        <v>0</v>
      </c>
      <c r="M893" s="13">
        <f t="shared" si="544"/>
        <v>0</v>
      </c>
      <c r="N893" s="14">
        <f t="shared" si="558"/>
        <v>0</v>
      </c>
      <c r="O893" s="13">
        <f t="shared" si="545"/>
        <v>1.9999999999999574E-2</v>
      </c>
      <c r="P893" s="14"/>
      <c r="Q893" s="13">
        <f t="shared" si="546"/>
        <v>0</v>
      </c>
      <c r="R893" s="14">
        <f t="shared" si="559"/>
        <v>0</v>
      </c>
      <c r="S893" s="13">
        <f t="shared" si="547"/>
        <v>0</v>
      </c>
      <c r="T893" s="14">
        <f t="shared" si="560"/>
        <v>0</v>
      </c>
      <c r="U893" s="13">
        <f t="shared" si="548"/>
        <v>0</v>
      </c>
      <c r="V893" s="14"/>
      <c r="W893" s="13">
        <f t="shared" si="549"/>
        <v>0</v>
      </c>
      <c r="X893" s="14">
        <f t="shared" si="561"/>
        <v>0</v>
      </c>
      <c r="Y893" s="13">
        <f t="shared" si="550"/>
        <v>0</v>
      </c>
      <c r="Z893" s="14">
        <f t="shared" si="562"/>
        <v>0</v>
      </c>
      <c r="AA893" s="13">
        <f t="shared" si="551"/>
        <v>0</v>
      </c>
      <c r="AB893" s="14"/>
      <c r="AC893" s="13">
        <f t="shared" si="552"/>
        <v>0</v>
      </c>
      <c r="AD893" s="14">
        <f t="shared" si="563"/>
        <v>0</v>
      </c>
      <c r="AE893" s="13">
        <f t="shared" si="553"/>
        <v>0</v>
      </c>
      <c r="AF893" s="14">
        <f t="shared" si="564"/>
        <v>0</v>
      </c>
      <c r="AG893" s="13">
        <f t="shared" si="554"/>
        <v>0</v>
      </c>
      <c r="AH893" s="14"/>
      <c r="AI893" s="13">
        <f t="shared" si="555"/>
        <v>0</v>
      </c>
      <c r="AJ893" s="14">
        <f t="shared" si="565"/>
        <v>0</v>
      </c>
      <c r="AK893" s="13">
        <f t="shared" si="556"/>
        <v>0</v>
      </c>
      <c r="AL893" s="14">
        <f t="shared" si="566"/>
        <v>0</v>
      </c>
      <c r="AM893" s="13">
        <f t="shared" si="567"/>
        <v>0</v>
      </c>
      <c r="AN893" s="14"/>
      <c r="AO893" s="13">
        <f t="shared" si="568"/>
        <v>0</v>
      </c>
      <c r="AP893" s="14">
        <f t="shared" si="569"/>
        <v>0</v>
      </c>
      <c r="AQ893" s="13">
        <f t="shared" si="570"/>
        <v>0</v>
      </c>
      <c r="AR893" s="14">
        <f t="shared" si="571"/>
        <v>0</v>
      </c>
      <c r="AS893" s="13">
        <f t="shared" si="572"/>
        <v>0</v>
      </c>
      <c r="AT893" s="14"/>
      <c r="AU893" s="13">
        <f t="shared" si="573"/>
        <v>0</v>
      </c>
      <c r="AV893" s="14">
        <f t="shared" si="574"/>
        <v>0</v>
      </c>
      <c r="AW893" s="13">
        <f t="shared" si="575"/>
        <v>0</v>
      </c>
      <c r="AX893" s="14">
        <f t="shared" si="576"/>
        <v>0</v>
      </c>
      <c r="AY893" s="13">
        <f t="shared" si="577"/>
        <v>1.9999999999999574E-2</v>
      </c>
      <c r="AZ893" s="14"/>
      <c r="BA893" s="13">
        <f t="shared" si="578"/>
        <v>0</v>
      </c>
      <c r="BB893" s="14">
        <f t="shared" si="579"/>
        <v>0</v>
      </c>
      <c r="BC893" s="13">
        <f t="shared" si="580"/>
        <v>0</v>
      </c>
      <c r="BD893" s="14">
        <f t="shared" si="581"/>
        <v>0</v>
      </c>
      <c r="BE893" s="13">
        <f t="shared" si="582"/>
        <v>1.9999999999999574E-2</v>
      </c>
    </row>
    <row r="894" spans="1:57" x14ac:dyDescent="0.25">
      <c r="A894" s="23">
        <f t="shared" si="583"/>
        <v>17.790416666666378</v>
      </c>
      <c r="B894" s="8"/>
      <c r="C894" s="10" t="s">
        <v>14</v>
      </c>
      <c r="D894" t="s">
        <v>11</v>
      </c>
      <c r="E894" s="10"/>
      <c r="F894" s="10"/>
      <c r="G894" s="10"/>
      <c r="H894" t="s">
        <v>11</v>
      </c>
      <c r="J894" s="10" t="s">
        <v>14</v>
      </c>
      <c r="K894" s="13">
        <f t="shared" si="543"/>
        <v>0</v>
      </c>
      <c r="L894" s="14">
        <f t="shared" si="557"/>
        <v>0</v>
      </c>
      <c r="M894" s="13">
        <f t="shared" si="544"/>
        <v>0</v>
      </c>
      <c r="N894" s="14">
        <f t="shared" si="558"/>
        <v>0</v>
      </c>
      <c r="O894" s="13">
        <f t="shared" si="545"/>
        <v>1.9999999999999574E-2</v>
      </c>
      <c r="P894" s="14"/>
      <c r="Q894" s="13">
        <f t="shared" si="546"/>
        <v>0</v>
      </c>
      <c r="R894" s="14">
        <f t="shared" si="559"/>
        <v>0</v>
      </c>
      <c r="S894" s="13">
        <f t="shared" si="547"/>
        <v>0</v>
      </c>
      <c r="T894" s="14">
        <f t="shared" si="560"/>
        <v>0</v>
      </c>
      <c r="U894" s="13">
        <f t="shared" si="548"/>
        <v>0</v>
      </c>
      <c r="V894" s="14"/>
      <c r="W894" s="13">
        <f t="shared" si="549"/>
        <v>0</v>
      </c>
      <c r="X894" s="14">
        <f t="shared" si="561"/>
        <v>0</v>
      </c>
      <c r="Y894" s="13">
        <f t="shared" si="550"/>
        <v>0</v>
      </c>
      <c r="Z894" s="14">
        <f t="shared" si="562"/>
        <v>0</v>
      </c>
      <c r="AA894" s="13">
        <f t="shared" si="551"/>
        <v>0</v>
      </c>
      <c r="AB894" s="14"/>
      <c r="AC894" s="13">
        <f t="shared" si="552"/>
        <v>0</v>
      </c>
      <c r="AD894" s="14">
        <f t="shared" si="563"/>
        <v>0</v>
      </c>
      <c r="AE894" s="13">
        <f t="shared" si="553"/>
        <v>0</v>
      </c>
      <c r="AF894" s="14">
        <f t="shared" si="564"/>
        <v>0</v>
      </c>
      <c r="AG894" s="13">
        <f t="shared" si="554"/>
        <v>0</v>
      </c>
      <c r="AH894" s="14"/>
      <c r="AI894" s="13">
        <f t="shared" si="555"/>
        <v>0</v>
      </c>
      <c r="AJ894" s="14">
        <f t="shared" si="565"/>
        <v>0</v>
      </c>
      <c r="AK894" s="13">
        <f t="shared" si="556"/>
        <v>0</v>
      </c>
      <c r="AL894" s="14">
        <f t="shared" si="566"/>
        <v>0</v>
      </c>
      <c r="AM894" s="13">
        <f t="shared" si="567"/>
        <v>0</v>
      </c>
      <c r="AN894" s="14"/>
      <c r="AO894" s="13">
        <f t="shared" si="568"/>
        <v>0</v>
      </c>
      <c r="AP894" s="14">
        <f t="shared" si="569"/>
        <v>0</v>
      </c>
      <c r="AQ894" s="13">
        <f t="shared" si="570"/>
        <v>0</v>
      </c>
      <c r="AR894" s="14">
        <f t="shared" si="571"/>
        <v>0</v>
      </c>
      <c r="AS894" s="13">
        <f t="shared" si="572"/>
        <v>0</v>
      </c>
      <c r="AT894" s="14"/>
      <c r="AU894" s="13">
        <f t="shared" si="573"/>
        <v>0</v>
      </c>
      <c r="AV894" s="14">
        <f t="shared" si="574"/>
        <v>0</v>
      </c>
      <c r="AW894" s="13">
        <f t="shared" si="575"/>
        <v>0</v>
      </c>
      <c r="AX894" s="14">
        <f t="shared" si="576"/>
        <v>0</v>
      </c>
      <c r="AY894" s="13">
        <f t="shared" si="577"/>
        <v>1.9999999999999574E-2</v>
      </c>
      <c r="AZ894" s="14"/>
      <c r="BA894" s="13">
        <f t="shared" si="578"/>
        <v>0</v>
      </c>
      <c r="BB894" s="14">
        <f t="shared" si="579"/>
        <v>0</v>
      </c>
      <c r="BC894" s="13">
        <f t="shared" si="580"/>
        <v>0</v>
      </c>
      <c r="BD894" s="14">
        <f t="shared" si="581"/>
        <v>0</v>
      </c>
      <c r="BE894" s="13">
        <f t="shared" si="582"/>
        <v>1.9999999999999574E-2</v>
      </c>
    </row>
    <row r="895" spans="1:57" x14ac:dyDescent="0.25">
      <c r="A895" s="23">
        <f t="shared" si="583"/>
        <v>17.810416666666377</v>
      </c>
      <c r="B895" s="8" t="s">
        <v>17</v>
      </c>
      <c r="C895" t="s">
        <v>11</v>
      </c>
      <c r="D895" s="11" t="s">
        <v>20</v>
      </c>
      <c r="E895" s="10"/>
      <c r="G895" s="10"/>
      <c r="H895" t="s">
        <v>11</v>
      </c>
      <c r="I895" s="11"/>
      <c r="J895" s="10" t="s">
        <v>14</v>
      </c>
      <c r="K895" s="13">
        <f t="shared" si="543"/>
        <v>0</v>
      </c>
      <c r="L895" s="14">
        <f t="shared" si="557"/>
        <v>0</v>
      </c>
      <c r="M895" s="13">
        <f t="shared" si="544"/>
        <v>0</v>
      </c>
      <c r="N895" s="14">
        <f t="shared" si="558"/>
        <v>0</v>
      </c>
      <c r="O895" s="13">
        <f t="shared" si="545"/>
        <v>0</v>
      </c>
      <c r="P895" s="14"/>
      <c r="Q895" s="13">
        <f t="shared" si="546"/>
        <v>0</v>
      </c>
      <c r="R895" s="14">
        <f t="shared" si="559"/>
        <v>0</v>
      </c>
      <c r="S895" s="13">
        <f t="shared" si="547"/>
        <v>17.810416666666377</v>
      </c>
      <c r="T895" s="14">
        <f t="shared" si="560"/>
        <v>1</v>
      </c>
      <c r="U895" s="13">
        <f t="shared" si="548"/>
        <v>0</v>
      </c>
      <c r="V895" s="14"/>
      <c r="W895" s="13">
        <f t="shared" si="549"/>
        <v>0</v>
      </c>
      <c r="X895" s="14">
        <f t="shared" si="561"/>
        <v>0</v>
      </c>
      <c r="Y895" s="13">
        <f t="shared" si="550"/>
        <v>0</v>
      </c>
      <c r="Z895" s="14">
        <f t="shared" si="562"/>
        <v>0</v>
      </c>
      <c r="AA895" s="13">
        <f t="shared" si="551"/>
        <v>0</v>
      </c>
      <c r="AB895" s="14"/>
      <c r="AC895" s="13">
        <f t="shared" si="552"/>
        <v>0</v>
      </c>
      <c r="AD895" s="14">
        <f t="shared" si="563"/>
        <v>0</v>
      </c>
      <c r="AE895" s="13">
        <f t="shared" si="553"/>
        <v>0</v>
      </c>
      <c r="AF895" s="14">
        <f t="shared" si="564"/>
        <v>0</v>
      </c>
      <c r="AG895" s="13">
        <f t="shared" si="554"/>
        <v>0</v>
      </c>
      <c r="AH895" s="14"/>
      <c r="AI895" s="13">
        <f t="shared" si="555"/>
        <v>0</v>
      </c>
      <c r="AJ895" s="14">
        <f t="shared" si="565"/>
        <v>0</v>
      </c>
      <c r="AK895" s="13">
        <f t="shared" si="556"/>
        <v>0</v>
      </c>
      <c r="AL895" s="14">
        <f t="shared" si="566"/>
        <v>0</v>
      </c>
      <c r="AM895" s="13">
        <f t="shared" si="567"/>
        <v>0</v>
      </c>
      <c r="AN895" s="14"/>
      <c r="AO895" s="13">
        <f t="shared" si="568"/>
        <v>0</v>
      </c>
      <c r="AP895" s="14">
        <f t="shared" si="569"/>
        <v>0</v>
      </c>
      <c r="AQ895" s="13">
        <f t="shared" si="570"/>
        <v>0</v>
      </c>
      <c r="AR895" s="14">
        <f t="shared" si="571"/>
        <v>0</v>
      </c>
      <c r="AS895" s="13">
        <f t="shared" si="572"/>
        <v>0</v>
      </c>
      <c r="AT895" s="14"/>
      <c r="AU895" s="13">
        <f t="shared" si="573"/>
        <v>0</v>
      </c>
      <c r="AV895" s="14">
        <f t="shared" si="574"/>
        <v>0</v>
      </c>
      <c r="AW895" s="13">
        <f t="shared" si="575"/>
        <v>0</v>
      </c>
      <c r="AX895" s="14">
        <f t="shared" si="576"/>
        <v>0</v>
      </c>
      <c r="AY895" s="13">
        <f t="shared" si="577"/>
        <v>1.9999999999999574E-2</v>
      </c>
      <c r="AZ895" s="14"/>
      <c r="BA895" s="13">
        <f t="shared" si="578"/>
        <v>0</v>
      </c>
      <c r="BB895" s="14">
        <f t="shared" si="579"/>
        <v>0</v>
      </c>
      <c r="BC895" s="13">
        <f t="shared" si="580"/>
        <v>0</v>
      </c>
      <c r="BD895" s="14">
        <f t="shared" si="581"/>
        <v>0</v>
      </c>
      <c r="BE895" s="13">
        <f t="shared" si="582"/>
        <v>1.9999999999999574E-2</v>
      </c>
    </row>
    <row r="896" spans="1:57" x14ac:dyDescent="0.25">
      <c r="A896" s="23">
        <f t="shared" si="583"/>
        <v>17.830416666666377</v>
      </c>
      <c r="B896" s="8"/>
      <c r="C896" t="s">
        <v>11</v>
      </c>
      <c r="D896" s="10"/>
      <c r="E896" s="10"/>
      <c r="G896" s="10"/>
      <c r="H896" t="s">
        <v>11</v>
      </c>
      <c r="I896" s="32"/>
      <c r="J896" s="10" t="s">
        <v>14</v>
      </c>
      <c r="K896" s="13">
        <f t="shared" si="543"/>
        <v>0</v>
      </c>
      <c r="L896" s="14">
        <f t="shared" si="557"/>
        <v>0</v>
      </c>
      <c r="M896" s="13">
        <f t="shared" si="544"/>
        <v>0</v>
      </c>
      <c r="N896" s="14">
        <f t="shared" si="558"/>
        <v>0</v>
      </c>
      <c r="O896" s="13">
        <f t="shared" si="545"/>
        <v>0</v>
      </c>
      <c r="P896" s="14"/>
      <c r="Q896" s="13">
        <f t="shared" si="546"/>
        <v>0</v>
      </c>
      <c r="R896" s="14">
        <f t="shared" si="559"/>
        <v>0</v>
      </c>
      <c r="S896" s="13">
        <f t="shared" si="547"/>
        <v>0</v>
      </c>
      <c r="T896" s="14">
        <f t="shared" si="560"/>
        <v>0</v>
      </c>
      <c r="U896" s="13">
        <f t="shared" si="548"/>
        <v>0</v>
      </c>
      <c r="V896" s="14"/>
      <c r="W896" s="13">
        <f t="shared" si="549"/>
        <v>0</v>
      </c>
      <c r="X896" s="14">
        <f t="shared" si="561"/>
        <v>0</v>
      </c>
      <c r="Y896" s="13">
        <f t="shared" si="550"/>
        <v>0</v>
      </c>
      <c r="Z896" s="14">
        <f t="shared" si="562"/>
        <v>0</v>
      </c>
      <c r="AA896" s="13">
        <f t="shared" si="551"/>
        <v>0</v>
      </c>
      <c r="AB896" s="14"/>
      <c r="AC896" s="13">
        <f t="shared" si="552"/>
        <v>0</v>
      </c>
      <c r="AD896" s="14">
        <f t="shared" si="563"/>
        <v>0</v>
      </c>
      <c r="AE896" s="13">
        <f t="shared" si="553"/>
        <v>0</v>
      </c>
      <c r="AF896" s="14">
        <f t="shared" si="564"/>
        <v>0</v>
      </c>
      <c r="AG896" s="13">
        <f t="shared" si="554"/>
        <v>0</v>
      </c>
      <c r="AH896" s="14"/>
      <c r="AI896" s="13">
        <f t="shared" si="555"/>
        <v>0</v>
      </c>
      <c r="AJ896" s="14">
        <f t="shared" si="565"/>
        <v>0</v>
      </c>
      <c r="AK896" s="13">
        <f t="shared" si="556"/>
        <v>0</v>
      </c>
      <c r="AL896" s="14">
        <f t="shared" si="566"/>
        <v>0</v>
      </c>
      <c r="AM896" s="13">
        <f t="shared" si="567"/>
        <v>0</v>
      </c>
      <c r="AN896" s="14"/>
      <c r="AO896" s="13">
        <f t="shared" si="568"/>
        <v>0</v>
      </c>
      <c r="AP896" s="14">
        <f t="shared" si="569"/>
        <v>0</v>
      </c>
      <c r="AQ896" s="13">
        <f t="shared" si="570"/>
        <v>0</v>
      </c>
      <c r="AR896" s="14">
        <f t="shared" si="571"/>
        <v>0</v>
      </c>
      <c r="AS896" s="13">
        <f t="shared" si="572"/>
        <v>0</v>
      </c>
      <c r="AT896" s="14"/>
      <c r="AU896" s="13">
        <f t="shared" si="573"/>
        <v>0</v>
      </c>
      <c r="AV896" s="14">
        <f t="shared" si="574"/>
        <v>0</v>
      </c>
      <c r="AW896" s="13">
        <f t="shared" si="575"/>
        <v>0</v>
      </c>
      <c r="AX896" s="14">
        <f t="shared" si="576"/>
        <v>0</v>
      </c>
      <c r="AY896" s="13">
        <f t="shared" si="577"/>
        <v>1.9999999999999574E-2</v>
      </c>
      <c r="AZ896" s="14"/>
      <c r="BA896" s="13">
        <f t="shared" si="578"/>
        <v>0</v>
      </c>
      <c r="BB896" s="14">
        <f t="shared" si="579"/>
        <v>0</v>
      </c>
      <c r="BC896" s="13">
        <f t="shared" si="580"/>
        <v>0</v>
      </c>
      <c r="BD896" s="14">
        <f t="shared" si="581"/>
        <v>0</v>
      </c>
      <c r="BE896" s="13">
        <f t="shared" si="582"/>
        <v>1.9999999999999574E-2</v>
      </c>
    </row>
    <row r="897" spans="1:57" x14ac:dyDescent="0.25">
      <c r="A897" s="23">
        <f t="shared" si="583"/>
        <v>17.850416666666376</v>
      </c>
      <c r="B897" s="8"/>
      <c r="C897" t="s">
        <v>11</v>
      </c>
      <c r="D897" s="10"/>
      <c r="E897" s="10"/>
      <c r="G897" s="10"/>
      <c r="H897" t="s">
        <v>11</v>
      </c>
      <c r="I897" s="32"/>
      <c r="J897" s="10" t="s">
        <v>14</v>
      </c>
      <c r="K897" s="13">
        <f t="shared" si="543"/>
        <v>0</v>
      </c>
      <c r="L897" s="14">
        <f t="shared" si="557"/>
        <v>0</v>
      </c>
      <c r="M897" s="13">
        <f t="shared" si="544"/>
        <v>0</v>
      </c>
      <c r="N897" s="14">
        <f t="shared" si="558"/>
        <v>0</v>
      </c>
      <c r="O897" s="13">
        <f t="shared" si="545"/>
        <v>0</v>
      </c>
      <c r="P897" s="14"/>
      <c r="Q897" s="13">
        <f t="shared" si="546"/>
        <v>0</v>
      </c>
      <c r="R897" s="14">
        <f t="shared" si="559"/>
        <v>0</v>
      </c>
      <c r="S897" s="13">
        <f t="shared" si="547"/>
        <v>0</v>
      </c>
      <c r="T897" s="14">
        <f t="shared" si="560"/>
        <v>0</v>
      </c>
      <c r="U897" s="13">
        <f t="shared" si="548"/>
        <v>0</v>
      </c>
      <c r="V897" s="14"/>
      <c r="W897" s="13">
        <f t="shared" si="549"/>
        <v>0</v>
      </c>
      <c r="X897" s="14">
        <f t="shared" si="561"/>
        <v>0</v>
      </c>
      <c r="Y897" s="13">
        <f t="shared" si="550"/>
        <v>0</v>
      </c>
      <c r="Z897" s="14">
        <f t="shared" si="562"/>
        <v>0</v>
      </c>
      <c r="AA897" s="13">
        <f t="shared" si="551"/>
        <v>0</v>
      </c>
      <c r="AB897" s="14"/>
      <c r="AC897" s="13">
        <f t="shared" si="552"/>
        <v>0</v>
      </c>
      <c r="AD897" s="14">
        <f t="shared" si="563"/>
        <v>0</v>
      </c>
      <c r="AE897" s="13">
        <f t="shared" si="553"/>
        <v>0</v>
      </c>
      <c r="AF897" s="14">
        <f t="shared" si="564"/>
        <v>0</v>
      </c>
      <c r="AG897" s="13">
        <f t="shared" si="554"/>
        <v>0</v>
      </c>
      <c r="AH897" s="14"/>
      <c r="AI897" s="13">
        <f t="shared" si="555"/>
        <v>0</v>
      </c>
      <c r="AJ897" s="14">
        <f t="shared" si="565"/>
        <v>0</v>
      </c>
      <c r="AK897" s="13">
        <f t="shared" si="556"/>
        <v>0</v>
      </c>
      <c r="AL897" s="14">
        <f t="shared" si="566"/>
        <v>0</v>
      </c>
      <c r="AM897" s="13">
        <f t="shared" si="567"/>
        <v>0</v>
      </c>
      <c r="AN897" s="14"/>
      <c r="AO897" s="13">
        <f t="shared" si="568"/>
        <v>0</v>
      </c>
      <c r="AP897" s="14">
        <f t="shared" si="569"/>
        <v>0</v>
      </c>
      <c r="AQ897" s="13">
        <f t="shared" si="570"/>
        <v>0</v>
      </c>
      <c r="AR897" s="14">
        <f t="shared" si="571"/>
        <v>0</v>
      </c>
      <c r="AS897" s="13">
        <f t="shared" si="572"/>
        <v>0</v>
      </c>
      <c r="AT897" s="14"/>
      <c r="AU897" s="13">
        <f t="shared" si="573"/>
        <v>0</v>
      </c>
      <c r="AV897" s="14">
        <f t="shared" si="574"/>
        <v>0</v>
      </c>
      <c r="AW897" s="13">
        <f t="shared" si="575"/>
        <v>0</v>
      </c>
      <c r="AX897" s="14">
        <f t="shared" si="576"/>
        <v>0</v>
      </c>
      <c r="AY897" s="13">
        <f t="shared" si="577"/>
        <v>1.9999999999999574E-2</v>
      </c>
      <c r="AZ897" s="14"/>
      <c r="BA897" s="13">
        <f t="shared" si="578"/>
        <v>0</v>
      </c>
      <c r="BB897" s="14">
        <f t="shared" si="579"/>
        <v>0</v>
      </c>
      <c r="BC897" s="13">
        <f t="shared" si="580"/>
        <v>0</v>
      </c>
      <c r="BD897" s="14">
        <f t="shared" si="581"/>
        <v>0</v>
      </c>
      <c r="BE897" s="13">
        <f t="shared" si="582"/>
        <v>1.9999999999999574E-2</v>
      </c>
    </row>
    <row r="898" spans="1:57" x14ac:dyDescent="0.25">
      <c r="A898" s="23">
        <f t="shared" si="583"/>
        <v>17.870416666666376</v>
      </c>
      <c r="B898" s="8" t="s">
        <v>13</v>
      </c>
      <c r="C898" t="s">
        <v>11</v>
      </c>
      <c r="D898" s="10"/>
      <c r="E898" s="10"/>
      <c r="G898" s="10" t="s">
        <v>14</v>
      </c>
      <c r="H898" t="s">
        <v>11</v>
      </c>
      <c r="I898" s="11"/>
      <c r="J898" s="10" t="s">
        <v>14</v>
      </c>
      <c r="K898" s="13">
        <f t="shared" si="543"/>
        <v>0</v>
      </c>
      <c r="L898" s="14">
        <f t="shared" si="557"/>
        <v>0</v>
      </c>
      <c r="M898" s="13">
        <f t="shared" si="544"/>
        <v>0</v>
      </c>
      <c r="N898" s="14">
        <f t="shared" si="558"/>
        <v>0</v>
      </c>
      <c r="O898" s="13">
        <f t="shared" si="545"/>
        <v>0</v>
      </c>
      <c r="P898" s="14"/>
      <c r="Q898" s="13">
        <f t="shared" si="546"/>
        <v>0</v>
      </c>
      <c r="R898" s="14">
        <f t="shared" si="559"/>
        <v>0</v>
      </c>
      <c r="S898" s="13">
        <f t="shared" si="547"/>
        <v>0</v>
      </c>
      <c r="T898" s="14">
        <f t="shared" si="560"/>
        <v>0</v>
      </c>
      <c r="U898" s="13">
        <f t="shared" si="548"/>
        <v>0</v>
      </c>
      <c r="V898" s="14"/>
      <c r="W898" s="13">
        <f t="shared" si="549"/>
        <v>0</v>
      </c>
      <c r="X898" s="14">
        <f t="shared" si="561"/>
        <v>0</v>
      </c>
      <c r="Y898" s="13">
        <f t="shared" si="550"/>
        <v>0</v>
      </c>
      <c r="Z898" s="14">
        <f t="shared" si="562"/>
        <v>0</v>
      </c>
      <c r="AA898" s="13">
        <f t="shared" si="551"/>
        <v>0</v>
      </c>
      <c r="AB898" s="14"/>
      <c r="AC898" s="13">
        <f t="shared" si="552"/>
        <v>0</v>
      </c>
      <c r="AD898" s="14">
        <f t="shared" si="563"/>
        <v>0</v>
      </c>
      <c r="AE898" s="13">
        <f t="shared" si="553"/>
        <v>0</v>
      </c>
      <c r="AF898" s="14">
        <f t="shared" si="564"/>
        <v>0</v>
      </c>
      <c r="AG898" s="13">
        <f t="shared" si="554"/>
        <v>0</v>
      </c>
      <c r="AH898" s="14"/>
      <c r="AI898" s="13">
        <f t="shared" si="555"/>
        <v>17.870416666666376</v>
      </c>
      <c r="AJ898" s="14">
        <f t="shared" si="565"/>
        <v>1</v>
      </c>
      <c r="AK898" s="13">
        <f t="shared" si="556"/>
        <v>0</v>
      </c>
      <c r="AL898" s="14">
        <f t="shared" si="566"/>
        <v>0</v>
      </c>
      <c r="AM898" s="13">
        <f t="shared" si="567"/>
        <v>1.9999999999999574E-2</v>
      </c>
      <c r="AN898" s="14"/>
      <c r="AO898" s="13">
        <f t="shared" si="568"/>
        <v>0</v>
      </c>
      <c r="AP898" s="14">
        <f t="shared" si="569"/>
        <v>0</v>
      </c>
      <c r="AQ898" s="13">
        <f t="shared" si="570"/>
        <v>0</v>
      </c>
      <c r="AR898" s="14">
        <f t="shared" si="571"/>
        <v>0</v>
      </c>
      <c r="AS898" s="13">
        <f t="shared" si="572"/>
        <v>0</v>
      </c>
      <c r="AT898" s="14"/>
      <c r="AU898" s="13">
        <f t="shared" si="573"/>
        <v>0</v>
      </c>
      <c r="AV898" s="14">
        <f t="shared" si="574"/>
        <v>0</v>
      </c>
      <c r="AW898" s="13">
        <f t="shared" si="575"/>
        <v>0</v>
      </c>
      <c r="AX898" s="14">
        <f t="shared" si="576"/>
        <v>0</v>
      </c>
      <c r="AY898" s="13">
        <f t="shared" si="577"/>
        <v>1.9999999999999574E-2</v>
      </c>
      <c r="AZ898" s="14"/>
      <c r="BA898" s="13">
        <f t="shared" si="578"/>
        <v>0</v>
      </c>
      <c r="BB898" s="14">
        <f t="shared" si="579"/>
        <v>0</v>
      </c>
      <c r="BC898" s="13">
        <f t="shared" si="580"/>
        <v>0</v>
      </c>
      <c r="BD898" s="14">
        <f t="shared" si="581"/>
        <v>0</v>
      </c>
      <c r="BE898" s="13">
        <f t="shared" si="582"/>
        <v>1.9999999999999574E-2</v>
      </c>
    </row>
    <row r="899" spans="1:57" x14ac:dyDescent="0.25">
      <c r="A899" s="23">
        <f t="shared" si="583"/>
        <v>17.890416666666376</v>
      </c>
      <c r="B899" s="8" t="s">
        <v>64</v>
      </c>
      <c r="C899" t="s">
        <v>11</v>
      </c>
      <c r="D899" s="10"/>
      <c r="F899" s="11"/>
      <c r="G899" s="10" t="s">
        <v>14</v>
      </c>
      <c r="H899" s="11" t="s">
        <v>20</v>
      </c>
      <c r="I899" s="10"/>
      <c r="J899" t="s">
        <v>11</v>
      </c>
      <c r="K899" s="13">
        <f t="shared" si="543"/>
        <v>0</v>
      </c>
      <c r="L899" s="14">
        <f t="shared" si="557"/>
        <v>0</v>
      </c>
      <c r="M899" s="13">
        <f t="shared" si="544"/>
        <v>0</v>
      </c>
      <c r="N899" s="14">
        <f t="shared" si="558"/>
        <v>0</v>
      </c>
      <c r="O899" s="13">
        <f t="shared" si="545"/>
        <v>0</v>
      </c>
      <c r="P899" s="14"/>
      <c r="Q899" s="13">
        <f t="shared" si="546"/>
        <v>0</v>
      </c>
      <c r="R899" s="14">
        <f t="shared" si="559"/>
        <v>0</v>
      </c>
      <c r="S899" s="13">
        <f t="shared" si="547"/>
        <v>0</v>
      </c>
      <c r="T899" s="14">
        <f t="shared" si="560"/>
        <v>0</v>
      </c>
      <c r="U899" s="13">
        <f t="shared" si="548"/>
        <v>0</v>
      </c>
      <c r="V899" s="14"/>
      <c r="W899" s="13">
        <f t="shared" si="549"/>
        <v>0</v>
      </c>
      <c r="X899" s="14">
        <f t="shared" si="561"/>
        <v>0</v>
      </c>
      <c r="Y899" s="13">
        <f t="shared" si="550"/>
        <v>0</v>
      </c>
      <c r="Z899" s="14">
        <f t="shared" si="562"/>
        <v>0</v>
      </c>
      <c r="AA899" s="13">
        <f t="shared" si="551"/>
        <v>0</v>
      </c>
      <c r="AB899" s="14"/>
      <c r="AC899" s="13">
        <f t="shared" si="552"/>
        <v>0</v>
      </c>
      <c r="AD899" s="14">
        <f t="shared" si="563"/>
        <v>0</v>
      </c>
      <c r="AE899" s="13">
        <f t="shared" si="553"/>
        <v>0</v>
      </c>
      <c r="AF899" s="14">
        <f t="shared" si="564"/>
        <v>0</v>
      </c>
      <c r="AG899" s="13">
        <f t="shared" si="554"/>
        <v>0</v>
      </c>
      <c r="AH899" s="14"/>
      <c r="AI899" s="13">
        <f t="shared" si="555"/>
        <v>0</v>
      </c>
      <c r="AJ899" s="14">
        <f t="shared" si="565"/>
        <v>0</v>
      </c>
      <c r="AK899" s="13">
        <f t="shared" si="556"/>
        <v>0</v>
      </c>
      <c r="AL899" s="14">
        <f t="shared" si="566"/>
        <v>0</v>
      </c>
      <c r="AM899" s="13">
        <f t="shared" si="567"/>
        <v>1.9999999999999574E-2</v>
      </c>
      <c r="AN899" s="14"/>
      <c r="AO899" s="13">
        <f t="shared" si="568"/>
        <v>0</v>
      </c>
      <c r="AP899" s="14">
        <f t="shared" si="569"/>
        <v>0</v>
      </c>
      <c r="AQ899" s="13">
        <f t="shared" si="570"/>
        <v>17.890416666666376</v>
      </c>
      <c r="AR899" s="14">
        <f t="shared" si="571"/>
        <v>1</v>
      </c>
      <c r="AS899" s="13">
        <f t="shared" si="572"/>
        <v>0</v>
      </c>
      <c r="AT899" s="14"/>
      <c r="AU899" s="13">
        <f t="shared" si="573"/>
        <v>0</v>
      </c>
      <c r="AV899" s="14">
        <f t="shared" si="574"/>
        <v>0</v>
      </c>
      <c r="AW899" s="13">
        <f t="shared" si="575"/>
        <v>0</v>
      </c>
      <c r="AX899" s="14">
        <f t="shared" si="576"/>
        <v>0</v>
      </c>
      <c r="AY899" s="13">
        <f t="shared" si="577"/>
        <v>0</v>
      </c>
      <c r="AZ899" s="14"/>
      <c r="BA899" s="13">
        <f t="shared" si="578"/>
        <v>0</v>
      </c>
      <c r="BB899" s="14">
        <f t="shared" si="579"/>
        <v>0</v>
      </c>
      <c r="BC899" s="13">
        <f t="shared" si="580"/>
        <v>0</v>
      </c>
      <c r="BD899" s="14">
        <f t="shared" si="581"/>
        <v>0</v>
      </c>
      <c r="BE899" s="13">
        <f t="shared" si="582"/>
        <v>0</v>
      </c>
    </row>
    <row r="900" spans="1:57" x14ac:dyDescent="0.25">
      <c r="A900" s="23">
        <f t="shared" si="583"/>
        <v>17.910416666666375</v>
      </c>
      <c r="B900" s="8" t="s">
        <v>21</v>
      </c>
      <c r="C900" t="s">
        <v>11</v>
      </c>
      <c r="D900" s="10"/>
      <c r="E900" s="10" t="s">
        <v>14</v>
      </c>
      <c r="F900" s="10"/>
      <c r="G900" s="10" t="s">
        <v>14</v>
      </c>
      <c r="H900" s="10"/>
      <c r="I900" s="10"/>
      <c r="J900" t="s">
        <v>11</v>
      </c>
      <c r="K900" s="13">
        <f t="shared" si="543"/>
        <v>0</v>
      </c>
      <c r="L900" s="14">
        <f t="shared" si="557"/>
        <v>0</v>
      </c>
      <c r="M900" s="13">
        <f t="shared" si="544"/>
        <v>0</v>
      </c>
      <c r="N900" s="14">
        <f t="shared" si="558"/>
        <v>0</v>
      </c>
      <c r="O900" s="13">
        <f t="shared" si="545"/>
        <v>0</v>
      </c>
      <c r="P900" s="14"/>
      <c r="Q900" s="13">
        <f t="shared" si="546"/>
        <v>0</v>
      </c>
      <c r="R900" s="14">
        <f t="shared" si="559"/>
        <v>0</v>
      </c>
      <c r="S900" s="13">
        <f t="shared" si="547"/>
        <v>0</v>
      </c>
      <c r="T900" s="14">
        <f t="shared" si="560"/>
        <v>0</v>
      </c>
      <c r="U900" s="13">
        <f t="shared" si="548"/>
        <v>0</v>
      </c>
      <c r="V900" s="14"/>
      <c r="W900" s="13">
        <f t="shared" si="549"/>
        <v>17.910416666666375</v>
      </c>
      <c r="X900" s="14">
        <f t="shared" si="561"/>
        <v>1</v>
      </c>
      <c r="Y900" s="13">
        <f t="shared" si="550"/>
        <v>0</v>
      </c>
      <c r="Z900" s="14">
        <f t="shared" si="562"/>
        <v>0</v>
      </c>
      <c r="AA900" s="13">
        <f t="shared" si="551"/>
        <v>1.9999999999999574E-2</v>
      </c>
      <c r="AB900" s="14"/>
      <c r="AC900" s="13">
        <f t="shared" si="552"/>
        <v>0</v>
      </c>
      <c r="AD900" s="14">
        <f t="shared" si="563"/>
        <v>0</v>
      </c>
      <c r="AE900" s="13">
        <f t="shared" si="553"/>
        <v>0</v>
      </c>
      <c r="AF900" s="14">
        <f t="shared" si="564"/>
        <v>0</v>
      </c>
      <c r="AG900" s="13">
        <f t="shared" si="554"/>
        <v>0</v>
      </c>
      <c r="AH900" s="14"/>
      <c r="AI900" s="13">
        <f t="shared" si="555"/>
        <v>0</v>
      </c>
      <c r="AJ900" s="14">
        <f t="shared" si="565"/>
        <v>0</v>
      </c>
      <c r="AK900" s="13">
        <f t="shared" si="556"/>
        <v>0</v>
      </c>
      <c r="AL900" s="14">
        <f t="shared" si="566"/>
        <v>0</v>
      </c>
      <c r="AM900" s="13">
        <f t="shared" si="567"/>
        <v>1.9999999999999574E-2</v>
      </c>
      <c r="AN900" s="14"/>
      <c r="AO900" s="13">
        <f t="shared" si="568"/>
        <v>0</v>
      </c>
      <c r="AP900" s="14">
        <f t="shared" si="569"/>
        <v>0</v>
      </c>
      <c r="AQ900" s="13">
        <f t="shared" si="570"/>
        <v>0</v>
      </c>
      <c r="AR900" s="14">
        <f t="shared" si="571"/>
        <v>0</v>
      </c>
      <c r="AS900" s="13">
        <f t="shared" si="572"/>
        <v>0</v>
      </c>
      <c r="AT900" s="14"/>
      <c r="AU900" s="13">
        <f t="shared" si="573"/>
        <v>0</v>
      </c>
      <c r="AV900" s="14">
        <f t="shared" si="574"/>
        <v>0</v>
      </c>
      <c r="AW900" s="13">
        <f t="shared" si="575"/>
        <v>0</v>
      </c>
      <c r="AX900" s="14">
        <f t="shared" si="576"/>
        <v>0</v>
      </c>
      <c r="AY900" s="13">
        <f t="shared" si="577"/>
        <v>0</v>
      </c>
      <c r="AZ900" s="14"/>
      <c r="BA900" s="13">
        <f t="shared" si="578"/>
        <v>0</v>
      </c>
      <c r="BB900" s="14">
        <f t="shared" si="579"/>
        <v>0</v>
      </c>
      <c r="BC900" s="13">
        <f t="shared" si="580"/>
        <v>0</v>
      </c>
      <c r="BD900" s="14">
        <f t="shared" si="581"/>
        <v>0</v>
      </c>
      <c r="BE900" s="13">
        <f t="shared" si="582"/>
        <v>0</v>
      </c>
    </row>
    <row r="901" spans="1:57" x14ac:dyDescent="0.25">
      <c r="A901" s="23">
        <f t="shared" si="583"/>
        <v>17.930416666666375</v>
      </c>
      <c r="B901" s="8"/>
      <c r="C901" t="s">
        <v>11</v>
      </c>
      <c r="D901" s="10"/>
      <c r="E901" s="10" t="s">
        <v>14</v>
      </c>
      <c r="F901" s="10"/>
      <c r="G901" s="10" t="s">
        <v>14</v>
      </c>
      <c r="H901" s="32"/>
      <c r="I901" s="32"/>
      <c r="J901" t="s">
        <v>11</v>
      </c>
      <c r="K901" s="13">
        <f t="shared" ref="K901:K964" si="584">IF(B901="Line 1 Fails",A901,0)</f>
        <v>0</v>
      </c>
      <c r="L901" s="14">
        <f t="shared" si="557"/>
        <v>0</v>
      </c>
      <c r="M901" s="13">
        <f t="shared" ref="M901:M964" si="585">IF(B901="Line 1 repd.",A901,0)</f>
        <v>0</v>
      </c>
      <c r="N901" s="14">
        <f t="shared" si="558"/>
        <v>0</v>
      </c>
      <c r="O901" s="13">
        <f t="shared" ref="O901:O964" si="586">IF(C901="Dn(waiting)",A902-A901,0)</f>
        <v>0</v>
      </c>
      <c r="P901" s="14"/>
      <c r="Q901" s="13">
        <f t="shared" ref="Q901:Q964" si="587">IF(B901="Line 2 Fails",A901,0)</f>
        <v>0</v>
      </c>
      <c r="R901" s="14">
        <f t="shared" si="559"/>
        <v>0</v>
      </c>
      <c r="S901" s="13">
        <f t="shared" ref="S901:S964" si="588">IF(B901="Line 2 repd.",A901,0)</f>
        <v>0</v>
      </c>
      <c r="T901" s="14">
        <f t="shared" si="560"/>
        <v>0</v>
      </c>
      <c r="U901" s="13">
        <f t="shared" ref="U901:U964" si="589">IF(D901="Dn(waiting)",A902-A901,0)</f>
        <v>0</v>
      </c>
      <c r="V901" s="14"/>
      <c r="W901" s="13">
        <f t="shared" ref="W901:W964" si="590">IF(B901="Line 3 Fails",A901,0)</f>
        <v>0</v>
      </c>
      <c r="X901" s="14">
        <f t="shared" si="561"/>
        <v>0</v>
      </c>
      <c r="Y901" s="13">
        <f t="shared" ref="Y901:Y964" si="591">IF(B901="Line 3 repd.",A901,0)</f>
        <v>0</v>
      </c>
      <c r="Z901" s="14">
        <f t="shared" si="562"/>
        <v>0</v>
      </c>
      <c r="AA901" s="13">
        <f t="shared" ref="AA901:AA964" si="592">IF(E901="Dn(waiting)",A902-A901,0)</f>
        <v>1.9999999999999574E-2</v>
      </c>
      <c r="AB901" s="14"/>
      <c r="AC901" s="13">
        <f t="shared" ref="AC901:AC964" si="593">IF(B901="Line 4 Fails",A901,0)</f>
        <v>0</v>
      </c>
      <c r="AD901" s="14">
        <f t="shared" si="563"/>
        <v>0</v>
      </c>
      <c r="AE901" s="13">
        <f t="shared" ref="AE901:AE964" si="594">IF(B901="Line 4 repd.",A901,0)</f>
        <v>0</v>
      </c>
      <c r="AF901" s="14">
        <f t="shared" si="564"/>
        <v>0</v>
      </c>
      <c r="AG901" s="13">
        <f t="shared" ref="AG901:AG964" si="595">IF(F901="Dn(waiting)",A902-A901,0)</f>
        <v>0</v>
      </c>
      <c r="AH901" s="14"/>
      <c r="AI901" s="13">
        <f t="shared" ref="AI901:AI964" si="596">IF(B901="Line 5 Fails",A901,0)</f>
        <v>0</v>
      </c>
      <c r="AJ901" s="14">
        <f t="shared" si="565"/>
        <v>0</v>
      </c>
      <c r="AK901" s="13">
        <f t="shared" ref="AK901:AK964" si="597">IF(B901="Line 5 repd.",A901,0)</f>
        <v>0</v>
      </c>
      <c r="AL901" s="14">
        <f t="shared" si="566"/>
        <v>0</v>
      </c>
      <c r="AM901" s="13">
        <f t="shared" si="567"/>
        <v>1.9999999999999574E-2</v>
      </c>
      <c r="AN901" s="14"/>
      <c r="AO901" s="13">
        <f t="shared" si="568"/>
        <v>0</v>
      </c>
      <c r="AP901" s="14">
        <f t="shared" si="569"/>
        <v>0</v>
      </c>
      <c r="AQ901" s="13">
        <f t="shared" si="570"/>
        <v>0</v>
      </c>
      <c r="AR901" s="14">
        <f t="shared" si="571"/>
        <v>0</v>
      </c>
      <c r="AS901" s="13">
        <f t="shared" si="572"/>
        <v>0</v>
      </c>
      <c r="AT901" s="14"/>
      <c r="AU901" s="13">
        <f t="shared" si="573"/>
        <v>0</v>
      </c>
      <c r="AV901" s="14">
        <f t="shared" si="574"/>
        <v>0</v>
      </c>
      <c r="AW901" s="13">
        <f t="shared" si="575"/>
        <v>0</v>
      </c>
      <c r="AX901" s="14">
        <f t="shared" si="576"/>
        <v>0</v>
      </c>
      <c r="AY901" s="13">
        <f t="shared" si="577"/>
        <v>0</v>
      </c>
      <c r="AZ901" s="14"/>
      <c r="BA901" s="13">
        <f t="shared" si="578"/>
        <v>0</v>
      </c>
      <c r="BB901" s="14">
        <f t="shared" si="579"/>
        <v>0</v>
      </c>
      <c r="BC901" s="13">
        <f t="shared" si="580"/>
        <v>0</v>
      </c>
      <c r="BD901" s="14">
        <f t="shared" si="581"/>
        <v>0</v>
      </c>
      <c r="BE901" s="13">
        <f t="shared" si="582"/>
        <v>0</v>
      </c>
    </row>
    <row r="902" spans="1:57" x14ac:dyDescent="0.25">
      <c r="A902" s="23">
        <f t="shared" si="583"/>
        <v>17.950416666666374</v>
      </c>
      <c r="B902" s="8"/>
      <c r="C902" t="s">
        <v>11</v>
      </c>
      <c r="D902" s="10"/>
      <c r="E902" s="10" t="s">
        <v>14</v>
      </c>
      <c r="F902" s="10"/>
      <c r="G902" s="10" t="s">
        <v>14</v>
      </c>
      <c r="H902" s="32"/>
      <c r="I902" s="32"/>
      <c r="J902" t="s">
        <v>11</v>
      </c>
      <c r="K902" s="13">
        <f t="shared" si="584"/>
        <v>0</v>
      </c>
      <c r="L902" s="14">
        <f t="shared" ref="L902:L965" si="598">IF(K902&gt;0,1,0)</f>
        <v>0</v>
      </c>
      <c r="M902" s="13">
        <f t="shared" si="585"/>
        <v>0</v>
      </c>
      <c r="N902" s="14">
        <f t="shared" ref="N902:N965" si="599">IF(M902&gt;0,1,0)</f>
        <v>0</v>
      </c>
      <c r="O902" s="13">
        <f t="shared" si="586"/>
        <v>0</v>
      </c>
      <c r="P902" s="14"/>
      <c r="Q902" s="13">
        <f t="shared" si="587"/>
        <v>0</v>
      </c>
      <c r="R902" s="14">
        <f t="shared" ref="R902:R965" si="600">IF(Q902&gt;0,1,0)</f>
        <v>0</v>
      </c>
      <c r="S902" s="13">
        <f t="shared" si="588"/>
        <v>0</v>
      </c>
      <c r="T902" s="14">
        <f t="shared" ref="T902:T965" si="601">IF(S902&gt;0,1,0)</f>
        <v>0</v>
      </c>
      <c r="U902" s="13">
        <f t="shared" si="589"/>
        <v>0</v>
      </c>
      <c r="V902" s="14"/>
      <c r="W902" s="13">
        <f t="shared" si="590"/>
        <v>0</v>
      </c>
      <c r="X902" s="14">
        <f t="shared" ref="X902:X965" si="602">IF(W902&gt;0,1,0)</f>
        <v>0</v>
      </c>
      <c r="Y902" s="13">
        <f t="shared" si="591"/>
        <v>0</v>
      </c>
      <c r="Z902" s="14">
        <f t="shared" ref="Z902:Z965" si="603">IF(Y902&gt;0,1,0)</f>
        <v>0</v>
      </c>
      <c r="AA902" s="13">
        <f t="shared" si="592"/>
        <v>1.9999999999999574E-2</v>
      </c>
      <c r="AB902" s="14"/>
      <c r="AC902" s="13">
        <f t="shared" si="593"/>
        <v>0</v>
      </c>
      <c r="AD902" s="14">
        <f t="shared" ref="AD902:AD965" si="604">IF(AC902&gt;0,1,0)</f>
        <v>0</v>
      </c>
      <c r="AE902" s="13">
        <f t="shared" si="594"/>
        <v>0</v>
      </c>
      <c r="AF902" s="14">
        <f t="shared" ref="AF902:AF965" si="605">IF(AE902&gt;0,1,0)</f>
        <v>0</v>
      </c>
      <c r="AG902" s="13">
        <f t="shared" si="595"/>
        <v>0</v>
      </c>
      <c r="AH902" s="14"/>
      <c r="AI902" s="13">
        <f t="shared" si="596"/>
        <v>0</v>
      </c>
      <c r="AJ902" s="14">
        <f t="shared" ref="AJ902:AJ965" si="606">IF(AI902&gt;0,1,0)</f>
        <v>0</v>
      </c>
      <c r="AK902" s="13">
        <f t="shared" si="597"/>
        <v>0</v>
      </c>
      <c r="AL902" s="14">
        <f t="shared" ref="AL902:AL965" si="607">IF(AK902&gt;0,1,0)</f>
        <v>0</v>
      </c>
      <c r="AM902" s="13">
        <f t="shared" ref="AM902:AM965" si="608">IF(G902="Dn(waiting)",A903-A902,0)</f>
        <v>1.9999999999999574E-2</v>
      </c>
      <c r="AN902" s="14"/>
      <c r="AO902" s="13">
        <f t="shared" ref="AO902:AO965" si="609">IF(B902="Line 6 Fails",A902,0)</f>
        <v>0</v>
      </c>
      <c r="AP902" s="14">
        <f t="shared" ref="AP902:AP965" si="610">IF(AO902&gt;0,1,0)</f>
        <v>0</v>
      </c>
      <c r="AQ902" s="13">
        <f t="shared" ref="AQ902:AQ965" si="611">IF(B902="Line 6 repd.",A902,0)</f>
        <v>0</v>
      </c>
      <c r="AR902" s="14">
        <f t="shared" ref="AR902:AR965" si="612">IF(AQ902&gt;0,1,0)</f>
        <v>0</v>
      </c>
      <c r="AS902" s="13">
        <f t="shared" ref="AS902:AS965" si="613">IF(H902="Dn(waiting)",A903-A902,0)</f>
        <v>0</v>
      </c>
      <c r="AT902" s="14"/>
      <c r="AU902" s="13">
        <f t="shared" ref="AU902:AU965" si="614">IF(B902="Line 7 Fails",A902,0)</f>
        <v>0</v>
      </c>
      <c r="AV902" s="14">
        <f t="shared" ref="AV902:AV965" si="615">IF(AU902&gt;0,1,0)</f>
        <v>0</v>
      </c>
      <c r="AW902" s="13">
        <f t="shared" ref="AW902:AW965" si="616">IF(B902="Line 7 repd.",A902,0)</f>
        <v>0</v>
      </c>
      <c r="AX902" s="14">
        <f t="shared" ref="AX902:AX965" si="617">IF(AW902&gt;0,1,0)</f>
        <v>0</v>
      </c>
      <c r="AY902" s="13">
        <f t="shared" ref="AY902:AY965" si="618">IF(J902="Dn(waiting)",A903-A902,0)</f>
        <v>0</v>
      </c>
      <c r="AZ902" s="14"/>
      <c r="BA902" s="13">
        <f t="shared" ref="BA902:BA965" si="619">IF(B902="Line 8 Fails",A902,0)</f>
        <v>0</v>
      </c>
      <c r="BB902" s="14">
        <f t="shared" ref="BB902:BB965" si="620">IF(BA902&gt;0,1,0)</f>
        <v>0</v>
      </c>
      <c r="BC902" s="13">
        <f t="shared" ref="BC902:BC965" si="621">IF(B902="Line 8 repd.",A902,0)</f>
        <v>0</v>
      </c>
      <c r="BD902" s="14">
        <f t="shared" ref="BD902:BD965" si="622">IF(BC902&gt;0,1,0)</f>
        <v>0</v>
      </c>
      <c r="BE902" s="13">
        <f t="shared" ref="BE902:BE965" si="623">IF(J902="Dn(waiting)",A903-A902,0)</f>
        <v>0</v>
      </c>
    </row>
    <row r="903" spans="1:57" x14ac:dyDescent="0.25">
      <c r="A903" s="23">
        <f t="shared" ref="A903:A966" si="624">A902+0.02</f>
        <v>17.970416666666374</v>
      </c>
      <c r="B903" s="8"/>
      <c r="C903" t="s">
        <v>11</v>
      </c>
      <c r="D903" s="10"/>
      <c r="E903" s="10" t="s">
        <v>14</v>
      </c>
      <c r="F903" s="10"/>
      <c r="G903" s="10" t="s">
        <v>14</v>
      </c>
      <c r="H903" s="32"/>
      <c r="I903" s="32"/>
      <c r="J903" t="s">
        <v>11</v>
      </c>
      <c r="K903" s="13">
        <f t="shared" si="584"/>
        <v>0</v>
      </c>
      <c r="L903" s="14">
        <f t="shared" si="598"/>
        <v>0</v>
      </c>
      <c r="M903" s="13">
        <f t="shared" si="585"/>
        <v>0</v>
      </c>
      <c r="N903" s="14">
        <f t="shared" si="599"/>
        <v>0</v>
      </c>
      <c r="O903" s="13">
        <f t="shared" si="586"/>
        <v>0</v>
      </c>
      <c r="P903" s="14"/>
      <c r="Q903" s="13">
        <f t="shared" si="587"/>
        <v>0</v>
      </c>
      <c r="R903" s="14">
        <f t="shared" si="600"/>
        <v>0</v>
      </c>
      <c r="S903" s="13">
        <f t="shared" si="588"/>
        <v>0</v>
      </c>
      <c r="T903" s="14">
        <f t="shared" si="601"/>
        <v>0</v>
      </c>
      <c r="U903" s="13">
        <f t="shared" si="589"/>
        <v>0</v>
      </c>
      <c r="V903" s="14"/>
      <c r="W903" s="13">
        <f t="shared" si="590"/>
        <v>0</v>
      </c>
      <c r="X903" s="14">
        <f t="shared" si="602"/>
        <v>0</v>
      </c>
      <c r="Y903" s="13">
        <f t="shared" si="591"/>
        <v>0</v>
      </c>
      <c r="Z903" s="14">
        <f t="shared" si="603"/>
        <v>0</v>
      </c>
      <c r="AA903" s="13">
        <f t="shared" si="592"/>
        <v>1.9999999999999574E-2</v>
      </c>
      <c r="AB903" s="14"/>
      <c r="AC903" s="13">
        <f t="shared" si="593"/>
        <v>0</v>
      </c>
      <c r="AD903" s="14">
        <f t="shared" si="604"/>
        <v>0</v>
      </c>
      <c r="AE903" s="13">
        <f t="shared" si="594"/>
        <v>0</v>
      </c>
      <c r="AF903" s="14">
        <f t="shared" si="605"/>
        <v>0</v>
      </c>
      <c r="AG903" s="13">
        <f t="shared" si="595"/>
        <v>0</v>
      </c>
      <c r="AH903" s="14"/>
      <c r="AI903" s="13">
        <f t="shared" si="596"/>
        <v>0</v>
      </c>
      <c r="AJ903" s="14">
        <f t="shared" si="606"/>
        <v>0</v>
      </c>
      <c r="AK903" s="13">
        <f t="shared" si="597"/>
        <v>0</v>
      </c>
      <c r="AL903" s="14">
        <f t="shared" si="607"/>
        <v>0</v>
      </c>
      <c r="AM903" s="13">
        <f t="shared" si="608"/>
        <v>1.9999999999999574E-2</v>
      </c>
      <c r="AN903" s="14"/>
      <c r="AO903" s="13">
        <f t="shared" si="609"/>
        <v>0</v>
      </c>
      <c r="AP903" s="14">
        <f t="shared" si="610"/>
        <v>0</v>
      </c>
      <c r="AQ903" s="13">
        <f t="shared" si="611"/>
        <v>0</v>
      </c>
      <c r="AR903" s="14">
        <f t="shared" si="612"/>
        <v>0</v>
      </c>
      <c r="AS903" s="13">
        <f t="shared" si="613"/>
        <v>0</v>
      </c>
      <c r="AT903" s="14"/>
      <c r="AU903" s="13">
        <f t="shared" si="614"/>
        <v>0</v>
      </c>
      <c r="AV903" s="14">
        <f t="shared" si="615"/>
        <v>0</v>
      </c>
      <c r="AW903" s="13">
        <f t="shared" si="616"/>
        <v>0</v>
      </c>
      <c r="AX903" s="14">
        <f t="shared" si="617"/>
        <v>0</v>
      </c>
      <c r="AY903" s="13">
        <f t="shared" si="618"/>
        <v>0</v>
      </c>
      <c r="AZ903" s="14"/>
      <c r="BA903" s="13">
        <f t="shared" si="619"/>
        <v>0</v>
      </c>
      <c r="BB903" s="14">
        <f t="shared" si="620"/>
        <v>0</v>
      </c>
      <c r="BC903" s="13">
        <f t="shared" si="621"/>
        <v>0</v>
      </c>
      <c r="BD903" s="14">
        <f t="shared" si="622"/>
        <v>0</v>
      </c>
      <c r="BE903" s="13">
        <f t="shared" si="623"/>
        <v>0</v>
      </c>
    </row>
    <row r="904" spans="1:57" x14ac:dyDescent="0.25">
      <c r="A904" s="23">
        <f t="shared" si="624"/>
        <v>17.990416666666373</v>
      </c>
      <c r="B904" s="8" t="s">
        <v>22</v>
      </c>
      <c r="C904" s="11" t="s">
        <v>20</v>
      </c>
      <c r="D904" s="10"/>
      <c r="E904" s="10" t="s">
        <v>14</v>
      </c>
      <c r="F904" s="10"/>
      <c r="G904" t="s">
        <v>11</v>
      </c>
      <c r="H904" s="32"/>
      <c r="I904" s="32"/>
      <c r="J904" t="s">
        <v>11</v>
      </c>
      <c r="K904" s="13">
        <f t="shared" si="584"/>
        <v>0</v>
      </c>
      <c r="L904" s="14">
        <f t="shared" si="598"/>
        <v>0</v>
      </c>
      <c r="M904" s="13">
        <f t="shared" si="585"/>
        <v>17.990416666666373</v>
      </c>
      <c r="N904" s="14">
        <f t="shared" si="599"/>
        <v>1</v>
      </c>
      <c r="O904" s="13">
        <f t="shared" si="586"/>
        <v>0</v>
      </c>
      <c r="P904" s="14"/>
      <c r="Q904" s="13">
        <f t="shared" si="587"/>
        <v>0</v>
      </c>
      <c r="R904" s="14">
        <f t="shared" si="600"/>
        <v>0</v>
      </c>
      <c r="S904" s="13">
        <f t="shared" si="588"/>
        <v>0</v>
      </c>
      <c r="T904" s="14">
        <f t="shared" si="601"/>
        <v>0</v>
      </c>
      <c r="U904" s="13">
        <f t="shared" si="589"/>
        <v>0</v>
      </c>
      <c r="V904" s="14"/>
      <c r="W904" s="13">
        <f t="shared" si="590"/>
        <v>0</v>
      </c>
      <c r="X904" s="14">
        <f t="shared" si="602"/>
        <v>0</v>
      </c>
      <c r="Y904" s="13">
        <f t="shared" si="591"/>
        <v>0</v>
      </c>
      <c r="Z904" s="14">
        <f t="shared" si="603"/>
        <v>0</v>
      </c>
      <c r="AA904" s="13">
        <f t="shared" si="592"/>
        <v>1.9999999999999574E-2</v>
      </c>
      <c r="AB904" s="14"/>
      <c r="AC904" s="13">
        <f t="shared" si="593"/>
        <v>0</v>
      </c>
      <c r="AD904" s="14">
        <f t="shared" si="604"/>
        <v>0</v>
      </c>
      <c r="AE904" s="13">
        <f t="shared" si="594"/>
        <v>0</v>
      </c>
      <c r="AF904" s="14">
        <f t="shared" si="605"/>
        <v>0</v>
      </c>
      <c r="AG904" s="13">
        <f t="shared" si="595"/>
        <v>0</v>
      </c>
      <c r="AH904" s="14"/>
      <c r="AI904" s="13">
        <f t="shared" si="596"/>
        <v>0</v>
      </c>
      <c r="AJ904" s="14">
        <f t="shared" si="606"/>
        <v>0</v>
      </c>
      <c r="AK904" s="13">
        <f t="shared" si="597"/>
        <v>0</v>
      </c>
      <c r="AL904" s="14">
        <f t="shared" si="607"/>
        <v>0</v>
      </c>
      <c r="AM904" s="13">
        <f t="shared" si="608"/>
        <v>0</v>
      </c>
      <c r="AN904" s="14"/>
      <c r="AO904" s="13">
        <f t="shared" si="609"/>
        <v>0</v>
      </c>
      <c r="AP904" s="14">
        <f t="shared" si="610"/>
        <v>0</v>
      </c>
      <c r="AQ904" s="13">
        <f t="shared" si="611"/>
        <v>0</v>
      </c>
      <c r="AR904" s="14">
        <f t="shared" si="612"/>
        <v>0</v>
      </c>
      <c r="AS904" s="13">
        <f t="shared" si="613"/>
        <v>0</v>
      </c>
      <c r="AT904" s="14"/>
      <c r="AU904" s="13">
        <f t="shared" si="614"/>
        <v>0</v>
      </c>
      <c r="AV904" s="14">
        <f t="shared" si="615"/>
        <v>0</v>
      </c>
      <c r="AW904" s="13">
        <f t="shared" si="616"/>
        <v>0</v>
      </c>
      <c r="AX904" s="14">
        <f t="shared" si="617"/>
        <v>0</v>
      </c>
      <c r="AY904" s="13">
        <f t="shared" si="618"/>
        <v>0</v>
      </c>
      <c r="AZ904" s="14"/>
      <c r="BA904" s="13">
        <f t="shared" si="619"/>
        <v>0</v>
      </c>
      <c r="BB904" s="14">
        <f t="shared" si="620"/>
        <v>0</v>
      </c>
      <c r="BC904" s="13">
        <f t="shared" si="621"/>
        <v>0</v>
      </c>
      <c r="BD904" s="14">
        <f t="shared" si="622"/>
        <v>0</v>
      </c>
      <c r="BE904" s="13">
        <f t="shared" si="623"/>
        <v>0</v>
      </c>
    </row>
    <row r="905" spans="1:57" x14ac:dyDescent="0.25">
      <c r="A905" s="23">
        <f t="shared" si="624"/>
        <v>18.010416666666373</v>
      </c>
      <c r="B905" s="8"/>
      <c r="C905" s="10"/>
      <c r="D905" s="10"/>
      <c r="E905" s="10" t="s">
        <v>14</v>
      </c>
      <c r="F905" s="10"/>
      <c r="G905" t="s">
        <v>11</v>
      </c>
      <c r="H905" s="32"/>
      <c r="I905" s="32"/>
      <c r="J905" t="s">
        <v>11</v>
      </c>
      <c r="K905" s="13">
        <f t="shared" si="584"/>
        <v>0</v>
      </c>
      <c r="L905" s="14">
        <f t="shared" si="598"/>
        <v>0</v>
      </c>
      <c r="M905" s="13">
        <f t="shared" si="585"/>
        <v>0</v>
      </c>
      <c r="N905" s="14">
        <f t="shared" si="599"/>
        <v>0</v>
      </c>
      <c r="O905" s="13">
        <f t="shared" si="586"/>
        <v>0</v>
      </c>
      <c r="P905" s="14"/>
      <c r="Q905" s="13">
        <f t="shared" si="587"/>
        <v>0</v>
      </c>
      <c r="R905" s="14">
        <f t="shared" si="600"/>
        <v>0</v>
      </c>
      <c r="S905" s="13">
        <f t="shared" si="588"/>
        <v>0</v>
      </c>
      <c r="T905" s="14">
        <f t="shared" si="601"/>
        <v>0</v>
      </c>
      <c r="U905" s="13">
        <f t="shared" si="589"/>
        <v>0</v>
      </c>
      <c r="V905" s="14"/>
      <c r="W905" s="13">
        <f t="shared" si="590"/>
        <v>0</v>
      </c>
      <c r="X905" s="14">
        <f t="shared" si="602"/>
        <v>0</v>
      </c>
      <c r="Y905" s="13">
        <f t="shared" si="591"/>
        <v>0</v>
      </c>
      <c r="Z905" s="14">
        <f t="shared" si="603"/>
        <v>0</v>
      </c>
      <c r="AA905" s="13">
        <f t="shared" si="592"/>
        <v>1.9999999999999574E-2</v>
      </c>
      <c r="AB905" s="14"/>
      <c r="AC905" s="13">
        <f t="shared" si="593"/>
        <v>0</v>
      </c>
      <c r="AD905" s="14">
        <f t="shared" si="604"/>
        <v>0</v>
      </c>
      <c r="AE905" s="13">
        <f t="shared" si="594"/>
        <v>0</v>
      </c>
      <c r="AF905" s="14">
        <f t="shared" si="605"/>
        <v>0</v>
      </c>
      <c r="AG905" s="13">
        <f t="shared" si="595"/>
        <v>0</v>
      </c>
      <c r="AH905" s="14"/>
      <c r="AI905" s="13">
        <f t="shared" si="596"/>
        <v>0</v>
      </c>
      <c r="AJ905" s="14">
        <f t="shared" si="606"/>
        <v>0</v>
      </c>
      <c r="AK905" s="13">
        <f t="shared" si="597"/>
        <v>0</v>
      </c>
      <c r="AL905" s="14">
        <f t="shared" si="607"/>
        <v>0</v>
      </c>
      <c r="AM905" s="13">
        <f t="shared" si="608"/>
        <v>0</v>
      </c>
      <c r="AN905" s="14"/>
      <c r="AO905" s="13">
        <f t="shared" si="609"/>
        <v>0</v>
      </c>
      <c r="AP905" s="14">
        <f t="shared" si="610"/>
        <v>0</v>
      </c>
      <c r="AQ905" s="13">
        <f t="shared" si="611"/>
        <v>0</v>
      </c>
      <c r="AR905" s="14">
        <f t="shared" si="612"/>
        <v>0</v>
      </c>
      <c r="AS905" s="13">
        <f t="shared" si="613"/>
        <v>0</v>
      </c>
      <c r="AT905" s="14"/>
      <c r="AU905" s="13">
        <f t="shared" si="614"/>
        <v>0</v>
      </c>
      <c r="AV905" s="14">
        <f t="shared" si="615"/>
        <v>0</v>
      </c>
      <c r="AW905" s="13">
        <f t="shared" si="616"/>
        <v>0</v>
      </c>
      <c r="AX905" s="14">
        <f t="shared" si="617"/>
        <v>0</v>
      </c>
      <c r="AY905" s="13">
        <f t="shared" si="618"/>
        <v>0</v>
      </c>
      <c r="AZ905" s="14"/>
      <c r="BA905" s="13">
        <f t="shared" si="619"/>
        <v>0</v>
      </c>
      <c r="BB905" s="14">
        <f t="shared" si="620"/>
        <v>0</v>
      </c>
      <c r="BC905" s="13">
        <f t="shared" si="621"/>
        <v>0</v>
      </c>
      <c r="BD905" s="14">
        <f t="shared" si="622"/>
        <v>0</v>
      </c>
      <c r="BE905" s="13">
        <f t="shared" si="623"/>
        <v>0</v>
      </c>
    </row>
    <row r="906" spans="1:57" x14ac:dyDescent="0.25">
      <c r="A906" s="23">
        <f t="shared" si="624"/>
        <v>18.030416666666373</v>
      </c>
      <c r="B906" s="8"/>
      <c r="C906" s="10"/>
      <c r="D906" s="10"/>
      <c r="E906" s="10" t="s">
        <v>14</v>
      </c>
      <c r="F906" s="10"/>
      <c r="G906" t="s">
        <v>11</v>
      </c>
      <c r="H906" s="11"/>
      <c r="I906" s="11"/>
      <c r="J906" t="s">
        <v>11</v>
      </c>
      <c r="K906" s="13">
        <f t="shared" si="584"/>
        <v>0</v>
      </c>
      <c r="L906" s="14">
        <f t="shared" si="598"/>
        <v>0</v>
      </c>
      <c r="M906" s="13">
        <f t="shared" si="585"/>
        <v>0</v>
      </c>
      <c r="N906" s="14">
        <f t="shared" si="599"/>
        <v>0</v>
      </c>
      <c r="O906" s="13">
        <f t="shared" si="586"/>
        <v>0</v>
      </c>
      <c r="P906" s="14"/>
      <c r="Q906" s="13">
        <f t="shared" si="587"/>
        <v>0</v>
      </c>
      <c r="R906" s="14">
        <f t="shared" si="600"/>
        <v>0</v>
      </c>
      <c r="S906" s="13">
        <f t="shared" si="588"/>
        <v>0</v>
      </c>
      <c r="T906" s="14">
        <f t="shared" si="601"/>
        <v>0</v>
      </c>
      <c r="U906" s="13">
        <f t="shared" si="589"/>
        <v>0</v>
      </c>
      <c r="V906" s="14"/>
      <c r="W906" s="13">
        <f t="shared" si="590"/>
        <v>0</v>
      </c>
      <c r="X906" s="14">
        <f t="shared" si="602"/>
        <v>0</v>
      </c>
      <c r="Y906" s="13">
        <f t="shared" si="591"/>
        <v>0</v>
      </c>
      <c r="Z906" s="14">
        <f t="shared" si="603"/>
        <v>0</v>
      </c>
      <c r="AA906" s="13">
        <f t="shared" si="592"/>
        <v>1.9999999999999574E-2</v>
      </c>
      <c r="AB906" s="14"/>
      <c r="AC906" s="13">
        <f t="shared" si="593"/>
        <v>0</v>
      </c>
      <c r="AD906" s="14">
        <f t="shared" si="604"/>
        <v>0</v>
      </c>
      <c r="AE906" s="13">
        <f t="shared" si="594"/>
        <v>0</v>
      </c>
      <c r="AF906" s="14">
        <f t="shared" si="605"/>
        <v>0</v>
      </c>
      <c r="AG906" s="13">
        <f t="shared" si="595"/>
        <v>0</v>
      </c>
      <c r="AH906" s="14"/>
      <c r="AI906" s="13">
        <f t="shared" si="596"/>
        <v>0</v>
      </c>
      <c r="AJ906" s="14">
        <f t="shared" si="606"/>
        <v>0</v>
      </c>
      <c r="AK906" s="13">
        <f t="shared" si="597"/>
        <v>0</v>
      </c>
      <c r="AL906" s="14">
        <f t="shared" si="607"/>
        <v>0</v>
      </c>
      <c r="AM906" s="13">
        <f t="shared" si="608"/>
        <v>0</v>
      </c>
      <c r="AN906" s="14"/>
      <c r="AO906" s="13">
        <f t="shared" si="609"/>
        <v>0</v>
      </c>
      <c r="AP906" s="14">
        <f t="shared" si="610"/>
        <v>0</v>
      </c>
      <c r="AQ906" s="13">
        <f t="shared" si="611"/>
        <v>0</v>
      </c>
      <c r="AR906" s="14">
        <f t="shared" si="612"/>
        <v>0</v>
      </c>
      <c r="AS906" s="13">
        <f t="shared" si="613"/>
        <v>0</v>
      </c>
      <c r="AT906" s="14"/>
      <c r="AU906" s="13">
        <f t="shared" si="614"/>
        <v>0</v>
      </c>
      <c r="AV906" s="14">
        <f t="shared" si="615"/>
        <v>0</v>
      </c>
      <c r="AW906" s="13">
        <f t="shared" si="616"/>
        <v>0</v>
      </c>
      <c r="AX906" s="14">
        <f t="shared" si="617"/>
        <v>0</v>
      </c>
      <c r="AY906" s="13">
        <f t="shared" si="618"/>
        <v>0</v>
      </c>
      <c r="AZ906" s="14"/>
      <c r="BA906" s="13">
        <f t="shared" si="619"/>
        <v>0</v>
      </c>
      <c r="BB906" s="14">
        <f t="shared" si="620"/>
        <v>0</v>
      </c>
      <c r="BC906" s="13">
        <f t="shared" si="621"/>
        <v>0</v>
      </c>
      <c r="BD906" s="14">
        <f t="shared" si="622"/>
        <v>0</v>
      </c>
      <c r="BE906" s="13">
        <f t="shared" si="623"/>
        <v>0</v>
      </c>
    </row>
    <row r="907" spans="1:57" x14ac:dyDescent="0.25">
      <c r="A907" s="23">
        <f t="shared" si="624"/>
        <v>18.050416666666372</v>
      </c>
      <c r="B907" s="8"/>
      <c r="C907" s="10"/>
      <c r="D907" s="10"/>
      <c r="E907" s="10" t="s">
        <v>14</v>
      </c>
      <c r="F907" s="10"/>
      <c r="G907" t="s">
        <v>11</v>
      </c>
      <c r="H907" s="32"/>
      <c r="I907" s="32"/>
      <c r="J907" t="s">
        <v>11</v>
      </c>
      <c r="K907" s="13">
        <f t="shared" si="584"/>
        <v>0</v>
      </c>
      <c r="L907" s="14">
        <f t="shared" si="598"/>
        <v>0</v>
      </c>
      <c r="M907" s="13">
        <f t="shared" si="585"/>
        <v>0</v>
      </c>
      <c r="N907" s="14">
        <f t="shared" si="599"/>
        <v>0</v>
      </c>
      <c r="O907" s="13">
        <f t="shared" si="586"/>
        <v>0</v>
      </c>
      <c r="P907" s="14"/>
      <c r="Q907" s="13">
        <f t="shared" si="587"/>
        <v>0</v>
      </c>
      <c r="R907" s="14">
        <f t="shared" si="600"/>
        <v>0</v>
      </c>
      <c r="S907" s="13">
        <f t="shared" si="588"/>
        <v>0</v>
      </c>
      <c r="T907" s="14">
        <f t="shared" si="601"/>
        <v>0</v>
      </c>
      <c r="U907" s="13">
        <f t="shared" si="589"/>
        <v>0</v>
      </c>
      <c r="V907" s="14"/>
      <c r="W907" s="13">
        <f t="shared" si="590"/>
        <v>0</v>
      </c>
      <c r="X907" s="14">
        <f t="shared" si="602"/>
        <v>0</v>
      </c>
      <c r="Y907" s="13">
        <f t="shared" si="591"/>
        <v>0</v>
      </c>
      <c r="Z907" s="14">
        <f t="shared" si="603"/>
        <v>0</v>
      </c>
      <c r="AA907" s="13">
        <f t="shared" si="592"/>
        <v>1.9999999999999574E-2</v>
      </c>
      <c r="AB907" s="14"/>
      <c r="AC907" s="13">
        <f t="shared" si="593"/>
        <v>0</v>
      </c>
      <c r="AD907" s="14">
        <f t="shared" si="604"/>
        <v>0</v>
      </c>
      <c r="AE907" s="13">
        <f t="shared" si="594"/>
        <v>0</v>
      </c>
      <c r="AF907" s="14">
        <f t="shared" si="605"/>
        <v>0</v>
      </c>
      <c r="AG907" s="13">
        <f t="shared" si="595"/>
        <v>0</v>
      </c>
      <c r="AH907" s="14"/>
      <c r="AI907" s="13">
        <f t="shared" si="596"/>
        <v>0</v>
      </c>
      <c r="AJ907" s="14">
        <f t="shared" si="606"/>
        <v>0</v>
      </c>
      <c r="AK907" s="13">
        <f t="shared" si="597"/>
        <v>0</v>
      </c>
      <c r="AL907" s="14">
        <f t="shared" si="607"/>
        <v>0</v>
      </c>
      <c r="AM907" s="13">
        <f t="shared" si="608"/>
        <v>0</v>
      </c>
      <c r="AN907" s="14"/>
      <c r="AO907" s="13">
        <f t="shared" si="609"/>
        <v>0</v>
      </c>
      <c r="AP907" s="14">
        <f t="shared" si="610"/>
        <v>0</v>
      </c>
      <c r="AQ907" s="13">
        <f t="shared" si="611"/>
        <v>0</v>
      </c>
      <c r="AR907" s="14">
        <f t="shared" si="612"/>
        <v>0</v>
      </c>
      <c r="AS907" s="13">
        <f t="shared" si="613"/>
        <v>0</v>
      </c>
      <c r="AT907" s="14"/>
      <c r="AU907" s="13">
        <f t="shared" si="614"/>
        <v>0</v>
      </c>
      <c r="AV907" s="14">
        <f t="shared" si="615"/>
        <v>0</v>
      </c>
      <c r="AW907" s="13">
        <f t="shared" si="616"/>
        <v>0</v>
      </c>
      <c r="AX907" s="14">
        <f t="shared" si="617"/>
        <v>0</v>
      </c>
      <c r="AY907" s="13">
        <f t="shared" si="618"/>
        <v>0</v>
      </c>
      <c r="AZ907" s="14"/>
      <c r="BA907" s="13">
        <f t="shared" si="619"/>
        <v>0</v>
      </c>
      <c r="BB907" s="14">
        <f t="shared" si="620"/>
        <v>0</v>
      </c>
      <c r="BC907" s="13">
        <f t="shared" si="621"/>
        <v>0</v>
      </c>
      <c r="BD907" s="14">
        <f t="shared" si="622"/>
        <v>0</v>
      </c>
      <c r="BE907" s="13">
        <f t="shared" si="623"/>
        <v>0</v>
      </c>
    </row>
    <row r="908" spans="1:57" x14ac:dyDescent="0.25">
      <c r="A908" s="23">
        <f t="shared" si="624"/>
        <v>18.070416666666372</v>
      </c>
      <c r="B908" s="8" t="s">
        <v>77</v>
      </c>
      <c r="C908" s="10"/>
      <c r="D908" s="10"/>
      <c r="E908" t="s">
        <v>11</v>
      </c>
      <c r="F908" s="10"/>
      <c r="G908" t="s">
        <v>11</v>
      </c>
      <c r="H908" s="32"/>
      <c r="I908" s="32"/>
      <c r="J908" s="11" t="s">
        <v>20</v>
      </c>
      <c r="K908" s="13">
        <f t="shared" si="584"/>
        <v>0</v>
      </c>
      <c r="L908" s="14">
        <f t="shared" si="598"/>
        <v>0</v>
      </c>
      <c r="M908" s="13">
        <f t="shared" si="585"/>
        <v>0</v>
      </c>
      <c r="N908" s="14">
        <f t="shared" si="599"/>
        <v>0</v>
      </c>
      <c r="O908" s="13">
        <f t="shared" si="586"/>
        <v>0</v>
      </c>
      <c r="P908" s="14"/>
      <c r="Q908" s="13">
        <f t="shared" si="587"/>
        <v>0</v>
      </c>
      <c r="R908" s="14">
        <f t="shared" si="600"/>
        <v>0</v>
      </c>
      <c r="S908" s="13">
        <f t="shared" si="588"/>
        <v>0</v>
      </c>
      <c r="T908" s="14">
        <f t="shared" si="601"/>
        <v>0</v>
      </c>
      <c r="U908" s="13">
        <f t="shared" si="589"/>
        <v>0</v>
      </c>
      <c r="V908" s="14"/>
      <c r="W908" s="13">
        <f t="shared" si="590"/>
        <v>0</v>
      </c>
      <c r="X908" s="14">
        <f t="shared" si="602"/>
        <v>0</v>
      </c>
      <c r="Y908" s="13">
        <f t="shared" si="591"/>
        <v>0</v>
      </c>
      <c r="Z908" s="14">
        <f t="shared" si="603"/>
        <v>0</v>
      </c>
      <c r="AA908" s="13">
        <f t="shared" si="592"/>
        <v>0</v>
      </c>
      <c r="AB908" s="14"/>
      <c r="AC908" s="13">
        <f t="shared" si="593"/>
        <v>0</v>
      </c>
      <c r="AD908" s="14">
        <f t="shared" si="604"/>
        <v>0</v>
      </c>
      <c r="AE908" s="13">
        <f t="shared" si="594"/>
        <v>0</v>
      </c>
      <c r="AF908" s="14">
        <f t="shared" si="605"/>
        <v>0</v>
      </c>
      <c r="AG908" s="13">
        <f t="shared" si="595"/>
        <v>0</v>
      </c>
      <c r="AH908" s="14"/>
      <c r="AI908" s="13">
        <f t="shared" si="596"/>
        <v>0</v>
      </c>
      <c r="AJ908" s="14">
        <f t="shared" si="606"/>
        <v>0</v>
      </c>
      <c r="AK908" s="13">
        <f t="shared" si="597"/>
        <v>0</v>
      </c>
      <c r="AL908" s="14">
        <f t="shared" si="607"/>
        <v>0</v>
      </c>
      <c r="AM908" s="13">
        <f t="shared" si="608"/>
        <v>0</v>
      </c>
      <c r="AN908" s="14"/>
      <c r="AO908" s="13">
        <f t="shared" si="609"/>
        <v>0</v>
      </c>
      <c r="AP908" s="14">
        <f t="shared" si="610"/>
        <v>0</v>
      </c>
      <c r="AQ908" s="13">
        <f t="shared" si="611"/>
        <v>0</v>
      </c>
      <c r="AR908" s="14">
        <f t="shared" si="612"/>
        <v>0</v>
      </c>
      <c r="AS908" s="13">
        <f t="shared" si="613"/>
        <v>0</v>
      </c>
      <c r="AT908" s="14"/>
      <c r="AU908" s="13">
        <f t="shared" si="614"/>
        <v>0</v>
      </c>
      <c r="AV908" s="14">
        <f t="shared" si="615"/>
        <v>0</v>
      </c>
      <c r="AW908" s="13">
        <f t="shared" si="616"/>
        <v>0</v>
      </c>
      <c r="AX908" s="14">
        <f t="shared" si="617"/>
        <v>0</v>
      </c>
      <c r="AY908" s="13">
        <f t="shared" si="618"/>
        <v>0</v>
      </c>
      <c r="AZ908" s="14"/>
      <c r="BA908" s="13">
        <f t="shared" si="619"/>
        <v>0</v>
      </c>
      <c r="BB908" s="14">
        <f t="shared" si="620"/>
        <v>0</v>
      </c>
      <c r="BC908" s="13">
        <f t="shared" si="621"/>
        <v>18.070416666666372</v>
      </c>
      <c r="BD908" s="14">
        <f t="shared" si="622"/>
        <v>1</v>
      </c>
      <c r="BE908" s="13">
        <f t="shared" si="623"/>
        <v>0</v>
      </c>
    </row>
    <row r="909" spans="1:57" x14ac:dyDescent="0.25">
      <c r="A909" s="23">
        <f t="shared" si="624"/>
        <v>18.090416666666371</v>
      </c>
      <c r="B909" s="8"/>
      <c r="C909" s="10"/>
      <c r="D909" s="10"/>
      <c r="E909" t="s">
        <v>11</v>
      </c>
      <c r="F909" s="10"/>
      <c r="G909" t="s">
        <v>11</v>
      </c>
      <c r="H909" s="32"/>
      <c r="I909" s="32"/>
      <c r="K909" s="13">
        <f t="shared" si="584"/>
        <v>0</v>
      </c>
      <c r="L909" s="14">
        <f t="shared" si="598"/>
        <v>0</v>
      </c>
      <c r="M909" s="13">
        <f t="shared" si="585"/>
        <v>0</v>
      </c>
      <c r="N909" s="14">
        <f t="shared" si="599"/>
        <v>0</v>
      </c>
      <c r="O909" s="13">
        <f t="shared" si="586"/>
        <v>0</v>
      </c>
      <c r="P909" s="14"/>
      <c r="Q909" s="13">
        <f t="shared" si="587"/>
        <v>0</v>
      </c>
      <c r="R909" s="14">
        <f t="shared" si="600"/>
        <v>0</v>
      </c>
      <c r="S909" s="13">
        <f t="shared" si="588"/>
        <v>0</v>
      </c>
      <c r="T909" s="14">
        <f t="shared" si="601"/>
        <v>0</v>
      </c>
      <c r="U909" s="13">
        <f t="shared" si="589"/>
        <v>0</v>
      </c>
      <c r="V909" s="14"/>
      <c r="W909" s="13">
        <f t="shared" si="590"/>
        <v>0</v>
      </c>
      <c r="X909" s="14">
        <f t="shared" si="602"/>
        <v>0</v>
      </c>
      <c r="Y909" s="13">
        <f t="shared" si="591"/>
        <v>0</v>
      </c>
      <c r="Z909" s="14">
        <f t="shared" si="603"/>
        <v>0</v>
      </c>
      <c r="AA909" s="13">
        <f t="shared" si="592"/>
        <v>0</v>
      </c>
      <c r="AB909" s="14"/>
      <c r="AC909" s="13">
        <f t="shared" si="593"/>
        <v>0</v>
      </c>
      <c r="AD909" s="14">
        <f t="shared" si="604"/>
        <v>0</v>
      </c>
      <c r="AE909" s="13">
        <f t="shared" si="594"/>
        <v>0</v>
      </c>
      <c r="AF909" s="14">
        <f t="shared" si="605"/>
        <v>0</v>
      </c>
      <c r="AG909" s="13">
        <f t="shared" si="595"/>
        <v>0</v>
      </c>
      <c r="AH909" s="14"/>
      <c r="AI909" s="13">
        <f t="shared" si="596"/>
        <v>0</v>
      </c>
      <c r="AJ909" s="14">
        <f t="shared" si="606"/>
        <v>0</v>
      </c>
      <c r="AK909" s="13">
        <f t="shared" si="597"/>
        <v>0</v>
      </c>
      <c r="AL909" s="14">
        <f t="shared" si="607"/>
        <v>0</v>
      </c>
      <c r="AM909" s="13">
        <f t="shared" si="608"/>
        <v>0</v>
      </c>
      <c r="AN909" s="14"/>
      <c r="AO909" s="13">
        <f t="shared" si="609"/>
        <v>0</v>
      </c>
      <c r="AP909" s="14">
        <f t="shared" si="610"/>
        <v>0</v>
      </c>
      <c r="AQ909" s="13">
        <f t="shared" si="611"/>
        <v>0</v>
      </c>
      <c r="AR909" s="14">
        <f t="shared" si="612"/>
        <v>0</v>
      </c>
      <c r="AS909" s="13">
        <f t="shared" si="613"/>
        <v>0</v>
      </c>
      <c r="AT909" s="14"/>
      <c r="AU909" s="13">
        <f t="shared" si="614"/>
        <v>0</v>
      </c>
      <c r="AV909" s="14">
        <f t="shared" si="615"/>
        <v>0</v>
      </c>
      <c r="AW909" s="13">
        <f t="shared" si="616"/>
        <v>0</v>
      </c>
      <c r="AX909" s="14">
        <f t="shared" si="617"/>
        <v>0</v>
      </c>
      <c r="AY909" s="13">
        <f t="shared" si="618"/>
        <v>0</v>
      </c>
      <c r="AZ909" s="14"/>
      <c r="BA909" s="13">
        <f t="shared" si="619"/>
        <v>0</v>
      </c>
      <c r="BB909" s="14">
        <f t="shared" si="620"/>
        <v>0</v>
      </c>
      <c r="BC909" s="13">
        <f t="shared" si="621"/>
        <v>0</v>
      </c>
      <c r="BD909" s="14">
        <f t="shared" si="622"/>
        <v>0</v>
      </c>
      <c r="BE909" s="13">
        <f t="shared" si="623"/>
        <v>0</v>
      </c>
    </row>
    <row r="910" spans="1:57" x14ac:dyDescent="0.25">
      <c r="A910" s="23">
        <f t="shared" si="624"/>
        <v>18.110416666666371</v>
      </c>
      <c r="B910" s="8"/>
      <c r="C910" s="10"/>
      <c r="D910" s="10"/>
      <c r="E910" t="s">
        <v>11</v>
      </c>
      <c r="F910" s="10"/>
      <c r="G910" t="s">
        <v>11</v>
      </c>
      <c r="K910" s="13">
        <f t="shared" si="584"/>
        <v>0</v>
      </c>
      <c r="L910" s="14">
        <f t="shared" si="598"/>
        <v>0</v>
      </c>
      <c r="M910" s="13">
        <f t="shared" si="585"/>
        <v>0</v>
      </c>
      <c r="N910" s="14">
        <f t="shared" si="599"/>
        <v>0</v>
      </c>
      <c r="O910" s="13">
        <f t="shared" si="586"/>
        <v>0</v>
      </c>
      <c r="P910" s="14"/>
      <c r="Q910" s="13">
        <f t="shared" si="587"/>
        <v>0</v>
      </c>
      <c r="R910" s="14">
        <f t="shared" si="600"/>
        <v>0</v>
      </c>
      <c r="S910" s="13">
        <f t="shared" si="588"/>
        <v>0</v>
      </c>
      <c r="T910" s="14">
        <f t="shared" si="601"/>
        <v>0</v>
      </c>
      <c r="U910" s="13">
        <f t="shared" si="589"/>
        <v>0</v>
      </c>
      <c r="V910" s="14"/>
      <c r="W910" s="13">
        <f t="shared" si="590"/>
        <v>0</v>
      </c>
      <c r="X910" s="14">
        <f t="shared" si="602"/>
        <v>0</v>
      </c>
      <c r="Y910" s="13">
        <f t="shared" si="591"/>
        <v>0</v>
      </c>
      <c r="Z910" s="14">
        <f t="shared" si="603"/>
        <v>0</v>
      </c>
      <c r="AA910" s="13">
        <f t="shared" si="592"/>
        <v>0</v>
      </c>
      <c r="AB910" s="14"/>
      <c r="AC910" s="13">
        <f t="shared" si="593"/>
        <v>0</v>
      </c>
      <c r="AD910" s="14">
        <f t="shared" si="604"/>
        <v>0</v>
      </c>
      <c r="AE910" s="13">
        <f t="shared" si="594"/>
        <v>0</v>
      </c>
      <c r="AF910" s="14">
        <f t="shared" si="605"/>
        <v>0</v>
      </c>
      <c r="AG910" s="13">
        <f t="shared" si="595"/>
        <v>0</v>
      </c>
      <c r="AH910" s="14"/>
      <c r="AI910" s="13">
        <f t="shared" si="596"/>
        <v>0</v>
      </c>
      <c r="AJ910" s="14">
        <f t="shared" si="606"/>
        <v>0</v>
      </c>
      <c r="AK910" s="13">
        <f t="shared" si="597"/>
        <v>0</v>
      </c>
      <c r="AL910" s="14">
        <f t="shared" si="607"/>
        <v>0</v>
      </c>
      <c r="AM910" s="13">
        <f t="shared" si="608"/>
        <v>0</v>
      </c>
      <c r="AN910" s="14"/>
      <c r="AO910" s="13">
        <f t="shared" si="609"/>
        <v>0</v>
      </c>
      <c r="AP910" s="14">
        <f t="shared" si="610"/>
        <v>0</v>
      </c>
      <c r="AQ910" s="13">
        <f t="shared" si="611"/>
        <v>0</v>
      </c>
      <c r="AR910" s="14">
        <f t="shared" si="612"/>
        <v>0</v>
      </c>
      <c r="AS910" s="13">
        <f t="shared" si="613"/>
        <v>0</v>
      </c>
      <c r="AT910" s="14"/>
      <c r="AU910" s="13">
        <f t="shared" si="614"/>
        <v>0</v>
      </c>
      <c r="AV910" s="14">
        <f t="shared" si="615"/>
        <v>0</v>
      </c>
      <c r="AW910" s="13">
        <f t="shared" si="616"/>
        <v>0</v>
      </c>
      <c r="AX910" s="14">
        <f t="shared" si="617"/>
        <v>0</v>
      </c>
      <c r="AY910" s="13">
        <f t="shared" si="618"/>
        <v>0</v>
      </c>
      <c r="AZ910" s="14"/>
      <c r="BA910" s="13">
        <f t="shared" si="619"/>
        <v>0</v>
      </c>
      <c r="BB910" s="14">
        <f t="shared" si="620"/>
        <v>0</v>
      </c>
      <c r="BC910" s="13">
        <f t="shared" si="621"/>
        <v>0</v>
      </c>
      <c r="BD910" s="14">
        <f t="shared" si="622"/>
        <v>0</v>
      </c>
      <c r="BE910" s="13">
        <f t="shared" si="623"/>
        <v>0</v>
      </c>
    </row>
    <row r="911" spans="1:57" x14ac:dyDescent="0.25">
      <c r="A911" s="23">
        <f t="shared" si="624"/>
        <v>18.13041666666637</v>
      </c>
      <c r="B911" s="8"/>
      <c r="C911" s="10"/>
      <c r="D911" s="10"/>
      <c r="E911" t="s">
        <v>11</v>
      </c>
      <c r="F911" s="10"/>
      <c r="G911" t="s">
        <v>11</v>
      </c>
      <c r="H911" s="10"/>
      <c r="I911" s="32"/>
      <c r="K911" s="13">
        <f t="shared" si="584"/>
        <v>0</v>
      </c>
      <c r="L911" s="14">
        <f t="shared" si="598"/>
        <v>0</v>
      </c>
      <c r="M911" s="13">
        <f t="shared" si="585"/>
        <v>0</v>
      </c>
      <c r="N911" s="14">
        <f t="shared" si="599"/>
        <v>0</v>
      </c>
      <c r="O911" s="13">
        <f t="shared" si="586"/>
        <v>0</v>
      </c>
      <c r="P911" s="14"/>
      <c r="Q911" s="13">
        <f t="shared" si="587"/>
        <v>0</v>
      </c>
      <c r="R911" s="14">
        <f t="shared" si="600"/>
        <v>0</v>
      </c>
      <c r="S911" s="13">
        <f t="shared" si="588"/>
        <v>0</v>
      </c>
      <c r="T911" s="14">
        <f t="shared" si="601"/>
        <v>0</v>
      </c>
      <c r="U911" s="13">
        <f t="shared" si="589"/>
        <v>0</v>
      </c>
      <c r="V911" s="14"/>
      <c r="W911" s="13">
        <f t="shared" si="590"/>
        <v>0</v>
      </c>
      <c r="X911" s="14">
        <f t="shared" si="602"/>
        <v>0</v>
      </c>
      <c r="Y911" s="13">
        <f t="shared" si="591"/>
        <v>0</v>
      </c>
      <c r="Z911" s="14">
        <f t="shared" si="603"/>
        <v>0</v>
      </c>
      <c r="AA911" s="13">
        <f t="shared" si="592"/>
        <v>0</v>
      </c>
      <c r="AB911" s="14"/>
      <c r="AC911" s="13">
        <f t="shared" si="593"/>
        <v>0</v>
      </c>
      <c r="AD911" s="14">
        <f t="shared" si="604"/>
        <v>0</v>
      </c>
      <c r="AE911" s="13">
        <f t="shared" si="594"/>
        <v>0</v>
      </c>
      <c r="AF911" s="14">
        <f t="shared" si="605"/>
        <v>0</v>
      </c>
      <c r="AG911" s="13">
        <f t="shared" si="595"/>
        <v>0</v>
      </c>
      <c r="AH911" s="14"/>
      <c r="AI911" s="13">
        <f t="shared" si="596"/>
        <v>0</v>
      </c>
      <c r="AJ911" s="14">
        <f t="shared" si="606"/>
        <v>0</v>
      </c>
      <c r="AK911" s="13">
        <f t="shared" si="597"/>
        <v>0</v>
      </c>
      <c r="AL911" s="14">
        <f t="shared" si="607"/>
        <v>0</v>
      </c>
      <c r="AM911" s="13">
        <f t="shared" si="608"/>
        <v>0</v>
      </c>
      <c r="AN911" s="14"/>
      <c r="AO911" s="13">
        <f t="shared" si="609"/>
        <v>0</v>
      </c>
      <c r="AP911" s="14">
        <f t="shared" si="610"/>
        <v>0</v>
      </c>
      <c r="AQ911" s="13">
        <f t="shared" si="611"/>
        <v>0</v>
      </c>
      <c r="AR911" s="14">
        <f t="shared" si="612"/>
        <v>0</v>
      </c>
      <c r="AS911" s="13">
        <f t="shared" si="613"/>
        <v>0</v>
      </c>
      <c r="AT911" s="14"/>
      <c r="AU911" s="13">
        <f t="shared" si="614"/>
        <v>0</v>
      </c>
      <c r="AV911" s="14">
        <f t="shared" si="615"/>
        <v>0</v>
      </c>
      <c r="AW911" s="13">
        <f t="shared" si="616"/>
        <v>0</v>
      </c>
      <c r="AX911" s="14">
        <f t="shared" si="617"/>
        <v>0</v>
      </c>
      <c r="AY911" s="13">
        <f t="shared" si="618"/>
        <v>0</v>
      </c>
      <c r="AZ911" s="14"/>
      <c r="BA911" s="13">
        <f t="shared" si="619"/>
        <v>0</v>
      </c>
      <c r="BB911" s="14">
        <f t="shared" si="620"/>
        <v>0</v>
      </c>
      <c r="BC911" s="13">
        <f t="shared" si="621"/>
        <v>0</v>
      </c>
      <c r="BD911" s="14">
        <f t="shared" si="622"/>
        <v>0</v>
      </c>
      <c r="BE911" s="13">
        <f t="shared" si="623"/>
        <v>0</v>
      </c>
    </row>
    <row r="912" spans="1:57" x14ac:dyDescent="0.25">
      <c r="A912" s="23">
        <f t="shared" si="624"/>
        <v>18.15041666666637</v>
      </c>
      <c r="B912" s="8" t="s">
        <v>15</v>
      </c>
      <c r="C912" s="10"/>
      <c r="D912" s="10"/>
      <c r="E912" t="s">
        <v>11</v>
      </c>
      <c r="F912" s="10"/>
      <c r="G912" s="11" t="s">
        <v>20</v>
      </c>
      <c r="H912" s="10"/>
      <c r="I912" s="32"/>
      <c r="K912" s="13">
        <f t="shared" si="584"/>
        <v>0</v>
      </c>
      <c r="L912" s="14">
        <f t="shared" si="598"/>
        <v>0</v>
      </c>
      <c r="M912" s="13">
        <f t="shared" si="585"/>
        <v>0</v>
      </c>
      <c r="N912" s="14">
        <f t="shared" si="599"/>
        <v>0</v>
      </c>
      <c r="O912" s="13">
        <f t="shared" si="586"/>
        <v>0</v>
      </c>
      <c r="P912" s="14"/>
      <c r="Q912" s="13">
        <f t="shared" si="587"/>
        <v>0</v>
      </c>
      <c r="R912" s="14">
        <f t="shared" si="600"/>
        <v>0</v>
      </c>
      <c r="S912" s="13">
        <f t="shared" si="588"/>
        <v>0</v>
      </c>
      <c r="T912" s="14">
        <f t="shared" si="601"/>
        <v>0</v>
      </c>
      <c r="U912" s="13">
        <f t="shared" si="589"/>
        <v>0</v>
      </c>
      <c r="V912" s="14"/>
      <c r="W912" s="13">
        <f t="shared" si="590"/>
        <v>0</v>
      </c>
      <c r="X912" s="14">
        <f t="shared" si="602"/>
        <v>0</v>
      </c>
      <c r="Y912" s="13">
        <f t="shared" si="591"/>
        <v>0</v>
      </c>
      <c r="Z912" s="14">
        <f t="shared" si="603"/>
        <v>0</v>
      </c>
      <c r="AA912" s="13">
        <f t="shared" si="592"/>
        <v>0</v>
      </c>
      <c r="AB912" s="14"/>
      <c r="AC912" s="13">
        <f t="shared" si="593"/>
        <v>0</v>
      </c>
      <c r="AD912" s="14">
        <f t="shared" si="604"/>
        <v>0</v>
      </c>
      <c r="AE912" s="13">
        <f t="shared" si="594"/>
        <v>0</v>
      </c>
      <c r="AF912" s="14">
        <f t="shared" si="605"/>
        <v>0</v>
      </c>
      <c r="AG912" s="13">
        <f t="shared" si="595"/>
        <v>0</v>
      </c>
      <c r="AH912" s="14"/>
      <c r="AI912" s="13">
        <f t="shared" si="596"/>
        <v>0</v>
      </c>
      <c r="AJ912" s="14">
        <f t="shared" si="606"/>
        <v>0</v>
      </c>
      <c r="AK912" s="13">
        <f t="shared" si="597"/>
        <v>18.15041666666637</v>
      </c>
      <c r="AL912" s="14">
        <f t="shared" si="607"/>
        <v>1</v>
      </c>
      <c r="AM912" s="13">
        <f t="shared" si="608"/>
        <v>0</v>
      </c>
      <c r="AN912" s="14"/>
      <c r="AO912" s="13">
        <f t="shared" si="609"/>
        <v>0</v>
      </c>
      <c r="AP912" s="14">
        <f t="shared" si="610"/>
        <v>0</v>
      </c>
      <c r="AQ912" s="13">
        <f t="shared" si="611"/>
        <v>0</v>
      </c>
      <c r="AR912" s="14">
        <f t="shared" si="612"/>
        <v>0</v>
      </c>
      <c r="AS912" s="13">
        <f t="shared" si="613"/>
        <v>0</v>
      </c>
      <c r="AT912" s="14"/>
      <c r="AU912" s="13">
        <f t="shared" si="614"/>
        <v>0</v>
      </c>
      <c r="AV912" s="14">
        <f t="shared" si="615"/>
        <v>0</v>
      </c>
      <c r="AW912" s="13">
        <f t="shared" si="616"/>
        <v>0</v>
      </c>
      <c r="AX912" s="14">
        <f t="shared" si="617"/>
        <v>0</v>
      </c>
      <c r="AY912" s="13">
        <f t="shared" si="618"/>
        <v>0</v>
      </c>
      <c r="AZ912" s="14"/>
      <c r="BA912" s="13">
        <f t="shared" si="619"/>
        <v>0</v>
      </c>
      <c r="BB912" s="14">
        <f t="shared" si="620"/>
        <v>0</v>
      </c>
      <c r="BC912" s="13">
        <f t="shared" si="621"/>
        <v>0</v>
      </c>
      <c r="BD912" s="14">
        <f t="shared" si="622"/>
        <v>0</v>
      </c>
      <c r="BE912" s="13">
        <f t="shared" si="623"/>
        <v>0</v>
      </c>
    </row>
    <row r="913" spans="1:57" x14ac:dyDescent="0.25">
      <c r="A913" s="23">
        <f t="shared" si="624"/>
        <v>18.17041666666637</v>
      </c>
      <c r="B913" s="8"/>
      <c r="C913" s="10"/>
      <c r="E913" t="s">
        <v>11</v>
      </c>
      <c r="F913" s="10"/>
      <c r="H913" s="10"/>
      <c r="I913" s="11"/>
      <c r="J913" s="11"/>
      <c r="K913" s="13">
        <f t="shared" si="584"/>
        <v>0</v>
      </c>
      <c r="L913" s="14">
        <f t="shared" si="598"/>
        <v>0</v>
      </c>
      <c r="M913" s="13">
        <f t="shared" si="585"/>
        <v>0</v>
      </c>
      <c r="N913" s="14">
        <f t="shared" si="599"/>
        <v>0</v>
      </c>
      <c r="O913" s="13">
        <f t="shared" si="586"/>
        <v>0</v>
      </c>
      <c r="P913" s="14"/>
      <c r="Q913" s="13">
        <f t="shared" si="587"/>
        <v>0</v>
      </c>
      <c r="R913" s="14">
        <f t="shared" si="600"/>
        <v>0</v>
      </c>
      <c r="S913" s="13">
        <f t="shared" si="588"/>
        <v>0</v>
      </c>
      <c r="T913" s="14">
        <f t="shared" si="601"/>
        <v>0</v>
      </c>
      <c r="U913" s="13">
        <f t="shared" si="589"/>
        <v>0</v>
      </c>
      <c r="V913" s="14"/>
      <c r="W913" s="13">
        <f t="shared" si="590"/>
        <v>0</v>
      </c>
      <c r="X913" s="14">
        <f t="shared" si="602"/>
        <v>0</v>
      </c>
      <c r="Y913" s="13">
        <f t="shared" si="591"/>
        <v>0</v>
      </c>
      <c r="Z913" s="14">
        <f t="shared" si="603"/>
        <v>0</v>
      </c>
      <c r="AA913" s="13">
        <f t="shared" si="592"/>
        <v>0</v>
      </c>
      <c r="AB913" s="14"/>
      <c r="AC913" s="13">
        <f t="shared" si="593"/>
        <v>0</v>
      </c>
      <c r="AD913" s="14">
        <f t="shared" si="604"/>
        <v>0</v>
      </c>
      <c r="AE913" s="13">
        <f t="shared" si="594"/>
        <v>0</v>
      </c>
      <c r="AF913" s="14">
        <f t="shared" si="605"/>
        <v>0</v>
      </c>
      <c r="AG913" s="13">
        <f t="shared" si="595"/>
        <v>0</v>
      </c>
      <c r="AH913" s="14"/>
      <c r="AI913" s="13">
        <f t="shared" si="596"/>
        <v>0</v>
      </c>
      <c r="AJ913" s="14">
        <f t="shared" si="606"/>
        <v>0</v>
      </c>
      <c r="AK913" s="13">
        <f t="shared" si="597"/>
        <v>0</v>
      </c>
      <c r="AL913" s="14">
        <f t="shared" si="607"/>
        <v>0</v>
      </c>
      <c r="AM913" s="13">
        <f t="shared" si="608"/>
        <v>0</v>
      </c>
      <c r="AN913" s="14"/>
      <c r="AO913" s="13">
        <f t="shared" si="609"/>
        <v>0</v>
      </c>
      <c r="AP913" s="14">
        <f t="shared" si="610"/>
        <v>0</v>
      </c>
      <c r="AQ913" s="13">
        <f t="shared" si="611"/>
        <v>0</v>
      </c>
      <c r="AR913" s="14">
        <f t="shared" si="612"/>
        <v>0</v>
      </c>
      <c r="AS913" s="13">
        <f t="shared" si="613"/>
        <v>0</v>
      </c>
      <c r="AT913" s="14"/>
      <c r="AU913" s="13">
        <f t="shared" si="614"/>
        <v>0</v>
      </c>
      <c r="AV913" s="14">
        <f t="shared" si="615"/>
        <v>0</v>
      </c>
      <c r="AW913" s="13">
        <f t="shared" si="616"/>
        <v>0</v>
      </c>
      <c r="AX913" s="14">
        <f t="shared" si="617"/>
        <v>0</v>
      </c>
      <c r="AY913" s="13">
        <f t="shared" si="618"/>
        <v>0</v>
      </c>
      <c r="AZ913" s="14"/>
      <c r="BA913" s="13">
        <f t="shared" si="619"/>
        <v>0</v>
      </c>
      <c r="BB913" s="14">
        <f t="shared" si="620"/>
        <v>0</v>
      </c>
      <c r="BC913" s="13">
        <f t="shared" si="621"/>
        <v>0</v>
      </c>
      <c r="BD913" s="14">
        <f t="shared" si="622"/>
        <v>0</v>
      </c>
      <c r="BE913" s="13">
        <f t="shared" si="623"/>
        <v>0</v>
      </c>
    </row>
    <row r="914" spans="1:57" x14ac:dyDescent="0.25">
      <c r="A914" s="23">
        <f t="shared" si="624"/>
        <v>18.190416666666369</v>
      </c>
      <c r="B914" s="8"/>
      <c r="C914" s="10"/>
      <c r="E914" t="s">
        <v>11</v>
      </c>
      <c r="F914" s="10"/>
      <c r="G914" s="11"/>
      <c r="H914" s="10"/>
      <c r="I914" s="10"/>
      <c r="J914" s="7"/>
      <c r="K914" s="13">
        <f t="shared" si="584"/>
        <v>0</v>
      </c>
      <c r="L914" s="14">
        <f t="shared" si="598"/>
        <v>0</v>
      </c>
      <c r="M914" s="13">
        <f t="shared" si="585"/>
        <v>0</v>
      </c>
      <c r="N914" s="14">
        <f t="shared" si="599"/>
        <v>0</v>
      </c>
      <c r="O914" s="13">
        <f t="shared" si="586"/>
        <v>0</v>
      </c>
      <c r="P914" s="14"/>
      <c r="Q914" s="13">
        <f t="shared" si="587"/>
        <v>0</v>
      </c>
      <c r="R914" s="14">
        <f t="shared" si="600"/>
        <v>0</v>
      </c>
      <c r="S914" s="13">
        <f t="shared" si="588"/>
        <v>0</v>
      </c>
      <c r="T914" s="14">
        <f t="shared" si="601"/>
        <v>0</v>
      </c>
      <c r="U914" s="13">
        <f t="shared" si="589"/>
        <v>0</v>
      </c>
      <c r="V914" s="14"/>
      <c r="W914" s="13">
        <f t="shared" si="590"/>
        <v>0</v>
      </c>
      <c r="X914" s="14">
        <f t="shared" si="602"/>
        <v>0</v>
      </c>
      <c r="Y914" s="13">
        <f t="shared" si="591"/>
        <v>0</v>
      </c>
      <c r="Z914" s="14">
        <f t="shared" si="603"/>
        <v>0</v>
      </c>
      <c r="AA914" s="13">
        <f t="shared" si="592"/>
        <v>0</v>
      </c>
      <c r="AB914" s="14"/>
      <c r="AC914" s="13">
        <f t="shared" si="593"/>
        <v>0</v>
      </c>
      <c r="AD914" s="14">
        <f t="shared" si="604"/>
        <v>0</v>
      </c>
      <c r="AE914" s="13">
        <f t="shared" si="594"/>
        <v>0</v>
      </c>
      <c r="AF914" s="14">
        <f t="shared" si="605"/>
        <v>0</v>
      </c>
      <c r="AG914" s="13">
        <f t="shared" si="595"/>
        <v>0</v>
      </c>
      <c r="AH914" s="14"/>
      <c r="AI914" s="13">
        <f t="shared" si="596"/>
        <v>0</v>
      </c>
      <c r="AJ914" s="14">
        <f t="shared" si="606"/>
        <v>0</v>
      </c>
      <c r="AK914" s="13">
        <f t="shared" si="597"/>
        <v>0</v>
      </c>
      <c r="AL914" s="14">
        <f t="shared" si="607"/>
        <v>0</v>
      </c>
      <c r="AM914" s="13">
        <f t="shared" si="608"/>
        <v>0</v>
      </c>
      <c r="AN914" s="14"/>
      <c r="AO914" s="13">
        <f t="shared" si="609"/>
        <v>0</v>
      </c>
      <c r="AP914" s="14">
        <f t="shared" si="610"/>
        <v>0</v>
      </c>
      <c r="AQ914" s="13">
        <f t="shared" si="611"/>
        <v>0</v>
      </c>
      <c r="AR914" s="14">
        <f t="shared" si="612"/>
        <v>0</v>
      </c>
      <c r="AS914" s="13">
        <f t="shared" si="613"/>
        <v>0</v>
      </c>
      <c r="AT914" s="14"/>
      <c r="AU914" s="13">
        <f t="shared" si="614"/>
        <v>0</v>
      </c>
      <c r="AV914" s="14">
        <f t="shared" si="615"/>
        <v>0</v>
      </c>
      <c r="AW914" s="13">
        <f t="shared" si="616"/>
        <v>0</v>
      </c>
      <c r="AX914" s="14">
        <f t="shared" si="617"/>
        <v>0</v>
      </c>
      <c r="AY914" s="13">
        <f t="shared" si="618"/>
        <v>0</v>
      </c>
      <c r="AZ914" s="14"/>
      <c r="BA914" s="13">
        <f t="shared" si="619"/>
        <v>0</v>
      </c>
      <c r="BB914" s="14">
        <f t="shared" si="620"/>
        <v>0</v>
      </c>
      <c r="BC914" s="13">
        <f t="shared" si="621"/>
        <v>0</v>
      </c>
      <c r="BD914" s="14">
        <f t="shared" si="622"/>
        <v>0</v>
      </c>
      <c r="BE914" s="13">
        <f t="shared" si="623"/>
        <v>0</v>
      </c>
    </row>
    <row r="915" spans="1:57" x14ac:dyDescent="0.25">
      <c r="A915" s="23">
        <f t="shared" si="624"/>
        <v>18.210416666666369</v>
      </c>
      <c r="B915" s="8"/>
      <c r="C915" s="10"/>
      <c r="E915" t="s">
        <v>11</v>
      </c>
      <c r="F915" s="10"/>
      <c r="G915" s="7"/>
      <c r="H915" s="10"/>
      <c r="I915" s="10"/>
      <c r="J915" s="7"/>
      <c r="K915" s="13">
        <f t="shared" si="584"/>
        <v>0</v>
      </c>
      <c r="L915" s="14">
        <f t="shared" si="598"/>
        <v>0</v>
      </c>
      <c r="M915" s="13">
        <f t="shared" si="585"/>
        <v>0</v>
      </c>
      <c r="N915" s="14">
        <f t="shared" si="599"/>
        <v>0</v>
      </c>
      <c r="O915" s="13">
        <f t="shared" si="586"/>
        <v>0</v>
      </c>
      <c r="P915" s="14"/>
      <c r="Q915" s="13">
        <f t="shared" si="587"/>
        <v>0</v>
      </c>
      <c r="R915" s="14">
        <f t="shared" si="600"/>
        <v>0</v>
      </c>
      <c r="S915" s="13">
        <f t="shared" si="588"/>
        <v>0</v>
      </c>
      <c r="T915" s="14">
        <f t="shared" si="601"/>
        <v>0</v>
      </c>
      <c r="U915" s="13">
        <f t="shared" si="589"/>
        <v>0</v>
      </c>
      <c r="V915" s="14"/>
      <c r="W915" s="13">
        <f t="shared" si="590"/>
        <v>0</v>
      </c>
      <c r="X915" s="14">
        <f t="shared" si="602"/>
        <v>0</v>
      </c>
      <c r="Y915" s="13">
        <f t="shared" si="591"/>
        <v>0</v>
      </c>
      <c r="Z915" s="14">
        <f t="shared" si="603"/>
        <v>0</v>
      </c>
      <c r="AA915" s="13">
        <f t="shared" si="592"/>
        <v>0</v>
      </c>
      <c r="AB915" s="14"/>
      <c r="AC915" s="13">
        <f t="shared" si="593"/>
        <v>0</v>
      </c>
      <c r="AD915" s="14">
        <f t="shared" si="604"/>
        <v>0</v>
      </c>
      <c r="AE915" s="13">
        <f t="shared" si="594"/>
        <v>0</v>
      </c>
      <c r="AF915" s="14">
        <f t="shared" si="605"/>
        <v>0</v>
      </c>
      <c r="AG915" s="13">
        <f t="shared" si="595"/>
        <v>0</v>
      </c>
      <c r="AH915" s="14"/>
      <c r="AI915" s="13">
        <f t="shared" si="596"/>
        <v>0</v>
      </c>
      <c r="AJ915" s="14">
        <f t="shared" si="606"/>
        <v>0</v>
      </c>
      <c r="AK915" s="13">
        <f t="shared" si="597"/>
        <v>0</v>
      </c>
      <c r="AL915" s="14">
        <f t="shared" si="607"/>
        <v>0</v>
      </c>
      <c r="AM915" s="13">
        <f t="shared" si="608"/>
        <v>0</v>
      </c>
      <c r="AN915" s="14"/>
      <c r="AO915" s="13">
        <f t="shared" si="609"/>
        <v>0</v>
      </c>
      <c r="AP915" s="14">
        <f t="shared" si="610"/>
        <v>0</v>
      </c>
      <c r="AQ915" s="13">
        <f t="shared" si="611"/>
        <v>0</v>
      </c>
      <c r="AR915" s="14">
        <f t="shared" si="612"/>
        <v>0</v>
      </c>
      <c r="AS915" s="13">
        <f t="shared" si="613"/>
        <v>0</v>
      </c>
      <c r="AT915" s="14"/>
      <c r="AU915" s="13">
        <f t="shared" si="614"/>
        <v>0</v>
      </c>
      <c r="AV915" s="14">
        <f t="shared" si="615"/>
        <v>0</v>
      </c>
      <c r="AW915" s="13">
        <f t="shared" si="616"/>
        <v>0</v>
      </c>
      <c r="AX915" s="14">
        <f t="shared" si="617"/>
        <v>0</v>
      </c>
      <c r="AY915" s="13">
        <f t="shared" si="618"/>
        <v>0</v>
      </c>
      <c r="AZ915" s="14"/>
      <c r="BA915" s="13">
        <f t="shared" si="619"/>
        <v>0</v>
      </c>
      <c r="BB915" s="14">
        <f t="shared" si="620"/>
        <v>0</v>
      </c>
      <c r="BC915" s="13">
        <f t="shared" si="621"/>
        <v>0</v>
      </c>
      <c r="BD915" s="14">
        <f t="shared" si="622"/>
        <v>0</v>
      </c>
      <c r="BE915" s="13">
        <f t="shared" si="623"/>
        <v>0</v>
      </c>
    </row>
    <row r="916" spans="1:57" x14ac:dyDescent="0.25">
      <c r="A916" s="23">
        <f t="shared" si="624"/>
        <v>18.230416666666368</v>
      </c>
      <c r="B916" s="8" t="s">
        <v>18</v>
      </c>
      <c r="C916" s="10"/>
      <c r="E916" s="11" t="s">
        <v>20</v>
      </c>
      <c r="F916" s="10"/>
      <c r="G916" s="7"/>
      <c r="H916" s="10"/>
      <c r="I916" s="10"/>
      <c r="J916" s="7"/>
      <c r="K916" s="13">
        <f t="shared" si="584"/>
        <v>0</v>
      </c>
      <c r="L916" s="14">
        <f t="shared" si="598"/>
        <v>0</v>
      </c>
      <c r="M916" s="13">
        <f t="shared" si="585"/>
        <v>0</v>
      </c>
      <c r="N916" s="14">
        <f t="shared" si="599"/>
        <v>0</v>
      </c>
      <c r="O916" s="13">
        <f t="shared" si="586"/>
        <v>0</v>
      </c>
      <c r="P916" s="14"/>
      <c r="Q916" s="13">
        <f t="shared" si="587"/>
        <v>0</v>
      </c>
      <c r="R916" s="14">
        <f t="shared" si="600"/>
        <v>0</v>
      </c>
      <c r="S916" s="13">
        <f t="shared" si="588"/>
        <v>0</v>
      </c>
      <c r="T916" s="14">
        <f t="shared" si="601"/>
        <v>0</v>
      </c>
      <c r="U916" s="13">
        <f t="shared" si="589"/>
        <v>0</v>
      </c>
      <c r="V916" s="14"/>
      <c r="W916" s="13">
        <f t="shared" si="590"/>
        <v>0</v>
      </c>
      <c r="X916" s="14">
        <f t="shared" si="602"/>
        <v>0</v>
      </c>
      <c r="Y916" s="13">
        <f t="shared" si="591"/>
        <v>18.230416666666368</v>
      </c>
      <c r="Z916" s="14">
        <f t="shared" si="603"/>
        <v>1</v>
      </c>
      <c r="AA916" s="13">
        <f t="shared" si="592"/>
        <v>0</v>
      </c>
      <c r="AB916" s="14"/>
      <c r="AC916" s="13">
        <f t="shared" si="593"/>
        <v>0</v>
      </c>
      <c r="AD916" s="14">
        <f t="shared" si="604"/>
        <v>0</v>
      </c>
      <c r="AE916" s="13">
        <f t="shared" si="594"/>
        <v>0</v>
      </c>
      <c r="AF916" s="14">
        <f t="shared" si="605"/>
        <v>0</v>
      </c>
      <c r="AG916" s="13">
        <f t="shared" si="595"/>
        <v>0</v>
      </c>
      <c r="AH916" s="14"/>
      <c r="AI916" s="13">
        <f t="shared" si="596"/>
        <v>0</v>
      </c>
      <c r="AJ916" s="14">
        <f t="shared" si="606"/>
        <v>0</v>
      </c>
      <c r="AK916" s="13">
        <f t="shared" si="597"/>
        <v>0</v>
      </c>
      <c r="AL916" s="14">
        <f t="shared" si="607"/>
        <v>0</v>
      </c>
      <c r="AM916" s="13">
        <f t="shared" si="608"/>
        <v>0</v>
      </c>
      <c r="AN916" s="14"/>
      <c r="AO916" s="13">
        <f t="shared" si="609"/>
        <v>0</v>
      </c>
      <c r="AP916" s="14">
        <f t="shared" si="610"/>
        <v>0</v>
      </c>
      <c r="AQ916" s="13">
        <f t="shared" si="611"/>
        <v>0</v>
      </c>
      <c r="AR916" s="14">
        <f t="shared" si="612"/>
        <v>0</v>
      </c>
      <c r="AS916" s="13">
        <f t="shared" si="613"/>
        <v>0</v>
      </c>
      <c r="AT916" s="14"/>
      <c r="AU916" s="13">
        <f t="shared" si="614"/>
        <v>0</v>
      </c>
      <c r="AV916" s="14">
        <f t="shared" si="615"/>
        <v>0</v>
      </c>
      <c r="AW916" s="13">
        <f t="shared" si="616"/>
        <v>0</v>
      </c>
      <c r="AX916" s="14">
        <f t="shared" si="617"/>
        <v>0</v>
      </c>
      <c r="AY916" s="13">
        <f t="shared" si="618"/>
        <v>0</v>
      </c>
      <c r="AZ916" s="14"/>
      <c r="BA916" s="13">
        <f t="shared" si="619"/>
        <v>0</v>
      </c>
      <c r="BB916" s="14">
        <f t="shared" si="620"/>
        <v>0</v>
      </c>
      <c r="BC916" s="13">
        <f t="shared" si="621"/>
        <v>0</v>
      </c>
      <c r="BD916" s="14">
        <f t="shared" si="622"/>
        <v>0</v>
      </c>
      <c r="BE916" s="13">
        <f t="shared" si="623"/>
        <v>0</v>
      </c>
    </row>
    <row r="917" spans="1:57" x14ac:dyDescent="0.25">
      <c r="A917" s="23">
        <f t="shared" si="624"/>
        <v>18.250416666666368</v>
      </c>
      <c r="B917" s="8" t="s">
        <v>13</v>
      </c>
      <c r="G917" t="s">
        <v>11</v>
      </c>
      <c r="K917" s="13">
        <f t="shared" si="584"/>
        <v>0</v>
      </c>
      <c r="L917" s="14">
        <f t="shared" si="598"/>
        <v>0</v>
      </c>
      <c r="M917" s="13">
        <f t="shared" si="585"/>
        <v>0</v>
      </c>
      <c r="N917" s="14">
        <f t="shared" si="599"/>
        <v>0</v>
      </c>
      <c r="O917" s="13">
        <f t="shared" si="586"/>
        <v>0</v>
      </c>
      <c r="P917" s="14"/>
      <c r="Q917" s="13">
        <f t="shared" si="587"/>
        <v>0</v>
      </c>
      <c r="R917" s="14">
        <f t="shared" si="600"/>
        <v>0</v>
      </c>
      <c r="S917" s="13">
        <f t="shared" si="588"/>
        <v>0</v>
      </c>
      <c r="T917" s="14">
        <f t="shared" si="601"/>
        <v>0</v>
      </c>
      <c r="U917" s="13">
        <f t="shared" si="589"/>
        <v>0</v>
      </c>
      <c r="V917" s="14"/>
      <c r="W917" s="13">
        <f t="shared" si="590"/>
        <v>0</v>
      </c>
      <c r="X917" s="14">
        <f t="shared" si="602"/>
        <v>0</v>
      </c>
      <c r="Y917" s="13">
        <f t="shared" si="591"/>
        <v>0</v>
      </c>
      <c r="Z917" s="14">
        <f t="shared" si="603"/>
        <v>0</v>
      </c>
      <c r="AA917" s="13">
        <f t="shared" si="592"/>
        <v>0</v>
      </c>
      <c r="AB917" s="14"/>
      <c r="AC917" s="13">
        <f t="shared" si="593"/>
        <v>0</v>
      </c>
      <c r="AD917" s="14">
        <f t="shared" si="604"/>
        <v>0</v>
      </c>
      <c r="AE917" s="13">
        <f t="shared" si="594"/>
        <v>0</v>
      </c>
      <c r="AF917" s="14">
        <f t="shared" si="605"/>
        <v>0</v>
      </c>
      <c r="AG917" s="13">
        <f t="shared" si="595"/>
        <v>0</v>
      </c>
      <c r="AH917" s="14"/>
      <c r="AI917" s="13">
        <f t="shared" si="596"/>
        <v>18.250416666666368</v>
      </c>
      <c r="AJ917" s="14">
        <f t="shared" si="606"/>
        <v>1</v>
      </c>
      <c r="AK917" s="13">
        <f t="shared" si="597"/>
        <v>0</v>
      </c>
      <c r="AL917" s="14">
        <f t="shared" si="607"/>
        <v>0</v>
      </c>
      <c r="AM917" s="13">
        <f t="shared" si="608"/>
        <v>0</v>
      </c>
      <c r="AN917" s="14"/>
      <c r="AO917" s="13">
        <f t="shared" si="609"/>
        <v>0</v>
      </c>
      <c r="AP917" s="14">
        <f t="shared" si="610"/>
        <v>0</v>
      </c>
      <c r="AQ917" s="13">
        <f t="shared" si="611"/>
        <v>0</v>
      </c>
      <c r="AR917" s="14">
        <f t="shared" si="612"/>
        <v>0</v>
      </c>
      <c r="AS917" s="13">
        <f t="shared" si="613"/>
        <v>0</v>
      </c>
      <c r="AT917" s="14"/>
      <c r="AU917" s="13">
        <f t="shared" si="614"/>
        <v>0</v>
      </c>
      <c r="AV917" s="14">
        <f t="shared" si="615"/>
        <v>0</v>
      </c>
      <c r="AW917" s="13">
        <f t="shared" si="616"/>
        <v>0</v>
      </c>
      <c r="AX917" s="14">
        <f t="shared" si="617"/>
        <v>0</v>
      </c>
      <c r="AY917" s="13">
        <f t="shared" si="618"/>
        <v>0</v>
      </c>
      <c r="AZ917" s="14"/>
      <c r="BA917" s="13">
        <f t="shared" si="619"/>
        <v>0</v>
      </c>
      <c r="BB917" s="14">
        <f t="shared" si="620"/>
        <v>0</v>
      </c>
      <c r="BC917" s="13">
        <f t="shared" si="621"/>
        <v>0</v>
      </c>
      <c r="BD917" s="14">
        <f t="shared" si="622"/>
        <v>0</v>
      </c>
      <c r="BE917" s="13">
        <f t="shared" si="623"/>
        <v>0</v>
      </c>
    </row>
    <row r="918" spans="1:57" x14ac:dyDescent="0.25">
      <c r="A918" s="23">
        <f t="shared" si="624"/>
        <v>18.270416666666367</v>
      </c>
      <c r="B918" s="8"/>
      <c r="F918" s="10"/>
      <c r="G918" t="s">
        <v>11</v>
      </c>
      <c r="H918" s="10"/>
      <c r="I918" s="10"/>
      <c r="J918" s="10"/>
      <c r="K918" s="13">
        <f t="shared" si="584"/>
        <v>0</v>
      </c>
      <c r="L918" s="14">
        <f t="shared" si="598"/>
        <v>0</v>
      </c>
      <c r="M918" s="13">
        <f t="shared" si="585"/>
        <v>0</v>
      </c>
      <c r="N918" s="14">
        <f t="shared" si="599"/>
        <v>0</v>
      </c>
      <c r="O918" s="13">
        <f t="shared" si="586"/>
        <v>0</v>
      </c>
      <c r="P918" s="14"/>
      <c r="Q918" s="13">
        <f t="shared" si="587"/>
        <v>0</v>
      </c>
      <c r="R918" s="14">
        <f t="shared" si="600"/>
        <v>0</v>
      </c>
      <c r="S918" s="13">
        <f t="shared" si="588"/>
        <v>0</v>
      </c>
      <c r="T918" s="14">
        <f t="shared" si="601"/>
        <v>0</v>
      </c>
      <c r="U918" s="13">
        <f t="shared" si="589"/>
        <v>0</v>
      </c>
      <c r="V918" s="14"/>
      <c r="W918" s="13">
        <f t="shared" si="590"/>
        <v>0</v>
      </c>
      <c r="X918" s="14">
        <f t="shared" si="602"/>
        <v>0</v>
      </c>
      <c r="Y918" s="13">
        <f t="shared" si="591"/>
        <v>0</v>
      </c>
      <c r="Z918" s="14">
        <f t="shared" si="603"/>
        <v>0</v>
      </c>
      <c r="AA918" s="13">
        <f t="shared" si="592"/>
        <v>0</v>
      </c>
      <c r="AB918" s="14"/>
      <c r="AC918" s="13">
        <f t="shared" si="593"/>
        <v>0</v>
      </c>
      <c r="AD918" s="14">
        <f t="shared" si="604"/>
        <v>0</v>
      </c>
      <c r="AE918" s="13">
        <f t="shared" si="594"/>
        <v>0</v>
      </c>
      <c r="AF918" s="14">
        <f t="shared" si="605"/>
        <v>0</v>
      </c>
      <c r="AG918" s="13">
        <f t="shared" si="595"/>
        <v>0</v>
      </c>
      <c r="AH918" s="14"/>
      <c r="AI918" s="13">
        <f t="shared" si="596"/>
        <v>0</v>
      </c>
      <c r="AJ918" s="14">
        <f t="shared" si="606"/>
        <v>0</v>
      </c>
      <c r="AK918" s="13">
        <f t="shared" si="597"/>
        <v>0</v>
      </c>
      <c r="AL918" s="14">
        <f t="shared" si="607"/>
        <v>0</v>
      </c>
      <c r="AM918" s="13">
        <f t="shared" si="608"/>
        <v>0</v>
      </c>
      <c r="AN918" s="14"/>
      <c r="AO918" s="13">
        <f t="shared" si="609"/>
        <v>0</v>
      </c>
      <c r="AP918" s="14">
        <f t="shared" si="610"/>
        <v>0</v>
      </c>
      <c r="AQ918" s="13">
        <f t="shared" si="611"/>
        <v>0</v>
      </c>
      <c r="AR918" s="14">
        <f t="shared" si="612"/>
        <v>0</v>
      </c>
      <c r="AS918" s="13">
        <f t="shared" si="613"/>
        <v>0</v>
      </c>
      <c r="AT918" s="14"/>
      <c r="AU918" s="13">
        <f t="shared" si="614"/>
        <v>0</v>
      </c>
      <c r="AV918" s="14">
        <f t="shared" si="615"/>
        <v>0</v>
      </c>
      <c r="AW918" s="13">
        <f t="shared" si="616"/>
        <v>0</v>
      </c>
      <c r="AX918" s="14">
        <f t="shared" si="617"/>
        <v>0</v>
      </c>
      <c r="AY918" s="13">
        <f t="shared" si="618"/>
        <v>0</v>
      </c>
      <c r="AZ918" s="14"/>
      <c r="BA918" s="13">
        <f t="shared" si="619"/>
        <v>0</v>
      </c>
      <c r="BB918" s="14">
        <f t="shared" si="620"/>
        <v>0</v>
      </c>
      <c r="BC918" s="13">
        <f t="shared" si="621"/>
        <v>0</v>
      </c>
      <c r="BD918" s="14">
        <f t="shared" si="622"/>
        <v>0</v>
      </c>
      <c r="BE918" s="13">
        <f t="shared" si="623"/>
        <v>0</v>
      </c>
    </row>
    <row r="919" spans="1:57" x14ac:dyDescent="0.25">
      <c r="A919" s="23">
        <f t="shared" si="624"/>
        <v>18.290416666666367</v>
      </c>
      <c r="B919" s="8" t="s">
        <v>16</v>
      </c>
      <c r="C919" s="10"/>
      <c r="D919" t="s">
        <v>11</v>
      </c>
      <c r="F919" s="10"/>
      <c r="G919" t="s">
        <v>11</v>
      </c>
      <c r="H919" s="10"/>
      <c r="I919" s="10"/>
      <c r="J919" s="10"/>
      <c r="K919" s="13">
        <f t="shared" si="584"/>
        <v>0</v>
      </c>
      <c r="L919" s="14">
        <f t="shared" si="598"/>
        <v>0</v>
      </c>
      <c r="M919" s="13">
        <f t="shared" si="585"/>
        <v>0</v>
      </c>
      <c r="N919" s="14">
        <f t="shared" si="599"/>
        <v>0</v>
      </c>
      <c r="O919" s="13">
        <f t="shared" si="586"/>
        <v>0</v>
      </c>
      <c r="P919" s="14"/>
      <c r="Q919" s="13">
        <f t="shared" si="587"/>
        <v>18.290416666666367</v>
      </c>
      <c r="R919" s="14">
        <f t="shared" si="600"/>
        <v>1</v>
      </c>
      <c r="S919" s="13">
        <f t="shared" si="588"/>
        <v>0</v>
      </c>
      <c r="T919" s="14">
        <f t="shared" si="601"/>
        <v>0</v>
      </c>
      <c r="U919" s="13">
        <f t="shared" si="589"/>
        <v>0</v>
      </c>
      <c r="V919" s="14"/>
      <c r="W919" s="13">
        <f t="shared" si="590"/>
        <v>0</v>
      </c>
      <c r="X919" s="14">
        <f t="shared" si="602"/>
        <v>0</v>
      </c>
      <c r="Y919" s="13">
        <f t="shared" si="591"/>
        <v>0</v>
      </c>
      <c r="Z919" s="14">
        <f t="shared" si="603"/>
        <v>0</v>
      </c>
      <c r="AA919" s="13">
        <f t="shared" si="592"/>
        <v>0</v>
      </c>
      <c r="AB919" s="14"/>
      <c r="AC919" s="13">
        <f t="shared" si="593"/>
        <v>0</v>
      </c>
      <c r="AD919" s="14">
        <f t="shared" si="604"/>
        <v>0</v>
      </c>
      <c r="AE919" s="13">
        <f t="shared" si="594"/>
        <v>0</v>
      </c>
      <c r="AF919" s="14">
        <f t="shared" si="605"/>
        <v>0</v>
      </c>
      <c r="AG919" s="13">
        <f t="shared" si="595"/>
        <v>0</v>
      </c>
      <c r="AH919" s="14"/>
      <c r="AI919" s="13">
        <f t="shared" si="596"/>
        <v>0</v>
      </c>
      <c r="AJ919" s="14">
        <f t="shared" si="606"/>
        <v>0</v>
      </c>
      <c r="AK919" s="13">
        <f t="shared" si="597"/>
        <v>0</v>
      </c>
      <c r="AL919" s="14">
        <f t="shared" si="607"/>
        <v>0</v>
      </c>
      <c r="AM919" s="13">
        <f t="shared" si="608"/>
        <v>0</v>
      </c>
      <c r="AN919" s="14"/>
      <c r="AO919" s="13">
        <f t="shared" si="609"/>
        <v>0</v>
      </c>
      <c r="AP919" s="14">
        <f t="shared" si="610"/>
        <v>0</v>
      </c>
      <c r="AQ919" s="13">
        <f t="shared" si="611"/>
        <v>0</v>
      </c>
      <c r="AR919" s="14">
        <f t="shared" si="612"/>
        <v>0</v>
      </c>
      <c r="AS919" s="13">
        <f t="shared" si="613"/>
        <v>0</v>
      </c>
      <c r="AT919" s="14"/>
      <c r="AU919" s="13">
        <f t="shared" si="614"/>
        <v>0</v>
      </c>
      <c r="AV919" s="14">
        <f t="shared" si="615"/>
        <v>0</v>
      </c>
      <c r="AW919" s="13">
        <f t="shared" si="616"/>
        <v>0</v>
      </c>
      <c r="AX919" s="14">
        <f t="shared" si="617"/>
        <v>0</v>
      </c>
      <c r="AY919" s="13">
        <f t="shared" si="618"/>
        <v>0</v>
      </c>
      <c r="AZ919" s="14"/>
      <c r="BA919" s="13">
        <f t="shared" si="619"/>
        <v>0</v>
      </c>
      <c r="BB919" s="14">
        <f t="shared" si="620"/>
        <v>0</v>
      </c>
      <c r="BC919" s="13">
        <f t="shared" si="621"/>
        <v>0</v>
      </c>
      <c r="BD919" s="14">
        <f t="shared" si="622"/>
        <v>0</v>
      </c>
      <c r="BE919" s="13">
        <f t="shared" si="623"/>
        <v>0</v>
      </c>
    </row>
    <row r="920" spans="1:57" x14ac:dyDescent="0.25">
      <c r="A920" s="23">
        <f t="shared" si="624"/>
        <v>18.310416666666367</v>
      </c>
      <c r="B920" s="8" t="s">
        <v>67</v>
      </c>
      <c r="C920" s="10"/>
      <c r="D920" t="s">
        <v>11</v>
      </c>
      <c r="F920" s="10"/>
      <c r="G920" t="s">
        <v>11</v>
      </c>
      <c r="H920" s="10"/>
      <c r="I920" s="10" t="s">
        <v>14</v>
      </c>
      <c r="J920" s="10"/>
      <c r="K920" s="13">
        <f t="shared" si="584"/>
        <v>0</v>
      </c>
      <c r="L920" s="14">
        <f t="shared" si="598"/>
        <v>0</v>
      </c>
      <c r="M920" s="13">
        <f t="shared" si="585"/>
        <v>0</v>
      </c>
      <c r="N920" s="14">
        <f t="shared" si="599"/>
        <v>0</v>
      </c>
      <c r="O920" s="13">
        <f t="shared" si="586"/>
        <v>0</v>
      </c>
      <c r="P920" s="14"/>
      <c r="Q920" s="13">
        <f t="shared" si="587"/>
        <v>0</v>
      </c>
      <c r="R920" s="14">
        <f t="shared" si="600"/>
        <v>0</v>
      </c>
      <c r="S920" s="13">
        <f t="shared" si="588"/>
        <v>0</v>
      </c>
      <c r="T920" s="14">
        <f t="shared" si="601"/>
        <v>0</v>
      </c>
      <c r="U920" s="13">
        <f t="shared" si="589"/>
        <v>0</v>
      </c>
      <c r="V920" s="14"/>
      <c r="W920" s="13">
        <f t="shared" si="590"/>
        <v>0</v>
      </c>
      <c r="X920" s="14">
        <f t="shared" si="602"/>
        <v>0</v>
      </c>
      <c r="Y920" s="13">
        <f t="shared" si="591"/>
        <v>0</v>
      </c>
      <c r="Z920" s="14">
        <f t="shared" si="603"/>
        <v>0</v>
      </c>
      <c r="AA920" s="13">
        <f t="shared" si="592"/>
        <v>0</v>
      </c>
      <c r="AB920" s="14"/>
      <c r="AC920" s="13">
        <f t="shared" si="593"/>
        <v>0</v>
      </c>
      <c r="AD920" s="14">
        <f t="shared" si="604"/>
        <v>0</v>
      </c>
      <c r="AE920" s="13">
        <f t="shared" si="594"/>
        <v>0</v>
      </c>
      <c r="AF920" s="14">
        <f t="shared" si="605"/>
        <v>0</v>
      </c>
      <c r="AG920" s="13">
        <f t="shared" si="595"/>
        <v>0</v>
      </c>
      <c r="AH920" s="14"/>
      <c r="AI920" s="13">
        <f t="shared" si="596"/>
        <v>0</v>
      </c>
      <c r="AJ920" s="14">
        <f t="shared" si="606"/>
        <v>0</v>
      </c>
      <c r="AK920" s="13">
        <f t="shared" si="597"/>
        <v>0</v>
      </c>
      <c r="AL920" s="14">
        <f t="shared" si="607"/>
        <v>0</v>
      </c>
      <c r="AM920" s="13">
        <f t="shared" si="608"/>
        <v>0</v>
      </c>
      <c r="AN920" s="14"/>
      <c r="AO920" s="13">
        <f t="shared" si="609"/>
        <v>0</v>
      </c>
      <c r="AP920" s="14">
        <f t="shared" si="610"/>
        <v>0</v>
      </c>
      <c r="AQ920" s="13">
        <f t="shared" si="611"/>
        <v>0</v>
      </c>
      <c r="AR920" s="14">
        <f t="shared" si="612"/>
        <v>0</v>
      </c>
      <c r="AS920" s="13">
        <f t="shared" si="613"/>
        <v>0</v>
      </c>
      <c r="AT920" s="14"/>
      <c r="AU920" s="13">
        <f t="shared" si="614"/>
        <v>18.310416666666367</v>
      </c>
      <c r="AV920" s="14">
        <f t="shared" si="615"/>
        <v>1</v>
      </c>
      <c r="AW920" s="13">
        <f t="shared" si="616"/>
        <v>0</v>
      </c>
      <c r="AX920" s="14">
        <f t="shared" si="617"/>
        <v>0</v>
      </c>
      <c r="AY920" s="13">
        <f t="shared" si="618"/>
        <v>0</v>
      </c>
      <c r="AZ920" s="14"/>
      <c r="BA920" s="13">
        <f t="shared" si="619"/>
        <v>0</v>
      </c>
      <c r="BB920" s="14">
        <f t="shared" si="620"/>
        <v>0</v>
      </c>
      <c r="BC920" s="13">
        <f t="shared" si="621"/>
        <v>0</v>
      </c>
      <c r="BD920" s="14">
        <f t="shared" si="622"/>
        <v>0</v>
      </c>
      <c r="BE920" s="13">
        <f t="shared" si="623"/>
        <v>0</v>
      </c>
    </row>
    <row r="921" spans="1:57" x14ac:dyDescent="0.25">
      <c r="A921" s="23">
        <f t="shared" si="624"/>
        <v>18.330416666666366</v>
      </c>
      <c r="B921" s="8" t="s">
        <v>15</v>
      </c>
      <c r="C921" s="10"/>
      <c r="D921" t="s">
        <v>11</v>
      </c>
      <c r="E921" s="11"/>
      <c r="F921" s="10"/>
      <c r="G921" s="11" t="s">
        <v>20</v>
      </c>
      <c r="I921" t="s">
        <v>11</v>
      </c>
      <c r="J921" s="10"/>
      <c r="K921" s="13">
        <f t="shared" si="584"/>
        <v>0</v>
      </c>
      <c r="L921" s="14">
        <f t="shared" si="598"/>
        <v>0</v>
      </c>
      <c r="M921" s="13">
        <f t="shared" si="585"/>
        <v>0</v>
      </c>
      <c r="N921" s="14">
        <f t="shared" si="599"/>
        <v>0</v>
      </c>
      <c r="O921" s="13">
        <f t="shared" si="586"/>
        <v>0</v>
      </c>
      <c r="P921" s="14"/>
      <c r="Q921" s="13">
        <f t="shared" si="587"/>
        <v>0</v>
      </c>
      <c r="R921" s="14">
        <f t="shared" si="600"/>
        <v>0</v>
      </c>
      <c r="S921" s="13">
        <f t="shared" si="588"/>
        <v>0</v>
      </c>
      <c r="T921" s="14">
        <f t="shared" si="601"/>
        <v>0</v>
      </c>
      <c r="U921" s="13">
        <f t="shared" si="589"/>
        <v>0</v>
      </c>
      <c r="V921" s="14"/>
      <c r="W921" s="13">
        <f t="shared" si="590"/>
        <v>0</v>
      </c>
      <c r="X921" s="14">
        <f t="shared" si="602"/>
        <v>0</v>
      </c>
      <c r="Y921" s="13">
        <f t="shared" si="591"/>
        <v>0</v>
      </c>
      <c r="Z921" s="14">
        <f t="shared" si="603"/>
        <v>0</v>
      </c>
      <c r="AA921" s="13">
        <f t="shared" si="592"/>
        <v>0</v>
      </c>
      <c r="AB921" s="14"/>
      <c r="AC921" s="13">
        <f t="shared" si="593"/>
        <v>0</v>
      </c>
      <c r="AD921" s="14">
        <f t="shared" si="604"/>
        <v>0</v>
      </c>
      <c r="AE921" s="13">
        <f t="shared" si="594"/>
        <v>0</v>
      </c>
      <c r="AF921" s="14">
        <f t="shared" si="605"/>
        <v>0</v>
      </c>
      <c r="AG921" s="13">
        <f t="shared" si="595"/>
        <v>0</v>
      </c>
      <c r="AH921" s="14"/>
      <c r="AI921" s="13">
        <f t="shared" si="596"/>
        <v>0</v>
      </c>
      <c r="AJ921" s="14">
        <f t="shared" si="606"/>
        <v>0</v>
      </c>
      <c r="AK921" s="13">
        <f t="shared" si="597"/>
        <v>18.330416666666366</v>
      </c>
      <c r="AL921" s="14">
        <f t="shared" si="607"/>
        <v>1</v>
      </c>
      <c r="AM921" s="13">
        <f t="shared" si="608"/>
        <v>0</v>
      </c>
      <c r="AN921" s="14"/>
      <c r="AO921" s="13">
        <f t="shared" si="609"/>
        <v>0</v>
      </c>
      <c r="AP921" s="14">
        <f t="shared" si="610"/>
        <v>0</v>
      </c>
      <c r="AQ921" s="13">
        <f t="shared" si="611"/>
        <v>0</v>
      </c>
      <c r="AR921" s="14">
        <f t="shared" si="612"/>
        <v>0</v>
      </c>
      <c r="AS921" s="13">
        <f t="shared" si="613"/>
        <v>0</v>
      </c>
      <c r="AT921" s="14"/>
      <c r="AU921" s="13">
        <f t="shared" si="614"/>
        <v>0</v>
      </c>
      <c r="AV921" s="14">
        <f t="shared" si="615"/>
        <v>0</v>
      </c>
      <c r="AW921" s="13">
        <f t="shared" si="616"/>
        <v>0</v>
      </c>
      <c r="AX921" s="14">
        <f t="shared" si="617"/>
        <v>0</v>
      </c>
      <c r="AY921" s="13">
        <f t="shared" si="618"/>
        <v>0</v>
      </c>
      <c r="AZ921" s="14"/>
      <c r="BA921" s="13">
        <f t="shared" si="619"/>
        <v>0</v>
      </c>
      <c r="BB921" s="14">
        <f t="shared" si="620"/>
        <v>0</v>
      </c>
      <c r="BC921" s="13">
        <f t="shared" si="621"/>
        <v>0</v>
      </c>
      <c r="BD921" s="14">
        <f t="shared" si="622"/>
        <v>0</v>
      </c>
      <c r="BE921" s="13">
        <f t="shared" si="623"/>
        <v>0</v>
      </c>
    </row>
    <row r="922" spans="1:57" x14ac:dyDescent="0.25">
      <c r="A922" s="23">
        <f t="shared" si="624"/>
        <v>18.350416666666366</v>
      </c>
      <c r="B922" s="8"/>
      <c r="C922" s="10"/>
      <c r="D922" t="s">
        <v>11</v>
      </c>
      <c r="E922" s="11"/>
      <c r="F922" s="10"/>
      <c r="I922" t="s">
        <v>11</v>
      </c>
      <c r="K922" s="13">
        <f t="shared" si="584"/>
        <v>0</v>
      </c>
      <c r="L922" s="14">
        <f t="shared" si="598"/>
        <v>0</v>
      </c>
      <c r="M922" s="13">
        <f t="shared" si="585"/>
        <v>0</v>
      </c>
      <c r="N922" s="14">
        <f t="shared" si="599"/>
        <v>0</v>
      </c>
      <c r="O922" s="13">
        <f t="shared" si="586"/>
        <v>0</v>
      </c>
      <c r="P922" s="14"/>
      <c r="Q922" s="13">
        <f t="shared" si="587"/>
        <v>0</v>
      </c>
      <c r="R922" s="14">
        <f t="shared" si="600"/>
        <v>0</v>
      </c>
      <c r="S922" s="13">
        <f t="shared" si="588"/>
        <v>0</v>
      </c>
      <c r="T922" s="14">
        <f t="shared" si="601"/>
        <v>0</v>
      </c>
      <c r="U922" s="13">
        <f t="shared" si="589"/>
        <v>0</v>
      </c>
      <c r="V922" s="14"/>
      <c r="W922" s="13">
        <f t="shared" si="590"/>
        <v>0</v>
      </c>
      <c r="X922" s="14">
        <f t="shared" si="602"/>
        <v>0</v>
      </c>
      <c r="Y922" s="13">
        <f t="shared" si="591"/>
        <v>0</v>
      </c>
      <c r="Z922" s="14">
        <f t="shared" si="603"/>
        <v>0</v>
      </c>
      <c r="AA922" s="13">
        <f t="shared" si="592"/>
        <v>0</v>
      </c>
      <c r="AB922" s="14"/>
      <c r="AC922" s="13">
        <f t="shared" si="593"/>
        <v>0</v>
      </c>
      <c r="AD922" s="14">
        <f t="shared" si="604"/>
        <v>0</v>
      </c>
      <c r="AE922" s="13">
        <f t="shared" si="594"/>
        <v>0</v>
      </c>
      <c r="AF922" s="14">
        <f t="shared" si="605"/>
        <v>0</v>
      </c>
      <c r="AG922" s="13">
        <f t="shared" si="595"/>
        <v>0</v>
      </c>
      <c r="AH922" s="14"/>
      <c r="AI922" s="13">
        <f t="shared" si="596"/>
        <v>0</v>
      </c>
      <c r="AJ922" s="14">
        <f t="shared" si="606"/>
        <v>0</v>
      </c>
      <c r="AK922" s="13">
        <f t="shared" si="597"/>
        <v>0</v>
      </c>
      <c r="AL922" s="14">
        <f t="shared" si="607"/>
        <v>0</v>
      </c>
      <c r="AM922" s="13">
        <f t="shared" si="608"/>
        <v>0</v>
      </c>
      <c r="AN922" s="14"/>
      <c r="AO922" s="13">
        <f t="shared" si="609"/>
        <v>0</v>
      </c>
      <c r="AP922" s="14">
        <f t="shared" si="610"/>
        <v>0</v>
      </c>
      <c r="AQ922" s="13">
        <f t="shared" si="611"/>
        <v>0</v>
      </c>
      <c r="AR922" s="14">
        <f t="shared" si="612"/>
        <v>0</v>
      </c>
      <c r="AS922" s="13">
        <f t="shared" si="613"/>
        <v>0</v>
      </c>
      <c r="AT922" s="14"/>
      <c r="AU922" s="13">
        <f t="shared" si="614"/>
        <v>0</v>
      </c>
      <c r="AV922" s="14">
        <f t="shared" si="615"/>
        <v>0</v>
      </c>
      <c r="AW922" s="13">
        <f t="shared" si="616"/>
        <v>0</v>
      </c>
      <c r="AX922" s="14">
        <f t="shared" si="617"/>
        <v>0</v>
      </c>
      <c r="AY922" s="13">
        <f t="shared" si="618"/>
        <v>0</v>
      </c>
      <c r="AZ922" s="14"/>
      <c r="BA922" s="13">
        <f t="shared" si="619"/>
        <v>0</v>
      </c>
      <c r="BB922" s="14">
        <f t="shared" si="620"/>
        <v>0</v>
      </c>
      <c r="BC922" s="13">
        <f t="shared" si="621"/>
        <v>0</v>
      </c>
      <c r="BD922" s="14">
        <f t="shared" si="622"/>
        <v>0</v>
      </c>
      <c r="BE922" s="13">
        <f t="shared" si="623"/>
        <v>0</v>
      </c>
    </row>
    <row r="923" spans="1:57" x14ac:dyDescent="0.25">
      <c r="A923" s="23">
        <f t="shared" si="624"/>
        <v>18.370416666666365</v>
      </c>
      <c r="B923" s="8" t="s">
        <v>10</v>
      </c>
      <c r="C923" s="10"/>
      <c r="D923" t="s">
        <v>11</v>
      </c>
      <c r="F923" s="10" t="s">
        <v>14</v>
      </c>
      <c r="G923" s="10"/>
      <c r="I923" t="s">
        <v>11</v>
      </c>
      <c r="K923" s="13">
        <f t="shared" si="584"/>
        <v>0</v>
      </c>
      <c r="L923" s="14">
        <f t="shared" si="598"/>
        <v>0</v>
      </c>
      <c r="M923" s="13">
        <f t="shared" si="585"/>
        <v>0</v>
      </c>
      <c r="N923" s="14">
        <f t="shared" si="599"/>
        <v>0</v>
      </c>
      <c r="O923" s="13">
        <f t="shared" si="586"/>
        <v>0</v>
      </c>
      <c r="P923" s="14"/>
      <c r="Q923" s="13">
        <f t="shared" si="587"/>
        <v>0</v>
      </c>
      <c r="R923" s="14">
        <f t="shared" si="600"/>
        <v>0</v>
      </c>
      <c r="S923" s="13">
        <f t="shared" si="588"/>
        <v>0</v>
      </c>
      <c r="T923" s="14">
        <f t="shared" si="601"/>
        <v>0</v>
      </c>
      <c r="U923" s="13">
        <f t="shared" si="589"/>
        <v>0</v>
      </c>
      <c r="V923" s="14"/>
      <c r="W923" s="13">
        <f t="shared" si="590"/>
        <v>0</v>
      </c>
      <c r="X923" s="14">
        <f t="shared" si="602"/>
        <v>0</v>
      </c>
      <c r="Y923" s="13">
        <f t="shared" si="591"/>
        <v>0</v>
      </c>
      <c r="Z923" s="14">
        <f t="shared" si="603"/>
        <v>0</v>
      </c>
      <c r="AA923" s="13">
        <f t="shared" si="592"/>
        <v>0</v>
      </c>
      <c r="AB923" s="14"/>
      <c r="AC923" s="13">
        <f t="shared" si="593"/>
        <v>18.370416666666365</v>
      </c>
      <c r="AD923" s="14">
        <f t="shared" si="604"/>
        <v>1</v>
      </c>
      <c r="AE923" s="13">
        <f t="shared" si="594"/>
        <v>0</v>
      </c>
      <c r="AF923" s="14">
        <f t="shared" si="605"/>
        <v>0</v>
      </c>
      <c r="AG923" s="13">
        <f t="shared" si="595"/>
        <v>1.9999999999999574E-2</v>
      </c>
      <c r="AH923" s="14"/>
      <c r="AI923" s="13">
        <f t="shared" si="596"/>
        <v>0</v>
      </c>
      <c r="AJ923" s="14">
        <f t="shared" si="606"/>
        <v>0</v>
      </c>
      <c r="AK923" s="13">
        <f t="shared" si="597"/>
        <v>0</v>
      </c>
      <c r="AL923" s="14">
        <f t="shared" si="607"/>
        <v>0</v>
      </c>
      <c r="AM923" s="13">
        <f t="shared" si="608"/>
        <v>0</v>
      </c>
      <c r="AN923" s="14"/>
      <c r="AO923" s="13">
        <f t="shared" si="609"/>
        <v>0</v>
      </c>
      <c r="AP923" s="14">
        <f t="shared" si="610"/>
        <v>0</v>
      </c>
      <c r="AQ923" s="13">
        <f t="shared" si="611"/>
        <v>0</v>
      </c>
      <c r="AR923" s="14">
        <f t="shared" si="612"/>
        <v>0</v>
      </c>
      <c r="AS923" s="13">
        <f t="shared" si="613"/>
        <v>0</v>
      </c>
      <c r="AT923" s="14"/>
      <c r="AU923" s="13">
        <f t="shared" si="614"/>
        <v>0</v>
      </c>
      <c r="AV923" s="14">
        <f t="shared" si="615"/>
        <v>0</v>
      </c>
      <c r="AW923" s="13">
        <f t="shared" si="616"/>
        <v>0</v>
      </c>
      <c r="AX923" s="14">
        <f t="shared" si="617"/>
        <v>0</v>
      </c>
      <c r="AY923" s="13">
        <f t="shared" si="618"/>
        <v>0</v>
      </c>
      <c r="AZ923" s="14"/>
      <c r="BA923" s="13">
        <f t="shared" si="619"/>
        <v>0</v>
      </c>
      <c r="BB923" s="14">
        <f t="shared" si="620"/>
        <v>0</v>
      </c>
      <c r="BC923" s="13">
        <f t="shared" si="621"/>
        <v>0</v>
      </c>
      <c r="BD923" s="14">
        <f t="shared" si="622"/>
        <v>0</v>
      </c>
      <c r="BE923" s="13">
        <f t="shared" si="623"/>
        <v>0</v>
      </c>
    </row>
    <row r="924" spans="1:57" x14ac:dyDescent="0.25">
      <c r="A924" s="23">
        <f t="shared" si="624"/>
        <v>18.390416666666365</v>
      </c>
      <c r="B924" s="8" t="s">
        <v>63</v>
      </c>
      <c r="C924" s="10"/>
      <c r="D924" t="s">
        <v>11</v>
      </c>
      <c r="E924" s="10"/>
      <c r="F924" s="10" t="s">
        <v>14</v>
      </c>
      <c r="G924" s="10"/>
      <c r="H924" s="10" t="s">
        <v>14</v>
      </c>
      <c r="I924" t="s">
        <v>11</v>
      </c>
      <c r="J924" s="11"/>
      <c r="K924" s="13">
        <f t="shared" si="584"/>
        <v>0</v>
      </c>
      <c r="L924" s="14">
        <f t="shared" si="598"/>
        <v>0</v>
      </c>
      <c r="M924" s="13">
        <f t="shared" si="585"/>
        <v>0</v>
      </c>
      <c r="N924" s="14">
        <f t="shared" si="599"/>
        <v>0</v>
      </c>
      <c r="O924" s="13">
        <f t="shared" si="586"/>
        <v>0</v>
      </c>
      <c r="P924" s="14"/>
      <c r="Q924" s="13">
        <f t="shared" si="587"/>
        <v>0</v>
      </c>
      <c r="R924" s="14">
        <f t="shared" si="600"/>
        <v>0</v>
      </c>
      <c r="S924" s="13">
        <f t="shared" si="588"/>
        <v>0</v>
      </c>
      <c r="T924" s="14">
        <f t="shared" si="601"/>
        <v>0</v>
      </c>
      <c r="U924" s="13">
        <f t="shared" si="589"/>
        <v>0</v>
      </c>
      <c r="V924" s="14"/>
      <c r="W924" s="13">
        <f t="shared" si="590"/>
        <v>0</v>
      </c>
      <c r="X924" s="14">
        <f t="shared" si="602"/>
        <v>0</v>
      </c>
      <c r="Y924" s="13">
        <f t="shared" si="591"/>
        <v>0</v>
      </c>
      <c r="Z924" s="14">
        <f t="shared" si="603"/>
        <v>0</v>
      </c>
      <c r="AA924" s="13">
        <f t="shared" si="592"/>
        <v>0</v>
      </c>
      <c r="AB924" s="14"/>
      <c r="AC924" s="13">
        <f t="shared" si="593"/>
        <v>0</v>
      </c>
      <c r="AD924" s="14">
        <f t="shared" si="604"/>
        <v>0</v>
      </c>
      <c r="AE924" s="13">
        <f t="shared" si="594"/>
        <v>0</v>
      </c>
      <c r="AF924" s="14">
        <f t="shared" si="605"/>
        <v>0</v>
      </c>
      <c r="AG924" s="13">
        <f t="shared" si="595"/>
        <v>1.9999999999999574E-2</v>
      </c>
      <c r="AH924" s="14"/>
      <c r="AI924" s="13">
        <f t="shared" si="596"/>
        <v>0</v>
      </c>
      <c r="AJ924" s="14">
        <f t="shared" si="606"/>
        <v>0</v>
      </c>
      <c r="AK924" s="13">
        <f t="shared" si="597"/>
        <v>0</v>
      </c>
      <c r="AL924" s="14">
        <f t="shared" si="607"/>
        <v>0</v>
      </c>
      <c r="AM924" s="13">
        <f t="shared" si="608"/>
        <v>0</v>
      </c>
      <c r="AN924" s="14"/>
      <c r="AO924" s="13">
        <f t="shared" si="609"/>
        <v>18.390416666666365</v>
      </c>
      <c r="AP924" s="14">
        <f t="shared" si="610"/>
        <v>1</v>
      </c>
      <c r="AQ924" s="13">
        <f t="shared" si="611"/>
        <v>0</v>
      </c>
      <c r="AR924" s="14">
        <f t="shared" si="612"/>
        <v>0</v>
      </c>
      <c r="AS924" s="13">
        <f t="shared" si="613"/>
        <v>1.9999999999999574E-2</v>
      </c>
      <c r="AT924" s="14"/>
      <c r="AU924" s="13">
        <f t="shared" si="614"/>
        <v>0</v>
      </c>
      <c r="AV924" s="14">
        <f t="shared" si="615"/>
        <v>0</v>
      </c>
      <c r="AW924" s="13">
        <f t="shared" si="616"/>
        <v>0</v>
      </c>
      <c r="AX924" s="14">
        <f t="shared" si="617"/>
        <v>0</v>
      </c>
      <c r="AY924" s="13">
        <f t="shared" si="618"/>
        <v>0</v>
      </c>
      <c r="AZ924" s="14"/>
      <c r="BA924" s="13">
        <f t="shared" si="619"/>
        <v>0</v>
      </c>
      <c r="BB924" s="14">
        <f t="shared" si="620"/>
        <v>0</v>
      </c>
      <c r="BC924" s="13">
        <f t="shared" si="621"/>
        <v>0</v>
      </c>
      <c r="BD924" s="14">
        <f t="shared" si="622"/>
        <v>0</v>
      </c>
      <c r="BE924" s="13">
        <f t="shared" si="623"/>
        <v>0</v>
      </c>
    </row>
    <row r="925" spans="1:57" x14ac:dyDescent="0.25">
      <c r="A925" s="23">
        <f t="shared" si="624"/>
        <v>18.410416666666364</v>
      </c>
      <c r="B925" s="8" t="s">
        <v>17</v>
      </c>
      <c r="D925" s="11" t="s">
        <v>20</v>
      </c>
      <c r="E925" s="10"/>
      <c r="F925" t="s">
        <v>11</v>
      </c>
      <c r="G925" s="10"/>
      <c r="H925" s="10" t="s">
        <v>14</v>
      </c>
      <c r="I925" t="s">
        <v>11</v>
      </c>
      <c r="J925" s="10"/>
      <c r="K925" s="13">
        <f t="shared" si="584"/>
        <v>0</v>
      </c>
      <c r="L925" s="14">
        <f t="shared" si="598"/>
        <v>0</v>
      </c>
      <c r="M925" s="13">
        <f t="shared" si="585"/>
        <v>0</v>
      </c>
      <c r="N925" s="14">
        <f t="shared" si="599"/>
        <v>0</v>
      </c>
      <c r="O925" s="13">
        <f t="shared" si="586"/>
        <v>0</v>
      </c>
      <c r="P925" s="14"/>
      <c r="Q925" s="13">
        <f t="shared" si="587"/>
        <v>0</v>
      </c>
      <c r="R925" s="14">
        <f t="shared" si="600"/>
        <v>0</v>
      </c>
      <c r="S925" s="13">
        <f t="shared" si="588"/>
        <v>18.410416666666364</v>
      </c>
      <c r="T925" s="14">
        <f t="shared" si="601"/>
        <v>1</v>
      </c>
      <c r="U925" s="13">
        <f t="shared" si="589"/>
        <v>0</v>
      </c>
      <c r="V925" s="14"/>
      <c r="W925" s="13">
        <f t="shared" si="590"/>
        <v>0</v>
      </c>
      <c r="X925" s="14">
        <f t="shared" si="602"/>
        <v>0</v>
      </c>
      <c r="Y925" s="13">
        <f t="shared" si="591"/>
        <v>0</v>
      </c>
      <c r="Z925" s="14">
        <f t="shared" si="603"/>
        <v>0</v>
      </c>
      <c r="AA925" s="13">
        <f t="shared" si="592"/>
        <v>0</v>
      </c>
      <c r="AB925" s="14"/>
      <c r="AC925" s="13">
        <f t="shared" si="593"/>
        <v>0</v>
      </c>
      <c r="AD925" s="14">
        <f t="shared" si="604"/>
        <v>0</v>
      </c>
      <c r="AE925" s="13">
        <f t="shared" si="594"/>
        <v>0</v>
      </c>
      <c r="AF925" s="14">
        <f t="shared" si="605"/>
        <v>0</v>
      </c>
      <c r="AG925" s="13">
        <f t="shared" si="595"/>
        <v>0</v>
      </c>
      <c r="AH925" s="14"/>
      <c r="AI925" s="13">
        <f t="shared" si="596"/>
        <v>0</v>
      </c>
      <c r="AJ925" s="14">
        <f t="shared" si="606"/>
        <v>0</v>
      </c>
      <c r="AK925" s="13">
        <f t="shared" si="597"/>
        <v>0</v>
      </c>
      <c r="AL925" s="14">
        <f t="shared" si="607"/>
        <v>0</v>
      </c>
      <c r="AM925" s="13">
        <f t="shared" si="608"/>
        <v>0</v>
      </c>
      <c r="AN925" s="14"/>
      <c r="AO925" s="13">
        <f t="shared" si="609"/>
        <v>0</v>
      </c>
      <c r="AP925" s="14">
        <f t="shared" si="610"/>
        <v>0</v>
      </c>
      <c r="AQ925" s="13">
        <f t="shared" si="611"/>
        <v>0</v>
      </c>
      <c r="AR925" s="14">
        <f t="shared" si="612"/>
        <v>0</v>
      </c>
      <c r="AS925" s="13">
        <f t="shared" si="613"/>
        <v>1.9999999999999574E-2</v>
      </c>
      <c r="AT925" s="14"/>
      <c r="AU925" s="13">
        <f t="shared" si="614"/>
        <v>0</v>
      </c>
      <c r="AV925" s="14">
        <f t="shared" si="615"/>
        <v>0</v>
      </c>
      <c r="AW925" s="13">
        <f t="shared" si="616"/>
        <v>0</v>
      </c>
      <c r="AX925" s="14">
        <f t="shared" si="617"/>
        <v>0</v>
      </c>
      <c r="AY925" s="13">
        <f t="shared" si="618"/>
        <v>0</v>
      </c>
      <c r="AZ925" s="14"/>
      <c r="BA925" s="13">
        <f t="shared" si="619"/>
        <v>0</v>
      </c>
      <c r="BB925" s="14">
        <f t="shared" si="620"/>
        <v>0</v>
      </c>
      <c r="BC925" s="13">
        <f t="shared" si="621"/>
        <v>0</v>
      </c>
      <c r="BD925" s="14">
        <f t="shared" si="622"/>
        <v>0</v>
      </c>
      <c r="BE925" s="13">
        <f t="shared" si="623"/>
        <v>0</v>
      </c>
    </row>
    <row r="926" spans="1:57" x14ac:dyDescent="0.25">
      <c r="A926" s="23">
        <f t="shared" si="624"/>
        <v>18.430416666666364</v>
      </c>
      <c r="B926" s="8"/>
      <c r="D926" s="10"/>
      <c r="E926" s="10"/>
      <c r="F926" t="s">
        <v>11</v>
      </c>
      <c r="G926" s="10"/>
      <c r="H926" s="10" t="s">
        <v>14</v>
      </c>
      <c r="I926" t="s">
        <v>11</v>
      </c>
      <c r="J926" s="10"/>
      <c r="K926" s="13">
        <f t="shared" si="584"/>
        <v>0</v>
      </c>
      <c r="L926" s="14">
        <f t="shared" si="598"/>
        <v>0</v>
      </c>
      <c r="M926" s="13">
        <f t="shared" si="585"/>
        <v>0</v>
      </c>
      <c r="N926" s="14">
        <f t="shared" si="599"/>
        <v>0</v>
      </c>
      <c r="O926" s="13">
        <f t="shared" si="586"/>
        <v>0</v>
      </c>
      <c r="P926" s="14"/>
      <c r="Q926" s="13">
        <f t="shared" si="587"/>
        <v>0</v>
      </c>
      <c r="R926" s="14">
        <f t="shared" si="600"/>
        <v>0</v>
      </c>
      <c r="S926" s="13">
        <f t="shared" si="588"/>
        <v>0</v>
      </c>
      <c r="T926" s="14">
        <f t="shared" si="601"/>
        <v>0</v>
      </c>
      <c r="U926" s="13">
        <f t="shared" si="589"/>
        <v>0</v>
      </c>
      <c r="V926" s="14"/>
      <c r="W926" s="13">
        <f t="shared" si="590"/>
        <v>0</v>
      </c>
      <c r="X926" s="14">
        <f t="shared" si="602"/>
        <v>0</v>
      </c>
      <c r="Y926" s="13">
        <f t="shared" si="591"/>
        <v>0</v>
      </c>
      <c r="Z926" s="14">
        <f t="shared" si="603"/>
        <v>0</v>
      </c>
      <c r="AA926" s="13">
        <f t="shared" si="592"/>
        <v>0</v>
      </c>
      <c r="AB926" s="14"/>
      <c r="AC926" s="13">
        <f t="shared" si="593"/>
        <v>0</v>
      </c>
      <c r="AD926" s="14">
        <f t="shared" si="604"/>
        <v>0</v>
      </c>
      <c r="AE926" s="13">
        <f t="shared" si="594"/>
        <v>0</v>
      </c>
      <c r="AF926" s="14">
        <f t="shared" si="605"/>
        <v>0</v>
      </c>
      <c r="AG926" s="13">
        <f t="shared" si="595"/>
        <v>0</v>
      </c>
      <c r="AH926" s="14"/>
      <c r="AI926" s="13">
        <f t="shared" si="596"/>
        <v>0</v>
      </c>
      <c r="AJ926" s="14">
        <f t="shared" si="606"/>
        <v>0</v>
      </c>
      <c r="AK926" s="13">
        <f t="shared" si="597"/>
        <v>0</v>
      </c>
      <c r="AL926" s="14">
        <f t="shared" si="607"/>
        <v>0</v>
      </c>
      <c r="AM926" s="13">
        <f t="shared" si="608"/>
        <v>0</v>
      </c>
      <c r="AN926" s="14"/>
      <c r="AO926" s="13">
        <f t="shared" si="609"/>
        <v>0</v>
      </c>
      <c r="AP926" s="14">
        <f t="shared" si="610"/>
        <v>0</v>
      </c>
      <c r="AQ926" s="13">
        <f t="shared" si="611"/>
        <v>0</v>
      </c>
      <c r="AR926" s="14">
        <f t="shared" si="612"/>
        <v>0</v>
      </c>
      <c r="AS926" s="13">
        <f t="shared" si="613"/>
        <v>1.9999999999999574E-2</v>
      </c>
      <c r="AT926" s="14"/>
      <c r="AU926" s="13">
        <f t="shared" si="614"/>
        <v>0</v>
      </c>
      <c r="AV926" s="14">
        <f t="shared" si="615"/>
        <v>0</v>
      </c>
      <c r="AW926" s="13">
        <f t="shared" si="616"/>
        <v>0</v>
      </c>
      <c r="AX926" s="14">
        <f t="shared" si="617"/>
        <v>0</v>
      </c>
      <c r="AY926" s="13">
        <f t="shared" si="618"/>
        <v>0</v>
      </c>
      <c r="AZ926" s="14"/>
      <c r="BA926" s="13">
        <f t="shared" si="619"/>
        <v>0</v>
      </c>
      <c r="BB926" s="14">
        <f t="shared" si="620"/>
        <v>0</v>
      </c>
      <c r="BC926" s="13">
        <f t="shared" si="621"/>
        <v>0</v>
      </c>
      <c r="BD926" s="14">
        <f t="shared" si="622"/>
        <v>0</v>
      </c>
      <c r="BE926" s="13">
        <f t="shared" si="623"/>
        <v>0</v>
      </c>
    </row>
    <row r="927" spans="1:57" x14ac:dyDescent="0.25">
      <c r="A927" s="23">
        <f t="shared" si="624"/>
        <v>18.450416666666364</v>
      </c>
      <c r="B927" s="8"/>
      <c r="D927" s="10"/>
      <c r="E927" s="10"/>
      <c r="F927" t="s">
        <v>11</v>
      </c>
      <c r="G927" s="10"/>
      <c r="H927" s="10" t="s">
        <v>14</v>
      </c>
      <c r="I927" t="s">
        <v>11</v>
      </c>
      <c r="J927" s="10"/>
      <c r="K927" s="13">
        <f t="shared" si="584"/>
        <v>0</v>
      </c>
      <c r="L927" s="14">
        <f t="shared" si="598"/>
        <v>0</v>
      </c>
      <c r="M927" s="13">
        <f t="shared" si="585"/>
        <v>0</v>
      </c>
      <c r="N927" s="14">
        <f t="shared" si="599"/>
        <v>0</v>
      </c>
      <c r="O927" s="13">
        <f t="shared" si="586"/>
        <v>0</v>
      </c>
      <c r="P927" s="14"/>
      <c r="Q927" s="13">
        <f t="shared" si="587"/>
        <v>0</v>
      </c>
      <c r="R927" s="14">
        <f t="shared" si="600"/>
        <v>0</v>
      </c>
      <c r="S927" s="13">
        <f t="shared" si="588"/>
        <v>0</v>
      </c>
      <c r="T927" s="14">
        <f t="shared" si="601"/>
        <v>0</v>
      </c>
      <c r="U927" s="13">
        <f t="shared" si="589"/>
        <v>0</v>
      </c>
      <c r="V927" s="14"/>
      <c r="W927" s="13">
        <f t="shared" si="590"/>
        <v>0</v>
      </c>
      <c r="X927" s="14">
        <f t="shared" si="602"/>
        <v>0</v>
      </c>
      <c r="Y927" s="13">
        <f t="shared" si="591"/>
        <v>0</v>
      </c>
      <c r="Z927" s="14">
        <f t="shared" si="603"/>
        <v>0</v>
      </c>
      <c r="AA927" s="13">
        <f t="shared" si="592"/>
        <v>0</v>
      </c>
      <c r="AB927" s="14"/>
      <c r="AC927" s="13">
        <f t="shared" si="593"/>
        <v>0</v>
      </c>
      <c r="AD927" s="14">
        <f t="shared" si="604"/>
        <v>0</v>
      </c>
      <c r="AE927" s="13">
        <f t="shared" si="594"/>
        <v>0</v>
      </c>
      <c r="AF927" s="14">
        <f t="shared" si="605"/>
        <v>0</v>
      </c>
      <c r="AG927" s="13">
        <f t="shared" si="595"/>
        <v>0</v>
      </c>
      <c r="AH927" s="14"/>
      <c r="AI927" s="13">
        <f t="shared" si="596"/>
        <v>0</v>
      </c>
      <c r="AJ927" s="14">
        <f t="shared" si="606"/>
        <v>0</v>
      </c>
      <c r="AK927" s="13">
        <f t="shared" si="597"/>
        <v>0</v>
      </c>
      <c r="AL927" s="14">
        <f t="shared" si="607"/>
        <v>0</v>
      </c>
      <c r="AM927" s="13">
        <f t="shared" si="608"/>
        <v>0</v>
      </c>
      <c r="AN927" s="14"/>
      <c r="AO927" s="13">
        <f t="shared" si="609"/>
        <v>0</v>
      </c>
      <c r="AP927" s="14">
        <f t="shared" si="610"/>
        <v>0</v>
      </c>
      <c r="AQ927" s="13">
        <f t="shared" si="611"/>
        <v>0</v>
      </c>
      <c r="AR927" s="14">
        <f t="shared" si="612"/>
        <v>0</v>
      </c>
      <c r="AS927" s="13">
        <f t="shared" si="613"/>
        <v>1.9999999999999574E-2</v>
      </c>
      <c r="AT927" s="14"/>
      <c r="AU927" s="13">
        <f t="shared" si="614"/>
        <v>0</v>
      </c>
      <c r="AV927" s="14">
        <f t="shared" si="615"/>
        <v>0</v>
      </c>
      <c r="AW927" s="13">
        <f t="shared" si="616"/>
        <v>0</v>
      </c>
      <c r="AX927" s="14">
        <f t="shared" si="617"/>
        <v>0</v>
      </c>
      <c r="AY927" s="13">
        <f t="shared" si="618"/>
        <v>0</v>
      </c>
      <c r="AZ927" s="14"/>
      <c r="BA927" s="13">
        <f t="shared" si="619"/>
        <v>0</v>
      </c>
      <c r="BB927" s="14">
        <f t="shared" si="620"/>
        <v>0</v>
      </c>
      <c r="BC927" s="13">
        <f t="shared" si="621"/>
        <v>0</v>
      </c>
      <c r="BD927" s="14">
        <f t="shared" si="622"/>
        <v>0</v>
      </c>
      <c r="BE927" s="13">
        <f t="shared" si="623"/>
        <v>0</v>
      </c>
    </row>
    <row r="928" spans="1:57" x14ac:dyDescent="0.25">
      <c r="A928" s="23">
        <f t="shared" si="624"/>
        <v>18.470416666666363</v>
      </c>
      <c r="B928" s="8" t="s">
        <v>21</v>
      </c>
      <c r="D928" s="10"/>
      <c r="E928" s="10" t="s">
        <v>14</v>
      </c>
      <c r="F928" t="s">
        <v>11</v>
      </c>
      <c r="G928" s="10"/>
      <c r="H928" s="10" t="s">
        <v>14</v>
      </c>
      <c r="I928" t="s">
        <v>11</v>
      </c>
      <c r="J928" s="10"/>
      <c r="K928" s="13">
        <f t="shared" si="584"/>
        <v>0</v>
      </c>
      <c r="L928" s="14">
        <f t="shared" si="598"/>
        <v>0</v>
      </c>
      <c r="M928" s="13">
        <f t="shared" si="585"/>
        <v>0</v>
      </c>
      <c r="N928" s="14">
        <f t="shared" si="599"/>
        <v>0</v>
      </c>
      <c r="O928" s="13">
        <f t="shared" si="586"/>
        <v>0</v>
      </c>
      <c r="P928" s="14"/>
      <c r="Q928" s="13">
        <f t="shared" si="587"/>
        <v>0</v>
      </c>
      <c r="R928" s="14">
        <f t="shared" si="600"/>
        <v>0</v>
      </c>
      <c r="S928" s="13">
        <f t="shared" si="588"/>
        <v>0</v>
      </c>
      <c r="T928" s="14">
        <f t="shared" si="601"/>
        <v>0</v>
      </c>
      <c r="U928" s="13">
        <f t="shared" si="589"/>
        <v>0</v>
      </c>
      <c r="V928" s="14"/>
      <c r="W928" s="13">
        <f t="shared" si="590"/>
        <v>18.470416666666363</v>
      </c>
      <c r="X928" s="14">
        <f t="shared" si="602"/>
        <v>1</v>
      </c>
      <c r="Y928" s="13">
        <f t="shared" si="591"/>
        <v>0</v>
      </c>
      <c r="Z928" s="14">
        <f t="shared" si="603"/>
        <v>0</v>
      </c>
      <c r="AA928" s="13">
        <f t="shared" si="592"/>
        <v>1.9999999999999574E-2</v>
      </c>
      <c r="AB928" s="14"/>
      <c r="AC928" s="13">
        <f t="shared" si="593"/>
        <v>0</v>
      </c>
      <c r="AD928" s="14">
        <f t="shared" si="604"/>
        <v>0</v>
      </c>
      <c r="AE928" s="13">
        <f t="shared" si="594"/>
        <v>0</v>
      </c>
      <c r="AF928" s="14">
        <f t="shared" si="605"/>
        <v>0</v>
      </c>
      <c r="AG928" s="13">
        <f t="shared" si="595"/>
        <v>0</v>
      </c>
      <c r="AH928" s="14"/>
      <c r="AI928" s="13">
        <f t="shared" si="596"/>
        <v>0</v>
      </c>
      <c r="AJ928" s="14">
        <f t="shared" si="606"/>
        <v>0</v>
      </c>
      <c r="AK928" s="13">
        <f t="shared" si="597"/>
        <v>0</v>
      </c>
      <c r="AL928" s="14">
        <f t="shared" si="607"/>
        <v>0</v>
      </c>
      <c r="AM928" s="13">
        <f t="shared" si="608"/>
        <v>0</v>
      </c>
      <c r="AN928" s="14"/>
      <c r="AO928" s="13">
        <f t="shared" si="609"/>
        <v>0</v>
      </c>
      <c r="AP928" s="14">
        <f t="shared" si="610"/>
        <v>0</v>
      </c>
      <c r="AQ928" s="13">
        <f t="shared" si="611"/>
        <v>0</v>
      </c>
      <c r="AR928" s="14">
        <f t="shared" si="612"/>
        <v>0</v>
      </c>
      <c r="AS928" s="13">
        <f t="shared" si="613"/>
        <v>1.9999999999999574E-2</v>
      </c>
      <c r="AT928" s="14"/>
      <c r="AU928" s="13">
        <f t="shared" si="614"/>
        <v>0</v>
      </c>
      <c r="AV928" s="14">
        <f t="shared" si="615"/>
        <v>0</v>
      </c>
      <c r="AW928" s="13">
        <f t="shared" si="616"/>
        <v>0</v>
      </c>
      <c r="AX928" s="14">
        <f t="shared" si="617"/>
        <v>0</v>
      </c>
      <c r="AY928" s="13">
        <f t="shared" si="618"/>
        <v>0</v>
      </c>
      <c r="AZ928" s="14"/>
      <c r="BA928" s="13">
        <f t="shared" si="619"/>
        <v>0</v>
      </c>
      <c r="BB928" s="14">
        <f t="shared" si="620"/>
        <v>0</v>
      </c>
      <c r="BC928" s="13">
        <f t="shared" si="621"/>
        <v>0</v>
      </c>
      <c r="BD928" s="14">
        <f t="shared" si="622"/>
        <v>0</v>
      </c>
      <c r="BE928" s="13">
        <f t="shared" si="623"/>
        <v>0</v>
      </c>
    </row>
    <row r="929" spans="1:57" x14ac:dyDescent="0.25">
      <c r="A929" s="23">
        <f t="shared" si="624"/>
        <v>18.490416666666363</v>
      </c>
      <c r="B929" s="8"/>
      <c r="C929" s="11"/>
      <c r="D929" s="10"/>
      <c r="E929" s="10" t="s">
        <v>14</v>
      </c>
      <c r="F929" t="s">
        <v>11</v>
      </c>
      <c r="G929" s="10"/>
      <c r="H929" s="10" t="s">
        <v>14</v>
      </c>
      <c r="I929" t="s">
        <v>11</v>
      </c>
      <c r="J929" s="10"/>
      <c r="K929" s="13">
        <f t="shared" si="584"/>
        <v>0</v>
      </c>
      <c r="L929" s="14">
        <f t="shared" si="598"/>
        <v>0</v>
      </c>
      <c r="M929" s="13">
        <f t="shared" si="585"/>
        <v>0</v>
      </c>
      <c r="N929" s="14">
        <f t="shared" si="599"/>
        <v>0</v>
      </c>
      <c r="O929" s="13">
        <f t="shared" si="586"/>
        <v>0</v>
      </c>
      <c r="P929" s="14"/>
      <c r="Q929" s="13">
        <f t="shared" si="587"/>
        <v>0</v>
      </c>
      <c r="R929" s="14">
        <f t="shared" si="600"/>
        <v>0</v>
      </c>
      <c r="S929" s="13">
        <f t="shared" si="588"/>
        <v>0</v>
      </c>
      <c r="T929" s="14">
        <f t="shared" si="601"/>
        <v>0</v>
      </c>
      <c r="U929" s="13">
        <f t="shared" si="589"/>
        <v>0</v>
      </c>
      <c r="V929" s="14"/>
      <c r="W929" s="13">
        <f t="shared" si="590"/>
        <v>0</v>
      </c>
      <c r="X929" s="14">
        <f t="shared" si="602"/>
        <v>0</v>
      </c>
      <c r="Y929" s="13">
        <f t="shared" si="591"/>
        <v>0</v>
      </c>
      <c r="Z929" s="14">
        <f t="shared" si="603"/>
        <v>0</v>
      </c>
      <c r="AA929" s="13">
        <f t="shared" si="592"/>
        <v>1.9999999999999574E-2</v>
      </c>
      <c r="AB929" s="14"/>
      <c r="AC929" s="13">
        <f t="shared" si="593"/>
        <v>0</v>
      </c>
      <c r="AD929" s="14">
        <f t="shared" si="604"/>
        <v>0</v>
      </c>
      <c r="AE929" s="13">
        <f t="shared" si="594"/>
        <v>0</v>
      </c>
      <c r="AF929" s="14">
        <f t="shared" si="605"/>
        <v>0</v>
      </c>
      <c r="AG929" s="13">
        <f t="shared" si="595"/>
        <v>0</v>
      </c>
      <c r="AH929" s="14"/>
      <c r="AI929" s="13">
        <f t="shared" si="596"/>
        <v>0</v>
      </c>
      <c r="AJ929" s="14">
        <f t="shared" si="606"/>
        <v>0</v>
      </c>
      <c r="AK929" s="13">
        <f t="shared" si="597"/>
        <v>0</v>
      </c>
      <c r="AL929" s="14">
        <f t="shared" si="607"/>
        <v>0</v>
      </c>
      <c r="AM929" s="13">
        <f t="shared" si="608"/>
        <v>0</v>
      </c>
      <c r="AN929" s="14"/>
      <c r="AO929" s="13">
        <f t="shared" si="609"/>
        <v>0</v>
      </c>
      <c r="AP929" s="14">
        <f t="shared" si="610"/>
        <v>0</v>
      </c>
      <c r="AQ929" s="13">
        <f t="shared" si="611"/>
        <v>0</v>
      </c>
      <c r="AR929" s="14">
        <f t="shared" si="612"/>
        <v>0</v>
      </c>
      <c r="AS929" s="13">
        <f t="shared" si="613"/>
        <v>1.9999999999999574E-2</v>
      </c>
      <c r="AT929" s="14"/>
      <c r="AU929" s="13">
        <f t="shared" si="614"/>
        <v>0</v>
      </c>
      <c r="AV929" s="14">
        <f t="shared" si="615"/>
        <v>0</v>
      </c>
      <c r="AW929" s="13">
        <f t="shared" si="616"/>
        <v>0</v>
      </c>
      <c r="AX929" s="14">
        <f t="shared" si="617"/>
        <v>0</v>
      </c>
      <c r="AY929" s="13">
        <f t="shared" si="618"/>
        <v>0</v>
      </c>
      <c r="AZ929" s="14"/>
      <c r="BA929" s="13">
        <f t="shared" si="619"/>
        <v>0</v>
      </c>
      <c r="BB929" s="14">
        <f t="shared" si="620"/>
        <v>0</v>
      </c>
      <c r="BC929" s="13">
        <f t="shared" si="621"/>
        <v>0</v>
      </c>
      <c r="BD929" s="14">
        <f t="shared" si="622"/>
        <v>0</v>
      </c>
      <c r="BE929" s="13">
        <f t="shared" si="623"/>
        <v>0</v>
      </c>
    </row>
    <row r="930" spans="1:57" x14ac:dyDescent="0.25">
      <c r="A930" s="23">
        <f t="shared" si="624"/>
        <v>18.510416666666362</v>
      </c>
      <c r="B930" s="8" t="s">
        <v>9</v>
      </c>
      <c r="C930" s="10" t="s">
        <v>14</v>
      </c>
      <c r="D930" s="10"/>
      <c r="E930" s="10" t="s">
        <v>14</v>
      </c>
      <c r="F930" t="s">
        <v>11</v>
      </c>
      <c r="G930" s="10"/>
      <c r="H930" s="10" t="s">
        <v>14</v>
      </c>
      <c r="I930" t="s">
        <v>11</v>
      </c>
      <c r="J930" s="10"/>
      <c r="K930" s="13">
        <f t="shared" si="584"/>
        <v>18.510416666666362</v>
      </c>
      <c r="L930" s="14">
        <f t="shared" si="598"/>
        <v>1</v>
      </c>
      <c r="M930" s="13">
        <f t="shared" si="585"/>
        <v>0</v>
      </c>
      <c r="N930" s="14">
        <f t="shared" si="599"/>
        <v>0</v>
      </c>
      <c r="O930" s="13">
        <f t="shared" si="586"/>
        <v>1.9999999999999574E-2</v>
      </c>
      <c r="P930" s="14"/>
      <c r="Q930" s="13">
        <f t="shared" si="587"/>
        <v>0</v>
      </c>
      <c r="R930" s="14">
        <f t="shared" si="600"/>
        <v>0</v>
      </c>
      <c r="S930" s="13">
        <f t="shared" si="588"/>
        <v>0</v>
      </c>
      <c r="T930" s="14">
        <f t="shared" si="601"/>
        <v>0</v>
      </c>
      <c r="U930" s="13">
        <f t="shared" si="589"/>
        <v>0</v>
      </c>
      <c r="V930" s="14"/>
      <c r="W930" s="13">
        <f t="shared" si="590"/>
        <v>0</v>
      </c>
      <c r="X930" s="14">
        <f t="shared" si="602"/>
        <v>0</v>
      </c>
      <c r="Y930" s="13">
        <f t="shared" si="591"/>
        <v>0</v>
      </c>
      <c r="Z930" s="14">
        <f t="shared" si="603"/>
        <v>0</v>
      </c>
      <c r="AA930" s="13">
        <f t="shared" si="592"/>
        <v>1.9999999999999574E-2</v>
      </c>
      <c r="AB930" s="14"/>
      <c r="AC930" s="13">
        <f t="shared" si="593"/>
        <v>0</v>
      </c>
      <c r="AD930" s="14">
        <f t="shared" si="604"/>
        <v>0</v>
      </c>
      <c r="AE930" s="13">
        <f t="shared" si="594"/>
        <v>0</v>
      </c>
      <c r="AF930" s="14">
        <f t="shared" si="605"/>
        <v>0</v>
      </c>
      <c r="AG930" s="13">
        <f t="shared" si="595"/>
        <v>0</v>
      </c>
      <c r="AH930" s="14"/>
      <c r="AI930" s="13">
        <f t="shared" si="596"/>
        <v>0</v>
      </c>
      <c r="AJ930" s="14">
        <f t="shared" si="606"/>
        <v>0</v>
      </c>
      <c r="AK930" s="13">
        <f t="shared" si="597"/>
        <v>0</v>
      </c>
      <c r="AL930" s="14">
        <f t="shared" si="607"/>
        <v>0</v>
      </c>
      <c r="AM930" s="13">
        <f t="shared" si="608"/>
        <v>0</v>
      </c>
      <c r="AN930" s="14"/>
      <c r="AO930" s="13">
        <f t="shared" si="609"/>
        <v>0</v>
      </c>
      <c r="AP930" s="14">
        <f t="shared" si="610"/>
        <v>0</v>
      </c>
      <c r="AQ930" s="13">
        <f t="shared" si="611"/>
        <v>0</v>
      </c>
      <c r="AR930" s="14">
        <f t="shared" si="612"/>
        <v>0</v>
      </c>
      <c r="AS930" s="13">
        <f t="shared" si="613"/>
        <v>1.9999999999999574E-2</v>
      </c>
      <c r="AT930" s="14"/>
      <c r="AU930" s="13">
        <f t="shared" si="614"/>
        <v>0</v>
      </c>
      <c r="AV930" s="14">
        <f t="shared" si="615"/>
        <v>0</v>
      </c>
      <c r="AW930" s="13">
        <f t="shared" si="616"/>
        <v>0</v>
      </c>
      <c r="AX930" s="14">
        <f t="shared" si="617"/>
        <v>0</v>
      </c>
      <c r="AY930" s="13">
        <f t="shared" si="618"/>
        <v>0</v>
      </c>
      <c r="AZ930" s="14"/>
      <c r="BA930" s="13">
        <f t="shared" si="619"/>
        <v>0</v>
      </c>
      <c r="BB930" s="14">
        <f t="shared" si="620"/>
        <v>0</v>
      </c>
      <c r="BC930" s="13">
        <f t="shared" si="621"/>
        <v>0</v>
      </c>
      <c r="BD930" s="14">
        <f t="shared" si="622"/>
        <v>0</v>
      </c>
      <c r="BE930" s="13">
        <f t="shared" si="623"/>
        <v>0</v>
      </c>
    </row>
    <row r="931" spans="1:57" x14ac:dyDescent="0.25">
      <c r="A931" s="23">
        <f t="shared" si="624"/>
        <v>18.530416666666362</v>
      </c>
      <c r="B931" s="8" t="s">
        <v>65</v>
      </c>
      <c r="C931" s="10" t="s">
        <v>14</v>
      </c>
      <c r="D931" s="10"/>
      <c r="E931" s="10" t="s">
        <v>14</v>
      </c>
      <c r="F931" t="s">
        <v>11</v>
      </c>
      <c r="G931" s="10"/>
      <c r="H931" t="s">
        <v>11</v>
      </c>
      <c r="I931" s="11" t="s">
        <v>20</v>
      </c>
      <c r="J931" s="10"/>
      <c r="K931" s="13">
        <f t="shared" si="584"/>
        <v>0</v>
      </c>
      <c r="L931" s="14">
        <f t="shared" si="598"/>
        <v>0</v>
      </c>
      <c r="M931" s="13">
        <f t="shared" si="585"/>
        <v>0</v>
      </c>
      <c r="N931" s="14">
        <f t="shared" si="599"/>
        <v>0</v>
      </c>
      <c r="O931" s="13">
        <f t="shared" si="586"/>
        <v>1.9999999999999574E-2</v>
      </c>
      <c r="P931" s="14"/>
      <c r="Q931" s="13">
        <f t="shared" si="587"/>
        <v>0</v>
      </c>
      <c r="R931" s="14">
        <f t="shared" si="600"/>
        <v>0</v>
      </c>
      <c r="S931" s="13">
        <f t="shared" si="588"/>
        <v>0</v>
      </c>
      <c r="T931" s="14">
        <f t="shared" si="601"/>
        <v>0</v>
      </c>
      <c r="U931" s="13">
        <f t="shared" si="589"/>
        <v>0</v>
      </c>
      <c r="V931" s="14"/>
      <c r="W931" s="13">
        <f t="shared" si="590"/>
        <v>0</v>
      </c>
      <c r="X931" s="14">
        <f t="shared" si="602"/>
        <v>0</v>
      </c>
      <c r="Y931" s="13">
        <f t="shared" si="591"/>
        <v>0</v>
      </c>
      <c r="Z931" s="14">
        <f t="shared" si="603"/>
        <v>0</v>
      </c>
      <c r="AA931" s="13">
        <f t="shared" si="592"/>
        <v>1.9999999999999574E-2</v>
      </c>
      <c r="AB931" s="14"/>
      <c r="AC931" s="13">
        <f t="shared" si="593"/>
        <v>0</v>
      </c>
      <c r="AD931" s="14">
        <f t="shared" si="604"/>
        <v>0</v>
      </c>
      <c r="AE931" s="13">
        <f t="shared" si="594"/>
        <v>0</v>
      </c>
      <c r="AF931" s="14">
        <f t="shared" si="605"/>
        <v>0</v>
      </c>
      <c r="AG931" s="13">
        <f t="shared" si="595"/>
        <v>0</v>
      </c>
      <c r="AH931" s="14"/>
      <c r="AI931" s="13">
        <f t="shared" si="596"/>
        <v>0</v>
      </c>
      <c r="AJ931" s="14">
        <f t="shared" si="606"/>
        <v>0</v>
      </c>
      <c r="AK931" s="13">
        <f t="shared" si="597"/>
        <v>0</v>
      </c>
      <c r="AL931" s="14">
        <f t="shared" si="607"/>
        <v>0</v>
      </c>
      <c r="AM931" s="13">
        <f t="shared" si="608"/>
        <v>0</v>
      </c>
      <c r="AN931" s="14"/>
      <c r="AO931" s="13">
        <f t="shared" si="609"/>
        <v>0</v>
      </c>
      <c r="AP931" s="14">
        <f t="shared" si="610"/>
        <v>0</v>
      </c>
      <c r="AQ931" s="13">
        <f t="shared" si="611"/>
        <v>0</v>
      </c>
      <c r="AR931" s="14">
        <f t="shared" si="612"/>
        <v>0</v>
      </c>
      <c r="AS931" s="13">
        <f t="shared" si="613"/>
        <v>0</v>
      </c>
      <c r="AT931" s="14"/>
      <c r="AU931" s="13">
        <f t="shared" si="614"/>
        <v>0</v>
      </c>
      <c r="AV931" s="14">
        <f t="shared" si="615"/>
        <v>0</v>
      </c>
      <c r="AW931" s="13">
        <f t="shared" si="616"/>
        <v>18.530416666666362</v>
      </c>
      <c r="AX931" s="14">
        <f t="shared" si="617"/>
        <v>1</v>
      </c>
      <c r="AY931" s="13">
        <f t="shared" si="618"/>
        <v>0</v>
      </c>
      <c r="AZ931" s="14"/>
      <c r="BA931" s="13">
        <f t="shared" si="619"/>
        <v>0</v>
      </c>
      <c r="BB931" s="14">
        <f t="shared" si="620"/>
        <v>0</v>
      </c>
      <c r="BC931" s="13">
        <f t="shared" si="621"/>
        <v>0</v>
      </c>
      <c r="BD931" s="14">
        <f t="shared" si="622"/>
        <v>0</v>
      </c>
      <c r="BE931" s="13">
        <f t="shared" si="623"/>
        <v>0</v>
      </c>
    </row>
    <row r="932" spans="1:57" x14ac:dyDescent="0.25">
      <c r="A932" s="23">
        <f t="shared" si="624"/>
        <v>18.550416666666361</v>
      </c>
      <c r="B932" s="8"/>
      <c r="C932" s="10" t="s">
        <v>14</v>
      </c>
      <c r="D932" s="10"/>
      <c r="E932" s="10" t="s">
        <v>14</v>
      </c>
      <c r="F932" t="s">
        <v>11</v>
      </c>
      <c r="G932" s="10"/>
      <c r="H932" t="s">
        <v>11</v>
      </c>
      <c r="I932" s="10"/>
      <c r="J932" s="10"/>
      <c r="K932" s="13">
        <f t="shared" si="584"/>
        <v>0</v>
      </c>
      <c r="L932" s="14">
        <f t="shared" si="598"/>
        <v>0</v>
      </c>
      <c r="M932" s="13">
        <f t="shared" si="585"/>
        <v>0</v>
      </c>
      <c r="N932" s="14">
        <f t="shared" si="599"/>
        <v>0</v>
      </c>
      <c r="O932" s="13">
        <f t="shared" si="586"/>
        <v>1.9999999999999574E-2</v>
      </c>
      <c r="P932" s="14"/>
      <c r="Q932" s="13">
        <f t="shared" si="587"/>
        <v>0</v>
      </c>
      <c r="R932" s="14">
        <f t="shared" si="600"/>
        <v>0</v>
      </c>
      <c r="S932" s="13">
        <f t="shared" si="588"/>
        <v>0</v>
      </c>
      <c r="T932" s="14">
        <f t="shared" si="601"/>
        <v>0</v>
      </c>
      <c r="U932" s="13">
        <f t="shared" si="589"/>
        <v>0</v>
      </c>
      <c r="V932" s="14"/>
      <c r="W932" s="13">
        <f t="shared" si="590"/>
        <v>0</v>
      </c>
      <c r="X932" s="14">
        <f t="shared" si="602"/>
        <v>0</v>
      </c>
      <c r="Y932" s="13">
        <f t="shared" si="591"/>
        <v>0</v>
      </c>
      <c r="Z932" s="14">
        <f t="shared" si="603"/>
        <v>0</v>
      </c>
      <c r="AA932" s="13">
        <f t="shared" si="592"/>
        <v>1.9999999999999574E-2</v>
      </c>
      <c r="AB932" s="14"/>
      <c r="AC932" s="13">
        <f t="shared" si="593"/>
        <v>0</v>
      </c>
      <c r="AD932" s="14">
        <f t="shared" si="604"/>
        <v>0</v>
      </c>
      <c r="AE932" s="13">
        <f t="shared" si="594"/>
        <v>0</v>
      </c>
      <c r="AF932" s="14">
        <f t="shared" si="605"/>
        <v>0</v>
      </c>
      <c r="AG932" s="13">
        <f t="shared" si="595"/>
        <v>0</v>
      </c>
      <c r="AH932" s="14"/>
      <c r="AI932" s="13">
        <f t="shared" si="596"/>
        <v>0</v>
      </c>
      <c r="AJ932" s="14">
        <f t="shared" si="606"/>
        <v>0</v>
      </c>
      <c r="AK932" s="13">
        <f t="shared" si="597"/>
        <v>0</v>
      </c>
      <c r="AL932" s="14">
        <f t="shared" si="607"/>
        <v>0</v>
      </c>
      <c r="AM932" s="13">
        <f t="shared" si="608"/>
        <v>0</v>
      </c>
      <c r="AN932" s="14"/>
      <c r="AO932" s="13">
        <f t="shared" si="609"/>
        <v>0</v>
      </c>
      <c r="AP932" s="14">
        <f t="shared" si="610"/>
        <v>0</v>
      </c>
      <c r="AQ932" s="13">
        <f t="shared" si="611"/>
        <v>0</v>
      </c>
      <c r="AR932" s="14">
        <f t="shared" si="612"/>
        <v>0</v>
      </c>
      <c r="AS932" s="13">
        <f t="shared" si="613"/>
        <v>0</v>
      </c>
      <c r="AT932" s="14"/>
      <c r="AU932" s="13">
        <f t="shared" si="614"/>
        <v>0</v>
      </c>
      <c r="AV932" s="14">
        <f t="shared" si="615"/>
        <v>0</v>
      </c>
      <c r="AW932" s="13">
        <f t="shared" si="616"/>
        <v>0</v>
      </c>
      <c r="AX932" s="14">
        <f t="shared" si="617"/>
        <v>0</v>
      </c>
      <c r="AY932" s="13">
        <f t="shared" si="618"/>
        <v>0</v>
      </c>
      <c r="AZ932" s="14"/>
      <c r="BA932" s="13">
        <f t="shared" si="619"/>
        <v>0</v>
      </c>
      <c r="BB932" s="14">
        <f t="shared" si="620"/>
        <v>0</v>
      </c>
      <c r="BC932" s="13">
        <f t="shared" si="621"/>
        <v>0</v>
      </c>
      <c r="BD932" s="14">
        <f t="shared" si="622"/>
        <v>0</v>
      </c>
      <c r="BE932" s="13">
        <f t="shared" si="623"/>
        <v>0</v>
      </c>
    </row>
    <row r="933" spans="1:57" x14ac:dyDescent="0.25">
      <c r="A933" s="23">
        <f t="shared" si="624"/>
        <v>18.570416666666361</v>
      </c>
      <c r="B933" s="8" t="s">
        <v>76</v>
      </c>
      <c r="C933" s="10" t="s">
        <v>14</v>
      </c>
      <c r="D933" s="10"/>
      <c r="E933" s="10" t="s">
        <v>14</v>
      </c>
      <c r="F933" t="s">
        <v>11</v>
      </c>
      <c r="G933" s="10"/>
      <c r="H933" t="s">
        <v>11</v>
      </c>
      <c r="I933" s="10"/>
      <c r="J933" s="10" t="s">
        <v>14</v>
      </c>
      <c r="K933" s="13">
        <f t="shared" si="584"/>
        <v>0</v>
      </c>
      <c r="L933" s="14">
        <f t="shared" si="598"/>
        <v>0</v>
      </c>
      <c r="M933" s="13">
        <f t="shared" si="585"/>
        <v>0</v>
      </c>
      <c r="N933" s="14">
        <f t="shared" si="599"/>
        <v>0</v>
      </c>
      <c r="O933" s="13">
        <f t="shared" si="586"/>
        <v>1.9999999999999574E-2</v>
      </c>
      <c r="P933" s="14"/>
      <c r="Q933" s="13">
        <f t="shared" si="587"/>
        <v>0</v>
      </c>
      <c r="R933" s="14">
        <f t="shared" si="600"/>
        <v>0</v>
      </c>
      <c r="S933" s="13">
        <f t="shared" si="588"/>
        <v>0</v>
      </c>
      <c r="T933" s="14">
        <f t="shared" si="601"/>
        <v>0</v>
      </c>
      <c r="U933" s="13">
        <f t="shared" si="589"/>
        <v>0</v>
      </c>
      <c r="V933" s="14"/>
      <c r="W933" s="13">
        <f t="shared" si="590"/>
        <v>0</v>
      </c>
      <c r="X933" s="14">
        <f t="shared" si="602"/>
        <v>0</v>
      </c>
      <c r="Y933" s="13">
        <f t="shared" si="591"/>
        <v>0</v>
      </c>
      <c r="Z933" s="14">
        <f t="shared" si="603"/>
        <v>0</v>
      </c>
      <c r="AA933" s="13">
        <f t="shared" si="592"/>
        <v>1.9999999999999574E-2</v>
      </c>
      <c r="AB933" s="14"/>
      <c r="AC933" s="13">
        <f t="shared" si="593"/>
        <v>0</v>
      </c>
      <c r="AD933" s="14">
        <f t="shared" si="604"/>
        <v>0</v>
      </c>
      <c r="AE933" s="13">
        <f t="shared" si="594"/>
        <v>0</v>
      </c>
      <c r="AF933" s="14">
        <f t="shared" si="605"/>
        <v>0</v>
      </c>
      <c r="AG933" s="13">
        <f t="shared" si="595"/>
        <v>0</v>
      </c>
      <c r="AH933" s="14"/>
      <c r="AI933" s="13">
        <f t="shared" si="596"/>
        <v>0</v>
      </c>
      <c r="AJ933" s="14">
        <f t="shared" si="606"/>
        <v>0</v>
      </c>
      <c r="AK933" s="13">
        <f t="shared" si="597"/>
        <v>0</v>
      </c>
      <c r="AL933" s="14">
        <f t="shared" si="607"/>
        <v>0</v>
      </c>
      <c r="AM933" s="13">
        <f t="shared" si="608"/>
        <v>0</v>
      </c>
      <c r="AN933" s="14"/>
      <c r="AO933" s="13">
        <f t="shared" si="609"/>
        <v>0</v>
      </c>
      <c r="AP933" s="14">
        <f t="shared" si="610"/>
        <v>0</v>
      </c>
      <c r="AQ933" s="13">
        <f t="shared" si="611"/>
        <v>0</v>
      </c>
      <c r="AR933" s="14">
        <f t="shared" si="612"/>
        <v>0</v>
      </c>
      <c r="AS933" s="13">
        <f t="shared" si="613"/>
        <v>0</v>
      </c>
      <c r="AT933" s="14"/>
      <c r="AU933" s="13">
        <f t="shared" si="614"/>
        <v>0</v>
      </c>
      <c r="AV933" s="14">
        <f t="shared" si="615"/>
        <v>0</v>
      </c>
      <c r="AW933" s="13">
        <f t="shared" si="616"/>
        <v>0</v>
      </c>
      <c r="AX933" s="14">
        <f t="shared" si="617"/>
        <v>0</v>
      </c>
      <c r="AY933" s="13">
        <f t="shared" si="618"/>
        <v>1.9999999999999574E-2</v>
      </c>
      <c r="AZ933" s="14"/>
      <c r="BA933" s="13">
        <f t="shared" si="619"/>
        <v>18.570416666666361</v>
      </c>
      <c r="BB933" s="14">
        <f t="shared" si="620"/>
        <v>1</v>
      </c>
      <c r="BC933" s="13">
        <f t="shared" si="621"/>
        <v>0</v>
      </c>
      <c r="BD933" s="14">
        <f t="shared" si="622"/>
        <v>0</v>
      </c>
      <c r="BE933" s="13">
        <f t="shared" si="623"/>
        <v>1.9999999999999574E-2</v>
      </c>
    </row>
    <row r="934" spans="1:57" x14ac:dyDescent="0.25">
      <c r="A934" s="23">
        <f t="shared" si="624"/>
        <v>18.590416666666361</v>
      </c>
      <c r="B934" s="8"/>
      <c r="C934" s="10" t="s">
        <v>14</v>
      </c>
      <c r="D934" s="10"/>
      <c r="E934" s="10" t="s">
        <v>14</v>
      </c>
      <c r="F934" t="s">
        <v>11</v>
      </c>
      <c r="H934" t="s">
        <v>11</v>
      </c>
      <c r="I934" s="10"/>
      <c r="J934" s="10" t="s">
        <v>14</v>
      </c>
      <c r="K934" s="13">
        <f t="shared" si="584"/>
        <v>0</v>
      </c>
      <c r="L934" s="14">
        <f t="shared" si="598"/>
        <v>0</v>
      </c>
      <c r="M934" s="13">
        <f t="shared" si="585"/>
        <v>0</v>
      </c>
      <c r="N934" s="14">
        <f t="shared" si="599"/>
        <v>0</v>
      </c>
      <c r="O934" s="13">
        <f t="shared" si="586"/>
        <v>1.9999999999999574E-2</v>
      </c>
      <c r="P934" s="14"/>
      <c r="Q934" s="13">
        <f t="shared" si="587"/>
        <v>0</v>
      </c>
      <c r="R934" s="14">
        <f t="shared" si="600"/>
        <v>0</v>
      </c>
      <c r="S934" s="13">
        <f t="shared" si="588"/>
        <v>0</v>
      </c>
      <c r="T934" s="14">
        <f t="shared" si="601"/>
        <v>0</v>
      </c>
      <c r="U934" s="13">
        <f t="shared" si="589"/>
        <v>0</v>
      </c>
      <c r="V934" s="14"/>
      <c r="W934" s="13">
        <f t="shared" si="590"/>
        <v>0</v>
      </c>
      <c r="X934" s="14">
        <f t="shared" si="602"/>
        <v>0</v>
      </c>
      <c r="Y934" s="13">
        <f t="shared" si="591"/>
        <v>0</v>
      </c>
      <c r="Z934" s="14">
        <f t="shared" si="603"/>
        <v>0</v>
      </c>
      <c r="AA934" s="13">
        <f t="shared" si="592"/>
        <v>1.9999999999999574E-2</v>
      </c>
      <c r="AB934" s="14"/>
      <c r="AC934" s="13">
        <f t="shared" si="593"/>
        <v>0</v>
      </c>
      <c r="AD934" s="14">
        <f t="shared" si="604"/>
        <v>0</v>
      </c>
      <c r="AE934" s="13">
        <f t="shared" si="594"/>
        <v>0</v>
      </c>
      <c r="AF934" s="14">
        <f t="shared" si="605"/>
        <v>0</v>
      </c>
      <c r="AG934" s="13">
        <f t="shared" si="595"/>
        <v>0</v>
      </c>
      <c r="AH934" s="14"/>
      <c r="AI934" s="13">
        <f t="shared" si="596"/>
        <v>0</v>
      </c>
      <c r="AJ934" s="14">
        <f t="shared" si="606"/>
        <v>0</v>
      </c>
      <c r="AK934" s="13">
        <f t="shared" si="597"/>
        <v>0</v>
      </c>
      <c r="AL934" s="14">
        <f t="shared" si="607"/>
        <v>0</v>
      </c>
      <c r="AM934" s="13">
        <f t="shared" si="608"/>
        <v>0</v>
      </c>
      <c r="AN934" s="14"/>
      <c r="AO934" s="13">
        <f t="shared" si="609"/>
        <v>0</v>
      </c>
      <c r="AP934" s="14">
        <f t="shared" si="610"/>
        <v>0</v>
      </c>
      <c r="AQ934" s="13">
        <f t="shared" si="611"/>
        <v>0</v>
      </c>
      <c r="AR934" s="14">
        <f t="shared" si="612"/>
        <v>0</v>
      </c>
      <c r="AS934" s="13">
        <f t="shared" si="613"/>
        <v>0</v>
      </c>
      <c r="AT934" s="14"/>
      <c r="AU934" s="13">
        <f t="shared" si="614"/>
        <v>0</v>
      </c>
      <c r="AV934" s="14">
        <f t="shared" si="615"/>
        <v>0</v>
      </c>
      <c r="AW934" s="13">
        <f t="shared" si="616"/>
        <v>0</v>
      </c>
      <c r="AX934" s="14">
        <f t="shared" si="617"/>
        <v>0</v>
      </c>
      <c r="AY934" s="13">
        <f t="shared" si="618"/>
        <v>1.9999999999999574E-2</v>
      </c>
      <c r="AZ934" s="14"/>
      <c r="BA934" s="13">
        <f t="shared" si="619"/>
        <v>0</v>
      </c>
      <c r="BB934" s="14">
        <f t="shared" si="620"/>
        <v>0</v>
      </c>
      <c r="BC934" s="13">
        <f t="shared" si="621"/>
        <v>0</v>
      </c>
      <c r="BD934" s="14">
        <f t="shared" si="622"/>
        <v>0</v>
      </c>
      <c r="BE934" s="13">
        <f t="shared" si="623"/>
        <v>1.9999999999999574E-2</v>
      </c>
    </row>
    <row r="935" spans="1:57" x14ac:dyDescent="0.25">
      <c r="A935" s="23">
        <f t="shared" si="624"/>
        <v>18.61041666666636</v>
      </c>
      <c r="B935" s="8" t="s">
        <v>12</v>
      </c>
      <c r="C935" s="10" t="s">
        <v>14</v>
      </c>
      <c r="D935" s="10"/>
      <c r="E935" t="s">
        <v>11</v>
      </c>
      <c r="F935" s="11" t="s">
        <v>20</v>
      </c>
      <c r="H935" t="s">
        <v>11</v>
      </c>
      <c r="I935" s="10"/>
      <c r="J935" s="10" t="s">
        <v>14</v>
      </c>
      <c r="K935" s="13">
        <f t="shared" si="584"/>
        <v>0</v>
      </c>
      <c r="L935" s="14">
        <f t="shared" si="598"/>
        <v>0</v>
      </c>
      <c r="M935" s="13">
        <f t="shared" si="585"/>
        <v>0</v>
      </c>
      <c r="N935" s="14">
        <f t="shared" si="599"/>
        <v>0</v>
      </c>
      <c r="O935" s="13">
        <f t="shared" si="586"/>
        <v>1.9999999999999574E-2</v>
      </c>
      <c r="P935" s="14"/>
      <c r="Q935" s="13">
        <f t="shared" si="587"/>
        <v>0</v>
      </c>
      <c r="R935" s="14">
        <f t="shared" si="600"/>
        <v>0</v>
      </c>
      <c r="S935" s="13">
        <f t="shared" si="588"/>
        <v>0</v>
      </c>
      <c r="T935" s="14">
        <f t="shared" si="601"/>
        <v>0</v>
      </c>
      <c r="U935" s="13">
        <f t="shared" si="589"/>
        <v>0</v>
      </c>
      <c r="V935" s="14"/>
      <c r="W935" s="13">
        <f t="shared" si="590"/>
        <v>0</v>
      </c>
      <c r="X935" s="14">
        <f t="shared" si="602"/>
        <v>0</v>
      </c>
      <c r="Y935" s="13">
        <f t="shared" si="591"/>
        <v>0</v>
      </c>
      <c r="Z935" s="14">
        <f t="shared" si="603"/>
        <v>0</v>
      </c>
      <c r="AA935" s="13">
        <f t="shared" si="592"/>
        <v>0</v>
      </c>
      <c r="AB935" s="14"/>
      <c r="AC935" s="13">
        <f t="shared" si="593"/>
        <v>0</v>
      </c>
      <c r="AD935" s="14">
        <f t="shared" si="604"/>
        <v>0</v>
      </c>
      <c r="AE935" s="13">
        <f t="shared" si="594"/>
        <v>18.61041666666636</v>
      </c>
      <c r="AF935" s="14">
        <f t="shared" si="605"/>
        <v>1</v>
      </c>
      <c r="AG935" s="13">
        <f t="shared" si="595"/>
        <v>0</v>
      </c>
      <c r="AH935" s="14"/>
      <c r="AI935" s="13">
        <f t="shared" si="596"/>
        <v>0</v>
      </c>
      <c r="AJ935" s="14">
        <f t="shared" si="606"/>
        <v>0</v>
      </c>
      <c r="AK935" s="13">
        <f t="shared" si="597"/>
        <v>0</v>
      </c>
      <c r="AL935" s="14">
        <f t="shared" si="607"/>
        <v>0</v>
      </c>
      <c r="AM935" s="13">
        <f t="shared" si="608"/>
        <v>0</v>
      </c>
      <c r="AN935" s="14"/>
      <c r="AO935" s="13">
        <f t="shared" si="609"/>
        <v>0</v>
      </c>
      <c r="AP935" s="14">
        <f t="shared" si="610"/>
        <v>0</v>
      </c>
      <c r="AQ935" s="13">
        <f t="shared" si="611"/>
        <v>0</v>
      </c>
      <c r="AR935" s="14">
        <f t="shared" si="612"/>
        <v>0</v>
      </c>
      <c r="AS935" s="13">
        <f t="shared" si="613"/>
        <v>0</v>
      </c>
      <c r="AT935" s="14"/>
      <c r="AU935" s="13">
        <f t="shared" si="614"/>
        <v>0</v>
      </c>
      <c r="AV935" s="14">
        <f t="shared" si="615"/>
        <v>0</v>
      </c>
      <c r="AW935" s="13">
        <f t="shared" si="616"/>
        <v>0</v>
      </c>
      <c r="AX935" s="14">
        <f t="shared" si="617"/>
        <v>0</v>
      </c>
      <c r="AY935" s="13">
        <f t="shared" si="618"/>
        <v>1.9999999999999574E-2</v>
      </c>
      <c r="AZ935" s="14"/>
      <c r="BA935" s="13">
        <f t="shared" si="619"/>
        <v>0</v>
      </c>
      <c r="BB935" s="14">
        <f t="shared" si="620"/>
        <v>0</v>
      </c>
      <c r="BC935" s="13">
        <f t="shared" si="621"/>
        <v>0</v>
      </c>
      <c r="BD935" s="14">
        <f t="shared" si="622"/>
        <v>0</v>
      </c>
      <c r="BE935" s="13">
        <f t="shared" si="623"/>
        <v>1.9999999999999574E-2</v>
      </c>
    </row>
    <row r="936" spans="1:57" x14ac:dyDescent="0.25">
      <c r="A936" s="23">
        <f t="shared" si="624"/>
        <v>18.63041666666636</v>
      </c>
      <c r="B936" s="8"/>
      <c r="C936" s="10" t="s">
        <v>14</v>
      </c>
      <c r="D936" s="10"/>
      <c r="E936" t="s">
        <v>11</v>
      </c>
      <c r="H936" t="s">
        <v>11</v>
      </c>
      <c r="I936" s="10"/>
      <c r="J936" s="10" t="s">
        <v>14</v>
      </c>
      <c r="K936" s="13">
        <f t="shared" si="584"/>
        <v>0</v>
      </c>
      <c r="L936" s="14">
        <f t="shared" si="598"/>
        <v>0</v>
      </c>
      <c r="M936" s="13">
        <f t="shared" si="585"/>
        <v>0</v>
      </c>
      <c r="N936" s="14">
        <f t="shared" si="599"/>
        <v>0</v>
      </c>
      <c r="O936" s="13">
        <f t="shared" si="586"/>
        <v>1.9999999999999574E-2</v>
      </c>
      <c r="P936" s="14"/>
      <c r="Q936" s="13">
        <f t="shared" si="587"/>
        <v>0</v>
      </c>
      <c r="R936" s="14">
        <f t="shared" si="600"/>
        <v>0</v>
      </c>
      <c r="S936" s="13">
        <f t="shared" si="588"/>
        <v>0</v>
      </c>
      <c r="T936" s="14">
        <f t="shared" si="601"/>
        <v>0</v>
      </c>
      <c r="U936" s="13">
        <f t="shared" si="589"/>
        <v>0</v>
      </c>
      <c r="V936" s="14"/>
      <c r="W936" s="13">
        <f t="shared" si="590"/>
        <v>0</v>
      </c>
      <c r="X936" s="14">
        <f t="shared" si="602"/>
        <v>0</v>
      </c>
      <c r="Y936" s="13">
        <f t="shared" si="591"/>
        <v>0</v>
      </c>
      <c r="Z936" s="14">
        <f t="shared" si="603"/>
        <v>0</v>
      </c>
      <c r="AA936" s="13">
        <f t="shared" si="592"/>
        <v>0</v>
      </c>
      <c r="AB936" s="14"/>
      <c r="AC936" s="13">
        <f t="shared" si="593"/>
        <v>0</v>
      </c>
      <c r="AD936" s="14">
        <f t="shared" si="604"/>
        <v>0</v>
      </c>
      <c r="AE936" s="13">
        <f t="shared" si="594"/>
        <v>0</v>
      </c>
      <c r="AF936" s="14">
        <f t="shared" si="605"/>
        <v>0</v>
      </c>
      <c r="AG936" s="13">
        <f t="shared" si="595"/>
        <v>0</v>
      </c>
      <c r="AH936" s="14"/>
      <c r="AI936" s="13">
        <f t="shared" si="596"/>
        <v>0</v>
      </c>
      <c r="AJ936" s="14">
        <f t="shared" si="606"/>
        <v>0</v>
      </c>
      <c r="AK936" s="13">
        <f t="shared" si="597"/>
        <v>0</v>
      </c>
      <c r="AL936" s="14">
        <f t="shared" si="607"/>
        <v>0</v>
      </c>
      <c r="AM936" s="13">
        <f t="shared" si="608"/>
        <v>0</v>
      </c>
      <c r="AN936" s="14"/>
      <c r="AO936" s="13">
        <f t="shared" si="609"/>
        <v>0</v>
      </c>
      <c r="AP936" s="14">
        <f t="shared" si="610"/>
        <v>0</v>
      </c>
      <c r="AQ936" s="13">
        <f t="shared" si="611"/>
        <v>0</v>
      </c>
      <c r="AR936" s="14">
        <f t="shared" si="612"/>
        <v>0</v>
      </c>
      <c r="AS936" s="13">
        <f t="shared" si="613"/>
        <v>0</v>
      </c>
      <c r="AT936" s="14"/>
      <c r="AU936" s="13">
        <f t="shared" si="614"/>
        <v>0</v>
      </c>
      <c r="AV936" s="14">
        <f t="shared" si="615"/>
        <v>0</v>
      </c>
      <c r="AW936" s="13">
        <f t="shared" si="616"/>
        <v>0</v>
      </c>
      <c r="AX936" s="14">
        <f t="shared" si="617"/>
        <v>0</v>
      </c>
      <c r="AY936" s="13">
        <f t="shared" si="618"/>
        <v>1.9999999999999574E-2</v>
      </c>
      <c r="AZ936" s="14"/>
      <c r="BA936" s="13">
        <f t="shared" si="619"/>
        <v>0</v>
      </c>
      <c r="BB936" s="14">
        <f t="shared" si="620"/>
        <v>0</v>
      </c>
      <c r="BC936" s="13">
        <f t="shared" si="621"/>
        <v>0</v>
      </c>
      <c r="BD936" s="14">
        <f t="shared" si="622"/>
        <v>0</v>
      </c>
      <c r="BE936" s="13">
        <f t="shared" si="623"/>
        <v>1.9999999999999574E-2</v>
      </c>
    </row>
    <row r="937" spans="1:57" x14ac:dyDescent="0.25">
      <c r="A937" s="23">
        <f t="shared" si="624"/>
        <v>18.650416666666359</v>
      </c>
      <c r="B937" s="8" t="s">
        <v>13</v>
      </c>
      <c r="C937" s="10" t="s">
        <v>14</v>
      </c>
      <c r="D937" s="10"/>
      <c r="E937" t="s">
        <v>11</v>
      </c>
      <c r="G937" s="10" t="s">
        <v>14</v>
      </c>
      <c r="H937" t="s">
        <v>11</v>
      </c>
      <c r="I937" s="10"/>
      <c r="J937" s="10" t="s">
        <v>14</v>
      </c>
      <c r="K937" s="13">
        <f t="shared" si="584"/>
        <v>0</v>
      </c>
      <c r="L937" s="14">
        <f t="shared" si="598"/>
        <v>0</v>
      </c>
      <c r="M937" s="13">
        <f t="shared" si="585"/>
        <v>0</v>
      </c>
      <c r="N937" s="14">
        <f t="shared" si="599"/>
        <v>0</v>
      </c>
      <c r="O937" s="13">
        <f t="shared" si="586"/>
        <v>1.9999999999999574E-2</v>
      </c>
      <c r="P937" s="14"/>
      <c r="Q937" s="13">
        <f t="shared" si="587"/>
        <v>0</v>
      </c>
      <c r="R937" s="14">
        <f t="shared" si="600"/>
        <v>0</v>
      </c>
      <c r="S937" s="13">
        <f t="shared" si="588"/>
        <v>0</v>
      </c>
      <c r="T937" s="14">
        <f t="shared" si="601"/>
        <v>0</v>
      </c>
      <c r="U937" s="13">
        <f t="shared" si="589"/>
        <v>0</v>
      </c>
      <c r="V937" s="14"/>
      <c r="W937" s="13">
        <f t="shared" si="590"/>
        <v>0</v>
      </c>
      <c r="X937" s="14">
        <f t="shared" si="602"/>
        <v>0</v>
      </c>
      <c r="Y937" s="13">
        <f t="shared" si="591"/>
        <v>0</v>
      </c>
      <c r="Z937" s="14">
        <f t="shared" si="603"/>
        <v>0</v>
      </c>
      <c r="AA937" s="13">
        <f t="shared" si="592"/>
        <v>0</v>
      </c>
      <c r="AB937" s="14"/>
      <c r="AC937" s="13">
        <f t="shared" si="593"/>
        <v>0</v>
      </c>
      <c r="AD937" s="14">
        <f t="shared" si="604"/>
        <v>0</v>
      </c>
      <c r="AE937" s="13">
        <f t="shared" si="594"/>
        <v>0</v>
      </c>
      <c r="AF937" s="14">
        <f t="shared" si="605"/>
        <v>0</v>
      </c>
      <c r="AG937" s="13">
        <f t="shared" si="595"/>
        <v>0</v>
      </c>
      <c r="AH937" s="14"/>
      <c r="AI937" s="13">
        <f t="shared" si="596"/>
        <v>18.650416666666359</v>
      </c>
      <c r="AJ937" s="14">
        <f t="shared" si="606"/>
        <v>1</v>
      </c>
      <c r="AK937" s="13">
        <f t="shared" si="597"/>
        <v>0</v>
      </c>
      <c r="AL937" s="14">
        <f t="shared" si="607"/>
        <v>0</v>
      </c>
      <c r="AM937" s="13">
        <f t="shared" si="608"/>
        <v>1.9999999999999574E-2</v>
      </c>
      <c r="AN937" s="14"/>
      <c r="AO937" s="13">
        <f t="shared" si="609"/>
        <v>0</v>
      </c>
      <c r="AP937" s="14">
        <f t="shared" si="610"/>
        <v>0</v>
      </c>
      <c r="AQ937" s="13">
        <f t="shared" si="611"/>
        <v>0</v>
      </c>
      <c r="AR937" s="14">
        <f t="shared" si="612"/>
        <v>0</v>
      </c>
      <c r="AS937" s="13">
        <f t="shared" si="613"/>
        <v>0</v>
      </c>
      <c r="AT937" s="14"/>
      <c r="AU937" s="13">
        <f t="shared" si="614"/>
        <v>0</v>
      </c>
      <c r="AV937" s="14">
        <f t="shared" si="615"/>
        <v>0</v>
      </c>
      <c r="AW937" s="13">
        <f t="shared" si="616"/>
        <v>0</v>
      </c>
      <c r="AX937" s="14">
        <f t="shared" si="617"/>
        <v>0</v>
      </c>
      <c r="AY937" s="13">
        <f t="shared" si="618"/>
        <v>1.9999999999999574E-2</v>
      </c>
      <c r="AZ937" s="14"/>
      <c r="BA937" s="13">
        <f t="shared" si="619"/>
        <v>0</v>
      </c>
      <c r="BB937" s="14">
        <f t="shared" si="620"/>
        <v>0</v>
      </c>
      <c r="BC937" s="13">
        <f t="shared" si="621"/>
        <v>0</v>
      </c>
      <c r="BD937" s="14">
        <f t="shared" si="622"/>
        <v>0</v>
      </c>
      <c r="BE937" s="13">
        <f t="shared" si="623"/>
        <v>1.9999999999999574E-2</v>
      </c>
    </row>
    <row r="938" spans="1:57" x14ac:dyDescent="0.25">
      <c r="A938" s="23">
        <f t="shared" si="624"/>
        <v>18.670416666666359</v>
      </c>
      <c r="B938" s="8"/>
      <c r="C938" s="10" t="s">
        <v>14</v>
      </c>
      <c r="D938" s="10"/>
      <c r="E938" t="s">
        <v>11</v>
      </c>
      <c r="G938" s="10" t="s">
        <v>14</v>
      </c>
      <c r="H938" t="s">
        <v>11</v>
      </c>
      <c r="I938" s="10"/>
      <c r="J938" s="10" t="s">
        <v>14</v>
      </c>
      <c r="K938" s="13">
        <f t="shared" si="584"/>
        <v>0</v>
      </c>
      <c r="L938" s="14">
        <f t="shared" si="598"/>
        <v>0</v>
      </c>
      <c r="M938" s="13">
        <f t="shared" si="585"/>
        <v>0</v>
      </c>
      <c r="N938" s="14">
        <f t="shared" si="599"/>
        <v>0</v>
      </c>
      <c r="O938" s="13">
        <f t="shared" si="586"/>
        <v>1.9999999999999574E-2</v>
      </c>
      <c r="P938" s="14"/>
      <c r="Q938" s="13">
        <f t="shared" si="587"/>
        <v>0</v>
      </c>
      <c r="R938" s="14">
        <f t="shared" si="600"/>
        <v>0</v>
      </c>
      <c r="S938" s="13">
        <f t="shared" si="588"/>
        <v>0</v>
      </c>
      <c r="T938" s="14">
        <f t="shared" si="601"/>
        <v>0</v>
      </c>
      <c r="U938" s="13">
        <f t="shared" si="589"/>
        <v>0</v>
      </c>
      <c r="V938" s="14"/>
      <c r="W938" s="13">
        <f t="shared" si="590"/>
        <v>0</v>
      </c>
      <c r="X938" s="14">
        <f t="shared" si="602"/>
        <v>0</v>
      </c>
      <c r="Y938" s="13">
        <f t="shared" si="591"/>
        <v>0</v>
      </c>
      <c r="Z938" s="14">
        <f t="shared" si="603"/>
        <v>0</v>
      </c>
      <c r="AA938" s="13">
        <f t="shared" si="592"/>
        <v>0</v>
      </c>
      <c r="AB938" s="14"/>
      <c r="AC938" s="13">
        <f t="shared" si="593"/>
        <v>0</v>
      </c>
      <c r="AD938" s="14">
        <f t="shared" si="604"/>
        <v>0</v>
      </c>
      <c r="AE938" s="13">
        <f t="shared" si="594"/>
        <v>0</v>
      </c>
      <c r="AF938" s="14">
        <f t="shared" si="605"/>
        <v>0</v>
      </c>
      <c r="AG938" s="13">
        <f t="shared" si="595"/>
        <v>0</v>
      </c>
      <c r="AH938" s="14"/>
      <c r="AI938" s="13">
        <f t="shared" si="596"/>
        <v>0</v>
      </c>
      <c r="AJ938" s="14">
        <f t="shared" si="606"/>
        <v>0</v>
      </c>
      <c r="AK938" s="13">
        <f t="shared" si="597"/>
        <v>0</v>
      </c>
      <c r="AL938" s="14">
        <f t="shared" si="607"/>
        <v>0</v>
      </c>
      <c r="AM938" s="13">
        <f t="shared" si="608"/>
        <v>1.9999999999999574E-2</v>
      </c>
      <c r="AN938" s="14"/>
      <c r="AO938" s="13">
        <f t="shared" si="609"/>
        <v>0</v>
      </c>
      <c r="AP938" s="14">
        <f t="shared" si="610"/>
        <v>0</v>
      </c>
      <c r="AQ938" s="13">
        <f t="shared" si="611"/>
        <v>0</v>
      </c>
      <c r="AR938" s="14">
        <f t="shared" si="612"/>
        <v>0</v>
      </c>
      <c r="AS938" s="13">
        <f t="shared" si="613"/>
        <v>0</v>
      </c>
      <c r="AT938" s="14"/>
      <c r="AU938" s="13">
        <f t="shared" si="614"/>
        <v>0</v>
      </c>
      <c r="AV938" s="14">
        <f t="shared" si="615"/>
        <v>0</v>
      </c>
      <c r="AW938" s="13">
        <f t="shared" si="616"/>
        <v>0</v>
      </c>
      <c r="AX938" s="14">
        <f t="shared" si="617"/>
        <v>0</v>
      </c>
      <c r="AY938" s="13">
        <f t="shared" si="618"/>
        <v>1.9999999999999574E-2</v>
      </c>
      <c r="AZ938" s="14"/>
      <c r="BA938" s="13">
        <f t="shared" si="619"/>
        <v>0</v>
      </c>
      <c r="BB938" s="14">
        <f t="shared" si="620"/>
        <v>0</v>
      </c>
      <c r="BC938" s="13">
        <f t="shared" si="621"/>
        <v>0</v>
      </c>
      <c r="BD938" s="14">
        <f t="shared" si="622"/>
        <v>0</v>
      </c>
      <c r="BE938" s="13">
        <f t="shared" si="623"/>
        <v>1.9999999999999574E-2</v>
      </c>
    </row>
    <row r="939" spans="1:57" x14ac:dyDescent="0.25">
      <c r="A939" s="23">
        <f t="shared" si="624"/>
        <v>18.690416666666358</v>
      </c>
      <c r="B939" s="8"/>
      <c r="C939" s="10" t="s">
        <v>14</v>
      </c>
      <c r="D939" s="10"/>
      <c r="E939" t="s">
        <v>11</v>
      </c>
      <c r="G939" s="10" t="s">
        <v>14</v>
      </c>
      <c r="H939" t="s">
        <v>11</v>
      </c>
      <c r="I939" s="10"/>
      <c r="J939" s="10" t="s">
        <v>14</v>
      </c>
      <c r="K939" s="13">
        <f t="shared" si="584"/>
        <v>0</v>
      </c>
      <c r="L939" s="14">
        <f t="shared" si="598"/>
        <v>0</v>
      </c>
      <c r="M939" s="13">
        <f t="shared" si="585"/>
        <v>0</v>
      </c>
      <c r="N939" s="14">
        <f t="shared" si="599"/>
        <v>0</v>
      </c>
      <c r="O939" s="13">
        <f t="shared" si="586"/>
        <v>1.9999999999999574E-2</v>
      </c>
      <c r="P939" s="14"/>
      <c r="Q939" s="13">
        <f t="shared" si="587"/>
        <v>0</v>
      </c>
      <c r="R939" s="14">
        <f t="shared" si="600"/>
        <v>0</v>
      </c>
      <c r="S939" s="13">
        <f t="shared" si="588"/>
        <v>0</v>
      </c>
      <c r="T939" s="14">
        <f t="shared" si="601"/>
        <v>0</v>
      </c>
      <c r="U939" s="13">
        <f t="shared" si="589"/>
        <v>0</v>
      </c>
      <c r="V939" s="14"/>
      <c r="W939" s="13">
        <f t="shared" si="590"/>
        <v>0</v>
      </c>
      <c r="X939" s="14">
        <f t="shared" si="602"/>
        <v>0</v>
      </c>
      <c r="Y939" s="13">
        <f t="shared" si="591"/>
        <v>0</v>
      </c>
      <c r="Z939" s="14">
        <f t="shared" si="603"/>
        <v>0</v>
      </c>
      <c r="AA939" s="13">
        <f t="shared" si="592"/>
        <v>0</v>
      </c>
      <c r="AB939" s="14"/>
      <c r="AC939" s="13">
        <f t="shared" si="593"/>
        <v>0</v>
      </c>
      <c r="AD939" s="14">
        <f t="shared" si="604"/>
        <v>0</v>
      </c>
      <c r="AE939" s="13">
        <f t="shared" si="594"/>
        <v>0</v>
      </c>
      <c r="AF939" s="14">
        <f t="shared" si="605"/>
        <v>0</v>
      </c>
      <c r="AG939" s="13">
        <f t="shared" si="595"/>
        <v>0</v>
      </c>
      <c r="AH939" s="14"/>
      <c r="AI939" s="13">
        <f t="shared" si="596"/>
        <v>0</v>
      </c>
      <c r="AJ939" s="14">
        <f t="shared" si="606"/>
        <v>0</v>
      </c>
      <c r="AK939" s="13">
        <f t="shared" si="597"/>
        <v>0</v>
      </c>
      <c r="AL939" s="14">
        <f t="shared" si="607"/>
        <v>0</v>
      </c>
      <c r="AM939" s="13">
        <f t="shared" si="608"/>
        <v>1.9999999999999574E-2</v>
      </c>
      <c r="AN939" s="14"/>
      <c r="AO939" s="13">
        <f t="shared" si="609"/>
        <v>0</v>
      </c>
      <c r="AP939" s="14">
        <f t="shared" si="610"/>
        <v>0</v>
      </c>
      <c r="AQ939" s="13">
        <f t="shared" si="611"/>
        <v>0</v>
      </c>
      <c r="AR939" s="14">
        <f t="shared" si="612"/>
        <v>0</v>
      </c>
      <c r="AS939" s="13">
        <f t="shared" si="613"/>
        <v>0</v>
      </c>
      <c r="AT939" s="14"/>
      <c r="AU939" s="13">
        <f t="shared" si="614"/>
        <v>0</v>
      </c>
      <c r="AV939" s="14">
        <f t="shared" si="615"/>
        <v>0</v>
      </c>
      <c r="AW939" s="13">
        <f t="shared" si="616"/>
        <v>0</v>
      </c>
      <c r="AX939" s="14">
        <f t="shared" si="617"/>
        <v>0</v>
      </c>
      <c r="AY939" s="13">
        <f t="shared" si="618"/>
        <v>1.9999999999999574E-2</v>
      </c>
      <c r="AZ939" s="14"/>
      <c r="BA939" s="13">
        <f t="shared" si="619"/>
        <v>0</v>
      </c>
      <c r="BB939" s="14">
        <f t="shared" si="620"/>
        <v>0</v>
      </c>
      <c r="BC939" s="13">
        <f t="shared" si="621"/>
        <v>0</v>
      </c>
      <c r="BD939" s="14">
        <f t="shared" si="622"/>
        <v>0</v>
      </c>
      <c r="BE939" s="13">
        <f t="shared" si="623"/>
        <v>1.9999999999999574E-2</v>
      </c>
    </row>
    <row r="940" spans="1:57" x14ac:dyDescent="0.25">
      <c r="A940" s="23">
        <f t="shared" si="624"/>
        <v>18.710416666666358</v>
      </c>
      <c r="B940" s="8" t="s">
        <v>64</v>
      </c>
      <c r="C940" t="s">
        <v>11</v>
      </c>
      <c r="D940" s="10"/>
      <c r="E940" t="s">
        <v>11</v>
      </c>
      <c r="F940" s="11"/>
      <c r="G940" s="10" t="s">
        <v>14</v>
      </c>
      <c r="H940" s="11" t="s">
        <v>20</v>
      </c>
      <c r="I940" s="10"/>
      <c r="J940" s="10" t="s">
        <v>14</v>
      </c>
      <c r="K940" s="13">
        <f t="shared" si="584"/>
        <v>0</v>
      </c>
      <c r="L940" s="14">
        <f t="shared" si="598"/>
        <v>0</v>
      </c>
      <c r="M940" s="13">
        <f t="shared" si="585"/>
        <v>0</v>
      </c>
      <c r="N940" s="14">
        <f t="shared" si="599"/>
        <v>0</v>
      </c>
      <c r="O940" s="13">
        <f t="shared" si="586"/>
        <v>0</v>
      </c>
      <c r="P940" s="14"/>
      <c r="Q940" s="13">
        <f t="shared" si="587"/>
        <v>0</v>
      </c>
      <c r="R940" s="14">
        <f t="shared" si="600"/>
        <v>0</v>
      </c>
      <c r="S940" s="13">
        <f t="shared" si="588"/>
        <v>0</v>
      </c>
      <c r="T940" s="14">
        <f t="shared" si="601"/>
        <v>0</v>
      </c>
      <c r="U940" s="13">
        <f t="shared" si="589"/>
        <v>0</v>
      </c>
      <c r="V940" s="14"/>
      <c r="W940" s="13">
        <f t="shared" si="590"/>
        <v>0</v>
      </c>
      <c r="X940" s="14">
        <f t="shared" si="602"/>
        <v>0</v>
      </c>
      <c r="Y940" s="13">
        <f t="shared" si="591"/>
        <v>0</v>
      </c>
      <c r="Z940" s="14">
        <f t="shared" si="603"/>
        <v>0</v>
      </c>
      <c r="AA940" s="13">
        <f t="shared" si="592"/>
        <v>0</v>
      </c>
      <c r="AB940" s="14"/>
      <c r="AC940" s="13">
        <f t="shared" si="593"/>
        <v>0</v>
      </c>
      <c r="AD940" s="14">
        <f t="shared" si="604"/>
        <v>0</v>
      </c>
      <c r="AE940" s="13">
        <f t="shared" si="594"/>
        <v>0</v>
      </c>
      <c r="AF940" s="14">
        <f t="shared" si="605"/>
        <v>0</v>
      </c>
      <c r="AG940" s="13">
        <f t="shared" si="595"/>
        <v>0</v>
      </c>
      <c r="AH940" s="14"/>
      <c r="AI940" s="13">
        <f t="shared" si="596"/>
        <v>0</v>
      </c>
      <c r="AJ940" s="14">
        <f t="shared" si="606"/>
        <v>0</v>
      </c>
      <c r="AK940" s="13">
        <f t="shared" si="597"/>
        <v>0</v>
      </c>
      <c r="AL940" s="14">
        <f t="shared" si="607"/>
        <v>0</v>
      </c>
      <c r="AM940" s="13">
        <f t="shared" si="608"/>
        <v>1.9999999999999574E-2</v>
      </c>
      <c r="AN940" s="14"/>
      <c r="AO940" s="13">
        <f t="shared" si="609"/>
        <v>0</v>
      </c>
      <c r="AP940" s="14">
        <f t="shared" si="610"/>
        <v>0</v>
      </c>
      <c r="AQ940" s="13">
        <f t="shared" si="611"/>
        <v>18.710416666666358</v>
      </c>
      <c r="AR940" s="14">
        <f t="shared" si="612"/>
        <v>1</v>
      </c>
      <c r="AS940" s="13">
        <f t="shared" si="613"/>
        <v>0</v>
      </c>
      <c r="AT940" s="14"/>
      <c r="AU940" s="13">
        <f t="shared" si="614"/>
        <v>0</v>
      </c>
      <c r="AV940" s="14">
        <f t="shared" si="615"/>
        <v>0</v>
      </c>
      <c r="AW940" s="13">
        <f t="shared" si="616"/>
        <v>0</v>
      </c>
      <c r="AX940" s="14">
        <f t="shared" si="617"/>
        <v>0</v>
      </c>
      <c r="AY940" s="13">
        <f t="shared" si="618"/>
        <v>1.9999999999999574E-2</v>
      </c>
      <c r="AZ940" s="14"/>
      <c r="BA940" s="13">
        <f t="shared" si="619"/>
        <v>0</v>
      </c>
      <c r="BB940" s="14">
        <f t="shared" si="620"/>
        <v>0</v>
      </c>
      <c r="BC940" s="13">
        <f t="shared" si="621"/>
        <v>0</v>
      </c>
      <c r="BD940" s="14">
        <f t="shared" si="622"/>
        <v>0</v>
      </c>
      <c r="BE940" s="13">
        <f t="shared" si="623"/>
        <v>1.9999999999999574E-2</v>
      </c>
    </row>
    <row r="941" spans="1:57" x14ac:dyDescent="0.25">
      <c r="A941" s="23">
        <f t="shared" si="624"/>
        <v>18.730416666666358</v>
      </c>
      <c r="B941" s="8"/>
      <c r="C941" t="s">
        <v>11</v>
      </c>
      <c r="D941" s="10"/>
      <c r="E941" t="s">
        <v>11</v>
      </c>
      <c r="F941" s="10"/>
      <c r="G941" s="10" t="s">
        <v>14</v>
      </c>
      <c r="H941" s="10"/>
      <c r="I941" s="10"/>
      <c r="J941" s="10" t="s">
        <v>14</v>
      </c>
      <c r="K941" s="13">
        <f t="shared" si="584"/>
        <v>0</v>
      </c>
      <c r="L941" s="14">
        <f t="shared" si="598"/>
        <v>0</v>
      </c>
      <c r="M941" s="13">
        <f t="shared" si="585"/>
        <v>0</v>
      </c>
      <c r="N941" s="14">
        <f t="shared" si="599"/>
        <v>0</v>
      </c>
      <c r="O941" s="13">
        <f t="shared" si="586"/>
        <v>0</v>
      </c>
      <c r="P941" s="14"/>
      <c r="Q941" s="13">
        <f t="shared" si="587"/>
        <v>0</v>
      </c>
      <c r="R941" s="14">
        <f t="shared" si="600"/>
        <v>0</v>
      </c>
      <c r="S941" s="13">
        <f t="shared" si="588"/>
        <v>0</v>
      </c>
      <c r="T941" s="14">
        <f t="shared" si="601"/>
        <v>0</v>
      </c>
      <c r="U941" s="13">
        <f t="shared" si="589"/>
        <v>0</v>
      </c>
      <c r="V941" s="14"/>
      <c r="W941" s="13">
        <f t="shared" si="590"/>
        <v>0</v>
      </c>
      <c r="X941" s="14">
        <f t="shared" si="602"/>
        <v>0</v>
      </c>
      <c r="Y941" s="13">
        <f t="shared" si="591"/>
        <v>0</v>
      </c>
      <c r="Z941" s="14">
        <f t="shared" si="603"/>
        <v>0</v>
      </c>
      <c r="AA941" s="13">
        <f t="shared" si="592"/>
        <v>0</v>
      </c>
      <c r="AB941" s="14"/>
      <c r="AC941" s="13">
        <f t="shared" si="593"/>
        <v>0</v>
      </c>
      <c r="AD941" s="14">
        <f t="shared" si="604"/>
        <v>0</v>
      </c>
      <c r="AE941" s="13">
        <f t="shared" si="594"/>
        <v>0</v>
      </c>
      <c r="AF941" s="14">
        <f t="shared" si="605"/>
        <v>0</v>
      </c>
      <c r="AG941" s="13">
        <f t="shared" si="595"/>
        <v>0</v>
      </c>
      <c r="AH941" s="14"/>
      <c r="AI941" s="13">
        <f t="shared" si="596"/>
        <v>0</v>
      </c>
      <c r="AJ941" s="14">
        <f t="shared" si="606"/>
        <v>0</v>
      </c>
      <c r="AK941" s="13">
        <f t="shared" si="597"/>
        <v>0</v>
      </c>
      <c r="AL941" s="14">
        <f t="shared" si="607"/>
        <v>0</v>
      </c>
      <c r="AM941" s="13">
        <f t="shared" si="608"/>
        <v>1.9999999999999574E-2</v>
      </c>
      <c r="AN941" s="14"/>
      <c r="AO941" s="13">
        <f t="shared" si="609"/>
        <v>0</v>
      </c>
      <c r="AP941" s="14">
        <f t="shared" si="610"/>
        <v>0</v>
      </c>
      <c r="AQ941" s="13">
        <f t="shared" si="611"/>
        <v>0</v>
      </c>
      <c r="AR941" s="14">
        <f t="shared" si="612"/>
        <v>0</v>
      </c>
      <c r="AS941" s="13">
        <f t="shared" si="613"/>
        <v>0</v>
      </c>
      <c r="AT941" s="14"/>
      <c r="AU941" s="13">
        <f t="shared" si="614"/>
        <v>0</v>
      </c>
      <c r="AV941" s="14">
        <f t="shared" si="615"/>
        <v>0</v>
      </c>
      <c r="AW941" s="13">
        <f t="shared" si="616"/>
        <v>0</v>
      </c>
      <c r="AX941" s="14">
        <f t="shared" si="617"/>
        <v>0</v>
      </c>
      <c r="AY941" s="13">
        <f t="shared" si="618"/>
        <v>1.9999999999999574E-2</v>
      </c>
      <c r="AZ941" s="14"/>
      <c r="BA941" s="13">
        <f t="shared" si="619"/>
        <v>0</v>
      </c>
      <c r="BB941" s="14">
        <f t="shared" si="620"/>
        <v>0</v>
      </c>
      <c r="BC941" s="13">
        <f t="shared" si="621"/>
        <v>0</v>
      </c>
      <c r="BD941" s="14">
        <f t="shared" si="622"/>
        <v>0</v>
      </c>
      <c r="BE941" s="13">
        <f t="shared" si="623"/>
        <v>1.9999999999999574E-2</v>
      </c>
    </row>
    <row r="942" spans="1:57" x14ac:dyDescent="0.25">
      <c r="A942" s="23">
        <f t="shared" si="624"/>
        <v>18.750416666666357</v>
      </c>
      <c r="B942" s="8"/>
      <c r="C942" t="s">
        <v>11</v>
      </c>
      <c r="D942" s="10"/>
      <c r="E942" t="s">
        <v>11</v>
      </c>
      <c r="F942" s="10"/>
      <c r="G942" s="10" t="s">
        <v>14</v>
      </c>
      <c r="H942" s="10"/>
      <c r="I942" s="10"/>
      <c r="J942" s="10" t="s">
        <v>14</v>
      </c>
      <c r="K942" s="13">
        <f t="shared" si="584"/>
        <v>0</v>
      </c>
      <c r="L942" s="14">
        <f t="shared" si="598"/>
        <v>0</v>
      </c>
      <c r="M942" s="13">
        <f t="shared" si="585"/>
        <v>0</v>
      </c>
      <c r="N942" s="14">
        <f t="shared" si="599"/>
        <v>0</v>
      </c>
      <c r="O942" s="13">
        <f t="shared" si="586"/>
        <v>0</v>
      </c>
      <c r="P942" s="14"/>
      <c r="Q942" s="13">
        <f t="shared" si="587"/>
        <v>0</v>
      </c>
      <c r="R942" s="14">
        <f t="shared" si="600"/>
        <v>0</v>
      </c>
      <c r="S942" s="13">
        <f t="shared" si="588"/>
        <v>0</v>
      </c>
      <c r="T942" s="14">
        <f t="shared" si="601"/>
        <v>0</v>
      </c>
      <c r="U942" s="13">
        <f t="shared" si="589"/>
        <v>0</v>
      </c>
      <c r="V942" s="14"/>
      <c r="W942" s="13">
        <f t="shared" si="590"/>
        <v>0</v>
      </c>
      <c r="X942" s="14">
        <f t="shared" si="602"/>
        <v>0</v>
      </c>
      <c r="Y942" s="13">
        <f t="shared" si="591"/>
        <v>0</v>
      </c>
      <c r="Z942" s="14">
        <f t="shared" si="603"/>
        <v>0</v>
      </c>
      <c r="AA942" s="13">
        <f t="shared" si="592"/>
        <v>0</v>
      </c>
      <c r="AB942" s="14"/>
      <c r="AC942" s="13">
        <f t="shared" si="593"/>
        <v>0</v>
      </c>
      <c r="AD942" s="14">
        <f t="shared" si="604"/>
        <v>0</v>
      </c>
      <c r="AE942" s="13">
        <f t="shared" si="594"/>
        <v>0</v>
      </c>
      <c r="AF942" s="14">
        <f t="shared" si="605"/>
        <v>0</v>
      </c>
      <c r="AG942" s="13">
        <f t="shared" si="595"/>
        <v>0</v>
      </c>
      <c r="AH942" s="14"/>
      <c r="AI942" s="13">
        <f t="shared" si="596"/>
        <v>0</v>
      </c>
      <c r="AJ942" s="14">
        <f t="shared" si="606"/>
        <v>0</v>
      </c>
      <c r="AK942" s="13">
        <f t="shared" si="597"/>
        <v>0</v>
      </c>
      <c r="AL942" s="14">
        <f t="shared" si="607"/>
        <v>0</v>
      </c>
      <c r="AM942" s="13">
        <f t="shared" si="608"/>
        <v>1.9999999999999574E-2</v>
      </c>
      <c r="AN942" s="14"/>
      <c r="AO942" s="13">
        <f t="shared" si="609"/>
        <v>0</v>
      </c>
      <c r="AP942" s="14">
        <f t="shared" si="610"/>
        <v>0</v>
      </c>
      <c r="AQ942" s="13">
        <f t="shared" si="611"/>
        <v>0</v>
      </c>
      <c r="AR942" s="14">
        <f t="shared" si="612"/>
        <v>0</v>
      </c>
      <c r="AS942" s="13">
        <f t="shared" si="613"/>
        <v>0</v>
      </c>
      <c r="AT942" s="14"/>
      <c r="AU942" s="13">
        <f t="shared" si="614"/>
        <v>0</v>
      </c>
      <c r="AV942" s="14">
        <f t="shared" si="615"/>
        <v>0</v>
      </c>
      <c r="AW942" s="13">
        <f t="shared" si="616"/>
        <v>0</v>
      </c>
      <c r="AX942" s="14">
        <f t="shared" si="617"/>
        <v>0</v>
      </c>
      <c r="AY942" s="13">
        <f t="shared" si="618"/>
        <v>1.9999999999999574E-2</v>
      </c>
      <c r="AZ942" s="14"/>
      <c r="BA942" s="13">
        <f t="shared" si="619"/>
        <v>0</v>
      </c>
      <c r="BB942" s="14">
        <f t="shared" si="620"/>
        <v>0</v>
      </c>
      <c r="BC942" s="13">
        <f t="shared" si="621"/>
        <v>0</v>
      </c>
      <c r="BD942" s="14">
        <f t="shared" si="622"/>
        <v>0</v>
      </c>
      <c r="BE942" s="13">
        <f t="shared" si="623"/>
        <v>1.9999999999999574E-2</v>
      </c>
    </row>
    <row r="943" spans="1:57" x14ac:dyDescent="0.25">
      <c r="A943" s="23">
        <f t="shared" si="624"/>
        <v>18.770416666666357</v>
      </c>
      <c r="B943" s="8" t="s">
        <v>10</v>
      </c>
      <c r="C943" t="s">
        <v>11</v>
      </c>
      <c r="D943" s="10"/>
      <c r="E943" t="s">
        <v>11</v>
      </c>
      <c r="F943" s="10" t="s">
        <v>14</v>
      </c>
      <c r="G943" s="10" t="s">
        <v>14</v>
      </c>
      <c r="H943" s="10"/>
      <c r="I943" s="10"/>
      <c r="J943" s="10" t="s">
        <v>14</v>
      </c>
      <c r="K943" s="13">
        <f t="shared" si="584"/>
        <v>0</v>
      </c>
      <c r="L943" s="14">
        <f t="shared" si="598"/>
        <v>0</v>
      </c>
      <c r="M943" s="13">
        <f t="shared" si="585"/>
        <v>0</v>
      </c>
      <c r="N943" s="14">
        <f t="shared" si="599"/>
        <v>0</v>
      </c>
      <c r="O943" s="13">
        <f t="shared" si="586"/>
        <v>0</v>
      </c>
      <c r="P943" s="14"/>
      <c r="Q943" s="13">
        <f t="shared" si="587"/>
        <v>0</v>
      </c>
      <c r="R943" s="14">
        <f t="shared" si="600"/>
        <v>0</v>
      </c>
      <c r="S943" s="13">
        <f t="shared" si="588"/>
        <v>0</v>
      </c>
      <c r="T943" s="14">
        <f t="shared" si="601"/>
        <v>0</v>
      </c>
      <c r="U943" s="13">
        <f t="shared" si="589"/>
        <v>0</v>
      </c>
      <c r="V943" s="14"/>
      <c r="W943" s="13">
        <f t="shared" si="590"/>
        <v>0</v>
      </c>
      <c r="X943" s="14">
        <f t="shared" si="602"/>
        <v>0</v>
      </c>
      <c r="Y943" s="13">
        <f t="shared" si="591"/>
        <v>0</v>
      </c>
      <c r="Z943" s="14">
        <f t="shared" si="603"/>
        <v>0</v>
      </c>
      <c r="AA943" s="13">
        <f t="shared" si="592"/>
        <v>0</v>
      </c>
      <c r="AB943" s="14"/>
      <c r="AC943" s="13">
        <f t="shared" si="593"/>
        <v>18.770416666666357</v>
      </c>
      <c r="AD943" s="14">
        <f t="shared" si="604"/>
        <v>1</v>
      </c>
      <c r="AE943" s="13">
        <f t="shared" si="594"/>
        <v>0</v>
      </c>
      <c r="AF943" s="14">
        <f t="shared" si="605"/>
        <v>0</v>
      </c>
      <c r="AG943" s="13">
        <f t="shared" si="595"/>
        <v>1.9999999999999574E-2</v>
      </c>
      <c r="AH943" s="14"/>
      <c r="AI943" s="13">
        <f t="shared" si="596"/>
        <v>0</v>
      </c>
      <c r="AJ943" s="14">
        <f t="shared" si="606"/>
        <v>0</v>
      </c>
      <c r="AK943" s="13">
        <f t="shared" si="597"/>
        <v>0</v>
      </c>
      <c r="AL943" s="14">
        <f t="shared" si="607"/>
        <v>0</v>
      </c>
      <c r="AM943" s="13">
        <f t="shared" si="608"/>
        <v>1.9999999999999574E-2</v>
      </c>
      <c r="AN943" s="14"/>
      <c r="AO943" s="13">
        <f t="shared" si="609"/>
        <v>0</v>
      </c>
      <c r="AP943" s="14">
        <f t="shared" si="610"/>
        <v>0</v>
      </c>
      <c r="AQ943" s="13">
        <f t="shared" si="611"/>
        <v>0</v>
      </c>
      <c r="AR943" s="14">
        <f t="shared" si="612"/>
        <v>0</v>
      </c>
      <c r="AS943" s="13">
        <f t="shared" si="613"/>
        <v>0</v>
      </c>
      <c r="AT943" s="14"/>
      <c r="AU943" s="13">
        <f t="shared" si="614"/>
        <v>0</v>
      </c>
      <c r="AV943" s="14">
        <f t="shared" si="615"/>
        <v>0</v>
      </c>
      <c r="AW943" s="13">
        <f t="shared" si="616"/>
        <v>0</v>
      </c>
      <c r="AX943" s="14">
        <f t="shared" si="617"/>
        <v>0</v>
      </c>
      <c r="AY943" s="13">
        <f t="shared" si="618"/>
        <v>1.9999999999999574E-2</v>
      </c>
      <c r="AZ943" s="14"/>
      <c r="BA943" s="13">
        <f t="shared" si="619"/>
        <v>0</v>
      </c>
      <c r="BB943" s="14">
        <f t="shared" si="620"/>
        <v>0</v>
      </c>
      <c r="BC943" s="13">
        <f t="shared" si="621"/>
        <v>0</v>
      </c>
      <c r="BD943" s="14">
        <f t="shared" si="622"/>
        <v>0</v>
      </c>
      <c r="BE943" s="13">
        <f t="shared" si="623"/>
        <v>1.9999999999999574E-2</v>
      </c>
    </row>
    <row r="944" spans="1:57" x14ac:dyDescent="0.25">
      <c r="A944" s="23">
        <f t="shared" si="624"/>
        <v>18.790416666666356</v>
      </c>
      <c r="B944" s="8" t="s">
        <v>18</v>
      </c>
      <c r="C944" t="s">
        <v>11</v>
      </c>
      <c r="D944" s="10"/>
      <c r="E944" s="11" t="s">
        <v>20</v>
      </c>
      <c r="F944" s="10" t="s">
        <v>14</v>
      </c>
      <c r="G944" s="10" t="s">
        <v>14</v>
      </c>
      <c r="H944" s="10"/>
      <c r="I944" s="32"/>
      <c r="J944" t="s">
        <v>11</v>
      </c>
      <c r="K944" s="13">
        <f t="shared" si="584"/>
        <v>0</v>
      </c>
      <c r="L944" s="14">
        <f t="shared" si="598"/>
        <v>0</v>
      </c>
      <c r="M944" s="13">
        <f t="shared" si="585"/>
        <v>0</v>
      </c>
      <c r="N944" s="14">
        <f t="shared" si="599"/>
        <v>0</v>
      </c>
      <c r="O944" s="13">
        <f t="shared" si="586"/>
        <v>0</v>
      </c>
      <c r="P944" s="14"/>
      <c r="Q944" s="13">
        <f t="shared" si="587"/>
        <v>0</v>
      </c>
      <c r="R944" s="14">
        <f t="shared" si="600"/>
        <v>0</v>
      </c>
      <c r="S944" s="13">
        <f t="shared" si="588"/>
        <v>0</v>
      </c>
      <c r="T944" s="14">
        <f t="shared" si="601"/>
        <v>0</v>
      </c>
      <c r="U944" s="13">
        <f t="shared" si="589"/>
        <v>0</v>
      </c>
      <c r="V944" s="14"/>
      <c r="W944" s="13">
        <f t="shared" si="590"/>
        <v>0</v>
      </c>
      <c r="X944" s="14">
        <f t="shared" si="602"/>
        <v>0</v>
      </c>
      <c r="Y944" s="13">
        <f t="shared" si="591"/>
        <v>18.790416666666356</v>
      </c>
      <c r="Z944" s="14">
        <f t="shared" si="603"/>
        <v>1</v>
      </c>
      <c r="AA944" s="13">
        <f t="shared" si="592"/>
        <v>0</v>
      </c>
      <c r="AB944" s="14"/>
      <c r="AC944" s="13">
        <f t="shared" si="593"/>
        <v>0</v>
      </c>
      <c r="AD944" s="14">
        <f t="shared" si="604"/>
        <v>0</v>
      </c>
      <c r="AE944" s="13">
        <f t="shared" si="594"/>
        <v>0</v>
      </c>
      <c r="AF944" s="14">
        <f t="shared" si="605"/>
        <v>0</v>
      </c>
      <c r="AG944" s="13">
        <f t="shared" si="595"/>
        <v>1.9999999999999574E-2</v>
      </c>
      <c r="AH944" s="14"/>
      <c r="AI944" s="13">
        <f t="shared" si="596"/>
        <v>0</v>
      </c>
      <c r="AJ944" s="14">
        <f t="shared" si="606"/>
        <v>0</v>
      </c>
      <c r="AK944" s="13">
        <f t="shared" si="597"/>
        <v>0</v>
      </c>
      <c r="AL944" s="14">
        <f t="shared" si="607"/>
        <v>0</v>
      </c>
      <c r="AM944" s="13">
        <f t="shared" si="608"/>
        <v>1.9999999999999574E-2</v>
      </c>
      <c r="AN944" s="14"/>
      <c r="AO944" s="13">
        <f t="shared" si="609"/>
        <v>0</v>
      </c>
      <c r="AP944" s="14">
        <f t="shared" si="610"/>
        <v>0</v>
      </c>
      <c r="AQ944" s="13">
        <f t="shared" si="611"/>
        <v>0</v>
      </c>
      <c r="AR944" s="14">
        <f t="shared" si="612"/>
        <v>0</v>
      </c>
      <c r="AS944" s="13">
        <f t="shared" si="613"/>
        <v>0</v>
      </c>
      <c r="AT944" s="14"/>
      <c r="AU944" s="13">
        <f t="shared" si="614"/>
        <v>0</v>
      </c>
      <c r="AV944" s="14">
        <f t="shared" si="615"/>
        <v>0</v>
      </c>
      <c r="AW944" s="13">
        <f t="shared" si="616"/>
        <v>0</v>
      </c>
      <c r="AX944" s="14">
        <f t="shared" si="617"/>
        <v>0</v>
      </c>
      <c r="AY944" s="13">
        <f t="shared" si="618"/>
        <v>0</v>
      </c>
      <c r="AZ944" s="14"/>
      <c r="BA944" s="13">
        <f t="shared" si="619"/>
        <v>0</v>
      </c>
      <c r="BB944" s="14">
        <f t="shared" si="620"/>
        <v>0</v>
      </c>
      <c r="BC944" s="13">
        <f t="shared" si="621"/>
        <v>0</v>
      </c>
      <c r="BD944" s="14">
        <f t="shared" si="622"/>
        <v>0</v>
      </c>
      <c r="BE944" s="13">
        <f t="shared" si="623"/>
        <v>0</v>
      </c>
    </row>
    <row r="945" spans="1:57" x14ac:dyDescent="0.25">
      <c r="A945" s="23">
        <f t="shared" si="624"/>
        <v>18.810416666666356</v>
      </c>
      <c r="B945" s="8"/>
      <c r="C945" t="s">
        <v>11</v>
      </c>
      <c r="D945" s="10"/>
      <c r="F945" s="10" t="s">
        <v>14</v>
      </c>
      <c r="G945" s="10" t="s">
        <v>14</v>
      </c>
      <c r="H945" s="10"/>
      <c r="I945" s="32"/>
      <c r="J945" t="s">
        <v>11</v>
      </c>
      <c r="K945" s="13">
        <f t="shared" si="584"/>
        <v>0</v>
      </c>
      <c r="L945" s="14">
        <f t="shared" si="598"/>
        <v>0</v>
      </c>
      <c r="M945" s="13">
        <f t="shared" si="585"/>
        <v>0</v>
      </c>
      <c r="N945" s="14">
        <f t="shared" si="599"/>
        <v>0</v>
      </c>
      <c r="O945" s="13">
        <f t="shared" si="586"/>
        <v>0</v>
      </c>
      <c r="P945" s="14"/>
      <c r="Q945" s="13">
        <f t="shared" si="587"/>
        <v>0</v>
      </c>
      <c r="R945" s="14">
        <f t="shared" si="600"/>
        <v>0</v>
      </c>
      <c r="S945" s="13">
        <f t="shared" si="588"/>
        <v>0</v>
      </c>
      <c r="T945" s="14">
        <f t="shared" si="601"/>
        <v>0</v>
      </c>
      <c r="U945" s="13">
        <f t="shared" si="589"/>
        <v>0</v>
      </c>
      <c r="V945" s="14"/>
      <c r="W945" s="13">
        <f t="shared" si="590"/>
        <v>0</v>
      </c>
      <c r="X945" s="14">
        <f t="shared" si="602"/>
        <v>0</v>
      </c>
      <c r="Y945" s="13">
        <f t="shared" si="591"/>
        <v>0</v>
      </c>
      <c r="Z945" s="14">
        <f t="shared" si="603"/>
        <v>0</v>
      </c>
      <c r="AA945" s="13">
        <f t="shared" si="592"/>
        <v>0</v>
      </c>
      <c r="AB945" s="14"/>
      <c r="AC945" s="13">
        <f t="shared" si="593"/>
        <v>0</v>
      </c>
      <c r="AD945" s="14">
        <f t="shared" si="604"/>
        <v>0</v>
      </c>
      <c r="AE945" s="13">
        <f t="shared" si="594"/>
        <v>0</v>
      </c>
      <c r="AF945" s="14">
        <f t="shared" si="605"/>
        <v>0</v>
      </c>
      <c r="AG945" s="13">
        <f t="shared" si="595"/>
        <v>1.9999999999999574E-2</v>
      </c>
      <c r="AH945" s="14"/>
      <c r="AI945" s="13">
        <f t="shared" si="596"/>
        <v>0</v>
      </c>
      <c r="AJ945" s="14">
        <f t="shared" si="606"/>
        <v>0</v>
      </c>
      <c r="AK945" s="13">
        <f t="shared" si="597"/>
        <v>0</v>
      </c>
      <c r="AL945" s="14">
        <f t="shared" si="607"/>
        <v>0</v>
      </c>
      <c r="AM945" s="13">
        <f t="shared" si="608"/>
        <v>1.9999999999999574E-2</v>
      </c>
      <c r="AN945" s="14"/>
      <c r="AO945" s="13">
        <f t="shared" si="609"/>
        <v>0</v>
      </c>
      <c r="AP945" s="14">
        <f t="shared" si="610"/>
        <v>0</v>
      </c>
      <c r="AQ945" s="13">
        <f t="shared" si="611"/>
        <v>0</v>
      </c>
      <c r="AR945" s="14">
        <f t="shared" si="612"/>
        <v>0</v>
      </c>
      <c r="AS945" s="13">
        <f t="shared" si="613"/>
        <v>0</v>
      </c>
      <c r="AT945" s="14"/>
      <c r="AU945" s="13">
        <f t="shared" si="614"/>
        <v>0</v>
      </c>
      <c r="AV945" s="14">
        <f t="shared" si="615"/>
        <v>0</v>
      </c>
      <c r="AW945" s="13">
        <f t="shared" si="616"/>
        <v>0</v>
      </c>
      <c r="AX945" s="14">
        <f t="shared" si="617"/>
        <v>0</v>
      </c>
      <c r="AY945" s="13">
        <f t="shared" si="618"/>
        <v>0</v>
      </c>
      <c r="AZ945" s="14"/>
      <c r="BA945" s="13">
        <f t="shared" si="619"/>
        <v>0</v>
      </c>
      <c r="BB945" s="14">
        <f t="shared" si="620"/>
        <v>0</v>
      </c>
      <c r="BC945" s="13">
        <f t="shared" si="621"/>
        <v>0</v>
      </c>
      <c r="BD945" s="14">
        <f t="shared" si="622"/>
        <v>0</v>
      </c>
      <c r="BE945" s="13">
        <f t="shared" si="623"/>
        <v>0</v>
      </c>
    </row>
    <row r="946" spans="1:57" x14ac:dyDescent="0.25">
      <c r="A946" s="23">
        <f t="shared" si="624"/>
        <v>18.830416666666355</v>
      </c>
      <c r="B946" s="8"/>
      <c r="C946" t="s">
        <v>11</v>
      </c>
      <c r="D946" s="10"/>
      <c r="F946" s="10" t="s">
        <v>14</v>
      </c>
      <c r="G946" s="10" t="s">
        <v>14</v>
      </c>
      <c r="H946" s="10"/>
      <c r="I946" s="32"/>
      <c r="J946" t="s">
        <v>11</v>
      </c>
      <c r="K946" s="13">
        <f t="shared" si="584"/>
        <v>0</v>
      </c>
      <c r="L946" s="14">
        <f t="shared" si="598"/>
        <v>0</v>
      </c>
      <c r="M946" s="13">
        <f t="shared" si="585"/>
        <v>0</v>
      </c>
      <c r="N946" s="14">
        <f t="shared" si="599"/>
        <v>0</v>
      </c>
      <c r="O946" s="13">
        <f t="shared" si="586"/>
        <v>0</v>
      </c>
      <c r="P946" s="14"/>
      <c r="Q946" s="13">
        <f t="shared" si="587"/>
        <v>0</v>
      </c>
      <c r="R946" s="14">
        <f t="shared" si="600"/>
        <v>0</v>
      </c>
      <c r="S946" s="13">
        <f t="shared" si="588"/>
        <v>0</v>
      </c>
      <c r="T946" s="14">
        <f t="shared" si="601"/>
        <v>0</v>
      </c>
      <c r="U946" s="13">
        <f t="shared" si="589"/>
        <v>0</v>
      </c>
      <c r="V946" s="14"/>
      <c r="W946" s="13">
        <f t="shared" si="590"/>
        <v>0</v>
      </c>
      <c r="X946" s="14">
        <f t="shared" si="602"/>
        <v>0</v>
      </c>
      <c r="Y946" s="13">
        <f t="shared" si="591"/>
        <v>0</v>
      </c>
      <c r="Z946" s="14">
        <f t="shared" si="603"/>
        <v>0</v>
      </c>
      <c r="AA946" s="13">
        <f t="shared" si="592"/>
        <v>0</v>
      </c>
      <c r="AB946" s="14"/>
      <c r="AC946" s="13">
        <f t="shared" si="593"/>
        <v>0</v>
      </c>
      <c r="AD946" s="14">
        <f t="shared" si="604"/>
        <v>0</v>
      </c>
      <c r="AE946" s="13">
        <f t="shared" si="594"/>
        <v>0</v>
      </c>
      <c r="AF946" s="14">
        <f t="shared" si="605"/>
        <v>0</v>
      </c>
      <c r="AG946" s="13">
        <f t="shared" si="595"/>
        <v>1.9999999999999574E-2</v>
      </c>
      <c r="AH946" s="14"/>
      <c r="AI946" s="13">
        <f t="shared" si="596"/>
        <v>0</v>
      </c>
      <c r="AJ946" s="14">
        <f t="shared" si="606"/>
        <v>0</v>
      </c>
      <c r="AK946" s="13">
        <f t="shared" si="597"/>
        <v>0</v>
      </c>
      <c r="AL946" s="14">
        <f t="shared" si="607"/>
        <v>0</v>
      </c>
      <c r="AM946" s="13">
        <f t="shared" si="608"/>
        <v>1.9999999999999574E-2</v>
      </c>
      <c r="AN946" s="14"/>
      <c r="AO946" s="13">
        <f t="shared" si="609"/>
        <v>0</v>
      </c>
      <c r="AP946" s="14">
        <f t="shared" si="610"/>
        <v>0</v>
      </c>
      <c r="AQ946" s="13">
        <f t="shared" si="611"/>
        <v>0</v>
      </c>
      <c r="AR946" s="14">
        <f t="shared" si="612"/>
        <v>0</v>
      </c>
      <c r="AS946" s="13">
        <f t="shared" si="613"/>
        <v>0</v>
      </c>
      <c r="AT946" s="14"/>
      <c r="AU946" s="13">
        <f t="shared" si="614"/>
        <v>0</v>
      </c>
      <c r="AV946" s="14">
        <f t="shared" si="615"/>
        <v>0</v>
      </c>
      <c r="AW946" s="13">
        <f t="shared" si="616"/>
        <v>0</v>
      </c>
      <c r="AX946" s="14">
        <f t="shared" si="617"/>
        <v>0</v>
      </c>
      <c r="AY946" s="13">
        <f t="shared" si="618"/>
        <v>0</v>
      </c>
      <c r="AZ946" s="14"/>
      <c r="BA946" s="13">
        <f t="shared" si="619"/>
        <v>0</v>
      </c>
      <c r="BB946" s="14">
        <f t="shared" si="620"/>
        <v>0</v>
      </c>
      <c r="BC946" s="13">
        <f t="shared" si="621"/>
        <v>0</v>
      </c>
      <c r="BD946" s="14">
        <f t="shared" si="622"/>
        <v>0</v>
      </c>
      <c r="BE946" s="13">
        <f t="shared" si="623"/>
        <v>0</v>
      </c>
    </row>
    <row r="947" spans="1:57" x14ac:dyDescent="0.25">
      <c r="A947" s="23">
        <f t="shared" si="624"/>
        <v>18.850416666666355</v>
      </c>
      <c r="B947" s="8" t="s">
        <v>67</v>
      </c>
      <c r="C947" t="s">
        <v>11</v>
      </c>
      <c r="D947" s="10"/>
      <c r="F947" s="10" t="s">
        <v>14</v>
      </c>
      <c r="G947" s="10" t="s">
        <v>14</v>
      </c>
      <c r="H947" s="10"/>
      <c r="I947" s="10" t="s">
        <v>14</v>
      </c>
      <c r="J947" t="s">
        <v>11</v>
      </c>
      <c r="K947" s="13">
        <f t="shared" si="584"/>
        <v>0</v>
      </c>
      <c r="L947" s="14">
        <f t="shared" si="598"/>
        <v>0</v>
      </c>
      <c r="M947" s="13">
        <f t="shared" si="585"/>
        <v>0</v>
      </c>
      <c r="N947" s="14">
        <f t="shared" si="599"/>
        <v>0</v>
      </c>
      <c r="O947" s="13">
        <f t="shared" si="586"/>
        <v>0</v>
      </c>
      <c r="P947" s="14"/>
      <c r="Q947" s="13">
        <f t="shared" si="587"/>
        <v>0</v>
      </c>
      <c r="R947" s="14">
        <f t="shared" si="600"/>
        <v>0</v>
      </c>
      <c r="S947" s="13">
        <f t="shared" si="588"/>
        <v>0</v>
      </c>
      <c r="T947" s="14">
        <f t="shared" si="601"/>
        <v>0</v>
      </c>
      <c r="U947" s="13">
        <f t="shared" si="589"/>
        <v>0</v>
      </c>
      <c r="V947" s="14"/>
      <c r="W947" s="13">
        <f t="shared" si="590"/>
        <v>0</v>
      </c>
      <c r="X947" s="14">
        <f t="shared" si="602"/>
        <v>0</v>
      </c>
      <c r="Y947" s="13">
        <f t="shared" si="591"/>
        <v>0</v>
      </c>
      <c r="Z947" s="14">
        <f t="shared" si="603"/>
        <v>0</v>
      </c>
      <c r="AA947" s="13">
        <f t="shared" si="592"/>
        <v>0</v>
      </c>
      <c r="AB947" s="14"/>
      <c r="AC947" s="13">
        <f t="shared" si="593"/>
        <v>0</v>
      </c>
      <c r="AD947" s="14">
        <f t="shared" si="604"/>
        <v>0</v>
      </c>
      <c r="AE947" s="13">
        <f t="shared" si="594"/>
        <v>0</v>
      </c>
      <c r="AF947" s="14">
        <f t="shared" si="605"/>
        <v>0</v>
      </c>
      <c r="AG947" s="13">
        <f t="shared" si="595"/>
        <v>1.9999999999999574E-2</v>
      </c>
      <c r="AH947" s="14"/>
      <c r="AI947" s="13">
        <f t="shared" si="596"/>
        <v>0</v>
      </c>
      <c r="AJ947" s="14">
        <f t="shared" si="606"/>
        <v>0</v>
      </c>
      <c r="AK947" s="13">
        <f t="shared" si="597"/>
        <v>0</v>
      </c>
      <c r="AL947" s="14">
        <f t="shared" si="607"/>
        <v>0</v>
      </c>
      <c r="AM947" s="13">
        <f t="shared" si="608"/>
        <v>1.9999999999999574E-2</v>
      </c>
      <c r="AN947" s="14"/>
      <c r="AO947" s="13">
        <f t="shared" si="609"/>
        <v>0</v>
      </c>
      <c r="AP947" s="14">
        <f t="shared" si="610"/>
        <v>0</v>
      </c>
      <c r="AQ947" s="13">
        <f t="shared" si="611"/>
        <v>0</v>
      </c>
      <c r="AR947" s="14">
        <f t="shared" si="612"/>
        <v>0</v>
      </c>
      <c r="AS947" s="13">
        <f t="shared" si="613"/>
        <v>0</v>
      </c>
      <c r="AT947" s="14"/>
      <c r="AU947" s="13">
        <f t="shared" si="614"/>
        <v>18.850416666666355</v>
      </c>
      <c r="AV947" s="14">
        <f t="shared" si="615"/>
        <v>1</v>
      </c>
      <c r="AW947" s="13">
        <f t="shared" si="616"/>
        <v>0</v>
      </c>
      <c r="AX947" s="14">
        <f t="shared" si="617"/>
        <v>0</v>
      </c>
      <c r="AY947" s="13">
        <f t="shared" si="618"/>
        <v>0</v>
      </c>
      <c r="AZ947" s="14"/>
      <c r="BA947" s="13">
        <f t="shared" si="619"/>
        <v>0</v>
      </c>
      <c r="BB947" s="14">
        <f t="shared" si="620"/>
        <v>0</v>
      </c>
      <c r="BC947" s="13">
        <f t="shared" si="621"/>
        <v>0</v>
      </c>
      <c r="BD947" s="14">
        <f t="shared" si="622"/>
        <v>0</v>
      </c>
      <c r="BE947" s="13">
        <f t="shared" si="623"/>
        <v>0</v>
      </c>
    </row>
    <row r="948" spans="1:57" x14ac:dyDescent="0.25">
      <c r="A948" s="23">
        <f t="shared" si="624"/>
        <v>18.870416666666355</v>
      </c>
      <c r="B948" s="8"/>
      <c r="C948" t="s">
        <v>11</v>
      </c>
      <c r="F948" s="10" t="s">
        <v>14</v>
      </c>
      <c r="G948" s="10" t="s">
        <v>14</v>
      </c>
      <c r="H948" s="10"/>
      <c r="I948" s="10" t="s">
        <v>14</v>
      </c>
      <c r="J948" t="s">
        <v>11</v>
      </c>
      <c r="K948" s="13">
        <f t="shared" si="584"/>
        <v>0</v>
      </c>
      <c r="L948" s="14">
        <f t="shared" si="598"/>
        <v>0</v>
      </c>
      <c r="M948" s="13">
        <f t="shared" si="585"/>
        <v>0</v>
      </c>
      <c r="N948" s="14">
        <f t="shared" si="599"/>
        <v>0</v>
      </c>
      <c r="O948" s="13">
        <f t="shared" si="586"/>
        <v>0</v>
      </c>
      <c r="P948" s="14"/>
      <c r="Q948" s="13">
        <f t="shared" si="587"/>
        <v>0</v>
      </c>
      <c r="R948" s="14">
        <f t="shared" si="600"/>
        <v>0</v>
      </c>
      <c r="S948" s="13">
        <f t="shared" si="588"/>
        <v>0</v>
      </c>
      <c r="T948" s="14">
        <f t="shared" si="601"/>
        <v>0</v>
      </c>
      <c r="U948" s="13">
        <f t="shared" si="589"/>
        <v>0</v>
      </c>
      <c r="V948" s="14"/>
      <c r="W948" s="13">
        <f t="shared" si="590"/>
        <v>0</v>
      </c>
      <c r="X948" s="14">
        <f t="shared" si="602"/>
        <v>0</v>
      </c>
      <c r="Y948" s="13">
        <f t="shared" si="591"/>
        <v>0</v>
      </c>
      <c r="Z948" s="14">
        <f t="shared" si="603"/>
        <v>0</v>
      </c>
      <c r="AA948" s="13">
        <f t="shared" si="592"/>
        <v>0</v>
      </c>
      <c r="AB948" s="14"/>
      <c r="AC948" s="13">
        <f t="shared" si="593"/>
        <v>0</v>
      </c>
      <c r="AD948" s="14">
        <f t="shared" si="604"/>
        <v>0</v>
      </c>
      <c r="AE948" s="13">
        <f t="shared" si="594"/>
        <v>0</v>
      </c>
      <c r="AF948" s="14">
        <f t="shared" si="605"/>
        <v>0</v>
      </c>
      <c r="AG948" s="13">
        <f t="shared" si="595"/>
        <v>1.9999999999999574E-2</v>
      </c>
      <c r="AH948" s="14"/>
      <c r="AI948" s="13">
        <f t="shared" si="596"/>
        <v>0</v>
      </c>
      <c r="AJ948" s="14">
        <f t="shared" si="606"/>
        <v>0</v>
      </c>
      <c r="AK948" s="13">
        <f t="shared" si="597"/>
        <v>0</v>
      </c>
      <c r="AL948" s="14">
        <f t="shared" si="607"/>
        <v>0</v>
      </c>
      <c r="AM948" s="13">
        <f t="shared" si="608"/>
        <v>1.9999999999999574E-2</v>
      </c>
      <c r="AN948" s="14"/>
      <c r="AO948" s="13">
        <f t="shared" si="609"/>
        <v>0</v>
      </c>
      <c r="AP948" s="14">
        <f t="shared" si="610"/>
        <v>0</v>
      </c>
      <c r="AQ948" s="13">
        <f t="shared" si="611"/>
        <v>0</v>
      </c>
      <c r="AR948" s="14">
        <f t="shared" si="612"/>
        <v>0</v>
      </c>
      <c r="AS948" s="13">
        <f t="shared" si="613"/>
        <v>0</v>
      </c>
      <c r="AT948" s="14"/>
      <c r="AU948" s="13">
        <f t="shared" si="614"/>
        <v>0</v>
      </c>
      <c r="AV948" s="14">
        <f t="shared" si="615"/>
        <v>0</v>
      </c>
      <c r="AW948" s="13">
        <f t="shared" si="616"/>
        <v>0</v>
      </c>
      <c r="AX948" s="14">
        <f t="shared" si="617"/>
        <v>0</v>
      </c>
      <c r="AY948" s="13">
        <f t="shared" si="618"/>
        <v>0</v>
      </c>
      <c r="AZ948" s="14"/>
      <c r="BA948" s="13">
        <f t="shared" si="619"/>
        <v>0</v>
      </c>
      <c r="BB948" s="14">
        <f t="shared" si="620"/>
        <v>0</v>
      </c>
      <c r="BC948" s="13">
        <f t="shared" si="621"/>
        <v>0</v>
      </c>
      <c r="BD948" s="14">
        <f t="shared" si="622"/>
        <v>0</v>
      </c>
      <c r="BE948" s="13">
        <f t="shared" si="623"/>
        <v>0</v>
      </c>
    </row>
    <row r="949" spans="1:57" x14ac:dyDescent="0.25">
      <c r="A949" s="23">
        <f t="shared" si="624"/>
        <v>18.890416666666354</v>
      </c>
      <c r="B949" s="8" t="s">
        <v>22</v>
      </c>
      <c r="C949" s="11" t="s">
        <v>20</v>
      </c>
      <c r="F949" s="10" t="s">
        <v>14</v>
      </c>
      <c r="G949" t="s">
        <v>11</v>
      </c>
      <c r="H949" s="10"/>
      <c r="I949" s="10" t="s">
        <v>14</v>
      </c>
      <c r="J949" t="s">
        <v>11</v>
      </c>
      <c r="K949" s="13">
        <f t="shared" si="584"/>
        <v>0</v>
      </c>
      <c r="L949" s="14">
        <f t="shared" si="598"/>
        <v>0</v>
      </c>
      <c r="M949" s="13">
        <f t="shared" si="585"/>
        <v>18.890416666666354</v>
      </c>
      <c r="N949" s="14">
        <f t="shared" si="599"/>
        <v>1</v>
      </c>
      <c r="O949" s="13">
        <f t="shared" si="586"/>
        <v>0</v>
      </c>
      <c r="P949" s="14"/>
      <c r="Q949" s="13">
        <f t="shared" si="587"/>
        <v>0</v>
      </c>
      <c r="R949" s="14">
        <f t="shared" si="600"/>
        <v>0</v>
      </c>
      <c r="S949" s="13">
        <f t="shared" si="588"/>
        <v>0</v>
      </c>
      <c r="T949" s="14">
        <f t="shared" si="601"/>
        <v>0</v>
      </c>
      <c r="U949" s="13">
        <f t="shared" si="589"/>
        <v>0</v>
      </c>
      <c r="V949" s="14"/>
      <c r="W949" s="13">
        <f t="shared" si="590"/>
        <v>0</v>
      </c>
      <c r="X949" s="14">
        <f t="shared" si="602"/>
        <v>0</v>
      </c>
      <c r="Y949" s="13">
        <f t="shared" si="591"/>
        <v>0</v>
      </c>
      <c r="Z949" s="14">
        <f t="shared" si="603"/>
        <v>0</v>
      </c>
      <c r="AA949" s="13">
        <f t="shared" si="592"/>
        <v>0</v>
      </c>
      <c r="AB949" s="14"/>
      <c r="AC949" s="13">
        <f t="shared" si="593"/>
        <v>0</v>
      </c>
      <c r="AD949" s="14">
        <f t="shared" si="604"/>
        <v>0</v>
      </c>
      <c r="AE949" s="13">
        <f t="shared" si="594"/>
        <v>0</v>
      </c>
      <c r="AF949" s="14">
        <f t="shared" si="605"/>
        <v>0</v>
      </c>
      <c r="AG949" s="13">
        <f t="shared" si="595"/>
        <v>1.9999999999999574E-2</v>
      </c>
      <c r="AH949" s="14"/>
      <c r="AI949" s="13">
        <f t="shared" si="596"/>
        <v>0</v>
      </c>
      <c r="AJ949" s="14">
        <f t="shared" si="606"/>
        <v>0</v>
      </c>
      <c r="AK949" s="13">
        <f t="shared" si="597"/>
        <v>0</v>
      </c>
      <c r="AL949" s="14">
        <f t="shared" si="607"/>
        <v>0</v>
      </c>
      <c r="AM949" s="13">
        <f t="shared" si="608"/>
        <v>0</v>
      </c>
      <c r="AN949" s="14"/>
      <c r="AO949" s="13">
        <f t="shared" si="609"/>
        <v>0</v>
      </c>
      <c r="AP949" s="14">
        <f t="shared" si="610"/>
        <v>0</v>
      </c>
      <c r="AQ949" s="13">
        <f t="shared" si="611"/>
        <v>0</v>
      </c>
      <c r="AR949" s="14">
        <f t="shared" si="612"/>
        <v>0</v>
      </c>
      <c r="AS949" s="13">
        <f t="shared" si="613"/>
        <v>0</v>
      </c>
      <c r="AT949" s="14"/>
      <c r="AU949" s="13">
        <f t="shared" si="614"/>
        <v>0</v>
      </c>
      <c r="AV949" s="14">
        <f t="shared" si="615"/>
        <v>0</v>
      </c>
      <c r="AW949" s="13">
        <f t="shared" si="616"/>
        <v>0</v>
      </c>
      <c r="AX949" s="14">
        <f t="shared" si="617"/>
        <v>0</v>
      </c>
      <c r="AY949" s="13">
        <f t="shared" si="618"/>
        <v>0</v>
      </c>
      <c r="AZ949" s="14"/>
      <c r="BA949" s="13">
        <f t="shared" si="619"/>
        <v>0</v>
      </c>
      <c r="BB949" s="14">
        <f t="shared" si="620"/>
        <v>0</v>
      </c>
      <c r="BC949" s="13">
        <f t="shared" si="621"/>
        <v>0</v>
      </c>
      <c r="BD949" s="14">
        <f t="shared" si="622"/>
        <v>0</v>
      </c>
      <c r="BE949" s="13">
        <f t="shared" si="623"/>
        <v>0</v>
      </c>
    </row>
    <row r="950" spans="1:57" x14ac:dyDescent="0.25">
      <c r="A950" s="23">
        <f t="shared" si="624"/>
        <v>18.910416666666354</v>
      </c>
      <c r="B950" s="8" t="s">
        <v>16</v>
      </c>
      <c r="C950" s="10"/>
      <c r="D950" s="10" t="s">
        <v>14</v>
      </c>
      <c r="F950" s="10" t="s">
        <v>14</v>
      </c>
      <c r="G950" t="s">
        <v>11</v>
      </c>
      <c r="H950" s="10"/>
      <c r="I950" s="10" t="s">
        <v>14</v>
      </c>
      <c r="J950" t="s">
        <v>11</v>
      </c>
      <c r="K950" s="13">
        <f t="shared" si="584"/>
        <v>0</v>
      </c>
      <c r="L950" s="14">
        <f t="shared" si="598"/>
        <v>0</v>
      </c>
      <c r="M950" s="13">
        <f t="shared" si="585"/>
        <v>0</v>
      </c>
      <c r="N950" s="14">
        <f t="shared" si="599"/>
        <v>0</v>
      </c>
      <c r="O950" s="13">
        <f t="shared" si="586"/>
        <v>0</v>
      </c>
      <c r="P950" s="14"/>
      <c r="Q950" s="13">
        <f t="shared" si="587"/>
        <v>18.910416666666354</v>
      </c>
      <c r="R950" s="14">
        <f t="shared" si="600"/>
        <v>1</v>
      </c>
      <c r="S950" s="13">
        <f t="shared" si="588"/>
        <v>0</v>
      </c>
      <c r="T950" s="14">
        <f t="shared" si="601"/>
        <v>0</v>
      </c>
      <c r="U950" s="13">
        <f t="shared" si="589"/>
        <v>1.9999999999999574E-2</v>
      </c>
      <c r="V950" s="14"/>
      <c r="W950" s="13">
        <f t="shared" si="590"/>
        <v>0</v>
      </c>
      <c r="X950" s="14">
        <f t="shared" si="602"/>
        <v>0</v>
      </c>
      <c r="Y950" s="13">
        <f t="shared" si="591"/>
        <v>0</v>
      </c>
      <c r="Z950" s="14">
        <f t="shared" si="603"/>
        <v>0</v>
      </c>
      <c r="AA950" s="13">
        <f t="shared" si="592"/>
        <v>0</v>
      </c>
      <c r="AB950" s="14"/>
      <c r="AC950" s="13">
        <f t="shared" si="593"/>
        <v>0</v>
      </c>
      <c r="AD950" s="14">
        <f t="shared" si="604"/>
        <v>0</v>
      </c>
      <c r="AE950" s="13">
        <f t="shared" si="594"/>
        <v>0</v>
      </c>
      <c r="AF950" s="14">
        <f t="shared" si="605"/>
        <v>0</v>
      </c>
      <c r="AG950" s="13">
        <f t="shared" si="595"/>
        <v>1.9999999999999574E-2</v>
      </c>
      <c r="AH950" s="14"/>
      <c r="AI950" s="13">
        <f t="shared" si="596"/>
        <v>0</v>
      </c>
      <c r="AJ950" s="14">
        <f t="shared" si="606"/>
        <v>0</v>
      </c>
      <c r="AK950" s="13">
        <f t="shared" si="597"/>
        <v>0</v>
      </c>
      <c r="AL950" s="14">
        <f t="shared" si="607"/>
        <v>0</v>
      </c>
      <c r="AM950" s="13">
        <f t="shared" si="608"/>
        <v>0</v>
      </c>
      <c r="AN950" s="14"/>
      <c r="AO950" s="13">
        <f t="shared" si="609"/>
        <v>0</v>
      </c>
      <c r="AP950" s="14">
        <f t="shared" si="610"/>
        <v>0</v>
      </c>
      <c r="AQ950" s="13">
        <f t="shared" si="611"/>
        <v>0</v>
      </c>
      <c r="AR950" s="14">
        <f t="shared" si="612"/>
        <v>0</v>
      </c>
      <c r="AS950" s="13">
        <f t="shared" si="613"/>
        <v>0</v>
      </c>
      <c r="AT950" s="14"/>
      <c r="AU950" s="13">
        <f t="shared" si="614"/>
        <v>0</v>
      </c>
      <c r="AV950" s="14">
        <f t="shared" si="615"/>
        <v>0</v>
      </c>
      <c r="AW950" s="13">
        <f t="shared" si="616"/>
        <v>0</v>
      </c>
      <c r="AX950" s="14">
        <f t="shared" si="617"/>
        <v>0</v>
      </c>
      <c r="AY950" s="13">
        <f t="shared" si="618"/>
        <v>0</v>
      </c>
      <c r="AZ950" s="14"/>
      <c r="BA950" s="13">
        <f t="shared" si="619"/>
        <v>0</v>
      </c>
      <c r="BB950" s="14">
        <f t="shared" si="620"/>
        <v>0</v>
      </c>
      <c r="BC950" s="13">
        <f t="shared" si="621"/>
        <v>0</v>
      </c>
      <c r="BD950" s="14">
        <f t="shared" si="622"/>
        <v>0</v>
      </c>
      <c r="BE950" s="13">
        <f t="shared" si="623"/>
        <v>0</v>
      </c>
    </row>
    <row r="951" spans="1:57" x14ac:dyDescent="0.25">
      <c r="A951" s="23">
        <f t="shared" si="624"/>
        <v>18.930416666666353</v>
      </c>
      <c r="B951" s="8"/>
      <c r="C951" s="10"/>
      <c r="D951" s="10" t="s">
        <v>14</v>
      </c>
      <c r="E951" s="11"/>
      <c r="F951" s="10" t="s">
        <v>14</v>
      </c>
      <c r="G951" t="s">
        <v>11</v>
      </c>
      <c r="H951" s="10"/>
      <c r="I951" s="10" t="s">
        <v>14</v>
      </c>
      <c r="J951" t="s">
        <v>11</v>
      </c>
      <c r="K951" s="13">
        <f t="shared" si="584"/>
        <v>0</v>
      </c>
      <c r="L951" s="14">
        <f t="shared" si="598"/>
        <v>0</v>
      </c>
      <c r="M951" s="13">
        <f t="shared" si="585"/>
        <v>0</v>
      </c>
      <c r="N951" s="14">
        <f t="shared" si="599"/>
        <v>0</v>
      </c>
      <c r="O951" s="13">
        <f t="shared" si="586"/>
        <v>0</v>
      </c>
      <c r="P951" s="14"/>
      <c r="Q951" s="13">
        <f t="shared" si="587"/>
        <v>0</v>
      </c>
      <c r="R951" s="14">
        <f t="shared" si="600"/>
        <v>0</v>
      </c>
      <c r="S951" s="13">
        <f t="shared" si="588"/>
        <v>0</v>
      </c>
      <c r="T951" s="14">
        <f t="shared" si="601"/>
        <v>0</v>
      </c>
      <c r="U951" s="13">
        <f t="shared" si="589"/>
        <v>1.9999999999999574E-2</v>
      </c>
      <c r="V951" s="14"/>
      <c r="W951" s="13">
        <f t="shared" si="590"/>
        <v>0</v>
      </c>
      <c r="X951" s="14">
        <f t="shared" si="602"/>
        <v>0</v>
      </c>
      <c r="Y951" s="13">
        <f t="shared" si="591"/>
        <v>0</v>
      </c>
      <c r="Z951" s="14">
        <f t="shared" si="603"/>
        <v>0</v>
      </c>
      <c r="AA951" s="13">
        <f t="shared" si="592"/>
        <v>0</v>
      </c>
      <c r="AB951" s="14"/>
      <c r="AC951" s="13">
        <f t="shared" si="593"/>
        <v>0</v>
      </c>
      <c r="AD951" s="14">
        <f t="shared" si="604"/>
        <v>0</v>
      </c>
      <c r="AE951" s="13">
        <f t="shared" si="594"/>
        <v>0</v>
      </c>
      <c r="AF951" s="14">
        <f t="shared" si="605"/>
        <v>0</v>
      </c>
      <c r="AG951" s="13">
        <f t="shared" si="595"/>
        <v>1.9999999999999574E-2</v>
      </c>
      <c r="AH951" s="14"/>
      <c r="AI951" s="13">
        <f t="shared" si="596"/>
        <v>0</v>
      </c>
      <c r="AJ951" s="14">
        <f t="shared" si="606"/>
        <v>0</v>
      </c>
      <c r="AK951" s="13">
        <f t="shared" si="597"/>
        <v>0</v>
      </c>
      <c r="AL951" s="14">
        <f t="shared" si="607"/>
        <v>0</v>
      </c>
      <c r="AM951" s="13">
        <f t="shared" si="608"/>
        <v>0</v>
      </c>
      <c r="AN951" s="14"/>
      <c r="AO951" s="13">
        <f t="shared" si="609"/>
        <v>0</v>
      </c>
      <c r="AP951" s="14">
        <f t="shared" si="610"/>
        <v>0</v>
      </c>
      <c r="AQ951" s="13">
        <f t="shared" si="611"/>
        <v>0</v>
      </c>
      <c r="AR951" s="14">
        <f t="shared" si="612"/>
        <v>0</v>
      </c>
      <c r="AS951" s="13">
        <f t="shared" si="613"/>
        <v>0</v>
      </c>
      <c r="AT951" s="14"/>
      <c r="AU951" s="13">
        <f t="shared" si="614"/>
        <v>0</v>
      </c>
      <c r="AV951" s="14">
        <f t="shared" si="615"/>
        <v>0</v>
      </c>
      <c r="AW951" s="13">
        <f t="shared" si="616"/>
        <v>0</v>
      </c>
      <c r="AX951" s="14">
        <f t="shared" si="617"/>
        <v>0</v>
      </c>
      <c r="AY951" s="13">
        <f t="shared" si="618"/>
        <v>0</v>
      </c>
      <c r="AZ951" s="14"/>
      <c r="BA951" s="13">
        <f t="shared" si="619"/>
        <v>0</v>
      </c>
      <c r="BB951" s="14">
        <f t="shared" si="620"/>
        <v>0</v>
      </c>
      <c r="BC951" s="13">
        <f t="shared" si="621"/>
        <v>0</v>
      </c>
      <c r="BD951" s="14">
        <f t="shared" si="622"/>
        <v>0</v>
      </c>
      <c r="BE951" s="13">
        <f t="shared" si="623"/>
        <v>0</v>
      </c>
    </row>
    <row r="952" spans="1:57" x14ac:dyDescent="0.25">
      <c r="A952" s="23">
        <f t="shared" si="624"/>
        <v>18.950416666666353</v>
      </c>
      <c r="B952" s="8"/>
      <c r="C952" s="10"/>
      <c r="D952" s="10" t="s">
        <v>14</v>
      </c>
      <c r="F952" s="10" t="s">
        <v>14</v>
      </c>
      <c r="G952" t="s">
        <v>11</v>
      </c>
      <c r="I952" s="10" t="s">
        <v>14</v>
      </c>
      <c r="J952" t="s">
        <v>11</v>
      </c>
      <c r="K952" s="13">
        <f t="shared" si="584"/>
        <v>0</v>
      </c>
      <c r="L952" s="14">
        <f t="shared" si="598"/>
        <v>0</v>
      </c>
      <c r="M952" s="13">
        <f t="shared" si="585"/>
        <v>0</v>
      </c>
      <c r="N952" s="14">
        <f t="shared" si="599"/>
        <v>0</v>
      </c>
      <c r="O952" s="13">
        <f t="shared" si="586"/>
        <v>0</v>
      </c>
      <c r="P952" s="14"/>
      <c r="Q952" s="13">
        <f t="shared" si="587"/>
        <v>0</v>
      </c>
      <c r="R952" s="14">
        <f t="shared" si="600"/>
        <v>0</v>
      </c>
      <c r="S952" s="13">
        <f t="shared" si="588"/>
        <v>0</v>
      </c>
      <c r="T952" s="14">
        <f t="shared" si="601"/>
        <v>0</v>
      </c>
      <c r="U952" s="13">
        <f t="shared" si="589"/>
        <v>1.9999999999999574E-2</v>
      </c>
      <c r="V952" s="14"/>
      <c r="W952" s="13">
        <f t="shared" si="590"/>
        <v>0</v>
      </c>
      <c r="X952" s="14">
        <f t="shared" si="602"/>
        <v>0</v>
      </c>
      <c r="Y952" s="13">
        <f t="shared" si="591"/>
        <v>0</v>
      </c>
      <c r="Z952" s="14">
        <f t="shared" si="603"/>
        <v>0</v>
      </c>
      <c r="AA952" s="13">
        <f t="shared" si="592"/>
        <v>0</v>
      </c>
      <c r="AB952" s="14"/>
      <c r="AC952" s="13">
        <f t="shared" si="593"/>
        <v>0</v>
      </c>
      <c r="AD952" s="14">
        <f t="shared" si="604"/>
        <v>0</v>
      </c>
      <c r="AE952" s="13">
        <f t="shared" si="594"/>
        <v>0</v>
      </c>
      <c r="AF952" s="14">
        <f t="shared" si="605"/>
        <v>0</v>
      </c>
      <c r="AG952" s="13">
        <f t="shared" si="595"/>
        <v>1.9999999999999574E-2</v>
      </c>
      <c r="AH952" s="14"/>
      <c r="AI952" s="13">
        <f t="shared" si="596"/>
        <v>0</v>
      </c>
      <c r="AJ952" s="14">
        <f t="shared" si="606"/>
        <v>0</v>
      </c>
      <c r="AK952" s="13">
        <f t="shared" si="597"/>
        <v>0</v>
      </c>
      <c r="AL952" s="14">
        <f t="shared" si="607"/>
        <v>0</v>
      </c>
      <c r="AM952" s="13">
        <f t="shared" si="608"/>
        <v>0</v>
      </c>
      <c r="AN952" s="14"/>
      <c r="AO952" s="13">
        <f t="shared" si="609"/>
        <v>0</v>
      </c>
      <c r="AP952" s="14">
        <f t="shared" si="610"/>
        <v>0</v>
      </c>
      <c r="AQ952" s="13">
        <f t="shared" si="611"/>
        <v>0</v>
      </c>
      <c r="AR952" s="14">
        <f t="shared" si="612"/>
        <v>0</v>
      </c>
      <c r="AS952" s="13">
        <f t="shared" si="613"/>
        <v>0</v>
      </c>
      <c r="AT952" s="14"/>
      <c r="AU952" s="13">
        <f t="shared" si="614"/>
        <v>0</v>
      </c>
      <c r="AV952" s="14">
        <f t="shared" si="615"/>
        <v>0</v>
      </c>
      <c r="AW952" s="13">
        <f t="shared" si="616"/>
        <v>0</v>
      </c>
      <c r="AX952" s="14">
        <f t="shared" si="617"/>
        <v>0</v>
      </c>
      <c r="AY952" s="13">
        <f t="shared" si="618"/>
        <v>0</v>
      </c>
      <c r="AZ952" s="14"/>
      <c r="BA952" s="13">
        <f t="shared" si="619"/>
        <v>0</v>
      </c>
      <c r="BB952" s="14">
        <f t="shared" si="620"/>
        <v>0</v>
      </c>
      <c r="BC952" s="13">
        <f t="shared" si="621"/>
        <v>0</v>
      </c>
      <c r="BD952" s="14">
        <f t="shared" si="622"/>
        <v>0</v>
      </c>
      <c r="BE952" s="13">
        <f t="shared" si="623"/>
        <v>0</v>
      </c>
    </row>
    <row r="953" spans="1:57" x14ac:dyDescent="0.25">
      <c r="A953" s="23">
        <f t="shared" si="624"/>
        <v>18.970416666666353</v>
      </c>
      <c r="B953" s="8" t="s">
        <v>63</v>
      </c>
      <c r="C953" s="10"/>
      <c r="D953" s="10" t="s">
        <v>14</v>
      </c>
      <c r="F953" s="10" t="s">
        <v>14</v>
      </c>
      <c r="G953" t="s">
        <v>11</v>
      </c>
      <c r="H953" s="10" t="s">
        <v>14</v>
      </c>
      <c r="I953" s="10" t="s">
        <v>14</v>
      </c>
      <c r="J953" t="s">
        <v>11</v>
      </c>
      <c r="K953" s="13">
        <f t="shared" si="584"/>
        <v>0</v>
      </c>
      <c r="L953" s="14">
        <f t="shared" si="598"/>
        <v>0</v>
      </c>
      <c r="M953" s="13">
        <f t="shared" si="585"/>
        <v>0</v>
      </c>
      <c r="N953" s="14">
        <f t="shared" si="599"/>
        <v>0</v>
      </c>
      <c r="O953" s="13">
        <f t="shared" si="586"/>
        <v>0</v>
      </c>
      <c r="P953" s="14"/>
      <c r="Q953" s="13">
        <f t="shared" si="587"/>
        <v>0</v>
      </c>
      <c r="R953" s="14">
        <f t="shared" si="600"/>
        <v>0</v>
      </c>
      <c r="S953" s="13">
        <f t="shared" si="588"/>
        <v>0</v>
      </c>
      <c r="T953" s="14">
        <f t="shared" si="601"/>
        <v>0</v>
      </c>
      <c r="U953" s="13">
        <f t="shared" si="589"/>
        <v>1.9999999999999574E-2</v>
      </c>
      <c r="V953" s="14"/>
      <c r="W953" s="13">
        <f t="shared" si="590"/>
        <v>0</v>
      </c>
      <c r="X953" s="14">
        <f t="shared" si="602"/>
        <v>0</v>
      </c>
      <c r="Y953" s="13">
        <f t="shared" si="591"/>
        <v>0</v>
      </c>
      <c r="Z953" s="14">
        <f t="shared" si="603"/>
        <v>0</v>
      </c>
      <c r="AA953" s="13">
        <f t="shared" si="592"/>
        <v>0</v>
      </c>
      <c r="AB953" s="14"/>
      <c r="AC953" s="13">
        <f t="shared" si="593"/>
        <v>0</v>
      </c>
      <c r="AD953" s="14">
        <f t="shared" si="604"/>
        <v>0</v>
      </c>
      <c r="AE953" s="13">
        <f t="shared" si="594"/>
        <v>0</v>
      </c>
      <c r="AF953" s="14">
        <f t="shared" si="605"/>
        <v>0</v>
      </c>
      <c r="AG953" s="13">
        <f t="shared" si="595"/>
        <v>1.9999999999999574E-2</v>
      </c>
      <c r="AH953" s="14"/>
      <c r="AI953" s="13">
        <f t="shared" si="596"/>
        <v>0</v>
      </c>
      <c r="AJ953" s="14">
        <f t="shared" si="606"/>
        <v>0</v>
      </c>
      <c r="AK953" s="13">
        <f t="shared" si="597"/>
        <v>0</v>
      </c>
      <c r="AL953" s="14">
        <f t="shared" si="607"/>
        <v>0</v>
      </c>
      <c r="AM953" s="13">
        <f t="shared" si="608"/>
        <v>0</v>
      </c>
      <c r="AN953" s="14"/>
      <c r="AO953" s="13">
        <f t="shared" si="609"/>
        <v>18.970416666666353</v>
      </c>
      <c r="AP953" s="14">
        <f t="shared" si="610"/>
        <v>1</v>
      </c>
      <c r="AQ953" s="13">
        <f t="shared" si="611"/>
        <v>0</v>
      </c>
      <c r="AR953" s="14">
        <f t="shared" si="612"/>
        <v>0</v>
      </c>
      <c r="AS953" s="13">
        <f t="shared" si="613"/>
        <v>1.9999999999999574E-2</v>
      </c>
      <c r="AT953" s="14"/>
      <c r="AU953" s="13">
        <f t="shared" si="614"/>
        <v>0</v>
      </c>
      <c r="AV953" s="14">
        <f t="shared" si="615"/>
        <v>0</v>
      </c>
      <c r="AW953" s="13">
        <f t="shared" si="616"/>
        <v>0</v>
      </c>
      <c r="AX953" s="14">
        <f t="shared" si="617"/>
        <v>0</v>
      </c>
      <c r="AY953" s="13">
        <f t="shared" si="618"/>
        <v>0</v>
      </c>
      <c r="AZ953" s="14"/>
      <c r="BA953" s="13">
        <f t="shared" si="619"/>
        <v>0</v>
      </c>
      <c r="BB953" s="14">
        <f t="shared" si="620"/>
        <v>0</v>
      </c>
      <c r="BC953" s="13">
        <f t="shared" si="621"/>
        <v>0</v>
      </c>
      <c r="BD953" s="14">
        <f t="shared" si="622"/>
        <v>0</v>
      </c>
      <c r="BE953" s="13">
        <f t="shared" si="623"/>
        <v>0</v>
      </c>
    </row>
    <row r="954" spans="1:57" x14ac:dyDescent="0.25">
      <c r="A954" s="23">
        <f t="shared" si="624"/>
        <v>18.990416666666352</v>
      </c>
      <c r="B954" s="8" t="s">
        <v>77</v>
      </c>
      <c r="C954" s="10"/>
      <c r="D954" s="10" t="s">
        <v>14</v>
      </c>
      <c r="E954" s="10"/>
      <c r="F954" t="s">
        <v>11</v>
      </c>
      <c r="G954" t="s">
        <v>11</v>
      </c>
      <c r="H954" s="10" t="s">
        <v>14</v>
      </c>
      <c r="I954" s="10" t="s">
        <v>14</v>
      </c>
      <c r="J954" s="11" t="s">
        <v>20</v>
      </c>
      <c r="K954" s="13">
        <f t="shared" si="584"/>
        <v>0</v>
      </c>
      <c r="L954" s="14">
        <f t="shared" si="598"/>
        <v>0</v>
      </c>
      <c r="M954" s="13">
        <f t="shared" si="585"/>
        <v>0</v>
      </c>
      <c r="N954" s="14">
        <f t="shared" si="599"/>
        <v>0</v>
      </c>
      <c r="O954" s="13">
        <f t="shared" si="586"/>
        <v>0</v>
      </c>
      <c r="P954" s="14"/>
      <c r="Q954" s="13">
        <f t="shared" si="587"/>
        <v>0</v>
      </c>
      <c r="R954" s="14">
        <f t="shared" si="600"/>
        <v>0</v>
      </c>
      <c r="S954" s="13">
        <f t="shared" si="588"/>
        <v>0</v>
      </c>
      <c r="T954" s="14">
        <f t="shared" si="601"/>
        <v>0</v>
      </c>
      <c r="U954" s="13">
        <f t="shared" si="589"/>
        <v>1.9999999999999574E-2</v>
      </c>
      <c r="V954" s="14"/>
      <c r="W954" s="13">
        <f t="shared" si="590"/>
        <v>0</v>
      </c>
      <c r="X954" s="14">
        <f t="shared" si="602"/>
        <v>0</v>
      </c>
      <c r="Y954" s="13">
        <f t="shared" si="591"/>
        <v>0</v>
      </c>
      <c r="Z954" s="14">
        <f t="shared" si="603"/>
        <v>0</v>
      </c>
      <c r="AA954" s="13">
        <f t="shared" si="592"/>
        <v>0</v>
      </c>
      <c r="AB954" s="14"/>
      <c r="AC954" s="13">
        <f t="shared" si="593"/>
        <v>0</v>
      </c>
      <c r="AD954" s="14">
        <f t="shared" si="604"/>
        <v>0</v>
      </c>
      <c r="AE954" s="13">
        <f t="shared" si="594"/>
        <v>0</v>
      </c>
      <c r="AF954" s="14">
        <f t="shared" si="605"/>
        <v>0</v>
      </c>
      <c r="AG954" s="13">
        <f t="shared" si="595"/>
        <v>0</v>
      </c>
      <c r="AH954" s="14"/>
      <c r="AI954" s="13">
        <f t="shared" si="596"/>
        <v>0</v>
      </c>
      <c r="AJ954" s="14">
        <f t="shared" si="606"/>
        <v>0</v>
      </c>
      <c r="AK954" s="13">
        <f t="shared" si="597"/>
        <v>0</v>
      </c>
      <c r="AL954" s="14">
        <f t="shared" si="607"/>
        <v>0</v>
      </c>
      <c r="AM954" s="13">
        <f t="shared" si="608"/>
        <v>0</v>
      </c>
      <c r="AN954" s="14"/>
      <c r="AO954" s="13">
        <f t="shared" si="609"/>
        <v>0</v>
      </c>
      <c r="AP954" s="14">
        <f t="shared" si="610"/>
        <v>0</v>
      </c>
      <c r="AQ954" s="13">
        <f t="shared" si="611"/>
        <v>0</v>
      </c>
      <c r="AR954" s="14">
        <f t="shared" si="612"/>
        <v>0</v>
      </c>
      <c r="AS954" s="13">
        <f t="shared" si="613"/>
        <v>1.9999999999999574E-2</v>
      </c>
      <c r="AT954" s="14"/>
      <c r="AU954" s="13">
        <f t="shared" si="614"/>
        <v>0</v>
      </c>
      <c r="AV954" s="14">
        <f t="shared" si="615"/>
        <v>0</v>
      </c>
      <c r="AW954" s="13">
        <f t="shared" si="616"/>
        <v>0</v>
      </c>
      <c r="AX954" s="14">
        <f t="shared" si="617"/>
        <v>0</v>
      </c>
      <c r="AY954" s="13">
        <f t="shared" si="618"/>
        <v>0</v>
      </c>
      <c r="AZ954" s="14"/>
      <c r="BA954" s="13">
        <f t="shared" si="619"/>
        <v>0</v>
      </c>
      <c r="BB954" s="14">
        <f t="shared" si="620"/>
        <v>0</v>
      </c>
      <c r="BC954" s="13">
        <f t="shared" si="621"/>
        <v>18.990416666666352</v>
      </c>
      <c r="BD954" s="14">
        <f t="shared" si="622"/>
        <v>1</v>
      </c>
      <c r="BE954" s="13">
        <f t="shared" si="623"/>
        <v>0</v>
      </c>
    </row>
    <row r="955" spans="1:57" x14ac:dyDescent="0.25">
      <c r="A955" s="23">
        <f t="shared" si="624"/>
        <v>19.010416666666352</v>
      </c>
      <c r="B955" s="8"/>
      <c r="C955" s="10"/>
      <c r="D955" s="10" t="s">
        <v>14</v>
      </c>
      <c r="E955" s="10"/>
      <c r="F955" t="s">
        <v>11</v>
      </c>
      <c r="G955" t="s">
        <v>11</v>
      </c>
      <c r="H955" s="10" t="s">
        <v>14</v>
      </c>
      <c r="I955" s="10" t="s">
        <v>14</v>
      </c>
      <c r="J955" s="10"/>
      <c r="K955" s="13">
        <f t="shared" si="584"/>
        <v>0</v>
      </c>
      <c r="L955" s="14">
        <f t="shared" si="598"/>
        <v>0</v>
      </c>
      <c r="M955" s="13">
        <f t="shared" si="585"/>
        <v>0</v>
      </c>
      <c r="N955" s="14">
        <f t="shared" si="599"/>
        <v>0</v>
      </c>
      <c r="O955" s="13">
        <f t="shared" si="586"/>
        <v>0</v>
      </c>
      <c r="P955" s="14"/>
      <c r="Q955" s="13">
        <f t="shared" si="587"/>
        <v>0</v>
      </c>
      <c r="R955" s="14">
        <f t="shared" si="600"/>
        <v>0</v>
      </c>
      <c r="S955" s="13">
        <f t="shared" si="588"/>
        <v>0</v>
      </c>
      <c r="T955" s="14">
        <f t="shared" si="601"/>
        <v>0</v>
      </c>
      <c r="U955" s="13">
        <f t="shared" si="589"/>
        <v>1.9999999999999574E-2</v>
      </c>
      <c r="V955" s="14"/>
      <c r="W955" s="13">
        <f t="shared" si="590"/>
        <v>0</v>
      </c>
      <c r="X955" s="14">
        <f t="shared" si="602"/>
        <v>0</v>
      </c>
      <c r="Y955" s="13">
        <f t="shared" si="591"/>
        <v>0</v>
      </c>
      <c r="Z955" s="14">
        <f t="shared" si="603"/>
        <v>0</v>
      </c>
      <c r="AA955" s="13">
        <f t="shared" si="592"/>
        <v>0</v>
      </c>
      <c r="AB955" s="14"/>
      <c r="AC955" s="13">
        <f t="shared" si="593"/>
        <v>0</v>
      </c>
      <c r="AD955" s="14">
        <f t="shared" si="604"/>
        <v>0</v>
      </c>
      <c r="AE955" s="13">
        <f t="shared" si="594"/>
        <v>0</v>
      </c>
      <c r="AF955" s="14">
        <f t="shared" si="605"/>
        <v>0</v>
      </c>
      <c r="AG955" s="13">
        <f t="shared" si="595"/>
        <v>0</v>
      </c>
      <c r="AH955" s="14"/>
      <c r="AI955" s="13">
        <f t="shared" si="596"/>
        <v>0</v>
      </c>
      <c r="AJ955" s="14">
        <f t="shared" si="606"/>
        <v>0</v>
      </c>
      <c r="AK955" s="13">
        <f t="shared" si="597"/>
        <v>0</v>
      </c>
      <c r="AL955" s="14">
        <f t="shared" si="607"/>
        <v>0</v>
      </c>
      <c r="AM955" s="13">
        <f t="shared" si="608"/>
        <v>0</v>
      </c>
      <c r="AN955" s="14"/>
      <c r="AO955" s="13">
        <f t="shared" si="609"/>
        <v>0</v>
      </c>
      <c r="AP955" s="14">
        <f t="shared" si="610"/>
        <v>0</v>
      </c>
      <c r="AQ955" s="13">
        <f t="shared" si="611"/>
        <v>0</v>
      </c>
      <c r="AR955" s="14">
        <f t="shared" si="612"/>
        <v>0</v>
      </c>
      <c r="AS955" s="13">
        <f t="shared" si="613"/>
        <v>1.9999999999999574E-2</v>
      </c>
      <c r="AT955" s="14"/>
      <c r="AU955" s="13">
        <f t="shared" si="614"/>
        <v>0</v>
      </c>
      <c r="AV955" s="14">
        <f t="shared" si="615"/>
        <v>0</v>
      </c>
      <c r="AW955" s="13">
        <f t="shared" si="616"/>
        <v>0</v>
      </c>
      <c r="AX955" s="14">
        <f t="shared" si="617"/>
        <v>0</v>
      </c>
      <c r="AY955" s="13">
        <f t="shared" si="618"/>
        <v>0</v>
      </c>
      <c r="AZ955" s="14"/>
      <c r="BA955" s="13">
        <f t="shared" si="619"/>
        <v>0</v>
      </c>
      <c r="BB955" s="14">
        <f t="shared" si="620"/>
        <v>0</v>
      </c>
      <c r="BC955" s="13">
        <f t="shared" si="621"/>
        <v>0</v>
      </c>
      <c r="BD955" s="14">
        <f t="shared" si="622"/>
        <v>0</v>
      </c>
      <c r="BE955" s="13">
        <f t="shared" si="623"/>
        <v>0</v>
      </c>
    </row>
    <row r="956" spans="1:57" x14ac:dyDescent="0.25">
      <c r="A956" s="23">
        <f t="shared" si="624"/>
        <v>19.030416666666351</v>
      </c>
      <c r="B956" s="8" t="s">
        <v>21</v>
      </c>
      <c r="D956" s="10" t="s">
        <v>14</v>
      </c>
      <c r="E956" s="10" t="s">
        <v>14</v>
      </c>
      <c r="F956" t="s">
        <v>11</v>
      </c>
      <c r="G956" t="s">
        <v>11</v>
      </c>
      <c r="H956" s="10" t="s">
        <v>14</v>
      </c>
      <c r="I956" s="10" t="s">
        <v>14</v>
      </c>
      <c r="J956" s="10"/>
      <c r="K956" s="13">
        <f t="shared" si="584"/>
        <v>0</v>
      </c>
      <c r="L956" s="14">
        <f t="shared" si="598"/>
        <v>0</v>
      </c>
      <c r="M956" s="13">
        <f t="shared" si="585"/>
        <v>0</v>
      </c>
      <c r="N956" s="14">
        <f t="shared" si="599"/>
        <v>0</v>
      </c>
      <c r="O956" s="13">
        <f t="shared" si="586"/>
        <v>0</v>
      </c>
      <c r="P956" s="14"/>
      <c r="Q956" s="13">
        <f t="shared" si="587"/>
        <v>0</v>
      </c>
      <c r="R956" s="14">
        <f t="shared" si="600"/>
        <v>0</v>
      </c>
      <c r="S956" s="13">
        <f t="shared" si="588"/>
        <v>0</v>
      </c>
      <c r="T956" s="14">
        <f t="shared" si="601"/>
        <v>0</v>
      </c>
      <c r="U956" s="13">
        <f t="shared" si="589"/>
        <v>1.9999999999999574E-2</v>
      </c>
      <c r="V956" s="14"/>
      <c r="W956" s="13">
        <f t="shared" si="590"/>
        <v>19.030416666666351</v>
      </c>
      <c r="X956" s="14">
        <f t="shared" si="602"/>
        <v>1</v>
      </c>
      <c r="Y956" s="13">
        <f t="shared" si="591"/>
        <v>0</v>
      </c>
      <c r="Z956" s="14">
        <f t="shared" si="603"/>
        <v>0</v>
      </c>
      <c r="AA956" s="13">
        <f t="shared" si="592"/>
        <v>1.9999999999999574E-2</v>
      </c>
      <c r="AB956" s="14"/>
      <c r="AC956" s="13">
        <f t="shared" si="593"/>
        <v>0</v>
      </c>
      <c r="AD956" s="14">
        <f t="shared" si="604"/>
        <v>0</v>
      </c>
      <c r="AE956" s="13">
        <f t="shared" si="594"/>
        <v>0</v>
      </c>
      <c r="AF956" s="14">
        <f t="shared" si="605"/>
        <v>0</v>
      </c>
      <c r="AG956" s="13">
        <f t="shared" si="595"/>
        <v>0</v>
      </c>
      <c r="AH956" s="14"/>
      <c r="AI956" s="13">
        <f t="shared" si="596"/>
        <v>0</v>
      </c>
      <c r="AJ956" s="14">
        <f t="shared" si="606"/>
        <v>0</v>
      </c>
      <c r="AK956" s="13">
        <f t="shared" si="597"/>
        <v>0</v>
      </c>
      <c r="AL956" s="14">
        <f t="shared" si="607"/>
        <v>0</v>
      </c>
      <c r="AM956" s="13">
        <f t="shared" si="608"/>
        <v>0</v>
      </c>
      <c r="AN956" s="14"/>
      <c r="AO956" s="13">
        <f t="shared" si="609"/>
        <v>0</v>
      </c>
      <c r="AP956" s="14">
        <f t="shared" si="610"/>
        <v>0</v>
      </c>
      <c r="AQ956" s="13">
        <f t="shared" si="611"/>
        <v>0</v>
      </c>
      <c r="AR956" s="14">
        <f t="shared" si="612"/>
        <v>0</v>
      </c>
      <c r="AS956" s="13">
        <f t="shared" si="613"/>
        <v>1.9999999999999574E-2</v>
      </c>
      <c r="AT956" s="14"/>
      <c r="AU956" s="13">
        <f t="shared" si="614"/>
        <v>0</v>
      </c>
      <c r="AV956" s="14">
        <f t="shared" si="615"/>
        <v>0</v>
      </c>
      <c r="AW956" s="13">
        <f t="shared" si="616"/>
        <v>0</v>
      </c>
      <c r="AX956" s="14">
        <f t="shared" si="617"/>
        <v>0</v>
      </c>
      <c r="AY956" s="13">
        <f t="shared" si="618"/>
        <v>0</v>
      </c>
      <c r="AZ956" s="14"/>
      <c r="BA956" s="13">
        <f t="shared" si="619"/>
        <v>0</v>
      </c>
      <c r="BB956" s="14">
        <f t="shared" si="620"/>
        <v>0</v>
      </c>
      <c r="BC956" s="13">
        <f t="shared" si="621"/>
        <v>0</v>
      </c>
      <c r="BD956" s="14">
        <f t="shared" si="622"/>
        <v>0</v>
      </c>
      <c r="BE956" s="13">
        <f t="shared" si="623"/>
        <v>0</v>
      </c>
    </row>
    <row r="957" spans="1:57" x14ac:dyDescent="0.25">
      <c r="A957" s="23">
        <f t="shared" si="624"/>
        <v>19.050416666666351</v>
      </c>
      <c r="B957" s="8" t="s">
        <v>9</v>
      </c>
      <c r="C957" s="10" t="s">
        <v>14</v>
      </c>
      <c r="D957" s="10" t="s">
        <v>14</v>
      </c>
      <c r="E957" s="10" t="s">
        <v>14</v>
      </c>
      <c r="F957" t="s">
        <v>11</v>
      </c>
      <c r="G957" t="s">
        <v>11</v>
      </c>
      <c r="H957" s="10" t="s">
        <v>14</v>
      </c>
      <c r="I957" s="10" t="s">
        <v>14</v>
      </c>
      <c r="J957" s="10"/>
      <c r="K957" s="13">
        <f t="shared" si="584"/>
        <v>19.050416666666351</v>
      </c>
      <c r="L957" s="14">
        <f t="shared" si="598"/>
        <v>1</v>
      </c>
      <c r="M957" s="13">
        <f t="shared" si="585"/>
        <v>0</v>
      </c>
      <c r="N957" s="14">
        <f t="shared" si="599"/>
        <v>0</v>
      </c>
      <c r="O957" s="13">
        <f t="shared" si="586"/>
        <v>1.9999999999999574E-2</v>
      </c>
      <c r="P957" s="14"/>
      <c r="Q957" s="13">
        <f t="shared" si="587"/>
        <v>0</v>
      </c>
      <c r="R957" s="14">
        <f t="shared" si="600"/>
        <v>0</v>
      </c>
      <c r="S957" s="13">
        <f t="shared" si="588"/>
        <v>0</v>
      </c>
      <c r="T957" s="14">
        <f t="shared" si="601"/>
        <v>0</v>
      </c>
      <c r="U957" s="13">
        <f t="shared" si="589"/>
        <v>1.9999999999999574E-2</v>
      </c>
      <c r="V957" s="14"/>
      <c r="W957" s="13">
        <f t="shared" si="590"/>
        <v>0</v>
      </c>
      <c r="X957" s="14">
        <f t="shared" si="602"/>
        <v>0</v>
      </c>
      <c r="Y957" s="13">
        <f t="shared" si="591"/>
        <v>0</v>
      </c>
      <c r="Z957" s="14">
        <f t="shared" si="603"/>
        <v>0</v>
      </c>
      <c r="AA957" s="13">
        <f t="shared" si="592"/>
        <v>1.9999999999999574E-2</v>
      </c>
      <c r="AB957" s="14"/>
      <c r="AC957" s="13">
        <f t="shared" si="593"/>
        <v>0</v>
      </c>
      <c r="AD957" s="14">
        <f t="shared" si="604"/>
        <v>0</v>
      </c>
      <c r="AE957" s="13">
        <f t="shared" si="594"/>
        <v>0</v>
      </c>
      <c r="AF957" s="14">
        <f t="shared" si="605"/>
        <v>0</v>
      </c>
      <c r="AG957" s="13">
        <f t="shared" si="595"/>
        <v>0</v>
      </c>
      <c r="AH957" s="14"/>
      <c r="AI957" s="13">
        <f t="shared" si="596"/>
        <v>0</v>
      </c>
      <c r="AJ957" s="14">
        <f t="shared" si="606"/>
        <v>0</v>
      </c>
      <c r="AK957" s="13">
        <f t="shared" si="597"/>
        <v>0</v>
      </c>
      <c r="AL957" s="14">
        <f t="shared" si="607"/>
        <v>0</v>
      </c>
      <c r="AM957" s="13">
        <f t="shared" si="608"/>
        <v>0</v>
      </c>
      <c r="AN957" s="14"/>
      <c r="AO957" s="13">
        <f t="shared" si="609"/>
        <v>0</v>
      </c>
      <c r="AP957" s="14">
        <f t="shared" si="610"/>
        <v>0</v>
      </c>
      <c r="AQ957" s="13">
        <f t="shared" si="611"/>
        <v>0</v>
      </c>
      <c r="AR957" s="14">
        <f t="shared" si="612"/>
        <v>0</v>
      </c>
      <c r="AS957" s="13">
        <f t="shared" si="613"/>
        <v>1.9999999999999574E-2</v>
      </c>
      <c r="AT957" s="14"/>
      <c r="AU957" s="13">
        <f t="shared" si="614"/>
        <v>0</v>
      </c>
      <c r="AV957" s="14">
        <f t="shared" si="615"/>
        <v>0</v>
      </c>
      <c r="AW957" s="13">
        <f t="shared" si="616"/>
        <v>0</v>
      </c>
      <c r="AX957" s="14">
        <f t="shared" si="617"/>
        <v>0</v>
      </c>
      <c r="AY957" s="13">
        <f t="shared" si="618"/>
        <v>0</v>
      </c>
      <c r="AZ957" s="14"/>
      <c r="BA957" s="13">
        <f t="shared" si="619"/>
        <v>0</v>
      </c>
      <c r="BB957" s="14">
        <f t="shared" si="620"/>
        <v>0</v>
      </c>
      <c r="BC957" s="13">
        <f t="shared" si="621"/>
        <v>0</v>
      </c>
      <c r="BD957" s="14">
        <f t="shared" si="622"/>
        <v>0</v>
      </c>
      <c r="BE957" s="13">
        <f t="shared" si="623"/>
        <v>0</v>
      </c>
    </row>
    <row r="958" spans="1:57" x14ac:dyDescent="0.25">
      <c r="A958" s="23">
        <f t="shared" si="624"/>
        <v>19.07041666666635</v>
      </c>
      <c r="B958" s="8" t="s">
        <v>15</v>
      </c>
      <c r="C958" s="10" t="s">
        <v>14</v>
      </c>
      <c r="D958" s="10" t="s">
        <v>14</v>
      </c>
      <c r="E958" s="10" t="s">
        <v>14</v>
      </c>
      <c r="F958" t="s">
        <v>11</v>
      </c>
      <c r="G958" s="11" t="s">
        <v>20</v>
      </c>
      <c r="H958" s="10" t="s">
        <v>14</v>
      </c>
      <c r="I958" t="s">
        <v>11</v>
      </c>
      <c r="J958" s="10"/>
      <c r="K958" s="13">
        <f t="shared" si="584"/>
        <v>0</v>
      </c>
      <c r="L958" s="14">
        <f t="shared" si="598"/>
        <v>0</v>
      </c>
      <c r="M958" s="13">
        <f t="shared" si="585"/>
        <v>0</v>
      </c>
      <c r="N958" s="14">
        <f t="shared" si="599"/>
        <v>0</v>
      </c>
      <c r="O958" s="13">
        <f t="shared" si="586"/>
        <v>1.9999999999999574E-2</v>
      </c>
      <c r="P958" s="14"/>
      <c r="Q958" s="13">
        <f t="shared" si="587"/>
        <v>0</v>
      </c>
      <c r="R958" s="14">
        <f t="shared" si="600"/>
        <v>0</v>
      </c>
      <c r="S958" s="13">
        <f t="shared" si="588"/>
        <v>0</v>
      </c>
      <c r="T958" s="14">
        <f t="shared" si="601"/>
        <v>0</v>
      </c>
      <c r="U958" s="13">
        <f t="shared" si="589"/>
        <v>1.9999999999999574E-2</v>
      </c>
      <c r="V958" s="14"/>
      <c r="W958" s="13">
        <f t="shared" si="590"/>
        <v>0</v>
      </c>
      <c r="X958" s="14">
        <f t="shared" si="602"/>
        <v>0</v>
      </c>
      <c r="Y958" s="13">
        <f t="shared" si="591"/>
        <v>0</v>
      </c>
      <c r="Z958" s="14">
        <f t="shared" si="603"/>
        <v>0</v>
      </c>
      <c r="AA958" s="13">
        <f t="shared" si="592"/>
        <v>1.9999999999999574E-2</v>
      </c>
      <c r="AB958" s="14"/>
      <c r="AC958" s="13">
        <f t="shared" si="593"/>
        <v>0</v>
      </c>
      <c r="AD958" s="14">
        <f t="shared" si="604"/>
        <v>0</v>
      </c>
      <c r="AE958" s="13">
        <f t="shared" si="594"/>
        <v>0</v>
      </c>
      <c r="AF958" s="14">
        <f t="shared" si="605"/>
        <v>0</v>
      </c>
      <c r="AG958" s="13">
        <f t="shared" si="595"/>
        <v>0</v>
      </c>
      <c r="AH958" s="14"/>
      <c r="AI958" s="13">
        <f t="shared" si="596"/>
        <v>0</v>
      </c>
      <c r="AJ958" s="14">
        <f t="shared" si="606"/>
        <v>0</v>
      </c>
      <c r="AK958" s="13">
        <f t="shared" si="597"/>
        <v>19.07041666666635</v>
      </c>
      <c r="AL958" s="14">
        <f t="shared" si="607"/>
        <v>1</v>
      </c>
      <c r="AM958" s="13">
        <f t="shared" si="608"/>
        <v>0</v>
      </c>
      <c r="AN958" s="14"/>
      <c r="AO958" s="13">
        <f t="shared" si="609"/>
        <v>0</v>
      </c>
      <c r="AP958" s="14">
        <f t="shared" si="610"/>
        <v>0</v>
      </c>
      <c r="AQ958" s="13">
        <f t="shared" si="611"/>
        <v>0</v>
      </c>
      <c r="AR958" s="14">
        <f t="shared" si="612"/>
        <v>0</v>
      </c>
      <c r="AS958" s="13">
        <f t="shared" si="613"/>
        <v>1.9999999999999574E-2</v>
      </c>
      <c r="AT958" s="14"/>
      <c r="AU958" s="13">
        <f t="shared" si="614"/>
        <v>0</v>
      </c>
      <c r="AV958" s="14">
        <f t="shared" si="615"/>
        <v>0</v>
      </c>
      <c r="AW958" s="13">
        <f t="shared" si="616"/>
        <v>0</v>
      </c>
      <c r="AX958" s="14">
        <f t="shared" si="617"/>
        <v>0</v>
      </c>
      <c r="AY958" s="13">
        <f t="shared" si="618"/>
        <v>0</v>
      </c>
      <c r="AZ958" s="14"/>
      <c r="BA958" s="13">
        <f t="shared" si="619"/>
        <v>0</v>
      </c>
      <c r="BB958" s="14">
        <f t="shared" si="620"/>
        <v>0</v>
      </c>
      <c r="BC958" s="13">
        <f t="shared" si="621"/>
        <v>0</v>
      </c>
      <c r="BD958" s="14">
        <f t="shared" si="622"/>
        <v>0</v>
      </c>
      <c r="BE958" s="13">
        <f t="shared" si="623"/>
        <v>0</v>
      </c>
    </row>
    <row r="959" spans="1:57" x14ac:dyDescent="0.25">
      <c r="A959" s="23">
        <f t="shared" si="624"/>
        <v>19.09041666666635</v>
      </c>
      <c r="B959" s="9"/>
      <c r="C959" s="10" t="s">
        <v>14</v>
      </c>
      <c r="D959" s="10" t="s">
        <v>14</v>
      </c>
      <c r="E959" s="10" t="s">
        <v>14</v>
      </c>
      <c r="F959" t="s">
        <v>11</v>
      </c>
      <c r="G959" s="10"/>
      <c r="H959" s="10" t="s">
        <v>14</v>
      </c>
      <c r="I959" t="s">
        <v>11</v>
      </c>
      <c r="J959" s="10"/>
      <c r="K959" s="13">
        <f t="shared" si="584"/>
        <v>0</v>
      </c>
      <c r="L959" s="14">
        <f t="shared" si="598"/>
        <v>0</v>
      </c>
      <c r="M959" s="13">
        <f t="shared" si="585"/>
        <v>0</v>
      </c>
      <c r="N959" s="14">
        <f t="shared" si="599"/>
        <v>0</v>
      </c>
      <c r="O959" s="13">
        <f t="shared" si="586"/>
        <v>1.9999999999999574E-2</v>
      </c>
      <c r="P959" s="14"/>
      <c r="Q959" s="13">
        <f t="shared" si="587"/>
        <v>0</v>
      </c>
      <c r="R959" s="14">
        <f t="shared" si="600"/>
        <v>0</v>
      </c>
      <c r="S959" s="13">
        <f t="shared" si="588"/>
        <v>0</v>
      </c>
      <c r="T959" s="14">
        <f t="shared" si="601"/>
        <v>0</v>
      </c>
      <c r="U959" s="13">
        <f t="shared" si="589"/>
        <v>1.9999999999999574E-2</v>
      </c>
      <c r="V959" s="14"/>
      <c r="W959" s="13">
        <f t="shared" si="590"/>
        <v>0</v>
      </c>
      <c r="X959" s="14">
        <f t="shared" si="602"/>
        <v>0</v>
      </c>
      <c r="Y959" s="13">
        <f t="shared" si="591"/>
        <v>0</v>
      </c>
      <c r="Z959" s="14">
        <f t="shared" si="603"/>
        <v>0</v>
      </c>
      <c r="AA959" s="13">
        <f t="shared" si="592"/>
        <v>1.9999999999999574E-2</v>
      </c>
      <c r="AB959" s="14"/>
      <c r="AC959" s="13">
        <f t="shared" si="593"/>
        <v>0</v>
      </c>
      <c r="AD959" s="14">
        <f t="shared" si="604"/>
        <v>0</v>
      </c>
      <c r="AE959" s="13">
        <f t="shared" si="594"/>
        <v>0</v>
      </c>
      <c r="AF959" s="14">
        <f t="shared" si="605"/>
        <v>0</v>
      </c>
      <c r="AG959" s="13">
        <f t="shared" si="595"/>
        <v>0</v>
      </c>
      <c r="AH959" s="14"/>
      <c r="AI959" s="13">
        <f t="shared" si="596"/>
        <v>0</v>
      </c>
      <c r="AJ959" s="14">
        <f t="shared" si="606"/>
        <v>0</v>
      </c>
      <c r="AK959" s="13">
        <f t="shared" si="597"/>
        <v>0</v>
      </c>
      <c r="AL959" s="14">
        <f t="shared" si="607"/>
        <v>0</v>
      </c>
      <c r="AM959" s="13">
        <f t="shared" si="608"/>
        <v>0</v>
      </c>
      <c r="AN959" s="14"/>
      <c r="AO959" s="13">
        <f t="shared" si="609"/>
        <v>0</v>
      </c>
      <c r="AP959" s="14">
        <f t="shared" si="610"/>
        <v>0</v>
      </c>
      <c r="AQ959" s="13">
        <f t="shared" si="611"/>
        <v>0</v>
      </c>
      <c r="AR959" s="14">
        <f t="shared" si="612"/>
        <v>0</v>
      </c>
      <c r="AS959" s="13">
        <f t="shared" si="613"/>
        <v>1.9999999999999574E-2</v>
      </c>
      <c r="AT959" s="14"/>
      <c r="AU959" s="13">
        <f t="shared" si="614"/>
        <v>0</v>
      </c>
      <c r="AV959" s="14">
        <f t="shared" si="615"/>
        <v>0</v>
      </c>
      <c r="AW959" s="13">
        <f t="shared" si="616"/>
        <v>0</v>
      </c>
      <c r="AX959" s="14">
        <f t="shared" si="617"/>
        <v>0</v>
      </c>
      <c r="AY959" s="13">
        <f t="shared" si="618"/>
        <v>0</v>
      </c>
      <c r="AZ959" s="14"/>
      <c r="BA959" s="13">
        <f t="shared" si="619"/>
        <v>0</v>
      </c>
      <c r="BB959" s="14">
        <f t="shared" si="620"/>
        <v>0</v>
      </c>
      <c r="BC959" s="13">
        <f t="shared" si="621"/>
        <v>0</v>
      </c>
      <c r="BD959" s="14">
        <f t="shared" si="622"/>
        <v>0</v>
      </c>
      <c r="BE959" s="13">
        <f t="shared" si="623"/>
        <v>0</v>
      </c>
    </row>
    <row r="960" spans="1:57" x14ac:dyDescent="0.25">
      <c r="A960" s="23">
        <f t="shared" si="624"/>
        <v>19.11041666666635</v>
      </c>
      <c r="B960" s="8" t="s">
        <v>76</v>
      </c>
      <c r="C960" s="10" t="s">
        <v>14</v>
      </c>
      <c r="D960" s="10" t="s">
        <v>14</v>
      </c>
      <c r="E960" s="10" t="s">
        <v>14</v>
      </c>
      <c r="F960" t="s">
        <v>11</v>
      </c>
      <c r="G960" s="10"/>
      <c r="H960" s="10" t="s">
        <v>14</v>
      </c>
      <c r="I960" t="s">
        <v>11</v>
      </c>
      <c r="J960" s="10" t="s">
        <v>14</v>
      </c>
      <c r="K960" s="13">
        <f t="shared" si="584"/>
        <v>0</v>
      </c>
      <c r="L960" s="14">
        <f t="shared" si="598"/>
        <v>0</v>
      </c>
      <c r="M960" s="13">
        <f t="shared" si="585"/>
        <v>0</v>
      </c>
      <c r="N960" s="14">
        <f t="shared" si="599"/>
        <v>0</v>
      </c>
      <c r="O960" s="13">
        <f t="shared" si="586"/>
        <v>1.9999999999999574E-2</v>
      </c>
      <c r="P960" s="14"/>
      <c r="Q960" s="13">
        <f t="shared" si="587"/>
        <v>0</v>
      </c>
      <c r="R960" s="14">
        <f t="shared" si="600"/>
        <v>0</v>
      </c>
      <c r="S960" s="13">
        <f t="shared" si="588"/>
        <v>0</v>
      </c>
      <c r="T960" s="14">
        <f t="shared" si="601"/>
        <v>0</v>
      </c>
      <c r="U960" s="13">
        <f t="shared" si="589"/>
        <v>1.9999999999999574E-2</v>
      </c>
      <c r="V960" s="14"/>
      <c r="W960" s="13">
        <f t="shared" si="590"/>
        <v>0</v>
      </c>
      <c r="X960" s="14">
        <f t="shared" si="602"/>
        <v>0</v>
      </c>
      <c r="Y960" s="13">
        <f t="shared" si="591"/>
        <v>0</v>
      </c>
      <c r="Z960" s="14">
        <f t="shared" si="603"/>
        <v>0</v>
      </c>
      <c r="AA960" s="13">
        <f t="shared" si="592"/>
        <v>1.9999999999999574E-2</v>
      </c>
      <c r="AB960" s="14"/>
      <c r="AC960" s="13">
        <f t="shared" si="593"/>
        <v>0</v>
      </c>
      <c r="AD960" s="14">
        <f t="shared" si="604"/>
        <v>0</v>
      </c>
      <c r="AE960" s="13">
        <f t="shared" si="594"/>
        <v>0</v>
      </c>
      <c r="AF960" s="14">
        <f t="shared" si="605"/>
        <v>0</v>
      </c>
      <c r="AG960" s="13">
        <f t="shared" si="595"/>
        <v>0</v>
      </c>
      <c r="AH960" s="14"/>
      <c r="AI960" s="13">
        <f t="shared" si="596"/>
        <v>0</v>
      </c>
      <c r="AJ960" s="14">
        <f t="shared" si="606"/>
        <v>0</v>
      </c>
      <c r="AK960" s="13">
        <f t="shared" si="597"/>
        <v>0</v>
      </c>
      <c r="AL960" s="14">
        <f t="shared" si="607"/>
        <v>0</v>
      </c>
      <c r="AM960" s="13">
        <f t="shared" si="608"/>
        <v>0</v>
      </c>
      <c r="AN960" s="14"/>
      <c r="AO960" s="13">
        <f t="shared" si="609"/>
        <v>0</v>
      </c>
      <c r="AP960" s="14">
        <f t="shared" si="610"/>
        <v>0</v>
      </c>
      <c r="AQ960" s="13">
        <f t="shared" si="611"/>
        <v>0</v>
      </c>
      <c r="AR960" s="14">
        <f t="shared" si="612"/>
        <v>0</v>
      </c>
      <c r="AS960" s="13">
        <f t="shared" si="613"/>
        <v>1.9999999999999574E-2</v>
      </c>
      <c r="AT960" s="14"/>
      <c r="AU960" s="13">
        <f t="shared" si="614"/>
        <v>0</v>
      </c>
      <c r="AV960" s="14">
        <f t="shared" si="615"/>
        <v>0</v>
      </c>
      <c r="AW960" s="13">
        <f t="shared" si="616"/>
        <v>0</v>
      </c>
      <c r="AX960" s="14">
        <f t="shared" si="617"/>
        <v>0</v>
      </c>
      <c r="AY960" s="13">
        <f t="shared" si="618"/>
        <v>1.9999999999999574E-2</v>
      </c>
      <c r="AZ960" s="14"/>
      <c r="BA960" s="13">
        <f t="shared" si="619"/>
        <v>19.11041666666635</v>
      </c>
      <c r="BB960" s="14">
        <f t="shared" si="620"/>
        <v>1</v>
      </c>
      <c r="BC960" s="13">
        <f t="shared" si="621"/>
        <v>0</v>
      </c>
      <c r="BD960" s="14">
        <f t="shared" si="622"/>
        <v>0</v>
      </c>
      <c r="BE960" s="13">
        <f t="shared" si="623"/>
        <v>1.9999999999999574E-2</v>
      </c>
    </row>
    <row r="961" spans="1:57" x14ac:dyDescent="0.25">
      <c r="A961" s="23">
        <f t="shared" si="624"/>
        <v>19.130416666666349</v>
      </c>
      <c r="B961" s="8"/>
      <c r="C961" s="10" t="s">
        <v>14</v>
      </c>
      <c r="D961" s="10" t="s">
        <v>14</v>
      </c>
      <c r="E961" s="10" t="s">
        <v>14</v>
      </c>
      <c r="F961" t="s">
        <v>11</v>
      </c>
      <c r="G961" s="10"/>
      <c r="H961" s="10" t="s">
        <v>14</v>
      </c>
      <c r="I961" t="s">
        <v>11</v>
      </c>
      <c r="J961" s="10" t="s">
        <v>14</v>
      </c>
      <c r="K961" s="13">
        <f t="shared" si="584"/>
        <v>0</v>
      </c>
      <c r="L961" s="14">
        <f t="shared" si="598"/>
        <v>0</v>
      </c>
      <c r="M961" s="13">
        <f t="shared" si="585"/>
        <v>0</v>
      </c>
      <c r="N961" s="14">
        <f t="shared" si="599"/>
        <v>0</v>
      </c>
      <c r="O961" s="13">
        <f t="shared" si="586"/>
        <v>1.9999999999999574E-2</v>
      </c>
      <c r="P961" s="14"/>
      <c r="Q961" s="13">
        <f t="shared" si="587"/>
        <v>0</v>
      </c>
      <c r="R961" s="14">
        <f t="shared" si="600"/>
        <v>0</v>
      </c>
      <c r="S961" s="13">
        <f t="shared" si="588"/>
        <v>0</v>
      </c>
      <c r="T961" s="14">
        <f t="shared" si="601"/>
        <v>0</v>
      </c>
      <c r="U961" s="13">
        <f t="shared" si="589"/>
        <v>1.9999999999999574E-2</v>
      </c>
      <c r="V961" s="14"/>
      <c r="W961" s="13">
        <f t="shared" si="590"/>
        <v>0</v>
      </c>
      <c r="X961" s="14">
        <f t="shared" si="602"/>
        <v>0</v>
      </c>
      <c r="Y961" s="13">
        <f t="shared" si="591"/>
        <v>0</v>
      </c>
      <c r="Z961" s="14">
        <f t="shared" si="603"/>
        <v>0</v>
      </c>
      <c r="AA961" s="13">
        <f t="shared" si="592"/>
        <v>1.9999999999999574E-2</v>
      </c>
      <c r="AB961" s="14"/>
      <c r="AC961" s="13">
        <f t="shared" si="593"/>
        <v>0</v>
      </c>
      <c r="AD961" s="14">
        <f t="shared" si="604"/>
        <v>0</v>
      </c>
      <c r="AE961" s="13">
        <f t="shared" si="594"/>
        <v>0</v>
      </c>
      <c r="AF961" s="14">
        <f t="shared" si="605"/>
        <v>0</v>
      </c>
      <c r="AG961" s="13">
        <f t="shared" si="595"/>
        <v>0</v>
      </c>
      <c r="AH961" s="14"/>
      <c r="AI961" s="13">
        <f t="shared" si="596"/>
        <v>0</v>
      </c>
      <c r="AJ961" s="14">
        <f t="shared" si="606"/>
        <v>0</v>
      </c>
      <c r="AK961" s="13">
        <f t="shared" si="597"/>
        <v>0</v>
      </c>
      <c r="AL961" s="14">
        <f t="shared" si="607"/>
        <v>0</v>
      </c>
      <c r="AM961" s="13">
        <f t="shared" si="608"/>
        <v>0</v>
      </c>
      <c r="AN961" s="14"/>
      <c r="AO961" s="13">
        <f t="shared" si="609"/>
        <v>0</v>
      </c>
      <c r="AP961" s="14">
        <f t="shared" si="610"/>
        <v>0</v>
      </c>
      <c r="AQ961" s="13">
        <f t="shared" si="611"/>
        <v>0</v>
      </c>
      <c r="AR961" s="14">
        <f t="shared" si="612"/>
        <v>0</v>
      </c>
      <c r="AS961" s="13">
        <f t="shared" si="613"/>
        <v>1.9999999999999574E-2</v>
      </c>
      <c r="AT961" s="14"/>
      <c r="AU961" s="13">
        <f t="shared" si="614"/>
        <v>0</v>
      </c>
      <c r="AV961" s="14">
        <f t="shared" si="615"/>
        <v>0</v>
      </c>
      <c r="AW961" s="13">
        <f t="shared" si="616"/>
        <v>0</v>
      </c>
      <c r="AX961" s="14">
        <f t="shared" si="617"/>
        <v>0</v>
      </c>
      <c r="AY961" s="13">
        <f t="shared" si="618"/>
        <v>1.9999999999999574E-2</v>
      </c>
      <c r="AZ961" s="14"/>
      <c r="BA961" s="13">
        <f t="shared" si="619"/>
        <v>0</v>
      </c>
      <c r="BB961" s="14">
        <f t="shared" si="620"/>
        <v>0</v>
      </c>
      <c r="BC961" s="13">
        <f t="shared" si="621"/>
        <v>0</v>
      </c>
      <c r="BD961" s="14">
        <f t="shared" si="622"/>
        <v>0</v>
      </c>
      <c r="BE961" s="13">
        <f t="shared" si="623"/>
        <v>1.9999999999999574E-2</v>
      </c>
    </row>
    <row r="962" spans="1:57" x14ac:dyDescent="0.25">
      <c r="A962" s="23">
        <f t="shared" si="624"/>
        <v>19.150416666666349</v>
      </c>
      <c r="B962" s="8"/>
      <c r="C962" s="10" t="s">
        <v>14</v>
      </c>
      <c r="D962" s="10" t="s">
        <v>14</v>
      </c>
      <c r="E962" s="10" t="s">
        <v>14</v>
      </c>
      <c r="F962" t="s">
        <v>11</v>
      </c>
      <c r="G962" s="10"/>
      <c r="H962" s="10" t="s">
        <v>14</v>
      </c>
      <c r="I962" t="s">
        <v>11</v>
      </c>
      <c r="J962" s="10" t="s">
        <v>14</v>
      </c>
      <c r="K962" s="13">
        <f t="shared" si="584"/>
        <v>0</v>
      </c>
      <c r="L962" s="14">
        <f t="shared" si="598"/>
        <v>0</v>
      </c>
      <c r="M962" s="13">
        <f t="shared" si="585"/>
        <v>0</v>
      </c>
      <c r="N962" s="14">
        <f t="shared" si="599"/>
        <v>0</v>
      </c>
      <c r="O962" s="13">
        <f t="shared" si="586"/>
        <v>1.9999999999999574E-2</v>
      </c>
      <c r="P962" s="14"/>
      <c r="Q962" s="13">
        <f t="shared" si="587"/>
        <v>0</v>
      </c>
      <c r="R962" s="14">
        <f t="shared" si="600"/>
        <v>0</v>
      </c>
      <c r="S962" s="13">
        <f t="shared" si="588"/>
        <v>0</v>
      </c>
      <c r="T962" s="14">
        <f t="shared" si="601"/>
        <v>0</v>
      </c>
      <c r="U962" s="13">
        <f t="shared" si="589"/>
        <v>1.9999999999999574E-2</v>
      </c>
      <c r="V962" s="14"/>
      <c r="W962" s="13">
        <f t="shared" si="590"/>
        <v>0</v>
      </c>
      <c r="X962" s="14">
        <f t="shared" si="602"/>
        <v>0</v>
      </c>
      <c r="Y962" s="13">
        <f t="shared" si="591"/>
        <v>0</v>
      </c>
      <c r="Z962" s="14">
        <f t="shared" si="603"/>
        <v>0</v>
      </c>
      <c r="AA962" s="13">
        <f t="shared" si="592"/>
        <v>1.9999999999999574E-2</v>
      </c>
      <c r="AB962" s="14"/>
      <c r="AC962" s="13">
        <f t="shared" si="593"/>
        <v>0</v>
      </c>
      <c r="AD962" s="14">
        <f t="shared" si="604"/>
        <v>0</v>
      </c>
      <c r="AE962" s="13">
        <f t="shared" si="594"/>
        <v>0</v>
      </c>
      <c r="AF962" s="14">
        <f t="shared" si="605"/>
        <v>0</v>
      </c>
      <c r="AG962" s="13">
        <f t="shared" si="595"/>
        <v>0</v>
      </c>
      <c r="AH962" s="14"/>
      <c r="AI962" s="13">
        <f t="shared" si="596"/>
        <v>0</v>
      </c>
      <c r="AJ962" s="14">
        <f t="shared" si="606"/>
        <v>0</v>
      </c>
      <c r="AK962" s="13">
        <f t="shared" si="597"/>
        <v>0</v>
      </c>
      <c r="AL962" s="14">
        <f t="shared" si="607"/>
        <v>0</v>
      </c>
      <c r="AM962" s="13">
        <f t="shared" si="608"/>
        <v>0</v>
      </c>
      <c r="AN962" s="14"/>
      <c r="AO962" s="13">
        <f t="shared" si="609"/>
        <v>0</v>
      </c>
      <c r="AP962" s="14">
        <f t="shared" si="610"/>
        <v>0</v>
      </c>
      <c r="AQ962" s="13">
        <f t="shared" si="611"/>
        <v>0</v>
      </c>
      <c r="AR962" s="14">
        <f t="shared" si="612"/>
        <v>0</v>
      </c>
      <c r="AS962" s="13">
        <f t="shared" si="613"/>
        <v>1.9999999999999574E-2</v>
      </c>
      <c r="AT962" s="14"/>
      <c r="AU962" s="13">
        <f t="shared" si="614"/>
        <v>0</v>
      </c>
      <c r="AV962" s="14">
        <f t="shared" si="615"/>
        <v>0</v>
      </c>
      <c r="AW962" s="13">
        <f t="shared" si="616"/>
        <v>0</v>
      </c>
      <c r="AX962" s="14">
        <f t="shared" si="617"/>
        <v>0</v>
      </c>
      <c r="AY962" s="13">
        <f t="shared" si="618"/>
        <v>1.9999999999999574E-2</v>
      </c>
      <c r="AZ962" s="14"/>
      <c r="BA962" s="13">
        <f t="shared" si="619"/>
        <v>0</v>
      </c>
      <c r="BB962" s="14">
        <f t="shared" si="620"/>
        <v>0</v>
      </c>
      <c r="BC962" s="13">
        <f t="shared" si="621"/>
        <v>0</v>
      </c>
      <c r="BD962" s="14">
        <f t="shared" si="622"/>
        <v>0</v>
      </c>
      <c r="BE962" s="13">
        <f t="shared" si="623"/>
        <v>1.9999999999999574E-2</v>
      </c>
    </row>
    <row r="963" spans="1:57" x14ac:dyDescent="0.25">
      <c r="A963" s="23">
        <f t="shared" si="624"/>
        <v>19.170416666666348</v>
      </c>
      <c r="B963" s="8" t="s">
        <v>12</v>
      </c>
      <c r="C963" s="10" t="s">
        <v>14</v>
      </c>
      <c r="D963" t="s">
        <v>11</v>
      </c>
      <c r="E963" s="10" t="s">
        <v>14</v>
      </c>
      <c r="F963" s="11" t="s">
        <v>20</v>
      </c>
      <c r="G963" s="10"/>
      <c r="H963" s="10" t="s">
        <v>14</v>
      </c>
      <c r="I963" t="s">
        <v>11</v>
      </c>
      <c r="J963" s="10" t="s">
        <v>14</v>
      </c>
      <c r="K963" s="13">
        <f t="shared" si="584"/>
        <v>0</v>
      </c>
      <c r="L963" s="14">
        <f t="shared" si="598"/>
        <v>0</v>
      </c>
      <c r="M963" s="13">
        <f t="shared" si="585"/>
        <v>0</v>
      </c>
      <c r="N963" s="14">
        <f t="shared" si="599"/>
        <v>0</v>
      </c>
      <c r="O963" s="13">
        <f t="shared" si="586"/>
        <v>1.9999999999999574E-2</v>
      </c>
      <c r="P963" s="14"/>
      <c r="Q963" s="13">
        <f t="shared" si="587"/>
        <v>0</v>
      </c>
      <c r="R963" s="14">
        <f t="shared" si="600"/>
        <v>0</v>
      </c>
      <c r="S963" s="13">
        <f t="shared" si="588"/>
        <v>0</v>
      </c>
      <c r="T963" s="14">
        <f t="shared" si="601"/>
        <v>0</v>
      </c>
      <c r="U963" s="13">
        <f t="shared" si="589"/>
        <v>0</v>
      </c>
      <c r="V963" s="14"/>
      <c r="W963" s="13">
        <f t="shared" si="590"/>
        <v>0</v>
      </c>
      <c r="X963" s="14">
        <f t="shared" si="602"/>
        <v>0</v>
      </c>
      <c r="Y963" s="13">
        <f t="shared" si="591"/>
        <v>0</v>
      </c>
      <c r="Z963" s="14">
        <f t="shared" si="603"/>
        <v>0</v>
      </c>
      <c r="AA963" s="13">
        <f t="shared" si="592"/>
        <v>1.9999999999999574E-2</v>
      </c>
      <c r="AB963" s="14"/>
      <c r="AC963" s="13">
        <f t="shared" si="593"/>
        <v>0</v>
      </c>
      <c r="AD963" s="14">
        <f t="shared" si="604"/>
        <v>0</v>
      </c>
      <c r="AE963" s="13">
        <f t="shared" si="594"/>
        <v>19.170416666666348</v>
      </c>
      <c r="AF963" s="14">
        <f t="shared" si="605"/>
        <v>1</v>
      </c>
      <c r="AG963" s="13">
        <f t="shared" si="595"/>
        <v>0</v>
      </c>
      <c r="AH963" s="14"/>
      <c r="AI963" s="13">
        <f t="shared" si="596"/>
        <v>0</v>
      </c>
      <c r="AJ963" s="14">
        <f t="shared" si="606"/>
        <v>0</v>
      </c>
      <c r="AK963" s="13">
        <f t="shared" si="597"/>
        <v>0</v>
      </c>
      <c r="AL963" s="14">
        <f t="shared" si="607"/>
        <v>0</v>
      </c>
      <c r="AM963" s="13">
        <f t="shared" si="608"/>
        <v>0</v>
      </c>
      <c r="AN963" s="14"/>
      <c r="AO963" s="13">
        <f t="shared" si="609"/>
        <v>0</v>
      </c>
      <c r="AP963" s="14">
        <f t="shared" si="610"/>
        <v>0</v>
      </c>
      <c r="AQ963" s="13">
        <f t="shared" si="611"/>
        <v>0</v>
      </c>
      <c r="AR963" s="14">
        <f t="shared" si="612"/>
        <v>0</v>
      </c>
      <c r="AS963" s="13">
        <f t="shared" si="613"/>
        <v>1.9999999999999574E-2</v>
      </c>
      <c r="AT963" s="14"/>
      <c r="AU963" s="13">
        <f t="shared" si="614"/>
        <v>0</v>
      </c>
      <c r="AV963" s="14">
        <f t="shared" si="615"/>
        <v>0</v>
      </c>
      <c r="AW963" s="13">
        <f t="shared" si="616"/>
        <v>0</v>
      </c>
      <c r="AX963" s="14">
        <f t="shared" si="617"/>
        <v>0</v>
      </c>
      <c r="AY963" s="13">
        <f t="shared" si="618"/>
        <v>1.9999999999999574E-2</v>
      </c>
      <c r="AZ963" s="14"/>
      <c r="BA963" s="13">
        <f t="shared" si="619"/>
        <v>0</v>
      </c>
      <c r="BB963" s="14">
        <f t="shared" si="620"/>
        <v>0</v>
      </c>
      <c r="BC963" s="13">
        <f t="shared" si="621"/>
        <v>0</v>
      </c>
      <c r="BD963" s="14">
        <f t="shared" si="622"/>
        <v>0</v>
      </c>
      <c r="BE963" s="13">
        <f t="shared" si="623"/>
        <v>1.9999999999999574E-2</v>
      </c>
    </row>
    <row r="964" spans="1:57" x14ac:dyDescent="0.25">
      <c r="A964" s="23">
        <f t="shared" si="624"/>
        <v>19.190416666666348</v>
      </c>
      <c r="B964" s="8"/>
      <c r="C964" s="10" t="s">
        <v>14</v>
      </c>
      <c r="D964" t="s">
        <v>11</v>
      </c>
      <c r="E964" s="10" t="s">
        <v>14</v>
      </c>
      <c r="G964" s="10"/>
      <c r="H964" s="10" t="s">
        <v>14</v>
      </c>
      <c r="I964" t="s">
        <v>11</v>
      </c>
      <c r="J964" s="10" t="s">
        <v>14</v>
      </c>
      <c r="K964" s="13">
        <f t="shared" si="584"/>
        <v>0</v>
      </c>
      <c r="L964" s="14">
        <f t="shared" si="598"/>
        <v>0</v>
      </c>
      <c r="M964" s="13">
        <f t="shared" si="585"/>
        <v>0</v>
      </c>
      <c r="N964" s="14">
        <f t="shared" si="599"/>
        <v>0</v>
      </c>
      <c r="O964" s="13">
        <f t="shared" si="586"/>
        <v>1.9999999999999574E-2</v>
      </c>
      <c r="P964" s="14"/>
      <c r="Q964" s="13">
        <f t="shared" si="587"/>
        <v>0</v>
      </c>
      <c r="R964" s="14">
        <f t="shared" si="600"/>
        <v>0</v>
      </c>
      <c r="S964" s="13">
        <f t="shared" si="588"/>
        <v>0</v>
      </c>
      <c r="T964" s="14">
        <f t="shared" si="601"/>
        <v>0</v>
      </c>
      <c r="U964" s="13">
        <f t="shared" si="589"/>
        <v>0</v>
      </c>
      <c r="V964" s="14"/>
      <c r="W964" s="13">
        <f t="shared" si="590"/>
        <v>0</v>
      </c>
      <c r="X964" s="14">
        <f t="shared" si="602"/>
        <v>0</v>
      </c>
      <c r="Y964" s="13">
        <f t="shared" si="591"/>
        <v>0</v>
      </c>
      <c r="Z964" s="14">
        <f t="shared" si="603"/>
        <v>0</v>
      </c>
      <c r="AA964" s="13">
        <f t="shared" si="592"/>
        <v>1.9999999999999574E-2</v>
      </c>
      <c r="AB964" s="14"/>
      <c r="AC964" s="13">
        <f t="shared" si="593"/>
        <v>0</v>
      </c>
      <c r="AD964" s="14">
        <f t="shared" si="604"/>
        <v>0</v>
      </c>
      <c r="AE964" s="13">
        <f t="shared" si="594"/>
        <v>0</v>
      </c>
      <c r="AF964" s="14">
        <f t="shared" si="605"/>
        <v>0</v>
      </c>
      <c r="AG964" s="13">
        <f t="shared" si="595"/>
        <v>0</v>
      </c>
      <c r="AH964" s="14"/>
      <c r="AI964" s="13">
        <f t="shared" si="596"/>
        <v>0</v>
      </c>
      <c r="AJ964" s="14">
        <f t="shared" si="606"/>
        <v>0</v>
      </c>
      <c r="AK964" s="13">
        <f t="shared" si="597"/>
        <v>0</v>
      </c>
      <c r="AL964" s="14">
        <f t="shared" si="607"/>
        <v>0</v>
      </c>
      <c r="AM964" s="13">
        <f t="shared" si="608"/>
        <v>0</v>
      </c>
      <c r="AN964" s="14"/>
      <c r="AO964" s="13">
        <f t="shared" si="609"/>
        <v>0</v>
      </c>
      <c r="AP964" s="14">
        <f t="shared" si="610"/>
        <v>0</v>
      </c>
      <c r="AQ964" s="13">
        <f t="shared" si="611"/>
        <v>0</v>
      </c>
      <c r="AR964" s="14">
        <f t="shared" si="612"/>
        <v>0</v>
      </c>
      <c r="AS964" s="13">
        <f t="shared" si="613"/>
        <v>1.9999999999999574E-2</v>
      </c>
      <c r="AT964" s="14"/>
      <c r="AU964" s="13">
        <f t="shared" si="614"/>
        <v>0</v>
      </c>
      <c r="AV964" s="14">
        <f t="shared" si="615"/>
        <v>0</v>
      </c>
      <c r="AW964" s="13">
        <f t="shared" si="616"/>
        <v>0</v>
      </c>
      <c r="AX964" s="14">
        <f t="shared" si="617"/>
        <v>0</v>
      </c>
      <c r="AY964" s="13">
        <f t="shared" si="618"/>
        <v>1.9999999999999574E-2</v>
      </c>
      <c r="AZ964" s="14"/>
      <c r="BA964" s="13">
        <f t="shared" si="619"/>
        <v>0</v>
      </c>
      <c r="BB964" s="14">
        <f t="shared" si="620"/>
        <v>0</v>
      </c>
      <c r="BC964" s="13">
        <f t="shared" si="621"/>
        <v>0</v>
      </c>
      <c r="BD964" s="14">
        <f t="shared" si="622"/>
        <v>0</v>
      </c>
      <c r="BE964" s="13">
        <f t="shared" si="623"/>
        <v>1.9999999999999574E-2</v>
      </c>
    </row>
    <row r="965" spans="1:57" x14ac:dyDescent="0.25">
      <c r="A965" s="23">
        <f t="shared" si="624"/>
        <v>19.210416666666347</v>
      </c>
      <c r="B965" s="8"/>
      <c r="C965" s="10" t="s">
        <v>14</v>
      </c>
      <c r="D965" t="s">
        <v>11</v>
      </c>
      <c r="E965" s="10" t="s">
        <v>14</v>
      </c>
      <c r="F965" s="11"/>
      <c r="H965" s="10" t="s">
        <v>14</v>
      </c>
      <c r="I965" t="s">
        <v>11</v>
      </c>
      <c r="J965" s="10" t="s">
        <v>14</v>
      </c>
      <c r="K965" s="13">
        <f t="shared" ref="K965:K1028" si="625">IF(B965="Line 1 Fails",A965,0)</f>
        <v>0</v>
      </c>
      <c r="L965" s="14">
        <f t="shared" si="598"/>
        <v>0</v>
      </c>
      <c r="M965" s="13">
        <f t="shared" ref="M965:M1028" si="626">IF(B965="Line 1 repd.",A965,0)</f>
        <v>0</v>
      </c>
      <c r="N965" s="14">
        <f t="shared" si="599"/>
        <v>0</v>
      </c>
      <c r="O965" s="13">
        <f t="shared" ref="O965:O1028" si="627">IF(C965="Dn(waiting)",A966-A965,0)</f>
        <v>1.9999999999999574E-2</v>
      </c>
      <c r="P965" s="14"/>
      <c r="Q965" s="13">
        <f t="shared" ref="Q965:Q1028" si="628">IF(B965="Line 2 Fails",A965,0)</f>
        <v>0</v>
      </c>
      <c r="R965" s="14">
        <f t="shared" si="600"/>
        <v>0</v>
      </c>
      <c r="S965" s="13">
        <f t="shared" ref="S965:S1028" si="629">IF(B965="Line 2 repd.",A965,0)</f>
        <v>0</v>
      </c>
      <c r="T965" s="14">
        <f t="shared" si="601"/>
        <v>0</v>
      </c>
      <c r="U965" s="13">
        <f t="shared" ref="U965:U1028" si="630">IF(D965="Dn(waiting)",A966-A965,0)</f>
        <v>0</v>
      </c>
      <c r="V965" s="14"/>
      <c r="W965" s="13">
        <f t="shared" ref="W965:W1028" si="631">IF(B965="Line 3 Fails",A965,0)</f>
        <v>0</v>
      </c>
      <c r="X965" s="14">
        <f t="shared" si="602"/>
        <v>0</v>
      </c>
      <c r="Y965" s="13">
        <f t="shared" ref="Y965:Y1028" si="632">IF(B965="Line 3 repd.",A965,0)</f>
        <v>0</v>
      </c>
      <c r="Z965" s="14">
        <f t="shared" si="603"/>
        <v>0</v>
      </c>
      <c r="AA965" s="13">
        <f t="shared" ref="AA965:AA1028" si="633">IF(E965="Dn(waiting)",A966-A965,0)</f>
        <v>1.9999999999999574E-2</v>
      </c>
      <c r="AB965" s="14"/>
      <c r="AC965" s="13">
        <f t="shared" ref="AC965:AC1028" si="634">IF(B965="Line 4 Fails",A965,0)</f>
        <v>0</v>
      </c>
      <c r="AD965" s="14">
        <f t="shared" si="604"/>
        <v>0</v>
      </c>
      <c r="AE965" s="13">
        <f t="shared" ref="AE965:AE1028" si="635">IF(B965="Line 4 repd.",A965,0)</f>
        <v>0</v>
      </c>
      <c r="AF965" s="14">
        <f t="shared" si="605"/>
        <v>0</v>
      </c>
      <c r="AG965" s="13">
        <f t="shared" ref="AG965:AG1028" si="636">IF(F965="Dn(waiting)",A966-A965,0)</f>
        <v>0</v>
      </c>
      <c r="AH965" s="14"/>
      <c r="AI965" s="13">
        <f t="shared" ref="AI965:AI1028" si="637">IF(B965="Line 5 Fails",A965,0)</f>
        <v>0</v>
      </c>
      <c r="AJ965" s="14">
        <f t="shared" si="606"/>
        <v>0</v>
      </c>
      <c r="AK965" s="13">
        <f t="shared" ref="AK965:AK1028" si="638">IF(B965="Line 5 repd.",A965,0)</f>
        <v>0</v>
      </c>
      <c r="AL965" s="14">
        <f t="shared" si="607"/>
        <v>0</v>
      </c>
      <c r="AM965" s="13">
        <f t="shared" si="608"/>
        <v>0</v>
      </c>
      <c r="AN965" s="14"/>
      <c r="AO965" s="13">
        <f t="shared" si="609"/>
        <v>0</v>
      </c>
      <c r="AP965" s="14">
        <f t="shared" si="610"/>
        <v>0</v>
      </c>
      <c r="AQ965" s="13">
        <f t="shared" si="611"/>
        <v>0</v>
      </c>
      <c r="AR965" s="14">
        <f t="shared" si="612"/>
        <v>0</v>
      </c>
      <c r="AS965" s="13">
        <f t="shared" si="613"/>
        <v>1.9999999999999574E-2</v>
      </c>
      <c r="AT965" s="14"/>
      <c r="AU965" s="13">
        <f t="shared" si="614"/>
        <v>0</v>
      </c>
      <c r="AV965" s="14">
        <f t="shared" si="615"/>
        <v>0</v>
      </c>
      <c r="AW965" s="13">
        <f t="shared" si="616"/>
        <v>0</v>
      </c>
      <c r="AX965" s="14">
        <f t="shared" si="617"/>
        <v>0</v>
      </c>
      <c r="AY965" s="13">
        <f t="shared" si="618"/>
        <v>1.9999999999999574E-2</v>
      </c>
      <c r="AZ965" s="14"/>
      <c r="BA965" s="13">
        <f t="shared" si="619"/>
        <v>0</v>
      </c>
      <c r="BB965" s="14">
        <f t="shared" si="620"/>
        <v>0</v>
      </c>
      <c r="BC965" s="13">
        <f t="shared" si="621"/>
        <v>0</v>
      </c>
      <c r="BD965" s="14">
        <f t="shared" si="622"/>
        <v>0</v>
      </c>
      <c r="BE965" s="13">
        <f t="shared" si="623"/>
        <v>1.9999999999999574E-2</v>
      </c>
    </row>
    <row r="966" spans="1:57" x14ac:dyDescent="0.25">
      <c r="A966" s="23">
        <f t="shared" si="624"/>
        <v>19.230416666666347</v>
      </c>
      <c r="B966" s="8"/>
      <c r="C966" s="10" t="s">
        <v>14</v>
      </c>
      <c r="D966" t="s">
        <v>11</v>
      </c>
      <c r="E966" s="10" t="s">
        <v>14</v>
      </c>
      <c r="H966" s="10" t="s">
        <v>14</v>
      </c>
      <c r="I966" t="s">
        <v>11</v>
      </c>
      <c r="J966" s="10" t="s">
        <v>14</v>
      </c>
      <c r="K966" s="13">
        <f t="shared" si="625"/>
        <v>0</v>
      </c>
      <c r="L966" s="14">
        <f t="shared" ref="L966:L1029" si="639">IF(K966&gt;0,1,0)</f>
        <v>0</v>
      </c>
      <c r="M966" s="13">
        <f t="shared" si="626"/>
        <v>0</v>
      </c>
      <c r="N966" s="14">
        <f t="shared" ref="N966:N1029" si="640">IF(M966&gt;0,1,0)</f>
        <v>0</v>
      </c>
      <c r="O966" s="13">
        <f t="shared" si="627"/>
        <v>1.9999999999999574E-2</v>
      </c>
      <c r="P966" s="14"/>
      <c r="Q966" s="13">
        <f t="shared" si="628"/>
        <v>0</v>
      </c>
      <c r="R966" s="14">
        <f t="shared" ref="R966:R1029" si="641">IF(Q966&gt;0,1,0)</f>
        <v>0</v>
      </c>
      <c r="S966" s="13">
        <f t="shared" si="629"/>
        <v>0</v>
      </c>
      <c r="T966" s="14">
        <f t="shared" ref="T966:T1029" si="642">IF(S966&gt;0,1,0)</f>
        <v>0</v>
      </c>
      <c r="U966" s="13">
        <f t="shared" si="630"/>
        <v>0</v>
      </c>
      <c r="V966" s="14"/>
      <c r="W966" s="13">
        <f t="shared" si="631"/>
        <v>0</v>
      </c>
      <c r="X966" s="14">
        <f t="shared" ref="X966:X1029" si="643">IF(W966&gt;0,1,0)</f>
        <v>0</v>
      </c>
      <c r="Y966" s="13">
        <f t="shared" si="632"/>
        <v>0</v>
      </c>
      <c r="Z966" s="14">
        <f t="shared" ref="Z966:Z1029" si="644">IF(Y966&gt;0,1,0)</f>
        <v>0</v>
      </c>
      <c r="AA966" s="13">
        <f t="shared" si="633"/>
        <v>1.9999999999999574E-2</v>
      </c>
      <c r="AB966" s="14"/>
      <c r="AC966" s="13">
        <f t="shared" si="634"/>
        <v>0</v>
      </c>
      <c r="AD966" s="14">
        <f t="shared" ref="AD966:AD1029" si="645">IF(AC966&gt;0,1,0)</f>
        <v>0</v>
      </c>
      <c r="AE966" s="13">
        <f t="shared" si="635"/>
        <v>0</v>
      </c>
      <c r="AF966" s="14">
        <f t="shared" ref="AF966:AF1029" si="646">IF(AE966&gt;0,1,0)</f>
        <v>0</v>
      </c>
      <c r="AG966" s="13">
        <f t="shared" si="636"/>
        <v>0</v>
      </c>
      <c r="AH966" s="14"/>
      <c r="AI966" s="13">
        <f t="shared" si="637"/>
        <v>0</v>
      </c>
      <c r="AJ966" s="14">
        <f t="shared" ref="AJ966:AJ1029" si="647">IF(AI966&gt;0,1,0)</f>
        <v>0</v>
      </c>
      <c r="AK966" s="13">
        <f t="shared" si="638"/>
        <v>0</v>
      </c>
      <c r="AL966" s="14">
        <f t="shared" ref="AL966:AL1029" si="648">IF(AK966&gt;0,1,0)</f>
        <v>0</v>
      </c>
      <c r="AM966" s="13">
        <f t="shared" ref="AM966:AM1029" si="649">IF(G966="Dn(waiting)",A967-A966,0)</f>
        <v>0</v>
      </c>
      <c r="AN966" s="14"/>
      <c r="AO966" s="13">
        <f t="shared" ref="AO966:AO1029" si="650">IF(B966="Line 6 Fails",A966,0)</f>
        <v>0</v>
      </c>
      <c r="AP966" s="14">
        <f t="shared" ref="AP966:AP1029" si="651">IF(AO966&gt;0,1,0)</f>
        <v>0</v>
      </c>
      <c r="AQ966" s="13">
        <f t="shared" ref="AQ966:AQ1029" si="652">IF(B966="Line 6 repd.",A966,0)</f>
        <v>0</v>
      </c>
      <c r="AR966" s="14">
        <f t="shared" ref="AR966:AR1029" si="653">IF(AQ966&gt;0,1,0)</f>
        <v>0</v>
      </c>
      <c r="AS966" s="13">
        <f t="shared" ref="AS966:AS1029" si="654">IF(H966="Dn(waiting)",A967-A966,0)</f>
        <v>1.9999999999999574E-2</v>
      </c>
      <c r="AT966" s="14"/>
      <c r="AU966" s="13">
        <f t="shared" ref="AU966:AU1029" si="655">IF(B966="Line 7 Fails",A966,0)</f>
        <v>0</v>
      </c>
      <c r="AV966" s="14">
        <f t="shared" ref="AV966:AV1029" si="656">IF(AU966&gt;0,1,0)</f>
        <v>0</v>
      </c>
      <c r="AW966" s="13">
        <f t="shared" ref="AW966:AW1029" si="657">IF(B966="Line 7 repd.",A966,0)</f>
        <v>0</v>
      </c>
      <c r="AX966" s="14">
        <f t="shared" ref="AX966:AX1029" si="658">IF(AW966&gt;0,1,0)</f>
        <v>0</v>
      </c>
      <c r="AY966" s="13">
        <f t="shared" ref="AY966:AY1029" si="659">IF(J966="Dn(waiting)",A967-A966,0)</f>
        <v>1.9999999999999574E-2</v>
      </c>
      <c r="AZ966" s="14"/>
      <c r="BA966" s="13">
        <f t="shared" ref="BA966:BA1029" si="660">IF(B966="Line 8 Fails",A966,0)</f>
        <v>0</v>
      </c>
      <c r="BB966" s="14">
        <f t="shared" ref="BB966:BB1029" si="661">IF(BA966&gt;0,1,0)</f>
        <v>0</v>
      </c>
      <c r="BC966" s="13">
        <f t="shared" ref="BC966:BC1029" si="662">IF(B966="Line 8 repd.",A966,0)</f>
        <v>0</v>
      </c>
      <c r="BD966" s="14">
        <f t="shared" ref="BD966:BD1029" si="663">IF(BC966&gt;0,1,0)</f>
        <v>0</v>
      </c>
      <c r="BE966" s="13">
        <f t="shared" ref="BE966:BE1029" si="664">IF(J966="Dn(waiting)",A967-A966,0)</f>
        <v>1.9999999999999574E-2</v>
      </c>
    </row>
    <row r="967" spans="1:57" x14ac:dyDescent="0.25">
      <c r="A967" s="23">
        <f t="shared" ref="A967:A1030" si="665">A966+0.02</f>
        <v>19.250416666666347</v>
      </c>
      <c r="B967" s="8" t="s">
        <v>65</v>
      </c>
      <c r="C967" s="10" t="s">
        <v>14</v>
      </c>
      <c r="D967" t="s">
        <v>11</v>
      </c>
      <c r="E967" s="10" t="s">
        <v>14</v>
      </c>
      <c r="H967" s="10" t="s">
        <v>14</v>
      </c>
      <c r="I967" t="s">
        <v>11</v>
      </c>
      <c r="J967" s="10" t="s">
        <v>14</v>
      </c>
      <c r="K967" s="13">
        <f t="shared" si="625"/>
        <v>0</v>
      </c>
      <c r="L967" s="14">
        <f t="shared" si="639"/>
        <v>0</v>
      </c>
      <c r="M967" s="13">
        <f t="shared" si="626"/>
        <v>0</v>
      </c>
      <c r="N967" s="14">
        <f t="shared" si="640"/>
        <v>0</v>
      </c>
      <c r="O967" s="13">
        <f t="shared" si="627"/>
        <v>1.9999999999999574E-2</v>
      </c>
      <c r="P967" s="14"/>
      <c r="Q967" s="13">
        <f t="shared" si="628"/>
        <v>0</v>
      </c>
      <c r="R967" s="14">
        <f t="shared" si="641"/>
        <v>0</v>
      </c>
      <c r="S967" s="13">
        <f t="shared" si="629"/>
        <v>0</v>
      </c>
      <c r="T967" s="14">
        <f t="shared" si="642"/>
        <v>0</v>
      </c>
      <c r="U967" s="13">
        <f t="shared" si="630"/>
        <v>0</v>
      </c>
      <c r="V967" s="14"/>
      <c r="W967" s="13">
        <f t="shared" si="631"/>
        <v>0</v>
      </c>
      <c r="X967" s="14">
        <f t="shared" si="643"/>
        <v>0</v>
      </c>
      <c r="Y967" s="13">
        <f t="shared" si="632"/>
        <v>0</v>
      </c>
      <c r="Z967" s="14">
        <f t="shared" si="644"/>
        <v>0</v>
      </c>
      <c r="AA967" s="13">
        <f t="shared" si="633"/>
        <v>1.9999999999999574E-2</v>
      </c>
      <c r="AB967" s="14"/>
      <c r="AC967" s="13">
        <f t="shared" si="634"/>
        <v>0</v>
      </c>
      <c r="AD967" s="14">
        <f t="shared" si="645"/>
        <v>0</v>
      </c>
      <c r="AE967" s="13">
        <f t="shared" si="635"/>
        <v>0</v>
      </c>
      <c r="AF967" s="14">
        <f t="shared" si="646"/>
        <v>0</v>
      </c>
      <c r="AG967" s="13">
        <f t="shared" si="636"/>
        <v>0</v>
      </c>
      <c r="AH967" s="14"/>
      <c r="AI967" s="13">
        <f t="shared" si="637"/>
        <v>0</v>
      </c>
      <c r="AJ967" s="14">
        <f t="shared" si="647"/>
        <v>0</v>
      </c>
      <c r="AK967" s="13">
        <f t="shared" si="638"/>
        <v>0</v>
      </c>
      <c r="AL967" s="14">
        <f t="shared" si="648"/>
        <v>0</v>
      </c>
      <c r="AM967" s="13">
        <f t="shared" si="649"/>
        <v>0</v>
      </c>
      <c r="AN967" s="14"/>
      <c r="AO967" s="13">
        <f t="shared" si="650"/>
        <v>0</v>
      </c>
      <c r="AP967" s="14">
        <f t="shared" si="651"/>
        <v>0</v>
      </c>
      <c r="AQ967" s="13">
        <f t="shared" si="652"/>
        <v>0</v>
      </c>
      <c r="AR967" s="14">
        <f t="shared" si="653"/>
        <v>0</v>
      </c>
      <c r="AS967" s="13">
        <f t="shared" si="654"/>
        <v>1.9999999999999574E-2</v>
      </c>
      <c r="AT967" s="14"/>
      <c r="AU967" s="13">
        <f t="shared" si="655"/>
        <v>0</v>
      </c>
      <c r="AV967" s="14">
        <f t="shared" si="656"/>
        <v>0</v>
      </c>
      <c r="AW967" s="13">
        <f t="shared" si="657"/>
        <v>19.250416666666347</v>
      </c>
      <c r="AX967" s="14">
        <f t="shared" si="658"/>
        <v>1</v>
      </c>
      <c r="AY967" s="13">
        <f t="shared" si="659"/>
        <v>1.9999999999999574E-2</v>
      </c>
      <c r="AZ967" s="14"/>
      <c r="BA967" s="13">
        <f t="shared" si="660"/>
        <v>0</v>
      </c>
      <c r="BB967" s="14">
        <f t="shared" si="661"/>
        <v>0</v>
      </c>
      <c r="BC967" s="13">
        <f t="shared" si="662"/>
        <v>0</v>
      </c>
      <c r="BD967" s="14">
        <f t="shared" si="663"/>
        <v>0</v>
      </c>
      <c r="BE967" s="13">
        <f t="shared" si="664"/>
        <v>1.9999999999999574E-2</v>
      </c>
    </row>
    <row r="968" spans="1:57" x14ac:dyDescent="0.25">
      <c r="A968" s="23">
        <f t="shared" si="665"/>
        <v>19.270416666666346</v>
      </c>
      <c r="B968" s="8"/>
      <c r="C968" s="10" t="s">
        <v>14</v>
      </c>
      <c r="D968" t="s">
        <v>11</v>
      </c>
      <c r="E968" s="10" t="s">
        <v>14</v>
      </c>
      <c r="H968" t="s">
        <v>11</v>
      </c>
      <c r="I968" s="11" t="s">
        <v>20</v>
      </c>
      <c r="J968" s="10" t="s">
        <v>14</v>
      </c>
      <c r="K968" s="13">
        <f t="shared" si="625"/>
        <v>0</v>
      </c>
      <c r="L968" s="14">
        <f t="shared" si="639"/>
        <v>0</v>
      </c>
      <c r="M968" s="13">
        <f t="shared" si="626"/>
        <v>0</v>
      </c>
      <c r="N968" s="14">
        <f t="shared" si="640"/>
        <v>0</v>
      </c>
      <c r="O968" s="13">
        <f t="shared" si="627"/>
        <v>1.9999999999999574E-2</v>
      </c>
      <c r="P968" s="14"/>
      <c r="Q968" s="13">
        <f t="shared" si="628"/>
        <v>0</v>
      </c>
      <c r="R968" s="14">
        <f t="shared" si="641"/>
        <v>0</v>
      </c>
      <c r="S968" s="13">
        <f t="shared" si="629"/>
        <v>0</v>
      </c>
      <c r="T968" s="14">
        <f t="shared" si="642"/>
        <v>0</v>
      </c>
      <c r="U968" s="13">
        <f t="shared" si="630"/>
        <v>0</v>
      </c>
      <c r="V968" s="14"/>
      <c r="W968" s="13">
        <f t="shared" si="631"/>
        <v>0</v>
      </c>
      <c r="X968" s="14">
        <f t="shared" si="643"/>
        <v>0</v>
      </c>
      <c r="Y968" s="13">
        <f t="shared" si="632"/>
        <v>0</v>
      </c>
      <c r="Z968" s="14">
        <f t="shared" si="644"/>
        <v>0</v>
      </c>
      <c r="AA968" s="13">
        <f t="shared" si="633"/>
        <v>1.9999999999999574E-2</v>
      </c>
      <c r="AB968" s="14"/>
      <c r="AC968" s="13">
        <f t="shared" si="634"/>
        <v>0</v>
      </c>
      <c r="AD968" s="14">
        <f t="shared" si="645"/>
        <v>0</v>
      </c>
      <c r="AE968" s="13">
        <f t="shared" si="635"/>
        <v>0</v>
      </c>
      <c r="AF968" s="14">
        <f t="shared" si="646"/>
        <v>0</v>
      </c>
      <c r="AG968" s="13">
        <f t="shared" si="636"/>
        <v>0</v>
      </c>
      <c r="AH968" s="14"/>
      <c r="AI968" s="13">
        <f t="shared" si="637"/>
        <v>0</v>
      </c>
      <c r="AJ968" s="14">
        <f t="shared" si="647"/>
        <v>0</v>
      </c>
      <c r="AK968" s="13">
        <f t="shared" si="638"/>
        <v>0</v>
      </c>
      <c r="AL968" s="14">
        <f t="shared" si="648"/>
        <v>0</v>
      </c>
      <c r="AM968" s="13">
        <f t="shared" si="649"/>
        <v>0</v>
      </c>
      <c r="AN968" s="14"/>
      <c r="AO968" s="13">
        <f t="shared" si="650"/>
        <v>0</v>
      </c>
      <c r="AP968" s="14">
        <f t="shared" si="651"/>
        <v>0</v>
      </c>
      <c r="AQ968" s="13">
        <f t="shared" si="652"/>
        <v>0</v>
      </c>
      <c r="AR968" s="14">
        <f t="shared" si="653"/>
        <v>0</v>
      </c>
      <c r="AS968" s="13">
        <f t="shared" si="654"/>
        <v>0</v>
      </c>
      <c r="AT968" s="14"/>
      <c r="AU968" s="13">
        <f t="shared" si="655"/>
        <v>0</v>
      </c>
      <c r="AV968" s="14">
        <f t="shared" si="656"/>
        <v>0</v>
      </c>
      <c r="AW968" s="13">
        <f t="shared" si="657"/>
        <v>0</v>
      </c>
      <c r="AX968" s="14">
        <f t="shared" si="658"/>
        <v>0</v>
      </c>
      <c r="AY968" s="13">
        <f t="shared" si="659"/>
        <v>1.9999999999999574E-2</v>
      </c>
      <c r="AZ968" s="14"/>
      <c r="BA968" s="13">
        <f t="shared" si="660"/>
        <v>0</v>
      </c>
      <c r="BB968" s="14">
        <f t="shared" si="661"/>
        <v>0</v>
      </c>
      <c r="BC968" s="13">
        <f t="shared" si="662"/>
        <v>0</v>
      </c>
      <c r="BD968" s="14">
        <f t="shared" si="663"/>
        <v>0</v>
      </c>
      <c r="BE968" s="13">
        <f t="shared" si="664"/>
        <v>1.9999999999999574E-2</v>
      </c>
    </row>
    <row r="969" spans="1:57" x14ac:dyDescent="0.25">
      <c r="A969" s="23">
        <f t="shared" si="665"/>
        <v>19.290416666666346</v>
      </c>
      <c r="B969" s="8"/>
      <c r="C969" s="10" t="s">
        <v>14</v>
      </c>
      <c r="D969" t="s">
        <v>11</v>
      </c>
      <c r="E969" s="10" t="s">
        <v>14</v>
      </c>
      <c r="F969" s="11"/>
      <c r="H969" t="s">
        <v>11</v>
      </c>
      <c r="I969" s="10"/>
      <c r="J969" s="10" t="s">
        <v>14</v>
      </c>
      <c r="K969" s="13">
        <f t="shared" si="625"/>
        <v>0</v>
      </c>
      <c r="L969" s="14">
        <f t="shared" si="639"/>
        <v>0</v>
      </c>
      <c r="M969" s="13">
        <f t="shared" si="626"/>
        <v>0</v>
      </c>
      <c r="N969" s="14">
        <f t="shared" si="640"/>
        <v>0</v>
      </c>
      <c r="O969" s="13">
        <f t="shared" si="627"/>
        <v>1.9999999999999574E-2</v>
      </c>
      <c r="P969" s="14"/>
      <c r="Q969" s="13">
        <f t="shared" si="628"/>
        <v>0</v>
      </c>
      <c r="R969" s="14">
        <f t="shared" si="641"/>
        <v>0</v>
      </c>
      <c r="S969" s="13">
        <f t="shared" si="629"/>
        <v>0</v>
      </c>
      <c r="T969" s="14">
        <f t="shared" si="642"/>
        <v>0</v>
      </c>
      <c r="U969" s="13">
        <f t="shared" si="630"/>
        <v>0</v>
      </c>
      <c r="V969" s="14"/>
      <c r="W969" s="13">
        <f t="shared" si="631"/>
        <v>0</v>
      </c>
      <c r="X969" s="14">
        <f t="shared" si="643"/>
        <v>0</v>
      </c>
      <c r="Y969" s="13">
        <f t="shared" si="632"/>
        <v>0</v>
      </c>
      <c r="Z969" s="14">
        <f t="shared" si="644"/>
        <v>0</v>
      </c>
      <c r="AA969" s="13">
        <f t="shared" si="633"/>
        <v>1.9999999999999574E-2</v>
      </c>
      <c r="AB969" s="14"/>
      <c r="AC969" s="13">
        <f t="shared" si="634"/>
        <v>0</v>
      </c>
      <c r="AD969" s="14">
        <f t="shared" si="645"/>
        <v>0</v>
      </c>
      <c r="AE969" s="13">
        <f t="shared" si="635"/>
        <v>0</v>
      </c>
      <c r="AF969" s="14">
        <f t="shared" si="646"/>
        <v>0</v>
      </c>
      <c r="AG969" s="13">
        <f t="shared" si="636"/>
        <v>0</v>
      </c>
      <c r="AH969" s="14"/>
      <c r="AI969" s="13">
        <f t="shared" si="637"/>
        <v>0</v>
      </c>
      <c r="AJ969" s="14">
        <f t="shared" si="647"/>
        <v>0</v>
      </c>
      <c r="AK969" s="13">
        <f t="shared" si="638"/>
        <v>0</v>
      </c>
      <c r="AL969" s="14">
        <f t="shared" si="648"/>
        <v>0</v>
      </c>
      <c r="AM969" s="13">
        <f t="shared" si="649"/>
        <v>0</v>
      </c>
      <c r="AN969" s="14"/>
      <c r="AO969" s="13">
        <f t="shared" si="650"/>
        <v>0</v>
      </c>
      <c r="AP969" s="14">
        <f t="shared" si="651"/>
        <v>0</v>
      </c>
      <c r="AQ969" s="13">
        <f t="shared" si="652"/>
        <v>0</v>
      </c>
      <c r="AR969" s="14">
        <f t="shared" si="653"/>
        <v>0</v>
      </c>
      <c r="AS969" s="13">
        <f t="shared" si="654"/>
        <v>0</v>
      </c>
      <c r="AT969" s="14"/>
      <c r="AU969" s="13">
        <f t="shared" si="655"/>
        <v>0</v>
      </c>
      <c r="AV969" s="14">
        <f t="shared" si="656"/>
        <v>0</v>
      </c>
      <c r="AW969" s="13">
        <f t="shared" si="657"/>
        <v>0</v>
      </c>
      <c r="AX969" s="14">
        <f t="shared" si="658"/>
        <v>0</v>
      </c>
      <c r="AY969" s="13">
        <f t="shared" si="659"/>
        <v>1.9999999999999574E-2</v>
      </c>
      <c r="AZ969" s="14"/>
      <c r="BA969" s="13">
        <f t="shared" si="660"/>
        <v>0</v>
      </c>
      <c r="BB969" s="14">
        <f t="shared" si="661"/>
        <v>0</v>
      </c>
      <c r="BC969" s="13">
        <f t="shared" si="662"/>
        <v>0</v>
      </c>
      <c r="BD969" s="14">
        <f t="shared" si="663"/>
        <v>0</v>
      </c>
      <c r="BE969" s="13">
        <f t="shared" si="664"/>
        <v>1.9999999999999574E-2</v>
      </c>
    </row>
    <row r="970" spans="1:57" x14ac:dyDescent="0.25">
      <c r="A970" s="23">
        <f t="shared" si="665"/>
        <v>19.310416666666345</v>
      </c>
      <c r="B970" s="8"/>
      <c r="C970" s="10" t="s">
        <v>14</v>
      </c>
      <c r="D970" t="s">
        <v>11</v>
      </c>
      <c r="E970" s="10" t="s">
        <v>14</v>
      </c>
      <c r="G970" s="11"/>
      <c r="H970" t="s">
        <v>11</v>
      </c>
      <c r="I970" s="10"/>
      <c r="J970" s="10" t="s">
        <v>14</v>
      </c>
      <c r="K970" s="13">
        <f t="shared" si="625"/>
        <v>0</v>
      </c>
      <c r="L970" s="14">
        <f t="shared" si="639"/>
        <v>0</v>
      </c>
      <c r="M970" s="13">
        <f t="shared" si="626"/>
        <v>0</v>
      </c>
      <c r="N970" s="14">
        <f t="shared" si="640"/>
        <v>0</v>
      </c>
      <c r="O970" s="13">
        <f t="shared" si="627"/>
        <v>1.9999999999999574E-2</v>
      </c>
      <c r="P970" s="14"/>
      <c r="Q970" s="13">
        <f t="shared" si="628"/>
        <v>0</v>
      </c>
      <c r="R970" s="14">
        <f t="shared" si="641"/>
        <v>0</v>
      </c>
      <c r="S970" s="13">
        <f t="shared" si="629"/>
        <v>0</v>
      </c>
      <c r="T970" s="14">
        <f t="shared" si="642"/>
        <v>0</v>
      </c>
      <c r="U970" s="13">
        <f t="shared" si="630"/>
        <v>0</v>
      </c>
      <c r="V970" s="14"/>
      <c r="W970" s="13">
        <f t="shared" si="631"/>
        <v>0</v>
      </c>
      <c r="X970" s="14">
        <f t="shared" si="643"/>
        <v>0</v>
      </c>
      <c r="Y970" s="13">
        <f t="shared" si="632"/>
        <v>0</v>
      </c>
      <c r="Z970" s="14">
        <f t="shared" si="644"/>
        <v>0</v>
      </c>
      <c r="AA970" s="13">
        <f t="shared" si="633"/>
        <v>1.9999999999999574E-2</v>
      </c>
      <c r="AB970" s="14"/>
      <c r="AC970" s="13">
        <f t="shared" si="634"/>
        <v>0</v>
      </c>
      <c r="AD970" s="14">
        <f t="shared" si="645"/>
        <v>0</v>
      </c>
      <c r="AE970" s="13">
        <f t="shared" si="635"/>
        <v>0</v>
      </c>
      <c r="AF970" s="14">
        <f t="shared" si="646"/>
        <v>0</v>
      </c>
      <c r="AG970" s="13">
        <f t="shared" si="636"/>
        <v>0</v>
      </c>
      <c r="AH970" s="14"/>
      <c r="AI970" s="13">
        <f t="shared" si="637"/>
        <v>0</v>
      </c>
      <c r="AJ970" s="14">
        <f t="shared" si="647"/>
        <v>0</v>
      </c>
      <c r="AK970" s="13">
        <f t="shared" si="638"/>
        <v>0</v>
      </c>
      <c r="AL970" s="14">
        <f t="shared" si="648"/>
        <v>0</v>
      </c>
      <c r="AM970" s="13">
        <f t="shared" si="649"/>
        <v>0</v>
      </c>
      <c r="AN970" s="14"/>
      <c r="AO970" s="13">
        <f t="shared" si="650"/>
        <v>0</v>
      </c>
      <c r="AP970" s="14">
        <f t="shared" si="651"/>
        <v>0</v>
      </c>
      <c r="AQ970" s="13">
        <f t="shared" si="652"/>
        <v>0</v>
      </c>
      <c r="AR970" s="14">
        <f t="shared" si="653"/>
        <v>0</v>
      </c>
      <c r="AS970" s="13">
        <f t="shared" si="654"/>
        <v>0</v>
      </c>
      <c r="AT970" s="14"/>
      <c r="AU970" s="13">
        <f t="shared" si="655"/>
        <v>0</v>
      </c>
      <c r="AV970" s="14">
        <f t="shared" si="656"/>
        <v>0</v>
      </c>
      <c r="AW970" s="13">
        <f t="shared" si="657"/>
        <v>0</v>
      </c>
      <c r="AX970" s="14">
        <f t="shared" si="658"/>
        <v>0</v>
      </c>
      <c r="AY970" s="13">
        <f t="shared" si="659"/>
        <v>1.9999999999999574E-2</v>
      </c>
      <c r="AZ970" s="14"/>
      <c r="BA970" s="13">
        <f t="shared" si="660"/>
        <v>0</v>
      </c>
      <c r="BB970" s="14">
        <f t="shared" si="661"/>
        <v>0</v>
      </c>
      <c r="BC970" s="13">
        <f t="shared" si="662"/>
        <v>0</v>
      </c>
      <c r="BD970" s="14">
        <f t="shared" si="663"/>
        <v>0</v>
      </c>
      <c r="BE970" s="13">
        <f t="shared" si="664"/>
        <v>1.9999999999999574E-2</v>
      </c>
    </row>
    <row r="971" spans="1:57" x14ac:dyDescent="0.25">
      <c r="A971" s="23">
        <f t="shared" si="665"/>
        <v>19.330416666666345</v>
      </c>
      <c r="B971" s="8" t="s">
        <v>13</v>
      </c>
      <c r="C971" s="10" t="s">
        <v>14</v>
      </c>
      <c r="D971" t="s">
        <v>11</v>
      </c>
      <c r="E971" s="10" t="s">
        <v>14</v>
      </c>
      <c r="G971" s="10" t="s">
        <v>14</v>
      </c>
      <c r="H971" t="s">
        <v>11</v>
      </c>
      <c r="I971" s="10"/>
      <c r="J971" s="10" t="s">
        <v>14</v>
      </c>
      <c r="K971" s="13">
        <f t="shared" si="625"/>
        <v>0</v>
      </c>
      <c r="L971" s="14">
        <f t="shared" si="639"/>
        <v>0</v>
      </c>
      <c r="M971" s="13">
        <f t="shared" si="626"/>
        <v>0</v>
      </c>
      <c r="N971" s="14">
        <f t="shared" si="640"/>
        <v>0</v>
      </c>
      <c r="O971" s="13">
        <f t="shared" si="627"/>
        <v>1.9999999999999574E-2</v>
      </c>
      <c r="P971" s="14"/>
      <c r="Q971" s="13">
        <f t="shared" si="628"/>
        <v>0</v>
      </c>
      <c r="R971" s="14">
        <f t="shared" si="641"/>
        <v>0</v>
      </c>
      <c r="S971" s="13">
        <f t="shared" si="629"/>
        <v>0</v>
      </c>
      <c r="T971" s="14">
        <f t="shared" si="642"/>
        <v>0</v>
      </c>
      <c r="U971" s="13">
        <f t="shared" si="630"/>
        <v>0</v>
      </c>
      <c r="V971" s="14"/>
      <c r="W971" s="13">
        <f t="shared" si="631"/>
        <v>0</v>
      </c>
      <c r="X971" s="14">
        <f t="shared" si="643"/>
        <v>0</v>
      </c>
      <c r="Y971" s="13">
        <f t="shared" si="632"/>
        <v>0</v>
      </c>
      <c r="Z971" s="14">
        <f t="shared" si="644"/>
        <v>0</v>
      </c>
      <c r="AA971" s="13">
        <f t="shared" si="633"/>
        <v>1.9999999999999574E-2</v>
      </c>
      <c r="AB971" s="14"/>
      <c r="AC971" s="13">
        <f t="shared" si="634"/>
        <v>0</v>
      </c>
      <c r="AD971" s="14">
        <f t="shared" si="645"/>
        <v>0</v>
      </c>
      <c r="AE971" s="13">
        <f t="shared" si="635"/>
        <v>0</v>
      </c>
      <c r="AF971" s="14">
        <f t="shared" si="646"/>
        <v>0</v>
      </c>
      <c r="AG971" s="13">
        <f t="shared" si="636"/>
        <v>0</v>
      </c>
      <c r="AH971" s="14"/>
      <c r="AI971" s="13">
        <f t="shared" si="637"/>
        <v>19.330416666666345</v>
      </c>
      <c r="AJ971" s="14">
        <f t="shared" si="647"/>
        <v>1</v>
      </c>
      <c r="AK971" s="13">
        <f t="shared" si="638"/>
        <v>0</v>
      </c>
      <c r="AL971" s="14">
        <f t="shared" si="648"/>
        <v>0</v>
      </c>
      <c r="AM971" s="13">
        <f t="shared" si="649"/>
        <v>1.9999999999999574E-2</v>
      </c>
      <c r="AN971" s="14"/>
      <c r="AO971" s="13">
        <f t="shared" si="650"/>
        <v>0</v>
      </c>
      <c r="AP971" s="14">
        <f t="shared" si="651"/>
        <v>0</v>
      </c>
      <c r="AQ971" s="13">
        <f t="shared" si="652"/>
        <v>0</v>
      </c>
      <c r="AR971" s="14">
        <f t="shared" si="653"/>
        <v>0</v>
      </c>
      <c r="AS971" s="13">
        <f t="shared" si="654"/>
        <v>0</v>
      </c>
      <c r="AT971" s="14"/>
      <c r="AU971" s="13">
        <f t="shared" si="655"/>
        <v>0</v>
      </c>
      <c r="AV971" s="14">
        <f t="shared" si="656"/>
        <v>0</v>
      </c>
      <c r="AW971" s="13">
        <f t="shared" si="657"/>
        <v>0</v>
      </c>
      <c r="AX971" s="14">
        <f t="shared" si="658"/>
        <v>0</v>
      </c>
      <c r="AY971" s="13">
        <f t="shared" si="659"/>
        <v>1.9999999999999574E-2</v>
      </c>
      <c r="AZ971" s="14"/>
      <c r="BA971" s="13">
        <f t="shared" si="660"/>
        <v>0</v>
      </c>
      <c r="BB971" s="14">
        <f t="shared" si="661"/>
        <v>0</v>
      </c>
      <c r="BC971" s="13">
        <f t="shared" si="662"/>
        <v>0</v>
      </c>
      <c r="BD971" s="14">
        <f t="shared" si="663"/>
        <v>0</v>
      </c>
      <c r="BE971" s="13">
        <f t="shared" si="664"/>
        <v>1.9999999999999574E-2</v>
      </c>
    </row>
    <row r="972" spans="1:57" x14ac:dyDescent="0.25">
      <c r="A972" s="23">
        <f t="shared" si="665"/>
        <v>19.350416666666344</v>
      </c>
      <c r="B972" s="8"/>
      <c r="C972" s="10" t="s">
        <v>14</v>
      </c>
      <c r="D972" t="s">
        <v>11</v>
      </c>
      <c r="E972" s="10" t="s">
        <v>14</v>
      </c>
      <c r="G972" s="10" t="s">
        <v>14</v>
      </c>
      <c r="H972" t="s">
        <v>11</v>
      </c>
      <c r="I972" s="10"/>
      <c r="J972" s="10" t="s">
        <v>14</v>
      </c>
      <c r="K972" s="13">
        <f t="shared" si="625"/>
        <v>0</v>
      </c>
      <c r="L972" s="14">
        <f t="shared" si="639"/>
        <v>0</v>
      </c>
      <c r="M972" s="13">
        <f t="shared" si="626"/>
        <v>0</v>
      </c>
      <c r="N972" s="14">
        <f t="shared" si="640"/>
        <v>0</v>
      </c>
      <c r="O972" s="13">
        <f t="shared" si="627"/>
        <v>1.9999999999999574E-2</v>
      </c>
      <c r="P972" s="14"/>
      <c r="Q972" s="13">
        <f t="shared" si="628"/>
        <v>0</v>
      </c>
      <c r="R972" s="14">
        <f t="shared" si="641"/>
        <v>0</v>
      </c>
      <c r="S972" s="13">
        <f t="shared" si="629"/>
        <v>0</v>
      </c>
      <c r="T972" s="14">
        <f t="shared" si="642"/>
        <v>0</v>
      </c>
      <c r="U972" s="13">
        <f t="shared" si="630"/>
        <v>0</v>
      </c>
      <c r="V972" s="14"/>
      <c r="W972" s="13">
        <f t="shared" si="631"/>
        <v>0</v>
      </c>
      <c r="X972" s="14">
        <f t="shared" si="643"/>
        <v>0</v>
      </c>
      <c r="Y972" s="13">
        <f t="shared" si="632"/>
        <v>0</v>
      </c>
      <c r="Z972" s="14">
        <f t="shared" si="644"/>
        <v>0</v>
      </c>
      <c r="AA972" s="13">
        <f t="shared" si="633"/>
        <v>1.9999999999999574E-2</v>
      </c>
      <c r="AB972" s="14"/>
      <c r="AC972" s="13">
        <f t="shared" si="634"/>
        <v>0</v>
      </c>
      <c r="AD972" s="14">
        <f t="shared" si="645"/>
        <v>0</v>
      </c>
      <c r="AE972" s="13">
        <f t="shared" si="635"/>
        <v>0</v>
      </c>
      <c r="AF972" s="14">
        <f t="shared" si="646"/>
        <v>0</v>
      </c>
      <c r="AG972" s="13">
        <f t="shared" si="636"/>
        <v>0</v>
      </c>
      <c r="AH972" s="14"/>
      <c r="AI972" s="13">
        <f t="shared" si="637"/>
        <v>0</v>
      </c>
      <c r="AJ972" s="14">
        <f t="shared" si="647"/>
        <v>0</v>
      </c>
      <c r="AK972" s="13">
        <f t="shared" si="638"/>
        <v>0</v>
      </c>
      <c r="AL972" s="14">
        <f t="shared" si="648"/>
        <v>0</v>
      </c>
      <c r="AM972" s="13">
        <f t="shared" si="649"/>
        <v>1.9999999999999574E-2</v>
      </c>
      <c r="AN972" s="14"/>
      <c r="AO972" s="13">
        <f t="shared" si="650"/>
        <v>0</v>
      </c>
      <c r="AP972" s="14">
        <f t="shared" si="651"/>
        <v>0</v>
      </c>
      <c r="AQ972" s="13">
        <f t="shared" si="652"/>
        <v>0</v>
      </c>
      <c r="AR972" s="14">
        <f t="shared" si="653"/>
        <v>0</v>
      </c>
      <c r="AS972" s="13">
        <f t="shared" si="654"/>
        <v>0</v>
      </c>
      <c r="AT972" s="14"/>
      <c r="AU972" s="13">
        <f t="shared" si="655"/>
        <v>0</v>
      </c>
      <c r="AV972" s="14">
        <f t="shared" si="656"/>
        <v>0</v>
      </c>
      <c r="AW972" s="13">
        <f t="shared" si="657"/>
        <v>0</v>
      </c>
      <c r="AX972" s="14">
        <f t="shared" si="658"/>
        <v>0</v>
      </c>
      <c r="AY972" s="13">
        <f t="shared" si="659"/>
        <v>1.9999999999999574E-2</v>
      </c>
      <c r="AZ972" s="14"/>
      <c r="BA972" s="13">
        <f t="shared" si="660"/>
        <v>0</v>
      </c>
      <c r="BB972" s="14">
        <f t="shared" si="661"/>
        <v>0</v>
      </c>
      <c r="BC972" s="13">
        <f t="shared" si="662"/>
        <v>0</v>
      </c>
      <c r="BD972" s="14">
        <f t="shared" si="663"/>
        <v>0</v>
      </c>
      <c r="BE972" s="13">
        <f t="shared" si="664"/>
        <v>1.9999999999999574E-2</v>
      </c>
    </row>
    <row r="973" spans="1:57" x14ac:dyDescent="0.25">
      <c r="A973" s="23">
        <f t="shared" si="665"/>
        <v>19.370416666666344</v>
      </c>
      <c r="B973" s="8" t="s">
        <v>17</v>
      </c>
      <c r="C973" s="10" t="s">
        <v>14</v>
      </c>
      <c r="D973" s="11" t="s">
        <v>20</v>
      </c>
      <c r="E973" t="s">
        <v>11</v>
      </c>
      <c r="F973" s="11"/>
      <c r="G973" s="10" t="s">
        <v>14</v>
      </c>
      <c r="H973" t="s">
        <v>11</v>
      </c>
      <c r="I973" s="10"/>
      <c r="J973" s="10" t="s">
        <v>14</v>
      </c>
      <c r="K973" s="13">
        <f t="shared" si="625"/>
        <v>0</v>
      </c>
      <c r="L973" s="14">
        <f t="shared" si="639"/>
        <v>0</v>
      </c>
      <c r="M973" s="13">
        <f t="shared" si="626"/>
        <v>0</v>
      </c>
      <c r="N973" s="14">
        <f t="shared" si="640"/>
        <v>0</v>
      </c>
      <c r="O973" s="13">
        <f t="shared" si="627"/>
        <v>1.9999999999999574E-2</v>
      </c>
      <c r="P973" s="14"/>
      <c r="Q973" s="13">
        <f t="shared" si="628"/>
        <v>0</v>
      </c>
      <c r="R973" s="14">
        <f t="shared" si="641"/>
        <v>0</v>
      </c>
      <c r="S973" s="13">
        <f t="shared" si="629"/>
        <v>19.370416666666344</v>
      </c>
      <c r="T973" s="14">
        <f t="shared" si="642"/>
        <v>1</v>
      </c>
      <c r="U973" s="13">
        <f t="shared" si="630"/>
        <v>0</v>
      </c>
      <c r="V973" s="14"/>
      <c r="W973" s="13">
        <f t="shared" si="631"/>
        <v>0</v>
      </c>
      <c r="X973" s="14">
        <f t="shared" si="643"/>
        <v>0</v>
      </c>
      <c r="Y973" s="13">
        <f t="shared" si="632"/>
        <v>0</v>
      </c>
      <c r="Z973" s="14">
        <f t="shared" si="644"/>
        <v>0</v>
      </c>
      <c r="AA973" s="13">
        <f t="shared" si="633"/>
        <v>0</v>
      </c>
      <c r="AB973" s="14"/>
      <c r="AC973" s="13">
        <f t="shared" si="634"/>
        <v>0</v>
      </c>
      <c r="AD973" s="14">
        <f t="shared" si="645"/>
        <v>0</v>
      </c>
      <c r="AE973" s="13">
        <f t="shared" si="635"/>
        <v>0</v>
      </c>
      <c r="AF973" s="14">
        <f t="shared" si="646"/>
        <v>0</v>
      </c>
      <c r="AG973" s="13">
        <f t="shared" si="636"/>
        <v>0</v>
      </c>
      <c r="AH973" s="14"/>
      <c r="AI973" s="13">
        <f t="shared" si="637"/>
        <v>0</v>
      </c>
      <c r="AJ973" s="14">
        <f t="shared" si="647"/>
        <v>0</v>
      </c>
      <c r="AK973" s="13">
        <f t="shared" si="638"/>
        <v>0</v>
      </c>
      <c r="AL973" s="14">
        <f t="shared" si="648"/>
        <v>0</v>
      </c>
      <c r="AM973" s="13">
        <f t="shared" si="649"/>
        <v>1.9999999999999574E-2</v>
      </c>
      <c r="AN973" s="14"/>
      <c r="AO973" s="13">
        <f t="shared" si="650"/>
        <v>0</v>
      </c>
      <c r="AP973" s="14">
        <f t="shared" si="651"/>
        <v>0</v>
      </c>
      <c r="AQ973" s="13">
        <f t="shared" si="652"/>
        <v>0</v>
      </c>
      <c r="AR973" s="14">
        <f t="shared" si="653"/>
        <v>0</v>
      </c>
      <c r="AS973" s="13">
        <f t="shared" si="654"/>
        <v>0</v>
      </c>
      <c r="AT973" s="14"/>
      <c r="AU973" s="13">
        <f t="shared" si="655"/>
        <v>0</v>
      </c>
      <c r="AV973" s="14">
        <f t="shared" si="656"/>
        <v>0</v>
      </c>
      <c r="AW973" s="13">
        <f t="shared" si="657"/>
        <v>0</v>
      </c>
      <c r="AX973" s="14">
        <f t="shared" si="658"/>
        <v>0</v>
      </c>
      <c r="AY973" s="13">
        <f t="shared" si="659"/>
        <v>1.9999999999999574E-2</v>
      </c>
      <c r="AZ973" s="14"/>
      <c r="BA973" s="13">
        <f t="shared" si="660"/>
        <v>0</v>
      </c>
      <c r="BB973" s="14">
        <f t="shared" si="661"/>
        <v>0</v>
      </c>
      <c r="BC973" s="13">
        <f t="shared" si="662"/>
        <v>0</v>
      </c>
      <c r="BD973" s="14">
        <f t="shared" si="663"/>
        <v>0</v>
      </c>
      <c r="BE973" s="13">
        <f t="shared" si="664"/>
        <v>1.9999999999999574E-2</v>
      </c>
    </row>
    <row r="974" spans="1:57" x14ac:dyDescent="0.25">
      <c r="A974" s="23">
        <f t="shared" si="665"/>
        <v>19.390416666666344</v>
      </c>
      <c r="B974" s="8"/>
      <c r="C974" s="10" t="s">
        <v>14</v>
      </c>
      <c r="D974" s="10"/>
      <c r="E974" t="s">
        <v>11</v>
      </c>
      <c r="G974" s="10" t="s">
        <v>14</v>
      </c>
      <c r="H974" t="s">
        <v>11</v>
      </c>
      <c r="I974" s="32"/>
      <c r="J974" s="10" t="s">
        <v>14</v>
      </c>
      <c r="K974" s="13">
        <f t="shared" si="625"/>
        <v>0</v>
      </c>
      <c r="L974" s="14">
        <f t="shared" si="639"/>
        <v>0</v>
      </c>
      <c r="M974" s="13">
        <f t="shared" si="626"/>
        <v>0</v>
      </c>
      <c r="N974" s="14">
        <f t="shared" si="640"/>
        <v>0</v>
      </c>
      <c r="O974" s="13">
        <f t="shared" si="627"/>
        <v>1.9999999999999574E-2</v>
      </c>
      <c r="P974" s="14"/>
      <c r="Q974" s="13">
        <f t="shared" si="628"/>
        <v>0</v>
      </c>
      <c r="R974" s="14">
        <f t="shared" si="641"/>
        <v>0</v>
      </c>
      <c r="S974" s="13">
        <f t="shared" si="629"/>
        <v>0</v>
      </c>
      <c r="T974" s="14">
        <f t="shared" si="642"/>
        <v>0</v>
      </c>
      <c r="U974" s="13">
        <f t="shared" si="630"/>
        <v>0</v>
      </c>
      <c r="V974" s="14"/>
      <c r="W974" s="13">
        <f t="shared" si="631"/>
        <v>0</v>
      </c>
      <c r="X974" s="14">
        <f t="shared" si="643"/>
        <v>0</v>
      </c>
      <c r="Y974" s="13">
        <f t="shared" si="632"/>
        <v>0</v>
      </c>
      <c r="Z974" s="14">
        <f t="shared" si="644"/>
        <v>0</v>
      </c>
      <c r="AA974" s="13">
        <f t="shared" si="633"/>
        <v>0</v>
      </c>
      <c r="AB974" s="14"/>
      <c r="AC974" s="13">
        <f t="shared" si="634"/>
        <v>0</v>
      </c>
      <c r="AD974" s="14">
        <f t="shared" si="645"/>
        <v>0</v>
      </c>
      <c r="AE974" s="13">
        <f t="shared" si="635"/>
        <v>0</v>
      </c>
      <c r="AF974" s="14">
        <f t="shared" si="646"/>
        <v>0</v>
      </c>
      <c r="AG974" s="13">
        <f t="shared" si="636"/>
        <v>0</v>
      </c>
      <c r="AH974" s="14"/>
      <c r="AI974" s="13">
        <f t="shared" si="637"/>
        <v>0</v>
      </c>
      <c r="AJ974" s="14">
        <f t="shared" si="647"/>
        <v>0</v>
      </c>
      <c r="AK974" s="13">
        <f t="shared" si="638"/>
        <v>0</v>
      </c>
      <c r="AL974" s="14">
        <f t="shared" si="648"/>
        <v>0</v>
      </c>
      <c r="AM974" s="13">
        <f t="shared" si="649"/>
        <v>1.9999999999999574E-2</v>
      </c>
      <c r="AN974" s="14"/>
      <c r="AO974" s="13">
        <f t="shared" si="650"/>
        <v>0</v>
      </c>
      <c r="AP974" s="14">
        <f t="shared" si="651"/>
        <v>0</v>
      </c>
      <c r="AQ974" s="13">
        <f t="shared" si="652"/>
        <v>0</v>
      </c>
      <c r="AR974" s="14">
        <f t="shared" si="653"/>
        <v>0</v>
      </c>
      <c r="AS974" s="13">
        <f t="shared" si="654"/>
        <v>0</v>
      </c>
      <c r="AT974" s="14"/>
      <c r="AU974" s="13">
        <f t="shared" si="655"/>
        <v>0</v>
      </c>
      <c r="AV974" s="14">
        <f t="shared" si="656"/>
        <v>0</v>
      </c>
      <c r="AW974" s="13">
        <f t="shared" si="657"/>
        <v>0</v>
      </c>
      <c r="AX974" s="14">
        <f t="shared" si="658"/>
        <v>0</v>
      </c>
      <c r="AY974" s="13">
        <f t="shared" si="659"/>
        <v>1.9999999999999574E-2</v>
      </c>
      <c r="AZ974" s="14"/>
      <c r="BA974" s="13">
        <f t="shared" si="660"/>
        <v>0</v>
      </c>
      <c r="BB974" s="14">
        <f t="shared" si="661"/>
        <v>0</v>
      </c>
      <c r="BC974" s="13">
        <f t="shared" si="662"/>
        <v>0</v>
      </c>
      <c r="BD974" s="14">
        <f t="shared" si="663"/>
        <v>0</v>
      </c>
      <c r="BE974" s="13">
        <f t="shared" si="664"/>
        <v>1.9999999999999574E-2</v>
      </c>
    </row>
    <row r="975" spans="1:57" x14ac:dyDescent="0.25">
      <c r="A975" s="23">
        <f t="shared" si="665"/>
        <v>19.410416666666343</v>
      </c>
      <c r="B975" s="8"/>
      <c r="C975" s="10" t="s">
        <v>14</v>
      </c>
      <c r="D975" s="10"/>
      <c r="E975" t="s">
        <v>11</v>
      </c>
      <c r="G975" s="10" t="s">
        <v>14</v>
      </c>
      <c r="H975" t="s">
        <v>11</v>
      </c>
      <c r="I975" s="32"/>
      <c r="J975" s="10" t="s">
        <v>14</v>
      </c>
      <c r="K975" s="13">
        <f t="shared" si="625"/>
        <v>0</v>
      </c>
      <c r="L975" s="14">
        <f t="shared" si="639"/>
        <v>0</v>
      </c>
      <c r="M975" s="13">
        <f t="shared" si="626"/>
        <v>0</v>
      </c>
      <c r="N975" s="14">
        <f t="shared" si="640"/>
        <v>0</v>
      </c>
      <c r="O975" s="13">
        <f t="shared" si="627"/>
        <v>1.9999999999999574E-2</v>
      </c>
      <c r="P975" s="14"/>
      <c r="Q975" s="13">
        <f t="shared" si="628"/>
        <v>0</v>
      </c>
      <c r="R975" s="14">
        <f t="shared" si="641"/>
        <v>0</v>
      </c>
      <c r="S975" s="13">
        <f t="shared" si="629"/>
        <v>0</v>
      </c>
      <c r="T975" s="14">
        <f t="shared" si="642"/>
        <v>0</v>
      </c>
      <c r="U975" s="13">
        <f t="shared" si="630"/>
        <v>0</v>
      </c>
      <c r="V975" s="14"/>
      <c r="W975" s="13">
        <f t="shared" si="631"/>
        <v>0</v>
      </c>
      <c r="X975" s="14">
        <f t="shared" si="643"/>
        <v>0</v>
      </c>
      <c r="Y975" s="13">
        <f t="shared" si="632"/>
        <v>0</v>
      </c>
      <c r="Z975" s="14">
        <f t="shared" si="644"/>
        <v>0</v>
      </c>
      <c r="AA975" s="13">
        <f t="shared" si="633"/>
        <v>0</v>
      </c>
      <c r="AB975" s="14"/>
      <c r="AC975" s="13">
        <f t="shared" si="634"/>
        <v>0</v>
      </c>
      <c r="AD975" s="14">
        <f t="shared" si="645"/>
        <v>0</v>
      </c>
      <c r="AE975" s="13">
        <f t="shared" si="635"/>
        <v>0</v>
      </c>
      <c r="AF975" s="14">
        <f t="shared" si="646"/>
        <v>0</v>
      </c>
      <c r="AG975" s="13">
        <f t="shared" si="636"/>
        <v>0</v>
      </c>
      <c r="AH975" s="14"/>
      <c r="AI975" s="13">
        <f t="shared" si="637"/>
        <v>0</v>
      </c>
      <c r="AJ975" s="14">
        <f t="shared" si="647"/>
        <v>0</v>
      </c>
      <c r="AK975" s="13">
        <f t="shared" si="638"/>
        <v>0</v>
      </c>
      <c r="AL975" s="14">
        <f t="shared" si="648"/>
        <v>0</v>
      </c>
      <c r="AM975" s="13">
        <f t="shared" si="649"/>
        <v>1.9999999999999574E-2</v>
      </c>
      <c r="AN975" s="14"/>
      <c r="AO975" s="13">
        <f t="shared" si="650"/>
        <v>0</v>
      </c>
      <c r="AP975" s="14">
        <f t="shared" si="651"/>
        <v>0</v>
      </c>
      <c r="AQ975" s="13">
        <f t="shared" si="652"/>
        <v>0</v>
      </c>
      <c r="AR975" s="14">
        <f t="shared" si="653"/>
        <v>0</v>
      </c>
      <c r="AS975" s="13">
        <f t="shared" si="654"/>
        <v>0</v>
      </c>
      <c r="AT975" s="14"/>
      <c r="AU975" s="13">
        <f t="shared" si="655"/>
        <v>0</v>
      </c>
      <c r="AV975" s="14">
        <f t="shared" si="656"/>
        <v>0</v>
      </c>
      <c r="AW975" s="13">
        <f t="shared" si="657"/>
        <v>0</v>
      </c>
      <c r="AX975" s="14">
        <f t="shared" si="658"/>
        <v>0</v>
      </c>
      <c r="AY975" s="13">
        <f t="shared" si="659"/>
        <v>1.9999999999999574E-2</v>
      </c>
      <c r="AZ975" s="14"/>
      <c r="BA975" s="13">
        <f t="shared" si="660"/>
        <v>0</v>
      </c>
      <c r="BB975" s="14">
        <f t="shared" si="661"/>
        <v>0</v>
      </c>
      <c r="BC975" s="13">
        <f t="shared" si="662"/>
        <v>0</v>
      </c>
      <c r="BD975" s="14">
        <f t="shared" si="663"/>
        <v>0</v>
      </c>
      <c r="BE975" s="13">
        <f t="shared" si="664"/>
        <v>1.9999999999999574E-2</v>
      </c>
    </row>
    <row r="976" spans="1:57" x14ac:dyDescent="0.25">
      <c r="A976" s="23">
        <f t="shared" si="665"/>
        <v>19.430416666666343</v>
      </c>
      <c r="B976" s="8"/>
      <c r="C976" s="10" t="s">
        <v>14</v>
      </c>
      <c r="D976" s="10"/>
      <c r="E976" t="s">
        <v>11</v>
      </c>
      <c r="F976" s="10"/>
      <c r="G976" s="10" t="s">
        <v>14</v>
      </c>
      <c r="H976" t="s">
        <v>11</v>
      </c>
      <c r="I976" s="32"/>
      <c r="J976" s="10" t="s">
        <v>14</v>
      </c>
      <c r="K976" s="13">
        <f t="shared" si="625"/>
        <v>0</v>
      </c>
      <c r="L976" s="14">
        <f t="shared" si="639"/>
        <v>0</v>
      </c>
      <c r="M976" s="13">
        <f t="shared" si="626"/>
        <v>0</v>
      </c>
      <c r="N976" s="14">
        <f t="shared" si="640"/>
        <v>0</v>
      </c>
      <c r="O976" s="13">
        <f t="shared" si="627"/>
        <v>1.9999999999999574E-2</v>
      </c>
      <c r="P976" s="14"/>
      <c r="Q976" s="13">
        <f t="shared" si="628"/>
        <v>0</v>
      </c>
      <c r="R976" s="14">
        <f t="shared" si="641"/>
        <v>0</v>
      </c>
      <c r="S976" s="13">
        <f t="shared" si="629"/>
        <v>0</v>
      </c>
      <c r="T976" s="14">
        <f t="shared" si="642"/>
        <v>0</v>
      </c>
      <c r="U976" s="13">
        <f t="shared" si="630"/>
        <v>0</v>
      </c>
      <c r="V976" s="14"/>
      <c r="W976" s="13">
        <f t="shared" si="631"/>
        <v>0</v>
      </c>
      <c r="X976" s="14">
        <f t="shared" si="643"/>
        <v>0</v>
      </c>
      <c r="Y976" s="13">
        <f t="shared" si="632"/>
        <v>0</v>
      </c>
      <c r="Z976" s="14">
        <f t="shared" si="644"/>
        <v>0</v>
      </c>
      <c r="AA976" s="13">
        <f t="shared" si="633"/>
        <v>0</v>
      </c>
      <c r="AB976" s="14"/>
      <c r="AC976" s="13">
        <f t="shared" si="634"/>
        <v>0</v>
      </c>
      <c r="AD976" s="14">
        <f t="shared" si="645"/>
        <v>0</v>
      </c>
      <c r="AE976" s="13">
        <f t="shared" si="635"/>
        <v>0</v>
      </c>
      <c r="AF976" s="14">
        <f t="shared" si="646"/>
        <v>0</v>
      </c>
      <c r="AG976" s="13">
        <f t="shared" si="636"/>
        <v>0</v>
      </c>
      <c r="AH976" s="14"/>
      <c r="AI976" s="13">
        <f t="shared" si="637"/>
        <v>0</v>
      </c>
      <c r="AJ976" s="14">
        <f t="shared" si="647"/>
        <v>0</v>
      </c>
      <c r="AK976" s="13">
        <f t="shared" si="638"/>
        <v>0</v>
      </c>
      <c r="AL976" s="14">
        <f t="shared" si="648"/>
        <v>0</v>
      </c>
      <c r="AM976" s="13">
        <f t="shared" si="649"/>
        <v>1.9999999999999574E-2</v>
      </c>
      <c r="AN976" s="14"/>
      <c r="AO976" s="13">
        <f t="shared" si="650"/>
        <v>0</v>
      </c>
      <c r="AP976" s="14">
        <f t="shared" si="651"/>
        <v>0</v>
      </c>
      <c r="AQ976" s="13">
        <f t="shared" si="652"/>
        <v>0</v>
      </c>
      <c r="AR976" s="14">
        <f t="shared" si="653"/>
        <v>0</v>
      </c>
      <c r="AS976" s="13">
        <f t="shared" si="654"/>
        <v>0</v>
      </c>
      <c r="AT976" s="14"/>
      <c r="AU976" s="13">
        <f t="shared" si="655"/>
        <v>0</v>
      </c>
      <c r="AV976" s="14">
        <f t="shared" si="656"/>
        <v>0</v>
      </c>
      <c r="AW976" s="13">
        <f t="shared" si="657"/>
        <v>0</v>
      </c>
      <c r="AX976" s="14">
        <f t="shared" si="658"/>
        <v>0</v>
      </c>
      <c r="AY976" s="13">
        <f t="shared" si="659"/>
        <v>1.9999999999999574E-2</v>
      </c>
      <c r="AZ976" s="14"/>
      <c r="BA976" s="13">
        <f t="shared" si="660"/>
        <v>0</v>
      </c>
      <c r="BB976" s="14">
        <f t="shared" si="661"/>
        <v>0</v>
      </c>
      <c r="BC976" s="13">
        <f t="shared" si="662"/>
        <v>0</v>
      </c>
      <c r="BD976" s="14">
        <f t="shared" si="663"/>
        <v>0</v>
      </c>
      <c r="BE976" s="13">
        <f t="shared" si="664"/>
        <v>1.9999999999999574E-2</v>
      </c>
    </row>
    <row r="977" spans="1:57" x14ac:dyDescent="0.25">
      <c r="A977" s="23">
        <f t="shared" si="665"/>
        <v>19.450416666666342</v>
      </c>
      <c r="B977" s="8"/>
      <c r="C977" s="10" t="s">
        <v>14</v>
      </c>
      <c r="D977" s="10"/>
      <c r="E977" t="s">
        <v>11</v>
      </c>
      <c r="F977" s="10"/>
      <c r="G977" s="10" t="s">
        <v>14</v>
      </c>
      <c r="H977" t="s">
        <v>11</v>
      </c>
      <c r="I977" s="32"/>
      <c r="J977" s="10" t="s">
        <v>14</v>
      </c>
      <c r="K977" s="13">
        <f t="shared" si="625"/>
        <v>0</v>
      </c>
      <c r="L977" s="14">
        <f t="shared" si="639"/>
        <v>0</v>
      </c>
      <c r="M977" s="13">
        <f t="shared" si="626"/>
        <v>0</v>
      </c>
      <c r="N977" s="14">
        <f t="shared" si="640"/>
        <v>0</v>
      </c>
      <c r="O977" s="13">
        <f t="shared" si="627"/>
        <v>1.9999999999999574E-2</v>
      </c>
      <c r="P977" s="14"/>
      <c r="Q977" s="13">
        <f t="shared" si="628"/>
        <v>0</v>
      </c>
      <c r="R977" s="14">
        <f t="shared" si="641"/>
        <v>0</v>
      </c>
      <c r="S977" s="13">
        <f t="shared" si="629"/>
        <v>0</v>
      </c>
      <c r="T977" s="14">
        <f t="shared" si="642"/>
        <v>0</v>
      </c>
      <c r="U977" s="13">
        <f t="shared" si="630"/>
        <v>0</v>
      </c>
      <c r="V977" s="14"/>
      <c r="W977" s="13">
        <f t="shared" si="631"/>
        <v>0</v>
      </c>
      <c r="X977" s="14">
        <f t="shared" si="643"/>
        <v>0</v>
      </c>
      <c r="Y977" s="13">
        <f t="shared" si="632"/>
        <v>0</v>
      </c>
      <c r="Z977" s="14">
        <f t="shared" si="644"/>
        <v>0</v>
      </c>
      <c r="AA977" s="13">
        <f t="shared" si="633"/>
        <v>0</v>
      </c>
      <c r="AB977" s="14"/>
      <c r="AC977" s="13">
        <f t="shared" si="634"/>
        <v>0</v>
      </c>
      <c r="AD977" s="14">
        <f t="shared" si="645"/>
        <v>0</v>
      </c>
      <c r="AE977" s="13">
        <f t="shared" si="635"/>
        <v>0</v>
      </c>
      <c r="AF977" s="14">
        <f t="shared" si="646"/>
        <v>0</v>
      </c>
      <c r="AG977" s="13">
        <f t="shared" si="636"/>
        <v>0</v>
      </c>
      <c r="AH977" s="14"/>
      <c r="AI977" s="13">
        <f t="shared" si="637"/>
        <v>0</v>
      </c>
      <c r="AJ977" s="14">
        <f t="shared" si="647"/>
        <v>0</v>
      </c>
      <c r="AK977" s="13">
        <f t="shared" si="638"/>
        <v>0</v>
      </c>
      <c r="AL977" s="14">
        <f t="shared" si="648"/>
        <v>0</v>
      </c>
      <c r="AM977" s="13">
        <f t="shared" si="649"/>
        <v>1.9999999999999574E-2</v>
      </c>
      <c r="AN977" s="14"/>
      <c r="AO977" s="13">
        <f t="shared" si="650"/>
        <v>0</v>
      </c>
      <c r="AP977" s="14">
        <f t="shared" si="651"/>
        <v>0</v>
      </c>
      <c r="AQ977" s="13">
        <f t="shared" si="652"/>
        <v>0</v>
      </c>
      <c r="AR977" s="14">
        <f t="shared" si="653"/>
        <v>0</v>
      </c>
      <c r="AS977" s="13">
        <f t="shared" si="654"/>
        <v>0</v>
      </c>
      <c r="AT977" s="14"/>
      <c r="AU977" s="13">
        <f t="shared" si="655"/>
        <v>0</v>
      </c>
      <c r="AV977" s="14">
        <f t="shared" si="656"/>
        <v>0</v>
      </c>
      <c r="AW977" s="13">
        <f t="shared" si="657"/>
        <v>0</v>
      </c>
      <c r="AX977" s="14">
        <f t="shared" si="658"/>
        <v>0</v>
      </c>
      <c r="AY977" s="13">
        <f t="shared" si="659"/>
        <v>1.9999999999999574E-2</v>
      </c>
      <c r="AZ977" s="14"/>
      <c r="BA977" s="13">
        <f t="shared" si="660"/>
        <v>0</v>
      </c>
      <c r="BB977" s="14">
        <f t="shared" si="661"/>
        <v>0</v>
      </c>
      <c r="BC977" s="13">
        <f t="shared" si="662"/>
        <v>0</v>
      </c>
      <c r="BD977" s="14">
        <f t="shared" si="663"/>
        <v>0</v>
      </c>
      <c r="BE977" s="13">
        <f t="shared" si="664"/>
        <v>1.9999999999999574E-2</v>
      </c>
    </row>
    <row r="978" spans="1:57" x14ac:dyDescent="0.25">
      <c r="A978" s="23">
        <f t="shared" si="665"/>
        <v>19.470416666666342</v>
      </c>
      <c r="B978" s="8" t="s">
        <v>64</v>
      </c>
      <c r="C978" t="s">
        <v>11</v>
      </c>
      <c r="E978" t="s">
        <v>11</v>
      </c>
      <c r="F978" s="10"/>
      <c r="G978" s="10" t="s">
        <v>14</v>
      </c>
      <c r="H978" s="11" t="s">
        <v>20</v>
      </c>
      <c r="I978" s="11"/>
      <c r="J978" s="10" t="s">
        <v>14</v>
      </c>
      <c r="K978" s="13">
        <f t="shared" si="625"/>
        <v>0</v>
      </c>
      <c r="L978" s="14">
        <f t="shared" si="639"/>
        <v>0</v>
      </c>
      <c r="M978" s="13">
        <f t="shared" si="626"/>
        <v>0</v>
      </c>
      <c r="N978" s="14">
        <f t="shared" si="640"/>
        <v>0</v>
      </c>
      <c r="O978" s="13">
        <f t="shared" si="627"/>
        <v>0</v>
      </c>
      <c r="P978" s="14"/>
      <c r="Q978" s="13">
        <f t="shared" si="628"/>
        <v>0</v>
      </c>
      <c r="R978" s="14">
        <f t="shared" si="641"/>
        <v>0</v>
      </c>
      <c r="S978" s="13">
        <f t="shared" si="629"/>
        <v>0</v>
      </c>
      <c r="T978" s="14">
        <f t="shared" si="642"/>
        <v>0</v>
      </c>
      <c r="U978" s="13">
        <f t="shared" si="630"/>
        <v>0</v>
      </c>
      <c r="V978" s="14"/>
      <c r="W978" s="13">
        <f t="shared" si="631"/>
        <v>0</v>
      </c>
      <c r="X978" s="14">
        <f t="shared" si="643"/>
        <v>0</v>
      </c>
      <c r="Y978" s="13">
        <f t="shared" si="632"/>
        <v>0</v>
      </c>
      <c r="Z978" s="14">
        <f t="shared" si="644"/>
        <v>0</v>
      </c>
      <c r="AA978" s="13">
        <f t="shared" si="633"/>
        <v>0</v>
      </c>
      <c r="AB978" s="14"/>
      <c r="AC978" s="13">
        <f t="shared" si="634"/>
        <v>0</v>
      </c>
      <c r="AD978" s="14">
        <f t="shared" si="645"/>
        <v>0</v>
      </c>
      <c r="AE978" s="13">
        <f t="shared" si="635"/>
        <v>0</v>
      </c>
      <c r="AF978" s="14">
        <f t="shared" si="646"/>
        <v>0</v>
      </c>
      <c r="AG978" s="13">
        <f t="shared" si="636"/>
        <v>0</v>
      </c>
      <c r="AH978" s="14"/>
      <c r="AI978" s="13">
        <f t="shared" si="637"/>
        <v>0</v>
      </c>
      <c r="AJ978" s="14">
        <f t="shared" si="647"/>
        <v>0</v>
      </c>
      <c r="AK978" s="13">
        <f t="shared" si="638"/>
        <v>0</v>
      </c>
      <c r="AL978" s="14">
        <f t="shared" si="648"/>
        <v>0</v>
      </c>
      <c r="AM978" s="13">
        <f t="shared" si="649"/>
        <v>1.9999999999999574E-2</v>
      </c>
      <c r="AN978" s="14"/>
      <c r="AO978" s="13">
        <f t="shared" si="650"/>
        <v>0</v>
      </c>
      <c r="AP978" s="14">
        <f t="shared" si="651"/>
        <v>0</v>
      </c>
      <c r="AQ978" s="13">
        <f t="shared" si="652"/>
        <v>19.470416666666342</v>
      </c>
      <c r="AR978" s="14">
        <f t="shared" si="653"/>
        <v>1</v>
      </c>
      <c r="AS978" s="13">
        <f t="shared" si="654"/>
        <v>0</v>
      </c>
      <c r="AT978" s="14"/>
      <c r="AU978" s="13">
        <f t="shared" si="655"/>
        <v>0</v>
      </c>
      <c r="AV978" s="14">
        <f t="shared" si="656"/>
        <v>0</v>
      </c>
      <c r="AW978" s="13">
        <f t="shared" si="657"/>
        <v>0</v>
      </c>
      <c r="AX978" s="14">
        <f t="shared" si="658"/>
        <v>0</v>
      </c>
      <c r="AY978" s="13">
        <f t="shared" si="659"/>
        <v>1.9999999999999574E-2</v>
      </c>
      <c r="AZ978" s="14"/>
      <c r="BA978" s="13">
        <f t="shared" si="660"/>
        <v>0</v>
      </c>
      <c r="BB978" s="14">
        <f t="shared" si="661"/>
        <v>0</v>
      </c>
      <c r="BC978" s="13">
        <f t="shared" si="662"/>
        <v>0</v>
      </c>
      <c r="BD978" s="14">
        <f t="shared" si="663"/>
        <v>0</v>
      </c>
      <c r="BE978" s="13">
        <f t="shared" si="664"/>
        <v>1.9999999999999574E-2</v>
      </c>
    </row>
    <row r="979" spans="1:57" x14ac:dyDescent="0.25">
      <c r="A979" s="23">
        <f t="shared" si="665"/>
        <v>19.490416666666341</v>
      </c>
      <c r="B979" s="8"/>
      <c r="C979" t="s">
        <v>11</v>
      </c>
      <c r="E979" t="s">
        <v>11</v>
      </c>
      <c r="F979" s="10"/>
      <c r="G979" s="10" t="s">
        <v>14</v>
      </c>
      <c r="H979" s="10"/>
      <c r="I979" s="32"/>
      <c r="J979" s="10" t="s">
        <v>14</v>
      </c>
      <c r="K979" s="13">
        <f t="shared" si="625"/>
        <v>0</v>
      </c>
      <c r="L979" s="14">
        <f t="shared" si="639"/>
        <v>0</v>
      </c>
      <c r="M979" s="13">
        <f t="shared" si="626"/>
        <v>0</v>
      </c>
      <c r="N979" s="14">
        <f t="shared" si="640"/>
        <v>0</v>
      </c>
      <c r="O979" s="13">
        <f t="shared" si="627"/>
        <v>0</v>
      </c>
      <c r="P979" s="14"/>
      <c r="Q979" s="13">
        <f t="shared" si="628"/>
        <v>0</v>
      </c>
      <c r="R979" s="14">
        <f t="shared" si="641"/>
        <v>0</v>
      </c>
      <c r="S979" s="13">
        <f t="shared" si="629"/>
        <v>0</v>
      </c>
      <c r="T979" s="14">
        <f t="shared" si="642"/>
        <v>0</v>
      </c>
      <c r="U979" s="13">
        <f t="shared" si="630"/>
        <v>0</v>
      </c>
      <c r="V979" s="14"/>
      <c r="W979" s="13">
        <f t="shared" si="631"/>
        <v>0</v>
      </c>
      <c r="X979" s="14">
        <f t="shared" si="643"/>
        <v>0</v>
      </c>
      <c r="Y979" s="13">
        <f t="shared" si="632"/>
        <v>0</v>
      </c>
      <c r="Z979" s="14">
        <f t="shared" si="644"/>
        <v>0</v>
      </c>
      <c r="AA979" s="13">
        <f t="shared" si="633"/>
        <v>0</v>
      </c>
      <c r="AB979" s="14"/>
      <c r="AC979" s="13">
        <f t="shared" si="634"/>
        <v>0</v>
      </c>
      <c r="AD979" s="14">
        <f t="shared" si="645"/>
        <v>0</v>
      </c>
      <c r="AE979" s="13">
        <f t="shared" si="635"/>
        <v>0</v>
      </c>
      <c r="AF979" s="14">
        <f t="shared" si="646"/>
        <v>0</v>
      </c>
      <c r="AG979" s="13">
        <f t="shared" si="636"/>
        <v>0</v>
      </c>
      <c r="AH979" s="14"/>
      <c r="AI979" s="13">
        <f t="shared" si="637"/>
        <v>0</v>
      </c>
      <c r="AJ979" s="14">
        <f t="shared" si="647"/>
        <v>0</v>
      </c>
      <c r="AK979" s="13">
        <f t="shared" si="638"/>
        <v>0</v>
      </c>
      <c r="AL979" s="14">
        <f t="shared" si="648"/>
        <v>0</v>
      </c>
      <c r="AM979" s="13">
        <f t="shared" si="649"/>
        <v>1.9999999999999574E-2</v>
      </c>
      <c r="AN979" s="14"/>
      <c r="AO979" s="13">
        <f t="shared" si="650"/>
        <v>0</v>
      </c>
      <c r="AP979" s="14">
        <f t="shared" si="651"/>
        <v>0</v>
      </c>
      <c r="AQ979" s="13">
        <f t="shared" si="652"/>
        <v>0</v>
      </c>
      <c r="AR979" s="14">
        <f t="shared" si="653"/>
        <v>0</v>
      </c>
      <c r="AS979" s="13">
        <f t="shared" si="654"/>
        <v>0</v>
      </c>
      <c r="AT979" s="14"/>
      <c r="AU979" s="13">
        <f t="shared" si="655"/>
        <v>0</v>
      </c>
      <c r="AV979" s="14">
        <f t="shared" si="656"/>
        <v>0</v>
      </c>
      <c r="AW979" s="13">
        <f t="shared" si="657"/>
        <v>0</v>
      </c>
      <c r="AX979" s="14">
        <f t="shared" si="658"/>
        <v>0</v>
      </c>
      <c r="AY979" s="13">
        <f t="shared" si="659"/>
        <v>1.9999999999999574E-2</v>
      </c>
      <c r="AZ979" s="14"/>
      <c r="BA979" s="13">
        <f t="shared" si="660"/>
        <v>0</v>
      </c>
      <c r="BB979" s="14">
        <f t="shared" si="661"/>
        <v>0</v>
      </c>
      <c r="BC979" s="13">
        <f t="shared" si="662"/>
        <v>0</v>
      </c>
      <c r="BD979" s="14">
        <f t="shared" si="663"/>
        <v>0</v>
      </c>
      <c r="BE979" s="13">
        <f t="shared" si="664"/>
        <v>1.9999999999999574E-2</v>
      </c>
    </row>
    <row r="980" spans="1:57" x14ac:dyDescent="0.25">
      <c r="A980" s="23">
        <f t="shared" si="665"/>
        <v>19.510416666666341</v>
      </c>
      <c r="B980" s="8"/>
      <c r="C980" t="s">
        <v>11</v>
      </c>
      <c r="E980" t="s">
        <v>11</v>
      </c>
      <c r="F980" s="10"/>
      <c r="G980" s="10" t="s">
        <v>14</v>
      </c>
      <c r="H980" s="10"/>
      <c r="I980" s="32"/>
      <c r="J980" s="10" t="s">
        <v>14</v>
      </c>
      <c r="K980" s="13">
        <f t="shared" si="625"/>
        <v>0</v>
      </c>
      <c r="L980" s="14">
        <f t="shared" si="639"/>
        <v>0</v>
      </c>
      <c r="M980" s="13">
        <f t="shared" si="626"/>
        <v>0</v>
      </c>
      <c r="N980" s="14">
        <f t="shared" si="640"/>
        <v>0</v>
      </c>
      <c r="O980" s="13">
        <f t="shared" si="627"/>
        <v>0</v>
      </c>
      <c r="P980" s="14"/>
      <c r="Q980" s="13">
        <f t="shared" si="628"/>
        <v>0</v>
      </c>
      <c r="R980" s="14">
        <f t="shared" si="641"/>
        <v>0</v>
      </c>
      <c r="S980" s="13">
        <f t="shared" si="629"/>
        <v>0</v>
      </c>
      <c r="T980" s="14">
        <f t="shared" si="642"/>
        <v>0</v>
      </c>
      <c r="U980" s="13">
        <f t="shared" si="630"/>
        <v>0</v>
      </c>
      <c r="V980" s="14"/>
      <c r="W980" s="13">
        <f t="shared" si="631"/>
        <v>0</v>
      </c>
      <c r="X980" s="14">
        <f t="shared" si="643"/>
        <v>0</v>
      </c>
      <c r="Y980" s="13">
        <f t="shared" si="632"/>
        <v>0</v>
      </c>
      <c r="Z980" s="14">
        <f t="shared" si="644"/>
        <v>0</v>
      </c>
      <c r="AA980" s="13">
        <f t="shared" si="633"/>
        <v>0</v>
      </c>
      <c r="AB980" s="14"/>
      <c r="AC980" s="13">
        <f t="shared" si="634"/>
        <v>0</v>
      </c>
      <c r="AD980" s="14">
        <f t="shared" si="645"/>
        <v>0</v>
      </c>
      <c r="AE980" s="13">
        <f t="shared" si="635"/>
        <v>0</v>
      </c>
      <c r="AF980" s="14">
        <f t="shared" si="646"/>
        <v>0</v>
      </c>
      <c r="AG980" s="13">
        <f t="shared" si="636"/>
        <v>0</v>
      </c>
      <c r="AH980" s="14"/>
      <c r="AI980" s="13">
        <f t="shared" si="637"/>
        <v>0</v>
      </c>
      <c r="AJ980" s="14">
        <f t="shared" si="647"/>
        <v>0</v>
      </c>
      <c r="AK980" s="13">
        <f t="shared" si="638"/>
        <v>0</v>
      </c>
      <c r="AL980" s="14">
        <f t="shared" si="648"/>
        <v>0</v>
      </c>
      <c r="AM980" s="13">
        <f t="shared" si="649"/>
        <v>1.9999999999999574E-2</v>
      </c>
      <c r="AN980" s="14"/>
      <c r="AO980" s="13">
        <f t="shared" si="650"/>
        <v>0</v>
      </c>
      <c r="AP980" s="14">
        <f t="shared" si="651"/>
        <v>0</v>
      </c>
      <c r="AQ980" s="13">
        <f t="shared" si="652"/>
        <v>0</v>
      </c>
      <c r="AR980" s="14">
        <f t="shared" si="653"/>
        <v>0</v>
      </c>
      <c r="AS980" s="13">
        <f t="shared" si="654"/>
        <v>0</v>
      </c>
      <c r="AT980" s="14"/>
      <c r="AU980" s="13">
        <f t="shared" si="655"/>
        <v>0</v>
      </c>
      <c r="AV980" s="14">
        <f t="shared" si="656"/>
        <v>0</v>
      </c>
      <c r="AW980" s="13">
        <f t="shared" si="657"/>
        <v>0</v>
      </c>
      <c r="AX980" s="14">
        <f t="shared" si="658"/>
        <v>0</v>
      </c>
      <c r="AY980" s="13">
        <f t="shared" si="659"/>
        <v>1.9999999999999574E-2</v>
      </c>
      <c r="AZ980" s="14"/>
      <c r="BA980" s="13">
        <f t="shared" si="660"/>
        <v>0</v>
      </c>
      <c r="BB980" s="14">
        <f t="shared" si="661"/>
        <v>0</v>
      </c>
      <c r="BC980" s="13">
        <f t="shared" si="662"/>
        <v>0</v>
      </c>
      <c r="BD980" s="14">
        <f t="shared" si="663"/>
        <v>0</v>
      </c>
      <c r="BE980" s="13">
        <f t="shared" si="664"/>
        <v>1.9999999999999574E-2</v>
      </c>
    </row>
    <row r="981" spans="1:57" x14ac:dyDescent="0.25">
      <c r="A981" s="23">
        <f t="shared" si="665"/>
        <v>19.530416666666341</v>
      </c>
      <c r="B981" s="8" t="s">
        <v>10</v>
      </c>
      <c r="C981" t="s">
        <v>11</v>
      </c>
      <c r="E981" t="s">
        <v>11</v>
      </c>
      <c r="F981" s="10" t="s">
        <v>14</v>
      </c>
      <c r="G981" s="10" t="s">
        <v>14</v>
      </c>
      <c r="H981" s="10"/>
      <c r="I981" s="32"/>
      <c r="J981" s="10" t="s">
        <v>14</v>
      </c>
      <c r="K981" s="13">
        <f t="shared" si="625"/>
        <v>0</v>
      </c>
      <c r="L981" s="14">
        <f t="shared" si="639"/>
        <v>0</v>
      </c>
      <c r="M981" s="13">
        <f t="shared" si="626"/>
        <v>0</v>
      </c>
      <c r="N981" s="14">
        <f t="shared" si="640"/>
        <v>0</v>
      </c>
      <c r="O981" s="13">
        <f t="shared" si="627"/>
        <v>0</v>
      </c>
      <c r="P981" s="14"/>
      <c r="Q981" s="13">
        <f t="shared" si="628"/>
        <v>0</v>
      </c>
      <c r="R981" s="14">
        <f t="shared" si="641"/>
        <v>0</v>
      </c>
      <c r="S981" s="13">
        <f t="shared" si="629"/>
        <v>0</v>
      </c>
      <c r="T981" s="14">
        <f t="shared" si="642"/>
        <v>0</v>
      </c>
      <c r="U981" s="13">
        <f t="shared" si="630"/>
        <v>0</v>
      </c>
      <c r="V981" s="14"/>
      <c r="W981" s="13">
        <f t="shared" si="631"/>
        <v>0</v>
      </c>
      <c r="X981" s="14">
        <f t="shared" si="643"/>
        <v>0</v>
      </c>
      <c r="Y981" s="13">
        <f t="shared" si="632"/>
        <v>0</v>
      </c>
      <c r="Z981" s="14">
        <f t="shared" si="644"/>
        <v>0</v>
      </c>
      <c r="AA981" s="13">
        <f t="shared" si="633"/>
        <v>0</v>
      </c>
      <c r="AB981" s="14"/>
      <c r="AC981" s="13">
        <f t="shared" si="634"/>
        <v>19.530416666666341</v>
      </c>
      <c r="AD981" s="14">
        <f t="shared" si="645"/>
        <v>1</v>
      </c>
      <c r="AE981" s="13">
        <f t="shared" si="635"/>
        <v>0</v>
      </c>
      <c r="AF981" s="14">
        <f t="shared" si="646"/>
        <v>0</v>
      </c>
      <c r="AG981" s="13">
        <f t="shared" si="636"/>
        <v>1.9999999999999574E-2</v>
      </c>
      <c r="AH981" s="14"/>
      <c r="AI981" s="13">
        <f t="shared" si="637"/>
        <v>0</v>
      </c>
      <c r="AJ981" s="14">
        <f t="shared" si="647"/>
        <v>0</v>
      </c>
      <c r="AK981" s="13">
        <f t="shared" si="638"/>
        <v>0</v>
      </c>
      <c r="AL981" s="14">
        <f t="shared" si="648"/>
        <v>0</v>
      </c>
      <c r="AM981" s="13">
        <f t="shared" si="649"/>
        <v>1.9999999999999574E-2</v>
      </c>
      <c r="AN981" s="14"/>
      <c r="AO981" s="13">
        <f t="shared" si="650"/>
        <v>0</v>
      </c>
      <c r="AP981" s="14">
        <f t="shared" si="651"/>
        <v>0</v>
      </c>
      <c r="AQ981" s="13">
        <f t="shared" si="652"/>
        <v>0</v>
      </c>
      <c r="AR981" s="14">
        <f t="shared" si="653"/>
        <v>0</v>
      </c>
      <c r="AS981" s="13">
        <f t="shared" si="654"/>
        <v>0</v>
      </c>
      <c r="AT981" s="14"/>
      <c r="AU981" s="13">
        <f t="shared" si="655"/>
        <v>0</v>
      </c>
      <c r="AV981" s="14">
        <f t="shared" si="656"/>
        <v>0</v>
      </c>
      <c r="AW981" s="13">
        <f t="shared" si="657"/>
        <v>0</v>
      </c>
      <c r="AX981" s="14">
        <f t="shared" si="658"/>
        <v>0</v>
      </c>
      <c r="AY981" s="13">
        <f t="shared" si="659"/>
        <v>1.9999999999999574E-2</v>
      </c>
      <c r="AZ981" s="14"/>
      <c r="BA981" s="13">
        <f t="shared" si="660"/>
        <v>0</v>
      </c>
      <c r="BB981" s="14">
        <f t="shared" si="661"/>
        <v>0</v>
      </c>
      <c r="BC981" s="13">
        <f t="shared" si="662"/>
        <v>0</v>
      </c>
      <c r="BD981" s="14">
        <f t="shared" si="663"/>
        <v>0</v>
      </c>
      <c r="BE981" s="13">
        <f t="shared" si="664"/>
        <v>1.9999999999999574E-2</v>
      </c>
    </row>
    <row r="982" spans="1:57" x14ac:dyDescent="0.25">
      <c r="A982" s="23">
        <f t="shared" si="665"/>
        <v>19.55041666666634</v>
      </c>
      <c r="B982" s="8" t="s">
        <v>67</v>
      </c>
      <c r="C982" t="s">
        <v>11</v>
      </c>
      <c r="D982" s="11"/>
      <c r="E982" t="s">
        <v>11</v>
      </c>
      <c r="F982" s="10" t="s">
        <v>14</v>
      </c>
      <c r="G982" s="10" t="s">
        <v>14</v>
      </c>
      <c r="I982" s="10" t="s">
        <v>14</v>
      </c>
      <c r="J982" s="10" t="s">
        <v>14</v>
      </c>
      <c r="K982" s="13">
        <f t="shared" si="625"/>
        <v>0</v>
      </c>
      <c r="L982" s="14">
        <f t="shared" si="639"/>
        <v>0</v>
      </c>
      <c r="M982" s="13">
        <f t="shared" si="626"/>
        <v>0</v>
      </c>
      <c r="N982" s="14">
        <f t="shared" si="640"/>
        <v>0</v>
      </c>
      <c r="O982" s="13">
        <f t="shared" si="627"/>
        <v>0</v>
      </c>
      <c r="P982" s="14"/>
      <c r="Q982" s="13">
        <f t="shared" si="628"/>
        <v>0</v>
      </c>
      <c r="R982" s="14">
        <f t="shared" si="641"/>
        <v>0</v>
      </c>
      <c r="S982" s="13">
        <f t="shared" si="629"/>
        <v>0</v>
      </c>
      <c r="T982" s="14">
        <f t="shared" si="642"/>
        <v>0</v>
      </c>
      <c r="U982" s="13">
        <f t="shared" si="630"/>
        <v>0</v>
      </c>
      <c r="V982" s="14"/>
      <c r="W982" s="13">
        <f t="shared" si="631"/>
        <v>0</v>
      </c>
      <c r="X982" s="14">
        <f t="shared" si="643"/>
        <v>0</v>
      </c>
      <c r="Y982" s="13">
        <f t="shared" si="632"/>
        <v>0</v>
      </c>
      <c r="Z982" s="14">
        <f t="shared" si="644"/>
        <v>0</v>
      </c>
      <c r="AA982" s="13">
        <f t="shared" si="633"/>
        <v>0</v>
      </c>
      <c r="AB982" s="14"/>
      <c r="AC982" s="13">
        <f t="shared" si="634"/>
        <v>0</v>
      </c>
      <c r="AD982" s="14">
        <f t="shared" si="645"/>
        <v>0</v>
      </c>
      <c r="AE982" s="13">
        <f t="shared" si="635"/>
        <v>0</v>
      </c>
      <c r="AF982" s="14">
        <f t="shared" si="646"/>
        <v>0</v>
      </c>
      <c r="AG982" s="13">
        <f t="shared" si="636"/>
        <v>1.9999999999999574E-2</v>
      </c>
      <c r="AH982" s="14"/>
      <c r="AI982" s="13">
        <f t="shared" si="637"/>
        <v>0</v>
      </c>
      <c r="AJ982" s="14">
        <f t="shared" si="647"/>
        <v>0</v>
      </c>
      <c r="AK982" s="13">
        <f t="shared" si="638"/>
        <v>0</v>
      </c>
      <c r="AL982" s="14">
        <f t="shared" si="648"/>
        <v>0</v>
      </c>
      <c r="AM982" s="13">
        <f t="shared" si="649"/>
        <v>1.9999999999999574E-2</v>
      </c>
      <c r="AN982" s="14"/>
      <c r="AO982" s="13">
        <f t="shared" si="650"/>
        <v>0</v>
      </c>
      <c r="AP982" s="14">
        <f t="shared" si="651"/>
        <v>0</v>
      </c>
      <c r="AQ982" s="13">
        <f t="shared" si="652"/>
        <v>0</v>
      </c>
      <c r="AR982" s="14">
        <f t="shared" si="653"/>
        <v>0</v>
      </c>
      <c r="AS982" s="13">
        <f t="shared" si="654"/>
        <v>0</v>
      </c>
      <c r="AT982" s="14"/>
      <c r="AU982" s="13">
        <f t="shared" si="655"/>
        <v>19.55041666666634</v>
      </c>
      <c r="AV982" s="14">
        <f t="shared" si="656"/>
        <v>1</v>
      </c>
      <c r="AW982" s="13">
        <f t="shared" si="657"/>
        <v>0</v>
      </c>
      <c r="AX982" s="14">
        <f t="shared" si="658"/>
        <v>0</v>
      </c>
      <c r="AY982" s="13">
        <f t="shared" si="659"/>
        <v>1.9999999999999574E-2</v>
      </c>
      <c r="AZ982" s="14"/>
      <c r="BA982" s="13">
        <f t="shared" si="660"/>
        <v>0</v>
      </c>
      <c r="BB982" s="14">
        <f t="shared" si="661"/>
        <v>0</v>
      </c>
      <c r="BC982" s="13">
        <f t="shared" si="662"/>
        <v>0</v>
      </c>
      <c r="BD982" s="14">
        <f t="shared" si="663"/>
        <v>0</v>
      </c>
      <c r="BE982" s="13">
        <f t="shared" si="664"/>
        <v>1.9999999999999574E-2</v>
      </c>
    </row>
    <row r="983" spans="1:57" x14ac:dyDescent="0.25">
      <c r="A983" s="23">
        <f t="shared" si="665"/>
        <v>19.57041666666634</v>
      </c>
      <c r="B983" s="8" t="s">
        <v>18</v>
      </c>
      <c r="C983" t="s">
        <v>11</v>
      </c>
      <c r="D983" s="10"/>
      <c r="E983" s="11" t="s">
        <v>20</v>
      </c>
      <c r="F983" s="10" t="s">
        <v>14</v>
      </c>
      <c r="G983" s="10" t="s">
        <v>14</v>
      </c>
      <c r="I983" s="10" t="s">
        <v>14</v>
      </c>
      <c r="J983" t="s">
        <v>11</v>
      </c>
      <c r="K983" s="13">
        <f t="shared" si="625"/>
        <v>0</v>
      </c>
      <c r="L983" s="14">
        <f t="shared" si="639"/>
        <v>0</v>
      </c>
      <c r="M983" s="13">
        <f t="shared" si="626"/>
        <v>0</v>
      </c>
      <c r="N983" s="14">
        <f t="shared" si="640"/>
        <v>0</v>
      </c>
      <c r="O983" s="13">
        <f t="shared" si="627"/>
        <v>0</v>
      </c>
      <c r="P983" s="14"/>
      <c r="Q983" s="13">
        <f t="shared" si="628"/>
        <v>0</v>
      </c>
      <c r="R983" s="14">
        <f t="shared" si="641"/>
        <v>0</v>
      </c>
      <c r="S983" s="13">
        <f t="shared" si="629"/>
        <v>0</v>
      </c>
      <c r="T983" s="14">
        <f t="shared" si="642"/>
        <v>0</v>
      </c>
      <c r="U983" s="13">
        <f t="shared" si="630"/>
        <v>0</v>
      </c>
      <c r="V983" s="14"/>
      <c r="W983" s="13">
        <f t="shared" si="631"/>
        <v>0</v>
      </c>
      <c r="X983" s="14">
        <f t="shared" si="643"/>
        <v>0</v>
      </c>
      <c r="Y983" s="13">
        <f t="shared" si="632"/>
        <v>19.57041666666634</v>
      </c>
      <c r="Z983" s="14">
        <f t="shared" si="644"/>
        <v>1</v>
      </c>
      <c r="AA983" s="13">
        <f t="shared" si="633"/>
        <v>0</v>
      </c>
      <c r="AB983" s="14"/>
      <c r="AC983" s="13">
        <f t="shared" si="634"/>
        <v>0</v>
      </c>
      <c r="AD983" s="14">
        <f t="shared" si="645"/>
        <v>0</v>
      </c>
      <c r="AE983" s="13">
        <f t="shared" si="635"/>
        <v>0</v>
      </c>
      <c r="AF983" s="14">
        <f t="shared" si="646"/>
        <v>0</v>
      </c>
      <c r="AG983" s="13">
        <f t="shared" si="636"/>
        <v>1.9999999999999574E-2</v>
      </c>
      <c r="AH983" s="14"/>
      <c r="AI983" s="13">
        <f t="shared" si="637"/>
        <v>0</v>
      </c>
      <c r="AJ983" s="14">
        <f t="shared" si="647"/>
        <v>0</v>
      </c>
      <c r="AK983" s="13">
        <f t="shared" si="638"/>
        <v>0</v>
      </c>
      <c r="AL983" s="14">
        <f t="shared" si="648"/>
        <v>0</v>
      </c>
      <c r="AM983" s="13">
        <f t="shared" si="649"/>
        <v>1.9999999999999574E-2</v>
      </c>
      <c r="AN983" s="14"/>
      <c r="AO983" s="13">
        <f t="shared" si="650"/>
        <v>0</v>
      </c>
      <c r="AP983" s="14">
        <f t="shared" si="651"/>
        <v>0</v>
      </c>
      <c r="AQ983" s="13">
        <f t="shared" si="652"/>
        <v>0</v>
      </c>
      <c r="AR983" s="14">
        <f t="shared" si="653"/>
        <v>0</v>
      </c>
      <c r="AS983" s="13">
        <f t="shared" si="654"/>
        <v>0</v>
      </c>
      <c r="AT983" s="14"/>
      <c r="AU983" s="13">
        <f t="shared" si="655"/>
        <v>0</v>
      </c>
      <c r="AV983" s="14">
        <f t="shared" si="656"/>
        <v>0</v>
      </c>
      <c r="AW983" s="13">
        <f t="shared" si="657"/>
        <v>0</v>
      </c>
      <c r="AX983" s="14">
        <f t="shared" si="658"/>
        <v>0</v>
      </c>
      <c r="AY983" s="13">
        <f t="shared" si="659"/>
        <v>0</v>
      </c>
      <c r="AZ983" s="14"/>
      <c r="BA983" s="13">
        <f t="shared" si="660"/>
        <v>0</v>
      </c>
      <c r="BB983" s="14">
        <f t="shared" si="661"/>
        <v>0</v>
      </c>
      <c r="BC983" s="13">
        <f t="shared" si="662"/>
        <v>0</v>
      </c>
      <c r="BD983" s="14">
        <f t="shared" si="663"/>
        <v>0</v>
      </c>
      <c r="BE983" s="13">
        <f t="shared" si="664"/>
        <v>0</v>
      </c>
    </row>
    <row r="984" spans="1:57" x14ac:dyDescent="0.25">
      <c r="A984" s="23">
        <f t="shared" si="665"/>
        <v>19.590416666666339</v>
      </c>
      <c r="B984" s="8"/>
      <c r="C984" t="s">
        <v>11</v>
      </c>
      <c r="D984" s="10"/>
      <c r="E984" s="10"/>
      <c r="F984" s="10" t="s">
        <v>14</v>
      </c>
      <c r="G984" s="10" t="s">
        <v>14</v>
      </c>
      <c r="I984" s="10" t="s">
        <v>14</v>
      </c>
      <c r="J984" t="s">
        <v>11</v>
      </c>
      <c r="K984" s="13">
        <f t="shared" si="625"/>
        <v>0</v>
      </c>
      <c r="L984" s="14">
        <f t="shared" si="639"/>
        <v>0</v>
      </c>
      <c r="M984" s="13">
        <f t="shared" si="626"/>
        <v>0</v>
      </c>
      <c r="N984" s="14">
        <f t="shared" si="640"/>
        <v>0</v>
      </c>
      <c r="O984" s="13">
        <f t="shared" si="627"/>
        <v>0</v>
      </c>
      <c r="P984" s="14"/>
      <c r="Q984" s="13">
        <f t="shared" si="628"/>
        <v>0</v>
      </c>
      <c r="R984" s="14">
        <f t="shared" si="641"/>
        <v>0</v>
      </c>
      <c r="S984" s="13">
        <f t="shared" si="629"/>
        <v>0</v>
      </c>
      <c r="T984" s="14">
        <f t="shared" si="642"/>
        <v>0</v>
      </c>
      <c r="U984" s="13">
        <f t="shared" si="630"/>
        <v>0</v>
      </c>
      <c r="V984" s="14"/>
      <c r="W984" s="13">
        <f t="shared" si="631"/>
        <v>0</v>
      </c>
      <c r="X984" s="14">
        <f t="shared" si="643"/>
        <v>0</v>
      </c>
      <c r="Y984" s="13">
        <f t="shared" si="632"/>
        <v>0</v>
      </c>
      <c r="Z984" s="14">
        <f t="shared" si="644"/>
        <v>0</v>
      </c>
      <c r="AA984" s="13">
        <f t="shared" si="633"/>
        <v>0</v>
      </c>
      <c r="AB984" s="14"/>
      <c r="AC984" s="13">
        <f t="shared" si="634"/>
        <v>0</v>
      </c>
      <c r="AD984" s="14">
        <f t="shared" si="645"/>
        <v>0</v>
      </c>
      <c r="AE984" s="13">
        <f t="shared" si="635"/>
        <v>0</v>
      </c>
      <c r="AF984" s="14">
        <f t="shared" si="646"/>
        <v>0</v>
      </c>
      <c r="AG984" s="13">
        <f t="shared" si="636"/>
        <v>1.9999999999999574E-2</v>
      </c>
      <c r="AH984" s="14"/>
      <c r="AI984" s="13">
        <f t="shared" si="637"/>
        <v>0</v>
      </c>
      <c r="AJ984" s="14">
        <f t="shared" si="647"/>
        <v>0</v>
      </c>
      <c r="AK984" s="13">
        <f t="shared" si="638"/>
        <v>0</v>
      </c>
      <c r="AL984" s="14">
        <f t="shared" si="648"/>
        <v>0</v>
      </c>
      <c r="AM984" s="13">
        <f t="shared" si="649"/>
        <v>1.9999999999999574E-2</v>
      </c>
      <c r="AN984" s="14"/>
      <c r="AO984" s="13">
        <f t="shared" si="650"/>
        <v>0</v>
      </c>
      <c r="AP984" s="14">
        <f t="shared" si="651"/>
        <v>0</v>
      </c>
      <c r="AQ984" s="13">
        <f t="shared" si="652"/>
        <v>0</v>
      </c>
      <c r="AR984" s="14">
        <f t="shared" si="653"/>
        <v>0</v>
      </c>
      <c r="AS984" s="13">
        <f t="shared" si="654"/>
        <v>0</v>
      </c>
      <c r="AT984" s="14"/>
      <c r="AU984" s="13">
        <f t="shared" si="655"/>
        <v>0</v>
      </c>
      <c r="AV984" s="14">
        <f t="shared" si="656"/>
        <v>0</v>
      </c>
      <c r="AW984" s="13">
        <f t="shared" si="657"/>
        <v>0</v>
      </c>
      <c r="AX984" s="14">
        <f t="shared" si="658"/>
        <v>0</v>
      </c>
      <c r="AY984" s="13">
        <f t="shared" si="659"/>
        <v>0</v>
      </c>
      <c r="AZ984" s="14"/>
      <c r="BA984" s="13">
        <f t="shared" si="660"/>
        <v>0</v>
      </c>
      <c r="BB984" s="14">
        <f t="shared" si="661"/>
        <v>0</v>
      </c>
      <c r="BC984" s="13">
        <f t="shared" si="662"/>
        <v>0</v>
      </c>
      <c r="BD984" s="14">
        <f t="shared" si="663"/>
        <v>0</v>
      </c>
      <c r="BE984" s="13">
        <f t="shared" si="664"/>
        <v>0</v>
      </c>
    </row>
    <row r="985" spans="1:57" x14ac:dyDescent="0.25">
      <c r="A985" s="23">
        <f t="shared" si="665"/>
        <v>19.610416666666339</v>
      </c>
      <c r="B985" s="8"/>
      <c r="C985" t="s">
        <v>11</v>
      </c>
      <c r="D985" s="10"/>
      <c r="E985" s="10"/>
      <c r="F985" s="10" t="s">
        <v>14</v>
      </c>
      <c r="G985" s="10" t="s">
        <v>14</v>
      </c>
      <c r="I985" s="10" t="s">
        <v>14</v>
      </c>
      <c r="J985" t="s">
        <v>11</v>
      </c>
      <c r="K985" s="13">
        <f t="shared" si="625"/>
        <v>0</v>
      </c>
      <c r="L985" s="14">
        <f t="shared" si="639"/>
        <v>0</v>
      </c>
      <c r="M985" s="13">
        <f t="shared" si="626"/>
        <v>0</v>
      </c>
      <c r="N985" s="14">
        <f t="shared" si="640"/>
        <v>0</v>
      </c>
      <c r="O985" s="13">
        <f t="shared" si="627"/>
        <v>0</v>
      </c>
      <c r="P985" s="14"/>
      <c r="Q985" s="13">
        <f t="shared" si="628"/>
        <v>0</v>
      </c>
      <c r="R985" s="14">
        <f t="shared" si="641"/>
        <v>0</v>
      </c>
      <c r="S985" s="13">
        <f t="shared" si="629"/>
        <v>0</v>
      </c>
      <c r="T985" s="14">
        <f t="shared" si="642"/>
        <v>0</v>
      </c>
      <c r="U985" s="13">
        <f t="shared" si="630"/>
        <v>0</v>
      </c>
      <c r="V985" s="14"/>
      <c r="W985" s="13">
        <f t="shared" si="631"/>
        <v>0</v>
      </c>
      <c r="X985" s="14">
        <f t="shared" si="643"/>
        <v>0</v>
      </c>
      <c r="Y985" s="13">
        <f t="shared" si="632"/>
        <v>0</v>
      </c>
      <c r="Z985" s="14">
        <f t="shared" si="644"/>
        <v>0</v>
      </c>
      <c r="AA985" s="13">
        <f t="shared" si="633"/>
        <v>0</v>
      </c>
      <c r="AB985" s="14"/>
      <c r="AC985" s="13">
        <f t="shared" si="634"/>
        <v>0</v>
      </c>
      <c r="AD985" s="14">
        <f t="shared" si="645"/>
        <v>0</v>
      </c>
      <c r="AE985" s="13">
        <f t="shared" si="635"/>
        <v>0</v>
      </c>
      <c r="AF985" s="14">
        <f t="shared" si="646"/>
        <v>0</v>
      </c>
      <c r="AG985" s="13">
        <f t="shared" si="636"/>
        <v>1.9999999999999574E-2</v>
      </c>
      <c r="AH985" s="14"/>
      <c r="AI985" s="13">
        <f t="shared" si="637"/>
        <v>0</v>
      </c>
      <c r="AJ985" s="14">
        <f t="shared" si="647"/>
        <v>0</v>
      </c>
      <c r="AK985" s="13">
        <f t="shared" si="638"/>
        <v>0</v>
      </c>
      <c r="AL985" s="14">
        <f t="shared" si="648"/>
        <v>0</v>
      </c>
      <c r="AM985" s="13">
        <f t="shared" si="649"/>
        <v>1.9999999999999574E-2</v>
      </c>
      <c r="AN985" s="14"/>
      <c r="AO985" s="13">
        <f t="shared" si="650"/>
        <v>0</v>
      </c>
      <c r="AP985" s="14">
        <f t="shared" si="651"/>
        <v>0</v>
      </c>
      <c r="AQ985" s="13">
        <f t="shared" si="652"/>
        <v>0</v>
      </c>
      <c r="AR985" s="14">
        <f t="shared" si="653"/>
        <v>0</v>
      </c>
      <c r="AS985" s="13">
        <f t="shared" si="654"/>
        <v>0</v>
      </c>
      <c r="AT985" s="14"/>
      <c r="AU985" s="13">
        <f t="shared" si="655"/>
        <v>0</v>
      </c>
      <c r="AV985" s="14">
        <f t="shared" si="656"/>
        <v>0</v>
      </c>
      <c r="AW985" s="13">
        <f t="shared" si="657"/>
        <v>0</v>
      </c>
      <c r="AX985" s="14">
        <f t="shared" si="658"/>
        <v>0</v>
      </c>
      <c r="AY985" s="13">
        <f t="shared" si="659"/>
        <v>0</v>
      </c>
      <c r="AZ985" s="14"/>
      <c r="BA985" s="13">
        <f t="shared" si="660"/>
        <v>0</v>
      </c>
      <c r="BB985" s="14">
        <f t="shared" si="661"/>
        <v>0</v>
      </c>
      <c r="BC985" s="13">
        <f t="shared" si="662"/>
        <v>0</v>
      </c>
      <c r="BD985" s="14">
        <f t="shared" si="663"/>
        <v>0</v>
      </c>
      <c r="BE985" s="13">
        <f t="shared" si="664"/>
        <v>0</v>
      </c>
    </row>
    <row r="986" spans="1:57" x14ac:dyDescent="0.25">
      <c r="A986" s="23">
        <f t="shared" si="665"/>
        <v>19.630416666666338</v>
      </c>
      <c r="B986" s="8"/>
      <c r="C986" t="s">
        <v>11</v>
      </c>
      <c r="D986" s="10"/>
      <c r="E986" s="10"/>
      <c r="F986" s="10" t="s">
        <v>14</v>
      </c>
      <c r="G986" s="10" t="s">
        <v>14</v>
      </c>
      <c r="H986" s="11"/>
      <c r="I986" s="10" t="s">
        <v>14</v>
      </c>
      <c r="J986" t="s">
        <v>11</v>
      </c>
      <c r="K986" s="13">
        <f t="shared" si="625"/>
        <v>0</v>
      </c>
      <c r="L986" s="14">
        <f t="shared" si="639"/>
        <v>0</v>
      </c>
      <c r="M986" s="13">
        <f t="shared" si="626"/>
        <v>0</v>
      </c>
      <c r="N986" s="14">
        <f t="shared" si="640"/>
        <v>0</v>
      </c>
      <c r="O986" s="13">
        <f t="shared" si="627"/>
        <v>0</v>
      </c>
      <c r="P986" s="14"/>
      <c r="Q986" s="13">
        <f t="shared" si="628"/>
        <v>0</v>
      </c>
      <c r="R986" s="14">
        <f t="shared" si="641"/>
        <v>0</v>
      </c>
      <c r="S986" s="13">
        <f t="shared" si="629"/>
        <v>0</v>
      </c>
      <c r="T986" s="14">
        <f t="shared" si="642"/>
        <v>0</v>
      </c>
      <c r="U986" s="13">
        <f t="shared" si="630"/>
        <v>0</v>
      </c>
      <c r="V986" s="14"/>
      <c r="W986" s="13">
        <f t="shared" si="631"/>
        <v>0</v>
      </c>
      <c r="X986" s="14">
        <f t="shared" si="643"/>
        <v>0</v>
      </c>
      <c r="Y986" s="13">
        <f t="shared" si="632"/>
        <v>0</v>
      </c>
      <c r="Z986" s="14">
        <f t="shared" si="644"/>
        <v>0</v>
      </c>
      <c r="AA986" s="13">
        <f t="shared" si="633"/>
        <v>0</v>
      </c>
      <c r="AB986" s="14"/>
      <c r="AC986" s="13">
        <f t="shared" si="634"/>
        <v>0</v>
      </c>
      <c r="AD986" s="14">
        <f t="shared" si="645"/>
        <v>0</v>
      </c>
      <c r="AE986" s="13">
        <f t="shared" si="635"/>
        <v>0</v>
      </c>
      <c r="AF986" s="14">
        <f t="shared" si="646"/>
        <v>0</v>
      </c>
      <c r="AG986" s="13">
        <f t="shared" si="636"/>
        <v>1.9999999999999574E-2</v>
      </c>
      <c r="AH986" s="14"/>
      <c r="AI986" s="13">
        <f t="shared" si="637"/>
        <v>0</v>
      </c>
      <c r="AJ986" s="14">
        <f t="shared" si="647"/>
        <v>0</v>
      </c>
      <c r="AK986" s="13">
        <f t="shared" si="638"/>
        <v>0</v>
      </c>
      <c r="AL986" s="14">
        <f t="shared" si="648"/>
        <v>0</v>
      </c>
      <c r="AM986" s="13">
        <f t="shared" si="649"/>
        <v>1.9999999999999574E-2</v>
      </c>
      <c r="AN986" s="14"/>
      <c r="AO986" s="13">
        <f t="shared" si="650"/>
        <v>0</v>
      </c>
      <c r="AP986" s="14">
        <f t="shared" si="651"/>
        <v>0</v>
      </c>
      <c r="AQ986" s="13">
        <f t="shared" si="652"/>
        <v>0</v>
      </c>
      <c r="AR986" s="14">
        <f t="shared" si="653"/>
        <v>0</v>
      </c>
      <c r="AS986" s="13">
        <f t="shared" si="654"/>
        <v>0</v>
      </c>
      <c r="AT986" s="14"/>
      <c r="AU986" s="13">
        <f t="shared" si="655"/>
        <v>0</v>
      </c>
      <c r="AV986" s="14">
        <f t="shared" si="656"/>
        <v>0</v>
      </c>
      <c r="AW986" s="13">
        <f t="shared" si="657"/>
        <v>0</v>
      </c>
      <c r="AX986" s="14">
        <f t="shared" si="658"/>
        <v>0</v>
      </c>
      <c r="AY986" s="13">
        <f t="shared" si="659"/>
        <v>0</v>
      </c>
      <c r="AZ986" s="14"/>
      <c r="BA986" s="13">
        <f t="shared" si="660"/>
        <v>0</v>
      </c>
      <c r="BB986" s="14">
        <f t="shared" si="661"/>
        <v>0</v>
      </c>
      <c r="BC986" s="13">
        <f t="shared" si="662"/>
        <v>0</v>
      </c>
      <c r="BD986" s="14">
        <f t="shared" si="663"/>
        <v>0</v>
      </c>
      <c r="BE986" s="13">
        <f t="shared" si="664"/>
        <v>0</v>
      </c>
    </row>
    <row r="987" spans="1:57" x14ac:dyDescent="0.25">
      <c r="A987" s="23">
        <f t="shared" si="665"/>
        <v>19.650416666666338</v>
      </c>
      <c r="B987" s="8" t="s">
        <v>16</v>
      </c>
      <c r="C987" t="s">
        <v>11</v>
      </c>
      <c r="D987" s="10" t="s">
        <v>14</v>
      </c>
      <c r="E987" s="10"/>
      <c r="F987" s="10" t="s">
        <v>14</v>
      </c>
      <c r="G987" s="10" t="s">
        <v>14</v>
      </c>
      <c r="H987" s="11"/>
      <c r="I987" s="10" t="s">
        <v>14</v>
      </c>
      <c r="J987" t="s">
        <v>11</v>
      </c>
      <c r="K987" s="13">
        <f t="shared" si="625"/>
        <v>0</v>
      </c>
      <c r="L987" s="14">
        <f t="shared" si="639"/>
        <v>0</v>
      </c>
      <c r="M987" s="13">
        <f t="shared" si="626"/>
        <v>0</v>
      </c>
      <c r="N987" s="14">
        <f t="shared" si="640"/>
        <v>0</v>
      </c>
      <c r="O987" s="13">
        <f t="shared" si="627"/>
        <v>0</v>
      </c>
      <c r="P987" s="14"/>
      <c r="Q987" s="13">
        <f t="shared" si="628"/>
        <v>19.650416666666338</v>
      </c>
      <c r="R987" s="14">
        <f t="shared" si="641"/>
        <v>1</v>
      </c>
      <c r="S987" s="13">
        <f t="shared" si="629"/>
        <v>0</v>
      </c>
      <c r="T987" s="14">
        <f t="shared" si="642"/>
        <v>0</v>
      </c>
      <c r="U987" s="13">
        <f t="shared" si="630"/>
        <v>1.9999999999999574E-2</v>
      </c>
      <c r="V987" s="14"/>
      <c r="W987" s="13">
        <f t="shared" si="631"/>
        <v>0</v>
      </c>
      <c r="X987" s="14">
        <f t="shared" si="643"/>
        <v>0</v>
      </c>
      <c r="Y987" s="13">
        <f t="shared" si="632"/>
        <v>0</v>
      </c>
      <c r="Z987" s="14">
        <f t="shared" si="644"/>
        <v>0</v>
      </c>
      <c r="AA987" s="13">
        <f t="shared" si="633"/>
        <v>0</v>
      </c>
      <c r="AB987" s="14"/>
      <c r="AC987" s="13">
        <f t="shared" si="634"/>
        <v>0</v>
      </c>
      <c r="AD987" s="14">
        <f t="shared" si="645"/>
        <v>0</v>
      </c>
      <c r="AE987" s="13">
        <f t="shared" si="635"/>
        <v>0</v>
      </c>
      <c r="AF987" s="14">
        <f t="shared" si="646"/>
        <v>0</v>
      </c>
      <c r="AG987" s="13">
        <f t="shared" si="636"/>
        <v>1.9999999999999574E-2</v>
      </c>
      <c r="AH987" s="14"/>
      <c r="AI987" s="13">
        <f t="shared" si="637"/>
        <v>0</v>
      </c>
      <c r="AJ987" s="14">
        <f t="shared" si="647"/>
        <v>0</v>
      </c>
      <c r="AK987" s="13">
        <f t="shared" si="638"/>
        <v>0</v>
      </c>
      <c r="AL987" s="14">
        <f t="shared" si="648"/>
        <v>0</v>
      </c>
      <c r="AM987" s="13">
        <f t="shared" si="649"/>
        <v>1.9999999999999574E-2</v>
      </c>
      <c r="AN987" s="14"/>
      <c r="AO987" s="13">
        <f t="shared" si="650"/>
        <v>0</v>
      </c>
      <c r="AP987" s="14">
        <f t="shared" si="651"/>
        <v>0</v>
      </c>
      <c r="AQ987" s="13">
        <f t="shared" si="652"/>
        <v>0</v>
      </c>
      <c r="AR987" s="14">
        <f t="shared" si="653"/>
        <v>0</v>
      </c>
      <c r="AS987" s="13">
        <f t="shared" si="654"/>
        <v>0</v>
      </c>
      <c r="AT987" s="14"/>
      <c r="AU987" s="13">
        <f t="shared" si="655"/>
        <v>0</v>
      </c>
      <c r="AV987" s="14">
        <f t="shared" si="656"/>
        <v>0</v>
      </c>
      <c r="AW987" s="13">
        <f t="shared" si="657"/>
        <v>0</v>
      </c>
      <c r="AX987" s="14">
        <f t="shared" si="658"/>
        <v>0</v>
      </c>
      <c r="AY987" s="13">
        <f t="shared" si="659"/>
        <v>0</v>
      </c>
      <c r="AZ987" s="14"/>
      <c r="BA987" s="13">
        <f t="shared" si="660"/>
        <v>0</v>
      </c>
      <c r="BB987" s="14">
        <f t="shared" si="661"/>
        <v>0</v>
      </c>
      <c r="BC987" s="13">
        <f t="shared" si="662"/>
        <v>0</v>
      </c>
      <c r="BD987" s="14">
        <f t="shared" si="663"/>
        <v>0</v>
      </c>
      <c r="BE987" s="13">
        <f t="shared" si="664"/>
        <v>0</v>
      </c>
    </row>
    <row r="988" spans="1:57" x14ac:dyDescent="0.25">
      <c r="A988" s="23">
        <f t="shared" si="665"/>
        <v>19.670416666666338</v>
      </c>
      <c r="B988" s="8" t="s">
        <v>22</v>
      </c>
      <c r="C988" s="11" t="s">
        <v>20</v>
      </c>
      <c r="D988" s="10" t="s">
        <v>14</v>
      </c>
      <c r="E988" s="10"/>
      <c r="F988" s="10" t="s">
        <v>14</v>
      </c>
      <c r="G988" t="s">
        <v>11</v>
      </c>
      <c r="H988" s="10"/>
      <c r="I988" s="10" t="s">
        <v>14</v>
      </c>
      <c r="J988" t="s">
        <v>11</v>
      </c>
      <c r="K988" s="13">
        <f t="shared" si="625"/>
        <v>0</v>
      </c>
      <c r="L988" s="14">
        <f t="shared" si="639"/>
        <v>0</v>
      </c>
      <c r="M988" s="13">
        <f t="shared" si="626"/>
        <v>19.670416666666338</v>
      </c>
      <c r="N988" s="14">
        <f t="shared" si="640"/>
        <v>1</v>
      </c>
      <c r="O988" s="13">
        <f t="shared" si="627"/>
        <v>0</v>
      </c>
      <c r="P988" s="14"/>
      <c r="Q988" s="13">
        <f t="shared" si="628"/>
        <v>0</v>
      </c>
      <c r="R988" s="14">
        <f t="shared" si="641"/>
        <v>0</v>
      </c>
      <c r="S988" s="13">
        <f t="shared" si="629"/>
        <v>0</v>
      </c>
      <c r="T988" s="14">
        <f t="shared" si="642"/>
        <v>0</v>
      </c>
      <c r="U988" s="13">
        <f t="shared" si="630"/>
        <v>1.9999999999999574E-2</v>
      </c>
      <c r="V988" s="14"/>
      <c r="W988" s="13">
        <f t="shared" si="631"/>
        <v>0</v>
      </c>
      <c r="X988" s="14">
        <f t="shared" si="643"/>
        <v>0</v>
      </c>
      <c r="Y988" s="13">
        <f t="shared" si="632"/>
        <v>0</v>
      </c>
      <c r="Z988" s="14">
        <f t="shared" si="644"/>
        <v>0</v>
      </c>
      <c r="AA988" s="13">
        <f t="shared" si="633"/>
        <v>0</v>
      </c>
      <c r="AB988" s="14"/>
      <c r="AC988" s="13">
        <f t="shared" si="634"/>
        <v>0</v>
      </c>
      <c r="AD988" s="14">
        <f t="shared" si="645"/>
        <v>0</v>
      </c>
      <c r="AE988" s="13">
        <f t="shared" si="635"/>
        <v>0</v>
      </c>
      <c r="AF988" s="14">
        <f t="shared" si="646"/>
        <v>0</v>
      </c>
      <c r="AG988" s="13">
        <f t="shared" si="636"/>
        <v>1.9999999999999574E-2</v>
      </c>
      <c r="AH988" s="14"/>
      <c r="AI988" s="13">
        <f t="shared" si="637"/>
        <v>0</v>
      </c>
      <c r="AJ988" s="14">
        <f t="shared" si="647"/>
        <v>0</v>
      </c>
      <c r="AK988" s="13">
        <f t="shared" si="638"/>
        <v>0</v>
      </c>
      <c r="AL988" s="14">
        <f t="shared" si="648"/>
        <v>0</v>
      </c>
      <c r="AM988" s="13">
        <f t="shared" si="649"/>
        <v>0</v>
      </c>
      <c r="AN988" s="14"/>
      <c r="AO988" s="13">
        <f t="shared" si="650"/>
        <v>0</v>
      </c>
      <c r="AP988" s="14">
        <f t="shared" si="651"/>
        <v>0</v>
      </c>
      <c r="AQ988" s="13">
        <f t="shared" si="652"/>
        <v>0</v>
      </c>
      <c r="AR988" s="14">
        <f t="shared" si="653"/>
        <v>0</v>
      </c>
      <c r="AS988" s="13">
        <f t="shared" si="654"/>
        <v>0</v>
      </c>
      <c r="AT988" s="14"/>
      <c r="AU988" s="13">
        <f t="shared" si="655"/>
        <v>0</v>
      </c>
      <c r="AV988" s="14">
        <f t="shared" si="656"/>
        <v>0</v>
      </c>
      <c r="AW988" s="13">
        <f t="shared" si="657"/>
        <v>0</v>
      </c>
      <c r="AX988" s="14">
        <f t="shared" si="658"/>
        <v>0</v>
      </c>
      <c r="AY988" s="13">
        <f t="shared" si="659"/>
        <v>0</v>
      </c>
      <c r="AZ988" s="14"/>
      <c r="BA988" s="13">
        <f t="shared" si="660"/>
        <v>0</v>
      </c>
      <c r="BB988" s="14">
        <f t="shared" si="661"/>
        <v>0</v>
      </c>
      <c r="BC988" s="13">
        <f t="shared" si="662"/>
        <v>0</v>
      </c>
      <c r="BD988" s="14">
        <f t="shared" si="663"/>
        <v>0</v>
      </c>
      <c r="BE988" s="13">
        <f t="shared" si="664"/>
        <v>0</v>
      </c>
    </row>
    <row r="989" spans="1:57" x14ac:dyDescent="0.25">
      <c r="A989" s="23">
        <f t="shared" si="665"/>
        <v>19.690416666666337</v>
      </c>
      <c r="B989" s="8" t="s">
        <v>77</v>
      </c>
      <c r="D989" s="10" t="s">
        <v>14</v>
      </c>
      <c r="E989" s="10"/>
      <c r="F989" t="s">
        <v>11</v>
      </c>
      <c r="G989" t="s">
        <v>11</v>
      </c>
      <c r="H989" s="10"/>
      <c r="I989" s="10" t="s">
        <v>14</v>
      </c>
      <c r="J989" s="11" t="s">
        <v>20</v>
      </c>
      <c r="K989" s="13">
        <f t="shared" si="625"/>
        <v>0</v>
      </c>
      <c r="L989" s="14">
        <f t="shared" si="639"/>
        <v>0</v>
      </c>
      <c r="M989" s="13">
        <f t="shared" si="626"/>
        <v>0</v>
      </c>
      <c r="N989" s="14">
        <f t="shared" si="640"/>
        <v>0</v>
      </c>
      <c r="O989" s="13">
        <f t="shared" si="627"/>
        <v>0</v>
      </c>
      <c r="P989" s="14"/>
      <c r="Q989" s="13">
        <f t="shared" si="628"/>
        <v>0</v>
      </c>
      <c r="R989" s="14">
        <f t="shared" si="641"/>
        <v>0</v>
      </c>
      <c r="S989" s="13">
        <f t="shared" si="629"/>
        <v>0</v>
      </c>
      <c r="T989" s="14">
        <f t="shared" si="642"/>
        <v>0</v>
      </c>
      <c r="U989" s="13">
        <f t="shared" si="630"/>
        <v>1.9999999999999574E-2</v>
      </c>
      <c r="V989" s="14"/>
      <c r="W989" s="13">
        <f t="shared" si="631"/>
        <v>0</v>
      </c>
      <c r="X989" s="14">
        <f t="shared" si="643"/>
        <v>0</v>
      </c>
      <c r="Y989" s="13">
        <f t="shared" si="632"/>
        <v>0</v>
      </c>
      <c r="Z989" s="14">
        <f t="shared" si="644"/>
        <v>0</v>
      </c>
      <c r="AA989" s="13">
        <f t="shared" si="633"/>
        <v>0</v>
      </c>
      <c r="AB989" s="14"/>
      <c r="AC989" s="13">
        <f t="shared" si="634"/>
        <v>0</v>
      </c>
      <c r="AD989" s="14">
        <f t="shared" si="645"/>
        <v>0</v>
      </c>
      <c r="AE989" s="13">
        <f t="shared" si="635"/>
        <v>0</v>
      </c>
      <c r="AF989" s="14">
        <f t="shared" si="646"/>
        <v>0</v>
      </c>
      <c r="AG989" s="13">
        <f t="shared" si="636"/>
        <v>0</v>
      </c>
      <c r="AH989" s="14"/>
      <c r="AI989" s="13">
        <f t="shared" si="637"/>
        <v>0</v>
      </c>
      <c r="AJ989" s="14">
        <f t="shared" si="647"/>
        <v>0</v>
      </c>
      <c r="AK989" s="13">
        <f t="shared" si="638"/>
        <v>0</v>
      </c>
      <c r="AL989" s="14">
        <f t="shared" si="648"/>
        <v>0</v>
      </c>
      <c r="AM989" s="13">
        <f t="shared" si="649"/>
        <v>0</v>
      </c>
      <c r="AN989" s="14"/>
      <c r="AO989" s="13">
        <f t="shared" si="650"/>
        <v>0</v>
      </c>
      <c r="AP989" s="14">
        <f t="shared" si="651"/>
        <v>0</v>
      </c>
      <c r="AQ989" s="13">
        <f t="shared" si="652"/>
        <v>0</v>
      </c>
      <c r="AR989" s="14">
        <f t="shared" si="653"/>
        <v>0</v>
      </c>
      <c r="AS989" s="13">
        <f t="shared" si="654"/>
        <v>0</v>
      </c>
      <c r="AT989" s="14"/>
      <c r="AU989" s="13">
        <f t="shared" si="655"/>
        <v>0</v>
      </c>
      <c r="AV989" s="14">
        <f t="shared" si="656"/>
        <v>0</v>
      </c>
      <c r="AW989" s="13">
        <f t="shared" si="657"/>
        <v>0</v>
      </c>
      <c r="AX989" s="14">
        <f t="shared" si="658"/>
        <v>0</v>
      </c>
      <c r="AY989" s="13">
        <f t="shared" si="659"/>
        <v>0</v>
      </c>
      <c r="AZ989" s="14"/>
      <c r="BA989" s="13">
        <f t="shared" si="660"/>
        <v>0</v>
      </c>
      <c r="BB989" s="14">
        <f t="shared" si="661"/>
        <v>0</v>
      </c>
      <c r="BC989" s="13">
        <f t="shared" si="662"/>
        <v>19.690416666666337</v>
      </c>
      <c r="BD989" s="14">
        <f t="shared" si="663"/>
        <v>1</v>
      </c>
      <c r="BE989" s="13">
        <f t="shared" si="664"/>
        <v>0</v>
      </c>
    </row>
    <row r="990" spans="1:57" x14ac:dyDescent="0.25">
      <c r="A990" s="23">
        <f t="shared" si="665"/>
        <v>19.710416666666337</v>
      </c>
      <c r="B990" s="8"/>
      <c r="C990" s="11"/>
      <c r="D990" s="10" t="s">
        <v>14</v>
      </c>
      <c r="E990" s="10"/>
      <c r="F990" t="s">
        <v>11</v>
      </c>
      <c r="G990" t="s">
        <v>11</v>
      </c>
      <c r="H990" s="10"/>
      <c r="I990" s="10" t="s">
        <v>14</v>
      </c>
      <c r="J990" s="10"/>
      <c r="K990" s="13">
        <f t="shared" si="625"/>
        <v>0</v>
      </c>
      <c r="L990" s="14">
        <f t="shared" si="639"/>
        <v>0</v>
      </c>
      <c r="M990" s="13">
        <f t="shared" si="626"/>
        <v>0</v>
      </c>
      <c r="N990" s="14">
        <f t="shared" si="640"/>
        <v>0</v>
      </c>
      <c r="O990" s="13">
        <f t="shared" si="627"/>
        <v>0</v>
      </c>
      <c r="P990" s="14"/>
      <c r="Q990" s="13">
        <f t="shared" si="628"/>
        <v>0</v>
      </c>
      <c r="R990" s="14">
        <f t="shared" si="641"/>
        <v>0</v>
      </c>
      <c r="S990" s="13">
        <f t="shared" si="629"/>
        <v>0</v>
      </c>
      <c r="T990" s="14">
        <f t="shared" si="642"/>
        <v>0</v>
      </c>
      <c r="U990" s="13">
        <f t="shared" si="630"/>
        <v>1.9999999999999574E-2</v>
      </c>
      <c r="V990" s="14"/>
      <c r="W990" s="13">
        <f t="shared" si="631"/>
        <v>0</v>
      </c>
      <c r="X990" s="14">
        <f t="shared" si="643"/>
        <v>0</v>
      </c>
      <c r="Y990" s="13">
        <f t="shared" si="632"/>
        <v>0</v>
      </c>
      <c r="Z990" s="14">
        <f t="shared" si="644"/>
        <v>0</v>
      </c>
      <c r="AA990" s="13">
        <f t="shared" si="633"/>
        <v>0</v>
      </c>
      <c r="AB990" s="14"/>
      <c r="AC990" s="13">
        <f t="shared" si="634"/>
        <v>0</v>
      </c>
      <c r="AD990" s="14">
        <f t="shared" si="645"/>
        <v>0</v>
      </c>
      <c r="AE990" s="13">
        <f t="shared" si="635"/>
        <v>0</v>
      </c>
      <c r="AF990" s="14">
        <f t="shared" si="646"/>
        <v>0</v>
      </c>
      <c r="AG990" s="13">
        <f t="shared" si="636"/>
        <v>0</v>
      </c>
      <c r="AH990" s="14"/>
      <c r="AI990" s="13">
        <f t="shared" si="637"/>
        <v>0</v>
      </c>
      <c r="AJ990" s="14">
        <f t="shared" si="647"/>
        <v>0</v>
      </c>
      <c r="AK990" s="13">
        <f t="shared" si="638"/>
        <v>0</v>
      </c>
      <c r="AL990" s="14">
        <f t="shared" si="648"/>
        <v>0</v>
      </c>
      <c r="AM990" s="13">
        <f t="shared" si="649"/>
        <v>0</v>
      </c>
      <c r="AN990" s="14"/>
      <c r="AO990" s="13">
        <f t="shared" si="650"/>
        <v>0</v>
      </c>
      <c r="AP990" s="14">
        <f t="shared" si="651"/>
        <v>0</v>
      </c>
      <c r="AQ990" s="13">
        <f t="shared" si="652"/>
        <v>0</v>
      </c>
      <c r="AR990" s="14">
        <f t="shared" si="653"/>
        <v>0</v>
      </c>
      <c r="AS990" s="13">
        <f t="shared" si="654"/>
        <v>0</v>
      </c>
      <c r="AT990" s="14"/>
      <c r="AU990" s="13">
        <f t="shared" si="655"/>
        <v>0</v>
      </c>
      <c r="AV990" s="14">
        <f t="shared" si="656"/>
        <v>0</v>
      </c>
      <c r="AW990" s="13">
        <f t="shared" si="657"/>
        <v>0</v>
      </c>
      <c r="AX990" s="14">
        <f t="shared" si="658"/>
        <v>0</v>
      </c>
      <c r="AY990" s="13">
        <f t="shared" si="659"/>
        <v>0</v>
      </c>
      <c r="AZ990" s="14"/>
      <c r="BA990" s="13">
        <f t="shared" si="660"/>
        <v>0</v>
      </c>
      <c r="BB990" s="14">
        <f t="shared" si="661"/>
        <v>0</v>
      </c>
      <c r="BC990" s="13">
        <f t="shared" si="662"/>
        <v>0</v>
      </c>
      <c r="BD990" s="14">
        <f t="shared" si="663"/>
        <v>0</v>
      </c>
      <c r="BE990" s="13">
        <f t="shared" si="664"/>
        <v>0</v>
      </c>
    </row>
    <row r="991" spans="1:57" x14ac:dyDescent="0.25">
      <c r="A991" s="23">
        <f t="shared" si="665"/>
        <v>19.730416666666336</v>
      </c>
      <c r="B991" s="8" t="s">
        <v>21</v>
      </c>
      <c r="C991" s="10"/>
      <c r="D991" s="10" t="s">
        <v>14</v>
      </c>
      <c r="E991" s="10" t="s">
        <v>14</v>
      </c>
      <c r="F991" t="s">
        <v>11</v>
      </c>
      <c r="G991" t="s">
        <v>11</v>
      </c>
      <c r="H991" s="32"/>
      <c r="I991" s="10" t="s">
        <v>14</v>
      </c>
      <c r="J991" s="10"/>
      <c r="K991" s="13">
        <f t="shared" si="625"/>
        <v>0</v>
      </c>
      <c r="L991" s="14">
        <f t="shared" si="639"/>
        <v>0</v>
      </c>
      <c r="M991" s="13">
        <f t="shared" si="626"/>
        <v>0</v>
      </c>
      <c r="N991" s="14">
        <f t="shared" si="640"/>
        <v>0</v>
      </c>
      <c r="O991" s="13">
        <f t="shared" si="627"/>
        <v>0</v>
      </c>
      <c r="P991" s="14"/>
      <c r="Q991" s="13">
        <f t="shared" si="628"/>
        <v>0</v>
      </c>
      <c r="R991" s="14">
        <f t="shared" si="641"/>
        <v>0</v>
      </c>
      <c r="S991" s="13">
        <f t="shared" si="629"/>
        <v>0</v>
      </c>
      <c r="T991" s="14">
        <f t="shared" si="642"/>
        <v>0</v>
      </c>
      <c r="U991" s="13">
        <f t="shared" si="630"/>
        <v>1.9999999999999574E-2</v>
      </c>
      <c r="V991" s="14"/>
      <c r="W991" s="13">
        <f t="shared" si="631"/>
        <v>19.730416666666336</v>
      </c>
      <c r="X991" s="14">
        <f t="shared" si="643"/>
        <v>1</v>
      </c>
      <c r="Y991" s="13">
        <f t="shared" si="632"/>
        <v>0</v>
      </c>
      <c r="Z991" s="14">
        <f t="shared" si="644"/>
        <v>0</v>
      </c>
      <c r="AA991" s="13">
        <f t="shared" si="633"/>
        <v>1.9999999999999574E-2</v>
      </c>
      <c r="AB991" s="14"/>
      <c r="AC991" s="13">
        <f t="shared" si="634"/>
        <v>0</v>
      </c>
      <c r="AD991" s="14">
        <f t="shared" si="645"/>
        <v>0</v>
      </c>
      <c r="AE991" s="13">
        <f t="shared" si="635"/>
        <v>0</v>
      </c>
      <c r="AF991" s="14">
        <f t="shared" si="646"/>
        <v>0</v>
      </c>
      <c r="AG991" s="13">
        <f t="shared" si="636"/>
        <v>0</v>
      </c>
      <c r="AH991" s="14"/>
      <c r="AI991" s="13">
        <f t="shared" si="637"/>
        <v>0</v>
      </c>
      <c r="AJ991" s="14">
        <f t="shared" si="647"/>
        <v>0</v>
      </c>
      <c r="AK991" s="13">
        <f t="shared" si="638"/>
        <v>0</v>
      </c>
      <c r="AL991" s="14">
        <f t="shared" si="648"/>
        <v>0</v>
      </c>
      <c r="AM991" s="13">
        <f t="shared" si="649"/>
        <v>0</v>
      </c>
      <c r="AN991" s="14"/>
      <c r="AO991" s="13">
        <f t="shared" si="650"/>
        <v>0</v>
      </c>
      <c r="AP991" s="14">
        <f t="shared" si="651"/>
        <v>0</v>
      </c>
      <c r="AQ991" s="13">
        <f t="shared" si="652"/>
        <v>0</v>
      </c>
      <c r="AR991" s="14">
        <f t="shared" si="653"/>
        <v>0</v>
      </c>
      <c r="AS991" s="13">
        <f t="shared" si="654"/>
        <v>0</v>
      </c>
      <c r="AT991" s="14"/>
      <c r="AU991" s="13">
        <f t="shared" si="655"/>
        <v>0</v>
      </c>
      <c r="AV991" s="14">
        <f t="shared" si="656"/>
        <v>0</v>
      </c>
      <c r="AW991" s="13">
        <f t="shared" si="657"/>
        <v>0</v>
      </c>
      <c r="AX991" s="14">
        <f t="shared" si="658"/>
        <v>0</v>
      </c>
      <c r="AY991" s="13">
        <f t="shared" si="659"/>
        <v>0</v>
      </c>
      <c r="AZ991" s="14"/>
      <c r="BA991" s="13">
        <f t="shared" si="660"/>
        <v>0</v>
      </c>
      <c r="BB991" s="14">
        <f t="shared" si="661"/>
        <v>0</v>
      </c>
      <c r="BC991" s="13">
        <f t="shared" si="662"/>
        <v>0</v>
      </c>
      <c r="BD991" s="14">
        <f t="shared" si="663"/>
        <v>0</v>
      </c>
      <c r="BE991" s="13">
        <f t="shared" si="664"/>
        <v>0</v>
      </c>
    </row>
    <row r="992" spans="1:57" x14ac:dyDescent="0.25">
      <c r="A992" s="23">
        <f t="shared" si="665"/>
        <v>19.750416666666336</v>
      </c>
      <c r="B992" s="8" t="s">
        <v>15</v>
      </c>
      <c r="C992" s="10"/>
      <c r="D992" s="10" t="s">
        <v>14</v>
      </c>
      <c r="E992" s="10" t="s">
        <v>14</v>
      </c>
      <c r="F992" t="s">
        <v>11</v>
      </c>
      <c r="G992" s="11" t="s">
        <v>20</v>
      </c>
      <c r="H992" s="10"/>
      <c r="I992" t="s">
        <v>11</v>
      </c>
      <c r="J992" s="10"/>
      <c r="K992" s="13">
        <f t="shared" si="625"/>
        <v>0</v>
      </c>
      <c r="L992" s="14">
        <f t="shared" si="639"/>
        <v>0</v>
      </c>
      <c r="M992" s="13">
        <f t="shared" si="626"/>
        <v>0</v>
      </c>
      <c r="N992" s="14">
        <f t="shared" si="640"/>
        <v>0</v>
      </c>
      <c r="O992" s="13">
        <f t="shared" si="627"/>
        <v>0</v>
      </c>
      <c r="P992" s="14"/>
      <c r="Q992" s="13">
        <f t="shared" si="628"/>
        <v>0</v>
      </c>
      <c r="R992" s="14">
        <f t="shared" si="641"/>
        <v>0</v>
      </c>
      <c r="S992" s="13">
        <f t="shared" si="629"/>
        <v>0</v>
      </c>
      <c r="T992" s="14">
        <f t="shared" si="642"/>
        <v>0</v>
      </c>
      <c r="U992" s="13">
        <f t="shared" si="630"/>
        <v>1.9999999999999574E-2</v>
      </c>
      <c r="V992" s="14"/>
      <c r="W992" s="13">
        <f t="shared" si="631"/>
        <v>0</v>
      </c>
      <c r="X992" s="14">
        <f t="shared" si="643"/>
        <v>0</v>
      </c>
      <c r="Y992" s="13">
        <f t="shared" si="632"/>
        <v>0</v>
      </c>
      <c r="Z992" s="14">
        <f t="shared" si="644"/>
        <v>0</v>
      </c>
      <c r="AA992" s="13">
        <f t="shared" si="633"/>
        <v>1.9999999999999574E-2</v>
      </c>
      <c r="AB992" s="14"/>
      <c r="AC992" s="13">
        <f t="shared" si="634"/>
        <v>0</v>
      </c>
      <c r="AD992" s="14">
        <f t="shared" si="645"/>
        <v>0</v>
      </c>
      <c r="AE992" s="13">
        <f t="shared" si="635"/>
        <v>0</v>
      </c>
      <c r="AF992" s="14">
        <f t="shared" si="646"/>
        <v>0</v>
      </c>
      <c r="AG992" s="13">
        <f t="shared" si="636"/>
        <v>0</v>
      </c>
      <c r="AH992" s="14"/>
      <c r="AI992" s="13">
        <f t="shared" si="637"/>
        <v>0</v>
      </c>
      <c r="AJ992" s="14">
        <f t="shared" si="647"/>
        <v>0</v>
      </c>
      <c r="AK992" s="13">
        <f t="shared" si="638"/>
        <v>19.750416666666336</v>
      </c>
      <c r="AL992" s="14">
        <f t="shared" si="648"/>
        <v>1</v>
      </c>
      <c r="AM992" s="13">
        <f t="shared" si="649"/>
        <v>0</v>
      </c>
      <c r="AN992" s="14"/>
      <c r="AO992" s="13">
        <f t="shared" si="650"/>
        <v>0</v>
      </c>
      <c r="AP992" s="14">
        <f t="shared" si="651"/>
        <v>0</v>
      </c>
      <c r="AQ992" s="13">
        <f t="shared" si="652"/>
        <v>0</v>
      </c>
      <c r="AR992" s="14">
        <f t="shared" si="653"/>
        <v>0</v>
      </c>
      <c r="AS992" s="13">
        <f t="shared" si="654"/>
        <v>0</v>
      </c>
      <c r="AT992" s="14"/>
      <c r="AU992" s="13">
        <f t="shared" si="655"/>
        <v>0</v>
      </c>
      <c r="AV992" s="14">
        <f t="shared" si="656"/>
        <v>0</v>
      </c>
      <c r="AW992" s="13">
        <f t="shared" si="657"/>
        <v>0</v>
      </c>
      <c r="AX992" s="14">
        <f t="shared" si="658"/>
        <v>0</v>
      </c>
      <c r="AY992" s="13">
        <f t="shared" si="659"/>
        <v>0</v>
      </c>
      <c r="AZ992" s="14"/>
      <c r="BA992" s="13">
        <f t="shared" si="660"/>
        <v>0</v>
      </c>
      <c r="BB992" s="14">
        <f t="shared" si="661"/>
        <v>0</v>
      </c>
      <c r="BC992" s="13">
        <f t="shared" si="662"/>
        <v>0</v>
      </c>
      <c r="BD992" s="14">
        <f t="shared" si="663"/>
        <v>0</v>
      </c>
      <c r="BE992" s="13">
        <f t="shared" si="664"/>
        <v>0</v>
      </c>
    </row>
    <row r="993" spans="1:57" x14ac:dyDescent="0.25">
      <c r="A993" s="23">
        <f t="shared" si="665"/>
        <v>19.770416666666335</v>
      </c>
      <c r="B993" s="8"/>
      <c r="C993" s="10"/>
      <c r="D993" s="10" t="s">
        <v>14</v>
      </c>
      <c r="E993" s="10" t="s">
        <v>14</v>
      </c>
      <c r="F993" t="s">
        <v>11</v>
      </c>
      <c r="G993" s="10"/>
      <c r="H993" s="10"/>
      <c r="I993" t="s">
        <v>11</v>
      </c>
      <c r="J993" s="10"/>
      <c r="K993" s="13">
        <f t="shared" si="625"/>
        <v>0</v>
      </c>
      <c r="L993" s="14">
        <f t="shared" si="639"/>
        <v>0</v>
      </c>
      <c r="M993" s="13">
        <f t="shared" si="626"/>
        <v>0</v>
      </c>
      <c r="N993" s="14">
        <f t="shared" si="640"/>
        <v>0</v>
      </c>
      <c r="O993" s="13">
        <f t="shared" si="627"/>
        <v>0</v>
      </c>
      <c r="P993" s="14"/>
      <c r="Q993" s="13">
        <f t="shared" si="628"/>
        <v>0</v>
      </c>
      <c r="R993" s="14">
        <f t="shared" si="641"/>
        <v>0</v>
      </c>
      <c r="S993" s="13">
        <f t="shared" si="629"/>
        <v>0</v>
      </c>
      <c r="T993" s="14">
        <f t="shared" si="642"/>
        <v>0</v>
      </c>
      <c r="U993" s="13">
        <f t="shared" si="630"/>
        <v>1.9999999999999574E-2</v>
      </c>
      <c r="V993" s="14"/>
      <c r="W993" s="13">
        <f t="shared" si="631"/>
        <v>0</v>
      </c>
      <c r="X993" s="14">
        <f t="shared" si="643"/>
        <v>0</v>
      </c>
      <c r="Y993" s="13">
        <f t="shared" si="632"/>
        <v>0</v>
      </c>
      <c r="Z993" s="14">
        <f t="shared" si="644"/>
        <v>0</v>
      </c>
      <c r="AA993" s="13">
        <f t="shared" si="633"/>
        <v>1.9999999999999574E-2</v>
      </c>
      <c r="AB993" s="14"/>
      <c r="AC993" s="13">
        <f t="shared" si="634"/>
        <v>0</v>
      </c>
      <c r="AD993" s="14">
        <f t="shared" si="645"/>
        <v>0</v>
      </c>
      <c r="AE993" s="13">
        <f t="shared" si="635"/>
        <v>0</v>
      </c>
      <c r="AF993" s="14">
        <f t="shared" si="646"/>
        <v>0</v>
      </c>
      <c r="AG993" s="13">
        <f t="shared" si="636"/>
        <v>0</v>
      </c>
      <c r="AH993" s="14"/>
      <c r="AI993" s="13">
        <f t="shared" si="637"/>
        <v>0</v>
      </c>
      <c r="AJ993" s="14">
        <f t="shared" si="647"/>
        <v>0</v>
      </c>
      <c r="AK993" s="13">
        <f t="shared" si="638"/>
        <v>0</v>
      </c>
      <c r="AL993" s="14">
        <f t="shared" si="648"/>
        <v>0</v>
      </c>
      <c r="AM993" s="13">
        <f t="shared" si="649"/>
        <v>0</v>
      </c>
      <c r="AN993" s="14"/>
      <c r="AO993" s="13">
        <f t="shared" si="650"/>
        <v>0</v>
      </c>
      <c r="AP993" s="14">
        <f t="shared" si="651"/>
        <v>0</v>
      </c>
      <c r="AQ993" s="13">
        <f t="shared" si="652"/>
        <v>0</v>
      </c>
      <c r="AR993" s="14">
        <f t="shared" si="653"/>
        <v>0</v>
      </c>
      <c r="AS993" s="13">
        <f t="shared" si="654"/>
        <v>0</v>
      </c>
      <c r="AT993" s="14"/>
      <c r="AU993" s="13">
        <f t="shared" si="655"/>
        <v>0</v>
      </c>
      <c r="AV993" s="14">
        <f t="shared" si="656"/>
        <v>0</v>
      </c>
      <c r="AW993" s="13">
        <f t="shared" si="657"/>
        <v>0</v>
      </c>
      <c r="AX993" s="14">
        <f t="shared" si="658"/>
        <v>0</v>
      </c>
      <c r="AY993" s="13">
        <f t="shared" si="659"/>
        <v>0</v>
      </c>
      <c r="AZ993" s="14"/>
      <c r="BA993" s="13">
        <f t="shared" si="660"/>
        <v>0</v>
      </c>
      <c r="BB993" s="14">
        <f t="shared" si="661"/>
        <v>0</v>
      </c>
      <c r="BC993" s="13">
        <f t="shared" si="662"/>
        <v>0</v>
      </c>
      <c r="BD993" s="14">
        <f t="shared" si="663"/>
        <v>0</v>
      </c>
      <c r="BE993" s="13">
        <f t="shared" si="664"/>
        <v>0</v>
      </c>
    </row>
    <row r="994" spans="1:57" x14ac:dyDescent="0.25">
      <c r="A994" s="23">
        <f t="shared" si="665"/>
        <v>19.790416666666335</v>
      </c>
      <c r="B994" s="8"/>
      <c r="C994" s="10"/>
      <c r="D994" s="10" t="s">
        <v>14</v>
      </c>
      <c r="E994" s="10" t="s">
        <v>14</v>
      </c>
      <c r="F994" t="s">
        <v>11</v>
      </c>
      <c r="G994" s="10"/>
      <c r="H994" s="10"/>
      <c r="I994" t="s">
        <v>11</v>
      </c>
      <c r="J994" s="10"/>
      <c r="K994" s="13">
        <f t="shared" si="625"/>
        <v>0</v>
      </c>
      <c r="L994" s="14">
        <f t="shared" si="639"/>
        <v>0</v>
      </c>
      <c r="M994" s="13">
        <f t="shared" si="626"/>
        <v>0</v>
      </c>
      <c r="N994" s="14">
        <f t="shared" si="640"/>
        <v>0</v>
      </c>
      <c r="O994" s="13">
        <f t="shared" si="627"/>
        <v>0</v>
      </c>
      <c r="P994" s="14"/>
      <c r="Q994" s="13">
        <f t="shared" si="628"/>
        <v>0</v>
      </c>
      <c r="R994" s="14">
        <f t="shared" si="641"/>
        <v>0</v>
      </c>
      <c r="S994" s="13">
        <f t="shared" si="629"/>
        <v>0</v>
      </c>
      <c r="T994" s="14">
        <f t="shared" si="642"/>
        <v>0</v>
      </c>
      <c r="U994" s="13">
        <f t="shared" si="630"/>
        <v>1.9999999999999574E-2</v>
      </c>
      <c r="V994" s="14"/>
      <c r="W994" s="13">
        <f t="shared" si="631"/>
        <v>0</v>
      </c>
      <c r="X994" s="14">
        <f t="shared" si="643"/>
        <v>0</v>
      </c>
      <c r="Y994" s="13">
        <f t="shared" si="632"/>
        <v>0</v>
      </c>
      <c r="Z994" s="14">
        <f t="shared" si="644"/>
        <v>0</v>
      </c>
      <c r="AA994" s="13">
        <f t="shared" si="633"/>
        <v>1.9999999999999574E-2</v>
      </c>
      <c r="AB994" s="14"/>
      <c r="AC994" s="13">
        <f t="shared" si="634"/>
        <v>0</v>
      </c>
      <c r="AD994" s="14">
        <f t="shared" si="645"/>
        <v>0</v>
      </c>
      <c r="AE994" s="13">
        <f t="shared" si="635"/>
        <v>0</v>
      </c>
      <c r="AF994" s="14">
        <f t="shared" si="646"/>
        <v>0</v>
      </c>
      <c r="AG994" s="13">
        <f t="shared" si="636"/>
        <v>0</v>
      </c>
      <c r="AH994" s="14"/>
      <c r="AI994" s="13">
        <f t="shared" si="637"/>
        <v>0</v>
      </c>
      <c r="AJ994" s="14">
        <f t="shared" si="647"/>
        <v>0</v>
      </c>
      <c r="AK994" s="13">
        <f t="shared" si="638"/>
        <v>0</v>
      </c>
      <c r="AL994" s="14">
        <f t="shared" si="648"/>
        <v>0</v>
      </c>
      <c r="AM994" s="13">
        <f t="shared" si="649"/>
        <v>0</v>
      </c>
      <c r="AN994" s="14"/>
      <c r="AO994" s="13">
        <f t="shared" si="650"/>
        <v>0</v>
      </c>
      <c r="AP994" s="14">
        <f t="shared" si="651"/>
        <v>0</v>
      </c>
      <c r="AQ994" s="13">
        <f t="shared" si="652"/>
        <v>0</v>
      </c>
      <c r="AR994" s="14">
        <f t="shared" si="653"/>
        <v>0</v>
      </c>
      <c r="AS994" s="13">
        <f t="shared" si="654"/>
        <v>0</v>
      </c>
      <c r="AT994" s="14"/>
      <c r="AU994" s="13">
        <f t="shared" si="655"/>
        <v>0</v>
      </c>
      <c r="AV994" s="14">
        <f t="shared" si="656"/>
        <v>0</v>
      </c>
      <c r="AW994" s="13">
        <f t="shared" si="657"/>
        <v>0</v>
      </c>
      <c r="AX994" s="14">
        <f t="shared" si="658"/>
        <v>0</v>
      </c>
      <c r="AY994" s="13">
        <f t="shared" si="659"/>
        <v>0</v>
      </c>
      <c r="AZ994" s="14"/>
      <c r="BA994" s="13">
        <f t="shared" si="660"/>
        <v>0</v>
      </c>
      <c r="BB994" s="14">
        <f t="shared" si="661"/>
        <v>0</v>
      </c>
      <c r="BC994" s="13">
        <f t="shared" si="662"/>
        <v>0</v>
      </c>
      <c r="BD994" s="14">
        <f t="shared" si="663"/>
        <v>0</v>
      </c>
      <c r="BE994" s="13">
        <f t="shared" si="664"/>
        <v>0</v>
      </c>
    </row>
    <row r="995" spans="1:57" x14ac:dyDescent="0.25">
      <c r="A995" s="23">
        <f t="shared" si="665"/>
        <v>19.810416666666335</v>
      </c>
      <c r="B995" s="8"/>
      <c r="C995" s="10"/>
      <c r="D995" s="10" t="s">
        <v>14</v>
      </c>
      <c r="E995" s="10" t="s">
        <v>14</v>
      </c>
      <c r="F995" t="s">
        <v>11</v>
      </c>
      <c r="H995" s="10"/>
      <c r="I995" t="s">
        <v>11</v>
      </c>
      <c r="J995" s="10"/>
      <c r="K995" s="13">
        <f t="shared" si="625"/>
        <v>0</v>
      </c>
      <c r="L995" s="14">
        <f t="shared" si="639"/>
        <v>0</v>
      </c>
      <c r="M995" s="13">
        <f t="shared" si="626"/>
        <v>0</v>
      </c>
      <c r="N995" s="14">
        <f t="shared" si="640"/>
        <v>0</v>
      </c>
      <c r="O995" s="13">
        <f t="shared" si="627"/>
        <v>0</v>
      </c>
      <c r="P995" s="14"/>
      <c r="Q995" s="13">
        <f t="shared" si="628"/>
        <v>0</v>
      </c>
      <c r="R995" s="14">
        <f t="shared" si="641"/>
        <v>0</v>
      </c>
      <c r="S995" s="13">
        <f t="shared" si="629"/>
        <v>0</v>
      </c>
      <c r="T995" s="14">
        <f t="shared" si="642"/>
        <v>0</v>
      </c>
      <c r="U995" s="13">
        <f t="shared" si="630"/>
        <v>1.9999999999999574E-2</v>
      </c>
      <c r="V995" s="14"/>
      <c r="W995" s="13">
        <f t="shared" si="631"/>
        <v>0</v>
      </c>
      <c r="X995" s="14">
        <f t="shared" si="643"/>
        <v>0</v>
      </c>
      <c r="Y995" s="13">
        <f t="shared" si="632"/>
        <v>0</v>
      </c>
      <c r="Z995" s="14">
        <f t="shared" si="644"/>
        <v>0</v>
      </c>
      <c r="AA995" s="13">
        <f t="shared" si="633"/>
        <v>1.9999999999999574E-2</v>
      </c>
      <c r="AB995" s="14"/>
      <c r="AC995" s="13">
        <f t="shared" si="634"/>
        <v>0</v>
      </c>
      <c r="AD995" s="14">
        <f t="shared" si="645"/>
        <v>0</v>
      </c>
      <c r="AE995" s="13">
        <f t="shared" si="635"/>
        <v>0</v>
      </c>
      <c r="AF995" s="14">
        <f t="shared" si="646"/>
        <v>0</v>
      </c>
      <c r="AG995" s="13">
        <f t="shared" si="636"/>
        <v>0</v>
      </c>
      <c r="AH995" s="14"/>
      <c r="AI995" s="13">
        <f t="shared" si="637"/>
        <v>0</v>
      </c>
      <c r="AJ995" s="14">
        <f t="shared" si="647"/>
        <v>0</v>
      </c>
      <c r="AK995" s="13">
        <f t="shared" si="638"/>
        <v>0</v>
      </c>
      <c r="AL995" s="14">
        <f t="shared" si="648"/>
        <v>0</v>
      </c>
      <c r="AM995" s="13">
        <f t="shared" si="649"/>
        <v>0</v>
      </c>
      <c r="AN995" s="14"/>
      <c r="AO995" s="13">
        <f t="shared" si="650"/>
        <v>0</v>
      </c>
      <c r="AP995" s="14">
        <f t="shared" si="651"/>
        <v>0</v>
      </c>
      <c r="AQ995" s="13">
        <f t="shared" si="652"/>
        <v>0</v>
      </c>
      <c r="AR995" s="14">
        <f t="shared" si="653"/>
        <v>0</v>
      </c>
      <c r="AS995" s="13">
        <f t="shared" si="654"/>
        <v>0</v>
      </c>
      <c r="AT995" s="14"/>
      <c r="AU995" s="13">
        <f t="shared" si="655"/>
        <v>0</v>
      </c>
      <c r="AV995" s="14">
        <f t="shared" si="656"/>
        <v>0</v>
      </c>
      <c r="AW995" s="13">
        <f t="shared" si="657"/>
        <v>0</v>
      </c>
      <c r="AX995" s="14">
        <f t="shared" si="658"/>
        <v>0</v>
      </c>
      <c r="AY995" s="13">
        <f t="shared" si="659"/>
        <v>0</v>
      </c>
      <c r="AZ995" s="14"/>
      <c r="BA995" s="13">
        <f t="shared" si="660"/>
        <v>0</v>
      </c>
      <c r="BB995" s="14">
        <f t="shared" si="661"/>
        <v>0</v>
      </c>
      <c r="BC995" s="13">
        <f t="shared" si="662"/>
        <v>0</v>
      </c>
      <c r="BD995" s="14">
        <f t="shared" si="663"/>
        <v>0</v>
      </c>
      <c r="BE995" s="13">
        <f t="shared" si="664"/>
        <v>0</v>
      </c>
    </row>
    <row r="996" spans="1:57" x14ac:dyDescent="0.25">
      <c r="A996" s="23">
        <f t="shared" si="665"/>
        <v>19.830416666666334</v>
      </c>
      <c r="B996" s="8"/>
      <c r="C996" s="10"/>
      <c r="D996" s="10" t="s">
        <v>14</v>
      </c>
      <c r="E996" s="10" t="s">
        <v>14</v>
      </c>
      <c r="F996" t="s">
        <v>11</v>
      </c>
      <c r="H996" s="10"/>
      <c r="I996" t="s">
        <v>11</v>
      </c>
      <c r="J996" s="10"/>
      <c r="K996" s="13">
        <f t="shared" si="625"/>
        <v>0</v>
      </c>
      <c r="L996" s="14">
        <f t="shared" si="639"/>
        <v>0</v>
      </c>
      <c r="M996" s="13">
        <f t="shared" si="626"/>
        <v>0</v>
      </c>
      <c r="N996" s="14">
        <f t="shared" si="640"/>
        <v>0</v>
      </c>
      <c r="O996" s="13">
        <f t="shared" si="627"/>
        <v>0</v>
      </c>
      <c r="P996" s="14"/>
      <c r="Q996" s="13">
        <f t="shared" si="628"/>
        <v>0</v>
      </c>
      <c r="R996" s="14">
        <f t="shared" si="641"/>
        <v>0</v>
      </c>
      <c r="S996" s="13">
        <f t="shared" si="629"/>
        <v>0</v>
      </c>
      <c r="T996" s="14">
        <f t="shared" si="642"/>
        <v>0</v>
      </c>
      <c r="U996" s="13">
        <f t="shared" si="630"/>
        <v>1.9999999999999574E-2</v>
      </c>
      <c r="V996" s="14"/>
      <c r="W996" s="13">
        <f t="shared" si="631"/>
        <v>0</v>
      </c>
      <c r="X996" s="14">
        <f t="shared" si="643"/>
        <v>0</v>
      </c>
      <c r="Y996" s="13">
        <f t="shared" si="632"/>
        <v>0</v>
      </c>
      <c r="Z996" s="14">
        <f t="shared" si="644"/>
        <v>0</v>
      </c>
      <c r="AA996" s="13">
        <f t="shared" si="633"/>
        <v>1.9999999999999574E-2</v>
      </c>
      <c r="AB996" s="14"/>
      <c r="AC996" s="13">
        <f t="shared" si="634"/>
        <v>0</v>
      </c>
      <c r="AD996" s="14">
        <f t="shared" si="645"/>
        <v>0</v>
      </c>
      <c r="AE996" s="13">
        <f t="shared" si="635"/>
        <v>0</v>
      </c>
      <c r="AF996" s="14">
        <f t="shared" si="646"/>
        <v>0</v>
      </c>
      <c r="AG996" s="13">
        <f t="shared" si="636"/>
        <v>0</v>
      </c>
      <c r="AH996" s="14"/>
      <c r="AI996" s="13">
        <f t="shared" si="637"/>
        <v>0</v>
      </c>
      <c r="AJ996" s="14">
        <f t="shared" si="647"/>
        <v>0</v>
      </c>
      <c r="AK996" s="13">
        <f t="shared" si="638"/>
        <v>0</v>
      </c>
      <c r="AL996" s="14">
        <f t="shared" si="648"/>
        <v>0</v>
      </c>
      <c r="AM996" s="13">
        <f t="shared" si="649"/>
        <v>0</v>
      </c>
      <c r="AN996" s="14"/>
      <c r="AO996" s="13">
        <f t="shared" si="650"/>
        <v>0</v>
      </c>
      <c r="AP996" s="14">
        <f t="shared" si="651"/>
        <v>0</v>
      </c>
      <c r="AQ996" s="13">
        <f t="shared" si="652"/>
        <v>0</v>
      </c>
      <c r="AR996" s="14">
        <f t="shared" si="653"/>
        <v>0</v>
      </c>
      <c r="AS996" s="13">
        <f t="shared" si="654"/>
        <v>0</v>
      </c>
      <c r="AT996" s="14"/>
      <c r="AU996" s="13">
        <f t="shared" si="655"/>
        <v>0</v>
      </c>
      <c r="AV996" s="14">
        <f t="shared" si="656"/>
        <v>0</v>
      </c>
      <c r="AW996" s="13">
        <f t="shared" si="657"/>
        <v>0</v>
      </c>
      <c r="AX996" s="14">
        <f t="shared" si="658"/>
        <v>0</v>
      </c>
      <c r="AY996" s="13">
        <f t="shared" si="659"/>
        <v>0</v>
      </c>
      <c r="AZ996" s="14"/>
      <c r="BA996" s="13">
        <f t="shared" si="660"/>
        <v>0</v>
      </c>
      <c r="BB996" s="14">
        <f t="shared" si="661"/>
        <v>0</v>
      </c>
      <c r="BC996" s="13">
        <f t="shared" si="662"/>
        <v>0</v>
      </c>
      <c r="BD996" s="14">
        <f t="shared" si="663"/>
        <v>0</v>
      </c>
      <c r="BE996" s="13">
        <f t="shared" si="664"/>
        <v>0</v>
      </c>
    </row>
    <row r="997" spans="1:57" x14ac:dyDescent="0.25">
      <c r="A997" s="23">
        <f t="shared" si="665"/>
        <v>19.850416666666334</v>
      </c>
      <c r="B997" s="8" t="s">
        <v>12</v>
      </c>
      <c r="C997" s="10"/>
      <c r="D997" t="s">
        <v>11</v>
      </c>
      <c r="E997" s="10" t="s">
        <v>14</v>
      </c>
      <c r="F997" s="11" t="s">
        <v>20</v>
      </c>
      <c r="H997" s="10"/>
      <c r="I997" t="s">
        <v>11</v>
      </c>
      <c r="J997" s="10"/>
      <c r="K997" s="13">
        <f t="shared" si="625"/>
        <v>0</v>
      </c>
      <c r="L997" s="14">
        <f t="shared" si="639"/>
        <v>0</v>
      </c>
      <c r="M997" s="13">
        <f t="shared" si="626"/>
        <v>0</v>
      </c>
      <c r="N997" s="14">
        <f t="shared" si="640"/>
        <v>0</v>
      </c>
      <c r="O997" s="13">
        <f t="shared" si="627"/>
        <v>0</v>
      </c>
      <c r="P997" s="14"/>
      <c r="Q997" s="13">
        <f t="shared" si="628"/>
        <v>0</v>
      </c>
      <c r="R997" s="14">
        <f t="shared" si="641"/>
        <v>0</v>
      </c>
      <c r="S997" s="13">
        <f t="shared" si="629"/>
        <v>0</v>
      </c>
      <c r="T997" s="14">
        <f t="shared" si="642"/>
        <v>0</v>
      </c>
      <c r="U997" s="13">
        <f t="shared" si="630"/>
        <v>0</v>
      </c>
      <c r="V997" s="14"/>
      <c r="W997" s="13">
        <f t="shared" si="631"/>
        <v>0</v>
      </c>
      <c r="X997" s="14">
        <f t="shared" si="643"/>
        <v>0</v>
      </c>
      <c r="Y997" s="13">
        <f t="shared" si="632"/>
        <v>0</v>
      </c>
      <c r="Z997" s="14">
        <f t="shared" si="644"/>
        <v>0</v>
      </c>
      <c r="AA997" s="13">
        <f t="shared" si="633"/>
        <v>1.9999999999999574E-2</v>
      </c>
      <c r="AB997" s="14"/>
      <c r="AC997" s="13">
        <f t="shared" si="634"/>
        <v>0</v>
      </c>
      <c r="AD997" s="14">
        <f t="shared" si="645"/>
        <v>0</v>
      </c>
      <c r="AE997" s="13">
        <f t="shared" si="635"/>
        <v>19.850416666666334</v>
      </c>
      <c r="AF997" s="14">
        <f t="shared" si="646"/>
        <v>1</v>
      </c>
      <c r="AG997" s="13">
        <f t="shared" si="636"/>
        <v>0</v>
      </c>
      <c r="AH997" s="14"/>
      <c r="AI997" s="13">
        <f t="shared" si="637"/>
        <v>0</v>
      </c>
      <c r="AJ997" s="14">
        <f t="shared" si="647"/>
        <v>0</v>
      </c>
      <c r="AK997" s="13">
        <f t="shared" si="638"/>
        <v>0</v>
      </c>
      <c r="AL997" s="14">
        <f t="shared" si="648"/>
        <v>0</v>
      </c>
      <c r="AM997" s="13">
        <f t="shared" si="649"/>
        <v>0</v>
      </c>
      <c r="AN997" s="14"/>
      <c r="AO997" s="13">
        <f t="shared" si="650"/>
        <v>0</v>
      </c>
      <c r="AP997" s="14">
        <f t="shared" si="651"/>
        <v>0</v>
      </c>
      <c r="AQ997" s="13">
        <f t="shared" si="652"/>
        <v>0</v>
      </c>
      <c r="AR997" s="14">
        <f t="shared" si="653"/>
        <v>0</v>
      </c>
      <c r="AS997" s="13">
        <f t="shared" si="654"/>
        <v>0</v>
      </c>
      <c r="AT997" s="14"/>
      <c r="AU997" s="13">
        <f t="shared" si="655"/>
        <v>0</v>
      </c>
      <c r="AV997" s="14">
        <f t="shared" si="656"/>
        <v>0</v>
      </c>
      <c r="AW997" s="13">
        <f t="shared" si="657"/>
        <v>0</v>
      </c>
      <c r="AX997" s="14">
        <f t="shared" si="658"/>
        <v>0</v>
      </c>
      <c r="AY997" s="13">
        <f t="shared" si="659"/>
        <v>0</v>
      </c>
      <c r="AZ997" s="14"/>
      <c r="BA997" s="13">
        <f t="shared" si="660"/>
        <v>0</v>
      </c>
      <c r="BB997" s="14">
        <f t="shared" si="661"/>
        <v>0</v>
      </c>
      <c r="BC997" s="13">
        <f t="shared" si="662"/>
        <v>0</v>
      </c>
      <c r="BD997" s="14">
        <f t="shared" si="663"/>
        <v>0</v>
      </c>
      <c r="BE997" s="13">
        <f t="shared" si="664"/>
        <v>0</v>
      </c>
    </row>
    <row r="998" spans="1:57" x14ac:dyDescent="0.25">
      <c r="A998" s="23">
        <f t="shared" si="665"/>
        <v>19.870416666666333</v>
      </c>
      <c r="B998" s="8" t="s">
        <v>63</v>
      </c>
      <c r="C998" s="10"/>
      <c r="D998" t="s">
        <v>11</v>
      </c>
      <c r="E998" s="10" t="s">
        <v>14</v>
      </c>
      <c r="H998" s="10" t="s">
        <v>14</v>
      </c>
      <c r="I998" t="s">
        <v>11</v>
      </c>
      <c r="J998" s="10"/>
      <c r="K998" s="13">
        <f t="shared" si="625"/>
        <v>0</v>
      </c>
      <c r="L998" s="14">
        <f t="shared" si="639"/>
        <v>0</v>
      </c>
      <c r="M998" s="13">
        <f t="shared" si="626"/>
        <v>0</v>
      </c>
      <c r="N998" s="14">
        <f t="shared" si="640"/>
        <v>0</v>
      </c>
      <c r="O998" s="13">
        <f t="shared" si="627"/>
        <v>0</v>
      </c>
      <c r="P998" s="14"/>
      <c r="Q998" s="13">
        <f t="shared" si="628"/>
        <v>0</v>
      </c>
      <c r="R998" s="14">
        <f t="shared" si="641"/>
        <v>0</v>
      </c>
      <c r="S998" s="13">
        <f t="shared" si="629"/>
        <v>0</v>
      </c>
      <c r="T998" s="14">
        <f t="shared" si="642"/>
        <v>0</v>
      </c>
      <c r="U998" s="13">
        <f t="shared" si="630"/>
        <v>0</v>
      </c>
      <c r="V998" s="14"/>
      <c r="W998" s="13">
        <f t="shared" si="631"/>
        <v>0</v>
      </c>
      <c r="X998" s="14">
        <f t="shared" si="643"/>
        <v>0</v>
      </c>
      <c r="Y998" s="13">
        <f t="shared" si="632"/>
        <v>0</v>
      </c>
      <c r="Z998" s="14">
        <f t="shared" si="644"/>
        <v>0</v>
      </c>
      <c r="AA998" s="13">
        <f t="shared" si="633"/>
        <v>1.9999999999999574E-2</v>
      </c>
      <c r="AB998" s="14"/>
      <c r="AC998" s="13">
        <f t="shared" si="634"/>
        <v>0</v>
      </c>
      <c r="AD998" s="14">
        <f t="shared" si="645"/>
        <v>0</v>
      </c>
      <c r="AE998" s="13">
        <f t="shared" si="635"/>
        <v>0</v>
      </c>
      <c r="AF998" s="14">
        <f t="shared" si="646"/>
        <v>0</v>
      </c>
      <c r="AG998" s="13">
        <f t="shared" si="636"/>
        <v>0</v>
      </c>
      <c r="AH998" s="14"/>
      <c r="AI998" s="13">
        <f t="shared" si="637"/>
        <v>0</v>
      </c>
      <c r="AJ998" s="14">
        <f t="shared" si="647"/>
        <v>0</v>
      </c>
      <c r="AK998" s="13">
        <f t="shared" si="638"/>
        <v>0</v>
      </c>
      <c r="AL998" s="14">
        <f t="shared" si="648"/>
        <v>0</v>
      </c>
      <c r="AM998" s="13">
        <f t="shared" si="649"/>
        <v>0</v>
      </c>
      <c r="AN998" s="14"/>
      <c r="AO998" s="13">
        <f t="shared" si="650"/>
        <v>19.870416666666333</v>
      </c>
      <c r="AP998" s="14">
        <f t="shared" si="651"/>
        <v>1</v>
      </c>
      <c r="AQ998" s="13">
        <f t="shared" si="652"/>
        <v>0</v>
      </c>
      <c r="AR998" s="14">
        <f t="shared" si="653"/>
        <v>0</v>
      </c>
      <c r="AS998" s="13">
        <f t="shared" si="654"/>
        <v>1.9999999999999574E-2</v>
      </c>
      <c r="AT998" s="14"/>
      <c r="AU998" s="13">
        <f t="shared" si="655"/>
        <v>0</v>
      </c>
      <c r="AV998" s="14">
        <f t="shared" si="656"/>
        <v>0</v>
      </c>
      <c r="AW998" s="13">
        <f t="shared" si="657"/>
        <v>0</v>
      </c>
      <c r="AX998" s="14">
        <f t="shared" si="658"/>
        <v>0</v>
      </c>
      <c r="AY998" s="13">
        <f t="shared" si="659"/>
        <v>0</v>
      </c>
      <c r="AZ998" s="14"/>
      <c r="BA998" s="13">
        <f t="shared" si="660"/>
        <v>0</v>
      </c>
      <c r="BB998" s="14">
        <f t="shared" si="661"/>
        <v>0</v>
      </c>
      <c r="BC998" s="13">
        <f t="shared" si="662"/>
        <v>0</v>
      </c>
      <c r="BD998" s="14">
        <f t="shared" si="663"/>
        <v>0</v>
      </c>
      <c r="BE998" s="13">
        <f t="shared" si="664"/>
        <v>0</v>
      </c>
    </row>
    <row r="999" spans="1:57" x14ac:dyDescent="0.25">
      <c r="A999" s="23">
        <f t="shared" si="665"/>
        <v>19.890416666666333</v>
      </c>
      <c r="B999" s="8"/>
      <c r="C999" s="10"/>
      <c r="D999" t="s">
        <v>11</v>
      </c>
      <c r="E999" s="10" t="s">
        <v>14</v>
      </c>
      <c r="F999" s="7"/>
      <c r="G999" s="11"/>
      <c r="H999" s="10" t="s">
        <v>14</v>
      </c>
      <c r="I999" t="s">
        <v>11</v>
      </c>
      <c r="J999" s="10"/>
      <c r="K999" s="13">
        <f t="shared" si="625"/>
        <v>0</v>
      </c>
      <c r="L999" s="14">
        <f t="shared" si="639"/>
        <v>0</v>
      </c>
      <c r="M999" s="13">
        <f t="shared" si="626"/>
        <v>0</v>
      </c>
      <c r="N999" s="14">
        <f t="shared" si="640"/>
        <v>0</v>
      </c>
      <c r="O999" s="13">
        <f t="shared" si="627"/>
        <v>0</v>
      </c>
      <c r="P999" s="14"/>
      <c r="Q999" s="13">
        <f t="shared" si="628"/>
        <v>0</v>
      </c>
      <c r="R999" s="14">
        <f t="shared" si="641"/>
        <v>0</v>
      </c>
      <c r="S999" s="13">
        <f t="shared" si="629"/>
        <v>0</v>
      </c>
      <c r="T999" s="14">
        <f t="shared" si="642"/>
        <v>0</v>
      </c>
      <c r="U999" s="13">
        <f t="shared" si="630"/>
        <v>0</v>
      </c>
      <c r="V999" s="14"/>
      <c r="W999" s="13">
        <f t="shared" si="631"/>
        <v>0</v>
      </c>
      <c r="X999" s="14">
        <f t="shared" si="643"/>
        <v>0</v>
      </c>
      <c r="Y999" s="13">
        <f t="shared" si="632"/>
        <v>0</v>
      </c>
      <c r="Z999" s="14">
        <f t="shared" si="644"/>
        <v>0</v>
      </c>
      <c r="AA999" s="13">
        <f t="shared" si="633"/>
        <v>1.9999999999999574E-2</v>
      </c>
      <c r="AB999" s="14"/>
      <c r="AC999" s="13">
        <f t="shared" si="634"/>
        <v>0</v>
      </c>
      <c r="AD999" s="14">
        <f t="shared" si="645"/>
        <v>0</v>
      </c>
      <c r="AE999" s="13">
        <f t="shared" si="635"/>
        <v>0</v>
      </c>
      <c r="AF999" s="14">
        <f t="shared" si="646"/>
        <v>0</v>
      </c>
      <c r="AG999" s="13">
        <f t="shared" si="636"/>
        <v>0</v>
      </c>
      <c r="AH999" s="14"/>
      <c r="AI999" s="13">
        <f t="shared" si="637"/>
        <v>0</v>
      </c>
      <c r="AJ999" s="14">
        <f t="shared" si="647"/>
        <v>0</v>
      </c>
      <c r="AK999" s="13">
        <f t="shared" si="638"/>
        <v>0</v>
      </c>
      <c r="AL999" s="14">
        <f t="shared" si="648"/>
        <v>0</v>
      </c>
      <c r="AM999" s="13">
        <f t="shared" si="649"/>
        <v>0</v>
      </c>
      <c r="AN999" s="14"/>
      <c r="AO999" s="13">
        <f t="shared" si="650"/>
        <v>0</v>
      </c>
      <c r="AP999" s="14">
        <f t="shared" si="651"/>
        <v>0</v>
      </c>
      <c r="AQ999" s="13">
        <f t="shared" si="652"/>
        <v>0</v>
      </c>
      <c r="AR999" s="14">
        <f t="shared" si="653"/>
        <v>0</v>
      </c>
      <c r="AS999" s="13">
        <f t="shared" si="654"/>
        <v>1.9999999999999574E-2</v>
      </c>
      <c r="AT999" s="14"/>
      <c r="AU999" s="13">
        <f t="shared" si="655"/>
        <v>0</v>
      </c>
      <c r="AV999" s="14">
        <f t="shared" si="656"/>
        <v>0</v>
      </c>
      <c r="AW999" s="13">
        <f t="shared" si="657"/>
        <v>0</v>
      </c>
      <c r="AX999" s="14">
        <f t="shared" si="658"/>
        <v>0</v>
      </c>
      <c r="AY999" s="13">
        <f t="shared" si="659"/>
        <v>0</v>
      </c>
      <c r="AZ999" s="14"/>
      <c r="BA999" s="13">
        <f t="shared" si="660"/>
        <v>0</v>
      </c>
      <c r="BB999" s="14">
        <f t="shared" si="661"/>
        <v>0</v>
      </c>
      <c r="BC999" s="13">
        <f t="shared" si="662"/>
        <v>0</v>
      </c>
      <c r="BD999" s="14">
        <f t="shared" si="663"/>
        <v>0</v>
      </c>
      <c r="BE999" s="13">
        <f t="shared" si="664"/>
        <v>0</v>
      </c>
    </row>
    <row r="1000" spans="1:57" x14ac:dyDescent="0.25">
      <c r="A1000" s="23">
        <f t="shared" si="665"/>
        <v>19.910416666666332</v>
      </c>
      <c r="B1000" s="8" t="s">
        <v>9</v>
      </c>
      <c r="C1000" s="10" t="s">
        <v>14</v>
      </c>
      <c r="D1000" t="s">
        <v>11</v>
      </c>
      <c r="E1000" s="10" t="s">
        <v>14</v>
      </c>
      <c r="F1000" s="7"/>
      <c r="G1000" s="10"/>
      <c r="H1000" s="10" t="s">
        <v>14</v>
      </c>
      <c r="I1000" t="s">
        <v>11</v>
      </c>
      <c r="J1000" s="10"/>
      <c r="K1000" s="13">
        <f t="shared" si="625"/>
        <v>19.910416666666332</v>
      </c>
      <c r="L1000" s="14">
        <f t="shared" si="639"/>
        <v>1</v>
      </c>
      <c r="M1000" s="13">
        <f t="shared" si="626"/>
        <v>0</v>
      </c>
      <c r="N1000" s="14">
        <f t="shared" si="640"/>
        <v>0</v>
      </c>
      <c r="O1000" s="13">
        <f t="shared" si="627"/>
        <v>1.9999999999999574E-2</v>
      </c>
      <c r="P1000" s="14"/>
      <c r="Q1000" s="13">
        <f t="shared" si="628"/>
        <v>0</v>
      </c>
      <c r="R1000" s="14">
        <f t="shared" si="641"/>
        <v>0</v>
      </c>
      <c r="S1000" s="13">
        <f t="shared" si="629"/>
        <v>0</v>
      </c>
      <c r="T1000" s="14">
        <f t="shared" si="642"/>
        <v>0</v>
      </c>
      <c r="U1000" s="13">
        <f t="shared" si="630"/>
        <v>0</v>
      </c>
      <c r="V1000" s="14"/>
      <c r="W1000" s="13">
        <f t="shared" si="631"/>
        <v>0</v>
      </c>
      <c r="X1000" s="14">
        <f t="shared" si="643"/>
        <v>0</v>
      </c>
      <c r="Y1000" s="13">
        <f t="shared" si="632"/>
        <v>0</v>
      </c>
      <c r="Z1000" s="14">
        <f t="shared" si="644"/>
        <v>0</v>
      </c>
      <c r="AA1000" s="13">
        <f t="shared" si="633"/>
        <v>1.9999999999999574E-2</v>
      </c>
      <c r="AB1000" s="14"/>
      <c r="AC1000" s="13">
        <f t="shared" si="634"/>
        <v>0</v>
      </c>
      <c r="AD1000" s="14">
        <f t="shared" si="645"/>
        <v>0</v>
      </c>
      <c r="AE1000" s="13">
        <f t="shared" si="635"/>
        <v>0</v>
      </c>
      <c r="AF1000" s="14">
        <f t="shared" si="646"/>
        <v>0</v>
      </c>
      <c r="AG1000" s="13">
        <f t="shared" si="636"/>
        <v>0</v>
      </c>
      <c r="AH1000" s="14"/>
      <c r="AI1000" s="13">
        <f t="shared" si="637"/>
        <v>0</v>
      </c>
      <c r="AJ1000" s="14">
        <f t="shared" si="647"/>
        <v>0</v>
      </c>
      <c r="AK1000" s="13">
        <f t="shared" si="638"/>
        <v>0</v>
      </c>
      <c r="AL1000" s="14">
        <f t="shared" si="648"/>
        <v>0</v>
      </c>
      <c r="AM1000" s="13">
        <f t="shared" si="649"/>
        <v>0</v>
      </c>
      <c r="AN1000" s="14"/>
      <c r="AO1000" s="13">
        <f t="shared" si="650"/>
        <v>0</v>
      </c>
      <c r="AP1000" s="14">
        <f t="shared" si="651"/>
        <v>0</v>
      </c>
      <c r="AQ1000" s="13">
        <f t="shared" si="652"/>
        <v>0</v>
      </c>
      <c r="AR1000" s="14">
        <f t="shared" si="653"/>
        <v>0</v>
      </c>
      <c r="AS1000" s="13">
        <f t="shared" si="654"/>
        <v>1.9999999999999574E-2</v>
      </c>
      <c r="AT1000" s="14"/>
      <c r="AU1000" s="13">
        <f t="shared" si="655"/>
        <v>0</v>
      </c>
      <c r="AV1000" s="14">
        <f t="shared" si="656"/>
        <v>0</v>
      </c>
      <c r="AW1000" s="13">
        <f t="shared" si="657"/>
        <v>0</v>
      </c>
      <c r="AX1000" s="14">
        <f t="shared" si="658"/>
        <v>0</v>
      </c>
      <c r="AY1000" s="13">
        <f t="shared" si="659"/>
        <v>0</v>
      </c>
      <c r="AZ1000" s="14"/>
      <c r="BA1000" s="13">
        <f t="shared" si="660"/>
        <v>0</v>
      </c>
      <c r="BB1000" s="14">
        <f t="shared" si="661"/>
        <v>0</v>
      </c>
      <c r="BC1000" s="13">
        <f t="shared" si="662"/>
        <v>0</v>
      </c>
      <c r="BD1000" s="14">
        <f t="shared" si="663"/>
        <v>0</v>
      </c>
      <c r="BE1000" s="13">
        <f t="shared" si="664"/>
        <v>0</v>
      </c>
    </row>
    <row r="1001" spans="1:57" x14ac:dyDescent="0.25">
      <c r="A1001" s="23">
        <f t="shared" si="665"/>
        <v>19.930416666666332</v>
      </c>
      <c r="B1001" s="8"/>
      <c r="C1001" s="10" t="s">
        <v>14</v>
      </c>
      <c r="D1001" t="s">
        <v>11</v>
      </c>
      <c r="E1001" s="10" t="s">
        <v>14</v>
      </c>
      <c r="F1001" s="10"/>
      <c r="G1001" s="10"/>
      <c r="H1001" s="10" t="s">
        <v>14</v>
      </c>
      <c r="I1001" t="s">
        <v>11</v>
      </c>
      <c r="J1001" s="10"/>
      <c r="K1001" s="13">
        <f t="shared" si="625"/>
        <v>0</v>
      </c>
      <c r="L1001" s="14">
        <f t="shared" si="639"/>
        <v>0</v>
      </c>
      <c r="M1001" s="13">
        <f t="shared" si="626"/>
        <v>0</v>
      </c>
      <c r="N1001" s="14">
        <f t="shared" si="640"/>
        <v>0</v>
      </c>
      <c r="O1001" s="13">
        <f t="shared" si="627"/>
        <v>1.9999999999999574E-2</v>
      </c>
      <c r="P1001" s="14"/>
      <c r="Q1001" s="13">
        <f t="shared" si="628"/>
        <v>0</v>
      </c>
      <c r="R1001" s="14">
        <f t="shared" si="641"/>
        <v>0</v>
      </c>
      <c r="S1001" s="13">
        <f t="shared" si="629"/>
        <v>0</v>
      </c>
      <c r="T1001" s="14">
        <f t="shared" si="642"/>
        <v>0</v>
      </c>
      <c r="U1001" s="13">
        <f t="shared" si="630"/>
        <v>0</v>
      </c>
      <c r="V1001" s="14"/>
      <c r="W1001" s="13">
        <f t="shared" si="631"/>
        <v>0</v>
      </c>
      <c r="X1001" s="14">
        <f t="shared" si="643"/>
        <v>0</v>
      </c>
      <c r="Y1001" s="13">
        <f t="shared" si="632"/>
        <v>0</v>
      </c>
      <c r="Z1001" s="14">
        <f t="shared" si="644"/>
        <v>0</v>
      </c>
      <c r="AA1001" s="13">
        <f t="shared" si="633"/>
        <v>1.9999999999999574E-2</v>
      </c>
      <c r="AB1001" s="14"/>
      <c r="AC1001" s="13">
        <f t="shared" si="634"/>
        <v>0</v>
      </c>
      <c r="AD1001" s="14">
        <f t="shared" si="645"/>
        <v>0</v>
      </c>
      <c r="AE1001" s="13">
        <f t="shared" si="635"/>
        <v>0</v>
      </c>
      <c r="AF1001" s="14">
        <f t="shared" si="646"/>
        <v>0</v>
      </c>
      <c r="AG1001" s="13">
        <f t="shared" si="636"/>
        <v>0</v>
      </c>
      <c r="AH1001" s="14"/>
      <c r="AI1001" s="13">
        <f t="shared" si="637"/>
        <v>0</v>
      </c>
      <c r="AJ1001" s="14">
        <f t="shared" si="647"/>
        <v>0</v>
      </c>
      <c r="AK1001" s="13">
        <f t="shared" si="638"/>
        <v>0</v>
      </c>
      <c r="AL1001" s="14">
        <f t="shared" si="648"/>
        <v>0</v>
      </c>
      <c r="AM1001" s="13">
        <f t="shared" si="649"/>
        <v>0</v>
      </c>
      <c r="AN1001" s="14"/>
      <c r="AO1001" s="13">
        <f t="shared" si="650"/>
        <v>0</v>
      </c>
      <c r="AP1001" s="14">
        <f t="shared" si="651"/>
        <v>0</v>
      </c>
      <c r="AQ1001" s="13">
        <f t="shared" si="652"/>
        <v>0</v>
      </c>
      <c r="AR1001" s="14">
        <f t="shared" si="653"/>
        <v>0</v>
      </c>
      <c r="AS1001" s="13">
        <f t="shared" si="654"/>
        <v>1.9999999999999574E-2</v>
      </c>
      <c r="AT1001" s="14"/>
      <c r="AU1001" s="13">
        <f t="shared" si="655"/>
        <v>0</v>
      </c>
      <c r="AV1001" s="14">
        <f t="shared" si="656"/>
        <v>0</v>
      </c>
      <c r="AW1001" s="13">
        <f t="shared" si="657"/>
        <v>0</v>
      </c>
      <c r="AX1001" s="14">
        <f t="shared" si="658"/>
        <v>0</v>
      </c>
      <c r="AY1001" s="13">
        <f t="shared" si="659"/>
        <v>0</v>
      </c>
      <c r="AZ1001" s="14"/>
      <c r="BA1001" s="13">
        <f t="shared" si="660"/>
        <v>0</v>
      </c>
      <c r="BB1001" s="14">
        <f t="shared" si="661"/>
        <v>0</v>
      </c>
      <c r="BC1001" s="13">
        <f t="shared" si="662"/>
        <v>0</v>
      </c>
      <c r="BD1001" s="14">
        <f t="shared" si="663"/>
        <v>0</v>
      </c>
      <c r="BE1001" s="13">
        <f t="shared" si="664"/>
        <v>0</v>
      </c>
    </row>
    <row r="1002" spans="1:57" x14ac:dyDescent="0.25">
      <c r="A1002" s="23">
        <f t="shared" si="665"/>
        <v>19.950416666666332</v>
      </c>
      <c r="B1002" s="8" t="s">
        <v>65</v>
      </c>
      <c r="C1002" s="10" t="s">
        <v>14</v>
      </c>
      <c r="D1002" t="s">
        <v>11</v>
      </c>
      <c r="E1002" t="s">
        <v>11</v>
      </c>
      <c r="F1002" s="10"/>
      <c r="G1002" s="10"/>
      <c r="H1002" s="10" t="s">
        <v>14</v>
      </c>
      <c r="I1002" s="11" t="s">
        <v>20</v>
      </c>
      <c r="J1002" s="10"/>
      <c r="K1002" s="13">
        <f t="shared" si="625"/>
        <v>0</v>
      </c>
      <c r="L1002" s="14">
        <f t="shared" si="639"/>
        <v>0</v>
      </c>
      <c r="M1002" s="13">
        <f t="shared" si="626"/>
        <v>0</v>
      </c>
      <c r="N1002" s="14">
        <f t="shared" si="640"/>
        <v>0</v>
      </c>
      <c r="O1002" s="13">
        <f t="shared" si="627"/>
        <v>1.9999999999999574E-2</v>
      </c>
      <c r="P1002" s="14"/>
      <c r="Q1002" s="13">
        <f t="shared" si="628"/>
        <v>0</v>
      </c>
      <c r="R1002" s="14">
        <f t="shared" si="641"/>
        <v>0</v>
      </c>
      <c r="S1002" s="13">
        <f t="shared" si="629"/>
        <v>0</v>
      </c>
      <c r="T1002" s="14">
        <f t="shared" si="642"/>
        <v>0</v>
      </c>
      <c r="U1002" s="13">
        <f t="shared" si="630"/>
        <v>0</v>
      </c>
      <c r="V1002" s="14"/>
      <c r="W1002" s="13">
        <f t="shared" si="631"/>
        <v>0</v>
      </c>
      <c r="X1002" s="14">
        <f t="shared" si="643"/>
        <v>0</v>
      </c>
      <c r="Y1002" s="13">
        <f t="shared" si="632"/>
        <v>0</v>
      </c>
      <c r="Z1002" s="14">
        <f t="shared" si="644"/>
        <v>0</v>
      </c>
      <c r="AA1002" s="13">
        <f t="shared" si="633"/>
        <v>0</v>
      </c>
      <c r="AB1002" s="14"/>
      <c r="AC1002" s="13">
        <f t="shared" si="634"/>
        <v>0</v>
      </c>
      <c r="AD1002" s="14">
        <f t="shared" si="645"/>
        <v>0</v>
      </c>
      <c r="AE1002" s="13">
        <f t="shared" si="635"/>
        <v>0</v>
      </c>
      <c r="AF1002" s="14">
        <f t="shared" si="646"/>
        <v>0</v>
      </c>
      <c r="AG1002" s="13">
        <f t="shared" si="636"/>
        <v>0</v>
      </c>
      <c r="AH1002" s="14"/>
      <c r="AI1002" s="13">
        <f t="shared" si="637"/>
        <v>0</v>
      </c>
      <c r="AJ1002" s="14">
        <f t="shared" si="647"/>
        <v>0</v>
      </c>
      <c r="AK1002" s="13">
        <f t="shared" si="638"/>
        <v>0</v>
      </c>
      <c r="AL1002" s="14">
        <f t="shared" si="648"/>
        <v>0</v>
      </c>
      <c r="AM1002" s="13">
        <f t="shared" si="649"/>
        <v>0</v>
      </c>
      <c r="AN1002" s="14"/>
      <c r="AO1002" s="13">
        <f t="shared" si="650"/>
        <v>0</v>
      </c>
      <c r="AP1002" s="14">
        <f t="shared" si="651"/>
        <v>0</v>
      </c>
      <c r="AQ1002" s="13">
        <f t="shared" si="652"/>
        <v>0</v>
      </c>
      <c r="AR1002" s="14">
        <f t="shared" si="653"/>
        <v>0</v>
      </c>
      <c r="AS1002" s="13">
        <f t="shared" si="654"/>
        <v>1.9999999999999574E-2</v>
      </c>
      <c r="AT1002" s="14"/>
      <c r="AU1002" s="13">
        <f t="shared" si="655"/>
        <v>0</v>
      </c>
      <c r="AV1002" s="14">
        <f t="shared" si="656"/>
        <v>0</v>
      </c>
      <c r="AW1002" s="13">
        <f t="shared" si="657"/>
        <v>19.950416666666332</v>
      </c>
      <c r="AX1002" s="14">
        <f t="shared" si="658"/>
        <v>1</v>
      </c>
      <c r="AY1002" s="13">
        <f t="shared" si="659"/>
        <v>0</v>
      </c>
      <c r="AZ1002" s="14"/>
      <c r="BA1002" s="13">
        <f t="shared" si="660"/>
        <v>0</v>
      </c>
      <c r="BB1002" s="14">
        <f t="shared" si="661"/>
        <v>0</v>
      </c>
      <c r="BC1002" s="13">
        <f t="shared" si="662"/>
        <v>0</v>
      </c>
      <c r="BD1002" s="14">
        <f t="shared" si="663"/>
        <v>0</v>
      </c>
      <c r="BE1002" s="13">
        <f t="shared" si="664"/>
        <v>0</v>
      </c>
    </row>
    <row r="1003" spans="1:57" x14ac:dyDescent="0.25">
      <c r="A1003" s="23">
        <f t="shared" si="665"/>
        <v>19.970416666666331</v>
      </c>
      <c r="B1003" s="8"/>
      <c r="C1003" s="10" t="s">
        <v>14</v>
      </c>
      <c r="D1003" t="s">
        <v>11</v>
      </c>
      <c r="E1003" t="s">
        <v>11</v>
      </c>
      <c r="F1003" s="10"/>
      <c r="G1003" s="10"/>
      <c r="H1003" s="10" t="s">
        <v>14</v>
      </c>
      <c r="I1003" s="32"/>
      <c r="K1003" s="13">
        <f t="shared" si="625"/>
        <v>0</v>
      </c>
      <c r="L1003" s="14">
        <f t="shared" si="639"/>
        <v>0</v>
      </c>
      <c r="M1003" s="13">
        <f t="shared" si="626"/>
        <v>0</v>
      </c>
      <c r="N1003" s="14">
        <f t="shared" si="640"/>
        <v>0</v>
      </c>
      <c r="O1003" s="13">
        <f t="shared" si="627"/>
        <v>1.9999999999999574E-2</v>
      </c>
      <c r="P1003" s="14"/>
      <c r="Q1003" s="13">
        <f t="shared" si="628"/>
        <v>0</v>
      </c>
      <c r="R1003" s="14">
        <f t="shared" si="641"/>
        <v>0</v>
      </c>
      <c r="S1003" s="13">
        <f t="shared" si="629"/>
        <v>0</v>
      </c>
      <c r="T1003" s="14">
        <f t="shared" si="642"/>
        <v>0</v>
      </c>
      <c r="U1003" s="13">
        <f t="shared" si="630"/>
        <v>0</v>
      </c>
      <c r="V1003" s="14"/>
      <c r="W1003" s="13">
        <f t="shared" si="631"/>
        <v>0</v>
      </c>
      <c r="X1003" s="14">
        <f t="shared" si="643"/>
        <v>0</v>
      </c>
      <c r="Y1003" s="13">
        <f t="shared" si="632"/>
        <v>0</v>
      </c>
      <c r="Z1003" s="14">
        <f t="shared" si="644"/>
        <v>0</v>
      </c>
      <c r="AA1003" s="13">
        <f t="shared" si="633"/>
        <v>0</v>
      </c>
      <c r="AB1003" s="14"/>
      <c r="AC1003" s="13">
        <f t="shared" si="634"/>
        <v>0</v>
      </c>
      <c r="AD1003" s="14">
        <f t="shared" si="645"/>
        <v>0</v>
      </c>
      <c r="AE1003" s="13">
        <f t="shared" si="635"/>
        <v>0</v>
      </c>
      <c r="AF1003" s="14">
        <f t="shared" si="646"/>
        <v>0</v>
      </c>
      <c r="AG1003" s="13">
        <f t="shared" si="636"/>
        <v>0</v>
      </c>
      <c r="AH1003" s="14"/>
      <c r="AI1003" s="13">
        <f t="shared" si="637"/>
        <v>0</v>
      </c>
      <c r="AJ1003" s="14">
        <f t="shared" si="647"/>
        <v>0</v>
      </c>
      <c r="AK1003" s="13">
        <f t="shared" si="638"/>
        <v>0</v>
      </c>
      <c r="AL1003" s="14">
        <f t="shared" si="648"/>
        <v>0</v>
      </c>
      <c r="AM1003" s="13">
        <f t="shared" si="649"/>
        <v>0</v>
      </c>
      <c r="AN1003" s="14"/>
      <c r="AO1003" s="13">
        <f t="shared" si="650"/>
        <v>0</v>
      </c>
      <c r="AP1003" s="14">
        <f t="shared" si="651"/>
        <v>0</v>
      </c>
      <c r="AQ1003" s="13">
        <f t="shared" si="652"/>
        <v>0</v>
      </c>
      <c r="AR1003" s="14">
        <f t="shared" si="653"/>
        <v>0</v>
      </c>
      <c r="AS1003" s="13">
        <f t="shared" si="654"/>
        <v>1.9999999999999574E-2</v>
      </c>
      <c r="AT1003" s="14"/>
      <c r="AU1003" s="13">
        <f t="shared" si="655"/>
        <v>0</v>
      </c>
      <c r="AV1003" s="14">
        <f t="shared" si="656"/>
        <v>0</v>
      </c>
      <c r="AW1003" s="13">
        <f t="shared" si="657"/>
        <v>0</v>
      </c>
      <c r="AX1003" s="14">
        <f t="shared" si="658"/>
        <v>0</v>
      </c>
      <c r="AY1003" s="13">
        <f t="shared" si="659"/>
        <v>0</v>
      </c>
      <c r="AZ1003" s="14"/>
      <c r="BA1003" s="13">
        <f t="shared" si="660"/>
        <v>0</v>
      </c>
      <c r="BB1003" s="14">
        <f t="shared" si="661"/>
        <v>0</v>
      </c>
      <c r="BC1003" s="13">
        <f t="shared" si="662"/>
        <v>0</v>
      </c>
      <c r="BD1003" s="14">
        <f t="shared" si="663"/>
        <v>0</v>
      </c>
      <c r="BE1003" s="13">
        <f t="shared" si="664"/>
        <v>0</v>
      </c>
    </row>
    <row r="1004" spans="1:57" x14ac:dyDescent="0.25">
      <c r="A1004" s="23">
        <f t="shared" si="665"/>
        <v>19.990416666666331</v>
      </c>
      <c r="B1004" s="8" t="s">
        <v>76</v>
      </c>
      <c r="C1004" s="10" t="s">
        <v>14</v>
      </c>
      <c r="D1004" t="s">
        <v>11</v>
      </c>
      <c r="E1004" t="s">
        <v>11</v>
      </c>
      <c r="F1004" s="10"/>
      <c r="G1004" s="10"/>
      <c r="H1004" s="10" t="s">
        <v>14</v>
      </c>
      <c r="I1004" s="32"/>
      <c r="J1004" s="10" t="s">
        <v>14</v>
      </c>
      <c r="K1004" s="13">
        <f t="shared" si="625"/>
        <v>0</v>
      </c>
      <c r="L1004" s="14">
        <f t="shared" si="639"/>
        <v>0</v>
      </c>
      <c r="M1004" s="13">
        <f t="shared" si="626"/>
        <v>0</v>
      </c>
      <c r="N1004" s="14">
        <f t="shared" si="640"/>
        <v>0</v>
      </c>
      <c r="O1004" s="13">
        <f t="shared" si="627"/>
        <v>1.9999999999999574E-2</v>
      </c>
      <c r="P1004" s="14"/>
      <c r="Q1004" s="13">
        <f t="shared" si="628"/>
        <v>0</v>
      </c>
      <c r="R1004" s="14">
        <f t="shared" si="641"/>
        <v>0</v>
      </c>
      <c r="S1004" s="13">
        <f t="shared" si="629"/>
        <v>0</v>
      </c>
      <c r="T1004" s="14">
        <f t="shared" si="642"/>
        <v>0</v>
      </c>
      <c r="U1004" s="13">
        <f t="shared" si="630"/>
        <v>0</v>
      </c>
      <c r="V1004" s="14"/>
      <c r="W1004" s="13">
        <f t="shared" si="631"/>
        <v>0</v>
      </c>
      <c r="X1004" s="14">
        <f t="shared" si="643"/>
        <v>0</v>
      </c>
      <c r="Y1004" s="13">
        <f t="shared" si="632"/>
        <v>0</v>
      </c>
      <c r="Z1004" s="14">
        <f t="shared" si="644"/>
        <v>0</v>
      </c>
      <c r="AA1004" s="13">
        <f t="shared" si="633"/>
        <v>0</v>
      </c>
      <c r="AB1004" s="14"/>
      <c r="AC1004" s="13">
        <f t="shared" si="634"/>
        <v>0</v>
      </c>
      <c r="AD1004" s="14">
        <f t="shared" si="645"/>
        <v>0</v>
      </c>
      <c r="AE1004" s="13">
        <f t="shared" si="635"/>
        <v>0</v>
      </c>
      <c r="AF1004" s="14">
        <f t="shared" si="646"/>
        <v>0</v>
      </c>
      <c r="AG1004" s="13">
        <f t="shared" si="636"/>
        <v>0</v>
      </c>
      <c r="AH1004" s="14"/>
      <c r="AI1004" s="13">
        <f t="shared" si="637"/>
        <v>0</v>
      </c>
      <c r="AJ1004" s="14">
        <f t="shared" si="647"/>
        <v>0</v>
      </c>
      <c r="AK1004" s="13">
        <f t="shared" si="638"/>
        <v>0</v>
      </c>
      <c r="AL1004" s="14">
        <f t="shared" si="648"/>
        <v>0</v>
      </c>
      <c r="AM1004" s="13">
        <f t="shared" si="649"/>
        <v>0</v>
      </c>
      <c r="AN1004" s="14"/>
      <c r="AO1004" s="13">
        <f t="shared" si="650"/>
        <v>0</v>
      </c>
      <c r="AP1004" s="14">
        <f t="shared" si="651"/>
        <v>0</v>
      </c>
      <c r="AQ1004" s="13">
        <f t="shared" si="652"/>
        <v>0</v>
      </c>
      <c r="AR1004" s="14">
        <f t="shared" si="653"/>
        <v>0</v>
      </c>
      <c r="AS1004" s="13">
        <f t="shared" si="654"/>
        <v>1.9999999999999574E-2</v>
      </c>
      <c r="AT1004" s="14"/>
      <c r="AU1004" s="13">
        <f t="shared" si="655"/>
        <v>0</v>
      </c>
      <c r="AV1004" s="14">
        <f t="shared" si="656"/>
        <v>0</v>
      </c>
      <c r="AW1004" s="13">
        <f t="shared" si="657"/>
        <v>0</v>
      </c>
      <c r="AX1004" s="14">
        <f t="shared" si="658"/>
        <v>0</v>
      </c>
      <c r="AY1004" s="13">
        <f t="shared" si="659"/>
        <v>1.9999999999999574E-2</v>
      </c>
      <c r="AZ1004" s="14"/>
      <c r="BA1004" s="13">
        <f t="shared" si="660"/>
        <v>19.990416666666331</v>
      </c>
      <c r="BB1004" s="14">
        <f t="shared" si="661"/>
        <v>1</v>
      </c>
      <c r="BC1004" s="13">
        <f t="shared" si="662"/>
        <v>0</v>
      </c>
      <c r="BD1004" s="14">
        <f t="shared" si="663"/>
        <v>0</v>
      </c>
      <c r="BE1004" s="13">
        <f t="shared" si="664"/>
        <v>1.9999999999999574E-2</v>
      </c>
    </row>
    <row r="1005" spans="1:57" x14ac:dyDescent="0.25">
      <c r="A1005" s="23">
        <f t="shared" si="665"/>
        <v>20.01041666666633</v>
      </c>
      <c r="B1005" s="8"/>
      <c r="C1005" s="10" t="s">
        <v>14</v>
      </c>
      <c r="D1005" t="s">
        <v>11</v>
      </c>
      <c r="E1005" t="s">
        <v>11</v>
      </c>
      <c r="F1005" s="10"/>
      <c r="G1005" s="10"/>
      <c r="H1005" s="10" t="s">
        <v>14</v>
      </c>
      <c r="I1005" s="32"/>
      <c r="J1005" s="10" t="s">
        <v>14</v>
      </c>
      <c r="K1005" s="13">
        <f t="shared" si="625"/>
        <v>0</v>
      </c>
      <c r="L1005" s="14">
        <f t="shared" si="639"/>
        <v>0</v>
      </c>
      <c r="M1005" s="13">
        <f t="shared" si="626"/>
        <v>0</v>
      </c>
      <c r="N1005" s="14">
        <f t="shared" si="640"/>
        <v>0</v>
      </c>
      <c r="O1005" s="13">
        <f t="shared" si="627"/>
        <v>1.9999999999999574E-2</v>
      </c>
      <c r="P1005" s="14"/>
      <c r="Q1005" s="13">
        <f t="shared" si="628"/>
        <v>0</v>
      </c>
      <c r="R1005" s="14">
        <f t="shared" si="641"/>
        <v>0</v>
      </c>
      <c r="S1005" s="13">
        <f t="shared" si="629"/>
        <v>0</v>
      </c>
      <c r="T1005" s="14">
        <f t="shared" si="642"/>
        <v>0</v>
      </c>
      <c r="U1005" s="13">
        <f t="shared" si="630"/>
        <v>0</v>
      </c>
      <c r="V1005" s="14"/>
      <c r="W1005" s="13">
        <f t="shared" si="631"/>
        <v>0</v>
      </c>
      <c r="X1005" s="14">
        <f t="shared" si="643"/>
        <v>0</v>
      </c>
      <c r="Y1005" s="13">
        <f t="shared" si="632"/>
        <v>0</v>
      </c>
      <c r="Z1005" s="14">
        <f t="shared" si="644"/>
        <v>0</v>
      </c>
      <c r="AA1005" s="13">
        <f t="shared" si="633"/>
        <v>0</v>
      </c>
      <c r="AB1005" s="14"/>
      <c r="AC1005" s="13">
        <f t="shared" si="634"/>
        <v>0</v>
      </c>
      <c r="AD1005" s="14">
        <f t="shared" si="645"/>
        <v>0</v>
      </c>
      <c r="AE1005" s="13">
        <f t="shared" si="635"/>
        <v>0</v>
      </c>
      <c r="AF1005" s="14">
        <f t="shared" si="646"/>
        <v>0</v>
      </c>
      <c r="AG1005" s="13">
        <f t="shared" si="636"/>
        <v>0</v>
      </c>
      <c r="AH1005" s="14"/>
      <c r="AI1005" s="13">
        <f t="shared" si="637"/>
        <v>0</v>
      </c>
      <c r="AJ1005" s="14">
        <f t="shared" si="647"/>
        <v>0</v>
      </c>
      <c r="AK1005" s="13">
        <f t="shared" si="638"/>
        <v>0</v>
      </c>
      <c r="AL1005" s="14">
        <f t="shared" si="648"/>
        <v>0</v>
      </c>
      <c r="AM1005" s="13">
        <f t="shared" si="649"/>
        <v>0</v>
      </c>
      <c r="AN1005" s="14"/>
      <c r="AO1005" s="13">
        <f t="shared" si="650"/>
        <v>0</v>
      </c>
      <c r="AP1005" s="14">
        <f t="shared" si="651"/>
        <v>0</v>
      </c>
      <c r="AQ1005" s="13">
        <f t="shared" si="652"/>
        <v>0</v>
      </c>
      <c r="AR1005" s="14">
        <f t="shared" si="653"/>
        <v>0</v>
      </c>
      <c r="AS1005" s="13">
        <f t="shared" si="654"/>
        <v>1.9999999999999574E-2</v>
      </c>
      <c r="AT1005" s="14"/>
      <c r="AU1005" s="13">
        <f t="shared" si="655"/>
        <v>0</v>
      </c>
      <c r="AV1005" s="14">
        <f t="shared" si="656"/>
        <v>0</v>
      </c>
      <c r="AW1005" s="13">
        <f t="shared" si="657"/>
        <v>0</v>
      </c>
      <c r="AX1005" s="14">
        <f t="shared" si="658"/>
        <v>0</v>
      </c>
      <c r="AY1005" s="13">
        <f t="shared" si="659"/>
        <v>1.9999999999999574E-2</v>
      </c>
      <c r="AZ1005" s="14"/>
      <c r="BA1005" s="13">
        <f t="shared" si="660"/>
        <v>0</v>
      </c>
      <c r="BB1005" s="14">
        <f t="shared" si="661"/>
        <v>0</v>
      </c>
      <c r="BC1005" s="13">
        <f t="shared" si="662"/>
        <v>0</v>
      </c>
      <c r="BD1005" s="14">
        <f t="shared" si="663"/>
        <v>0</v>
      </c>
      <c r="BE1005" s="13">
        <f t="shared" si="664"/>
        <v>1.9999999999999574E-2</v>
      </c>
    </row>
    <row r="1006" spans="1:57" x14ac:dyDescent="0.25">
      <c r="A1006" s="23">
        <f t="shared" si="665"/>
        <v>20.03041666666633</v>
      </c>
      <c r="B1006" s="8" t="s">
        <v>13</v>
      </c>
      <c r="C1006" s="10" t="s">
        <v>14</v>
      </c>
      <c r="D1006" t="s">
        <v>11</v>
      </c>
      <c r="E1006" t="s">
        <v>11</v>
      </c>
      <c r="F1006" s="10"/>
      <c r="G1006" s="10" t="s">
        <v>14</v>
      </c>
      <c r="H1006" s="10" t="s">
        <v>14</v>
      </c>
      <c r="I1006" s="32"/>
      <c r="J1006" s="10" t="s">
        <v>14</v>
      </c>
      <c r="K1006" s="13">
        <f t="shared" si="625"/>
        <v>0</v>
      </c>
      <c r="L1006" s="14">
        <f t="shared" si="639"/>
        <v>0</v>
      </c>
      <c r="M1006" s="13">
        <f t="shared" si="626"/>
        <v>0</v>
      </c>
      <c r="N1006" s="14">
        <f t="shared" si="640"/>
        <v>0</v>
      </c>
      <c r="O1006" s="13">
        <f t="shared" si="627"/>
        <v>1.9999999999999574E-2</v>
      </c>
      <c r="P1006" s="14"/>
      <c r="Q1006" s="13">
        <f t="shared" si="628"/>
        <v>0</v>
      </c>
      <c r="R1006" s="14">
        <f t="shared" si="641"/>
        <v>0</v>
      </c>
      <c r="S1006" s="13">
        <f t="shared" si="629"/>
        <v>0</v>
      </c>
      <c r="T1006" s="14">
        <f t="shared" si="642"/>
        <v>0</v>
      </c>
      <c r="U1006" s="13">
        <f t="shared" si="630"/>
        <v>0</v>
      </c>
      <c r="V1006" s="14"/>
      <c r="W1006" s="13">
        <f t="shared" si="631"/>
        <v>0</v>
      </c>
      <c r="X1006" s="14">
        <f t="shared" si="643"/>
        <v>0</v>
      </c>
      <c r="Y1006" s="13">
        <f t="shared" si="632"/>
        <v>0</v>
      </c>
      <c r="Z1006" s="14">
        <f t="shared" si="644"/>
        <v>0</v>
      </c>
      <c r="AA1006" s="13">
        <f t="shared" si="633"/>
        <v>0</v>
      </c>
      <c r="AB1006" s="14"/>
      <c r="AC1006" s="13">
        <f t="shared" si="634"/>
        <v>0</v>
      </c>
      <c r="AD1006" s="14">
        <f t="shared" si="645"/>
        <v>0</v>
      </c>
      <c r="AE1006" s="13">
        <f t="shared" si="635"/>
        <v>0</v>
      </c>
      <c r="AF1006" s="14">
        <f t="shared" si="646"/>
        <v>0</v>
      </c>
      <c r="AG1006" s="13">
        <f t="shared" si="636"/>
        <v>0</v>
      </c>
      <c r="AH1006" s="14"/>
      <c r="AI1006" s="13">
        <f t="shared" si="637"/>
        <v>20.03041666666633</v>
      </c>
      <c r="AJ1006" s="14">
        <f t="shared" si="647"/>
        <v>1</v>
      </c>
      <c r="AK1006" s="13">
        <f t="shared" si="638"/>
        <v>0</v>
      </c>
      <c r="AL1006" s="14">
        <f t="shared" si="648"/>
        <v>0</v>
      </c>
      <c r="AM1006" s="13">
        <f t="shared" si="649"/>
        <v>1.9999999999999574E-2</v>
      </c>
      <c r="AN1006" s="14"/>
      <c r="AO1006" s="13">
        <f t="shared" si="650"/>
        <v>0</v>
      </c>
      <c r="AP1006" s="14">
        <f t="shared" si="651"/>
        <v>0</v>
      </c>
      <c r="AQ1006" s="13">
        <f t="shared" si="652"/>
        <v>0</v>
      </c>
      <c r="AR1006" s="14">
        <f t="shared" si="653"/>
        <v>0</v>
      </c>
      <c r="AS1006" s="13">
        <f t="shared" si="654"/>
        <v>1.9999999999999574E-2</v>
      </c>
      <c r="AT1006" s="14"/>
      <c r="AU1006" s="13">
        <f t="shared" si="655"/>
        <v>0</v>
      </c>
      <c r="AV1006" s="14">
        <f t="shared" si="656"/>
        <v>0</v>
      </c>
      <c r="AW1006" s="13">
        <f t="shared" si="657"/>
        <v>0</v>
      </c>
      <c r="AX1006" s="14">
        <f t="shared" si="658"/>
        <v>0</v>
      </c>
      <c r="AY1006" s="13">
        <f t="shared" si="659"/>
        <v>1.9999999999999574E-2</v>
      </c>
      <c r="AZ1006" s="14"/>
      <c r="BA1006" s="13">
        <f t="shared" si="660"/>
        <v>0</v>
      </c>
      <c r="BB1006" s="14">
        <f t="shared" si="661"/>
        <v>0</v>
      </c>
      <c r="BC1006" s="13">
        <f t="shared" si="662"/>
        <v>0</v>
      </c>
      <c r="BD1006" s="14">
        <f t="shared" si="663"/>
        <v>0</v>
      </c>
      <c r="BE1006" s="13">
        <f t="shared" si="664"/>
        <v>1.9999999999999574E-2</v>
      </c>
    </row>
    <row r="1007" spans="1:57" x14ac:dyDescent="0.25">
      <c r="A1007" s="23">
        <f t="shared" si="665"/>
        <v>20.050416666666329</v>
      </c>
      <c r="B1007" s="8" t="s">
        <v>17</v>
      </c>
      <c r="C1007" s="10" t="s">
        <v>14</v>
      </c>
      <c r="D1007" s="11" t="s">
        <v>20</v>
      </c>
      <c r="E1007" t="s">
        <v>11</v>
      </c>
      <c r="F1007" s="10"/>
      <c r="G1007" s="10" t="s">
        <v>14</v>
      </c>
      <c r="H1007" t="s">
        <v>11</v>
      </c>
      <c r="I1007" s="32"/>
      <c r="J1007" s="10" t="s">
        <v>14</v>
      </c>
      <c r="K1007" s="13">
        <f t="shared" si="625"/>
        <v>0</v>
      </c>
      <c r="L1007" s="14">
        <f t="shared" si="639"/>
        <v>0</v>
      </c>
      <c r="M1007" s="13">
        <f t="shared" si="626"/>
        <v>0</v>
      </c>
      <c r="N1007" s="14">
        <f t="shared" si="640"/>
        <v>0</v>
      </c>
      <c r="O1007" s="13">
        <f t="shared" si="627"/>
        <v>1.9999999999999574E-2</v>
      </c>
      <c r="P1007" s="14"/>
      <c r="Q1007" s="13">
        <f t="shared" si="628"/>
        <v>0</v>
      </c>
      <c r="R1007" s="14">
        <f t="shared" si="641"/>
        <v>0</v>
      </c>
      <c r="S1007" s="13">
        <f t="shared" si="629"/>
        <v>20.050416666666329</v>
      </c>
      <c r="T1007" s="14">
        <f t="shared" si="642"/>
        <v>1</v>
      </c>
      <c r="U1007" s="13">
        <f t="shared" si="630"/>
        <v>0</v>
      </c>
      <c r="V1007" s="14"/>
      <c r="W1007" s="13">
        <f t="shared" si="631"/>
        <v>0</v>
      </c>
      <c r="X1007" s="14">
        <f t="shared" si="643"/>
        <v>0</v>
      </c>
      <c r="Y1007" s="13">
        <f t="shared" si="632"/>
        <v>0</v>
      </c>
      <c r="Z1007" s="14">
        <f t="shared" si="644"/>
        <v>0</v>
      </c>
      <c r="AA1007" s="13">
        <f t="shared" si="633"/>
        <v>0</v>
      </c>
      <c r="AB1007" s="14"/>
      <c r="AC1007" s="13">
        <f t="shared" si="634"/>
        <v>0</v>
      </c>
      <c r="AD1007" s="14">
        <f t="shared" si="645"/>
        <v>0</v>
      </c>
      <c r="AE1007" s="13">
        <f t="shared" si="635"/>
        <v>0</v>
      </c>
      <c r="AF1007" s="14">
        <f t="shared" si="646"/>
        <v>0</v>
      </c>
      <c r="AG1007" s="13">
        <f t="shared" si="636"/>
        <v>0</v>
      </c>
      <c r="AH1007" s="14"/>
      <c r="AI1007" s="13">
        <f t="shared" si="637"/>
        <v>0</v>
      </c>
      <c r="AJ1007" s="14">
        <f t="shared" si="647"/>
        <v>0</v>
      </c>
      <c r="AK1007" s="13">
        <f t="shared" si="638"/>
        <v>0</v>
      </c>
      <c r="AL1007" s="14">
        <f t="shared" si="648"/>
        <v>0</v>
      </c>
      <c r="AM1007" s="13">
        <f t="shared" si="649"/>
        <v>1.9999999999999574E-2</v>
      </c>
      <c r="AN1007" s="14"/>
      <c r="AO1007" s="13">
        <f t="shared" si="650"/>
        <v>0</v>
      </c>
      <c r="AP1007" s="14">
        <f t="shared" si="651"/>
        <v>0</v>
      </c>
      <c r="AQ1007" s="13">
        <f t="shared" si="652"/>
        <v>0</v>
      </c>
      <c r="AR1007" s="14">
        <f t="shared" si="653"/>
        <v>0</v>
      </c>
      <c r="AS1007" s="13">
        <f t="shared" si="654"/>
        <v>0</v>
      </c>
      <c r="AT1007" s="14"/>
      <c r="AU1007" s="13">
        <f t="shared" si="655"/>
        <v>0</v>
      </c>
      <c r="AV1007" s="14">
        <f t="shared" si="656"/>
        <v>0</v>
      </c>
      <c r="AW1007" s="13">
        <f t="shared" si="657"/>
        <v>0</v>
      </c>
      <c r="AX1007" s="14">
        <f t="shared" si="658"/>
        <v>0</v>
      </c>
      <c r="AY1007" s="13">
        <f t="shared" si="659"/>
        <v>1.9999999999999574E-2</v>
      </c>
      <c r="AZ1007" s="14"/>
      <c r="BA1007" s="13">
        <f t="shared" si="660"/>
        <v>0</v>
      </c>
      <c r="BB1007" s="14">
        <f t="shared" si="661"/>
        <v>0</v>
      </c>
      <c r="BC1007" s="13">
        <f t="shared" si="662"/>
        <v>0</v>
      </c>
      <c r="BD1007" s="14">
        <f t="shared" si="663"/>
        <v>0</v>
      </c>
      <c r="BE1007" s="13">
        <f t="shared" si="664"/>
        <v>1.9999999999999574E-2</v>
      </c>
    </row>
    <row r="1008" spans="1:57" x14ac:dyDescent="0.25">
      <c r="A1008" s="23">
        <f t="shared" si="665"/>
        <v>20.070416666666329</v>
      </c>
      <c r="B1008" s="8" t="s">
        <v>10</v>
      </c>
      <c r="C1008" s="10" t="s">
        <v>14</v>
      </c>
      <c r="E1008" t="s">
        <v>11</v>
      </c>
      <c r="F1008" s="10" t="s">
        <v>14</v>
      </c>
      <c r="G1008" s="10" t="s">
        <v>14</v>
      </c>
      <c r="H1008" t="s">
        <v>11</v>
      </c>
      <c r="I1008" s="11"/>
      <c r="J1008" s="10" t="s">
        <v>14</v>
      </c>
      <c r="K1008" s="13">
        <f t="shared" si="625"/>
        <v>0</v>
      </c>
      <c r="L1008" s="14">
        <f t="shared" si="639"/>
        <v>0</v>
      </c>
      <c r="M1008" s="13">
        <f t="shared" si="626"/>
        <v>0</v>
      </c>
      <c r="N1008" s="14">
        <f t="shared" si="640"/>
        <v>0</v>
      </c>
      <c r="O1008" s="13">
        <f t="shared" si="627"/>
        <v>1.9999999999999574E-2</v>
      </c>
      <c r="P1008" s="14"/>
      <c r="Q1008" s="13">
        <f t="shared" si="628"/>
        <v>0</v>
      </c>
      <c r="R1008" s="14">
        <f t="shared" si="641"/>
        <v>0</v>
      </c>
      <c r="S1008" s="13">
        <f t="shared" si="629"/>
        <v>0</v>
      </c>
      <c r="T1008" s="14">
        <f t="shared" si="642"/>
        <v>0</v>
      </c>
      <c r="U1008" s="13">
        <f t="shared" si="630"/>
        <v>0</v>
      </c>
      <c r="V1008" s="14"/>
      <c r="W1008" s="13">
        <f t="shared" si="631"/>
        <v>0</v>
      </c>
      <c r="X1008" s="14">
        <f t="shared" si="643"/>
        <v>0</v>
      </c>
      <c r="Y1008" s="13">
        <f t="shared" si="632"/>
        <v>0</v>
      </c>
      <c r="Z1008" s="14">
        <f t="shared" si="644"/>
        <v>0</v>
      </c>
      <c r="AA1008" s="13">
        <f t="shared" si="633"/>
        <v>0</v>
      </c>
      <c r="AB1008" s="14"/>
      <c r="AC1008" s="13">
        <f t="shared" si="634"/>
        <v>20.070416666666329</v>
      </c>
      <c r="AD1008" s="14">
        <f t="shared" si="645"/>
        <v>1</v>
      </c>
      <c r="AE1008" s="13">
        <f t="shared" si="635"/>
        <v>0</v>
      </c>
      <c r="AF1008" s="14">
        <f t="shared" si="646"/>
        <v>0</v>
      </c>
      <c r="AG1008" s="13">
        <f t="shared" si="636"/>
        <v>1.9999999999999574E-2</v>
      </c>
      <c r="AH1008" s="14"/>
      <c r="AI1008" s="13">
        <f t="shared" si="637"/>
        <v>0</v>
      </c>
      <c r="AJ1008" s="14">
        <f t="shared" si="647"/>
        <v>0</v>
      </c>
      <c r="AK1008" s="13">
        <f t="shared" si="638"/>
        <v>0</v>
      </c>
      <c r="AL1008" s="14">
        <f t="shared" si="648"/>
        <v>0</v>
      </c>
      <c r="AM1008" s="13">
        <f t="shared" si="649"/>
        <v>1.9999999999999574E-2</v>
      </c>
      <c r="AN1008" s="14"/>
      <c r="AO1008" s="13">
        <f t="shared" si="650"/>
        <v>0</v>
      </c>
      <c r="AP1008" s="14">
        <f t="shared" si="651"/>
        <v>0</v>
      </c>
      <c r="AQ1008" s="13">
        <f t="shared" si="652"/>
        <v>0</v>
      </c>
      <c r="AR1008" s="14">
        <f t="shared" si="653"/>
        <v>0</v>
      </c>
      <c r="AS1008" s="13">
        <f t="shared" si="654"/>
        <v>0</v>
      </c>
      <c r="AT1008" s="14"/>
      <c r="AU1008" s="13">
        <f t="shared" si="655"/>
        <v>0</v>
      </c>
      <c r="AV1008" s="14">
        <f t="shared" si="656"/>
        <v>0</v>
      </c>
      <c r="AW1008" s="13">
        <f t="shared" si="657"/>
        <v>0</v>
      </c>
      <c r="AX1008" s="14">
        <f t="shared" si="658"/>
        <v>0</v>
      </c>
      <c r="AY1008" s="13">
        <f t="shared" si="659"/>
        <v>1.9999999999999574E-2</v>
      </c>
      <c r="AZ1008" s="14"/>
      <c r="BA1008" s="13">
        <f t="shared" si="660"/>
        <v>0</v>
      </c>
      <c r="BB1008" s="14">
        <f t="shared" si="661"/>
        <v>0</v>
      </c>
      <c r="BC1008" s="13">
        <f t="shared" si="662"/>
        <v>0</v>
      </c>
      <c r="BD1008" s="14">
        <f t="shared" si="663"/>
        <v>0</v>
      </c>
      <c r="BE1008" s="13">
        <f t="shared" si="664"/>
        <v>1.9999999999999574E-2</v>
      </c>
    </row>
    <row r="1009" spans="1:57" x14ac:dyDescent="0.25">
      <c r="A1009" s="23">
        <f t="shared" si="665"/>
        <v>20.090416666666329</v>
      </c>
      <c r="B1009" s="8"/>
      <c r="C1009" s="10" t="s">
        <v>14</v>
      </c>
      <c r="E1009" t="s">
        <v>11</v>
      </c>
      <c r="F1009" s="10" t="s">
        <v>14</v>
      </c>
      <c r="G1009" s="10" t="s">
        <v>14</v>
      </c>
      <c r="H1009" t="s">
        <v>11</v>
      </c>
      <c r="I1009" s="10"/>
      <c r="J1009" s="10" t="s">
        <v>14</v>
      </c>
      <c r="K1009" s="13">
        <f t="shared" si="625"/>
        <v>0</v>
      </c>
      <c r="L1009" s="14">
        <f t="shared" si="639"/>
        <v>0</v>
      </c>
      <c r="M1009" s="13">
        <f t="shared" si="626"/>
        <v>0</v>
      </c>
      <c r="N1009" s="14">
        <f t="shared" si="640"/>
        <v>0</v>
      </c>
      <c r="O1009" s="13">
        <f t="shared" si="627"/>
        <v>1.9999999999999574E-2</v>
      </c>
      <c r="P1009" s="14"/>
      <c r="Q1009" s="13">
        <f t="shared" si="628"/>
        <v>0</v>
      </c>
      <c r="R1009" s="14">
        <f t="shared" si="641"/>
        <v>0</v>
      </c>
      <c r="S1009" s="13">
        <f t="shared" si="629"/>
        <v>0</v>
      </c>
      <c r="T1009" s="14">
        <f t="shared" si="642"/>
        <v>0</v>
      </c>
      <c r="U1009" s="13">
        <f t="shared" si="630"/>
        <v>0</v>
      </c>
      <c r="V1009" s="14"/>
      <c r="W1009" s="13">
        <f t="shared" si="631"/>
        <v>0</v>
      </c>
      <c r="X1009" s="14">
        <f t="shared" si="643"/>
        <v>0</v>
      </c>
      <c r="Y1009" s="13">
        <f t="shared" si="632"/>
        <v>0</v>
      </c>
      <c r="Z1009" s="14">
        <f t="shared" si="644"/>
        <v>0</v>
      </c>
      <c r="AA1009" s="13">
        <f t="shared" si="633"/>
        <v>0</v>
      </c>
      <c r="AB1009" s="14"/>
      <c r="AC1009" s="13">
        <f t="shared" si="634"/>
        <v>0</v>
      </c>
      <c r="AD1009" s="14">
        <f t="shared" si="645"/>
        <v>0</v>
      </c>
      <c r="AE1009" s="13">
        <f t="shared" si="635"/>
        <v>0</v>
      </c>
      <c r="AF1009" s="14">
        <f t="shared" si="646"/>
        <v>0</v>
      </c>
      <c r="AG1009" s="13">
        <f t="shared" si="636"/>
        <v>1.9999999999999574E-2</v>
      </c>
      <c r="AH1009" s="14"/>
      <c r="AI1009" s="13">
        <f t="shared" si="637"/>
        <v>0</v>
      </c>
      <c r="AJ1009" s="14">
        <f t="shared" si="647"/>
        <v>0</v>
      </c>
      <c r="AK1009" s="13">
        <f t="shared" si="638"/>
        <v>0</v>
      </c>
      <c r="AL1009" s="14">
        <f t="shared" si="648"/>
        <v>0</v>
      </c>
      <c r="AM1009" s="13">
        <f t="shared" si="649"/>
        <v>1.9999999999999574E-2</v>
      </c>
      <c r="AN1009" s="14"/>
      <c r="AO1009" s="13">
        <f t="shared" si="650"/>
        <v>0</v>
      </c>
      <c r="AP1009" s="14">
        <f t="shared" si="651"/>
        <v>0</v>
      </c>
      <c r="AQ1009" s="13">
        <f t="shared" si="652"/>
        <v>0</v>
      </c>
      <c r="AR1009" s="14">
        <f t="shared" si="653"/>
        <v>0</v>
      </c>
      <c r="AS1009" s="13">
        <f t="shared" si="654"/>
        <v>0</v>
      </c>
      <c r="AT1009" s="14"/>
      <c r="AU1009" s="13">
        <f t="shared" si="655"/>
        <v>0</v>
      </c>
      <c r="AV1009" s="14">
        <f t="shared" si="656"/>
        <v>0</v>
      </c>
      <c r="AW1009" s="13">
        <f t="shared" si="657"/>
        <v>0</v>
      </c>
      <c r="AX1009" s="14">
        <f t="shared" si="658"/>
        <v>0</v>
      </c>
      <c r="AY1009" s="13">
        <f t="shared" si="659"/>
        <v>1.9999999999999574E-2</v>
      </c>
      <c r="AZ1009" s="14"/>
      <c r="BA1009" s="13">
        <f t="shared" si="660"/>
        <v>0</v>
      </c>
      <c r="BB1009" s="14">
        <f t="shared" si="661"/>
        <v>0</v>
      </c>
      <c r="BC1009" s="13">
        <f t="shared" si="662"/>
        <v>0</v>
      </c>
      <c r="BD1009" s="14">
        <f t="shared" si="663"/>
        <v>0</v>
      </c>
      <c r="BE1009" s="13">
        <f t="shared" si="664"/>
        <v>1.9999999999999574E-2</v>
      </c>
    </row>
    <row r="1010" spans="1:57" x14ac:dyDescent="0.25">
      <c r="A1010" s="23">
        <f t="shared" si="665"/>
        <v>20.110416666666328</v>
      </c>
      <c r="B1010" s="8" t="s">
        <v>67</v>
      </c>
      <c r="C1010" s="10" t="s">
        <v>14</v>
      </c>
      <c r="E1010" t="s">
        <v>11</v>
      </c>
      <c r="F1010" s="10" t="s">
        <v>14</v>
      </c>
      <c r="G1010" s="10" t="s">
        <v>14</v>
      </c>
      <c r="H1010" t="s">
        <v>11</v>
      </c>
      <c r="I1010" s="10" t="s">
        <v>14</v>
      </c>
      <c r="J1010" s="10" t="s">
        <v>14</v>
      </c>
      <c r="K1010" s="13">
        <f t="shared" si="625"/>
        <v>0</v>
      </c>
      <c r="L1010" s="14">
        <f t="shared" si="639"/>
        <v>0</v>
      </c>
      <c r="M1010" s="13">
        <f t="shared" si="626"/>
        <v>0</v>
      </c>
      <c r="N1010" s="14">
        <f t="shared" si="640"/>
        <v>0</v>
      </c>
      <c r="O1010" s="13">
        <f t="shared" si="627"/>
        <v>1.9999999999999574E-2</v>
      </c>
      <c r="P1010" s="14"/>
      <c r="Q1010" s="13">
        <f t="shared" si="628"/>
        <v>0</v>
      </c>
      <c r="R1010" s="14">
        <f t="shared" si="641"/>
        <v>0</v>
      </c>
      <c r="S1010" s="13">
        <f t="shared" si="629"/>
        <v>0</v>
      </c>
      <c r="T1010" s="14">
        <f t="shared" si="642"/>
        <v>0</v>
      </c>
      <c r="U1010" s="13">
        <f t="shared" si="630"/>
        <v>0</v>
      </c>
      <c r="V1010" s="14"/>
      <c r="W1010" s="13">
        <f t="shared" si="631"/>
        <v>0</v>
      </c>
      <c r="X1010" s="14">
        <f t="shared" si="643"/>
        <v>0</v>
      </c>
      <c r="Y1010" s="13">
        <f t="shared" si="632"/>
        <v>0</v>
      </c>
      <c r="Z1010" s="14">
        <f t="shared" si="644"/>
        <v>0</v>
      </c>
      <c r="AA1010" s="13">
        <f t="shared" si="633"/>
        <v>0</v>
      </c>
      <c r="AB1010" s="14"/>
      <c r="AC1010" s="13">
        <f t="shared" si="634"/>
        <v>0</v>
      </c>
      <c r="AD1010" s="14">
        <f t="shared" si="645"/>
        <v>0</v>
      </c>
      <c r="AE1010" s="13">
        <f t="shared" si="635"/>
        <v>0</v>
      </c>
      <c r="AF1010" s="14">
        <f t="shared" si="646"/>
        <v>0</v>
      </c>
      <c r="AG1010" s="13">
        <f t="shared" si="636"/>
        <v>1.9999999999999574E-2</v>
      </c>
      <c r="AH1010" s="14"/>
      <c r="AI1010" s="13">
        <f t="shared" si="637"/>
        <v>0</v>
      </c>
      <c r="AJ1010" s="14">
        <f t="shared" si="647"/>
        <v>0</v>
      </c>
      <c r="AK1010" s="13">
        <f t="shared" si="638"/>
        <v>0</v>
      </c>
      <c r="AL1010" s="14">
        <f t="shared" si="648"/>
        <v>0</v>
      </c>
      <c r="AM1010" s="13">
        <f t="shared" si="649"/>
        <v>1.9999999999999574E-2</v>
      </c>
      <c r="AN1010" s="14"/>
      <c r="AO1010" s="13">
        <f t="shared" si="650"/>
        <v>0</v>
      </c>
      <c r="AP1010" s="14">
        <f t="shared" si="651"/>
        <v>0</v>
      </c>
      <c r="AQ1010" s="13">
        <f t="shared" si="652"/>
        <v>0</v>
      </c>
      <c r="AR1010" s="14">
        <f t="shared" si="653"/>
        <v>0</v>
      </c>
      <c r="AS1010" s="13">
        <f t="shared" si="654"/>
        <v>0</v>
      </c>
      <c r="AT1010" s="14"/>
      <c r="AU1010" s="13">
        <f t="shared" si="655"/>
        <v>20.110416666666328</v>
      </c>
      <c r="AV1010" s="14">
        <f t="shared" si="656"/>
        <v>1</v>
      </c>
      <c r="AW1010" s="13">
        <f t="shared" si="657"/>
        <v>0</v>
      </c>
      <c r="AX1010" s="14">
        <f t="shared" si="658"/>
        <v>0</v>
      </c>
      <c r="AY1010" s="13">
        <f t="shared" si="659"/>
        <v>1.9999999999999574E-2</v>
      </c>
      <c r="AZ1010" s="14"/>
      <c r="BA1010" s="13">
        <f t="shared" si="660"/>
        <v>0</v>
      </c>
      <c r="BB1010" s="14">
        <f t="shared" si="661"/>
        <v>0</v>
      </c>
      <c r="BC1010" s="13">
        <f t="shared" si="662"/>
        <v>0</v>
      </c>
      <c r="BD1010" s="14">
        <f t="shared" si="663"/>
        <v>0</v>
      </c>
      <c r="BE1010" s="13">
        <f t="shared" si="664"/>
        <v>1.9999999999999574E-2</v>
      </c>
    </row>
    <row r="1011" spans="1:57" x14ac:dyDescent="0.25">
      <c r="A1011" s="23">
        <f t="shared" si="665"/>
        <v>20.130416666666328</v>
      </c>
      <c r="B1011" s="8"/>
      <c r="C1011" s="10" t="s">
        <v>14</v>
      </c>
      <c r="E1011" t="s">
        <v>11</v>
      </c>
      <c r="F1011" s="10" t="s">
        <v>14</v>
      </c>
      <c r="G1011" s="10" t="s">
        <v>14</v>
      </c>
      <c r="H1011" t="s">
        <v>11</v>
      </c>
      <c r="I1011" s="10" t="s">
        <v>14</v>
      </c>
      <c r="J1011" s="10" t="s">
        <v>14</v>
      </c>
      <c r="K1011" s="13">
        <f t="shared" si="625"/>
        <v>0</v>
      </c>
      <c r="L1011" s="14">
        <f t="shared" si="639"/>
        <v>0</v>
      </c>
      <c r="M1011" s="13">
        <f t="shared" si="626"/>
        <v>0</v>
      </c>
      <c r="N1011" s="14">
        <f t="shared" si="640"/>
        <v>0</v>
      </c>
      <c r="O1011" s="13">
        <f t="shared" si="627"/>
        <v>1.9999999999999574E-2</v>
      </c>
      <c r="P1011" s="14"/>
      <c r="Q1011" s="13">
        <f t="shared" si="628"/>
        <v>0</v>
      </c>
      <c r="R1011" s="14">
        <f t="shared" si="641"/>
        <v>0</v>
      </c>
      <c r="S1011" s="13">
        <f t="shared" si="629"/>
        <v>0</v>
      </c>
      <c r="T1011" s="14">
        <f t="shared" si="642"/>
        <v>0</v>
      </c>
      <c r="U1011" s="13">
        <f t="shared" si="630"/>
        <v>0</v>
      </c>
      <c r="V1011" s="14"/>
      <c r="W1011" s="13">
        <f t="shared" si="631"/>
        <v>0</v>
      </c>
      <c r="X1011" s="14">
        <f t="shared" si="643"/>
        <v>0</v>
      </c>
      <c r="Y1011" s="13">
        <f t="shared" si="632"/>
        <v>0</v>
      </c>
      <c r="Z1011" s="14">
        <f t="shared" si="644"/>
        <v>0</v>
      </c>
      <c r="AA1011" s="13">
        <f t="shared" si="633"/>
        <v>0</v>
      </c>
      <c r="AB1011" s="14"/>
      <c r="AC1011" s="13">
        <f t="shared" si="634"/>
        <v>0</v>
      </c>
      <c r="AD1011" s="14">
        <f t="shared" si="645"/>
        <v>0</v>
      </c>
      <c r="AE1011" s="13">
        <f t="shared" si="635"/>
        <v>0</v>
      </c>
      <c r="AF1011" s="14">
        <f t="shared" si="646"/>
        <v>0</v>
      </c>
      <c r="AG1011" s="13">
        <f t="shared" si="636"/>
        <v>1.9999999999999574E-2</v>
      </c>
      <c r="AH1011" s="14"/>
      <c r="AI1011" s="13">
        <f t="shared" si="637"/>
        <v>0</v>
      </c>
      <c r="AJ1011" s="14">
        <f t="shared" si="647"/>
        <v>0</v>
      </c>
      <c r="AK1011" s="13">
        <f t="shared" si="638"/>
        <v>0</v>
      </c>
      <c r="AL1011" s="14">
        <f t="shared" si="648"/>
        <v>0</v>
      </c>
      <c r="AM1011" s="13">
        <f t="shared" si="649"/>
        <v>1.9999999999999574E-2</v>
      </c>
      <c r="AN1011" s="14"/>
      <c r="AO1011" s="13">
        <f t="shared" si="650"/>
        <v>0</v>
      </c>
      <c r="AP1011" s="14">
        <f t="shared" si="651"/>
        <v>0</v>
      </c>
      <c r="AQ1011" s="13">
        <f t="shared" si="652"/>
        <v>0</v>
      </c>
      <c r="AR1011" s="14">
        <f t="shared" si="653"/>
        <v>0</v>
      </c>
      <c r="AS1011" s="13">
        <f t="shared" si="654"/>
        <v>0</v>
      </c>
      <c r="AT1011" s="14"/>
      <c r="AU1011" s="13">
        <f t="shared" si="655"/>
        <v>0</v>
      </c>
      <c r="AV1011" s="14">
        <f t="shared" si="656"/>
        <v>0</v>
      </c>
      <c r="AW1011" s="13">
        <f t="shared" si="657"/>
        <v>0</v>
      </c>
      <c r="AX1011" s="14">
        <f t="shared" si="658"/>
        <v>0</v>
      </c>
      <c r="AY1011" s="13">
        <f t="shared" si="659"/>
        <v>1.9999999999999574E-2</v>
      </c>
      <c r="AZ1011" s="14"/>
      <c r="BA1011" s="13">
        <f t="shared" si="660"/>
        <v>0</v>
      </c>
      <c r="BB1011" s="14">
        <f t="shared" si="661"/>
        <v>0</v>
      </c>
      <c r="BC1011" s="13">
        <f t="shared" si="662"/>
        <v>0</v>
      </c>
      <c r="BD1011" s="14">
        <f t="shared" si="663"/>
        <v>0</v>
      </c>
      <c r="BE1011" s="13">
        <f t="shared" si="664"/>
        <v>1.9999999999999574E-2</v>
      </c>
    </row>
    <row r="1012" spans="1:57" x14ac:dyDescent="0.25">
      <c r="A1012" s="23">
        <f t="shared" si="665"/>
        <v>20.150416666666327</v>
      </c>
      <c r="B1012" s="8" t="s">
        <v>18</v>
      </c>
      <c r="C1012" t="s">
        <v>11</v>
      </c>
      <c r="D1012" s="11"/>
      <c r="E1012" s="11" t="s">
        <v>20</v>
      </c>
      <c r="F1012" s="10" t="s">
        <v>14</v>
      </c>
      <c r="G1012" s="10" t="s">
        <v>14</v>
      </c>
      <c r="H1012" t="s">
        <v>11</v>
      </c>
      <c r="I1012" s="10" t="s">
        <v>14</v>
      </c>
      <c r="J1012" s="10" t="s">
        <v>14</v>
      </c>
      <c r="K1012" s="13">
        <f t="shared" si="625"/>
        <v>0</v>
      </c>
      <c r="L1012" s="14">
        <f t="shared" si="639"/>
        <v>0</v>
      </c>
      <c r="M1012" s="13">
        <f t="shared" si="626"/>
        <v>0</v>
      </c>
      <c r="N1012" s="14">
        <f t="shared" si="640"/>
        <v>0</v>
      </c>
      <c r="O1012" s="13">
        <f t="shared" si="627"/>
        <v>0</v>
      </c>
      <c r="P1012" s="14"/>
      <c r="Q1012" s="13">
        <f t="shared" si="628"/>
        <v>0</v>
      </c>
      <c r="R1012" s="14">
        <f t="shared" si="641"/>
        <v>0</v>
      </c>
      <c r="S1012" s="13">
        <f t="shared" si="629"/>
        <v>0</v>
      </c>
      <c r="T1012" s="14">
        <f t="shared" si="642"/>
        <v>0</v>
      </c>
      <c r="U1012" s="13">
        <f t="shared" si="630"/>
        <v>0</v>
      </c>
      <c r="V1012" s="14"/>
      <c r="W1012" s="13">
        <f t="shared" si="631"/>
        <v>0</v>
      </c>
      <c r="X1012" s="14">
        <f t="shared" si="643"/>
        <v>0</v>
      </c>
      <c r="Y1012" s="13">
        <f t="shared" si="632"/>
        <v>20.150416666666327</v>
      </c>
      <c r="Z1012" s="14">
        <f t="shared" si="644"/>
        <v>1</v>
      </c>
      <c r="AA1012" s="13">
        <f t="shared" si="633"/>
        <v>0</v>
      </c>
      <c r="AB1012" s="14"/>
      <c r="AC1012" s="13">
        <f t="shared" si="634"/>
        <v>0</v>
      </c>
      <c r="AD1012" s="14">
        <f t="shared" si="645"/>
        <v>0</v>
      </c>
      <c r="AE1012" s="13">
        <f t="shared" si="635"/>
        <v>0</v>
      </c>
      <c r="AF1012" s="14">
        <f t="shared" si="646"/>
        <v>0</v>
      </c>
      <c r="AG1012" s="13">
        <f t="shared" si="636"/>
        <v>1.9999999999999574E-2</v>
      </c>
      <c r="AH1012" s="14"/>
      <c r="AI1012" s="13">
        <f t="shared" si="637"/>
        <v>0</v>
      </c>
      <c r="AJ1012" s="14">
        <f t="shared" si="647"/>
        <v>0</v>
      </c>
      <c r="AK1012" s="13">
        <f t="shared" si="638"/>
        <v>0</v>
      </c>
      <c r="AL1012" s="14">
        <f t="shared" si="648"/>
        <v>0</v>
      </c>
      <c r="AM1012" s="13">
        <f t="shared" si="649"/>
        <v>1.9999999999999574E-2</v>
      </c>
      <c r="AN1012" s="14"/>
      <c r="AO1012" s="13">
        <f t="shared" si="650"/>
        <v>0</v>
      </c>
      <c r="AP1012" s="14">
        <f t="shared" si="651"/>
        <v>0</v>
      </c>
      <c r="AQ1012" s="13">
        <f t="shared" si="652"/>
        <v>0</v>
      </c>
      <c r="AR1012" s="14">
        <f t="shared" si="653"/>
        <v>0</v>
      </c>
      <c r="AS1012" s="13">
        <f t="shared" si="654"/>
        <v>0</v>
      </c>
      <c r="AT1012" s="14"/>
      <c r="AU1012" s="13">
        <f t="shared" si="655"/>
        <v>0</v>
      </c>
      <c r="AV1012" s="14">
        <f t="shared" si="656"/>
        <v>0</v>
      </c>
      <c r="AW1012" s="13">
        <f t="shared" si="657"/>
        <v>0</v>
      </c>
      <c r="AX1012" s="14">
        <f t="shared" si="658"/>
        <v>0</v>
      </c>
      <c r="AY1012" s="13">
        <f t="shared" si="659"/>
        <v>1.9999999999999574E-2</v>
      </c>
      <c r="AZ1012" s="14"/>
      <c r="BA1012" s="13">
        <f t="shared" si="660"/>
        <v>0</v>
      </c>
      <c r="BB1012" s="14">
        <f t="shared" si="661"/>
        <v>0</v>
      </c>
      <c r="BC1012" s="13">
        <f t="shared" si="662"/>
        <v>0</v>
      </c>
      <c r="BD1012" s="14">
        <f t="shared" si="663"/>
        <v>0</v>
      </c>
      <c r="BE1012" s="13">
        <f t="shared" si="664"/>
        <v>1.9999999999999574E-2</v>
      </c>
    </row>
    <row r="1013" spans="1:57" x14ac:dyDescent="0.25">
      <c r="A1013" s="23">
        <f t="shared" si="665"/>
        <v>20.170416666666327</v>
      </c>
      <c r="B1013" s="8" t="s">
        <v>21</v>
      </c>
      <c r="C1013" t="s">
        <v>11</v>
      </c>
      <c r="E1013" s="10" t="s">
        <v>14</v>
      </c>
      <c r="F1013" s="10" t="s">
        <v>14</v>
      </c>
      <c r="G1013" s="10" t="s">
        <v>14</v>
      </c>
      <c r="H1013" t="s">
        <v>11</v>
      </c>
      <c r="I1013" s="10" t="s">
        <v>14</v>
      </c>
      <c r="J1013" s="10" t="s">
        <v>14</v>
      </c>
      <c r="K1013" s="13">
        <f t="shared" si="625"/>
        <v>0</v>
      </c>
      <c r="L1013" s="14">
        <f t="shared" si="639"/>
        <v>0</v>
      </c>
      <c r="M1013" s="13">
        <f t="shared" si="626"/>
        <v>0</v>
      </c>
      <c r="N1013" s="14">
        <f t="shared" si="640"/>
        <v>0</v>
      </c>
      <c r="O1013" s="13">
        <f t="shared" si="627"/>
        <v>0</v>
      </c>
      <c r="P1013" s="14"/>
      <c r="Q1013" s="13">
        <f t="shared" si="628"/>
        <v>0</v>
      </c>
      <c r="R1013" s="14">
        <f t="shared" si="641"/>
        <v>0</v>
      </c>
      <c r="S1013" s="13">
        <f t="shared" si="629"/>
        <v>0</v>
      </c>
      <c r="T1013" s="14">
        <f t="shared" si="642"/>
        <v>0</v>
      </c>
      <c r="U1013" s="13">
        <f t="shared" si="630"/>
        <v>0</v>
      </c>
      <c r="V1013" s="14"/>
      <c r="W1013" s="13">
        <f t="shared" si="631"/>
        <v>20.170416666666327</v>
      </c>
      <c r="X1013" s="14">
        <f t="shared" si="643"/>
        <v>1</v>
      </c>
      <c r="Y1013" s="13">
        <f t="shared" si="632"/>
        <v>0</v>
      </c>
      <c r="Z1013" s="14">
        <f t="shared" si="644"/>
        <v>0</v>
      </c>
      <c r="AA1013" s="13">
        <f t="shared" si="633"/>
        <v>1.9999999999999574E-2</v>
      </c>
      <c r="AB1013" s="14"/>
      <c r="AC1013" s="13">
        <f t="shared" si="634"/>
        <v>0</v>
      </c>
      <c r="AD1013" s="14">
        <f t="shared" si="645"/>
        <v>0</v>
      </c>
      <c r="AE1013" s="13">
        <f t="shared" si="635"/>
        <v>0</v>
      </c>
      <c r="AF1013" s="14">
        <f t="shared" si="646"/>
        <v>0</v>
      </c>
      <c r="AG1013" s="13">
        <f t="shared" si="636"/>
        <v>1.9999999999999574E-2</v>
      </c>
      <c r="AH1013" s="14"/>
      <c r="AI1013" s="13">
        <f t="shared" si="637"/>
        <v>0</v>
      </c>
      <c r="AJ1013" s="14">
        <f t="shared" si="647"/>
        <v>0</v>
      </c>
      <c r="AK1013" s="13">
        <f t="shared" si="638"/>
        <v>0</v>
      </c>
      <c r="AL1013" s="14">
        <f t="shared" si="648"/>
        <v>0</v>
      </c>
      <c r="AM1013" s="13">
        <f t="shared" si="649"/>
        <v>1.9999999999999574E-2</v>
      </c>
      <c r="AN1013" s="14"/>
      <c r="AO1013" s="13">
        <f t="shared" si="650"/>
        <v>0</v>
      </c>
      <c r="AP1013" s="14">
        <f t="shared" si="651"/>
        <v>0</v>
      </c>
      <c r="AQ1013" s="13">
        <f t="shared" si="652"/>
        <v>0</v>
      </c>
      <c r="AR1013" s="14">
        <f t="shared" si="653"/>
        <v>0</v>
      </c>
      <c r="AS1013" s="13">
        <f t="shared" si="654"/>
        <v>0</v>
      </c>
      <c r="AT1013" s="14"/>
      <c r="AU1013" s="13">
        <f t="shared" si="655"/>
        <v>0</v>
      </c>
      <c r="AV1013" s="14">
        <f t="shared" si="656"/>
        <v>0</v>
      </c>
      <c r="AW1013" s="13">
        <f t="shared" si="657"/>
        <v>0</v>
      </c>
      <c r="AX1013" s="14">
        <f t="shared" si="658"/>
        <v>0</v>
      </c>
      <c r="AY1013" s="13">
        <f t="shared" si="659"/>
        <v>1.9999999999999574E-2</v>
      </c>
      <c r="AZ1013" s="14"/>
      <c r="BA1013" s="13">
        <f t="shared" si="660"/>
        <v>0</v>
      </c>
      <c r="BB1013" s="14">
        <f t="shared" si="661"/>
        <v>0</v>
      </c>
      <c r="BC1013" s="13">
        <f t="shared" si="662"/>
        <v>0</v>
      </c>
      <c r="BD1013" s="14">
        <f t="shared" si="663"/>
        <v>0</v>
      </c>
      <c r="BE1013" s="13">
        <f t="shared" si="664"/>
        <v>1.9999999999999574E-2</v>
      </c>
    </row>
    <row r="1014" spans="1:57" x14ac:dyDescent="0.25">
      <c r="A1014" s="23">
        <f t="shared" si="665"/>
        <v>20.190416666666327</v>
      </c>
      <c r="B1014" s="8"/>
      <c r="C1014" t="s">
        <v>11</v>
      </c>
      <c r="E1014" s="10" t="s">
        <v>14</v>
      </c>
      <c r="F1014" s="10" t="s">
        <v>14</v>
      </c>
      <c r="G1014" s="10" t="s">
        <v>14</v>
      </c>
      <c r="H1014" t="s">
        <v>11</v>
      </c>
      <c r="I1014" s="10" t="s">
        <v>14</v>
      </c>
      <c r="J1014" s="10" t="s">
        <v>14</v>
      </c>
      <c r="K1014" s="13">
        <f t="shared" si="625"/>
        <v>0</v>
      </c>
      <c r="L1014" s="14">
        <f t="shared" si="639"/>
        <v>0</v>
      </c>
      <c r="M1014" s="13">
        <f t="shared" si="626"/>
        <v>0</v>
      </c>
      <c r="N1014" s="14">
        <f t="shared" si="640"/>
        <v>0</v>
      </c>
      <c r="O1014" s="13">
        <f t="shared" si="627"/>
        <v>0</v>
      </c>
      <c r="P1014" s="14"/>
      <c r="Q1014" s="13">
        <f t="shared" si="628"/>
        <v>0</v>
      </c>
      <c r="R1014" s="14">
        <f t="shared" si="641"/>
        <v>0</v>
      </c>
      <c r="S1014" s="13">
        <f t="shared" si="629"/>
        <v>0</v>
      </c>
      <c r="T1014" s="14">
        <f t="shared" si="642"/>
        <v>0</v>
      </c>
      <c r="U1014" s="13">
        <f t="shared" si="630"/>
        <v>0</v>
      </c>
      <c r="V1014" s="14"/>
      <c r="W1014" s="13">
        <f t="shared" si="631"/>
        <v>0</v>
      </c>
      <c r="X1014" s="14">
        <f t="shared" si="643"/>
        <v>0</v>
      </c>
      <c r="Y1014" s="13">
        <f t="shared" si="632"/>
        <v>0</v>
      </c>
      <c r="Z1014" s="14">
        <f t="shared" si="644"/>
        <v>0</v>
      </c>
      <c r="AA1014" s="13">
        <f t="shared" si="633"/>
        <v>1.9999999999999574E-2</v>
      </c>
      <c r="AB1014" s="14"/>
      <c r="AC1014" s="13">
        <f t="shared" si="634"/>
        <v>0</v>
      </c>
      <c r="AD1014" s="14">
        <f t="shared" si="645"/>
        <v>0</v>
      </c>
      <c r="AE1014" s="13">
        <f t="shared" si="635"/>
        <v>0</v>
      </c>
      <c r="AF1014" s="14">
        <f t="shared" si="646"/>
        <v>0</v>
      </c>
      <c r="AG1014" s="13">
        <f t="shared" si="636"/>
        <v>1.9999999999999574E-2</v>
      </c>
      <c r="AH1014" s="14"/>
      <c r="AI1014" s="13">
        <f t="shared" si="637"/>
        <v>0</v>
      </c>
      <c r="AJ1014" s="14">
        <f t="shared" si="647"/>
        <v>0</v>
      </c>
      <c r="AK1014" s="13">
        <f t="shared" si="638"/>
        <v>0</v>
      </c>
      <c r="AL1014" s="14">
        <f t="shared" si="648"/>
        <v>0</v>
      </c>
      <c r="AM1014" s="13">
        <f t="shared" si="649"/>
        <v>1.9999999999999574E-2</v>
      </c>
      <c r="AN1014" s="14"/>
      <c r="AO1014" s="13">
        <f t="shared" si="650"/>
        <v>0</v>
      </c>
      <c r="AP1014" s="14">
        <f t="shared" si="651"/>
        <v>0</v>
      </c>
      <c r="AQ1014" s="13">
        <f t="shared" si="652"/>
        <v>0</v>
      </c>
      <c r="AR1014" s="14">
        <f t="shared" si="653"/>
        <v>0</v>
      </c>
      <c r="AS1014" s="13">
        <f t="shared" si="654"/>
        <v>0</v>
      </c>
      <c r="AT1014" s="14"/>
      <c r="AU1014" s="13">
        <f t="shared" si="655"/>
        <v>0</v>
      </c>
      <c r="AV1014" s="14">
        <f t="shared" si="656"/>
        <v>0</v>
      </c>
      <c r="AW1014" s="13">
        <f t="shared" si="657"/>
        <v>0</v>
      </c>
      <c r="AX1014" s="14">
        <f t="shared" si="658"/>
        <v>0</v>
      </c>
      <c r="AY1014" s="13">
        <f t="shared" si="659"/>
        <v>1.9999999999999574E-2</v>
      </c>
      <c r="AZ1014" s="14"/>
      <c r="BA1014" s="13">
        <f t="shared" si="660"/>
        <v>0</v>
      </c>
      <c r="BB1014" s="14">
        <f t="shared" si="661"/>
        <v>0</v>
      </c>
      <c r="BC1014" s="13">
        <f t="shared" si="662"/>
        <v>0</v>
      </c>
      <c r="BD1014" s="14">
        <f t="shared" si="663"/>
        <v>0</v>
      </c>
      <c r="BE1014" s="13">
        <f t="shared" si="664"/>
        <v>1.9999999999999574E-2</v>
      </c>
    </row>
    <row r="1015" spans="1:57" x14ac:dyDescent="0.25">
      <c r="A1015" s="23">
        <f t="shared" si="665"/>
        <v>20.210416666666326</v>
      </c>
      <c r="B1015" s="8" t="s">
        <v>16</v>
      </c>
      <c r="C1015" t="s">
        <v>11</v>
      </c>
      <c r="D1015" s="10" t="s">
        <v>14</v>
      </c>
      <c r="E1015" s="10" t="s">
        <v>14</v>
      </c>
      <c r="F1015" s="10" t="s">
        <v>14</v>
      </c>
      <c r="G1015" s="10" t="s">
        <v>14</v>
      </c>
      <c r="H1015" t="s">
        <v>11</v>
      </c>
      <c r="I1015" s="10" t="s">
        <v>14</v>
      </c>
      <c r="J1015" s="10" t="s">
        <v>14</v>
      </c>
      <c r="K1015" s="13">
        <f t="shared" si="625"/>
        <v>0</v>
      </c>
      <c r="L1015" s="14">
        <f t="shared" si="639"/>
        <v>0</v>
      </c>
      <c r="M1015" s="13">
        <f t="shared" si="626"/>
        <v>0</v>
      </c>
      <c r="N1015" s="14">
        <f t="shared" si="640"/>
        <v>0</v>
      </c>
      <c r="O1015" s="13">
        <f t="shared" si="627"/>
        <v>0</v>
      </c>
      <c r="P1015" s="14"/>
      <c r="Q1015" s="13">
        <f t="shared" si="628"/>
        <v>20.210416666666326</v>
      </c>
      <c r="R1015" s="14">
        <f t="shared" si="641"/>
        <v>1</v>
      </c>
      <c r="S1015" s="13">
        <f t="shared" si="629"/>
        <v>0</v>
      </c>
      <c r="T1015" s="14">
        <f t="shared" si="642"/>
        <v>0</v>
      </c>
      <c r="U1015" s="13">
        <f t="shared" si="630"/>
        <v>1.9999999999999574E-2</v>
      </c>
      <c r="V1015" s="14"/>
      <c r="W1015" s="13">
        <f t="shared" si="631"/>
        <v>0</v>
      </c>
      <c r="X1015" s="14">
        <f t="shared" si="643"/>
        <v>0</v>
      </c>
      <c r="Y1015" s="13">
        <f t="shared" si="632"/>
        <v>0</v>
      </c>
      <c r="Z1015" s="14">
        <f t="shared" si="644"/>
        <v>0</v>
      </c>
      <c r="AA1015" s="13">
        <f t="shared" si="633"/>
        <v>1.9999999999999574E-2</v>
      </c>
      <c r="AB1015" s="14"/>
      <c r="AC1015" s="13">
        <f t="shared" si="634"/>
        <v>0</v>
      </c>
      <c r="AD1015" s="14">
        <f t="shared" si="645"/>
        <v>0</v>
      </c>
      <c r="AE1015" s="13">
        <f t="shared" si="635"/>
        <v>0</v>
      </c>
      <c r="AF1015" s="14">
        <f t="shared" si="646"/>
        <v>0</v>
      </c>
      <c r="AG1015" s="13">
        <f t="shared" si="636"/>
        <v>1.9999999999999574E-2</v>
      </c>
      <c r="AH1015" s="14"/>
      <c r="AI1015" s="13">
        <f t="shared" si="637"/>
        <v>0</v>
      </c>
      <c r="AJ1015" s="14">
        <f t="shared" si="647"/>
        <v>0</v>
      </c>
      <c r="AK1015" s="13">
        <f t="shared" si="638"/>
        <v>0</v>
      </c>
      <c r="AL1015" s="14">
        <f t="shared" si="648"/>
        <v>0</v>
      </c>
      <c r="AM1015" s="13">
        <f t="shared" si="649"/>
        <v>1.9999999999999574E-2</v>
      </c>
      <c r="AN1015" s="14"/>
      <c r="AO1015" s="13">
        <f t="shared" si="650"/>
        <v>0</v>
      </c>
      <c r="AP1015" s="14">
        <f t="shared" si="651"/>
        <v>0</v>
      </c>
      <c r="AQ1015" s="13">
        <f t="shared" si="652"/>
        <v>0</v>
      </c>
      <c r="AR1015" s="14">
        <f t="shared" si="653"/>
        <v>0</v>
      </c>
      <c r="AS1015" s="13">
        <f t="shared" si="654"/>
        <v>0</v>
      </c>
      <c r="AT1015" s="14"/>
      <c r="AU1015" s="13">
        <f t="shared" si="655"/>
        <v>0</v>
      </c>
      <c r="AV1015" s="14">
        <f t="shared" si="656"/>
        <v>0</v>
      </c>
      <c r="AW1015" s="13">
        <f t="shared" si="657"/>
        <v>0</v>
      </c>
      <c r="AX1015" s="14">
        <f t="shared" si="658"/>
        <v>0</v>
      </c>
      <c r="AY1015" s="13">
        <f t="shared" si="659"/>
        <v>1.9999999999999574E-2</v>
      </c>
      <c r="AZ1015" s="14"/>
      <c r="BA1015" s="13">
        <f t="shared" si="660"/>
        <v>0</v>
      </c>
      <c r="BB1015" s="14">
        <f t="shared" si="661"/>
        <v>0</v>
      </c>
      <c r="BC1015" s="13">
        <f t="shared" si="662"/>
        <v>0</v>
      </c>
      <c r="BD1015" s="14">
        <f t="shared" si="663"/>
        <v>0</v>
      </c>
      <c r="BE1015" s="13">
        <f t="shared" si="664"/>
        <v>1.9999999999999574E-2</v>
      </c>
    </row>
    <row r="1016" spans="1:57" x14ac:dyDescent="0.25">
      <c r="A1016" s="23">
        <f t="shared" si="665"/>
        <v>20.230416666666326</v>
      </c>
      <c r="B1016" s="8"/>
      <c r="C1016" t="s">
        <v>11</v>
      </c>
      <c r="D1016" s="10" t="s">
        <v>14</v>
      </c>
      <c r="E1016" s="10" t="s">
        <v>14</v>
      </c>
      <c r="F1016" s="10" t="s">
        <v>14</v>
      </c>
      <c r="G1016" s="10" t="s">
        <v>14</v>
      </c>
      <c r="H1016" t="s">
        <v>11</v>
      </c>
      <c r="I1016" s="10" t="s">
        <v>14</v>
      </c>
      <c r="J1016" s="10" t="s">
        <v>14</v>
      </c>
      <c r="K1016" s="13">
        <f t="shared" si="625"/>
        <v>0</v>
      </c>
      <c r="L1016" s="14">
        <f t="shared" si="639"/>
        <v>0</v>
      </c>
      <c r="M1016" s="13">
        <f t="shared" si="626"/>
        <v>0</v>
      </c>
      <c r="N1016" s="14">
        <f t="shared" si="640"/>
        <v>0</v>
      </c>
      <c r="O1016" s="13">
        <f t="shared" si="627"/>
        <v>0</v>
      </c>
      <c r="P1016" s="14"/>
      <c r="Q1016" s="13">
        <f t="shared" si="628"/>
        <v>0</v>
      </c>
      <c r="R1016" s="14">
        <f t="shared" si="641"/>
        <v>0</v>
      </c>
      <c r="S1016" s="13">
        <f t="shared" si="629"/>
        <v>0</v>
      </c>
      <c r="T1016" s="14">
        <f t="shared" si="642"/>
        <v>0</v>
      </c>
      <c r="U1016" s="13">
        <f t="shared" si="630"/>
        <v>1.9999999999999574E-2</v>
      </c>
      <c r="V1016" s="14"/>
      <c r="W1016" s="13">
        <f t="shared" si="631"/>
        <v>0</v>
      </c>
      <c r="X1016" s="14">
        <f t="shared" si="643"/>
        <v>0</v>
      </c>
      <c r="Y1016" s="13">
        <f t="shared" si="632"/>
        <v>0</v>
      </c>
      <c r="Z1016" s="14">
        <f t="shared" si="644"/>
        <v>0</v>
      </c>
      <c r="AA1016" s="13">
        <f t="shared" si="633"/>
        <v>1.9999999999999574E-2</v>
      </c>
      <c r="AB1016" s="14"/>
      <c r="AC1016" s="13">
        <f t="shared" si="634"/>
        <v>0</v>
      </c>
      <c r="AD1016" s="14">
        <f t="shared" si="645"/>
        <v>0</v>
      </c>
      <c r="AE1016" s="13">
        <f t="shared" si="635"/>
        <v>0</v>
      </c>
      <c r="AF1016" s="14">
        <f t="shared" si="646"/>
        <v>0</v>
      </c>
      <c r="AG1016" s="13">
        <f t="shared" si="636"/>
        <v>1.9999999999999574E-2</v>
      </c>
      <c r="AH1016" s="14"/>
      <c r="AI1016" s="13">
        <f t="shared" si="637"/>
        <v>0</v>
      </c>
      <c r="AJ1016" s="14">
        <f t="shared" si="647"/>
        <v>0</v>
      </c>
      <c r="AK1016" s="13">
        <f t="shared" si="638"/>
        <v>0</v>
      </c>
      <c r="AL1016" s="14">
        <f t="shared" si="648"/>
        <v>0</v>
      </c>
      <c r="AM1016" s="13">
        <f t="shared" si="649"/>
        <v>1.9999999999999574E-2</v>
      </c>
      <c r="AN1016" s="14"/>
      <c r="AO1016" s="13">
        <f t="shared" si="650"/>
        <v>0</v>
      </c>
      <c r="AP1016" s="14">
        <f t="shared" si="651"/>
        <v>0</v>
      </c>
      <c r="AQ1016" s="13">
        <f t="shared" si="652"/>
        <v>0</v>
      </c>
      <c r="AR1016" s="14">
        <f t="shared" si="653"/>
        <v>0</v>
      </c>
      <c r="AS1016" s="13">
        <f t="shared" si="654"/>
        <v>0</v>
      </c>
      <c r="AT1016" s="14"/>
      <c r="AU1016" s="13">
        <f t="shared" si="655"/>
        <v>0</v>
      </c>
      <c r="AV1016" s="14">
        <f t="shared" si="656"/>
        <v>0</v>
      </c>
      <c r="AW1016" s="13">
        <f t="shared" si="657"/>
        <v>0</v>
      </c>
      <c r="AX1016" s="14">
        <f t="shared" si="658"/>
        <v>0</v>
      </c>
      <c r="AY1016" s="13">
        <f t="shared" si="659"/>
        <v>1.9999999999999574E-2</v>
      </c>
      <c r="AZ1016" s="14"/>
      <c r="BA1016" s="13">
        <f t="shared" si="660"/>
        <v>0</v>
      </c>
      <c r="BB1016" s="14">
        <f t="shared" si="661"/>
        <v>0</v>
      </c>
      <c r="BC1016" s="13">
        <f t="shared" si="662"/>
        <v>0</v>
      </c>
      <c r="BD1016" s="14">
        <f t="shared" si="663"/>
        <v>0</v>
      </c>
      <c r="BE1016" s="13">
        <f t="shared" si="664"/>
        <v>1.9999999999999574E-2</v>
      </c>
    </row>
    <row r="1017" spans="1:57" x14ac:dyDescent="0.25">
      <c r="A1017" s="23">
        <f t="shared" si="665"/>
        <v>20.250416666666325</v>
      </c>
      <c r="B1017" s="8" t="s">
        <v>64</v>
      </c>
      <c r="C1017" t="s">
        <v>11</v>
      </c>
      <c r="D1017" s="10" t="s">
        <v>14</v>
      </c>
      <c r="E1017" s="10" t="s">
        <v>14</v>
      </c>
      <c r="F1017" s="10" t="s">
        <v>14</v>
      </c>
      <c r="G1017" s="10" t="s">
        <v>14</v>
      </c>
      <c r="H1017" s="11" t="s">
        <v>20</v>
      </c>
      <c r="I1017" s="10" t="s">
        <v>14</v>
      </c>
      <c r="J1017" t="s">
        <v>11</v>
      </c>
      <c r="K1017" s="13">
        <f t="shared" si="625"/>
        <v>0</v>
      </c>
      <c r="L1017" s="14">
        <f t="shared" si="639"/>
        <v>0</v>
      </c>
      <c r="M1017" s="13">
        <f t="shared" si="626"/>
        <v>0</v>
      </c>
      <c r="N1017" s="14">
        <f t="shared" si="640"/>
        <v>0</v>
      </c>
      <c r="O1017" s="13">
        <f t="shared" si="627"/>
        <v>0</v>
      </c>
      <c r="P1017" s="14"/>
      <c r="Q1017" s="13">
        <f t="shared" si="628"/>
        <v>0</v>
      </c>
      <c r="R1017" s="14">
        <f t="shared" si="641"/>
        <v>0</v>
      </c>
      <c r="S1017" s="13">
        <f t="shared" si="629"/>
        <v>0</v>
      </c>
      <c r="T1017" s="14">
        <f t="shared" si="642"/>
        <v>0</v>
      </c>
      <c r="U1017" s="13">
        <f t="shared" si="630"/>
        <v>1.9999999999999574E-2</v>
      </c>
      <c r="V1017" s="14"/>
      <c r="W1017" s="13">
        <f t="shared" si="631"/>
        <v>0</v>
      </c>
      <c r="X1017" s="14">
        <f t="shared" si="643"/>
        <v>0</v>
      </c>
      <c r="Y1017" s="13">
        <f t="shared" si="632"/>
        <v>0</v>
      </c>
      <c r="Z1017" s="14">
        <f t="shared" si="644"/>
        <v>0</v>
      </c>
      <c r="AA1017" s="13">
        <f t="shared" si="633"/>
        <v>1.9999999999999574E-2</v>
      </c>
      <c r="AB1017" s="14"/>
      <c r="AC1017" s="13">
        <f t="shared" si="634"/>
        <v>0</v>
      </c>
      <c r="AD1017" s="14">
        <f t="shared" si="645"/>
        <v>0</v>
      </c>
      <c r="AE1017" s="13">
        <f t="shared" si="635"/>
        <v>0</v>
      </c>
      <c r="AF1017" s="14">
        <f t="shared" si="646"/>
        <v>0</v>
      </c>
      <c r="AG1017" s="13">
        <f t="shared" si="636"/>
        <v>1.9999999999999574E-2</v>
      </c>
      <c r="AH1017" s="14"/>
      <c r="AI1017" s="13">
        <f t="shared" si="637"/>
        <v>0</v>
      </c>
      <c r="AJ1017" s="14">
        <f t="shared" si="647"/>
        <v>0</v>
      </c>
      <c r="AK1017" s="13">
        <f t="shared" si="638"/>
        <v>0</v>
      </c>
      <c r="AL1017" s="14">
        <f t="shared" si="648"/>
        <v>0</v>
      </c>
      <c r="AM1017" s="13">
        <f t="shared" si="649"/>
        <v>1.9999999999999574E-2</v>
      </c>
      <c r="AN1017" s="14"/>
      <c r="AO1017" s="13">
        <f t="shared" si="650"/>
        <v>0</v>
      </c>
      <c r="AP1017" s="14">
        <f t="shared" si="651"/>
        <v>0</v>
      </c>
      <c r="AQ1017" s="13">
        <f t="shared" si="652"/>
        <v>20.250416666666325</v>
      </c>
      <c r="AR1017" s="14">
        <f t="shared" si="653"/>
        <v>1</v>
      </c>
      <c r="AS1017" s="13">
        <f t="shared" si="654"/>
        <v>0</v>
      </c>
      <c r="AT1017" s="14"/>
      <c r="AU1017" s="13">
        <f t="shared" si="655"/>
        <v>0</v>
      </c>
      <c r="AV1017" s="14">
        <f t="shared" si="656"/>
        <v>0</v>
      </c>
      <c r="AW1017" s="13">
        <f t="shared" si="657"/>
        <v>0</v>
      </c>
      <c r="AX1017" s="14">
        <f t="shared" si="658"/>
        <v>0</v>
      </c>
      <c r="AY1017" s="13">
        <f t="shared" si="659"/>
        <v>0</v>
      </c>
      <c r="AZ1017" s="14"/>
      <c r="BA1017" s="13">
        <f t="shared" si="660"/>
        <v>0</v>
      </c>
      <c r="BB1017" s="14">
        <f t="shared" si="661"/>
        <v>0</v>
      </c>
      <c r="BC1017" s="13">
        <f t="shared" si="662"/>
        <v>0</v>
      </c>
      <c r="BD1017" s="14">
        <f t="shared" si="663"/>
        <v>0</v>
      </c>
      <c r="BE1017" s="13">
        <f t="shared" si="664"/>
        <v>0</v>
      </c>
    </row>
    <row r="1018" spans="1:57" x14ac:dyDescent="0.25">
      <c r="A1018" s="23">
        <f t="shared" si="665"/>
        <v>20.270416666666325</v>
      </c>
      <c r="B1018" s="8"/>
      <c r="C1018" t="s">
        <v>11</v>
      </c>
      <c r="D1018" s="10" t="s">
        <v>14</v>
      </c>
      <c r="E1018" s="10" t="s">
        <v>14</v>
      </c>
      <c r="F1018" s="10" t="s">
        <v>14</v>
      </c>
      <c r="G1018" s="10" t="s">
        <v>14</v>
      </c>
      <c r="H1018" s="11"/>
      <c r="I1018" s="10" t="s">
        <v>14</v>
      </c>
      <c r="J1018" t="s">
        <v>11</v>
      </c>
      <c r="K1018" s="13">
        <f t="shared" si="625"/>
        <v>0</v>
      </c>
      <c r="L1018" s="14">
        <f t="shared" si="639"/>
        <v>0</v>
      </c>
      <c r="M1018" s="13">
        <f t="shared" si="626"/>
        <v>0</v>
      </c>
      <c r="N1018" s="14">
        <f t="shared" si="640"/>
        <v>0</v>
      </c>
      <c r="O1018" s="13">
        <f t="shared" si="627"/>
        <v>0</v>
      </c>
      <c r="P1018" s="14"/>
      <c r="Q1018" s="13">
        <f t="shared" si="628"/>
        <v>0</v>
      </c>
      <c r="R1018" s="14">
        <f t="shared" si="641"/>
        <v>0</v>
      </c>
      <c r="S1018" s="13">
        <f t="shared" si="629"/>
        <v>0</v>
      </c>
      <c r="T1018" s="14">
        <f t="shared" si="642"/>
        <v>0</v>
      </c>
      <c r="U1018" s="13">
        <f t="shared" si="630"/>
        <v>1.9999999999999574E-2</v>
      </c>
      <c r="V1018" s="14"/>
      <c r="W1018" s="13">
        <f t="shared" si="631"/>
        <v>0</v>
      </c>
      <c r="X1018" s="14">
        <f t="shared" si="643"/>
        <v>0</v>
      </c>
      <c r="Y1018" s="13">
        <f t="shared" si="632"/>
        <v>0</v>
      </c>
      <c r="Z1018" s="14">
        <f t="shared" si="644"/>
        <v>0</v>
      </c>
      <c r="AA1018" s="13">
        <f t="shared" si="633"/>
        <v>1.9999999999999574E-2</v>
      </c>
      <c r="AB1018" s="14"/>
      <c r="AC1018" s="13">
        <f t="shared" si="634"/>
        <v>0</v>
      </c>
      <c r="AD1018" s="14">
        <f t="shared" si="645"/>
        <v>0</v>
      </c>
      <c r="AE1018" s="13">
        <f t="shared" si="635"/>
        <v>0</v>
      </c>
      <c r="AF1018" s="14">
        <f t="shared" si="646"/>
        <v>0</v>
      </c>
      <c r="AG1018" s="13">
        <f t="shared" si="636"/>
        <v>1.9999999999999574E-2</v>
      </c>
      <c r="AH1018" s="14"/>
      <c r="AI1018" s="13">
        <f t="shared" si="637"/>
        <v>0</v>
      </c>
      <c r="AJ1018" s="14">
        <f t="shared" si="647"/>
        <v>0</v>
      </c>
      <c r="AK1018" s="13">
        <f t="shared" si="638"/>
        <v>0</v>
      </c>
      <c r="AL1018" s="14">
        <f t="shared" si="648"/>
        <v>0</v>
      </c>
      <c r="AM1018" s="13">
        <f t="shared" si="649"/>
        <v>1.9999999999999574E-2</v>
      </c>
      <c r="AN1018" s="14"/>
      <c r="AO1018" s="13">
        <f t="shared" si="650"/>
        <v>0</v>
      </c>
      <c r="AP1018" s="14">
        <f t="shared" si="651"/>
        <v>0</v>
      </c>
      <c r="AQ1018" s="13">
        <f t="shared" si="652"/>
        <v>0</v>
      </c>
      <c r="AR1018" s="14">
        <f t="shared" si="653"/>
        <v>0</v>
      </c>
      <c r="AS1018" s="13">
        <f t="shared" si="654"/>
        <v>0</v>
      </c>
      <c r="AT1018" s="14"/>
      <c r="AU1018" s="13">
        <f t="shared" si="655"/>
        <v>0</v>
      </c>
      <c r="AV1018" s="14">
        <f t="shared" si="656"/>
        <v>0</v>
      </c>
      <c r="AW1018" s="13">
        <f t="shared" si="657"/>
        <v>0</v>
      </c>
      <c r="AX1018" s="14">
        <f t="shared" si="658"/>
        <v>0</v>
      </c>
      <c r="AY1018" s="13">
        <f t="shared" si="659"/>
        <v>0</v>
      </c>
      <c r="AZ1018" s="14"/>
      <c r="BA1018" s="13">
        <f t="shared" si="660"/>
        <v>0</v>
      </c>
      <c r="BB1018" s="14">
        <f t="shared" si="661"/>
        <v>0</v>
      </c>
      <c r="BC1018" s="13">
        <f t="shared" si="662"/>
        <v>0</v>
      </c>
      <c r="BD1018" s="14">
        <f t="shared" si="663"/>
        <v>0</v>
      </c>
      <c r="BE1018" s="13">
        <f t="shared" si="664"/>
        <v>0</v>
      </c>
    </row>
    <row r="1019" spans="1:57" x14ac:dyDescent="0.25">
      <c r="A1019" s="23">
        <f t="shared" si="665"/>
        <v>20.290416666666324</v>
      </c>
      <c r="B1019" s="8"/>
      <c r="C1019" t="s">
        <v>11</v>
      </c>
      <c r="D1019" s="10" t="s">
        <v>14</v>
      </c>
      <c r="E1019" s="10" t="s">
        <v>14</v>
      </c>
      <c r="F1019" s="10" t="s">
        <v>14</v>
      </c>
      <c r="G1019" s="10" t="s">
        <v>14</v>
      </c>
      <c r="H1019" s="10"/>
      <c r="I1019" s="10" t="s">
        <v>14</v>
      </c>
      <c r="J1019" t="s">
        <v>11</v>
      </c>
      <c r="K1019" s="13">
        <f t="shared" si="625"/>
        <v>0</v>
      </c>
      <c r="L1019" s="14">
        <f t="shared" si="639"/>
        <v>0</v>
      </c>
      <c r="M1019" s="13">
        <f t="shared" si="626"/>
        <v>0</v>
      </c>
      <c r="N1019" s="14">
        <f t="shared" si="640"/>
        <v>0</v>
      </c>
      <c r="O1019" s="13">
        <f t="shared" si="627"/>
        <v>0</v>
      </c>
      <c r="P1019" s="14"/>
      <c r="Q1019" s="13">
        <f t="shared" si="628"/>
        <v>0</v>
      </c>
      <c r="R1019" s="14">
        <f t="shared" si="641"/>
        <v>0</v>
      </c>
      <c r="S1019" s="13">
        <f t="shared" si="629"/>
        <v>0</v>
      </c>
      <c r="T1019" s="14">
        <f t="shared" si="642"/>
        <v>0</v>
      </c>
      <c r="U1019" s="13">
        <f t="shared" si="630"/>
        <v>1.9999999999999574E-2</v>
      </c>
      <c r="V1019" s="14"/>
      <c r="W1019" s="13">
        <f t="shared" si="631"/>
        <v>0</v>
      </c>
      <c r="X1019" s="14">
        <f t="shared" si="643"/>
        <v>0</v>
      </c>
      <c r="Y1019" s="13">
        <f t="shared" si="632"/>
        <v>0</v>
      </c>
      <c r="Z1019" s="14">
        <f t="shared" si="644"/>
        <v>0</v>
      </c>
      <c r="AA1019" s="13">
        <f t="shared" si="633"/>
        <v>1.9999999999999574E-2</v>
      </c>
      <c r="AB1019" s="14"/>
      <c r="AC1019" s="13">
        <f t="shared" si="634"/>
        <v>0</v>
      </c>
      <c r="AD1019" s="14">
        <f t="shared" si="645"/>
        <v>0</v>
      </c>
      <c r="AE1019" s="13">
        <f t="shared" si="635"/>
        <v>0</v>
      </c>
      <c r="AF1019" s="14">
        <f t="shared" si="646"/>
        <v>0</v>
      </c>
      <c r="AG1019" s="13">
        <f t="shared" si="636"/>
        <v>1.9999999999999574E-2</v>
      </c>
      <c r="AH1019" s="14"/>
      <c r="AI1019" s="13">
        <f t="shared" si="637"/>
        <v>0</v>
      </c>
      <c r="AJ1019" s="14">
        <f t="shared" si="647"/>
        <v>0</v>
      </c>
      <c r="AK1019" s="13">
        <f t="shared" si="638"/>
        <v>0</v>
      </c>
      <c r="AL1019" s="14">
        <f t="shared" si="648"/>
        <v>0</v>
      </c>
      <c r="AM1019" s="13">
        <f t="shared" si="649"/>
        <v>1.9999999999999574E-2</v>
      </c>
      <c r="AN1019" s="14"/>
      <c r="AO1019" s="13">
        <f t="shared" si="650"/>
        <v>0</v>
      </c>
      <c r="AP1019" s="14">
        <f t="shared" si="651"/>
        <v>0</v>
      </c>
      <c r="AQ1019" s="13">
        <f t="shared" si="652"/>
        <v>0</v>
      </c>
      <c r="AR1019" s="14">
        <f t="shared" si="653"/>
        <v>0</v>
      </c>
      <c r="AS1019" s="13">
        <f t="shared" si="654"/>
        <v>0</v>
      </c>
      <c r="AT1019" s="14"/>
      <c r="AU1019" s="13">
        <f t="shared" si="655"/>
        <v>0</v>
      </c>
      <c r="AV1019" s="14">
        <f t="shared" si="656"/>
        <v>0</v>
      </c>
      <c r="AW1019" s="13">
        <f t="shared" si="657"/>
        <v>0</v>
      </c>
      <c r="AX1019" s="14">
        <f t="shared" si="658"/>
        <v>0</v>
      </c>
      <c r="AY1019" s="13">
        <f t="shared" si="659"/>
        <v>0</v>
      </c>
      <c r="AZ1019" s="14"/>
      <c r="BA1019" s="13">
        <f t="shared" si="660"/>
        <v>0</v>
      </c>
      <c r="BB1019" s="14">
        <f t="shared" si="661"/>
        <v>0</v>
      </c>
      <c r="BC1019" s="13">
        <f t="shared" si="662"/>
        <v>0</v>
      </c>
      <c r="BD1019" s="14">
        <f t="shared" si="663"/>
        <v>0</v>
      </c>
      <c r="BE1019" s="13">
        <f t="shared" si="664"/>
        <v>0</v>
      </c>
    </row>
    <row r="1020" spans="1:57" x14ac:dyDescent="0.25">
      <c r="A1020" s="23">
        <f t="shared" si="665"/>
        <v>20.310416666666324</v>
      </c>
      <c r="B1020" s="8"/>
      <c r="C1020" t="s">
        <v>11</v>
      </c>
      <c r="D1020" s="10" t="s">
        <v>14</v>
      </c>
      <c r="E1020" s="10" t="s">
        <v>14</v>
      </c>
      <c r="F1020" s="10" t="s">
        <v>14</v>
      </c>
      <c r="G1020" s="10" t="s">
        <v>14</v>
      </c>
      <c r="H1020" s="10"/>
      <c r="I1020" s="10" t="s">
        <v>14</v>
      </c>
      <c r="J1020" t="s">
        <v>11</v>
      </c>
      <c r="K1020" s="13">
        <f t="shared" si="625"/>
        <v>0</v>
      </c>
      <c r="L1020" s="14">
        <f t="shared" si="639"/>
        <v>0</v>
      </c>
      <c r="M1020" s="13">
        <f t="shared" si="626"/>
        <v>0</v>
      </c>
      <c r="N1020" s="14">
        <f t="shared" si="640"/>
        <v>0</v>
      </c>
      <c r="O1020" s="13">
        <f t="shared" si="627"/>
        <v>0</v>
      </c>
      <c r="P1020" s="14"/>
      <c r="Q1020" s="13">
        <f t="shared" si="628"/>
        <v>0</v>
      </c>
      <c r="R1020" s="14">
        <f t="shared" si="641"/>
        <v>0</v>
      </c>
      <c r="S1020" s="13">
        <f t="shared" si="629"/>
        <v>0</v>
      </c>
      <c r="T1020" s="14">
        <f t="shared" si="642"/>
        <v>0</v>
      </c>
      <c r="U1020" s="13">
        <f t="shared" si="630"/>
        <v>1.9999999999999574E-2</v>
      </c>
      <c r="V1020" s="14"/>
      <c r="W1020" s="13">
        <f t="shared" si="631"/>
        <v>0</v>
      </c>
      <c r="X1020" s="14">
        <f t="shared" si="643"/>
        <v>0</v>
      </c>
      <c r="Y1020" s="13">
        <f t="shared" si="632"/>
        <v>0</v>
      </c>
      <c r="Z1020" s="14">
        <f t="shared" si="644"/>
        <v>0</v>
      </c>
      <c r="AA1020" s="13">
        <f t="shared" si="633"/>
        <v>1.9999999999999574E-2</v>
      </c>
      <c r="AB1020" s="14"/>
      <c r="AC1020" s="13">
        <f t="shared" si="634"/>
        <v>0</v>
      </c>
      <c r="AD1020" s="14">
        <f t="shared" si="645"/>
        <v>0</v>
      </c>
      <c r="AE1020" s="13">
        <f t="shared" si="635"/>
        <v>0</v>
      </c>
      <c r="AF1020" s="14">
        <f t="shared" si="646"/>
        <v>0</v>
      </c>
      <c r="AG1020" s="13">
        <f t="shared" si="636"/>
        <v>1.9999999999999574E-2</v>
      </c>
      <c r="AH1020" s="14"/>
      <c r="AI1020" s="13">
        <f t="shared" si="637"/>
        <v>0</v>
      </c>
      <c r="AJ1020" s="14">
        <f t="shared" si="647"/>
        <v>0</v>
      </c>
      <c r="AK1020" s="13">
        <f t="shared" si="638"/>
        <v>0</v>
      </c>
      <c r="AL1020" s="14">
        <f t="shared" si="648"/>
        <v>0</v>
      </c>
      <c r="AM1020" s="13">
        <f t="shared" si="649"/>
        <v>1.9999999999999574E-2</v>
      </c>
      <c r="AN1020" s="14"/>
      <c r="AO1020" s="13">
        <f t="shared" si="650"/>
        <v>0</v>
      </c>
      <c r="AP1020" s="14">
        <f t="shared" si="651"/>
        <v>0</v>
      </c>
      <c r="AQ1020" s="13">
        <f t="shared" si="652"/>
        <v>0</v>
      </c>
      <c r="AR1020" s="14">
        <f t="shared" si="653"/>
        <v>0</v>
      </c>
      <c r="AS1020" s="13">
        <f t="shared" si="654"/>
        <v>0</v>
      </c>
      <c r="AT1020" s="14"/>
      <c r="AU1020" s="13">
        <f t="shared" si="655"/>
        <v>0</v>
      </c>
      <c r="AV1020" s="14">
        <f t="shared" si="656"/>
        <v>0</v>
      </c>
      <c r="AW1020" s="13">
        <f t="shared" si="657"/>
        <v>0</v>
      </c>
      <c r="AX1020" s="14">
        <f t="shared" si="658"/>
        <v>0</v>
      </c>
      <c r="AY1020" s="13">
        <f t="shared" si="659"/>
        <v>0</v>
      </c>
      <c r="AZ1020" s="14"/>
      <c r="BA1020" s="13">
        <f t="shared" si="660"/>
        <v>0</v>
      </c>
      <c r="BB1020" s="14">
        <f t="shared" si="661"/>
        <v>0</v>
      </c>
      <c r="BC1020" s="13">
        <f t="shared" si="662"/>
        <v>0</v>
      </c>
      <c r="BD1020" s="14">
        <f t="shared" si="663"/>
        <v>0</v>
      </c>
      <c r="BE1020" s="13">
        <f t="shared" si="664"/>
        <v>0</v>
      </c>
    </row>
    <row r="1021" spans="1:57" x14ac:dyDescent="0.25">
      <c r="A1021" s="23">
        <f t="shared" si="665"/>
        <v>20.330416666666324</v>
      </c>
      <c r="B1021" s="8"/>
      <c r="C1021" t="s">
        <v>11</v>
      </c>
      <c r="D1021" s="10" t="s">
        <v>14</v>
      </c>
      <c r="E1021" s="10" t="s">
        <v>14</v>
      </c>
      <c r="F1021" s="10" t="s">
        <v>14</v>
      </c>
      <c r="G1021" s="10" t="s">
        <v>14</v>
      </c>
      <c r="H1021" s="10"/>
      <c r="I1021" s="10" t="s">
        <v>14</v>
      </c>
      <c r="J1021" t="s">
        <v>11</v>
      </c>
      <c r="K1021" s="13">
        <f t="shared" si="625"/>
        <v>0</v>
      </c>
      <c r="L1021" s="14">
        <f t="shared" si="639"/>
        <v>0</v>
      </c>
      <c r="M1021" s="13">
        <f t="shared" si="626"/>
        <v>0</v>
      </c>
      <c r="N1021" s="14">
        <f t="shared" si="640"/>
        <v>0</v>
      </c>
      <c r="O1021" s="13">
        <f t="shared" si="627"/>
        <v>0</v>
      </c>
      <c r="P1021" s="14"/>
      <c r="Q1021" s="13">
        <f t="shared" si="628"/>
        <v>0</v>
      </c>
      <c r="R1021" s="14">
        <f t="shared" si="641"/>
        <v>0</v>
      </c>
      <c r="S1021" s="13">
        <f t="shared" si="629"/>
        <v>0</v>
      </c>
      <c r="T1021" s="14">
        <f t="shared" si="642"/>
        <v>0</v>
      </c>
      <c r="U1021" s="13">
        <f t="shared" si="630"/>
        <v>1.9999999999999574E-2</v>
      </c>
      <c r="V1021" s="14"/>
      <c r="W1021" s="13">
        <f t="shared" si="631"/>
        <v>0</v>
      </c>
      <c r="X1021" s="14">
        <f t="shared" si="643"/>
        <v>0</v>
      </c>
      <c r="Y1021" s="13">
        <f t="shared" si="632"/>
        <v>0</v>
      </c>
      <c r="Z1021" s="14">
        <f t="shared" si="644"/>
        <v>0</v>
      </c>
      <c r="AA1021" s="13">
        <f t="shared" si="633"/>
        <v>1.9999999999999574E-2</v>
      </c>
      <c r="AB1021" s="14"/>
      <c r="AC1021" s="13">
        <f t="shared" si="634"/>
        <v>0</v>
      </c>
      <c r="AD1021" s="14">
        <f t="shared" si="645"/>
        <v>0</v>
      </c>
      <c r="AE1021" s="13">
        <f t="shared" si="635"/>
        <v>0</v>
      </c>
      <c r="AF1021" s="14">
        <f t="shared" si="646"/>
        <v>0</v>
      </c>
      <c r="AG1021" s="13">
        <f t="shared" si="636"/>
        <v>1.9999999999999574E-2</v>
      </c>
      <c r="AH1021" s="14"/>
      <c r="AI1021" s="13">
        <f t="shared" si="637"/>
        <v>0</v>
      </c>
      <c r="AJ1021" s="14">
        <f t="shared" si="647"/>
        <v>0</v>
      </c>
      <c r="AK1021" s="13">
        <f t="shared" si="638"/>
        <v>0</v>
      </c>
      <c r="AL1021" s="14">
        <f t="shared" si="648"/>
        <v>0</v>
      </c>
      <c r="AM1021" s="13">
        <f t="shared" si="649"/>
        <v>1.9999999999999574E-2</v>
      </c>
      <c r="AN1021" s="14"/>
      <c r="AO1021" s="13">
        <f t="shared" si="650"/>
        <v>0</v>
      </c>
      <c r="AP1021" s="14">
        <f t="shared" si="651"/>
        <v>0</v>
      </c>
      <c r="AQ1021" s="13">
        <f t="shared" si="652"/>
        <v>0</v>
      </c>
      <c r="AR1021" s="14">
        <f t="shared" si="653"/>
        <v>0</v>
      </c>
      <c r="AS1021" s="13">
        <f t="shared" si="654"/>
        <v>0</v>
      </c>
      <c r="AT1021" s="14"/>
      <c r="AU1021" s="13">
        <f t="shared" si="655"/>
        <v>0</v>
      </c>
      <c r="AV1021" s="14">
        <f t="shared" si="656"/>
        <v>0</v>
      </c>
      <c r="AW1021" s="13">
        <f t="shared" si="657"/>
        <v>0</v>
      </c>
      <c r="AX1021" s="14">
        <f t="shared" si="658"/>
        <v>0</v>
      </c>
      <c r="AY1021" s="13">
        <f t="shared" si="659"/>
        <v>0</v>
      </c>
      <c r="AZ1021" s="14"/>
      <c r="BA1021" s="13">
        <f t="shared" si="660"/>
        <v>0</v>
      </c>
      <c r="BB1021" s="14">
        <f t="shared" si="661"/>
        <v>0</v>
      </c>
      <c r="BC1021" s="13">
        <f t="shared" si="662"/>
        <v>0</v>
      </c>
      <c r="BD1021" s="14">
        <f t="shared" si="663"/>
        <v>0</v>
      </c>
      <c r="BE1021" s="13">
        <f t="shared" si="664"/>
        <v>0</v>
      </c>
    </row>
    <row r="1022" spans="1:57" x14ac:dyDescent="0.25">
      <c r="A1022" s="23">
        <f t="shared" si="665"/>
        <v>20.350416666666323</v>
      </c>
      <c r="B1022" s="8" t="s">
        <v>22</v>
      </c>
      <c r="C1022" s="11" t="s">
        <v>20</v>
      </c>
      <c r="D1022" s="10" t="s">
        <v>14</v>
      </c>
      <c r="E1022" s="10" t="s">
        <v>14</v>
      </c>
      <c r="F1022" s="10" t="s">
        <v>14</v>
      </c>
      <c r="G1022" t="s">
        <v>11</v>
      </c>
      <c r="H1022" s="10"/>
      <c r="I1022" s="10" t="s">
        <v>14</v>
      </c>
      <c r="J1022" t="s">
        <v>11</v>
      </c>
      <c r="K1022" s="13">
        <f t="shared" si="625"/>
        <v>0</v>
      </c>
      <c r="L1022" s="14">
        <f t="shared" si="639"/>
        <v>0</v>
      </c>
      <c r="M1022" s="13">
        <f t="shared" si="626"/>
        <v>20.350416666666323</v>
      </c>
      <c r="N1022" s="14">
        <f t="shared" si="640"/>
        <v>1</v>
      </c>
      <c r="O1022" s="13">
        <f t="shared" si="627"/>
        <v>0</v>
      </c>
      <c r="P1022" s="14"/>
      <c r="Q1022" s="13">
        <f t="shared" si="628"/>
        <v>0</v>
      </c>
      <c r="R1022" s="14">
        <f t="shared" si="641"/>
        <v>0</v>
      </c>
      <c r="S1022" s="13">
        <f t="shared" si="629"/>
        <v>0</v>
      </c>
      <c r="T1022" s="14">
        <f t="shared" si="642"/>
        <v>0</v>
      </c>
      <c r="U1022" s="13">
        <f t="shared" si="630"/>
        <v>1.9999999999999574E-2</v>
      </c>
      <c r="V1022" s="14"/>
      <c r="W1022" s="13">
        <f t="shared" si="631"/>
        <v>0</v>
      </c>
      <c r="X1022" s="14">
        <f t="shared" si="643"/>
        <v>0</v>
      </c>
      <c r="Y1022" s="13">
        <f t="shared" si="632"/>
        <v>0</v>
      </c>
      <c r="Z1022" s="14">
        <f t="shared" si="644"/>
        <v>0</v>
      </c>
      <c r="AA1022" s="13">
        <f t="shared" si="633"/>
        <v>1.9999999999999574E-2</v>
      </c>
      <c r="AB1022" s="14"/>
      <c r="AC1022" s="13">
        <f t="shared" si="634"/>
        <v>0</v>
      </c>
      <c r="AD1022" s="14">
        <f t="shared" si="645"/>
        <v>0</v>
      </c>
      <c r="AE1022" s="13">
        <f t="shared" si="635"/>
        <v>0</v>
      </c>
      <c r="AF1022" s="14">
        <f t="shared" si="646"/>
        <v>0</v>
      </c>
      <c r="AG1022" s="13">
        <f t="shared" si="636"/>
        <v>1.9999999999999574E-2</v>
      </c>
      <c r="AH1022" s="14"/>
      <c r="AI1022" s="13">
        <f t="shared" si="637"/>
        <v>0</v>
      </c>
      <c r="AJ1022" s="14">
        <f t="shared" si="647"/>
        <v>0</v>
      </c>
      <c r="AK1022" s="13">
        <f t="shared" si="638"/>
        <v>0</v>
      </c>
      <c r="AL1022" s="14">
        <f t="shared" si="648"/>
        <v>0</v>
      </c>
      <c r="AM1022" s="13">
        <f t="shared" si="649"/>
        <v>0</v>
      </c>
      <c r="AN1022" s="14"/>
      <c r="AO1022" s="13">
        <f t="shared" si="650"/>
        <v>0</v>
      </c>
      <c r="AP1022" s="14">
        <f t="shared" si="651"/>
        <v>0</v>
      </c>
      <c r="AQ1022" s="13">
        <f t="shared" si="652"/>
        <v>0</v>
      </c>
      <c r="AR1022" s="14">
        <f t="shared" si="653"/>
        <v>0</v>
      </c>
      <c r="AS1022" s="13">
        <f t="shared" si="654"/>
        <v>0</v>
      </c>
      <c r="AT1022" s="14"/>
      <c r="AU1022" s="13">
        <f t="shared" si="655"/>
        <v>0</v>
      </c>
      <c r="AV1022" s="14">
        <f t="shared" si="656"/>
        <v>0</v>
      </c>
      <c r="AW1022" s="13">
        <f t="shared" si="657"/>
        <v>0</v>
      </c>
      <c r="AX1022" s="14">
        <f t="shared" si="658"/>
        <v>0</v>
      </c>
      <c r="AY1022" s="13">
        <f t="shared" si="659"/>
        <v>0</v>
      </c>
      <c r="AZ1022" s="14"/>
      <c r="BA1022" s="13">
        <f t="shared" si="660"/>
        <v>0</v>
      </c>
      <c r="BB1022" s="14">
        <f t="shared" si="661"/>
        <v>0</v>
      </c>
      <c r="BC1022" s="13">
        <f t="shared" si="662"/>
        <v>0</v>
      </c>
      <c r="BD1022" s="14">
        <f t="shared" si="663"/>
        <v>0</v>
      </c>
      <c r="BE1022" s="13">
        <f t="shared" si="664"/>
        <v>0</v>
      </c>
    </row>
    <row r="1023" spans="1:57" x14ac:dyDescent="0.25">
      <c r="A1023" s="23">
        <f t="shared" si="665"/>
        <v>20.370416666666323</v>
      </c>
      <c r="B1023" s="8"/>
      <c r="C1023" s="10"/>
      <c r="D1023" s="10" t="s">
        <v>14</v>
      </c>
      <c r="E1023" s="10" t="s">
        <v>14</v>
      </c>
      <c r="F1023" s="10" t="s">
        <v>14</v>
      </c>
      <c r="G1023" t="s">
        <v>11</v>
      </c>
      <c r="H1023" s="10"/>
      <c r="I1023" s="10" t="s">
        <v>14</v>
      </c>
      <c r="J1023" t="s">
        <v>11</v>
      </c>
      <c r="K1023" s="13">
        <f t="shared" si="625"/>
        <v>0</v>
      </c>
      <c r="L1023" s="14">
        <f t="shared" si="639"/>
        <v>0</v>
      </c>
      <c r="M1023" s="13">
        <f t="shared" si="626"/>
        <v>0</v>
      </c>
      <c r="N1023" s="14">
        <f t="shared" si="640"/>
        <v>0</v>
      </c>
      <c r="O1023" s="13">
        <f t="shared" si="627"/>
        <v>0</v>
      </c>
      <c r="P1023" s="14"/>
      <c r="Q1023" s="13">
        <f t="shared" si="628"/>
        <v>0</v>
      </c>
      <c r="R1023" s="14">
        <f t="shared" si="641"/>
        <v>0</v>
      </c>
      <c r="S1023" s="13">
        <f t="shared" si="629"/>
        <v>0</v>
      </c>
      <c r="T1023" s="14">
        <f t="shared" si="642"/>
        <v>0</v>
      </c>
      <c r="U1023" s="13">
        <f t="shared" si="630"/>
        <v>1.9999999999999574E-2</v>
      </c>
      <c r="V1023" s="14"/>
      <c r="W1023" s="13">
        <f t="shared" si="631"/>
        <v>0</v>
      </c>
      <c r="X1023" s="14">
        <f t="shared" si="643"/>
        <v>0</v>
      </c>
      <c r="Y1023" s="13">
        <f t="shared" si="632"/>
        <v>0</v>
      </c>
      <c r="Z1023" s="14">
        <f t="shared" si="644"/>
        <v>0</v>
      </c>
      <c r="AA1023" s="13">
        <f t="shared" si="633"/>
        <v>1.9999999999999574E-2</v>
      </c>
      <c r="AB1023" s="14"/>
      <c r="AC1023" s="13">
        <f t="shared" si="634"/>
        <v>0</v>
      </c>
      <c r="AD1023" s="14">
        <f t="shared" si="645"/>
        <v>0</v>
      </c>
      <c r="AE1023" s="13">
        <f t="shared" si="635"/>
        <v>0</v>
      </c>
      <c r="AF1023" s="14">
        <f t="shared" si="646"/>
        <v>0</v>
      </c>
      <c r="AG1023" s="13">
        <f t="shared" si="636"/>
        <v>1.9999999999999574E-2</v>
      </c>
      <c r="AH1023" s="14"/>
      <c r="AI1023" s="13">
        <f t="shared" si="637"/>
        <v>0</v>
      </c>
      <c r="AJ1023" s="14">
        <f t="shared" si="647"/>
        <v>0</v>
      </c>
      <c r="AK1023" s="13">
        <f t="shared" si="638"/>
        <v>0</v>
      </c>
      <c r="AL1023" s="14">
        <f t="shared" si="648"/>
        <v>0</v>
      </c>
      <c r="AM1023" s="13">
        <f t="shared" si="649"/>
        <v>0</v>
      </c>
      <c r="AN1023" s="14"/>
      <c r="AO1023" s="13">
        <f t="shared" si="650"/>
        <v>0</v>
      </c>
      <c r="AP1023" s="14">
        <f t="shared" si="651"/>
        <v>0</v>
      </c>
      <c r="AQ1023" s="13">
        <f t="shared" si="652"/>
        <v>0</v>
      </c>
      <c r="AR1023" s="14">
        <f t="shared" si="653"/>
        <v>0</v>
      </c>
      <c r="AS1023" s="13">
        <f t="shared" si="654"/>
        <v>0</v>
      </c>
      <c r="AT1023" s="14"/>
      <c r="AU1023" s="13">
        <f t="shared" si="655"/>
        <v>0</v>
      </c>
      <c r="AV1023" s="14">
        <f t="shared" si="656"/>
        <v>0</v>
      </c>
      <c r="AW1023" s="13">
        <f t="shared" si="657"/>
        <v>0</v>
      </c>
      <c r="AX1023" s="14">
        <f t="shared" si="658"/>
        <v>0</v>
      </c>
      <c r="AY1023" s="13">
        <f t="shared" si="659"/>
        <v>0</v>
      </c>
      <c r="AZ1023" s="14"/>
      <c r="BA1023" s="13">
        <f t="shared" si="660"/>
        <v>0</v>
      </c>
      <c r="BB1023" s="14">
        <f t="shared" si="661"/>
        <v>0</v>
      </c>
      <c r="BC1023" s="13">
        <f t="shared" si="662"/>
        <v>0</v>
      </c>
      <c r="BD1023" s="14">
        <f t="shared" si="663"/>
        <v>0</v>
      </c>
      <c r="BE1023" s="13">
        <f t="shared" si="664"/>
        <v>0</v>
      </c>
    </row>
    <row r="1024" spans="1:57" x14ac:dyDescent="0.25">
      <c r="A1024" s="23">
        <f t="shared" si="665"/>
        <v>20.390416666666322</v>
      </c>
      <c r="B1024" s="8" t="s">
        <v>63</v>
      </c>
      <c r="C1024" s="10"/>
      <c r="D1024" s="10" t="s">
        <v>14</v>
      </c>
      <c r="E1024" s="10" t="s">
        <v>14</v>
      </c>
      <c r="F1024" s="10" t="s">
        <v>14</v>
      </c>
      <c r="G1024" t="s">
        <v>11</v>
      </c>
      <c r="H1024" s="10" t="s">
        <v>14</v>
      </c>
      <c r="I1024" s="10" t="s">
        <v>14</v>
      </c>
      <c r="J1024" t="s">
        <v>11</v>
      </c>
      <c r="K1024" s="13">
        <f t="shared" si="625"/>
        <v>0</v>
      </c>
      <c r="L1024" s="14">
        <f t="shared" si="639"/>
        <v>0</v>
      </c>
      <c r="M1024" s="13">
        <f t="shared" si="626"/>
        <v>0</v>
      </c>
      <c r="N1024" s="14">
        <f t="shared" si="640"/>
        <v>0</v>
      </c>
      <c r="O1024" s="13">
        <f t="shared" si="627"/>
        <v>0</v>
      </c>
      <c r="P1024" s="14"/>
      <c r="Q1024" s="13">
        <f t="shared" si="628"/>
        <v>0</v>
      </c>
      <c r="R1024" s="14">
        <f t="shared" si="641"/>
        <v>0</v>
      </c>
      <c r="S1024" s="13">
        <f t="shared" si="629"/>
        <v>0</v>
      </c>
      <c r="T1024" s="14">
        <f t="shared" si="642"/>
        <v>0</v>
      </c>
      <c r="U1024" s="13">
        <f t="shared" si="630"/>
        <v>1.9999999999999574E-2</v>
      </c>
      <c r="V1024" s="14"/>
      <c r="W1024" s="13">
        <f t="shared" si="631"/>
        <v>0</v>
      </c>
      <c r="X1024" s="14">
        <f t="shared" si="643"/>
        <v>0</v>
      </c>
      <c r="Y1024" s="13">
        <f t="shared" si="632"/>
        <v>0</v>
      </c>
      <c r="Z1024" s="14">
        <f t="shared" si="644"/>
        <v>0</v>
      </c>
      <c r="AA1024" s="13">
        <f t="shared" si="633"/>
        <v>1.9999999999999574E-2</v>
      </c>
      <c r="AB1024" s="14"/>
      <c r="AC1024" s="13">
        <f t="shared" si="634"/>
        <v>0</v>
      </c>
      <c r="AD1024" s="14">
        <f t="shared" si="645"/>
        <v>0</v>
      </c>
      <c r="AE1024" s="13">
        <f t="shared" si="635"/>
        <v>0</v>
      </c>
      <c r="AF1024" s="14">
        <f t="shared" si="646"/>
        <v>0</v>
      </c>
      <c r="AG1024" s="13">
        <f t="shared" si="636"/>
        <v>1.9999999999999574E-2</v>
      </c>
      <c r="AH1024" s="14"/>
      <c r="AI1024" s="13">
        <f t="shared" si="637"/>
        <v>0</v>
      </c>
      <c r="AJ1024" s="14">
        <f t="shared" si="647"/>
        <v>0</v>
      </c>
      <c r="AK1024" s="13">
        <f t="shared" si="638"/>
        <v>0</v>
      </c>
      <c r="AL1024" s="14">
        <f t="shared" si="648"/>
        <v>0</v>
      </c>
      <c r="AM1024" s="13">
        <f t="shared" si="649"/>
        <v>0</v>
      </c>
      <c r="AN1024" s="14"/>
      <c r="AO1024" s="13">
        <f t="shared" si="650"/>
        <v>20.390416666666322</v>
      </c>
      <c r="AP1024" s="14">
        <f t="shared" si="651"/>
        <v>1</v>
      </c>
      <c r="AQ1024" s="13">
        <f t="shared" si="652"/>
        <v>0</v>
      </c>
      <c r="AR1024" s="14">
        <f t="shared" si="653"/>
        <v>0</v>
      </c>
      <c r="AS1024" s="13">
        <f t="shared" si="654"/>
        <v>1.9999999999999574E-2</v>
      </c>
      <c r="AT1024" s="14"/>
      <c r="AU1024" s="13">
        <f t="shared" si="655"/>
        <v>0</v>
      </c>
      <c r="AV1024" s="14">
        <f t="shared" si="656"/>
        <v>0</v>
      </c>
      <c r="AW1024" s="13">
        <f t="shared" si="657"/>
        <v>0</v>
      </c>
      <c r="AX1024" s="14">
        <f t="shared" si="658"/>
        <v>0</v>
      </c>
      <c r="AY1024" s="13">
        <f t="shared" si="659"/>
        <v>0</v>
      </c>
      <c r="AZ1024" s="14"/>
      <c r="BA1024" s="13">
        <f t="shared" si="660"/>
        <v>0</v>
      </c>
      <c r="BB1024" s="14">
        <f t="shared" si="661"/>
        <v>0</v>
      </c>
      <c r="BC1024" s="13">
        <f t="shared" si="662"/>
        <v>0</v>
      </c>
      <c r="BD1024" s="14">
        <f t="shared" si="663"/>
        <v>0</v>
      </c>
      <c r="BE1024" s="13">
        <f t="shared" si="664"/>
        <v>0</v>
      </c>
    </row>
    <row r="1025" spans="1:57" x14ac:dyDescent="0.25">
      <c r="A1025" s="23">
        <f t="shared" si="665"/>
        <v>20.410416666666322</v>
      </c>
      <c r="B1025" s="8"/>
      <c r="C1025" s="10"/>
      <c r="D1025" s="10" t="s">
        <v>14</v>
      </c>
      <c r="E1025" s="10" t="s">
        <v>14</v>
      </c>
      <c r="F1025" s="10" t="s">
        <v>14</v>
      </c>
      <c r="G1025" t="s">
        <v>11</v>
      </c>
      <c r="H1025" s="10" t="s">
        <v>14</v>
      </c>
      <c r="I1025" s="10" t="s">
        <v>14</v>
      </c>
      <c r="J1025" t="s">
        <v>11</v>
      </c>
      <c r="K1025" s="13">
        <f t="shared" si="625"/>
        <v>0</v>
      </c>
      <c r="L1025" s="14">
        <f t="shared" si="639"/>
        <v>0</v>
      </c>
      <c r="M1025" s="13">
        <f t="shared" si="626"/>
        <v>0</v>
      </c>
      <c r="N1025" s="14">
        <f t="shared" si="640"/>
        <v>0</v>
      </c>
      <c r="O1025" s="13">
        <f t="shared" si="627"/>
        <v>0</v>
      </c>
      <c r="P1025" s="14"/>
      <c r="Q1025" s="13">
        <f t="shared" si="628"/>
        <v>0</v>
      </c>
      <c r="R1025" s="14">
        <f t="shared" si="641"/>
        <v>0</v>
      </c>
      <c r="S1025" s="13">
        <f t="shared" si="629"/>
        <v>0</v>
      </c>
      <c r="T1025" s="14">
        <f t="shared" si="642"/>
        <v>0</v>
      </c>
      <c r="U1025" s="13">
        <f t="shared" si="630"/>
        <v>1.9999999999999574E-2</v>
      </c>
      <c r="V1025" s="14"/>
      <c r="W1025" s="13">
        <f t="shared" si="631"/>
        <v>0</v>
      </c>
      <c r="X1025" s="14">
        <f t="shared" si="643"/>
        <v>0</v>
      </c>
      <c r="Y1025" s="13">
        <f t="shared" si="632"/>
        <v>0</v>
      </c>
      <c r="Z1025" s="14">
        <f t="shared" si="644"/>
        <v>0</v>
      </c>
      <c r="AA1025" s="13">
        <f t="shared" si="633"/>
        <v>1.9999999999999574E-2</v>
      </c>
      <c r="AB1025" s="14"/>
      <c r="AC1025" s="13">
        <f t="shared" si="634"/>
        <v>0</v>
      </c>
      <c r="AD1025" s="14">
        <f t="shared" si="645"/>
        <v>0</v>
      </c>
      <c r="AE1025" s="13">
        <f t="shared" si="635"/>
        <v>0</v>
      </c>
      <c r="AF1025" s="14">
        <f t="shared" si="646"/>
        <v>0</v>
      </c>
      <c r="AG1025" s="13">
        <f t="shared" si="636"/>
        <v>1.9999999999999574E-2</v>
      </c>
      <c r="AH1025" s="14"/>
      <c r="AI1025" s="13">
        <f t="shared" si="637"/>
        <v>0</v>
      </c>
      <c r="AJ1025" s="14">
        <f t="shared" si="647"/>
        <v>0</v>
      </c>
      <c r="AK1025" s="13">
        <f t="shared" si="638"/>
        <v>0</v>
      </c>
      <c r="AL1025" s="14">
        <f t="shared" si="648"/>
        <v>0</v>
      </c>
      <c r="AM1025" s="13">
        <f t="shared" si="649"/>
        <v>0</v>
      </c>
      <c r="AN1025" s="14"/>
      <c r="AO1025" s="13">
        <f t="shared" si="650"/>
        <v>0</v>
      </c>
      <c r="AP1025" s="14">
        <f t="shared" si="651"/>
        <v>0</v>
      </c>
      <c r="AQ1025" s="13">
        <f t="shared" si="652"/>
        <v>0</v>
      </c>
      <c r="AR1025" s="14">
        <f t="shared" si="653"/>
        <v>0</v>
      </c>
      <c r="AS1025" s="13">
        <f t="shared" si="654"/>
        <v>1.9999999999999574E-2</v>
      </c>
      <c r="AT1025" s="14"/>
      <c r="AU1025" s="13">
        <f t="shared" si="655"/>
        <v>0</v>
      </c>
      <c r="AV1025" s="14">
        <f t="shared" si="656"/>
        <v>0</v>
      </c>
      <c r="AW1025" s="13">
        <f t="shared" si="657"/>
        <v>0</v>
      </c>
      <c r="AX1025" s="14">
        <f t="shared" si="658"/>
        <v>0</v>
      </c>
      <c r="AY1025" s="13">
        <f t="shared" si="659"/>
        <v>0</v>
      </c>
      <c r="AZ1025" s="14"/>
      <c r="BA1025" s="13">
        <f t="shared" si="660"/>
        <v>0</v>
      </c>
      <c r="BB1025" s="14">
        <f t="shared" si="661"/>
        <v>0</v>
      </c>
      <c r="BC1025" s="13">
        <f t="shared" si="662"/>
        <v>0</v>
      </c>
      <c r="BD1025" s="14">
        <f t="shared" si="663"/>
        <v>0</v>
      </c>
      <c r="BE1025" s="13">
        <f t="shared" si="664"/>
        <v>0</v>
      </c>
    </row>
    <row r="1026" spans="1:57" x14ac:dyDescent="0.25">
      <c r="A1026" s="23">
        <f t="shared" si="665"/>
        <v>20.430416666666321</v>
      </c>
      <c r="B1026" s="8"/>
      <c r="C1026" s="10"/>
      <c r="D1026" s="10" t="s">
        <v>14</v>
      </c>
      <c r="E1026" s="10" t="s">
        <v>14</v>
      </c>
      <c r="F1026" s="10" t="s">
        <v>14</v>
      </c>
      <c r="G1026" t="s">
        <v>11</v>
      </c>
      <c r="H1026" s="10" t="s">
        <v>14</v>
      </c>
      <c r="I1026" s="10" t="s">
        <v>14</v>
      </c>
      <c r="J1026" t="s">
        <v>11</v>
      </c>
      <c r="K1026" s="13">
        <f t="shared" si="625"/>
        <v>0</v>
      </c>
      <c r="L1026" s="14">
        <f t="shared" si="639"/>
        <v>0</v>
      </c>
      <c r="M1026" s="13">
        <f t="shared" si="626"/>
        <v>0</v>
      </c>
      <c r="N1026" s="14">
        <f t="shared" si="640"/>
        <v>0</v>
      </c>
      <c r="O1026" s="13">
        <f t="shared" si="627"/>
        <v>0</v>
      </c>
      <c r="P1026" s="14"/>
      <c r="Q1026" s="13">
        <f t="shared" si="628"/>
        <v>0</v>
      </c>
      <c r="R1026" s="14">
        <f t="shared" si="641"/>
        <v>0</v>
      </c>
      <c r="S1026" s="13">
        <f t="shared" si="629"/>
        <v>0</v>
      </c>
      <c r="T1026" s="14">
        <f t="shared" si="642"/>
        <v>0</v>
      </c>
      <c r="U1026" s="13">
        <f t="shared" si="630"/>
        <v>1.9999999999999574E-2</v>
      </c>
      <c r="V1026" s="14"/>
      <c r="W1026" s="13">
        <f t="shared" si="631"/>
        <v>0</v>
      </c>
      <c r="X1026" s="14">
        <f t="shared" si="643"/>
        <v>0</v>
      </c>
      <c r="Y1026" s="13">
        <f t="shared" si="632"/>
        <v>0</v>
      </c>
      <c r="Z1026" s="14">
        <f t="shared" si="644"/>
        <v>0</v>
      </c>
      <c r="AA1026" s="13">
        <f t="shared" si="633"/>
        <v>1.9999999999999574E-2</v>
      </c>
      <c r="AB1026" s="14"/>
      <c r="AC1026" s="13">
        <f t="shared" si="634"/>
        <v>0</v>
      </c>
      <c r="AD1026" s="14">
        <f t="shared" si="645"/>
        <v>0</v>
      </c>
      <c r="AE1026" s="13">
        <f t="shared" si="635"/>
        <v>0</v>
      </c>
      <c r="AF1026" s="14">
        <f t="shared" si="646"/>
        <v>0</v>
      </c>
      <c r="AG1026" s="13">
        <f t="shared" si="636"/>
        <v>1.9999999999999574E-2</v>
      </c>
      <c r="AH1026" s="14"/>
      <c r="AI1026" s="13">
        <f t="shared" si="637"/>
        <v>0</v>
      </c>
      <c r="AJ1026" s="14">
        <f t="shared" si="647"/>
        <v>0</v>
      </c>
      <c r="AK1026" s="13">
        <f t="shared" si="638"/>
        <v>0</v>
      </c>
      <c r="AL1026" s="14">
        <f t="shared" si="648"/>
        <v>0</v>
      </c>
      <c r="AM1026" s="13">
        <f t="shared" si="649"/>
        <v>0</v>
      </c>
      <c r="AN1026" s="14"/>
      <c r="AO1026" s="13">
        <f t="shared" si="650"/>
        <v>0</v>
      </c>
      <c r="AP1026" s="14">
        <f t="shared" si="651"/>
        <v>0</v>
      </c>
      <c r="AQ1026" s="13">
        <f t="shared" si="652"/>
        <v>0</v>
      </c>
      <c r="AR1026" s="14">
        <f t="shared" si="653"/>
        <v>0</v>
      </c>
      <c r="AS1026" s="13">
        <f t="shared" si="654"/>
        <v>1.9999999999999574E-2</v>
      </c>
      <c r="AT1026" s="14"/>
      <c r="AU1026" s="13">
        <f t="shared" si="655"/>
        <v>0</v>
      </c>
      <c r="AV1026" s="14">
        <f t="shared" si="656"/>
        <v>0</v>
      </c>
      <c r="AW1026" s="13">
        <f t="shared" si="657"/>
        <v>0</v>
      </c>
      <c r="AX1026" s="14">
        <f t="shared" si="658"/>
        <v>0</v>
      </c>
      <c r="AY1026" s="13">
        <f t="shared" si="659"/>
        <v>0</v>
      </c>
      <c r="AZ1026" s="14"/>
      <c r="BA1026" s="13">
        <f t="shared" si="660"/>
        <v>0</v>
      </c>
      <c r="BB1026" s="14">
        <f t="shared" si="661"/>
        <v>0</v>
      </c>
      <c r="BC1026" s="13">
        <f t="shared" si="662"/>
        <v>0</v>
      </c>
      <c r="BD1026" s="14">
        <f t="shared" si="663"/>
        <v>0</v>
      </c>
      <c r="BE1026" s="13">
        <f t="shared" si="664"/>
        <v>0</v>
      </c>
    </row>
    <row r="1027" spans="1:57" x14ac:dyDescent="0.25">
      <c r="A1027" s="23">
        <f t="shared" si="665"/>
        <v>20.450416666666321</v>
      </c>
      <c r="B1027" s="8" t="s">
        <v>77</v>
      </c>
      <c r="C1027" s="10"/>
      <c r="D1027" s="10" t="s">
        <v>14</v>
      </c>
      <c r="E1027" s="10" t="s">
        <v>14</v>
      </c>
      <c r="F1027" t="s">
        <v>11</v>
      </c>
      <c r="G1027" t="s">
        <v>11</v>
      </c>
      <c r="H1027" s="10" t="s">
        <v>14</v>
      </c>
      <c r="I1027" s="10" t="s">
        <v>14</v>
      </c>
      <c r="J1027" s="11" t="s">
        <v>20</v>
      </c>
      <c r="K1027" s="13">
        <f t="shared" si="625"/>
        <v>0</v>
      </c>
      <c r="L1027" s="14">
        <f t="shared" si="639"/>
        <v>0</v>
      </c>
      <c r="M1027" s="13">
        <f t="shared" si="626"/>
        <v>0</v>
      </c>
      <c r="N1027" s="14">
        <f t="shared" si="640"/>
        <v>0</v>
      </c>
      <c r="O1027" s="13">
        <f t="shared" si="627"/>
        <v>0</v>
      </c>
      <c r="P1027" s="14"/>
      <c r="Q1027" s="13">
        <f t="shared" si="628"/>
        <v>0</v>
      </c>
      <c r="R1027" s="14">
        <f t="shared" si="641"/>
        <v>0</v>
      </c>
      <c r="S1027" s="13">
        <f t="shared" si="629"/>
        <v>0</v>
      </c>
      <c r="T1027" s="14">
        <f t="shared" si="642"/>
        <v>0</v>
      </c>
      <c r="U1027" s="13">
        <f t="shared" si="630"/>
        <v>1.9999999999999574E-2</v>
      </c>
      <c r="V1027" s="14"/>
      <c r="W1027" s="13">
        <f t="shared" si="631"/>
        <v>0</v>
      </c>
      <c r="X1027" s="14">
        <f t="shared" si="643"/>
        <v>0</v>
      </c>
      <c r="Y1027" s="13">
        <f t="shared" si="632"/>
        <v>0</v>
      </c>
      <c r="Z1027" s="14">
        <f t="shared" si="644"/>
        <v>0</v>
      </c>
      <c r="AA1027" s="13">
        <f t="shared" si="633"/>
        <v>1.9999999999999574E-2</v>
      </c>
      <c r="AB1027" s="14"/>
      <c r="AC1027" s="13">
        <f t="shared" si="634"/>
        <v>0</v>
      </c>
      <c r="AD1027" s="14">
        <f t="shared" si="645"/>
        <v>0</v>
      </c>
      <c r="AE1027" s="13">
        <f t="shared" si="635"/>
        <v>0</v>
      </c>
      <c r="AF1027" s="14">
        <f t="shared" si="646"/>
        <v>0</v>
      </c>
      <c r="AG1027" s="13">
        <f t="shared" si="636"/>
        <v>0</v>
      </c>
      <c r="AH1027" s="14"/>
      <c r="AI1027" s="13">
        <f t="shared" si="637"/>
        <v>0</v>
      </c>
      <c r="AJ1027" s="14">
        <f t="shared" si="647"/>
        <v>0</v>
      </c>
      <c r="AK1027" s="13">
        <f t="shared" si="638"/>
        <v>0</v>
      </c>
      <c r="AL1027" s="14">
        <f t="shared" si="648"/>
        <v>0</v>
      </c>
      <c r="AM1027" s="13">
        <f t="shared" si="649"/>
        <v>0</v>
      </c>
      <c r="AN1027" s="14"/>
      <c r="AO1027" s="13">
        <f t="shared" si="650"/>
        <v>0</v>
      </c>
      <c r="AP1027" s="14">
        <f t="shared" si="651"/>
        <v>0</v>
      </c>
      <c r="AQ1027" s="13">
        <f t="shared" si="652"/>
        <v>0</v>
      </c>
      <c r="AR1027" s="14">
        <f t="shared" si="653"/>
        <v>0</v>
      </c>
      <c r="AS1027" s="13">
        <f t="shared" si="654"/>
        <v>1.9999999999999574E-2</v>
      </c>
      <c r="AT1027" s="14"/>
      <c r="AU1027" s="13">
        <f t="shared" si="655"/>
        <v>0</v>
      </c>
      <c r="AV1027" s="14">
        <f t="shared" si="656"/>
        <v>0</v>
      </c>
      <c r="AW1027" s="13">
        <f t="shared" si="657"/>
        <v>0</v>
      </c>
      <c r="AX1027" s="14">
        <f t="shared" si="658"/>
        <v>0</v>
      </c>
      <c r="AY1027" s="13">
        <f t="shared" si="659"/>
        <v>0</v>
      </c>
      <c r="AZ1027" s="14"/>
      <c r="BA1027" s="13">
        <f t="shared" si="660"/>
        <v>0</v>
      </c>
      <c r="BB1027" s="14">
        <f t="shared" si="661"/>
        <v>0</v>
      </c>
      <c r="BC1027" s="13">
        <f t="shared" si="662"/>
        <v>20.450416666666321</v>
      </c>
      <c r="BD1027" s="14">
        <f t="shared" si="663"/>
        <v>1</v>
      </c>
      <c r="BE1027" s="13">
        <f t="shared" si="664"/>
        <v>0</v>
      </c>
    </row>
    <row r="1028" spans="1:57" x14ac:dyDescent="0.25">
      <c r="A1028" s="23">
        <f t="shared" si="665"/>
        <v>20.470416666666321</v>
      </c>
      <c r="B1028" s="8"/>
      <c r="C1028" s="10"/>
      <c r="D1028" s="10" t="s">
        <v>14</v>
      </c>
      <c r="E1028" s="10" t="s">
        <v>14</v>
      </c>
      <c r="F1028" t="s">
        <v>11</v>
      </c>
      <c r="G1028" t="s">
        <v>11</v>
      </c>
      <c r="H1028" s="10" t="s">
        <v>14</v>
      </c>
      <c r="I1028" s="10" t="s">
        <v>14</v>
      </c>
      <c r="J1028" s="10"/>
      <c r="K1028" s="13">
        <f t="shared" si="625"/>
        <v>0</v>
      </c>
      <c r="L1028" s="14">
        <f t="shared" si="639"/>
        <v>0</v>
      </c>
      <c r="M1028" s="13">
        <f t="shared" si="626"/>
        <v>0</v>
      </c>
      <c r="N1028" s="14">
        <f t="shared" si="640"/>
        <v>0</v>
      </c>
      <c r="O1028" s="13">
        <f t="shared" si="627"/>
        <v>0</v>
      </c>
      <c r="P1028" s="14"/>
      <c r="Q1028" s="13">
        <f t="shared" si="628"/>
        <v>0</v>
      </c>
      <c r="R1028" s="14">
        <f t="shared" si="641"/>
        <v>0</v>
      </c>
      <c r="S1028" s="13">
        <f t="shared" si="629"/>
        <v>0</v>
      </c>
      <c r="T1028" s="14">
        <f t="shared" si="642"/>
        <v>0</v>
      </c>
      <c r="U1028" s="13">
        <f t="shared" si="630"/>
        <v>1.9999999999999574E-2</v>
      </c>
      <c r="V1028" s="14"/>
      <c r="W1028" s="13">
        <f t="shared" si="631"/>
        <v>0</v>
      </c>
      <c r="X1028" s="14">
        <f t="shared" si="643"/>
        <v>0</v>
      </c>
      <c r="Y1028" s="13">
        <f t="shared" si="632"/>
        <v>0</v>
      </c>
      <c r="Z1028" s="14">
        <f t="shared" si="644"/>
        <v>0</v>
      </c>
      <c r="AA1028" s="13">
        <f t="shared" si="633"/>
        <v>1.9999999999999574E-2</v>
      </c>
      <c r="AB1028" s="14"/>
      <c r="AC1028" s="13">
        <f t="shared" si="634"/>
        <v>0</v>
      </c>
      <c r="AD1028" s="14">
        <f t="shared" si="645"/>
        <v>0</v>
      </c>
      <c r="AE1028" s="13">
        <f t="shared" si="635"/>
        <v>0</v>
      </c>
      <c r="AF1028" s="14">
        <f t="shared" si="646"/>
        <v>0</v>
      </c>
      <c r="AG1028" s="13">
        <f t="shared" si="636"/>
        <v>0</v>
      </c>
      <c r="AH1028" s="14"/>
      <c r="AI1028" s="13">
        <f t="shared" si="637"/>
        <v>0</v>
      </c>
      <c r="AJ1028" s="14">
        <f t="shared" si="647"/>
        <v>0</v>
      </c>
      <c r="AK1028" s="13">
        <f t="shared" si="638"/>
        <v>0</v>
      </c>
      <c r="AL1028" s="14">
        <f t="shared" si="648"/>
        <v>0</v>
      </c>
      <c r="AM1028" s="13">
        <f t="shared" si="649"/>
        <v>0</v>
      </c>
      <c r="AN1028" s="14"/>
      <c r="AO1028" s="13">
        <f t="shared" si="650"/>
        <v>0</v>
      </c>
      <c r="AP1028" s="14">
        <f t="shared" si="651"/>
        <v>0</v>
      </c>
      <c r="AQ1028" s="13">
        <f t="shared" si="652"/>
        <v>0</v>
      </c>
      <c r="AR1028" s="14">
        <f t="shared" si="653"/>
        <v>0</v>
      </c>
      <c r="AS1028" s="13">
        <f t="shared" si="654"/>
        <v>1.9999999999999574E-2</v>
      </c>
      <c r="AT1028" s="14"/>
      <c r="AU1028" s="13">
        <f t="shared" si="655"/>
        <v>0</v>
      </c>
      <c r="AV1028" s="14">
        <f t="shared" si="656"/>
        <v>0</v>
      </c>
      <c r="AW1028" s="13">
        <f t="shared" si="657"/>
        <v>0</v>
      </c>
      <c r="AX1028" s="14">
        <f t="shared" si="658"/>
        <v>0</v>
      </c>
      <c r="AY1028" s="13">
        <f t="shared" si="659"/>
        <v>0</v>
      </c>
      <c r="AZ1028" s="14"/>
      <c r="BA1028" s="13">
        <f t="shared" si="660"/>
        <v>0</v>
      </c>
      <c r="BB1028" s="14">
        <f t="shared" si="661"/>
        <v>0</v>
      </c>
      <c r="BC1028" s="13">
        <f t="shared" si="662"/>
        <v>0</v>
      </c>
      <c r="BD1028" s="14">
        <f t="shared" si="663"/>
        <v>0</v>
      </c>
      <c r="BE1028" s="13">
        <f t="shared" si="664"/>
        <v>0</v>
      </c>
    </row>
    <row r="1029" spans="1:57" x14ac:dyDescent="0.25">
      <c r="A1029" s="23">
        <f t="shared" si="665"/>
        <v>20.49041666666632</v>
      </c>
      <c r="B1029" s="8"/>
      <c r="C1029" s="10"/>
      <c r="D1029" s="10" t="s">
        <v>14</v>
      </c>
      <c r="E1029" s="10" t="s">
        <v>14</v>
      </c>
      <c r="F1029" t="s">
        <v>11</v>
      </c>
      <c r="G1029" t="s">
        <v>11</v>
      </c>
      <c r="H1029" s="10" t="s">
        <v>14</v>
      </c>
      <c r="I1029" s="10" t="s">
        <v>14</v>
      </c>
      <c r="J1029" s="10"/>
      <c r="K1029" s="13">
        <f t="shared" ref="K1029:K1092" si="666">IF(B1029="Line 1 Fails",A1029,0)</f>
        <v>0</v>
      </c>
      <c r="L1029" s="14">
        <f t="shared" si="639"/>
        <v>0</v>
      </c>
      <c r="M1029" s="13">
        <f t="shared" ref="M1029:M1092" si="667">IF(B1029="Line 1 repd.",A1029,0)</f>
        <v>0</v>
      </c>
      <c r="N1029" s="14">
        <f t="shared" si="640"/>
        <v>0</v>
      </c>
      <c r="O1029" s="13">
        <f t="shared" ref="O1029:O1092" si="668">IF(C1029="Dn(waiting)",A1030-A1029,0)</f>
        <v>0</v>
      </c>
      <c r="P1029" s="14"/>
      <c r="Q1029" s="13">
        <f t="shared" ref="Q1029:Q1092" si="669">IF(B1029="Line 2 Fails",A1029,0)</f>
        <v>0</v>
      </c>
      <c r="R1029" s="14">
        <f t="shared" si="641"/>
        <v>0</v>
      </c>
      <c r="S1029" s="13">
        <f t="shared" ref="S1029:S1092" si="670">IF(B1029="Line 2 repd.",A1029,0)</f>
        <v>0</v>
      </c>
      <c r="T1029" s="14">
        <f t="shared" si="642"/>
        <v>0</v>
      </c>
      <c r="U1029" s="13">
        <f t="shared" ref="U1029:U1092" si="671">IF(D1029="Dn(waiting)",A1030-A1029,0)</f>
        <v>1.9999999999999574E-2</v>
      </c>
      <c r="V1029" s="14"/>
      <c r="W1029" s="13">
        <f t="shared" ref="W1029:W1092" si="672">IF(B1029="Line 3 Fails",A1029,0)</f>
        <v>0</v>
      </c>
      <c r="X1029" s="14">
        <f t="shared" si="643"/>
        <v>0</v>
      </c>
      <c r="Y1029" s="13">
        <f t="shared" ref="Y1029:Y1092" si="673">IF(B1029="Line 3 repd.",A1029,0)</f>
        <v>0</v>
      </c>
      <c r="Z1029" s="14">
        <f t="shared" si="644"/>
        <v>0</v>
      </c>
      <c r="AA1029" s="13">
        <f t="shared" ref="AA1029:AA1092" si="674">IF(E1029="Dn(waiting)",A1030-A1029,0)</f>
        <v>1.9999999999999574E-2</v>
      </c>
      <c r="AB1029" s="14"/>
      <c r="AC1029" s="13">
        <f t="shared" ref="AC1029:AC1092" si="675">IF(B1029="Line 4 Fails",A1029,0)</f>
        <v>0</v>
      </c>
      <c r="AD1029" s="14">
        <f t="shared" si="645"/>
        <v>0</v>
      </c>
      <c r="AE1029" s="13">
        <f t="shared" ref="AE1029:AE1092" si="676">IF(B1029="Line 4 repd.",A1029,0)</f>
        <v>0</v>
      </c>
      <c r="AF1029" s="14">
        <f t="shared" si="646"/>
        <v>0</v>
      </c>
      <c r="AG1029" s="13">
        <f t="shared" ref="AG1029:AG1092" si="677">IF(F1029="Dn(waiting)",A1030-A1029,0)</f>
        <v>0</v>
      </c>
      <c r="AH1029" s="14"/>
      <c r="AI1029" s="13">
        <f t="shared" ref="AI1029:AI1092" si="678">IF(B1029="Line 5 Fails",A1029,0)</f>
        <v>0</v>
      </c>
      <c r="AJ1029" s="14">
        <f t="shared" si="647"/>
        <v>0</v>
      </c>
      <c r="AK1029" s="13">
        <f t="shared" ref="AK1029:AK1092" si="679">IF(B1029="Line 5 repd.",A1029,0)</f>
        <v>0</v>
      </c>
      <c r="AL1029" s="14">
        <f t="shared" si="648"/>
        <v>0</v>
      </c>
      <c r="AM1029" s="13">
        <f t="shared" si="649"/>
        <v>0</v>
      </c>
      <c r="AN1029" s="14"/>
      <c r="AO1029" s="13">
        <f t="shared" si="650"/>
        <v>0</v>
      </c>
      <c r="AP1029" s="14">
        <f t="shared" si="651"/>
        <v>0</v>
      </c>
      <c r="AQ1029" s="13">
        <f t="shared" si="652"/>
        <v>0</v>
      </c>
      <c r="AR1029" s="14">
        <f t="shared" si="653"/>
        <v>0</v>
      </c>
      <c r="AS1029" s="13">
        <f t="shared" si="654"/>
        <v>1.9999999999999574E-2</v>
      </c>
      <c r="AT1029" s="14"/>
      <c r="AU1029" s="13">
        <f t="shared" si="655"/>
        <v>0</v>
      </c>
      <c r="AV1029" s="14">
        <f t="shared" si="656"/>
        <v>0</v>
      </c>
      <c r="AW1029" s="13">
        <f t="shared" si="657"/>
        <v>0</v>
      </c>
      <c r="AX1029" s="14">
        <f t="shared" si="658"/>
        <v>0</v>
      </c>
      <c r="AY1029" s="13">
        <f t="shared" si="659"/>
        <v>0</v>
      </c>
      <c r="AZ1029" s="14"/>
      <c r="BA1029" s="13">
        <f t="shared" si="660"/>
        <v>0</v>
      </c>
      <c r="BB1029" s="14">
        <f t="shared" si="661"/>
        <v>0</v>
      </c>
      <c r="BC1029" s="13">
        <f t="shared" si="662"/>
        <v>0</v>
      </c>
      <c r="BD1029" s="14">
        <f t="shared" si="663"/>
        <v>0</v>
      </c>
      <c r="BE1029" s="13">
        <f t="shared" si="664"/>
        <v>0</v>
      </c>
    </row>
    <row r="1030" spans="1:57" x14ac:dyDescent="0.25">
      <c r="A1030" s="23">
        <f t="shared" si="665"/>
        <v>20.51041666666632</v>
      </c>
      <c r="B1030" s="8"/>
      <c r="C1030" s="10"/>
      <c r="D1030" s="10" t="s">
        <v>14</v>
      </c>
      <c r="E1030" s="10" t="s">
        <v>14</v>
      </c>
      <c r="F1030" t="s">
        <v>11</v>
      </c>
      <c r="G1030" t="s">
        <v>11</v>
      </c>
      <c r="H1030" s="10" t="s">
        <v>14</v>
      </c>
      <c r="I1030" s="10" t="s">
        <v>14</v>
      </c>
      <c r="K1030" s="13">
        <f t="shared" si="666"/>
        <v>0</v>
      </c>
      <c r="L1030" s="14">
        <f t="shared" ref="L1030:L1093" si="680">IF(K1030&gt;0,1,0)</f>
        <v>0</v>
      </c>
      <c r="M1030" s="13">
        <f t="shared" si="667"/>
        <v>0</v>
      </c>
      <c r="N1030" s="14">
        <f t="shared" ref="N1030:N1093" si="681">IF(M1030&gt;0,1,0)</f>
        <v>0</v>
      </c>
      <c r="O1030" s="13">
        <f t="shared" si="668"/>
        <v>0</v>
      </c>
      <c r="P1030" s="14"/>
      <c r="Q1030" s="13">
        <f t="shared" si="669"/>
        <v>0</v>
      </c>
      <c r="R1030" s="14">
        <f t="shared" ref="R1030:R1093" si="682">IF(Q1030&gt;0,1,0)</f>
        <v>0</v>
      </c>
      <c r="S1030" s="13">
        <f t="shared" si="670"/>
        <v>0</v>
      </c>
      <c r="T1030" s="14">
        <f t="shared" ref="T1030:T1093" si="683">IF(S1030&gt;0,1,0)</f>
        <v>0</v>
      </c>
      <c r="U1030" s="13">
        <f t="shared" si="671"/>
        <v>1.9999999999999574E-2</v>
      </c>
      <c r="V1030" s="14"/>
      <c r="W1030" s="13">
        <f t="shared" si="672"/>
        <v>0</v>
      </c>
      <c r="X1030" s="14">
        <f t="shared" ref="X1030:X1093" si="684">IF(W1030&gt;0,1,0)</f>
        <v>0</v>
      </c>
      <c r="Y1030" s="13">
        <f t="shared" si="673"/>
        <v>0</v>
      </c>
      <c r="Z1030" s="14">
        <f t="shared" ref="Z1030:Z1093" si="685">IF(Y1030&gt;0,1,0)</f>
        <v>0</v>
      </c>
      <c r="AA1030" s="13">
        <f t="shared" si="674"/>
        <v>1.9999999999999574E-2</v>
      </c>
      <c r="AB1030" s="14"/>
      <c r="AC1030" s="13">
        <f t="shared" si="675"/>
        <v>0</v>
      </c>
      <c r="AD1030" s="14">
        <f t="shared" ref="AD1030:AD1093" si="686">IF(AC1030&gt;0,1,0)</f>
        <v>0</v>
      </c>
      <c r="AE1030" s="13">
        <f t="shared" si="676"/>
        <v>0</v>
      </c>
      <c r="AF1030" s="14">
        <f t="shared" ref="AF1030:AF1093" si="687">IF(AE1030&gt;0,1,0)</f>
        <v>0</v>
      </c>
      <c r="AG1030" s="13">
        <f t="shared" si="677"/>
        <v>0</v>
      </c>
      <c r="AH1030" s="14"/>
      <c r="AI1030" s="13">
        <f t="shared" si="678"/>
        <v>0</v>
      </c>
      <c r="AJ1030" s="14">
        <f t="shared" ref="AJ1030:AJ1093" si="688">IF(AI1030&gt;0,1,0)</f>
        <v>0</v>
      </c>
      <c r="AK1030" s="13">
        <f t="shared" si="679"/>
        <v>0</v>
      </c>
      <c r="AL1030" s="14">
        <f t="shared" ref="AL1030:AL1093" si="689">IF(AK1030&gt;0,1,0)</f>
        <v>0</v>
      </c>
      <c r="AM1030" s="13">
        <f t="shared" ref="AM1030:AM1093" si="690">IF(G1030="Dn(waiting)",A1031-A1030,0)</f>
        <v>0</v>
      </c>
      <c r="AN1030" s="14"/>
      <c r="AO1030" s="13">
        <f t="shared" ref="AO1030:AO1093" si="691">IF(B1030="Line 6 Fails",A1030,0)</f>
        <v>0</v>
      </c>
      <c r="AP1030" s="14">
        <f t="shared" ref="AP1030:AP1093" si="692">IF(AO1030&gt;0,1,0)</f>
        <v>0</v>
      </c>
      <c r="AQ1030" s="13">
        <f t="shared" ref="AQ1030:AQ1093" si="693">IF(B1030="Line 6 repd.",A1030,0)</f>
        <v>0</v>
      </c>
      <c r="AR1030" s="14">
        <f t="shared" ref="AR1030:AR1093" si="694">IF(AQ1030&gt;0,1,0)</f>
        <v>0</v>
      </c>
      <c r="AS1030" s="13">
        <f t="shared" ref="AS1030:AS1093" si="695">IF(H1030="Dn(waiting)",A1031-A1030,0)</f>
        <v>1.9999999999999574E-2</v>
      </c>
      <c r="AT1030" s="14"/>
      <c r="AU1030" s="13">
        <f t="shared" ref="AU1030:AU1093" si="696">IF(B1030="Line 7 Fails",A1030,0)</f>
        <v>0</v>
      </c>
      <c r="AV1030" s="14">
        <f t="shared" ref="AV1030:AV1093" si="697">IF(AU1030&gt;0,1,0)</f>
        <v>0</v>
      </c>
      <c r="AW1030" s="13">
        <f t="shared" ref="AW1030:AW1093" si="698">IF(B1030="Line 7 repd.",A1030,0)</f>
        <v>0</v>
      </c>
      <c r="AX1030" s="14">
        <f t="shared" ref="AX1030:AX1093" si="699">IF(AW1030&gt;0,1,0)</f>
        <v>0</v>
      </c>
      <c r="AY1030" s="13">
        <f t="shared" ref="AY1030:AY1093" si="700">IF(J1030="Dn(waiting)",A1031-A1030,0)</f>
        <v>0</v>
      </c>
      <c r="AZ1030" s="14"/>
      <c r="BA1030" s="13">
        <f t="shared" ref="BA1030:BA1093" si="701">IF(B1030="Line 8 Fails",A1030,0)</f>
        <v>0</v>
      </c>
      <c r="BB1030" s="14">
        <f t="shared" ref="BB1030:BB1093" si="702">IF(BA1030&gt;0,1,0)</f>
        <v>0</v>
      </c>
      <c r="BC1030" s="13">
        <f t="shared" ref="BC1030:BC1093" si="703">IF(B1030="Line 8 repd.",A1030,0)</f>
        <v>0</v>
      </c>
      <c r="BD1030" s="14">
        <f t="shared" ref="BD1030:BD1093" si="704">IF(BC1030&gt;0,1,0)</f>
        <v>0</v>
      </c>
      <c r="BE1030" s="13">
        <f t="shared" ref="BE1030:BE1093" si="705">IF(J1030="Dn(waiting)",A1031-A1030,0)</f>
        <v>0</v>
      </c>
    </row>
    <row r="1031" spans="1:57" x14ac:dyDescent="0.25">
      <c r="A1031" s="23">
        <f t="shared" ref="A1031:A1094" si="706">A1030+0.02</f>
        <v>20.530416666666319</v>
      </c>
      <c r="B1031" s="8" t="s">
        <v>15</v>
      </c>
      <c r="C1031" s="10"/>
      <c r="D1031" s="10" t="s">
        <v>14</v>
      </c>
      <c r="E1031" s="10" t="s">
        <v>14</v>
      </c>
      <c r="F1031" t="s">
        <v>11</v>
      </c>
      <c r="G1031" s="11" t="s">
        <v>20</v>
      </c>
      <c r="H1031" s="10" t="s">
        <v>14</v>
      </c>
      <c r="I1031" t="s">
        <v>11</v>
      </c>
      <c r="K1031" s="13">
        <f t="shared" si="666"/>
        <v>0</v>
      </c>
      <c r="L1031" s="14">
        <f t="shared" si="680"/>
        <v>0</v>
      </c>
      <c r="M1031" s="13">
        <f t="shared" si="667"/>
        <v>0</v>
      </c>
      <c r="N1031" s="14">
        <f t="shared" si="681"/>
        <v>0</v>
      </c>
      <c r="O1031" s="13">
        <f t="shared" si="668"/>
        <v>0</v>
      </c>
      <c r="P1031" s="14"/>
      <c r="Q1031" s="13">
        <f t="shared" si="669"/>
        <v>0</v>
      </c>
      <c r="R1031" s="14">
        <f t="shared" si="682"/>
        <v>0</v>
      </c>
      <c r="S1031" s="13">
        <f t="shared" si="670"/>
        <v>0</v>
      </c>
      <c r="T1031" s="14">
        <f t="shared" si="683"/>
        <v>0</v>
      </c>
      <c r="U1031" s="13">
        <f t="shared" si="671"/>
        <v>1.9999999999999574E-2</v>
      </c>
      <c r="V1031" s="14"/>
      <c r="W1031" s="13">
        <f t="shared" si="672"/>
        <v>0</v>
      </c>
      <c r="X1031" s="14">
        <f t="shared" si="684"/>
        <v>0</v>
      </c>
      <c r="Y1031" s="13">
        <f t="shared" si="673"/>
        <v>0</v>
      </c>
      <c r="Z1031" s="14">
        <f t="shared" si="685"/>
        <v>0</v>
      </c>
      <c r="AA1031" s="13">
        <f t="shared" si="674"/>
        <v>1.9999999999999574E-2</v>
      </c>
      <c r="AB1031" s="14"/>
      <c r="AC1031" s="13">
        <f t="shared" si="675"/>
        <v>0</v>
      </c>
      <c r="AD1031" s="14">
        <f t="shared" si="686"/>
        <v>0</v>
      </c>
      <c r="AE1031" s="13">
        <f t="shared" si="676"/>
        <v>0</v>
      </c>
      <c r="AF1031" s="14">
        <f t="shared" si="687"/>
        <v>0</v>
      </c>
      <c r="AG1031" s="13">
        <f t="shared" si="677"/>
        <v>0</v>
      </c>
      <c r="AH1031" s="14"/>
      <c r="AI1031" s="13">
        <f t="shared" si="678"/>
        <v>0</v>
      </c>
      <c r="AJ1031" s="14">
        <f t="shared" si="688"/>
        <v>0</v>
      </c>
      <c r="AK1031" s="13">
        <f t="shared" si="679"/>
        <v>20.530416666666319</v>
      </c>
      <c r="AL1031" s="14">
        <f t="shared" si="689"/>
        <v>1</v>
      </c>
      <c r="AM1031" s="13">
        <f t="shared" si="690"/>
        <v>0</v>
      </c>
      <c r="AN1031" s="14"/>
      <c r="AO1031" s="13">
        <f t="shared" si="691"/>
        <v>0</v>
      </c>
      <c r="AP1031" s="14">
        <f t="shared" si="692"/>
        <v>0</v>
      </c>
      <c r="AQ1031" s="13">
        <f t="shared" si="693"/>
        <v>0</v>
      </c>
      <c r="AR1031" s="14">
        <f t="shared" si="694"/>
        <v>0</v>
      </c>
      <c r="AS1031" s="13">
        <f t="shared" si="695"/>
        <v>1.9999999999999574E-2</v>
      </c>
      <c r="AT1031" s="14"/>
      <c r="AU1031" s="13">
        <f t="shared" si="696"/>
        <v>0</v>
      </c>
      <c r="AV1031" s="14">
        <f t="shared" si="697"/>
        <v>0</v>
      </c>
      <c r="AW1031" s="13">
        <f t="shared" si="698"/>
        <v>0</v>
      </c>
      <c r="AX1031" s="14">
        <f t="shared" si="699"/>
        <v>0</v>
      </c>
      <c r="AY1031" s="13">
        <f t="shared" si="700"/>
        <v>0</v>
      </c>
      <c r="AZ1031" s="14"/>
      <c r="BA1031" s="13">
        <f t="shared" si="701"/>
        <v>0</v>
      </c>
      <c r="BB1031" s="14">
        <f t="shared" si="702"/>
        <v>0</v>
      </c>
      <c r="BC1031" s="13">
        <f t="shared" si="703"/>
        <v>0</v>
      </c>
      <c r="BD1031" s="14">
        <f t="shared" si="704"/>
        <v>0</v>
      </c>
      <c r="BE1031" s="13">
        <f t="shared" si="705"/>
        <v>0</v>
      </c>
    </row>
    <row r="1032" spans="1:57" x14ac:dyDescent="0.25">
      <c r="A1032" s="23">
        <f t="shared" si="706"/>
        <v>20.550416666666319</v>
      </c>
      <c r="B1032" s="8"/>
      <c r="C1032" s="10"/>
      <c r="D1032" s="10" t="s">
        <v>14</v>
      </c>
      <c r="E1032" s="10" t="s">
        <v>14</v>
      </c>
      <c r="F1032" t="s">
        <v>11</v>
      </c>
      <c r="G1032" s="10"/>
      <c r="H1032" s="10" t="s">
        <v>14</v>
      </c>
      <c r="I1032" t="s">
        <v>11</v>
      </c>
      <c r="K1032" s="13">
        <f t="shared" si="666"/>
        <v>0</v>
      </c>
      <c r="L1032" s="14">
        <f t="shared" si="680"/>
        <v>0</v>
      </c>
      <c r="M1032" s="13">
        <f t="shared" si="667"/>
        <v>0</v>
      </c>
      <c r="N1032" s="14">
        <f t="shared" si="681"/>
        <v>0</v>
      </c>
      <c r="O1032" s="13">
        <f t="shared" si="668"/>
        <v>0</v>
      </c>
      <c r="P1032" s="14"/>
      <c r="Q1032" s="13">
        <f t="shared" si="669"/>
        <v>0</v>
      </c>
      <c r="R1032" s="14">
        <f t="shared" si="682"/>
        <v>0</v>
      </c>
      <c r="S1032" s="13">
        <f t="shared" si="670"/>
        <v>0</v>
      </c>
      <c r="T1032" s="14">
        <f t="shared" si="683"/>
        <v>0</v>
      </c>
      <c r="U1032" s="13">
        <f t="shared" si="671"/>
        <v>1.9999999999999574E-2</v>
      </c>
      <c r="V1032" s="14"/>
      <c r="W1032" s="13">
        <f t="shared" si="672"/>
        <v>0</v>
      </c>
      <c r="X1032" s="14">
        <f t="shared" si="684"/>
        <v>0</v>
      </c>
      <c r="Y1032" s="13">
        <f t="shared" si="673"/>
        <v>0</v>
      </c>
      <c r="Z1032" s="14">
        <f t="shared" si="685"/>
        <v>0</v>
      </c>
      <c r="AA1032" s="13">
        <f t="shared" si="674"/>
        <v>1.9999999999999574E-2</v>
      </c>
      <c r="AB1032" s="14"/>
      <c r="AC1032" s="13">
        <f t="shared" si="675"/>
        <v>0</v>
      </c>
      <c r="AD1032" s="14">
        <f t="shared" si="686"/>
        <v>0</v>
      </c>
      <c r="AE1032" s="13">
        <f t="shared" si="676"/>
        <v>0</v>
      </c>
      <c r="AF1032" s="14">
        <f t="shared" si="687"/>
        <v>0</v>
      </c>
      <c r="AG1032" s="13">
        <f t="shared" si="677"/>
        <v>0</v>
      </c>
      <c r="AH1032" s="14"/>
      <c r="AI1032" s="13">
        <f t="shared" si="678"/>
        <v>0</v>
      </c>
      <c r="AJ1032" s="14">
        <f t="shared" si="688"/>
        <v>0</v>
      </c>
      <c r="AK1032" s="13">
        <f t="shared" si="679"/>
        <v>0</v>
      </c>
      <c r="AL1032" s="14">
        <f t="shared" si="689"/>
        <v>0</v>
      </c>
      <c r="AM1032" s="13">
        <f t="shared" si="690"/>
        <v>0</v>
      </c>
      <c r="AN1032" s="14"/>
      <c r="AO1032" s="13">
        <f t="shared" si="691"/>
        <v>0</v>
      </c>
      <c r="AP1032" s="14">
        <f t="shared" si="692"/>
        <v>0</v>
      </c>
      <c r="AQ1032" s="13">
        <f t="shared" si="693"/>
        <v>0</v>
      </c>
      <c r="AR1032" s="14">
        <f t="shared" si="694"/>
        <v>0</v>
      </c>
      <c r="AS1032" s="13">
        <f t="shared" si="695"/>
        <v>1.9999999999999574E-2</v>
      </c>
      <c r="AT1032" s="14"/>
      <c r="AU1032" s="13">
        <f t="shared" si="696"/>
        <v>0</v>
      </c>
      <c r="AV1032" s="14">
        <f t="shared" si="697"/>
        <v>0</v>
      </c>
      <c r="AW1032" s="13">
        <f t="shared" si="698"/>
        <v>0</v>
      </c>
      <c r="AX1032" s="14">
        <f t="shared" si="699"/>
        <v>0</v>
      </c>
      <c r="AY1032" s="13">
        <f t="shared" si="700"/>
        <v>0</v>
      </c>
      <c r="AZ1032" s="14"/>
      <c r="BA1032" s="13">
        <f t="shared" si="701"/>
        <v>0</v>
      </c>
      <c r="BB1032" s="14">
        <f t="shared" si="702"/>
        <v>0</v>
      </c>
      <c r="BC1032" s="13">
        <f t="shared" si="703"/>
        <v>0</v>
      </c>
      <c r="BD1032" s="14">
        <f t="shared" si="704"/>
        <v>0</v>
      </c>
      <c r="BE1032" s="13">
        <f t="shared" si="705"/>
        <v>0</v>
      </c>
    </row>
    <row r="1033" spans="1:57" x14ac:dyDescent="0.25">
      <c r="A1033" s="23">
        <f t="shared" si="706"/>
        <v>20.570416666666318</v>
      </c>
      <c r="B1033" s="8"/>
      <c r="C1033" s="10"/>
      <c r="D1033" s="10" t="s">
        <v>14</v>
      </c>
      <c r="E1033" s="10" t="s">
        <v>14</v>
      </c>
      <c r="F1033" t="s">
        <v>11</v>
      </c>
      <c r="G1033" s="10"/>
      <c r="H1033" s="10" t="s">
        <v>14</v>
      </c>
      <c r="I1033" t="s">
        <v>11</v>
      </c>
      <c r="K1033" s="13">
        <f t="shared" si="666"/>
        <v>0</v>
      </c>
      <c r="L1033" s="14">
        <f t="shared" si="680"/>
        <v>0</v>
      </c>
      <c r="M1033" s="13">
        <f t="shared" si="667"/>
        <v>0</v>
      </c>
      <c r="N1033" s="14">
        <f t="shared" si="681"/>
        <v>0</v>
      </c>
      <c r="O1033" s="13">
        <f t="shared" si="668"/>
        <v>0</v>
      </c>
      <c r="P1033" s="14"/>
      <c r="Q1033" s="13">
        <f t="shared" si="669"/>
        <v>0</v>
      </c>
      <c r="R1033" s="14">
        <f t="shared" si="682"/>
        <v>0</v>
      </c>
      <c r="S1033" s="13">
        <f t="shared" si="670"/>
        <v>0</v>
      </c>
      <c r="T1033" s="14">
        <f t="shared" si="683"/>
        <v>0</v>
      </c>
      <c r="U1033" s="13">
        <f t="shared" si="671"/>
        <v>1.9999999999999574E-2</v>
      </c>
      <c r="V1033" s="14"/>
      <c r="W1033" s="13">
        <f t="shared" si="672"/>
        <v>0</v>
      </c>
      <c r="X1033" s="14">
        <f t="shared" si="684"/>
        <v>0</v>
      </c>
      <c r="Y1033" s="13">
        <f t="shared" si="673"/>
        <v>0</v>
      </c>
      <c r="Z1033" s="14">
        <f t="shared" si="685"/>
        <v>0</v>
      </c>
      <c r="AA1033" s="13">
        <f t="shared" si="674"/>
        <v>1.9999999999999574E-2</v>
      </c>
      <c r="AB1033" s="14"/>
      <c r="AC1033" s="13">
        <f t="shared" si="675"/>
        <v>0</v>
      </c>
      <c r="AD1033" s="14">
        <f t="shared" si="686"/>
        <v>0</v>
      </c>
      <c r="AE1033" s="13">
        <f t="shared" si="676"/>
        <v>0</v>
      </c>
      <c r="AF1033" s="14">
        <f t="shared" si="687"/>
        <v>0</v>
      </c>
      <c r="AG1033" s="13">
        <f t="shared" si="677"/>
        <v>0</v>
      </c>
      <c r="AH1033" s="14"/>
      <c r="AI1033" s="13">
        <f t="shared" si="678"/>
        <v>0</v>
      </c>
      <c r="AJ1033" s="14">
        <f t="shared" si="688"/>
        <v>0</v>
      </c>
      <c r="AK1033" s="13">
        <f t="shared" si="679"/>
        <v>0</v>
      </c>
      <c r="AL1033" s="14">
        <f t="shared" si="689"/>
        <v>0</v>
      </c>
      <c r="AM1033" s="13">
        <f t="shared" si="690"/>
        <v>0</v>
      </c>
      <c r="AN1033" s="14"/>
      <c r="AO1033" s="13">
        <f t="shared" si="691"/>
        <v>0</v>
      </c>
      <c r="AP1033" s="14">
        <f t="shared" si="692"/>
        <v>0</v>
      </c>
      <c r="AQ1033" s="13">
        <f t="shared" si="693"/>
        <v>0</v>
      </c>
      <c r="AR1033" s="14">
        <f t="shared" si="694"/>
        <v>0</v>
      </c>
      <c r="AS1033" s="13">
        <f t="shared" si="695"/>
        <v>1.9999999999999574E-2</v>
      </c>
      <c r="AT1033" s="14"/>
      <c r="AU1033" s="13">
        <f t="shared" si="696"/>
        <v>0</v>
      </c>
      <c r="AV1033" s="14">
        <f t="shared" si="697"/>
        <v>0</v>
      </c>
      <c r="AW1033" s="13">
        <f t="shared" si="698"/>
        <v>0</v>
      </c>
      <c r="AX1033" s="14">
        <f t="shared" si="699"/>
        <v>0</v>
      </c>
      <c r="AY1033" s="13">
        <f t="shared" si="700"/>
        <v>0</v>
      </c>
      <c r="AZ1033" s="14"/>
      <c r="BA1033" s="13">
        <f t="shared" si="701"/>
        <v>0</v>
      </c>
      <c r="BB1033" s="14">
        <f t="shared" si="702"/>
        <v>0</v>
      </c>
      <c r="BC1033" s="13">
        <f t="shared" si="703"/>
        <v>0</v>
      </c>
      <c r="BD1033" s="14">
        <f t="shared" si="704"/>
        <v>0</v>
      </c>
      <c r="BE1033" s="13">
        <f t="shared" si="705"/>
        <v>0</v>
      </c>
    </row>
    <row r="1034" spans="1:57" x14ac:dyDescent="0.25">
      <c r="A1034" s="23">
        <f t="shared" si="706"/>
        <v>20.590416666666318</v>
      </c>
      <c r="B1034" s="8"/>
      <c r="C1034" s="10"/>
      <c r="D1034" s="10" t="s">
        <v>14</v>
      </c>
      <c r="E1034" s="10" t="s">
        <v>14</v>
      </c>
      <c r="F1034" t="s">
        <v>11</v>
      </c>
      <c r="G1034" s="10"/>
      <c r="H1034" s="10" t="s">
        <v>14</v>
      </c>
      <c r="I1034" t="s">
        <v>11</v>
      </c>
      <c r="J1034" s="11"/>
      <c r="K1034" s="13">
        <f t="shared" si="666"/>
        <v>0</v>
      </c>
      <c r="L1034" s="14">
        <f t="shared" si="680"/>
        <v>0</v>
      </c>
      <c r="M1034" s="13">
        <f t="shared" si="667"/>
        <v>0</v>
      </c>
      <c r="N1034" s="14">
        <f t="shared" si="681"/>
        <v>0</v>
      </c>
      <c r="O1034" s="13">
        <f t="shared" si="668"/>
        <v>0</v>
      </c>
      <c r="P1034" s="14"/>
      <c r="Q1034" s="13">
        <f t="shared" si="669"/>
        <v>0</v>
      </c>
      <c r="R1034" s="14">
        <f t="shared" si="682"/>
        <v>0</v>
      </c>
      <c r="S1034" s="13">
        <f t="shared" si="670"/>
        <v>0</v>
      </c>
      <c r="T1034" s="14">
        <f t="shared" si="683"/>
        <v>0</v>
      </c>
      <c r="U1034" s="13">
        <f t="shared" si="671"/>
        <v>1.9999999999999574E-2</v>
      </c>
      <c r="V1034" s="14"/>
      <c r="W1034" s="13">
        <f t="shared" si="672"/>
        <v>0</v>
      </c>
      <c r="X1034" s="14">
        <f t="shared" si="684"/>
        <v>0</v>
      </c>
      <c r="Y1034" s="13">
        <f t="shared" si="673"/>
        <v>0</v>
      </c>
      <c r="Z1034" s="14">
        <f t="shared" si="685"/>
        <v>0</v>
      </c>
      <c r="AA1034" s="13">
        <f t="shared" si="674"/>
        <v>1.9999999999999574E-2</v>
      </c>
      <c r="AB1034" s="14"/>
      <c r="AC1034" s="13">
        <f t="shared" si="675"/>
        <v>0</v>
      </c>
      <c r="AD1034" s="14">
        <f t="shared" si="686"/>
        <v>0</v>
      </c>
      <c r="AE1034" s="13">
        <f t="shared" si="676"/>
        <v>0</v>
      </c>
      <c r="AF1034" s="14">
        <f t="shared" si="687"/>
        <v>0</v>
      </c>
      <c r="AG1034" s="13">
        <f t="shared" si="677"/>
        <v>0</v>
      </c>
      <c r="AH1034" s="14"/>
      <c r="AI1034" s="13">
        <f t="shared" si="678"/>
        <v>0</v>
      </c>
      <c r="AJ1034" s="14">
        <f t="shared" si="688"/>
        <v>0</v>
      </c>
      <c r="AK1034" s="13">
        <f t="shared" si="679"/>
        <v>0</v>
      </c>
      <c r="AL1034" s="14">
        <f t="shared" si="689"/>
        <v>0</v>
      </c>
      <c r="AM1034" s="13">
        <f t="shared" si="690"/>
        <v>0</v>
      </c>
      <c r="AN1034" s="14"/>
      <c r="AO1034" s="13">
        <f t="shared" si="691"/>
        <v>0</v>
      </c>
      <c r="AP1034" s="14">
        <f t="shared" si="692"/>
        <v>0</v>
      </c>
      <c r="AQ1034" s="13">
        <f t="shared" si="693"/>
        <v>0</v>
      </c>
      <c r="AR1034" s="14">
        <f t="shared" si="694"/>
        <v>0</v>
      </c>
      <c r="AS1034" s="13">
        <f t="shared" si="695"/>
        <v>1.9999999999999574E-2</v>
      </c>
      <c r="AT1034" s="14"/>
      <c r="AU1034" s="13">
        <f t="shared" si="696"/>
        <v>0</v>
      </c>
      <c r="AV1034" s="14">
        <f t="shared" si="697"/>
        <v>0</v>
      </c>
      <c r="AW1034" s="13">
        <f t="shared" si="698"/>
        <v>0</v>
      </c>
      <c r="AX1034" s="14">
        <f t="shared" si="699"/>
        <v>0</v>
      </c>
      <c r="AY1034" s="13">
        <f t="shared" si="700"/>
        <v>0</v>
      </c>
      <c r="AZ1034" s="14"/>
      <c r="BA1034" s="13">
        <f t="shared" si="701"/>
        <v>0</v>
      </c>
      <c r="BB1034" s="14">
        <f t="shared" si="702"/>
        <v>0</v>
      </c>
      <c r="BC1034" s="13">
        <f t="shared" si="703"/>
        <v>0</v>
      </c>
      <c r="BD1034" s="14">
        <f t="shared" si="704"/>
        <v>0</v>
      </c>
      <c r="BE1034" s="13">
        <f t="shared" si="705"/>
        <v>0</v>
      </c>
    </row>
    <row r="1035" spans="1:57" x14ac:dyDescent="0.25">
      <c r="A1035" s="23">
        <f t="shared" si="706"/>
        <v>20.610416666666318</v>
      </c>
      <c r="B1035" s="8" t="s">
        <v>12</v>
      </c>
      <c r="C1035" s="10"/>
      <c r="D1035" s="10" t="s">
        <v>14</v>
      </c>
      <c r="E1035" t="s">
        <v>11</v>
      </c>
      <c r="F1035" s="11" t="s">
        <v>20</v>
      </c>
      <c r="G1035" s="10"/>
      <c r="H1035" s="10" t="s">
        <v>14</v>
      </c>
      <c r="I1035" t="s">
        <v>11</v>
      </c>
      <c r="J1035" s="10"/>
      <c r="K1035" s="13">
        <f t="shared" si="666"/>
        <v>0</v>
      </c>
      <c r="L1035" s="14">
        <f t="shared" si="680"/>
        <v>0</v>
      </c>
      <c r="M1035" s="13">
        <f t="shared" si="667"/>
        <v>0</v>
      </c>
      <c r="N1035" s="14">
        <f t="shared" si="681"/>
        <v>0</v>
      </c>
      <c r="O1035" s="13">
        <f t="shared" si="668"/>
        <v>0</v>
      </c>
      <c r="P1035" s="14"/>
      <c r="Q1035" s="13">
        <f t="shared" si="669"/>
        <v>0</v>
      </c>
      <c r="R1035" s="14">
        <f t="shared" si="682"/>
        <v>0</v>
      </c>
      <c r="S1035" s="13">
        <f t="shared" si="670"/>
        <v>0</v>
      </c>
      <c r="T1035" s="14">
        <f t="shared" si="683"/>
        <v>0</v>
      </c>
      <c r="U1035" s="13">
        <f t="shared" si="671"/>
        <v>1.9999999999999574E-2</v>
      </c>
      <c r="V1035" s="14"/>
      <c r="W1035" s="13">
        <f t="shared" si="672"/>
        <v>0</v>
      </c>
      <c r="X1035" s="14">
        <f t="shared" si="684"/>
        <v>0</v>
      </c>
      <c r="Y1035" s="13">
        <f t="shared" si="673"/>
        <v>0</v>
      </c>
      <c r="Z1035" s="14">
        <f t="shared" si="685"/>
        <v>0</v>
      </c>
      <c r="AA1035" s="13">
        <f t="shared" si="674"/>
        <v>0</v>
      </c>
      <c r="AB1035" s="14"/>
      <c r="AC1035" s="13">
        <f t="shared" si="675"/>
        <v>0</v>
      </c>
      <c r="AD1035" s="14">
        <f t="shared" si="686"/>
        <v>0</v>
      </c>
      <c r="AE1035" s="13">
        <f t="shared" si="676"/>
        <v>20.610416666666318</v>
      </c>
      <c r="AF1035" s="14">
        <f t="shared" si="687"/>
        <v>1</v>
      </c>
      <c r="AG1035" s="13">
        <f t="shared" si="677"/>
        <v>0</v>
      </c>
      <c r="AH1035" s="14"/>
      <c r="AI1035" s="13">
        <f t="shared" si="678"/>
        <v>0</v>
      </c>
      <c r="AJ1035" s="14">
        <f t="shared" si="688"/>
        <v>0</v>
      </c>
      <c r="AK1035" s="13">
        <f t="shared" si="679"/>
        <v>0</v>
      </c>
      <c r="AL1035" s="14">
        <f t="shared" si="689"/>
        <v>0</v>
      </c>
      <c r="AM1035" s="13">
        <f t="shared" si="690"/>
        <v>0</v>
      </c>
      <c r="AN1035" s="14"/>
      <c r="AO1035" s="13">
        <f t="shared" si="691"/>
        <v>0</v>
      </c>
      <c r="AP1035" s="14">
        <f t="shared" si="692"/>
        <v>0</v>
      </c>
      <c r="AQ1035" s="13">
        <f t="shared" si="693"/>
        <v>0</v>
      </c>
      <c r="AR1035" s="14">
        <f t="shared" si="694"/>
        <v>0</v>
      </c>
      <c r="AS1035" s="13">
        <f t="shared" si="695"/>
        <v>1.9999999999999574E-2</v>
      </c>
      <c r="AT1035" s="14"/>
      <c r="AU1035" s="13">
        <f t="shared" si="696"/>
        <v>0</v>
      </c>
      <c r="AV1035" s="14">
        <f t="shared" si="697"/>
        <v>0</v>
      </c>
      <c r="AW1035" s="13">
        <f t="shared" si="698"/>
        <v>0</v>
      </c>
      <c r="AX1035" s="14">
        <f t="shared" si="699"/>
        <v>0</v>
      </c>
      <c r="AY1035" s="13">
        <f t="shared" si="700"/>
        <v>0</v>
      </c>
      <c r="AZ1035" s="14"/>
      <c r="BA1035" s="13">
        <f t="shared" si="701"/>
        <v>0</v>
      </c>
      <c r="BB1035" s="14">
        <f t="shared" si="702"/>
        <v>0</v>
      </c>
      <c r="BC1035" s="13">
        <f t="shared" si="703"/>
        <v>0</v>
      </c>
      <c r="BD1035" s="14">
        <f t="shared" si="704"/>
        <v>0</v>
      </c>
      <c r="BE1035" s="13">
        <f t="shared" si="705"/>
        <v>0</v>
      </c>
    </row>
    <row r="1036" spans="1:57" x14ac:dyDescent="0.25">
      <c r="A1036" s="23">
        <f t="shared" si="706"/>
        <v>20.630416666666317</v>
      </c>
      <c r="B1036" s="8"/>
      <c r="C1036" s="10"/>
      <c r="D1036" s="10" t="s">
        <v>14</v>
      </c>
      <c r="E1036" t="s">
        <v>11</v>
      </c>
      <c r="F1036" s="10"/>
      <c r="G1036" s="10"/>
      <c r="H1036" s="10" t="s">
        <v>14</v>
      </c>
      <c r="I1036" t="s">
        <v>11</v>
      </c>
      <c r="J1036" s="10"/>
      <c r="K1036" s="13">
        <f t="shared" si="666"/>
        <v>0</v>
      </c>
      <c r="L1036" s="14">
        <f t="shared" si="680"/>
        <v>0</v>
      </c>
      <c r="M1036" s="13">
        <f t="shared" si="667"/>
        <v>0</v>
      </c>
      <c r="N1036" s="14">
        <f t="shared" si="681"/>
        <v>0</v>
      </c>
      <c r="O1036" s="13">
        <f t="shared" si="668"/>
        <v>0</v>
      </c>
      <c r="P1036" s="14"/>
      <c r="Q1036" s="13">
        <f t="shared" si="669"/>
        <v>0</v>
      </c>
      <c r="R1036" s="14">
        <f t="shared" si="682"/>
        <v>0</v>
      </c>
      <c r="S1036" s="13">
        <f t="shared" si="670"/>
        <v>0</v>
      </c>
      <c r="T1036" s="14">
        <f t="shared" si="683"/>
        <v>0</v>
      </c>
      <c r="U1036" s="13">
        <f t="shared" si="671"/>
        <v>1.9999999999999574E-2</v>
      </c>
      <c r="V1036" s="14"/>
      <c r="W1036" s="13">
        <f t="shared" si="672"/>
        <v>0</v>
      </c>
      <c r="X1036" s="14">
        <f t="shared" si="684"/>
        <v>0</v>
      </c>
      <c r="Y1036" s="13">
        <f t="shared" si="673"/>
        <v>0</v>
      </c>
      <c r="Z1036" s="14">
        <f t="shared" si="685"/>
        <v>0</v>
      </c>
      <c r="AA1036" s="13">
        <f t="shared" si="674"/>
        <v>0</v>
      </c>
      <c r="AB1036" s="14"/>
      <c r="AC1036" s="13">
        <f t="shared" si="675"/>
        <v>0</v>
      </c>
      <c r="AD1036" s="14">
        <f t="shared" si="686"/>
        <v>0</v>
      </c>
      <c r="AE1036" s="13">
        <f t="shared" si="676"/>
        <v>0</v>
      </c>
      <c r="AF1036" s="14">
        <f t="shared" si="687"/>
        <v>0</v>
      </c>
      <c r="AG1036" s="13">
        <f t="shared" si="677"/>
        <v>0</v>
      </c>
      <c r="AH1036" s="14"/>
      <c r="AI1036" s="13">
        <f t="shared" si="678"/>
        <v>0</v>
      </c>
      <c r="AJ1036" s="14">
        <f t="shared" si="688"/>
        <v>0</v>
      </c>
      <c r="AK1036" s="13">
        <f t="shared" si="679"/>
        <v>0</v>
      </c>
      <c r="AL1036" s="14">
        <f t="shared" si="689"/>
        <v>0</v>
      </c>
      <c r="AM1036" s="13">
        <f t="shared" si="690"/>
        <v>0</v>
      </c>
      <c r="AN1036" s="14"/>
      <c r="AO1036" s="13">
        <f t="shared" si="691"/>
        <v>0</v>
      </c>
      <c r="AP1036" s="14">
        <f t="shared" si="692"/>
        <v>0</v>
      </c>
      <c r="AQ1036" s="13">
        <f t="shared" si="693"/>
        <v>0</v>
      </c>
      <c r="AR1036" s="14">
        <f t="shared" si="694"/>
        <v>0</v>
      </c>
      <c r="AS1036" s="13">
        <f t="shared" si="695"/>
        <v>1.9999999999999574E-2</v>
      </c>
      <c r="AT1036" s="14"/>
      <c r="AU1036" s="13">
        <f t="shared" si="696"/>
        <v>0</v>
      </c>
      <c r="AV1036" s="14">
        <f t="shared" si="697"/>
        <v>0</v>
      </c>
      <c r="AW1036" s="13">
        <f t="shared" si="698"/>
        <v>0</v>
      </c>
      <c r="AX1036" s="14">
        <f t="shared" si="699"/>
        <v>0</v>
      </c>
      <c r="AY1036" s="13">
        <f t="shared" si="700"/>
        <v>0</v>
      </c>
      <c r="AZ1036" s="14"/>
      <c r="BA1036" s="13">
        <f t="shared" si="701"/>
        <v>0</v>
      </c>
      <c r="BB1036" s="14">
        <f t="shared" si="702"/>
        <v>0</v>
      </c>
      <c r="BC1036" s="13">
        <f t="shared" si="703"/>
        <v>0</v>
      </c>
      <c r="BD1036" s="14">
        <f t="shared" si="704"/>
        <v>0</v>
      </c>
      <c r="BE1036" s="13">
        <f t="shared" si="705"/>
        <v>0</v>
      </c>
    </row>
    <row r="1037" spans="1:57" x14ac:dyDescent="0.25">
      <c r="A1037" s="23">
        <f t="shared" si="706"/>
        <v>20.650416666666317</v>
      </c>
      <c r="B1037" s="8"/>
      <c r="D1037" s="10" t="s">
        <v>14</v>
      </c>
      <c r="E1037" t="s">
        <v>11</v>
      </c>
      <c r="F1037" s="10"/>
      <c r="G1037" s="10"/>
      <c r="H1037" s="10" t="s">
        <v>14</v>
      </c>
      <c r="I1037" t="s">
        <v>11</v>
      </c>
      <c r="J1037" s="10"/>
      <c r="K1037" s="13">
        <f t="shared" si="666"/>
        <v>0</v>
      </c>
      <c r="L1037" s="14">
        <f t="shared" si="680"/>
        <v>0</v>
      </c>
      <c r="M1037" s="13">
        <f t="shared" si="667"/>
        <v>0</v>
      </c>
      <c r="N1037" s="14">
        <f t="shared" si="681"/>
        <v>0</v>
      </c>
      <c r="O1037" s="13">
        <f t="shared" si="668"/>
        <v>0</v>
      </c>
      <c r="P1037" s="14"/>
      <c r="Q1037" s="13">
        <f t="shared" si="669"/>
        <v>0</v>
      </c>
      <c r="R1037" s="14">
        <f t="shared" si="682"/>
        <v>0</v>
      </c>
      <c r="S1037" s="13">
        <f t="shared" si="670"/>
        <v>0</v>
      </c>
      <c r="T1037" s="14">
        <f t="shared" si="683"/>
        <v>0</v>
      </c>
      <c r="U1037" s="13">
        <f t="shared" si="671"/>
        <v>1.9999999999999574E-2</v>
      </c>
      <c r="V1037" s="14"/>
      <c r="W1037" s="13">
        <f t="shared" si="672"/>
        <v>0</v>
      </c>
      <c r="X1037" s="14">
        <f t="shared" si="684"/>
        <v>0</v>
      </c>
      <c r="Y1037" s="13">
        <f t="shared" si="673"/>
        <v>0</v>
      </c>
      <c r="Z1037" s="14">
        <f t="shared" si="685"/>
        <v>0</v>
      </c>
      <c r="AA1037" s="13">
        <f t="shared" si="674"/>
        <v>0</v>
      </c>
      <c r="AB1037" s="14"/>
      <c r="AC1037" s="13">
        <f t="shared" si="675"/>
        <v>0</v>
      </c>
      <c r="AD1037" s="14">
        <f t="shared" si="686"/>
        <v>0</v>
      </c>
      <c r="AE1037" s="13">
        <f t="shared" si="676"/>
        <v>0</v>
      </c>
      <c r="AF1037" s="14">
        <f t="shared" si="687"/>
        <v>0</v>
      </c>
      <c r="AG1037" s="13">
        <f t="shared" si="677"/>
        <v>0</v>
      </c>
      <c r="AH1037" s="14"/>
      <c r="AI1037" s="13">
        <f t="shared" si="678"/>
        <v>0</v>
      </c>
      <c r="AJ1037" s="14">
        <f t="shared" si="688"/>
        <v>0</v>
      </c>
      <c r="AK1037" s="13">
        <f t="shared" si="679"/>
        <v>0</v>
      </c>
      <c r="AL1037" s="14">
        <f t="shared" si="689"/>
        <v>0</v>
      </c>
      <c r="AM1037" s="13">
        <f t="shared" si="690"/>
        <v>0</v>
      </c>
      <c r="AN1037" s="14"/>
      <c r="AO1037" s="13">
        <f t="shared" si="691"/>
        <v>0</v>
      </c>
      <c r="AP1037" s="14">
        <f t="shared" si="692"/>
        <v>0</v>
      </c>
      <c r="AQ1037" s="13">
        <f t="shared" si="693"/>
        <v>0</v>
      </c>
      <c r="AR1037" s="14">
        <f t="shared" si="694"/>
        <v>0</v>
      </c>
      <c r="AS1037" s="13">
        <f t="shared" si="695"/>
        <v>1.9999999999999574E-2</v>
      </c>
      <c r="AT1037" s="14"/>
      <c r="AU1037" s="13">
        <f t="shared" si="696"/>
        <v>0</v>
      </c>
      <c r="AV1037" s="14">
        <f t="shared" si="697"/>
        <v>0</v>
      </c>
      <c r="AW1037" s="13">
        <f t="shared" si="698"/>
        <v>0</v>
      </c>
      <c r="AX1037" s="14">
        <f t="shared" si="699"/>
        <v>0</v>
      </c>
      <c r="AY1037" s="13">
        <f t="shared" si="700"/>
        <v>0</v>
      </c>
      <c r="AZ1037" s="14"/>
      <c r="BA1037" s="13">
        <f t="shared" si="701"/>
        <v>0</v>
      </c>
      <c r="BB1037" s="14">
        <f t="shared" si="702"/>
        <v>0</v>
      </c>
      <c r="BC1037" s="13">
        <f t="shared" si="703"/>
        <v>0</v>
      </c>
      <c r="BD1037" s="14">
        <f t="shared" si="704"/>
        <v>0</v>
      </c>
      <c r="BE1037" s="13">
        <f t="shared" si="705"/>
        <v>0</v>
      </c>
    </row>
    <row r="1038" spans="1:57" x14ac:dyDescent="0.25">
      <c r="A1038" s="23">
        <f t="shared" si="706"/>
        <v>20.670416666666316</v>
      </c>
      <c r="B1038" s="8" t="s">
        <v>9</v>
      </c>
      <c r="C1038" s="10" t="s">
        <v>14</v>
      </c>
      <c r="D1038" s="10" t="s">
        <v>14</v>
      </c>
      <c r="E1038" t="s">
        <v>11</v>
      </c>
      <c r="F1038" s="10"/>
      <c r="G1038" s="10"/>
      <c r="H1038" s="10" t="s">
        <v>14</v>
      </c>
      <c r="I1038" t="s">
        <v>11</v>
      </c>
      <c r="J1038" s="10"/>
      <c r="K1038" s="13">
        <f t="shared" si="666"/>
        <v>20.670416666666316</v>
      </c>
      <c r="L1038" s="14">
        <f t="shared" si="680"/>
        <v>1</v>
      </c>
      <c r="M1038" s="13">
        <f t="shared" si="667"/>
        <v>0</v>
      </c>
      <c r="N1038" s="14">
        <f t="shared" si="681"/>
        <v>0</v>
      </c>
      <c r="O1038" s="13">
        <f t="shared" si="668"/>
        <v>1.9999999999999574E-2</v>
      </c>
      <c r="P1038" s="14"/>
      <c r="Q1038" s="13">
        <f t="shared" si="669"/>
        <v>0</v>
      </c>
      <c r="R1038" s="14">
        <f t="shared" si="682"/>
        <v>0</v>
      </c>
      <c r="S1038" s="13">
        <f t="shared" si="670"/>
        <v>0</v>
      </c>
      <c r="T1038" s="14">
        <f t="shared" si="683"/>
        <v>0</v>
      </c>
      <c r="U1038" s="13">
        <f t="shared" si="671"/>
        <v>1.9999999999999574E-2</v>
      </c>
      <c r="V1038" s="14"/>
      <c r="W1038" s="13">
        <f t="shared" si="672"/>
        <v>0</v>
      </c>
      <c r="X1038" s="14">
        <f t="shared" si="684"/>
        <v>0</v>
      </c>
      <c r="Y1038" s="13">
        <f t="shared" si="673"/>
        <v>0</v>
      </c>
      <c r="Z1038" s="14">
        <f t="shared" si="685"/>
        <v>0</v>
      </c>
      <c r="AA1038" s="13">
        <f t="shared" si="674"/>
        <v>0</v>
      </c>
      <c r="AB1038" s="14"/>
      <c r="AC1038" s="13">
        <f t="shared" si="675"/>
        <v>0</v>
      </c>
      <c r="AD1038" s="14">
        <f t="shared" si="686"/>
        <v>0</v>
      </c>
      <c r="AE1038" s="13">
        <f t="shared" si="676"/>
        <v>0</v>
      </c>
      <c r="AF1038" s="14">
        <f t="shared" si="687"/>
        <v>0</v>
      </c>
      <c r="AG1038" s="13">
        <f t="shared" si="677"/>
        <v>0</v>
      </c>
      <c r="AH1038" s="14"/>
      <c r="AI1038" s="13">
        <f t="shared" si="678"/>
        <v>0</v>
      </c>
      <c r="AJ1038" s="14">
        <f t="shared" si="688"/>
        <v>0</v>
      </c>
      <c r="AK1038" s="13">
        <f t="shared" si="679"/>
        <v>0</v>
      </c>
      <c r="AL1038" s="14">
        <f t="shared" si="689"/>
        <v>0</v>
      </c>
      <c r="AM1038" s="13">
        <f t="shared" si="690"/>
        <v>0</v>
      </c>
      <c r="AN1038" s="14"/>
      <c r="AO1038" s="13">
        <f t="shared" si="691"/>
        <v>0</v>
      </c>
      <c r="AP1038" s="14">
        <f t="shared" si="692"/>
        <v>0</v>
      </c>
      <c r="AQ1038" s="13">
        <f t="shared" si="693"/>
        <v>0</v>
      </c>
      <c r="AR1038" s="14">
        <f t="shared" si="694"/>
        <v>0</v>
      </c>
      <c r="AS1038" s="13">
        <f t="shared" si="695"/>
        <v>1.9999999999999574E-2</v>
      </c>
      <c r="AT1038" s="14"/>
      <c r="AU1038" s="13">
        <f t="shared" si="696"/>
        <v>0</v>
      </c>
      <c r="AV1038" s="14">
        <f t="shared" si="697"/>
        <v>0</v>
      </c>
      <c r="AW1038" s="13">
        <f t="shared" si="698"/>
        <v>0</v>
      </c>
      <c r="AX1038" s="14">
        <f t="shared" si="699"/>
        <v>0</v>
      </c>
      <c r="AY1038" s="13">
        <f t="shared" si="700"/>
        <v>0</v>
      </c>
      <c r="AZ1038" s="14"/>
      <c r="BA1038" s="13">
        <f t="shared" si="701"/>
        <v>0</v>
      </c>
      <c r="BB1038" s="14">
        <f t="shared" si="702"/>
        <v>0</v>
      </c>
      <c r="BC1038" s="13">
        <f t="shared" si="703"/>
        <v>0</v>
      </c>
      <c r="BD1038" s="14">
        <f t="shared" si="704"/>
        <v>0</v>
      </c>
      <c r="BE1038" s="13">
        <f t="shared" si="705"/>
        <v>0</v>
      </c>
    </row>
    <row r="1039" spans="1:57" x14ac:dyDescent="0.25">
      <c r="A1039" s="23">
        <f t="shared" si="706"/>
        <v>20.690416666666316</v>
      </c>
      <c r="B1039" s="8" t="s">
        <v>65</v>
      </c>
      <c r="C1039" s="10" t="s">
        <v>14</v>
      </c>
      <c r="D1039" t="s">
        <v>11</v>
      </c>
      <c r="E1039" t="s">
        <v>11</v>
      </c>
      <c r="F1039" s="10"/>
      <c r="G1039" s="10"/>
      <c r="H1039" s="10" t="s">
        <v>14</v>
      </c>
      <c r="I1039" s="11" t="s">
        <v>20</v>
      </c>
      <c r="J1039" s="10"/>
      <c r="K1039" s="13">
        <f t="shared" si="666"/>
        <v>0</v>
      </c>
      <c r="L1039" s="14">
        <f t="shared" si="680"/>
        <v>0</v>
      </c>
      <c r="M1039" s="13">
        <f t="shared" si="667"/>
        <v>0</v>
      </c>
      <c r="N1039" s="14">
        <f t="shared" si="681"/>
        <v>0</v>
      </c>
      <c r="O1039" s="13">
        <f t="shared" si="668"/>
        <v>1.9999999999999574E-2</v>
      </c>
      <c r="P1039" s="14"/>
      <c r="Q1039" s="13">
        <f t="shared" si="669"/>
        <v>0</v>
      </c>
      <c r="R1039" s="14">
        <f t="shared" si="682"/>
        <v>0</v>
      </c>
      <c r="S1039" s="13">
        <f t="shared" si="670"/>
        <v>0</v>
      </c>
      <c r="T1039" s="14">
        <f t="shared" si="683"/>
        <v>0</v>
      </c>
      <c r="U1039" s="13">
        <f t="shared" si="671"/>
        <v>0</v>
      </c>
      <c r="V1039" s="14"/>
      <c r="W1039" s="13">
        <f t="shared" si="672"/>
        <v>0</v>
      </c>
      <c r="X1039" s="14">
        <f t="shared" si="684"/>
        <v>0</v>
      </c>
      <c r="Y1039" s="13">
        <f t="shared" si="673"/>
        <v>0</v>
      </c>
      <c r="Z1039" s="14">
        <f t="shared" si="685"/>
        <v>0</v>
      </c>
      <c r="AA1039" s="13">
        <f t="shared" si="674"/>
        <v>0</v>
      </c>
      <c r="AB1039" s="14"/>
      <c r="AC1039" s="13">
        <f t="shared" si="675"/>
        <v>0</v>
      </c>
      <c r="AD1039" s="14">
        <f t="shared" si="686"/>
        <v>0</v>
      </c>
      <c r="AE1039" s="13">
        <f t="shared" si="676"/>
        <v>0</v>
      </c>
      <c r="AF1039" s="14">
        <f t="shared" si="687"/>
        <v>0</v>
      </c>
      <c r="AG1039" s="13">
        <f t="shared" si="677"/>
        <v>0</v>
      </c>
      <c r="AH1039" s="14"/>
      <c r="AI1039" s="13">
        <f t="shared" si="678"/>
        <v>0</v>
      </c>
      <c r="AJ1039" s="14">
        <f t="shared" si="688"/>
        <v>0</v>
      </c>
      <c r="AK1039" s="13">
        <f t="shared" si="679"/>
        <v>0</v>
      </c>
      <c r="AL1039" s="14">
        <f t="shared" si="689"/>
        <v>0</v>
      </c>
      <c r="AM1039" s="13">
        <f t="shared" si="690"/>
        <v>0</v>
      </c>
      <c r="AN1039" s="14"/>
      <c r="AO1039" s="13">
        <f t="shared" si="691"/>
        <v>0</v>
      </c>
      <c r="AP1039" s="14">
        <f t="shared" si="692"/>
        <v>0</v>
      </c>
      <c r="AQ1039" s="13">
        <f t="shared" si="693"/>
        <v>0</v>
      </c>
      <c r="AR1039" s="14">
        <f t="shared" si="694"/>
        <v>0</v>
      </c>
      <c r="AS1039" s="13">
        <f t="shared" si="695"/>
        <v>1.9999999999999574E-2</v>
      </c>
      <c r="AT1039" s="14"/>
      <c r="AU1039" s="13">
        <f t="shared" si="696"/>
        <v>0</v>
      </c>
      <c r="AV1039" s="14">
        <f t="shared" si="697"/>
        <v>0</v>
      </c>
      <c r="AW1039" s="13">
        <f t="shared" si="698"/>
        <v>20.690416666666316</v>
      </c>
      <c r="AX1039" s="14">
        <f t="shared" si="699"/>
        <v>1</v>
      </c>
      <c r="AY1039" s="13">
        <f t="shared" si="700"/>
        <v>0</v>
      </c>
      <c r="AZ1039" s="14"/>
      <c r="BA1039" s="13">
        <f t="shared" si="701"/>
        <v>0</v>
      </c>
      <c r="BB1039" s="14">
        <f t="shared" si="702"/>
        <v>0</v>
      </c>
      <c r="BC1039" s="13">
        <f t="shared" si="703"/>
        <v>0</v>
      </c>
      <c r="BD1039" s="14">
        <f t="shared" si="704"/>
        <v>0</v>
      </c>
      <c r="BE1039" s="13">
        <f t="shared" si="705"/>
        <v>0</v>
      </c>
    </row>
    <row r="1040" spans="1:57" x14ac:dyDescent="0.25">
      <c r="A1040" s="23">
        <f t="shared" si="706"/>
        <v>20.710416666666315</v>
      </c>
      <c r="B1040" s="8"/>
      <c r="C1040" s="10" t="s">
        <v>14</v>
      </c>
      <c r="D1040" t="s">
        <v>11</v>
      </c>
      <c r="E1040" t="s">
        <v>11</v>
      </c>
      <c r="F1040" s="10"/>
      <c r="G1040" s="10"/>
      <c r="H1040" s="10" t="s">
        <v>14</v>
      </c>
      <c r="I1040" s="10"/>
      <c r="J1040" s="10"/>
      <c r="K1040" s="13">
        <f t="shared" si="666"/>
        <v>0</v>
      </c>
      <c r="L1040" s="14">
        <f t="shared" si="680"/>
        <v>0</v>
      </c>
      <c r="M1040" s="13">
        <f t="shared" si="667"/>
        <v>0</v>
      </c>
      <c r="N1040" s="14">
        <f t="shared" si="681"/>
        <v>0</v>
      </c>
      <c r="O1040" s="13">
        <f t="shared" si="668"/>
        <v>1.9999999999999574E-2</v>
      </c>
      <c r="P1040" s="14"/>
      <c r="Q1040" s="13">
        <f t="shared" si="669"/>
        <v>0</v>
      </c>
      <c r="R1040" s="14">
        <f t="shared" si="682"/>
        <v>0</v>
      </c>
      <c r="S1040" s="13">
        <f t="shared" si="670"/>
        <v>0</v>
      </c>
      <c r="T1040" s="14">
        <f t="shared" si="683"/>
        <v>0</v>
      </c>
      <c r="U1040" s="13">
        <f t="shared" si="671"/>
        <v>0</v>
      </c>
      <c r="V1040" s="14"/>
      <c r="W1040" s="13">
        <f t="shared" si="672"/>
        <v>0</v>
      </c>
      <c r="X1040" s="14">
        <f t="shared" si="684"/>
        <v>0</v>
      </c>
      <c r="Y1040" s="13">
        <f t="shared" si="673"/>
        <v>0</v>
      </c>
      <c r="Z1040" s="14">
        <f t="shared" si="685"/>
        <v>0</v>
      </c>
      <c r="AA1040" s="13">
        <f t="shared" si="674"/>
        <v>0</v>
      </c>
      <c r="AB1040" s="14"/>
      <c r="AC1040" s="13">
        <f t="shared" si="675"/>
        <v>0</v>
      </c>
      <c r="AD1040" s="14">
        <f t="shared" si="686"/>
        <v>0</v>
      </c>
      <c r="AE1040" s="13">
        <f t="shared" si="676"/>
        <v>0</v>
      </c>
      <c r="AF1040" s="14">
        <f t="shared" si="687"/>
        <v>0</v>
      </c>
      <c r="AG1040" s="13">
        <f t="shared" si="677"/>
        <v>0</v>
      </c>
      <c r="AH1040" s="14"/>
      <c r="AI1040" s="13">
        <f t="shared" si="678"/>
        <v>0</v>
      </c>
      <c r="AJ1040" s="14">
        <f t="shared" si="688"/>
        <v>0</v>
      </c>
      <c r="AK1040" s="13">
        <f t="shared" si="679"/>
        <v>0</v>
      </c>
      <c r="AL1040" s="14">
        <f t="shared" si="689"/>
        <v>0</v>
      </c>
      <c r="AM1040" s="13">
        <f t="shared" si="690"/>
        <v>0</v>
      </c>
      <c r="AN1040" s="14"/>
      <c r="AO1040" s="13">
        <f t="shared" si="691"/>
        <v>0</v>
      </c>
      <c r="AP1040" s="14">
        <f t="shared" si="692"/>
        <v>0</v>
      </c>
      <c r="AQ1040" s="13">
        <f t="shared" si="693"/>
        <v>0</v>
      </c>
      <c r="AR1040" s="14">
        <f t="shared" si="694"/>
        <v>0</v>
      </c>
      <c r="AS1040" s="13">
        <f t="shared" si="695"/>
        <v>1.9999999999999574E-2</v>
      </c>
      <c r="AT1040" s="14"/>
      <c r="AU1040" s="13">
        <f t="shared" si="696"/>
        <v>0</v>
      </c>
      <c r="AV1040" s="14">
        <f t="shared" si="697"/>
        <v>0</v>
      </c>
      <c r="AW1040" s="13">
        <f t="shared" si="698"/>
        <v>0</v>
      </c>
      <c r="AX1040" s="14">
        <f t="shared" si="699"/>
        <v>0</v>
      </c>
      <c r="AY1040" s="13">
        <f t="shared" si="700"/>
        <v>0</v>
      </c>
      <c r="AZ1040" s="14"/>
      <c r="BA1040" s="13">
        <f t="shared" si="701"/>
        <v>0</v>
      </c>
      <c r="BB1040" s="14">
        <f t="shared" si="702"/>
        <v>0</v>
      </c>
      <c r="BC1040" s="13">
        <f t="shared" si="703"/>
        <v>0</v>
      </c>
      <c r="BD1040" s="14">
        <f t="shared" si="704"/>
        <v>0</v>
      </c>
      <c r="BE1040" s="13">
        <f t="shared" si="705"/>
        <v>0</v>
      </c>
    </row>
    <row r="1041" spans="1:57" x14ac:dyDescent="0.25">
      <c r="A1041" s="23">
        <f t="shared" si="706"/>
        <v>20.730416666666315</v>
      </c>
      <c r="B1041" s="8"/>
      <c r="C1041" s="10" t="s">
        <v>14</v>
      </c>
      <c r="D1041" t="s">
        <v>11</v>
      </c>
      <c r="E1041" t="s">
        <v>11</v>
      </c>
      <c r="F1041" s="10"/>
      <c r="G1041" s="10"/>
      <c r="H1041" s="10" t="s">
        <v>14</v>
      </c>
      <c r="I1041" s="10"/>
      <c r="J1041" s="10"/>
      <c r="K1041" s="13">
        <f t="shared" si="666"/>
        <v>0</v>
      </c>
      <c r="L1041" s="14">
        <f t="shared" si="680"/>
        <v>0</v>
      </c>
      <c r="M1041" s="13">
        <f t="shared" si="667"/>
        <v>0</v>
      </c>
      <c r="N1041" s="14">
        <f t="shared" si="681"/>
        <v>0</v>
      </c>
      <c r="O1041" s="13">
        <f t="shared" si="668"/>
        <v>1.9999999999999574E-2</v>
      </c>
      <c r="P1041" s="14"/>
      <c r="Q1041" s="13">
        <f t="shared" si="669"/>
        <v>0</v>
      </c>
      <c r="R1041" s="14">
        <f t="shared" si="682"/>
        <v>0</v>
      </c>
      <c r="S1041" s="13">
        <f t="shared" si="670"/>
        <v>0</v>
      </c>
      <c r="T1041" s="14">
        <f t="shared" si="683"/>
        <v>0</v>
      </c>
      <c r="U1041" s="13">
        <f t="shared" si="671"/>
        <v>0</v>
      </c>
      <c r="V1041" s="14"/>
      <c r="W1041" s="13">
        <f t="shared" si="672"/>
        <v>0</v>
      </c>
      <c r="X1041" s="14">
        <f t="shared" si="684"/>
        <v>0</v>
      </c>
      <c r="Y1041" s="13">
        <f t="shared" si="673"/>
        <v>0</v>
      </c>
      <c r="Z1041" s="14">
        <f t="shared" si="685"/>
        <v>0</v>
      </c>
      <c r="AA1041" s="13">
        <f t="shared" si="674"/>
        <v>0</v>
      </c>
      <c r="AB1041" s="14"/>
      <c r="AC1041" s="13">
        <f t="shared" si="675"/>
        <v>0</v>
      </c>
      <c r="AD1041" s="14">
        <f t="shared" si="686"/>
        <v>0</v>
      </c>
      <c r="AE1041" s="13">
        <f t="shared" si="676"/>
        <v>0</v>
      </c>
      <c r="AF1041" s="14">
        <f t="shared" si="687"/>
        <v>0</v>
      </c>
      <c r="AG1041" s="13">
        <f t="shared" si="677"/>
        <v>0</v>
      </c>
      <c r="AH1041" s="14"/>
      <c r="AI1041" s="13">
        <f t="shared" si="678"/>
        <v>0</v>
      </c>
      <c r="AJ1041" s="14">
        <f t="shared" si="688"/>
        <v>0</v>
      </c>
      <c r="AK1041" s="13">
        <f t="shared" si="679"/>
        <v>0</v>
      </c>
      <c r="AL1041" s="14">
        <f t="shared" si="689"/>
        <v>0</v>
      </c>
      <c r="AM1041" s="13">
        <f t="shared" si="690"/>
        <v>0</v>
      </c>
      <c r="AN1041" s="14"/>
      <c r="AO1041" s="13">
        <f t="shared" si="691"/>
        <v>0</v>
      </c>
      <c r="AP1041" s="14">
        <f t="shared" si="692"/>
        <v>0</v>
      </c>
      <c r="AQ1041" s="13">
        <f t="shared" si="693"/>
        <v>0</v>
      </c>
      <c r="AR1041" s="14">
        <f t="shared" si="694"/>
        <v>0</v>
      </c>
      <c r="AS1041" s="13">
        <f t="shared" si="695"/>
        <v>1.9999999999999574E-2</v>
      </c>
      <c r="AT1041" s="14"/>
      <c r="AU1041" s="13">
        <f t="shared" si="696"/>
        <v>0</v>
      </c>
      <c r="AV1041" s="14">
        <f t="shared" si="697"/>
        <v>0</v>
      </c>
      <c r="AW1041" s="13">
        <f t="shared" si="698"/>
        <v>0</v>
      </c>
      <c r="AX1041" s="14">
        <f t="shared" si="699"/>
        <v>0</v>
      </c>
      <c r="AY1041" s="13">
        <f t="shared" si="700"/>
        <v>0</v>
      </c>
      <c r="AZ1041" s="14"/>
      <c r="BA1041" s="13">
        <f t="shared" si="701"/>
        <v>0</v>
      </c>
      <c r="BB1041" s="14">
        <f t="shared" si="702"/>
        <v>0</v>
      </c>
      <c r="BC1041" s="13">
        <f t="shared" si="703"/>
        <v>0</v>
      </c>
      <c r="BD1041" s="14">
        <f t="shared" si="704"/>
        <v>0</v>
      </c>
      <c r="BE1041" s="13">
        <f t="shared" si="705"/>
        <v>0</v>
      </c>
    </row>
    <row r="1042" spans="1:57" x14ac:dyDescent="0.25">
      <c r="A1042" s="23">
        <f t="shared" si="706"/>
        <v>20.750416666666315</v>
      </c>
      <c r="B1042" s="8" t="s">
        <v>76</v>
      </c>
      <c r="C1042" s="10" t="s">
        <v>14</v>
      </c>
      <c r="D1042" t="s">
        <v>11</v>
      </c>
      <c r="E1042" t="s">
        <v>11</v>
      </c>
      <c r="F1042" s="10"/>
      <c r="G1042" s="10"/>
      <c r="H1042" s="10" t="s">
        <v>14</v>
      </c>
      <c r="J1042" s="10" t="s">
        <v>14</v>
      </c>
      <c r="K1042" s="13">
        <f t="shared" si="666"/>
        <v>0</v>
      </c>
      <c r="L1042" s="14">
        <f t="shared" si="680"/>
        <v>0</v>
      </c>
      <c r="M1042" s="13">
        <f t="shared" si="667"/>
        <v>0</v>
      </c>
      <c r="N1042" s="14">
        <f t="shared" si="681"/>
        <v>0</v>
      </c>
      <c r="O1042" s="13">
        <f t="shared" si="668"/>
        <v>1.9999999999999574E-2</v>
      </c>
      <c r="P1042" s="14"/>
      <c r="Q1042" s="13">
        <f t="shared" si="669"/>
        <v>0</v>
      </c>
      <c r="R1042" s="14">
        <f t="shared" si="682"/>
        <v>0</v>
      </c>
      <c r="S1042" s="13">
        <f t="shared" si="670"/>
        <v>0</v>
      </c>
      <c r="T1042" s="14">
        <f t="shared" si="683"/>
        <v>0</v>
      </c>
      <c r="U1042" s="13">
        <f t="shared" si="671"/>
        <v>0</v>
      </c>
      <c r="V1042" s="14"/>
      <c r="W1042" s="13">
        <f t="shared" si="672"/>
        <v>0</v>
      </c>
      <c r="X1042" s="14">
        <f t="shared" si="684"/>
        <v>0</v>
      </c>
      <c r="Y1042" s="13">
        <f t="shared" si="673"/>
        <v>0</v>
      </c>
      <c r="Z1042" s="14">
        <f t="shared" si="685"/>
        <v>0</v>
      </c>
      <c r="AA1042" s="13">
        <f t="shared" si="674"/>
        <v>0</v>
      </c>
      <c r="AB1042" s="14"/>
      <c r="AC1042" s="13">
        <f t="shared" si="675"/>
        <v>0</v>
      </c>
      <c r="AD1042" s="14">
        <f t="shared" si="686"/>
        <v>0</v>
      </c>
      <c r="AE1042" s="13">
        <f t="shared" si="676"/>
        <v>0</v>
      </c>
      <c r="AF1042" s="14">
        <f t="shared" si="687"/>
        <v>0</v>
      </c>
      <c r="AG1042" s="13">
        <f t="shared" si="677"/>
        <v>0</v>
      </c>
      <c r="AH1042" s="14"/>
      <c r="AI1042" s="13">
        <f t="shared" si="678"/>
        <v>0</v>
      </c>
      <c r="AJ1042" s="14">
        <f t="shared" si="688"/>
        <v>0</v>
      </c>
      <c r="AK1042" s="13">
        <f t="shared" si="679"/>
        <v>0</v>
      </c>
      <c r="AL1042" s="14">
        <f t="shared" si="689"/>
        <v>0</v>
      </c>
      <c r="AM1042" s="13">
        <f t="shared" si="690"/>
        <v>0</v>
      </c>
      <c r="AN1042" s="14"/>
      <c r="AO1042" s="13">
        <f t="shared" si="691"/>
        <v>0</v>
      </c>
      <c r="AP1042" s="14">
        <f t="shared" si="692"/>
        <v>0</v>
      </c>
      <c r="AQ1042" s="13">
        <f t="shared" si="693"/>
        <v>0</v>
      </c>
      <c r="AR1042" s="14">
        <f t="shared" si="694"/>
        <v>0</v>
      </c>
      <c r="AS1042" s="13">
        <f t="shared" si="695"/>
        <v>1.9999999999999574E-2</v>
      </c>
      <c r="AT1042" s="14"/>
      <c r="AU1042" s="13">
        <f t="shared" si="696"/>
        <v>0</v>
      </c>
      <c r="AV1042" s="14">
        <f t="shared" si="697"/>
        <v>0</v>
      </c>
      <c r="AW1042" s="13">
        <f t="shared" si="698"/>
        <v>0</v>
      </c>
      <c r="AX1042" s="14">
        <f t="shared" si="699"/>
        <v>0</v>
      </c>
      <c r="AY1042" s="13">
        <f t="shared" si="700"/>
        <v>1.9999999999999574E-2</v>
      </c>
      <c r="AZ1042" s="14"/>
      <c r="BA1042" s="13">
        <f t="shared" si="701"/>
        <v>20.750416666666315</v>
      </c>
      <c r="BB1042" s="14">
        <f t="shared" si="702"/>
        <v>1</v>
      </c>
      <c r="BC1042" s="13">
        <f t="shared" si="703"/>
        <v>0</v>
      </c>
      <c r="BD1042" s="14">
        <f t="shared" si="704"/>
        <v>0</v>
      </c>
      <c r="BE1042" s="13">
        <f t="shared" si="705"/>
        <v>1.9999999999999574E-2</v>
      </c>
    </row>
    <row r="1043" spans="1:57" x14ac:dyDescent="0.25">
      <c r="A1043" s="23">
        <f t="shared" si="706"/>
        <v>20.770416666666314</v>
      </c>
      <c r="B1043" s="8" t="s">
        <v>18</v>
      </c>
      <c r="C1043" s="10" t="s">
        <v>14</v>
      </c>
      <c r="D1043" t="s">
        <v>11</v>
      </c>
      <c r="E1043" s="11" t="s">
        <v>20</v>
      </c>
      <c r="F1043" s="10"/>
      <c r="G1043" s="10"/>
      <c r="H1043" t="s">
        <v>11</v>
      </c>
      <c r="J1043" s="10" t="s">
        <v>14</v>
      </c>
      <c r="K1043" s="13">
        <f t="shared" si="666"/>
        <v>0</v>
      </c>
      <c r="L1043" s="14">
        <f t="shared" si="680"/>
        <v>0</v>
      </c>
      <c r="M1043" s="13">
        <f t="shared" si="667"/>
        <v>0</v>
      </c>
      <c r="N1043" s="14">
        <f t="shared" si="681"/>
        <v>0</v>
      </c>
      <c r="O1043" s="13">
        <f t="shared" si="668"/>
        <v>1.9999999999999574E-2</v>
      </c>
      <c r="P1043" s="14"/>
      <c r="Q1043" s="13">
        <f t="shared" si="669"/>
        <v>0</v>
      </c>
      <c r="R1043" s="14">
        <f t="shared" si="682"/>
        <v>0</v>
      </c>
      <c r="S1043" s="13">
        <f t="shared" si="670"/>
        <v>0</v>
      </c>
      <c r="T1043" s="14">
        <f t="shared" si="683"/>
        <v>0</v>
      </c>
      <c r="U1043" s="13">
        <f t="shared" si="671"/>
        <v>0</v>
      </c>
      <c r="V1043" s="14"/>
      <c r="W1043" s="13">
        <f t="shared" si="672"/>
        <v>0</v>
      </c>
      <c r="X1043" s="14">
        <f t="shared" si="684"/>
        <v>0</v>
      </c>
      <c r="Y1043" s="13">
        <f t="shared" si="673"/>
        <v>20.770416666666314</v>
      </c>
      <c r="Z1043" s="14">
        <f t="shared" si="685"/>
        <v>1</v>
      </c>
      <c r="AA1043" s="13">
        <f t="shared" si="674"/>
        <v>0</v>
      </c>
      <c r="AB1043" s="14"/>
      <c r="AC1043" s="13">
        <f t="shared" si="675"/>
        <v>0</v>
      </c>
      <c r="AD1043" s="14">
        <f t="shared" si="686"/>
        <v>0</v>
      </c>
      <c r="AE1043" s="13">
        <f t="shared" si="676"/>
        <v>0</v>
      </c>
      <c r="AF1043" s="14">
        <f t="shared" si="687"/>
        <v>0</v>
      </c>
      <c r="AG1043" s="13">
        <f t="shared" si="677"/>
        <v>0</v>
      </c>
      <c r="AH1043" s="14"/>
      <c r="AI1043" s="13">
        <f t="shared" si="678"/>
        <v>0</v>
      </c>
      <c r="AJ1043" s="14">
        <f t="shared" si="688"/>
        <v>0</v>
      </c>
      <c r="AK1043" s="13">
        <f t="shared" si="679"/>
        <v>0</v>
      </c>
      <c r="AL1043" s="14">
        <f t="shared" si="689"/>
        <v>0</v>
      </c>
      <c r="AM1043" s="13">
        <f t="shared" si="690"/>
        <v>0</v>
      </c>
      <c r="AN1043" s="14"/>
      <c r="AO1043" s="13">
        <f t="shared" si="691"/>
        <v>0</v>
      </c>
      <c r="AP1043" s="14">
        <f t="shared" si="692"/>
        <v>0</v>
      </c>
      <c r="AQ1043" s="13">
        <f t="shared" si="693"/>
        <v>0</v>
      </c>
      <c r="AR1043" s="14">
        <f t="shared" si="694"/>
        <v>0</v>
      </c>
      <c r="AS1043" s="13">
        <f t="shared" si="695"/>
        <v>0</v>
      </c>
      <c r="AT1043" s="14"/>
      <c r="AU1043" s="13">
        <f t="shared" si="696"/>
        <v>0</v>
      </c>
      <c r="AV1043" s="14">
        <f t="shared" si="697"/>
        <v>0</v>
      </c>
      <c r="AW1043" s="13">
        <f t="shared" si="698"/>
        <v>0</v>
      </c>
      <c r="AX1043" s="14">
        <f t="shared" si="699"/>
        <v>0</v>
      </c>
      <c r="AY1043" s="13">
        <f t="shared" si="700"/>
        <v>1.9999999999999574E-2</v>
      </c>
      <c r="AZ1043" s="14"/>
      <c r="BA1043" s="13">
        <f t="shared" si="701"/>
        <v>0</v>
      </c>
      <c r="BB1043" s="14">
        <f t="shared" si="702"/>
        <v>0</v>
      </c>
      <c r="BC1043" s="13">
        <f t="shared" si="703"/>
        <v>0</v>
      </c>
      <c r="BD1043" s="14">
        <f t="shared" si="704"/>
        <v>0</v>
      </c>
      <c r="BE1043" s="13">
        <f t="shared" si="705"/>
        <v>1.9999999999999574E-2</v>
      </c>
    </row>
    <row r="1044" spans="1:57" x14ac:dyDescent="0.25">
      <c r="A1044" s="23">
        <f t="shared" si="706"/>
        <v>20.790416666666314</v>
      </c>
      <c r="B1044" s="8"/>
      <c r="C1044" s="10" t="s">
        <v>14</v>
      </c>
      <c r="D1044" t="s">
        <v>11</v>
      </c>
      <c r="E1044" s="10"/>
      <c r="F1044" s="10"/>
      <c r="G1044" s="10"/>
      <c r="H1044" t="s">
        <v>11</v>
      </c>
      <c r="J1044" s="10" t="s">
        <v>14</v>
      </c>
      <c r="K1044" s="13">
        <f t="shared" si="666"/>
        <v>0</v>
      </c>
      <c r="L1044" s="14">
        <f t="shared" si="680"/>
        <v>0</v>
      </c>
      <c r="M1044" s="13">
        <f t="shared" si="667"/>
        <v>0</v>
      </c>
      <c r="N1044" s="14">
        <f t="shared" si="681"/>
        <v>0</v>
      </c>
      <c r="O1044" s="13">
        <f t="shared" si="668"/>
        <v>1.9999999999999574E-2</v>
      </c>
      <c r="P1044" s="14"/>
      <c r="Q1044" s="13">
        <f t="shared" si="669"/>
        <v>0</v>
      </c>
      <c r="R1044" s="14">
        <f t="shared" si="682"/>
        <v>0</v>
      </c>
      <c r="S1044" s="13">
        <f t="shared" si="670"/>
        <v>0</v>
      </c>
      <c r="T1044" s="14">
        <f t="shared" si="683"/>
        <v>0</v>
      </c>
      <c r="U1044" s="13">
        <f t="shared" si="671"/>
        <v>0</v>
      </c>
      <c r="V1044" s="14"/>
      <c r="W1044" s="13">
        <f t="shared" si="672"/>
        <v>0</v>
      </c>
      <c r="X1044" s="14">
        <f t="shared" si="684"/>
        <v>0</v>
      </c>
      <c r="Y1044" s="13">
        <f t="shared" si="673"/>
        <v>0</v>
      </c>
      <c r="Z1044" s="14">
        <f t="shared" si="685"/>
        <v>0</v>
      </c>
      <c r="AA1044" s="13">
        <f t="shared" si="674"/>
        <v>0</v>
      </c>
      <c r="AB1044" s="14"/>
      <c r="AC1044" s="13">
        <f t="shared" si="675"/>
        <v>0</v>
      </c>
      <c r="AD1044" s="14">
        <f t="shared" si="686"/>
        <v>0</v>
      </c>
      <c r="AE1044" s="13">
        <f t="shared" si="676"/>
        <v>0</v>
      </c>
      <c r="AF1044" s="14">
        <f t="shared" si="687"/>
        <v>0</v>
      </c>
      <c r="AG1044" s="13">
        <f t="shared" si="677"/>
        <v>0</v>
      </c>
      <c r="AH1044" s="14"/>
      <c r="AI1044" s="13">
        <f t="shared" si="678"/>
        <v>0</v>
      </c>
      <c r="AJ1044" s="14">
        <f t="shared" si="688"/>
        <v>0</v>
      </c>
      <c r="AK1044" s="13">
        <f t="shared" si="679"/>
        <v>0</v>
      </c>
      <c r="AL1044" s="14">
        <f t="shared" si="689"/>
        <v>0</v>
      </c>
      <c r="AM1044" s="13">
        <f t="shared" si="690"/>
        <v>0</v>
      </c>
      <c r="AN1044" s="14"/>
      <c r="AO1044" s="13">
        <f t="shared" si="691"/>
        <v>0</v>
      </c>
      <c r="AP1044" s="14">
        <f t="shared" si="692"/>
        <v>0</v>
      </c>
      <c r="AQ1044" s="13">
        <f t="shared" si="693"/>
        <v>0</v>
      </c>
      <c r="AR1044" s="14">
        <f t="shared" si="694"/>
        <v>0</v>
      </c>
      <c r="AS1044" s="13">
        <f t="shared" si="695"/>
        <v>0</v>
      </c>
      <c r="AT1044" s="14"/>
      <c r="AU1044" s="13">
        <f t="shared" si="696"/>
        <v>0</v>
      </c>
      <c r="AV1044" s="14">
        <f t="shared" si="697"/>
        <v>0</v>
      </c>
      <c r="AW1044" s="13">
        <f t="shared" si="698"/>
        <v>0</v>
      </c>
      <c r="AX1044" s="14">
        <f t="shared" si="699"/>
        <v>0</v>
      </c>
      <c r="AY1044" s="13">
        <f t="shared" si="700"/>
        <v>1.9999999999999574E-2</v>
      </c>
      <c r="AZ1044" s="14"/>
      <c r="BA1044" s="13">
        <f t="shared" si="701"/>
        <v>0</v>
      </c>
      <c r="BB1044" s="14">
        <f t="shared" si="702"/>
        <v>0</v>
      </c>
      <c r="BC1044" s="13">
        <f t="shared" si="703"/>
        <v>0</v>
      </c>
      <c r="BD1044" s="14">
        <f t="shared" si="704"/>
        <v>0</v>
      </c>
      <c r="BE1044" s="13">
        <f t="shared" si="705"/>
        <v>1.9999999999999574E-2</v>
      </c>
    </row>
    <row r="1045" spans="1:57" x14ac:dyDescent="0.25">
      <c r="A1045" s="23">
        <f t="shared" si="706"/>
        <v>20.810416666666313</v>
      </c>
      <c r="B1045" s="8"/>
      <c r="C1045" s="10" t="s">
        <v>14</v>
      </c>
      <c r="D1045" t="s">
        <v>11</v>
      </c>
      <c r="E1045" s="10"/>
      <c r="F1045" s="10"/>
      <c r="G1045" s="10"/>
      <c r="H1045" t="s">
        <v>11</v>
      </c>
      <c r="J1045" s="10" t="s">
        <v>14</v>
      </c>
      <c r="K1045" s="13">
        <f t="shared" si="666"/>
        <v>0</v>
      </c>
      <c r="L1045" s="14">
        <f t="shared" si="680"/>
        <v>0</v>
      </c>
      <c r="M1045" s="13">
        <f t="shared" si="667"/>
        <v>0</v>
      </c>
      <c r="N1045" s="14">
        <f t="shared" si="681"/>
        <v>0</v>
      </c>
      <c r="O1045" s="13">
        <f t="shared" si="668"/>
        <v>1.9999999999999574E-2</v>
      </c>
      <c r="P1045" s="14"/>
      <c r="Q1045" s="13">
        <f t="shared" si="669"/>
        <v>0</v>
      </c>
      <c r="R1045" s="14">
        <f t="shared" si="682"/>
        <v>0</v>
      </c>
      <c r="S1045" s="13">
        <f t="shared" si="670"/>
        <v>0</v>
      </c>
      <c r="T1045" s="14">
        <f t="shared" si="683"/>
        <v>0</v>
      </c>
      <c r="U1045" s="13">
        <f t="shared" si="671"/>
        <v>0</v>
      </c>
      <c r="V1045" s="14"/>
      <c r="W1045" s="13">
        <f t="shared" si="672"/>
        <v>0</v>
      </c>
      <c r="X1045" s="14">
        <f t="shared" si="684"/>
        <v>0</v>
      </c>
      <c r="Y1045" s="13">
        <f t="shared" si="673"/>
        <v>0</v>
      </c>
      <c r="Z1045" s="14">
        <f t="shared" si="685"/>
        <v>0</v>
      </c>
      <c r="AA1045" s="13">
        <f t="shared" si="674"/>
        <v>0</v>
      </c>
      <c r="AB1045" s="14"/>
      <c r="AC1045" s="13">
        <f t="shared" si="675"/>
        <v>0</v>
      </c>
      <c r="AD1045" s="14">
        <f t="shared" si="686"/>
        <v>0</v>
      </c>
      <c r="AE1045" s="13">
        <f t="shared" si="676"/>
        <v>0</v>
      </c>
      <c r="AF1045" s="14">
        <f t="shared" si="687"/>
        <v>0</v>
      </c>
      <c r="AG1045" s="13">
        <f t="shared" si="677"/>
        <v>0</v>
      </c>
      <c r="AH1045" s="14"/>
      <c r="AI1045" s="13">
        <f t="shared" si="678"/>
        <v>0</v>
      </c>
      <c r="AJ1045" s="14">
        <f t="shared" si="688"/>
        <v>0</v>
      </c>
      <c r="AK1045" s="13">
        <f t="shared" si="679"/>
        <v>0</v>
      </c>
      <c r="AL1045" s="14">
        <f t="shared" si="689"/>
        <v>0</v>
      </c>
      <c r="AM1045" s="13">
        <f t="shared" si="690"/>
        <v>0</v>
      </c>
      <c r="AN1045" s="14"/>
      <c r="AO1045" s="13">
        <f t="shared" si="691"/>
        <v>0</v>
      </c>
      <c r="AP1045" s="14">
        <f t="shared" si="692"/>
        <v>0</v>
      </c>
      <c r="AQ1045" s="13">
        <f t="shared" si="693"/>
        <v>0</v>
      </c>
      <c r="AR1045" s="14">
        <f t="shared" si="694"/>
        <v>0</v>
      </c>
      <c r="AS1045" s="13">
        <f t="shared" si="695"/>
        <v>0</v>
      </c>
      <c r="AT1045" s="14"/>
      <c r="AU1045" s="13">
        <f t="shared" si="696"/>
        <v>0</v>
      </c>
      <c r="AV1045" s="14">
        <f t="shared" si="697"/>
        <v>0</v>
      </c>
      <c r="AW1045" s="13">
        <f t="shared" si="698"/>
        <v>0</v>
      </c>
      <c r="AX1045" s="14">
        <f t="shared" si="699"/>
        <v>0</v>
      </c>
      <c r="AY1045" s="13">
        <f t="shared" si="700"/>
        <v>1.9999999999999574E-2</v>
      </c>
      <c r="AZ1045" s="14"/>
      <c r="BA1045" s="13">
        <f t="shared" si="701"/>
        <v>0</v>
      </c>
      <c r="BB1045" s="14">
        <f t="shared" si="702"/>
        <v>0</v>
      </c>
      <c r="BC1045" s="13">
        <f t="shared" si="703"/>
        <v>0</v>
      </c>
      <c r="BD1045" s="14">
        <f t="shared" si="704"/>
        <v>0</v>
      </c>
      <c r="BE1045" s="13">
        <f t="shared" si="705"/>
        <v>1.9999999999999574E-2</v>
      </c>
    </row>
    <row r="1046" spans="1:57" x14ac:dyDescent="0.25">
      <c r="A1046" s="23">
        <f t="shared" si="706"/>
        <v>20.830416666666313</v>
      </c>
      <c r="B1046" s="8"/>
      <c r="C1046" s="10" t="s">
        <v>14</v>
      </c>
      <c r="D1046" t="s">
        <v>11</v>
      </c>
      <c r="E1046" s="10"/>
      <c r="F1046" s="10"/>
      <c r="G1046" s="10"/>
      <c r="H1046" t="s">
        <v>11</v>
      </c>
      <c r="J1046" s="10" t="s">
        <v>14</v>
      </c>
      <c r="K1046" s="13">
        <f t="shared" si="666"/>
        <v>0</v>
      </c>
      <c r="L1046" s="14">
        <f t="shared" si="680"/>
        <v>0</v>
      </c>
      <c r="M1046" s="13">
        <f t="shared" si="667"/>
        <v>0</v>
      </c>
      <c r="N1046" s="14">
        <f t="shared" si="681"/>
        <v>0</v>
      </c>
      <c r="O1046" s="13">
        <f t="shared" si="668"/>
        <v>1.9999999999999574E-2</v>
      </c>
      <c r="P1046" s="14"/>
      <c r="Q1046" s="13">
        <f t="shared" si="669"/>
        <v>0</v>
      </c>
      <c r="R1046" s="14">
        <f t="shared" si="682"/>
        <v>0</v>
      </c>
      <c r="S1046" s="13">
        <f t="shared" si="670"/>
        <v>0</v>
      </c>
      <c r="T1046" s="14">
        <f t="shared" si="683"/>
        <v>0</v>
      </c>
      <c r="U1046" s="13">
        <f t="shared" si="671"/>
        <v>0</v>
      </c>
      <c r="V1046" s="14"/>
      <c r="W1046" s="13">
        <f t="shared" si="672"/>
        <v>0</v>
      </c>
      <c r="X1046" s="14">
        <f t="shared" si="684"/>
        <v>0</v>
      </c>
      <c r="Y1046" s="13">
        <f t="shared" si="673"/>
        <v>0</v>
      </c>
      <c r="Z1046" s="14">
        <f t="shared" si="685"/>
        <v>0</v>
      </c>
      <c r="AA1046" s="13">
        <f t="shared" si="674"/>
        <v>0</v>
      </c>
      <c r="AB1046" s="14"/>
      <c r="AC1046" s="13">
        <f t="shared" si="675"/>
        <v>0</v>
      </c>
      <c r="AD1046" s="14">
        <f t="shared" si="686"/>
        <v>0</v>
      </c>
      <c r="AE1046" s="13">
        <f t="shared" si="676"/>
        <v>0</v>
      </c>
      <c r="AF1046" s="14">
        <f t="shared" si="687"/>
        <v>0</v>
      </c>
      <c r="AG1046" s="13">
        <f t="shared" si="677"/>
        <v>0</v>
      </c>
      <c r="AH1046" s="14"/>
      <c r="AI1046" s="13">
        <f t="shared" si="678"/>
        <v>0</v>
      </c>
      <c r="AJ1046" s="14">
        <f t="shared" si="688"/>
        <v>0</v>
      </c>
      <c r="AK1046" s="13">
        <f t="shared" si="679"/>
        <v>0</v>
      </c>
      <c r="AL1046" s="14">
        <f t="shared" si="689"/>
        <v>0</v>
      </c>
      <c r="AM1046" s="13">
        <f t="shared" si="690"/>
        <v>0</v>
      </c>
      <c r="AN1046" s="14"/>
      <c r="AO1046" s="13">
        <f t="shared" si="691"/>
        <v>0</v>
      </c>
      <c r="AP1046" s="14">
        <f t="shared" si="692"/>
        <v>0</v>
      </c>
      <c r="AQ1046" s="13">
        <f t="shared" si="693"/>
        <v>0</v>
      </c>
      <c r="AR1046" s="14">
        <f t="shared" si="694"/>
        <v>0</v>
      </c>
      <c r="AS1046" s="13">
        <f t="shared" si="695"/>
        <v>0</v>
      </c>
      <c r="AT1046" s="14"/>
      <c r="AU1046" s="13">
        <f t="shared" si="696"/>
        <v>0</v>
      </c>
      <c r="AV1046" s="14">
        <f t="shared" si="697"/>
        <v>0</v>
      </c>
      <c r="AW1046" s="13">
        <f t="shared" si="698"/>
        <v>0</v>
      </c>
      <c r="AX1046" s="14">
        <f t="shared" si="699"/>
        <v>0</v>
      </c>
      <c r="AY1046" s="13">
        <f t="shared" si="700"/>
        <v>1.9999999999999574E-2</v>
      </c>
      <c r="AZ1046" s="14"/>
      <c r="BA1046" s="13">
        <f t="shared" si="701"/>
        <v>0</v>
      </c>
      <c r="BB1046" s="14">
        <f t="shared" si="702"/>
        <v>0</v>
      </c>
      <c r="BC1046" s="13">
        <f t="shared" si="703"/>
        <v>0</v>
      </c>
      <c r="BD1046" s="14">
        <f t="shared" si="704"/>
        <v>0</v>
      </c>
      <c r="BE1046" s="13">
        <f t="shared" si="705"/>
        <v>1.9999999999999574E-2</v>
      </c>
    </row>
    <row r="1047" spans="1:57" x14ac:dyDescent="0.25">
      <c r="A1047" s="23">
        <f t="shared" si="706"/>
        <v>20.850416666666312</v>
      </c>
      <c r="B1047" s="8" t="s">
        <v>17</v>
      </c>
      <c r="C1047" t="s">
        <v>11</v>
      </c>
      <c r="D1047" s="11" t="s">
        <v>20</v>
      </c>
      <c r="E1047" s="10"/>
      <c r="G1047" s="10"/>
      <c r="H1047" t="s">
        <v>11</v>
      </c>
      <c r="I1047" s="11"/>
      <c r="J1047" s="10" t="s">
        <v>14</v>
      </c>
      <c r="K1047" s="13">
        <f t="shared" si="666"/>
        <v>0</v>
      </c>
      <c r="L1047" s="14">
        <f t="shared" si="680"/>
        <v>0</v>
      </c>
      <c r="M1047" s="13">
        <f t="shared" si="667"/>
        <v>0</v>
      </c>
      <c r="N1047" s="14">
        <f t="shared" si="681"/>
        <v>0</v>
      </c>
      <c r="O1047" s="13">
        <f t="shared" si="668"/>
        <v>0</v>
      </c>
      <c r="P1047" s="14"/>
      <c r="Q1047" s="13">
        <f t="shared" si="669"/>
        <v>0</v>
      </c>
      <c r="R1047" s="14">
        <f t="shared" si="682"/>
        <v>0</v>
      </c>
      <c r="S1047" s="13">
        <f t="shared" si="670"/>
        <v>20.850416666666312</v>
      </c>
      <c r="T1047" s="14">
        <f t="shared" si="683"/>
        <v>1</v>
      </c>
      <c r="U1047" s="13">
        <f t="shared" si="671"/>
        <v>0</v>
      </c>
      <c r="V1047" s="14"/>
      <c r="W1047" s="13">
        <f t="shared" si="672"/>
        <v>0</v>
      </c>
      <c r="X1047" s="14">
        <f t="shared" si="684"/>
        <v>0</v>
      </c>
      <c r="Y1047" s="13">
        <f t="shared" si="673"/>
        <v>0</v>
      </c>
      <c r="Z1047" s="14">
        <f t="shared" si="685"/>
        <v>0</v>
      </c>
      <c r="AA1047" s="13">
        <f t="shared" si="674"/>
        <v>0</v>
      </c>
      <c r="AB1047" s="14"/>
      <c r="AC1047" s="13">
        <f t="shared" si="675"/>
        <v>0</v>
      </c>
      <c r="AD1047" s="14">
        <f t="shared" si="686"/>
        <v>0</v>
      </c>
      <c r="AE1047" s="13">
        <f t="shared" si="676"/>
        <v>0</v>
      </c>
      <c r="AF1047" s="14">
        <f t="shared" si="687"/>
        <v>0</v>
      </c>
      <c r="AG1047" s="13">
        <f t="shared" si="677"/>
        <v>0</v>
      </c>
      <c r="AH1047" s="14"/>
      <c r="AI1047" s="13">
        <f t="shared" si="678"/>
        <v>0</v>
      </c>
      <c r="AJ1047" s="14">
        <f t="shared" si="688"/>
        <v>0</v>
      </c>
      <c r="AK1047" s="13">
        <f t="shared" si="679"/>
        <v>0</v>
      </c>
      <c r="AL1047" s="14">
        <f t="shared" si="689"/>
        <v>0</v>
      </c>
      <c r="AM1047" s="13">
        <f t="shared" si="690"/>
        <v>0</v>
      </c>
      <c r="AN1047" s="14"/>
      <c r="AO1047" s="13">
        <f t="shared" si="691"/>
        <v>0</v>
      </c>
      <c r="AP1047" s="14">
        <f t="shared" si="692"/>
        <v>0</v>
      </c>
      <c r="AQ1047" s="13">
        <f t="shared" si="693"/>
        <v>0</v>
      </c>
      <c r="AR1047" s="14">
        <f t="shared" si="694"/>
        <v>0</v>
      </c>
      <c r="AS1047" s="13">
        <f t="shared" si="695"/>
        <v>0</v>
      </c>
      <c r="AT1047" s="14"/>
      <c r="AU1047" s="13">
        <f t="shared" si="696"/>
        <v>0</v>
      </c>
      <c r="AV1047" s="14">
        <f t="shared" si="697"/>
        <v>0</v>
      </c>
      <c r="AW1047" s="13">
        <f t="shared" si="698"/>
        <v>0</v>
      </c>
      <c r="AX1047" s="14">
        <f t="shared" si="699"/>
        <v>0</v>
      </c>
      <c r="AY1047" s="13">
        <f t="shared" si="700"/>
        <v>1.9999999999999574E-2</v>
      </c>
      <c r="AZ1047" s="14"/>
      <c r="BA1047" s="13">
        <f t="shared" si="701"/>
        <v>0</v>
      </c>
      <c r="BB1047" s="14">
        <f t="shared" si="702"/>
        <v>0</v>
      </c>
      <c r="BC1047" s="13">
        <f t="shared" si="703"/>
        <v>0</v>
      </c>
      <c r="BD1047" s="14">
        <f t="shared" si="704"/>
        <v>0</v>
      </c>
      <c r="BE1047" s="13">
        <f t="shared" si="705"/>
        <v>1.9999999999999574E-2</v>
      </c>
    </row>
    <row r="1048" spans="1:57" x14ac:dyDescent="0.25">
      <c r="A1048" s="23">
        <f t="shared" si="706"/>
        <v>20.870416666666312</v>
      </c>
      <c r="B1048" s="8"/>
      <c r="C1048" t="s">
        <v>11</v>
      </c>
      <c r="D1048" s="10"/>
      <c r="E1048" s="10"/>
      <c r="G1048" s="10"/>
      <c r="H1048" t="s">
        <v>11</v>
      </c>
      <c r="I1048" s="32"/>
      <c r="J1048" s="10" t="s">
        <v>14</v>
      </c>
      <c r="K1048" s="13">
        <f t="shared" si="666"/>
        <v>0</v>
      </c>
      <c r="L1048" s="14">
        <f t="shared" si="680"/>
        <v>0</v>
      </c>
      <c r="M1048" s="13">
        <f t="shared" si="667"/>
        <v>0</v>
      </c>
      <c r="N1048" s="14">
        <f t="shared" si="681"/>
        <v>0</v>
      </c>
      <c r="O1048" s="13">
        <f t="shared" si="668"/>
        <v>0</v>
      </c>
      <c r="P1048" s="14"/>
      <c r="Q1048" s="13">
        <f t="shared" si="669"/>
        <v>0</v>
      </c>
      <c r="R1048" s="14">
        <f t="shared" si="682"/>
        <v>0</v>
      </c>
      <c r="S1048" s="13">
        <f t="shared" si="670"/>
        <v>0</v>
      </c>
      <c r="T1048" s="14">
        <f t="shared" si="683"/>
        <v>0</v>
      </c>
      <c r="U1048" s="13">
        <f t="shared" si="671"/>
        <v>0</v>
      </c>
      <c r="V1048" s="14"/>
      <c r="W1048" s="13">
        <f t="shared" si="672"/>
        <v>0</v>
      </c>
      <c r="X1048" s="14">
        <f t="shared" si="684"/>
        <v>0</v>
      </c>
      <c r="Y1048" s="13">
        <f t="shared" si="673"/>
        <v>0</v>
      </c>
      <c r="Z1048" s="14">
        <f t="shared" si="685"/>
        <v>0</v>
      </c>
      <c r="AA1048" s="13">
        <f t="shared" si="674"/>
        <v>0</v>
      </c>
      <c r="AB1048" s="14"/>
      <c r="AC1048" s="13">
        <f t="shared" si="675"/>
        <v>0</v>
      </c>
      <c r="AD1048" s="14">
        <f t="shared" si="686"/>
        <v>0</v>
      </c>
      <c r="AE1048" s="13">
        <f t="shared" si="676"/>
        <v>0</v>
      </c>
      <c r="AF1048" s="14">
        <f t="shared" si="687"/>
        <v>0</v>
      </c>
      <c r="AG1048" s="13">
        <f t="shared" si="677"/>
        <v>0</v>
      </c>
      <c r="AH1048" s="14"/>
      <c r="AI1048" s="13">
        <f t="shared" si="678"/>
        <v>0</v>
      </c>
      <c r="AJ1048" s="14">
        <f t="shared" si="688"/>
        <v>0</v>
      </c>
      <c r="AK1048" s="13">
        <f t="shared" si="679"/>
        <v>0</v>
      </c>
      <c r="AL1048" s="14">
        <f t="shared" si="689"/>
        <v>0</v>
      </c>
      <c r="AM1048" s="13">
        <f t="shared" si="690"/>
        <v>0</v>
      </c>
      <c r="AN1048" s="14"/>
      <c r="AO1048" s="13">
        <f t="shared" si="691"/>
        <v>0</v>
      </c>
      <c r="AP1048" s="14">
        <f t="shared" si="692"/>
        <v>0</v>
      </c>
      <c r="AQ1048" s="13">
        <f t="shared" si="693"/>
        <v>0</v>
      </c>
      <c r="AR1048" s="14">
        <f t="shared" si="694"/>
        <v>0</v>
      </c>
      <c r="AS1048" s="13">
        <f t="shared" si="695"/>
        <v>0</v>
      </c>
      <c r="AT1048" s="14"/>
      <c r="AU1048" s="13">
        <f t="shared" si="696"/>
        <v>0</v>
      </c>
      <c r="AV1048" s="14">
        <f t="shared" si="697"/>
        <v>0</v>
      </c>
      <c r="AW1048" s="13">
        <f t="shared" si="698"/>
        <v>0</v>
      </c>
      <c r="AX1048" s="14">
        <f t="shared" si="699"/>
        <v>0</v>
      </c>
      <c r="AY1048" s="13">
        <f t="shared" si="700"/>
        <v>1.9999999999999574E-2</v>
      </c>
      <c r="AZ1048" s="14"/>
      <c r="BA1048" s="13">
        <f t="shared" si="701"/>
        <v>0</v>
      </c>
      <c r="BB1048" s="14">
        <f t="shared" si="702"/>
        <v>0</v>
      </c>
      <c r="BC1048" s="13">
        <f t="shared" si="703"/>
        <v>0</v>
      </c>
      <c r="BD1048" s="14">
        <f t="shared" si="704"/>
        <v>0</v>
      </c>
      <c r="BE1048" s="13">
        <f t="shared" si="705"/>
        <v>1.9999999999999574E-2</v>
      </c>
    </row>
    <row r="1049" spans="1:57" x14ac:dyDescent="0.25">
      <c r="A1049" s="23">
        <f t="shared" si="706"/>
        <v>20.890416666666312</v>
      </c>
      <c r="B1049" s="8"/>
      <c r="C1049" t="s">
        <v>11</v>
      </c>
      <c r="D1049" s="10"/>
      <c r="E1049" s="10"/>
      <c r="G1049" s="10"/>
      <c r="H1049" t="s">
        <v>11</v>
      </c>
      <c r="I1049" s="32"/>
      <c r="J1049" s="10" t="s">
        <v>14</v>
      </c>
      <c r="K1049" s="13">
        <f t="shared" si="666"/>
        <v>0</v>
      </c>
      <c r="L1049" s="14">
        <f t="shared" si="680"/>
        <v>0</v>
      </c>
      <c r="M1049" s="13">
        <f t="shared" si="667"/>
        <v>0</v>
      </c>
      <c r="N1049" s="14">
        <f t="shared" si="681"/>
        <v>0</v>
      </c>
      <c r="O1049" s="13">
        <f t="shared" si="668"/>
        <v>0</v>
      </c>
      <c r="P1049" s="14"/>
      <c r="Q1049" s="13">
        <f t="shared" si="669"/>
        <v>0</v>
      </c>
      <c r="R1049" s="14">
        <f t="shared" si="682"/>
        <v>0</v>
      </c>
      <c r="S1049" s="13">
        <f t="shared" si="670"/>
        <v>0</v>
      </c>
      <c r="T1049" s="14">
        <f t="shared" si="683"/>
        <v>0</v>
      </c>
      <c r="U1049" s="13">
        <f t="shared" si="671"/>
        <v>0</v>
      </c>
      <c r="V1049" s="14"/>
      <c r="W1049" s="13">
        <f t="shared" si="672"/>
        <v>0</v>
      </c>
      <c r="X1049" s="14">
        <f t="shared" si="684"/>
        <v>0</v>
      </c>
      <c r="Y1049" s="13">
        <f t="shared" si="673"/>
        <v>0</v>
      </c>
      <c r="Z1049" s="14">
        <f t="shared" si="685"/>
        <v>0</v>
      </c>
      <c r="AA1049" s="13">
        <f t="shared" si="674"/>
        <v>0</v>
      </c>
      <c r="AB1049" s="14"/>
      <c r="AC1049" s="13">
        <f t="shared" si="675"/>
        <v>0</v>
      </c>
      <c r="AD1049" s="14">
        <f t="shared" si="686"/>
        <v>0</v>
      </c>
      <c r="AE1049" s="13">
        <f t="shared" si="676"/>
        <v>0</v>
      </c>
      <c r="AF1049" s="14">
        <f t="shared" si="687"/>
        <v>0</v>
      </c>
      <c r="AG1049" s="13">
        <f t="shared" si="677"/>
        <v>0</v>
      </c>
      <c r="AH1049" s="14"/>
      <c r="AI1049" s="13">
        <f t="shared" si="678"/>
        <v>0</v>
      </c>
      <c r="AJ1049" s="14">
        <f t="shared" si="688"/>
        <v>0</v>
      </c>
      <c r="AK1049" s="13">
        <f t="shared" si="679"/>
        <v>0</v>
      </c>
      <c r="AL1049" s="14">
        <f t="shared" si="689"/>
        <v>0</v>
      </c>
      <c r="AM1049" s="13">
        <f t="shared" si="690"/>
        <v>0</v>
      </c>
      <c r="AN1049" s="14"/>
      <c r="AO1049" s="13">
        <f t="shared" si="691"/>
        <v>0</v>
      </c>
      <c r="AP1049" s="14">
        <f t="shared" si="692"/>
        <v>0</v>
      </c>
      <c r="AQ1049" s="13">
        <f t="shared" si="693"/>
        <v>0</v>
      </c>
      <c r="AR1049" s="14">
        <f t="shared" si="694"/>
        <v>0</v>
      </c>
      <c r="AS1049" s="13">
        <f t="shared" si="695"/>
        <v>0</v>
      </c>
      <c r="AT1049" s="14"/>
      <c r="AU1049" s="13">
        <f t="shared" si="696"/>
        <v>0</v>
      </c>
      <c r="AV1049" s="14">
        <f t="shared" si="697"/>
        <v>0</v>
      </c>
      <c r="AW1049" s="13">
        <f t="shared" si="698"/>
        <v>0</v>
      </c>
      <c r="AX1049" s="14">
        <f t="shared" si="699"/>
        <v>0</v>
      </c>
      <c r="AY1049" s="13">
        <f t="shared" si="700"/>
        <v>1.9999999999999574E-2</v>
      </c>
      <c r="AZ1049" s="14"/>
      <c r="BA1049" s="13">
        <f t="shared" si="701"/>
        <v>0</v>
      </c>
      <c r="BB1049" s="14">
        <f t="shared" si="702"/>
        <v>0</v>
      </c>
      <c r="BC1049" s="13">
        <f t="shared" si="703"/>
        <v>0</v>
      </c>
      <c r="BD1049" s="14">
        <f t="shared" si="704"/>
        <v>0</v>
      </c>
      <c r="BE1049" s="13">
        <f t="shared" si="705"/>
        <v>1.9999999999999574E-2</v>
      </c>
    </row>
    <row r="1050" spans="1:57" x14ac:dyDescent="0.25">
      <c r="A1050" s="23">
        <f t="shared" si="706"/>
        <v>20.910416666666311</v>
      </c>
      <c r="B1050" s="8" t="s">
        <v>13</v>
      </c>
      <c r="C1050" t="s">
        <v>11</v>
      </c>
      <c r="D1050" s="10"/>
      <c r="E1050" s="10"/>
      <c r="G1050" s="10" t="s">
        <v>14</v>
      </c>
      <c r="H1050" t="s">
        <v>11</v>
      </c>
      <c r="I1050" s="11"/>
      <c r="J1050" s="10" t="s">
        <v>14</v>
      </c>
      <c r="K1050" s="13">
        <f t="shared" si="666"/>
        <v>0</v>
      </c>
      <c r="L1050" s="14">
        <f t="shared" si="680"/>
        <v>0</v>
      </c>
      <c r="M1050" s="13">
        <f t="shared" si="667"/>
        <v>0</v>
      </c>
      <c r="N1050" s="14">
        <f t="shared" si="681"/>
        <v>0</v>
      </c>
      <c r="O1050" s="13">
        <f t="shared" si="668"/>
        <v>0</v>
      </c>
      <c r="P1050" s="14"/>
      <c r="Q1050" s="13">
        <f t="shared" si="669"/>
        <v>0</v>
      </c>
      <c r="R1050" s="14">
        <f t="shared" si="682"/>
        <v>0</v>
      </c>
      <c r="S1050" s="13">
        <f t="shared" si="670"/>
        <v>0</v>
      </c>
      <c r="T1050" s="14">
        <f t="shared" si="683"/>
        <v>0</v>
      </c>
      <c r="U1050" s="13">
        <f t="shared" si="671"/>
        <v>0</v>
      </c>
      <c r="V1050" s="14"/>
      <c r="W1050" s="13">
        <f t="shared" si="672"/>
        <v>0</v>
      </c>
      <c r="X1050" s="14">
        <f t="shared" si="684"/>
        <v>0</v>
      </c>
      <c r="Y1050" s="13">
        <f t="shared" si="673"/>
        <v>0</v>
      </c>
      <c r="Z1050" s="14">
        <f t="shared" si="685"/>
        <v>0</v>
      </c>
      <c r="AA1050" s="13">
        <f t="shared" si="674"/>
        <v>0</v>
      </c>
      <c r="AB1050" s="14"/>
      <c r="AC1050" s="13">
        <f t="shared" si="675"/>
        <v>0</v>
      </c>
      <c r="AD1050" s="14">
        <f t="shared" si="686"/>
        <v>0</v>
      </c>
      <c r="AE1050" s="13">
        <f t="shared" si="676"/>
        <v>0</v>
      </c>
      <c r="AF1050" s="14">
        <f t="shared" si="687"/>
        <v>0</v>
      </c>
      <c r="AG1050" s="13">
        <f t="shared" si="677"/>
        <v>0</v>
      </c>
      <c r="AH1050" s="14"/>
      <c r="AI1050" s="13">
        <f t="shared" si="678"/>
        <v>20.910416666666311</v>
      </c>
      <c r="AJ1050" s="14">
        <f t="shared" si="688"/>
        <v>1</v>
      </c>
      <c r="AK1050" s="13">
        <f t="shared" si="679"/>
        <v>0</v>
      </c>
      <c r="AL1050" s="14">
        <f t="shared" si="689"/>
        <v>0</v>
      </c>
      <c r="AM1050" s="13">
        <f t="shared" si="690"/>
        <v>1.9999999999999574E-2</v>
      </c>
      <c r="AN1050" s="14"/>
      <c r="AO1050" s="13">
        <f t="shared" si="691"/>
        <v>0</v>
      </c>
      <c r="AP1050" s="14">
        <f t="shared" si="692"/>
        <v>0</v>
      </c>
      <c r="AQ1050" s="13">
        <f t="shared" si="693"/>
        <v>0</v>
      </c>
      <c r="AR1050" s="14">
        <f t="shared" si="694"/>
        <v>0</v>
      </c>
      <c r="AS1050" s="13">
        <f t="shared" si="695"/>
        <v>0</v>
      </c>
      <c r="AT1050" s="14"/>
      <c r="AU1050" s="13">
        <f t="shared" si="696"/>
        <v>0</v>
      </c>
      <c r="AV1050" s="14">
        <f t="shared" si="697"/>
        <v>0</v>
      </c>
      <c r="AW1050" s="13">
        <f t="shared" si="698"/>
        <v>0</v>
      </c>
      <c r="AX1050" s="14">
        <f t="shared" si="699"/>
        <v>0</v>
      </c>
      <c r="AY1050" s="13">
        <f t="shared" si="700"/>
        <v>1.9999999999999574E-2</v>
      </c>
      <c r="AZ1050" s="14"/>
      <c r="BA1050" s="13">
        <f t="shared" si="701"/>
        <v>0</v>
      </c>
      <c r="BB1050" s="14">
        <f t="shared" si="702"/>
        <v>0</v>
      </c>
      <c r="BC1050" s="13">
        <f t="shared" si="703"/>
        <v>0</v>
      </c>
      <c r="BD1050" s="14">
        <f t="shared" si="704"/>
        <v>0</v>
      </c>
      <c r="BE1050" s="13">
        <f t="shared" si="705"/>
        <v>1.9999999999999574E-2</v>
      </c>
    </row>
    <row r="1051" spans="1:57" x14ac:dyDescent="0.25">
      <c r="A1051" s="23">
        <f t="shared" si="706"/>
        <v>20.930416666666311</v>
      </c>
      <c r="B1051" s="8" t="s">
        <v>64</v>
      </c>
      <c r="C1051" t="s">
        <v>11</v>
      </c>
      <c r="D1051" s="10"/>
      <c r="F1051" s="11"/>
      <c r="G1051" s="10" t="s">
        <v>14</v>
      </c>
      <c r="H1051" s="11" t="s">
        <v>20</v>
      </c>
      <c r="I1051" s="10"/>
      <c r="J1051" t="s">
        <v>11</v>
      </c>
      <c r="K1051" s="13">
        <f t="shared" si="666"/>
        <v>0</v>
      </c>
      <c r="L1051" s="14">
        <f t="shared" si="680"/>
        <v>0</v>
      </c>
      <c r="M1051" s="13">
        <f t="shared" si="667"/>
        <v>0</v>
      </c>
      <c r="N1051" s="14">
        <f t="shared" si="681"/>
        <v>0</v>
      </c>
      <c r="O1051" s="13">
        <f t="shared" si="668"/>
        <v>0</v>
      </c>
      <c r="P1051" s="14"/>
      <c r="Q1051" s="13">
        <f t="shared" si="669"/>
        <v>0</v>
      </c>
      <c r="R1051" s="14">
        <f t="shared" si="682"/>
        <v>0</v>
      </c>
      <c r="S1051" s="13">
        <f t="shared" si="670"/>
        <v>0</v>
      </c>
      <c r="T1051" s="14">
        <f t="shared" si="683"/>
        <v>0</v>
      </c>
      <c r="U1051" s="13">
        <f t="shared" si="671"/>
        <v>0</v>
      </c>
      <c r="V1051" s="14"/>
      <c r="W1051" s="13">
        <f t="shared" si="672"/>
        <v>0</v>
      </c>
      <c r="X1051" s="14">
        <f t="shared" si="684"/>
        <v>0</v>
      </c>
      <c r="Y1051" s="13">
        <f t="shared" si="673"/>
        <v>0</v>
      </c>
      <c r="Z1051" s="14">
        <f t="shared" si="685"/>
        <v>0</v>
      </c>
      <c r="AA1051" s="13">
        <f t="shared" si="674"/>
        <v>0</v>
      </c>
      <c r="AB1051" s="14"/>
      <c r="AC1051" s="13">
        <f t="shared" si="675"/>
        <v>0</v>
      </c>
      <c r="AD1051" s="14">
        <f t="shared" si="686"/>
        <v>0</v>
      </c>
      <c r="AE1051" s="13">
        <f t="shared" si="676"/>
        <v>0</v>
      </c>
      <c r="AF1051" s="14">
        <f t="shared" si="687"/>
        <v>0</v>
      </c>
      <c r="AG1051" s="13">
        <f t="shared" si="677"/>
        <v>0</v>
      </c>
      <c r="AH1051" s="14"/>
      <c r="AI1051" s="13">
        <f t="shared" si="678"/>
        <v>0</v>
      </c>
      <c r="AJ1051" s="14">
        <f t="shared" si="688"/>
        <v>0</v>
      </c>
      <c r="AK1051" s="13">
        <f t="shared" si="679"/>
        <v>0</v>
      </c>
      <c r="AL1051" s="14">
        <f t="shared" si="689"/>
        <v>0</v>
      </c>
      <c r="AM1051" s="13">
        <f t="shared" si="690"/>
        <v>1.9999999999999574E-2</v>
      </c>
      <c r="AN1051" s="14"/>
      <c r="AO1051" s="13">
        <f t="shared" si="691"/>
        <v>0</v>
      </c>
      <c r="AP1051" s="14">
        <f t="shared" si="692"/>
        <v>0</v>
      </c>
      <c r="AQ1051" s="13">
        <f t="shared" si="693"/>
        <v>20.930416666666311</v>
      </c>
      <c r="AR1051" s="14">
        <f t="shared" si="694"/>
        <v>1</v>
      </c>
      <c r="AS1051" s="13">
        <f t="shared" si="695"/>
        <v>0</v>
      </c>
      <c r="AT1051" s="14"/>
      <c r="AU1051" s="13">
        <f t="shared" si="696"/>
        <v>0</v>
      </c>
      <c r="AV1051" s="14">
        <f t="shared" si="697"/>
        <v>0</v>
      </c>
      <c r="AW1051" s="13">
        <f t="shared" si="698"/>
        <v>0</v>
      </c>
      <c r="AX1051" s="14">
        <f t="shared" si="699"/>
        <v>0</v>
      </c>
      <c r="AY1051" s="13">
        <f t="shared" si="700"/>
        <v>0</v>
      </c>
      <c r="AZ1051" s="14"/>
      <c r="BA1051" s="13">
        <f t="shared" si="701"/>
        <v>0</v>
      </c>
      <c r="BB1051" s="14">
        <f t="shared" si="702"/>
        <v>0</v>
      </c>
      <c r="BC1051" s="13">
        <f t="shared" si="703"/>
        <v>0</v>
      </c>
      <c r="BD1051" s="14">
        <f t="shared" si="704"/>
        <v>0</v>
      </c>
      <c r="BE1051" s="13">
        <f t="shared" si="705"/>
        <v>0</v>
      </c>
    </row>
    <row r="1052" spans="1:57" x14ac:dyDescent="0.25">
      <c r="A1052" s="23">
        <f t="shared" si="706"/>
        <v>20.95041666666631</v>
      </c>
      <c r="B1052" s="8" t="s">
        <v>21</v>
      </c>
      <c r="C1052" t="s">
        <v>11</v>
      </c>
      <c r="D1052" s="10"/>
      <c r="E1052" s="10" t="s">
        <v>14</v>
      </c>
      <c r="F1052" s="10"/>
      <c r="G1052" s="10" t="s">
        <v>14</v>
      </c>
      <c r="H1052" s="10"/>
      <c r="I1052" s="10"/>
      <c r="J1052" t="s">
        <v>11</v>
      </c>
      <c r="K1052" s="13">
        <f t="shared" si="666"/>
        <v>0</v>
      </c>
      <c r="L1052" s="14">
        <f t="shared" si="680"/>
        <v>0</v>
      </c>
      <c r="M1052" s="13">
        <f t="shared" si="667"/>
        <v>0</v>
      </c>
      <c r="N1052" s="14">
        <f t="shared" si="681"/>
        <v>0</v>
      </c>
      <c r="O1052" s="13">
        <f t="shared" si="668"/>
        <v>0</v>
      </c>
      <c r="P1052" s="14"/>
      <c r="Q1052" s="13">
        <f t="shared" si="669"/>
        <v>0</v>
      </c>
      <c r="R1052" s="14">
        <f t="shared" si="682"/>
        <v>0</v>
      </c>
      <c r="S1052" s="13">
        <f t="shared" si="670"/>
        <v>0</v>
      </c>
      <c r="T1052" s="14">
        <f t="shared" si="683"/>
        <v>0</v>
      </c>
      <c r="U1052" s="13">
        <f t="shared" si="671"/>
        <v>0</v>
      </c>
      <c r="V1052" s="14"/>
      <c r="W1052" s="13">
        <f t="shared" si="672"/>
        <v>20.95041666666631</v>
      </c>
      <c r="X1052" s="14">
        <f t="shared" si="684"/>
        <v>1</v>
      </c>
      <c r="Y1052" s="13">
        <f t="shared" si="673"/>
        <v>0</v>
      </c>
      <c r="Z1052" s="14">
        <f t="shared" si="685"/>
        <v>0</v>
      </c>
      <c r="AA1052" s="13">
        <f t="shared" si="674"/>
        <v>1.9999999999999574E-2</v>
      </c>
      <c r="AB1052" s="14"/>
      <c r="AC1052" s="13">
        <f t="shared" si="675"/>
        <v>0</v>
      </c>
      <c r="AD1052" s="14">
        <f t="shared" si="686"/>
        <v>0</v>
      </c>
      <c r="AE1052" s="13">
        <f t="shared" si="676"/>
        <v>0</v>
      </c>
      <c r="AF1052" s="14">
        <f t="shared" si="687"/>
        <v>0</v>
      </c>
      <c r="AG1052" s="13">
        <f t="shared" si="677"/>
        <v>0</v>
      </c>
      <c r="AH1052" s="14"/>
      <c r="AI1052" s="13">
        <f t="shared" si="678"/>
        <v>0</v>
      </c>
      <c r="AJ1052" s="14">
        <f t="shared" si="688"/>
        <v>0</v>
      </c>
      <c r="AK1052" s="13">
        <f t="shared" si="679"/>
        <v>0</v>
      </c>
      <c r="AL1052" s="14">
        <f t="shared" si="689"/>
        <v>0</v>
      </c>
      <c r="AM1052" s="13">
        <f t="shared" si="690"/>
        <v>1.9999999999999574E-2</v>
      </c>
      <c r="AN1052" s="14"/>
      <c r="AO1052" s="13">
        <f t="shared" si="691"/>
        <v>0</v>
      </c>
      <c r="AP1052" s="14">
        <f t="shared" si="692"/>
        <v>0</v>
      </c>
      <c r="AQ1052" s="13">
        <f t="shared" si="693"/>
        <v>0</v>
      </c>
      <c r="AR1052" s="14">
        <f t="shared" si="694"/>
        <v>0</v>
      </c>
      <c r="AS1052" s="13">
        <f t="shared" si="695"/>
        <v>0</v>
      </c>
      <c r="AT1052" s="14"/>
      <c r="AU1052" s="13">
        <f t="shared" si="696"/>
        <v>0</v>
      </c>
      <c r="AV1052" s="14">
        <f t="shared" si="697"/>
        <v>0</v>
      </c>
      <c r="AW1052" s="13">
        <f t="shared" si="698"/>
        <v>0</v>
      </c>
      <c r="AX1052" s="14">
        <f t="shared" si="699"/>
        <v>0</v>
      </c>
      <c r="AY1052" s="13">
        <f t="shared" si="700"/>
        <v>0</v>
      </c>
      <c r="AZ1052" s="14"/>
      <c r="BA1052" s="13">
        <f t="shared" si="701"/>
        <v>0</v>
      </c>
      <c r="BB1052" s="14">
        <f t="shared" si="702"/>
        <v>0</v>
      </c>
      <c r="BC1052" s="13">
        <f t="shared" si="703"/>
        <v>0</v>
      </c>
      <c r="BD1052" s="14">
        <f t="shared" si="704"/>
        <v>0</v>
      </c>
      <c r="BE1052" s="13">
        <f t="shared" si="705"/>
        <v>0</v>
      </c>
    </row>
    <row r="1053" spans="1:57" x14ac:dyDescent="0.25">
      <c r="A1053" s="23">
        <f t="shared" si="706"/>
        <v>20.97041666666631</v>
      </c>
      <c r="B1053" s="8"/>
      <c r="C1053" t="s">
        <v>11</v>
      </c>
      <c r="D1053" s="10"/>
      <c r="E1053" s="10" t="s">
        <v>14</v>
      </c>
      <c r="F1053" s="10"/>
      <c r="G1053" s="10" t="s">
        <v>14</v>
      </c>
      <c r="H1053" s="32"/>
      <c r="I1053" s="32"/>
      <c r="J1053" t="s">
        <v>11</v>
      </c>
      <c r="K1053" s="13">
        <f t="shared" si="666"/>
        <v>0</v>
      </c>
      <c r="L1053" s="14">
        <f t="shared" si="680"/>
        <v>0</v>
      </c>
      <c r="M1053" s="13">
        <f t="shared" si="667"/>
        <v>0</v>
      </c>
      <c r="N1053" s="14">
        <f t="shared" si="681"/>
        <v>0</v>
      </c>
      <c r="O1053" s="13">
        <f t="shared" si="668"/>
        <v>0</v>
      </c>
      <c r="P1053" s="14"/>
      <c r="Q1053" s="13">
        <f t="shared" si="669"/>
        <v>0</v>
      </c>
      <c r="R1053" s="14">
        <f t="shared" si="682"/>
        <v>0</v>
      </c>
      <c r="S1053" s="13">
        <f t="shared" si="670"/>
        <v>0</v>
      </c>
      <c r="T1053" s="14">
        <f t="shared" si="683"/>
        <v>0</v>
      </c>
      <c r="U1053" s="13">
        <f t="shared" si="671"/>
        <v>0</v>
      </c>
      <c r="V1053" s="14"/>
      <c r="W1053" s="13">
        <f t="shared" si="672"/>
        <v>0</v>
      </c>
      <c r="X1053" s="14">
        <f t="shared" si="684"/>
        <v>0</v>
      </c>
      <c r="Y1053" s="13">
        <f t="shared" si="673"/>
        <v>0</v>
      </c>
      <c r="Z1053" s="14">
        <f t="shared" si="685"/>
        <v>0</v>
      </c>
      <c r="AA1053" s="13">
        <f t="shared" si="674"/>
        <v>1.9999999999999574E-2</v>
      </c>
      <c r="AB1053" s="14"/>
      <c r="AC1053" s="13">
        <f t="shared" si="675"/>
        <v>0</v>
      </c>
      <c r="AD1053" s="14">
        <f t="shared" si="686"/>
        <v>0</v>
      </c>
      <c r="AE1053" s="13">
        <f t="shared" si="676"/>
        <v>0</v>
      </c>
      <c r="AF1053" s="14">
        <f t="shared" si="687"/>
        <v>0</v>
      </c>
      <c r="AG1053" s="13">
        <f t="shared" si="677"/>
        <v>0</v>
      </c>
      <c r="AH1053" s="14"/>
      <c r="AI1053" s="13">
        <f t="shared" si="678"/>
        <v>0</v>
      </c>
      <c r="AJ1053" s="14">
        <f t="shared" si="688"/>
        <v>0</v>
      </c>
      <c r="AK1053" s="13">
        <f t="shared" si="679"/>
        <v>0</v>
      </c>
      <c r="AL1053" s="14">
        <f t="shared" si="689"/>
        <v>0</v>
      </c>
      <c r="AM1053" s="13">
        <f t="shared" si="690"/>
        <v>1.9999999999999574E-2</v>
      </c>
      <c r="AN1053" s="14"/>
      <c r="AO1053" s="13">
        <f t="shared" si="691"/>
        <v>0</v>
      </c>
      <c r="AP1053" s="14">
        <f t="shared" si="692"/>
        <v>0</v>
      </c>
      <c r="AQ1053" s="13">
        <f t="shared" si="693"/>
        <v>0</v>
      </c>
      <c r="AR1053" s="14">
        <f t="shared" si="694"/>
        <v>0</v>
      </c>
      <c r="AS1053" s="13">
        <f t="shared" si="695"/>
        <v>0</v>
      </c>
      <c r="AT1053" s="14"/>
      <c r="AU1053" s="13">
        <f t="shared" si="696"/>
        <v>0</v>
      </c>
      <c r="AV1053" s="14">
        <f t="shared" si="697"/>
        <v>0</v>
      </c>
      <c r="AW1053" s="13">
        <f t="shared" si="698"/>
        <v>0</v>
      </c>
      <c r="AX1053" s="14">
        <f t="shared" si="699"/>
        <v>0</v>
      </c>
      <c r="AY1053" s="13">
        <f t="shared" si="700"/>
        <v>0</v>
      </c>
      <c r="AZ1053" s="14"/>
      <c r="BA1053" s="13">
        <f t="shared" si="701"/>
        <v>0</v>
      </c>
      <c r="BB1053" s="14">
        <f t="shared" si="702"/>
        <v>0</v>
      </c>
      <c r="BC1053" s="13">
        <f t="shared" si="703"/>
        <v>0</v>
      </c>
      <c r="BD1053" s="14">
        <f t="shared" si="704"/>
        <v>0</v>
      </c>
      <c r="BE1053" s="13">
        <f t="shared" si="705"/>
        <v>0</v>
      </c>
    </row>
    <row r="1054" spans="1:57" x14ac:dyDescent="0.25">
      <c r="A1054" s="23">
        <f t="shared" si="706"/>
        <v>20.990416666666309</v>
      </c>
      <c r="B1054" s="8"/>
      <c r="C1054" t="s">
        <v>11</v>
      </c>
      <c r="D1054" s="10"/>
      <c r="E1054" s="10" t="s">
        <v>14</v>
      </c>
      <c r="F1054" s="10"/>
      <c r="G1054" s="10" t="s">
        <v>14</v>
      </c>
      <c r="H1054" s="32"/>
      <c r="I1054" s="32"/>
      <c r="J1054" t="s">
        <v>11</v>
      </c>
      <c r="K1054" s="13">
        <f t="shared" si="666"/>
        <v>0</v>
      </c>
      <c r="L1054" s="14">
        <f t="shared" si="680"/>
        <v>0</v>
      </c>
      <c r="M1054" s="13">
        <f t="shared" si="667"/>
        <v>0</v>
      </c>
      <c r="N1054" s="14">
        <f t="shared" si="681"/>
        <v>0</v>
      </c>
      <c r="O1054" s="13">
        <f t="shared" si="668"/>
        <v>0</v>
      </c>
      <c r="P1054" s="14"/>
      <c r="Q1054" s="13">
        <f t="shared" si="669"/>
        <v>0</v>
      </c>
      <c r="R1054" s="14">
        <f t="shared" si="682"/>
        <v>0</v>
      </c>
      <c r="S1054" s="13">
        <f t="shared" si="670"/>
        <v>0</v>
      </c>
      <c r="T1054" s="14">
        <f t="shared" si="683"/>
        <v>0</v>
      </c>
      <c r="U1054" s="13">
        <f t="shared" si="671"/>
        <v>0</v>
      </c>
      <c r="V1054" s="14"/>
      <c r="W1054" s="13">
        <f t="shared" si="672"/>
        <v>0</v>
      </c>
      <c r="X1054" s="14">
        <f t="shared" si="684"/>
        <v>0</v>
      </c>
      <c r="Y1054" s="13">
        <f t="shared" si="673"/>
        <v>0</v>
      </c>
      <c r="Z1054" s="14">
        <f t="shared" si="685"/>
        <v>0</v>
      </c>
      <c r="AA1054" s="13">
        <f t="shared" si="674"/>
        <v>1.9999999999999574E-2</v>
      </c>
      <c r="AB1054" s="14"/>
      <c r="AC1054" s="13">
        <f t="shared" si="675"/>
        <v>0</v>
      </c>
      <c r="AD1054" s="14">
        <f t="shared" si="686"/>
        <v>0</v>
      </c>
      <c r="AE1054" s="13">
        <f t="shared" si="676"/>
        <v>0</v>
      </c>
      <c r="AF1054" s="14">
        <f t="shared" si="687"/>
        <v>0</v>
      </c>
      <c r="AG1054" s="13">
        <f t="shared" si="677"/>
        <v>0</v>
      </c>
      <c r="AH1054" s="14"/>
      <c r="AI1054" s="13">
        <f t="shared" si="678"/>
        <v>0</v>
      </c>
      <c r="AJ1054" s="14">
        <f t="shared" si="688"/>
        <v>0</v>
      </c>
      <c r="AK1054" s="13">
        <f t="shared" si="679"/>
        <v>0</v>
      </c>
      <c r="AL1054" s="14">
        <f t="shared" si="689"/>
        <v>0</v>
      </c>
      <c r="AM1054" s="13">
        <f t="shared" si="690"/>
        <v>1.9999999999999574E-2</v>
      </c>
      <c r="AN1054" s="14"/>
      <c r="AO1054" s="13">
        <f t="shared" si="691"/>
        <v>0</v>
      </c>
      <c r="AP1054" s="14">
        <f t="shared" si="692"/>
        <v>0</v>
      </c>
      <c r="AQ1054" s="13">
        <f t="shared" si="693"/>
        <v>0</v>
      </c>
      <c r="AR1054" s="14">
        <f t="shared" si="694"/>
        <v>0</v>
      </c>
      <c r="AS1054" s="13">
        <f t="shared" si="695"/>
        <v>0</v>
      </c>
      <c r="AT1054" s="14"/>
      <c r="AU1054" s="13">
        <f t="shared" si="696"/>
        <v>0</v>
      </c>
      <c r="AV1054" s="14">
        <f t="shared" si="697"/>
        <v>0</v>
      </c>
      <c r="AW1054" s="13">
        <f t="shared" si="698"/>
        <v>0</v>
      </c>
      <c r="AX1054" s="14">
        <f t="shared" si="699"/>
        <v>0</v>
      </c>
      <c r="AY1054" s="13">
        <f t="shared" si="700"/>
        <v>0</v>
      </c>
      <c r="AZ1054" s="14"/>
      <c r="BA1054" s="13">
        <f t="shared" si="701"/>
        <v>0</v>
      </c>
      <c r="BB1054" s="14">
        <f t="shared" si="702"/>
        <v>0</v>
      </c>
      <c r="BC1054" s="13">
        <f t="shared" si="703"/>
        <v>0</v>
      </c>
      <c r="BD1054" s="14">
        <f t="shared" si="704"/>
        <v>0</v>
      </c>
      <c r="BE1054" s="13">
        <f t="shared" si="705"/>
        <v>0</v>
      </c>
    </row>
    <row r="1055" spans="1:57" x14ac:dyDescent="0.25">
      <c r="A1055" s="23">
        <f t="shared" si="706"/>
        <v>21.010416666666309</v>
      </c>
      <c r="B1055" s="8"/>
      <c r="C1055" t="s">
        <v>11</v>
      </c>
      <c r="D1055" s="10"/>
      <c r="E1055" s="10" t="s">
        <v>14</v>
      </c>
      <c r="F1055" s="10"/>
      <c r="G1055" s="10" t="s">
        <v>14</v>
      </c>
      <c r="H1055" s="32"/>
      <c r="I1055" s="32"/>
      <c r="J1055" t="s">
        <v>11</v>
      </c>
      <c r="K1055" s="13">
        <f t="shared" si="666"/>
        <v>0</v>
      </c>
      <c r="L1055" s="14">
        <f t="shared" si="680"/>
        <v>0</v>
      </c>
      <c r="M1055" s="13">
        <f t="shared" si="667"/>
        <v>0</v>
      </c>
      <c r="N1055" s="14">
        <f t="shared" si="681"/>
        <v>0</v>
      </c>
      <c r="O1055" s="13">
        <f t="shared" si="668"/>
        <v>0</v>
      </c>
      <c r="P1055" s="14"/>
      <c r="Q1055" s="13">
        <f t="shared" si="669"/>
        <v>0</v>
      </c>
      <c r="R1055" s="14">
        <f t="shared" si="682"/>
        <v>0</v>
      </c>
      <c r="S1055" s="13">
        <f t="shared" si="670"/>
        <v>0</v>
      </c>
      <c r="T1055" s="14">
        <f t="shared" si="683"/>
        <v>0</v>
      </c>
      <c r="U1055" s="13">
        <f t="shared" si="671"/>
        <v>0</v>
      </c>
      <c r="V1055" s="14"/>
      <c r="W1055" s="13">
        <f t="shared" si="672"/>
        <v>0</v>
      </c>
      <c r="X1055" s="14">
        <f t="shared" si="684"/>
        <v>0</v>
      </c>
      <c r="Y1055" s="13">
        <f t="shared" si="673"/>
        <v>0</v>
      </c>
      <c r="Z1055" s="14">
        <f t="shared" si="685"/>
        <v>0</v>
      </c>
      <c r="AA1055" s="13">
        <f t="shared" si="674"/>
        <v>1.9999999999999574E-2</v>
      </c>
      <c r="AB1055" s="14"/>
      <c r="AC1055" s="13">
        <f t="shared" si="675"/>
        <v>0</v>
      </c>
      <c r="AD1055" s="14">
        <f t="shared" si="686"/>
        <v>0</v>
      </c>
      <c r="AE1055" s="13">
        <f t="shared" si="676"/>
        <v>0</v>
      </c>
      <c r="AF1055" s="14">
        <f t="shared" si="687"/>
        <v>0</v>
      </c>
      <c r="AG1055" s="13">
        <f t="shared" si="677"/>
        <v>0</v>
      </c>
      <c r="AH1055" s="14"/>
      <c r="AI1055" s="13">
        <f t="shared" si="678"/>
        <v>0</v>
      </c>
      <c r="AJ1055" s="14">
        <f t="shared" si="688"/>
        <v>0</v>
      </c>
      <c r="AK1055" s="13">
        <f t="shared" si="679"/>
        <v>0</v>
      </c>
      <c r="AL1055" s="14">
        <f t="shared" si="689"/>
        <v>0</v>
      </c>
      <c r="AM1055" s="13">
        <f t="shared" si="690"/>
        <v>1.9999999999999574E-2</v>
      </c>
      <c r="AN1055" s="14"/>
      <c r="AO1055" s="13">
        <f t="shared" si="691"/>
        <v>0</v>
      </c>
      <c r="AP1055" s="14">
        <f t="shared" si="692"/>
        <v>0</v>
      </c>
      <c r="AQ1055" s="13">
        <f t="shared" si="693"/>
        <v>0</v>
      </c>
      <c r="AR1055" s="14">
        <f t="shared" si="694"/>
        <v>0</v>
      </c>
      <c r="AS1055" s="13">
        <f t="shared" si="695"/>
        <v>0</v>
      </c>
      <c r="AT1055" s="14"/>
      <c r="AU1055" s="13">
        <f t="shared" si="696"/>
        <v>0</v>
      </c>
      <c r="AV1055" s="14">
        <f t="shared" si="697"/>
        <v>0</v>
      </c>
      <c r="AW1055" s="13">
        <f t="shared" si="698"/>
        <v>0</v>
      </c>
      <c r="AX1055" s="14">
        <f t="shared" si="699"/>
        <v>0</v>
      </c>
      <c r="AY1055" s="13">
        <f t="shared" si="700"/>
        <v>0</v>
      </c>
      <c r="AZ1055" s="14"/>
      <c r="BA1055" s="13">
        <f t="shared" si="701"/>
        <v>0</v>
      </c>
      <c r="BB1055" s="14">
        <f t="shared" si="702"/>
        <v>0</v>
      </c>
      <c r="BC1055" s="13">
        <f t="shared" si="703"/>
        <v>0</v>
      </c>
      <c r="BD1055" s="14">
        <f t="shared" si="704"/>
        <v>0</v>
      </c>
      <c r="BE1055" s="13">
        <f t="shared" si="705"/>
        <v>0</v>
      </c>
    </row>
    <row r="1056" spans="1:57" x14ac:dyDescent="0.25">
      <c r="A1056" s="23">
        <f t="shared" si="706"/>
        <v>21.030416666666309</v>
      </c>
      <c r="B1056" s="8" t="s">
        <v>22</v>
      </c>
      <c r="C1056" s="11" t="s">
        <v>20</v>
      </c>
      <c r="D1056" s="10"/>
      <c r="E1056" s="10" t="s">
        <v>14</v>
      </c>
      <c r="F1056" s="10"/>
      <c r="G1056" t="s">
        <v>11</v>
      </c>
      <c r="H1056" s="32"/>
      <c r="I1056" s="32"/>
      <c r="J1056" t="s">
        <v>11</v>
      </c>
      <c r="K1056" s="13">
        <f t="shared" si="666"/>
        <v>0</v>
      </c>
      <c r="L1056" s="14">
        <f t="shared" si="680"/>
        <v>0</v>
      </c>
      <c r="M1056" s="13">
        <f t="shared" si="667"/>
        <v>21.030416666666309</v>
      </c>
      <c r="N1056" s="14">
        <f t="shared" si="681"/>
        <v>1</v>
      </c>
      <c r="O1056" s="13">
        <f t="shared" si="668"/>
        <v>0</v>
      </c>
      <c r="P1056" s="14"/>
      <c r="Q1056" s="13">
        <f t="shared" si="669"/>
        <v>0</v>
      </c>
      <c r="R1056" s="14">
        <f t="shared" si="682"/>
        <v>0</v>
      </c>
      <c r="S1056" s="13">
        <f t="shared" si="670"/>
        <v>0</v>
      </c>
      <c r="T1056" s="14">
        <f t="shared" si="683"/>
        <v>0</v>
      </c>
      <c r="U1056" s="13">
        <f t="shared" si="671"/>
        <v>0</v>
      </c>
      <c r="V1056" s="14"/>
      <c r="W1056" s="13">
        <f t="shared" si="672"/>
        <v>0</v>
      </c>
      <c r="X1056" s="14">
        <f t="shared" si="684"/>
        <v>0</v>
      </c>
      <c r="Y1056" s="13">
        <f t="shared" si="673"/>
        <v>0</v>
      </c>
      <c r="Z1056" s="14">
        <f t="shared" si="685"/>
        <v>0</v>
      </c>
      <c r="AA1056" s="13">
        <f t="shared" si="674"/>
        <v>1.9999999999999574E-2</v>
      </c>
      <c r="AB1056" s="14"/>
      <c r="AC1056" s="13">
        <f t="shared" si="675"/>
        <v>0</v>
      </c>
      <c r="AD1056" s="14">
        <f t="shared" si="686"/>
        <v>0</v>
      </c>
      <c r="AE1056" s="13">
        <f t="shared" si="676"/>
        <v>0</v>
      </c>
      <c r="AF1056" s="14">
        <f t="shared" si="687"/>
        <v>0</v>
      </c>
      <c r="AG1056" s="13">
        <f t="shared" si="677"/>
        <v>0</v>
      </c>
      <c r="AH1056" s="14"/>
      <c r="AI1056" s="13">
        <f t="shared" si="678"/>
        <v>0</v>
      </c>
      <c r="AJ1056" s="14">
        <f t="shared" si="688"/>
        <v>0</v>
      </c>
      <c r="AK1056" s="13">
        <f t="shared" si="679"/>
        <v>0</v>
      </c>
      <c r="AL1056" s="14">
        <f t="shared" si="689"/>
        <v>0</v>
      </c>
      <c r="AM1056" s="13">
        <f t="shared" si="690"/>
        <v>0</v>
      </c>
      <c r="AN1056" s="14"/>
      <c r="AO1056" s="13">
        <f t="shared" si="691"/>
        <v>0</v>
      </c>
      <c r="AP1056" s="14">
        <f t="shared" si="692"/>
        <v>0</v>
      </c>
      <c r="AQ1056" s="13">
        <f t="shared" si="693"/>
        <v>0</v>
      </c>
      <c r="AR1056" s="14">
        <f t="shared" si="694"/>
        <v>0</v>
      </c>
      <c r="AS1056" s="13">
        <f t="shared" si="695"/>
        <v>0</v>
      </c>
      <c r="AT1056" s="14"/>
      <c r="AU1056" s="13">
        <f t="shared" si="696"/>
        <v>0</v>
      </c>
      <c r="AV1056" s="14">
        <f t="shared" si="697"/>
        <v>0</v>
      </c>
      <c r="AW1056" s="13">
        <f t="shared" si="698"/>
        <v>0</v>
      </c>
      <c r="AX1056" s="14">
        <f t="shared" si="699"/>
        <v>0</v>
      </c>
      <c r="AY1056" s="13">
        <f t="shared" si="700"/>
        <v>0</v>
      </c>
      <c r="AZ1056" s="14"/>
      <c r="BA1056" s="13">
        <f t="shared" si="701"/>
        <v>0</v>
      </c>
      <c r="BB1056" s="14">
        <f t="shared" si="702"/>
        <v>0</v>
      </c>
      <c r="BC1056" s="13">
        <f t="shared" si="703"/>
        <v>0</v>
      </c>
      <c r="BD1056" s="14">
        <f t="shared" si="704"/>
        <v>0</v>
      </c>
      <c r="BE1056" s="13">
        <f t="shared" si="705"/>
        <v>0</v>
      </c>
    </row>
    <row r="1057" spans="1:57" x14ac:dyDescent="0.25">
      <c r="A1057" s="23">
        <f t="shared" si="706"/>
        <v>21.050416666666308</v>
      </c>
      <c r="B1057" s="8"/>
      <c r="C1057" s="10"/>
      <c r="D1057" s="10"/>
      <c r="E1057" s="10" t="s">
        <v>14</v>
      </c>
      <c r="F1057" s="10"/>
      <c r="G1057" t="s">
        <v>11</v>
      </c>
      <c r="H1057" s="32"/>
      <c r="I1057" s="32"/>
      <c r="J1057" t="s">
        <v>11</v>
      </c>
      <c r="K1057" s="13">
        <f t="shared" si="666"/>
        <v>0</v>
      </c>
      <c r="L1057" s="14">
        <f t="shared" si="680"/>
        <v>0</v>
      </c>
      <c r="M1057" s="13">
        <f t="shared" si="667"/>
        <v>0</v>
      </c>
      <c r="N1057" s="14">
        <f t="shared" si="681"/>
        <v>0</v>
      </c>
      <c r="O1057" s="13">
        <f t="shared" si="668"/>
        <v>0</v>
      </c>
      <c r="P1057" s="14"/>
      <c r="Q1057" s="13">
        <f t="shared" si="669"/>
        <v>0</v>
      </c>
      <c r="R1057" s="14">
        <f t="shared" si="682"/>
        <v>0</v>
      </c>
      <c r="S1057" s="13">
        <f t="shared" si="670"/>
        <v>0</v>
      </c>
      <c r="T1057" s="14">
        <f t="shared" si="683"/>
        <v>0</v>
      </c>
      <c r="U1057" s="13">
        <f t="shared" si="671"/>
        <v>0</v>
      </c>
      <c r="V1057" s="14"/>
      <c r="W1057" s="13">
        <f t="shared" si="672"/>
        <v>0</v>
      </c>
      <c r="X1057" s="14">
        <f t="shared" si="684"/>
        <v>0</v>
      </c>
      <c r="Y1057" s="13">
        <f t="shared" si="673"/>
        <v>0</v>
      </c>
      <c r="Z1057" s="14">
        <f t="shared" si="685"/>
        <v>0</v>
      </c>
      <c r="AA1057" s="13">
        <f t="shared" si="674"/>
        <v>1.9999999999999574E-2</v>
      </c>
      <c r="AB1057" s="14"/>
      <c r="AC1057" s="13">
        <f t="shared" si="675"/>
        <v>0</v>
      </c>
      <c r="AD1057" s="14">
        <f t="shared" si="686"/>
        <v>0</v>
      </c>
      <c r="AE1057" s="13">
        <f t="shared" si="676"/>
        <v>0</v>
      </c>
      <c r="AF1057" s="14">
        <f t="shared" si="687"/>
        <v>0</v>
      </c>
      <c r="AG1057" s="13">
        <f t="shared" si="677"/>
        <v>0</v>
      </c>
      <c r="AH1057" s="14"/>
      <c r="AI1057" s="13">
        <f t="shared" si="678"/>
        <v>0</v>
      </c>
      <c r="AJ1057" s="14">
        <f t="shared" si="688"/>
        <v>0</v>
      </c>
      <c r="AK1057" s="13">
        <f t="shared" si="679"/>
        <v>0</v>
      </c>
      <c r="AL1057" s="14">
        <f t="shared" si="689"/>
        <v>0</v>
      </c>
      <c r="AM1057" s="13">
        <f t="shared" si="690"/>
        <v>0</v>
      </c>
      <c r="AN1057" s="14"/>
      <c r="AO1057" s="13">
        <f t="shared" si="691"/>
        <v>0</v>
      </c>
      <c r="AP1057" s="14">
        <f t="shared" si="692"/>
        <v>0</v>
      </c>
      <c r="AQ1057" s="13">
        <f t="shared" si="693"/>
        <v>0</v>
      </c>
      <c r="AR1057" s="14">
        <f t="shared" si="694"/>
        <v>0</v>
      </c>
      <c r="AS1057" s="13">
        <f t="shared" si="695"/>
        <v>0</v>
      </c>
      <c r="AT1057" s="14"/>
      <c r="AU1057" s="13">
        <f t="shared" si="696"/>
        <v>0</v>
      </c>
      <c r="AV1057" s="14">
        <f t="shared" si="697"/>
        <v>0</v>
      </c>
      <c r="AW1057" s="13">
        <f t="shared" si="698"/>
        <v>0</v>
      </c>
      <c r="AX1057" s="14">
        <f t="shared" si="699"/>
        <v>0</v>
      </c>
      <c r="AY1057" s="13">
        <f t="shared" si="700"/>
        <v>0</v>
      </c>
      <c r="AZ1057" s="14"/>
      <c r="BA1057" s="13">
        <f t="shared" si="701"/>
        <v>0</v>
      </c>
      <c r="BB1057" s="14">
        <f t="shared" si="702"/>
        <v>0</v>
      </c>
      <c r="BC1057" s="13">
        <f t="shared" si="703"/>
        <v>0</v>
      </c>
      <c r="BD1057" s="14">
        <f t="shared" si="704"/>
        <v>0</v>
      </c>
      <c r="BE1057" s="13">
        <f t="shared" si="705"/>
        <v>0</v>
      </c>
    </row>
    <row r="1058" spans="1:57" x14ac:dyDescent="0.25">
      <c r="A1058" s="23">
        <f t="shared" si="706"/>
        <v>21.070416666666308</v>
      </c>
      <c r="B1058" s="8"/>
      <c r="C1058" s="10"/>
      <c r="D1058" s="10"/>
      <c r="E1058" s="10" t="s">
        <v>14</v>
      </c>
      <c r="F1058" s="10"/>
      <c r="G1058" t="s">
        <v>11</v>
      </c>
      <c r="H1058" s="11"/>
      <c r="I1058" s="11"/>
      <c r="J1058" t="s">
        <v>11</v>
      </c>
      <c r="K1058" s="13">
        <f t="shared" si="666"/>
        <v>0</v>
      </c>
      <c r="L1058" s="14">
        <f t="shared" si="680"/>
        <v>0</v>
      </c>
      <c r="M1058" s="13">
        <f t="shared" si="667"/>
        <v>0</v>
      </c>
      <c r="N1058" s="14">
        <f t="shared" si="681"/>
        <v>0</v>
      </c>
      <c r="O1058" s="13">
        <f t="shared" si="668"/>
        <v>0</v>
      </c>
      <c r="P1058" s="14"/>
      <c r="Q1058" s="13">
        <f t="shared" si="669"/>
        <v>0</v>
      </c>
      <c r="R1058" s="14">
        <f t="shared" si="682"/>
        <v>0</v>
      </c>
      <c r="S1058" s="13">
        <f t="shared" si="670"/>
        <v>0</v>
      </c>
      <c r="T1058" s="14">
        <f t="shared" si="683"/>
        <v>0</v>
      </c>
      <c r="U1058" s="13">
        <f t="shared" si="671"/>
        <v>0</v>
      </c>
      <c r="V1058" s="14"/>
      <c r="W1058" s="13">
        <f t="shared" si="672"/>
        <v>0</v>
      </c>
      <c r="X1058" s="14">
        <f t="shared" si="684"/>
        <v>0</v>
      </c>
      <c r="Y1058" s="13">
        <f t="shared" si="673"/>
        <v>0</v>
      </c>
      <c r="Z1058" s="14">
        <f t="shared" si="685"/>
        <v>0</v>
      </c>
      <c r="AA1058" s="13">
        <f t="shared" si="674"/>
        <v>1.9999999999999574E-2</v>
      </c>
      <c r="AB1058" s="14"/>
      <c r="AC1058" s="13">
        <f t="shared" si="675"/>
        <v>0</v>
      </c>
      <c r="AD1058" s="14">
        <f t="shared" si="686"/>
        <v>0</v>
      </c>
      <c r="AE1058" s="13">
        <f t="shared" si="676"/>
        <v>0</v>
      </c>
      <c r="AF1058" s="14">
        <f t="shared" si="687"/>
        <v>0</v>
      </c>
      <c r="AG1058" s="13">
        <f t="shared" si="677"/>
        <v>0</v>
      </c>
      <c r="AH1058" s="14"/>
      <c r="AI1058" s="13">
        <f t="shared" si="678"/>
        <v>0</v>
      </c>
      <c r="AJ1058" s="14">
        <f t="shared" si="688"/>
        <v>0</v>
      </c>
      <c r="AK1058" s="13">
        <f t="shared" si="679"/>
        <v>0</v>
      </c>
      <c r="AL1058" s="14">
        <f t="shared" si="689"/>
        <v>0</v>
      </c>
      <c r="AM1058" s="13">
        <f t="shared" si="690"/>
        <v>0</v>
      </c>
      <c r="AN1058" s="14"/>
      <c r="AO1058" s="13">
        <f t="shared" si="691"/>
        <v>0</v>
      </c>
      <c r="AP1058" s="14">
        <f t="shared" si="692"/>
        <v>0</v>
      </c>
      <c r="AQ1058" s="13">
        <f t="shared" si="693"/>
        <v>0</v>
      </c>
      <c r="AR1058" s="14">
        <f t="shared" si="694"/>
        <v>0</v>
      </c>
      <c r="AS1058" s="13">
        <f t="shared" si="695"/>
        <v>0</v>
      </c>
      <c r="AT1058" s="14"/>
      <c r="AU1058" s="13">
        <f t="shared" si="696"/>
        <v>0</v>
      </c>
      <c r="AV1058" s="14">
        <f t="shared" si="697"/>
        <v>0</v>
      </c>
      <c r="AW1058" s="13">
        <f t="shared" si="698"/>
        <v>0</v>
      </c>
      <c r="AX1058" s="14">
        <f t="shared" si="699"/>
        <v>0</v>
      </c>
      <c r="AY1058" s="13">
        <f t="shared" si="700"/>
        <v>0</v>
      </c>
      <c r="AZ1058" s="14"/>
      <c r="BA1058" s="13">
        <f t="shared" si="701"/>
        <v>0</v>
      </c>
      <c r="BB1058" s="14">
        <f t="shared" si="702"/>
        <v>0</v>
      </c>
      <c r="BC1058" s="13">
        <f t="shared" si="703"/>
        <v>0</v>
      </c>
      <c r="BD1058" s="14">
        <f t="shared" si="704"/>
        <v>0</v>
      </c>
      <c r="BE1058" s="13">
        <f t="shared" si="705"/>
        <v>0</v>
      </c>
    </row>
    <row r="1059" spans="1:57" x14ac:dyDescent="0.25">
      <c r="A1059" s="23">
        <f t="shared" si="706"/>
        <v>21.090416666666307</v>
      </c>
      <c r="B1059" s="8"/>
      <c r="C1059" s="10"/>
      <c r="D1059" s="10"/>
      <c r="E1059" s="10" t="s">
        <v>14</v>
      </c>
      <c r="F1059" s="10"/>
      <c r="G1059" t="s">
        <v>11</v>
      </c>
      <c r="H1059" s="32"/>
      <c r="I1059" s="32"/>
      <c r="J1059" t="s">
        <v>11</v>
      </c>
      <c r="K1059" s="13">
        <f t="shared" si="666"/>
        <v>0</v>
      </c>
      <c r="L1059" s="14">
        <f t="shared" si="680"/>
        <v>0</v>
      </c>
      <c r="M1059" s="13">
        <f t="shared" si="667"/>
        <v>0</v>
      </c>
      <c r="N1059" s="14">
        <f t="shared" si="681"/>
        <v>0</v>
      </c>
      <c r="O1059" s="13">
        <f t="shared" si="668"/>
        <v>0</v>
      </c>
      <c r="P1059" s="14"/>
      <c r="Q1059" s="13">
        <f t="shared" si="669"/>
        <v>0</v>
      </c>
      <c r="R1059" s="14">
        <f t="shared" si="682"/>
        <v>0</v>
      </c>
      <c r="S1059" s="13">
        <f t="shared" si="670"/>
        <v>0</v>
      </c>
      <c r="T1059" s="14">
        <f t="shared" si="683"/>
        <v>0</v>
      </c>
      <c r="U1059" s="13">
        <f t="shared" si="671"/>
        <v>0</v>
      </c>
      <c r="V1059" s="14"/>
      <c r="W1059" s="13">
        <f t="shared" si="672"/>
        <v>0</v>
      </c>
      <c r="X1059" s="14">
        <f t="shared" si="684"/>
        <v>0</v>
      </c>
      <c r="Y1059" s="13">
        <f t="shared" si="673"/>
        <v>0</v>
      </c>
      <c r="Z1059" s="14">
        <f t="shared" si="685"/>
        <v>0</v>
      </c>
      <c r="AA1059" s="13">
        <f t="shared" si="674"/>
        <v>1.9999999999999574E-2</v>
      </c>
      <c r="AB1059" s="14"/>
      <c r="AC1059" s="13">
        <f t="shared" si="675"/>
        <v>0</v>
      </c>
      <c r="AD1059" s="14">
        <f t="shared" si="686"/>
        <v>0</v>
      </c>
      <c r="AE1059" s="13">
        <f t="shared" si="676"/>
        <v>0</v>
      </c>
      <c r="AF1059" s="14">
        <f t="shared" si="687"/>
        <v>0</v>
      </c>
      <c r="AG1059" s="13">
        <f t="shared" si="677"/>
        <v>0</v>
      </c>
      <c r="AH1059" s="14"/>
      <c r="AI1059" s="13">
        <f t="shared" si="678"/>
        <v>0</v>
      </c>
      <c r="AJ1059" s="14">
        <f t="shared" si="688"/>
        <v>0</v>
      </c>
      <c r="AK1059" s="13">
        <f t="shared" si="679"/>
        <v>0</v>
      </c>
      <c r="AL1059" s="14">
        <f t="shared" si="689"/>
        <v>0</v>
      </c>
      <c r="AM1059" s="13">
        <f t="shared" si="690"/>
        <v>0</v>
      </c>
      <c r="AN1059" s="14"/>
      <c r="AO1059" s="13">
        <f t="shared" si="691"/>
        <v>0</v>
      </c>
      <c r="AP1059" s="14">
        <f t="shared" si="692"/>
        <v>0</v>
      </c>
      <c r="AQ1059" s="13">
        <f t="shared" si="693"/>
        <v>0</v>
      </c>
      <c r="AR1059" s="14">
        <f t="shared" si="694"/>
        <v>0</v>
      </c>
      <c r="AS1059" s="13">
        <f t="shared" si="695"/>
        <v>0</v>
      </c>
      <c r="AT1059" s="14"/>
      <c r="AU1059" s="13">
        <f t="shared" si="696"/>
        <v>0</v>
      </c>
      <c r="AV1059" s="14">
        <f t="shared" si="697"/>
        <v>0</v>
      </c>
      <c r="AW1059" s="13">
        <f t="shared" si="698"/>
        <v>0</v>
      </c>
      <c r="AX1059" s="14">
        <f t="shared" si="699"/>
        <v>0</v>
      </c>
      <c r="AY1059" s="13">
        <f t="shared" si="700"/>
        <v>0</v>
      </c>
      <c r="AZ1059" s="14"/>
      <c r="BA1059" s="13">
        <f t="shared" si="701"/>
        <v>0</v>
      </c>
      <c r="BB1059" s="14">
        <f t="shared" si="702"/>
        <v>0</v>
      </c>
      <c r="BC1059" s="13">
        <f t="shared" si="703"/>
        <v>0</v>
      </c>
      <c r="BD1059" s="14">
        <f t="shared" si="704"/>
        <v>0</v>
      </c>
      <c r="BE1059" s="13">
        <f t="shared" si="705"/>
        <v>0</v>
      </c>
    </row>
    <row r="1060" spans="1:57" x14ac:dyDescent="0.25">
      <c r="A1060" s="23">
        <f t="shared" si="706"/>
        <v>21.110416666666307</v>
      </c>
      <c r="B1060" s="8" t="s">
        <v>77</v>
      </c>
      <c r="C1060" s="10"/>
      <c r="D1060" s="10"/>
      <c r="E1060" t="s">
        <v>11</v>
      </c>
      <c r="F1060" s="10"/>
      <c r="G1060" t="s">
        <v>11</v>
      </c>
      <c r="H1060" s="32"/>
      <c r="I1060" s="32"/>
      <c r="J1060" s="11" t="s">
        <v>20</v>
      </c>
      <c r="K1060" s="13">
        <f t="shared" si="666"/>
        <v>0</v>
      </c>
      <c r="L1060" s="14">
        <f t="shared" si="680"/>
        <v>0</v>
      </c>
      <c r="M1060" s="13">
        <f t="shared" si="667"/>
        <v>0</v>
      </c>
      <c r="N1060" s="14">
        <f t="shared" si="681"/>
        <v>0</v>
      </c>
      <c r="O1060" s="13">
        <f t="shared" si="668"/>
        <v>0</v>
      </c>
      <c r="P1060" s="14"/>
      <c r="Q1060" s="13">
        <f t="shared" si="669"/>
        <v>0</v>
      </c>
      <c r="R1060" s="14">
        <f t="shared" si="682"/>
        <v>0</v>
      </c>
      <c r="S1060" s="13">
        <f t="shared" si="670"/>
        <v>0</v>
      </c>
      <c r="T1060" s="14">
        <f t="shared" si="683"/>
        <v>0</v>
      </c>
      <c r="U1060" s="13">
        <f t="shared" si="671"/>
        <v>0</v>
      </c>
      <c r="V1060" s="14"/>
      <c r="W1060" s="13">
        <f t="shared" si="672"/>
        <v>0</v>
      </c>
      <c r="X1060" s="14">
        <f t="shared" si="684"/>
        <v>0</v>
      </c>
      <c r="Y1060" s="13">
        <f t="shared" si="673"/>
        <v>0</v>
      </c>
      <c r="Z1060" s="14">
        <f t="shared" si="685"/>
        <v>0</v>
      </c>
      <c r="AA1060" s="13">
        <f t="shared" si="674"/>
        <v>0</v>
      </c>
      <c r="AB1060" s="14"/>
      <c r="AC1060" s="13">
        <f t="shared" si="675"/>
        <v>0</v>
      </c>
      <c r="AD1060" s="14">
        <f t="shared" si="686"/>
        <v>0</v>
      </c>
      <c r="AE1060" s="13">
        <f t="shared" si="676"/>
        <v>0</v>
      </c>
      <c r="AF1060" s="14">
        <f t="shared" si="687"/>
        <v>0</v>
      </c>
      <c r="AG1060" s="13">
        <f t="shared" si="677"/>
        <v>0</v>
      </c>
      <c r="AH1060" s="14"/>
      <c r="AI1060" s="13">
        <f t="shared" si="678"/>
        <v>0</v>
      </c>
      <c r="AJ1060" s="14">
        <f t="shared" si="688"/>
        <v>0</v>
      </c>
      <c r="AK1060" s="13">
        <f t="shared" si="679"/>
        <v>0</v>
      </c>
      <c r="AL1060" s="14">
        <f t="shared" si="689"/>
        <v>0</v>
      </c>
      <c r="AM1060" s="13">
        <f t="shared" si="690"/>
        <v>0</v>
      </c>
      <c r="AN1060" s="14"/>
      <c r="AO1060" s="13">
        <f t="shared" si="691"/>
        <v>0</v>
      </c>
      <c r="AP1060" s="14">
        <f t="shared" si="692"/>
        <v>0</v>
      </c>
      <c r="AQ1060" s="13">
        <f t="shared" si="693"/>
        <v>0</v>
      </c>
      <c r="AR1060" s="14">
        <f t="shared" si="694"/>
        <v>0</v>
      </c>
      <c r="AS1060" s="13">
        <f t="shared" si="695"/>
        <v>0</v>
      </c>
      <c r="AT1060" s="14"/>
      <c r="AU1060" s="13">
        <f t="shared" si="696"/>
        <v>0</v>
      </c>
      <c r="AV1060" s="14">
        <f t="shared" si="697"/>
        <v>0</v>
      </c>
      <c r="AW1060" s="13">
        <f t="shared" si="698"/>
        <v>0</v>
      </c>
      <c r="AX1060" s="14">
        <f t="shared" si="699"/>
        <v>0</v>
      </c>
      <c r="AY1060" s="13">
        <f t="shared" si="700"/>
        <v>0</v>
      </c>
      <c r="AZ1060" s="14"/>
      <c r="BA1060" s="13">
        <f t="shared" si="701"/>
        <v>0</v>
      </c>
      <c r="BB1060" s="14">
        <f t="shared" si="702"/>
        <v>0</v>
      </c>
      <c r="BC1060" s="13">
        <f t="shared" si="703"/>
        <v>21.110416666666307</v>
      </c>
      <c r="BD1060" s="14">
        <f t="shared" si="704"/>
        <v>1</v>
      </c>
      <c r="BE1060" s="13">
        <f t="shared" si="705"/>
        <v>0</v>
      </c>
    </row>
    <row r="1061" spans="1:57" x14ac:dyDescent="0.25">
      <c r="A1061" s="23">
        <f t="shared" si="706"/>
        <v>21.130416666666306</v>
      </c>
      <c r="B1061" s="8"/>
      <c r="C1061" s="10"/>
      <c r="D1061" s="10"/>
      <c r="E1061" t="s">
        <v>11</v>
      </c>
      <c r="F1061" s="10"/>
      <c r="G1061" t="s">
        <v>11</v>
      </c>
      <c r="H1061" s="32"/>
      <c r="I1061" s="32"/>
      <c r="K1061" s="13">
        <f t="shared" si="666"/>
        <v>0</v>
      </c>
      <c r="L1061" s="14">
        <f t="shared" si="680"/>
        <v>0</v>
      </c>
      <c r="M1061" s="13">
        <f t="shared" si="667"/>
        <v>0</v>
      </c>
      <c r="N1061" s="14">
        <f t="shared" si="681"/>
        <v>0</v>
      </c>
      <c r="O1061" s="13">
        <f t="shared" si="668"/>
        <v>0</v>
      </c>
      <c r="P1061" s="14"/>
      <c r="Q1061" s="13">
        <f t="shared" si="669"/>
        <v>0</v>
      </c>
      <c r="R1061" s="14">
        <f t="shared" si="682"/>
        <v>0</v>
      </c>
      <c r="S1061" s="13">
        <f t="shared" si="670"/>
        <v>0</v>
      </c>
      <c r="T1061" s="14">
        <f t="shared" si="683"/>
        <v>0</v>
      </c>
      <c r="U1061" s="13">
        <f t="shared" si="671"/>
        <v>0</v>
      </c>
      <c r="V1061" s="14"/>
      <c r="W1061" s="13">
        <f t="shared" si="672"/>
        <v>0</v>
      </c>
      <c r="X1061" s="14">
        <f t="shared" si="684"/>
        <v>0</v>
      </c>
      <c r="Y1061" s="13">
        <f t="shared" si="673"/>
        <v>0</v>
      </c>
      <c r="Z1061" s="14">
        <f t="shared" si="685"/>
        <v>0</v>
      </c>
      <c r="AA1061" s="13">
        <f t="shared" si="674"/>
        <v>0</v>
      </c>
      <c r="AB1061" s="14"/>
      <c r="AC1061" s="13">
        <f t="shared" si="675"/>
        <v>0</v>
      </c>
      <c r="AD1061" s="14">
        <f t="shared" si="686"/>
        <v>0</v>
      </c>
      <c r="AE1061" s="13">
        <f t="shared" si="676"/>
        <v>0</v>
      </c>
      <c r="AF1061" s="14">
        <f t="shared" si="687"/>
        <v>0</v>
      </c>
      <c r="AG1061" s="13">
        <f t="shared" si="677"/>
        <v>0</v>
      </c>
      <c r="AH1061" s="14"/>
      <c r="AI1061" s="13">
        <f t="shared" si="678"/>
        <v>0</v>
      </c>
      <c r="AJ1061" s="14">
        <f t="shared" si="688"/>
        <v>0</v>
      </c>
      <c r="AK1061" s="13">
        <f t="shared" si="679"/>
        <v>0</v>
      </c>
      <c r="AL1061" s="14">
        <f t="shared" si="689"/>
        <v>0</v>
      </c>
      <c r="AM1061" s="13">
        <f t="shared" si="690"/>
        <v>0</v>
      </c>
      <c r="AN1061" s="14"/>
      <c r="AO1061" s="13">
        <f t="shared" si="691"/>
        <v>0</v>
      </c>
      <c r="AP1061" s="14">
        <f t="shared" si="692"/>
        <v>0</v>
      </c>
      <c r="AQ1061" s="13">
        <f t="shared" si="693"/>
        <v>0</v>
      </c>
      <c r="AR1061" s="14">
        <f t="shared" si="694"/>
        <v>0</v>
      </c>
      <c r="AS1061" s="13">
        <f t="shared" si="695"/>
        <v>0</v>
      </c>
      <c r="AT1061" s="14"/>
      <c r="AU1061" s="13">
        <f t="shared" si="696"/>
        <v>0</v>
      </c>
      <c r="AV1061" s="14">
        <f t="shared" si="697"/>
        <v>0</v>
      </c>
      <c r="AW1061" s="13">
        <f t="shared" si="698"/>
        <v>0</v>
      </c>
      <c r="AX1061" s="14">
        <f t="shared" si="699"/>
        <v>0</v>
      </c>
      <c r="AY1061" s="13">
        <f t="shared" si="700"/>
        <v>0</v>
      </c>
      <c r="AZ1061" s="14"/>
      <c r="BA1061" s="13">
        <f t="shared" si="701"/>
        <v>0</v>
      </c>
      <c r="BB1061" s="14">
        <f t="shared" si="702"/>
        <v>0</v>
      </c>
      <c r="BC1061" s="13">
        <f t="shared" si="703"/>
        <v>0</v>
      </c>
      <c r="BD1061" s="14">
        <f t="shared" si="704"/>
        <v>0</v>
      </c>
      <c r="BE1061" s="13">
        <f t="shared" si="705"/>
        <v>0</v>
      </c>
    </row>
    <row r="1062" spans="1:57" x14ac:dyDescent="0.25">
      <c r="A1062" s="23">
        <f t="shared" si="706"/>
        <v>21.150416666666306</v>
      </c>
      <c r="B1062" s="8"/>
      <c r="C1062" s="10"/>
      <c r="D1062" s="10"/>
      <c r="E1062" t="s">
        <v>11</v>
      </c>
      <c r="F1062" s="10"/>
      <c r="G1062" t="s">
        <v>11</v>
      </c>
      <c r="K1062" s="13">
        <f t="shared" si="666"/>
        <v>0</v>
      </c>
      <c r="L1062" s="14">
        <f t="shared" si="680"/>
        <v>0</v>
      </c>
      <c r="M1062" s="13">
        <f t="shared" si="667"/>
        <v>0</v>
      </c>
      <c r="N1062" s="14">
        <f t="shared" si="681"/>
        <v>0</v>
      </c>
      <c r="O1062" s="13">
        <f t="shared" si="668"/>
        <v>0</v>
      </c>
      <c r="P1062" s="14"/>
      <c r="Q1062" s="13">
        <f t="shared" si="669"/>
        <v>0</v>
      </c>
      <c r="R1062" s="14">
        <f t="shared" si="682"/>
        <v>0</v>
      </c>
      <c r="S1062" s="13">
        <f t="shared" si="670"/>
        <v>0</v>
      </c>
      <c r="T1062" s="14">
        <f t="shared" si="683"/>
        <v>0</v>
      </c>
      <c r="U1062" s="13">
        <f t="shared" si="671"/>
        <v>0</v>
      </c>
      <c r="V1062" s="14"/>
      <c r="W1062" s="13">
        <f t="shared" si="672"/>
        <v>0</v>
      </c>
      <c r="X1062" s="14">
        <f t="shared" si="684"/>
        <v>0</v>
      </c>
      <c r="Y1062" s="13">
        <f t="shared" si="673"/>
        <v>0</v>
      </c>
      <c r="Z1062" s="14">
        <f t="shared" si="685"/>
        <v>0</v>
      </c>
      <c r="AA1062" s="13">
        <f t="shared" si="674"/>
        <v>0</v>
      </c>
      <c r="AB1062" s="14"/>
      <c r="AC1062" s="13">
        <f t="shared" si="675"/>
        <v>0</v>
      </c>
      <c r="AD1062" s="14">
        <f t="shared" si="686"/>
        <v>0</v>
      </c>
      <c r="AE1062" s="13">
        <f t="shared" si="676"/>
        <v>0</v>
      </c>
      <c r="AF1062" s="14">
        <f t="shared" si="687"/>
        <v>0</v>
      </c>
      <c r="AG1062" s="13">
        <f t="shared" si="677"/>
        <v>0</v>
      </c>
      <c r="AH1062" s="14"/>
      <c r="AI1062" s="13">
        <f t="shared" si="678"/>
        <v>0</v>
      </c>
      <c r="AJ1062" s="14">
        <f t="shared" si="688"/>
        <v>0</v>
      </c>
      <c r="AK1062" s="13">
        <f t="shared" si="679"/>
        <v>0</v>
      </c>
      <c r="AL1062" s="14">
        <f t="shared" si="689"/>
        <v>0</v>
      </c>
      <c r="AM1062" s="13">
        <f t="shared" si="690"/>
        <v>0</v>
      </c>
      <c r="AN1062" s="14"/>
      <c r="AO1062" s="13">
        <f t="shared" si="691"/>
        <v>0</v>
      </c>
      <c r="AP1062" s="14">
        <f t="shared" si="692"/>
        <v>0</v>
      </c>
      <c r="AQ1062" s="13">
        <f t="shared" si="693"/>
        <v>0</v>
      </c>
      <c r="AR1062" s="14">
        <f t="shared" si="694"/>
        <v>0</v>
      </c>
      <c r="AS1062" s="13">
        <f t="shared" si="695"/>
        <v>0</v>
      </c>
      <c r="AT1062" s="14"/>
      <c r="AU1062" s="13">
        <f t="shared" si="696"/>
        <v>0</v>
      </c>
      <c r="AV1062" s="14">
        <f t="shared" si="697"/>
        <v>0</v>
      </c>
      <c r="AW1062" s="13">
        <f t="shared" si="698"/>
        <v>0</v>
      </c>
      <c r="AX1062" s="14">
        <f t="shared" si="699"/>
        <v>0</v>
      </c>
      <c r="AY1062" s="13">
        <f t="shared" si="700"/>
        <v>0</v>
      </c>
      <c r="AZ1062" s="14"/>
      <c r="BA1062" s="13">
        <f t="shared" si="701"/>
        <v>0</v>
      </c>
      <c r="BB1062" s="14">
        <f t="shared" si="702"/>
        <v>0</v>
      </c>
      <c r="BC1062" s="13">
        <f t="shared" si="703"/>
        <v>0</v>
      </c>
      <c r="BD1062" s="14">
        <f t="shared" si="704"/>
        <v>0</v>
      </c>
      <c r="BE1062" s="13">
        <f t="shared" si="705"/>
        <v>0</v>
      </c>
    </row>
    <row r="1063" spans="1:57" x14ac:dyDescent="0.25">
      <c r="A1063" s="23">
        <f t="shared" si="706"/>
        <v>21.170416666666306</v>
      </c>
      <c r="B1063" s="8"/>
      <c r="C1063" s="10"/>
      <c r="D1063" s="10"/>
      <c r="E1063" t="s">
        <v>11</v>
      </c>
      <c r="F1063" s="10"/>
      <c r="G1063" t="s">
        <v>11</v>
      </c>
      <c r="H1063" s="10"/>
      <c r="I1063" s="32"/>
      <c r="K1063" s="13">
        <f t="shared" si="666"/>
        <v>0</v>
      </c>
      <c r="L1063" s="14">
        <f t="shared" si="680"/>
        <v>0</v>
      </c>
      <c r="M1063" s="13">
        <f t="shared" si="667"/>
        <v>0</v>
      </c>
      <c r="N1063" s="14">
        <f t="shared" si="681"/>
        <v>0</v>
      </c>
      <c r="O1063" s="13">
        <f t="shared" si="668"/>
        <v>0</v>
      </c>
      <c r="P1063" s="14"/>
      <c r="Q1063" s="13">
        <f t="shared" si="669"/>
        <v>0</v>
      </c>
      <c r="R1063" s="14">
        <f t="shared" si="682"/>
        <v>0</v>
      </c>
      <c r="S1063" s="13">
        <f t="shared" si="670"/>
        <v>0</v>
      </c>
      <c r="T1063" s="14">
        <f t="shared" si="683"/>
        <v>0</v>
      </c>
      <c r="U1063" s="13">
        <f t="shared" si="671"/>
        <v>0</v>
      </c>
      <c r="V1063" s="14"/>
      <c r="W1063" s="13">
        <f t="shared" si="672"/>
        <v>0</v>
      </c>
      <c r="X1063" s="14">
        <f t="shared" si="684"/>
        <v>0</v>
      </c>
      <c r="Y1063" s="13">
        <f t="shared" si="673"/>
        <v>0</v>
      </c>
      <c r="Z1063" s="14">
        <f t="shared" si="685"/>
        <v>0</v>
      </c>
      <c r="AA1063" s="13">
        <f t="shared" si="674"/>
        <v>0</v>
      </c>
      <c r="AB1063" s="14"/>
      <c r="AC1063" s="13">
        <f t="shared" si="675"/>
        <v>0</v>
      </c>
      <c r="AD1063" s="14">
        <f t="shared" si="686"/>
        <v>0</v>
      </c>
      <c r="AE1063" s="13">
        <f t="shared" si="676"/>
        <v>0</v>
      </c>
      <c r="AF1063" s="14">
        <f t="shared" si="687"/>
        <v>0</v>
      </c>
      <c r="AG1063" s="13">
        <f t="shared" si="677"/>
        <v>0</v>
      </c>
      <c r="AH1063" s="14"/>
      <c r="AI1063" s="13">
        <f t="shared" si="678"/>
        <v>0</v>
      </c>
      <c r="AJ1063" s="14">
        <f t="shared" si="688"/>
        <v>0</v>
      </c>
      <c r="AK1063" s="13">
        <f t="shared" si="679"/>
        <v>0</v>
      </c>
      <c r="AL1063" s="14">
        <f t="shared" si="689"/>
        <v>0</v>
      </c>
      <c r="AM1063" s="13">
        <f t="shared" si="690"/>
        <v>0</v>
      </c>
      <c r="AN1063" s="14"/>
      <c r="AO1063" s="13">
        <f t="shared" si="691"/>
        <v>0</v>
      </c>
      <c r="AP1063" s="14">
        <f t="shared" si="692"/>
        <v>0</v>
      </c>
      <c r="AQ1063" s="13">
        <f t="shared" si="693"/>
        <v>0</v>
      </c>
      <c r="AR1063" s="14">
        <f t="shared" si="694"/>
        <v>0</v>
      </c>
      <c r="AS1063" s="13">
        <f t="shared" si="695"/>
        <v>0</v>
      </c>
      <c r="AT1063" s="14"/>
      <c r="AU1063" s="13">
        <f t="shared" si="696"/>
        <v>0</v>
      </c>
      <c r="AV1063" s="14">
        <f t="shared" si="697"/>
        <v>0</v>
      </c>
      <c r="AW1063" s="13">
        <f t="shared" si="698"/>
        <v>0</v>
      </c>
      <c r="AX1063" s="14">
        <f t="shared" si="699"/>
        <v>0</v>
      </c>
      <c r="AY1063" s="13">
        <f t="shared" si="700"/>
        <v>0</v>
      </c>
      <c r="AZ1063" s="14"/>
      <c r="BA1063" s="13">
        <f t="shared" si="701"/>
        <v>0</v>
      </c>
      <c r="BB1063" s="14">
        <f t="shared" si="702"/>
        <v>0</v>
      </c>
      <c r="BC1063" s="13">
        <f t="shared" si="703"/>
        <v>0</v>
      </c>
      <c r="BD1063" s="14">
        <f t="shared" si="704"/>
        <v>0</v>
      </c>
      <c r="BE1063" s="13">
        <f t="shared" si="705"/>
        <v>0</v>
      </c>
    </row>
    <row r="1064" spans="1:57" x14ac:dyDescent="0.25">
      <c r="A1064" s="23">
        <f t="shared" si="706"/>
        <v>21.190416666666305</v>
      </c>
      <c r="B1064" s="8" t="s">
        <v>15</v>
      </c>
      <c r="C1064" s="10"/>
      <c r="D1064" s="10"/>
      <c r="E1064" t="s">
        <v>11</v>
      </c>
      <c r="F1064" s="10"/>
      <c r="G1064" s="11" t="s">
        <v>20</v>
      </c>
      <c r="H1064" s="10"/>
      <c r="I1064" s="32"/>
      <c r="K1064" s="13">
        <f t="shared" si="666"/>
        <v>0</v>
      </c>
      <c r="L1064" s="14">
        <f t="shared" si="680"/>
        <v>0</v>
      </c>
      <c r="M1064" s="13">
        <f t="shared" si="667"/>
        <v>0</v>
      </c>
      <c r="N1064" s="14">
        <f t="shared" si="681"/>
        <v>0</v>
      </c>
      <c r="O1064" s="13">
        <f t="shared" si="668"/>
        <v>0</v>
      </c>
      <c r="P1064" s="14"/>
      <c r="Q1064" s="13">
        <f t="shared" si="669"/>
        <v>0</v>
      </c>
      <c r="R1064" s="14">
        <f t="shared" si="682"/>
        <v>0</v>
      </c>
      <c r="S1064" s="13">
        <f t="shared" si="670"/>
        <v>0</v>
      </c>
      <c r="T1064" s="14">
        <f t="shared" si="683"/>
        <v>0</v>
      </c>
      <c r="U1064" s="13">
        <f t="shared" si="671"/>
        <v>0</v>
      </c>
      <c r="V1064" s="14"/>
      <c r="W1064" s="13">
        <f t="shared" si="672"/>
        <v>0</v>
      </c>
      <c r="X1064" s="14">
        <f t="shared" si="684"/>
        <v>0</v>
      </c>
      <c r="Y1064" s="13">
        <f t="shared" si="673"/>
        <v>0</v>
      </c>
      <c r="Z1064" s="14">
        <f t="shared" si="685"/>
        <v>0</v>
      </c>
      <c r="AA1064" s="13">
        <f t="shared" si="674"/>
        <v>0</v>
      </c>
      <c r="AB1064" s="14"/>
      <c r="AC1064" s="13">
        <f t="shared" si="675"/>
        <v>0</v>
      </c>
      <c r="AD1064" s="14">
        <f t="shared" si="686"/>
        <v>0</v>
      </c>
      <c r="AE1064" s="13">
        <f t="shared" si="676"/>
        <v>0</v>
      </c>
      <c r="AF1064" s="14">
        <f t="shared" si="687"/>
        <v>0</v>
      </c>
      <c r="AG1064" s="13">
        <f t="shared" si="677"/>
        <v>0</v>
      </c>
      <c r="AH1064" s="14"/>
      <c r="AI1064" s="13">
        <f t="shared" si="678"/>
        <v>0</v>
      </c>
      <c r="AJ1064" s="14">
        <f t="shared" si="688"/>
        <v>0</v>
      </c>
      <c r="AK1064" s="13">
        <f t="shared" si="679"/>
        <v>21.190416666666305</v>
      </c>
      <c r="AL1064" s="14">
        <f t="shared" si="689"/>
        <v>1</v>
      </c>
      <c r="AM1064" s="13">
        <f t="shared" si="690"/>
        <v>0</v>
      </c>
      <c r="AN1064" s="14"/>
      <c r="AO1064" s="13">
        <f t="shared" si="691"/>
        <v>0</v>
      </c>
      <c r="AP1064" s="14">
        <f t="shared" si="692"/>
        <v>0</v>
      </c>
      <c r="AQ1064" s="13">
        <f t="shared" si="693"/>
        <v>0</v>
      </c>
      <c r="AR1064" s="14">
        <f t="shared" si="694"/>
        <v>0</v>
      </c>
      <c r="AS1064" s="13">
        <f t="shared" si="695"/>
        <v>0</v>
      </c>
      <c r="AT1064" s="14"/>
      <c r="AU1064" s="13">
        <f t="shared" si="696"/>
        <v>0</v>
      </c>
      <c r="AV1064" s="14">
        <f t="shared" si="697"/>
        <v>0</v>
      </c>
      <c r="AW1064" s="13">
        <f t="shared" si="698"/>
        <v>0</v>
      </c>
      <c r="AX1064" s="14">
        <f t="shared" si="699"/>
        <v>0</v>
      </c>
      <c r="AY1064" s="13">
        <f t="shared" si="700"/>
        <v>0</v>
      </c>
      <c r="AZ1064" s="14"/>
      <c r="BA1064" s="13">
        <f t="shared" si="701"/>
        <v>0</v>
      </c>
      <c r="BB1064" s="14">
        <f t="shared" si="702"/>
        <v>0</v>
      </c>
      <c r="BC1064" s="13">
        <f t="shared" si="703"/>
        <v>0</v>
      </c>
      <c r="BD1064" s="14">
        <f t="shared" si="704"/>
        <v>0</v>
      </c>
      <c r="BE1064" s="13">
        <f t="shared" si="705"/>
        <v>0</v>
      </c>
    </row>
    <row r="1065" spans="1:57" x14ac:dyDescent="0.25">
      <c r="A1065" s="23">
        <f t="shared" si="706"/>
        <v>21.210416666666305</v>
      </c>
      <c r="B1065" s="8"/>
      <c r="C1065" s="10"/>
      <c r="E1065" t="s">
        <v>11</v>
      </c>
      <c r="F1065" s="10"/>
      <c r="H1065" s="10"/>
      <c r="I1065" s="11"/>
      <c r="J1065" s="11"/>
      <c r="K1065" s="13">
        <f t="shared" si="666"/>
        <v>0</v>
      </c>
      <c r="L1065" s="14">
        <f t="shared" si="680"/>
        <v>0</v>
      </c>
      <c r="M1065" s="13">
        <f t="shared" si="667"/>
        <v>0</v>
      </c>
      <c r="N1065" s="14">
        <f t="shared" si="681"/>
        <v>0</v>
      </c>
      <c r="O1065" s="13">
        <f t="shared" si="668"/>
        <v>0</v>
      </c>
      <c r="P1065" s="14"/>
      <c r="Q1065" s="13">
        <f t="shared" si="669"/>
        <v>0</v>
      </c>
      <c r="R1065" s="14">
        <f t="shared" si="682"/>
        <v>0</v>
      </c>
      <c r="S1065" s="13">
        <f t="shared" si="670"/>
        <v>0</v>
      </c>
      <c r="T1065" s="14">
        <f t="shared" si="683"/>
        <v>0</v>
      </c>
      <c r="U1065" s="13">
        <f t="shared" si="671"/>
        <v>0</v>
      </c>
      <c r="V1065" s="14"/>
      <c r="W1065" s="13">
        <f t="shared" si="672"/>
        <v>0</v>
      </c>
      <c r="X1065" s="14">
        <f t="shared" si="684"/>
        <v>0</v>
      </c>
      <c r="Y1065" s="13">
        <f t="shared" si="673"/>
        <v>0</v>
      </c>
      <c r="Z1065" s="14">
        <f t="shared" si="685"/>
        <v>0</v>
      </c>
      <c r="AA1065" s="13">
        <f t="shared" si="674"/>
        <v>0</v>
      </c>
      <c r="AB1065" s="14"/>
      <c r="AC1065" s="13">
        <f t="shared" si="675"/>
        <v>0</v>
      </c>
      <c r="AD1065" s="14">
        <f t="shared" si="686"/>
        <v>0</v>
      </c>
      <c r="AE1065" s="13">
        <f t="shared" si="676"/>
        <v>0</v>
      </c>
      <c r="AF1065" s="14">
        <f t="shared" si="687"/>
        <v>0</v>
      </c>
      <c r="AG1065" s="13">
        <f t="shared" si="677"/>
        <v>0</v>
      </c>
      <c r="AH1065" s="14"/>
      <c r="AI1065" s="13">
        <f t="shared" si="678"/>
        <v>0</v>
      </c>
      <c r="AJ1065" s="14">
        <f t="shared" si="688"/>
        <v>0</v>
      </c>
      <c r="AK1065" s="13">
        <f t="shared" si="679"/>
        <v>0</v>
      </c>
      <c r="AL1065" s="14">
        <f t="shared" si="689"/>
        <v>0</v>
      </c>
      <c r="AM1065" s="13">
        <f t="shared" si="690"/>
        <v>0</v>
      </c>
      <c r="AN1065" s="14"/>
      <c r="AO1065" s="13">
        <f t="shared" si="691"/>
        <v>0</v>
      </c>
      <c r="AP1065" s="14">
        <f t="shared" si="692"/>
        <v>0</v>
      </c>
      <c r="AQ1065" s="13">
        <f t="shared" si="693"/>
        <v>0</v>
      </c>
      <c r="AR1065" s="14">
        <f t="shared" si="694"/>
        <v>0</v>
      </c>
      <c r="AS1065" s="13">
        <f t="shared" si="695"/>
        <v>0</v>
      </c>
      <c r="AT1065" s="14"/>
      <c r="AU1065" s="13">
        <f t="shared" si="696"/>
        <v>0</v>
      </c>
      <c r="AV1065" s="14">
        <f t="shared" si="697"/>
        <v>0</v>
      </c>
      <c r="AW1065" s="13">
        <f t="shared" si="698"/>
        <v>0</v>
      </c>
      <c r="AX1065" s="14">
        <f t="shared" si="699"/>
        <v>0</v>
      </c>
      <c r="AY1065" s="13">
        <f t="shared" si="700"/>
        <v>0</v>
      </c>
      <c r="AZ1065" s="14"/>
      <c r="BA1065" s="13">
        <f t="shared" si="701"/>
        <v>0</v>
      </c>
      <c r="BB1065" s="14">
        <f t="shared" si="702"/>
        <v>0</v>
      </c>
      <c r="BC1065" s="13">
        <f t="shared" si="703"/>
        <v>0</v>
      </c>
      <c r="BD1065" s="14">
        <f t="shared" si="704"/>
        <v>0</v>
      </c>
      <c r="BE1065" s="13">
        <f t="shared" si="705"/>
        <v>0</v>
      </c>
    </row>
    <row r="1066" spans="1:57" x14ac:dyDescent="0.25">
      <c r="A1066" s="23">
        <f t="shared" si="706"/>
        <v>21.230416666666304</v>
      </c>
      <c r="B1066" s="8"/>
      <c r="C1066" s="10"/>
      <c r="E1066" t="s">
        <v>11</v>
      </c>
      <c r="F1066" s="10"/>
      <c r="G1066" s="11"/>
      <c r="H1066" s="10"/>
      <c r="I1066" s="10"/>
      <c r="J1066" s="7"/>
      <c r="K1066" s="13">
        <f t="shared" si="666"/>
        <v>0</v>
      </c>
      <c r="L1066" s="14">
        <f t="shared" si="680"/>
        <v>0</v>
      </c>
      <c r="M1066" s="13">
        <f t="shared" si="667"/>
        <v>0</v>
      </c>
      <c r="N1066" s="14">
        <f t="shared" si="681"/>
        <v>0</v>
      </c>
      <c r="O1066" s="13">
        <f t="shared" si="668"/>
        <v>0</v>
      </c>
      <c r="P1066" s="14"/>
      <c r="Q1066" s="13">
        <f t="shared" si="669"/>
        <v>0</v>
      </c>
      <c r="R1066" s="14">
        <f t="shared" si="682"/>
        <v>0</v>
      </c>
      <c r="S1066" s="13">
        <f t="shared" si="670"/>
        <v>0</v>
      </c>
      <c r="T1066" s="14">
        <f t="shared" si="683"/>
        <v>0</v>
      </c>
      <c r="U1066" s="13">
        <f t="shared" si="671"/>
        <v>0</v>
      </c>
      <c r="V1066" s="14"/>
      <c r="W1066" s="13">
        <f t="shared" si="672"/>
        <v>0</v>
      </c>
      <c r="X1066" s="14">
        <f t="shared" si="684"/>
        <v>0</v>
      </c>
      <c r="Y1066" s="13">
        <f t="shared" si="673"/>
        <v>0</v>
      </c>
      <c r="Z1066" s="14">
        <f t="shared" si="685"/>
        <v>0</v>
      </c>
      <c r="AA1066" s="13">
        <f t="shared" si="674"/>
        <v>0</v>
      </c>
      <c r="AB1066" s="14"/>
      <c r="AC1066" s="13">
        <f t="shared" si="675"/>
        <v>0</v>
      </c>
      <c r="AD1066" s="14">
        <f t="shared" si="686"/>
        <v>0</v>
      </c>
      <c r="AE1066" s="13">
        <f t="shared" si="676"/>
        <v>0</v>
      </c>
      <c r="AF1066" s="14">
        <f t="shared" si="687"/>
        <v>0</v>
      </c>
      <c r="AG1066" s="13">
        <f t="shared" si="677"/>
        <v>0</v>
      </c>
      <c r="AH1066" s="14"/>
      <c r="AI1066" s="13">
        <f t="shared" si="678"/>
        <v>0</v>
      </c>
      <c r="AJ1066" s="14">
        <f t="shared" si="688"/>
        <v>0</v>
      </c>
      <c r="AK1066" s="13">
        <f t="shared" si="679"/>
        <v>0</v>
      </c>
      <c r="AL1066" s="14">
        <f t="shared" si="689"/>
        <v>0</v>
      </c>
      <c r="AM1066" s="13">
        <f t="shared" si="690"/>
        <v>0</v>
      </c>
      <c r="AN1066" s="14"/>
      <c r="AO1066" s="13">
        <f t="shared" si="691"/>
        <v>0</v>
      </c>
      <c r="AP1066" s="14">
        <f t="shared" si="692"/>
        <v>0</v>
      </c>
      <c r="AQ1066" s="13">
        <f t="shared" si="693"/>
        <v>0</v>
      </c>
      <c r="AR1066" s="14">
        <f t="shared" si="694"/>
        <v>0</v>
      </c>
      <c r="AS1066" s="13">
        <f t="shared" si="695"/>
        <v>0</v>
      </c>
      <c r="AT1066" s="14"/>
      <c r="AU1066" s="13">
        <f t="shared" si="696"/>
        <v>0</v>
      </c>
      <c r="AV1066" s="14">
        <f t="shared" si="697"/>
        <v>0</v>
      </c>
      <c r="AW1066" s="13">
        <f t="shared" si="698"/>
        <v>0</v>
      </c>
      <c r="AX1066" s="14">
        <f t="shared" si="699"/>
        <v>0</v>
      </c>
      <c r="AY1066" s="13">
        <f t="shared" si="700"/>
        <v>0</v>
      </c>
      <c r="AZ1066" s="14"/>
      <c r="BA1066" s="13">
        <f t="shared" si="701"/>
        <v>0</v>
      </c>
      <c r="BB1066" s="14">
        <f t="shared" si="702"/>
        <v>0</v>
      </c>
      <c r="BC1066" s="13">
        <f t="shared" si="703"/>
        <v>0</v>
      </c>
      <c r="BD1066" s="14">
        <f t="shared" si="704"/>
        <v>0</v>
      </c>
      <c r="BE1066" s="13">
        <f t="shared" si="705"/>
        <v>0</v>
      </c>
    </row>
    <row r="1067" spans="1:57" x14ac:dyDescent="0.25">
      <c r="A1067" s="23">
        <f t="shared" si="706"/>
        <v>21.250416666666304</v>
      </c>
      <c r="B1067" s="8"/>
      <c r="C1067" s="10"/>
      <c r="E1067" t="s">
        <v>11</v>
      </c>
      <c r="F1067" s="10"/>
      <c r="G1067" s="7"/>
      <c r="H1067" s="10"/>
      <c r="I1067" s="10"/>
      <c r="J1067" s="7"/>
      <c r="K1067" s="13">
        <f t="shared" si="666"/>
        <v>0</v>
      </c>
      <c r="L1067" s="14">
        <f t="shared" si="680"/>
        <v>0</v>
      </c>
      <c r="M1067" s="13">
        <f t="shared" si="667"/>
        <v>0</v>
      </c>
      <c r="N1067" s="14">
        <f t="shared" si="681"/>
        <v>0</v>
      </c>
      <c r="O1067" s="13">
        <f t="shared" si="668"/>
        <v>0</v>
      </c>
      <c r="P1067" s="14"/>
      <c r="Q1067" s="13">
        <f t="shared" si="669"/>
        <v>0</v>
      </c>
      <c r="R1067" s="14">
        <f t="shared" si="682"/>
        <v>0</v>
      </c>
      <c r="S1067" s="13">
        <f t="shared" si="670"/>
        <v>0</v>
      </c>
      <c r="T1067" s="14">
        <f t="shared" si="683"/>
        <v>0</v>
      </c>
      <c r="U1067" s="13">
        <f t="shared" si="671"/>
        <v>0</v>
      </c>
      <c r="V1067" s="14"/>
      <c r="W1067" s="13">
        <f t="shared" si="672"/>
        <v>0</v>
      </c>
      <c r="X1067" s="14">
        <f t="shared" si="684"/>
        <v>0</v>
      </c>
      <c r="Y1067" s="13">
        <f t="shared" si="673"/>
        <v>0</v>
      </c>
      <c r="Z1067" s="14">
        <f t="shared" si="685"/>
        <v>0</v>
      </c>
      <c r="AA1067" s="13">
        <f t="shared" si="674"/>
        <v>0</v>
      </c>
      <c r="AB1067" s="14"/>
      <c r="AC1067" s="13">
        <f t="shared" si="675"/>
        <v>0</v>
      </c>
      <c r="AD1067" s="14">
        <f t="shared" si="686"/>
        <v>0</v>
      </c>
      <c r="AE1067" s="13">
        <f t="shared" si="676"/>
        <v>0</v>
      </c>
      <c r="AF1067" s="14">
        <f t="shared" si="687"/>
        <v>0</v>
      </c>
      <c r="AG1067" s="13">
        <f t="shared" si="677"/>
        <v>0</v>
      </c>
      <c r="AH1067" s="14"/>
      <c r="AI1067" s="13">
        <f t="shared" si="678"/>
        <v>0</v>
      </c>
      <c r="AJ1067" s="14">
        <f t="shared" si="688"/>
        <v>0</v>
      </c>
      <c r="AK1067" s="13">
        <f t="shared" si="679"/>
        <v>0</v>
      </c>
      <c r="AL1067" s="14">
        <f t="shared" si="689"/>
        <v>0</v>
      </c>
      <c r="AM1067" s="13">
        <f t="shared" si="690"/>
        <v>0</v>
      </c>
      <c r="AN1067" s="14"/>
      <c r="AO1067" s="13">
        <f t="shared" si="691"/>
        <v>0</v>
      </c>
      <c r="AP1067" s="14">
        <f t="shared" si="692"/>
        <v>0</v>
      </c>
      <c r="AQ1067" s="13">
        <f t="shared" si="693"/>
        <v>0</v>
      </c>
      <c r="AR1067" s="14">
        <f t="shared" si="694"/>
        <v>0</v>
      </c>
      <c r="AS1067" s="13">
        <f t="shared" si="695"/>
        <v>0</v>
      </c>
      <c r="AT1067" s="14"/>
      <c r="AU1067" s="13">
        <f t="shared" si="696"/>
        <v>0</v>
      </c>
      <c r="AV1067" s="14">
        <f t="shared" si="697"/>
        <v>0</v>
      </c>
      <c r="AW1067" s="13">
        <f t="shared" si="698"/>
        <v>0</v>
      </c>
      <c r="AX1067" s="14">
        <f t="shared" si="699"/>
        <v>0</v>
      </c>
      <c r="AY1067" s="13">
        <f t="shared" si="700"/>
        <v>0</v>
      </c>
      <c r="AZ1067" s="14"/>
      <c r="BA1067" s="13">
        <f t="shared" si="701"/>
        <v>0</v>
      </c>
      <c r="BB1067" s="14">
        <f t="shared" si="702"/>
        <v>0</v>
      </c>
      <c r="BC1067" s="13">
        <f t="shared" si="703"/>
        <v>0</v>
      </c>
      <c r="BD1067" s="14">
        <f t="shared" si="704"/>
        <v>0</v>
      </c>
      <c r="BE1067" s="13">
        <f t="shared" si="705"/>
        <v>0</v>
      </c>
    </row>
    <row r="1068" spans="1:57" x14ac:dyDescent="0.25">
      <c r="A1068" s="23">
        <f t="shared" si="706"/>
        <v>21.270416666666303</v>
      </c>
      <c r="B1068" s="8" t="s">
        <v>18</v>
      </c>
      <c r="C1068" s="10"/>
      <c r="E1068" s="11" t="s">
        <v>20</v>
      </c>
      <c r="F1068" s="10"/>
      <c r="G1068" s="7"/>
      <c r="H1068" s="10"/>
      <c r="I1068" s="10"/>
      <c r="J1068" s="7"/>
      <c r="K1068" s="13">
        <f t="shared" si="666"/>
        <v>0</v>
      </c>
      <c r="L1068" s="14">
        <f t="shared" si="680"/>
        <v>0</v>
      </c>
      <c r="M1068" s="13">
        <f t="shared" si="667"/>
        <v>0</v>
      </c>
      <c r="N1068" s="14">
        <f t="shared" si="681"/>
        <v>0</v>
      </c>
      <c r="O1068" s="13">
        <f t="shared" si="668"/>
        <v>0</v>
      </c>
      <c r="P1068" s="14"/>
      <c r="Q1068" s="13">
        <f t="shared" si="669"/>
        <v>0</v>
      </c>
      <c r="R1068" s="14">
        <f t="shared" si="682"/>
        <v>0</v>
      </c>
      <c r="S1068" s="13">
        <f t="shared" si="670"/>
        <v>0</v>
      </c>
      <c r="T1068" s="14">
        <f t="shared" si="683"/>
        <v>0</v>
      </c>
      <c r="U1068" s="13">
        <f t="shared" si="671"/>
        <v>0</v>
      </c>
      <c r="V1068" s="14"/>
      <c r="W1068" s="13">
        <f t="shared" si="672"/>
        <v>0</v>
      </c>
      <c r="X1068" s="14">
        <f t="shared" si="684"/>
        <v>0</v>
      </c>
      <c r="Y1068" s="13">
        <f t="shared" si="673"/>
        <v>21.270416666666303</v>
      </c>
      <c r="Z1068" s="14">
        <f t="shared" si="685"/>
        <v>1</v>
      </c>
      <c r="AA1068" s="13">
        <f t="shared" si="674"/>
        <v>0</v>
      </c>
      <c r="AB1068" s="14"/>
      <c r="AC1068" s="13">
        <f t="shared" si="675"/>
        <v>0</v>
      </c>
      <c r="AD1068" s="14">
        <f t="shared" si="686"/>
        <v>0</v>
      </c>
      <c r="AE1068" s="13">
        <f t="shared" si="676"/>
        <v>0</v>
      </c>
      <c r="AF1068" s="14">
        <f t="shared" si="687"/>
        <v>0</v>
      </c>
      <c r="AG1068" s="13">
        <f t="shared" si="677"/>
        <v>0</v>
      </c>
      <c r="AH1068" s="14"/>
      <c r="AI1068" s="13">
        <f t="shared" si="678"/>
        <v>0</v>
      </c>
      <c r="AJ1068" s="14">
        <f t="shared" si="688"/>
        <v>0</v>
      </c>
      <c r="AK1068" s="13">
        <f t="shared" si="679"/>
        <v>0</v>
      </c>
      <c r="AL1068" s="14">
        <f t="shared" si="689"/>
        <v>0</v>
      </c>
      <c r="AM1068" s="13">
        <f t="shared" si="690"/>
        <v>0</v>
      </c>
      <c r="AN1068" s="14"/>
      <c r="AO1068" s="13">
        <f t="shared" si="691"/>
        <v>0</v>
      </c>
      <c r="AP1068" s="14">
        <f t="shared" si="692"/>
        <v>0</v>
      </c>
      <c r="AQ1068" s="13">
        <f t="shared" si="693"/>
        <v>0</v>
      </c>
      <c r="AR1068" s="14">
        <f t="shared" si="694"/>
        <v>0</v>
      </c>
      <c r="AS1068" s="13">
        <f t="shared" si="695"/>
        <v>0</v>
      </c>
      <c r="AT1068" s="14"/>
      <c r="AU1068" s="13">
        <f t="shared" si="696"/>
        <v>0</v>
      </c>
      <c r="AV1068" s="14">
        <f t="shared" si="697"/>
        <v>0</v>
      </c>
      <c r="AW1068" s="13">
        <f t="shared" si="698"/>
        <v>0</v>
      </c>
      <c r="AX1068" s="14">
        <f t="shared" si="699"/>
        <v>0</v>
      </c>
      <c r="AY1068" s="13">
        <f t="shared" si="700"/>
        <v>0</v>
      </c>
      <c r="AZ1068" s="14"/>
      <c r="BA1068" s="13">
        <f t="shared" si="701"/>
        <v>0</v>
      </c>
      <c r="BB1068" s="14">
        <f t="shared" si="702"/>
        <v>0</v>
      </c>
      <c r="BC1068" s="13">
        <f t="shared" si="703"/>
        <v>0</v>
      </c>
      <c r="BD1068" s="14">
        <f t="shared" si="704"/>
        <v>0</v>
      </c>
      <c r="BE1068" s="13">
        <f t="shared" si="705"/>
        <v>0</v>
      </c>
    </row>
    <row r="1069" spans="1:57" x14ac:dyDescent="0.25">
      <c r="A1069" s="23">
        <f t="shared" si="706"/>
        <v>21.290416666666303</v>
      </c>
      <c r="B1069" s="8" t="s">
        <v>13</v>
      </c>
      <c r="G1069" t="s">
        <v>11</v>
      </c>
      <c r="K1069" s="13">
        <f t="shared" si="666"/>
        <v>0</v>
      </c>
      <c r="L1069" s="14">
        <f t="shared" si="680"/>
        <v>0</v>
      </c>
      <c r="M1069" s="13">
        <f t="shared" si="667"/>
        <v>0</v>
      </c>
      <c r="N1069" s="14">
        <f t="shared" si="681"/>
        <v>0</v>
      </c>
      <c r="O1069" s="13">
        <f t="shared" si="668"/>
        <v>0</v>
      </c>
      <c r="P1069" s="14"/>
      <c r="Q1069" s="13">
        <f t="shared" si="669"/>
        <v>0</v>
      </c>
      <c r="R1069" s="14">
        <f t="shared" si="682"/>
        <v>0</v>
      </c>
      <c r="S1069" s="13">
        <f t="shared" si="670"/>
        <v>0</v>
      </c>
      <c r="T1069" s="14">
        <f t="shared" si="683"/>
        <v>0</v>
      </c>
      <c r="U1069" s="13">
        <f t="shared" si="671"/>
        <v>0</v>
      </c>
      <c r="V1069" s="14"/>
      <c r="W1069" s="13">
        <f t="shared" si="672"/>
        <v>0</v>
      </c>
      <c r="X1069" s="14">
        <f t="shared" si="684"/>
        <v>0</v>
      </c>
      <c r="Y1069" s="13">
        <f t="shared" si="673"/>
        <v>0</v>
      </c>
      <c r="Z1069" s="14">
        <f t="shared" si="685"/>
        <v>0</v>
      </c>
      <c r="AA1069" s="13">
        <f t="shared" si="674"/>
        <v>0</v>
      </c>
      <c r="AB1069" s="14"/>
      <c r="AC1069" s="13">
        <f t="shared" si="675"/>
        <v>0</v>
      </c>
      <c r="AD1069" s="14">
        <f t="shared" si="686"/>
        <v>0</v>
      </c>
      <c r="AE1069" s="13">
        <f t="shared" si="676"/>
        <v>0</v>
      </c>
      <c r="AF1069" s="14">
        <f t="shared" si="687"/>
        <v>0</v>
      </c>
      <c r="AG1069" s="13">
        <f t="shared" si="677"/>
        <v>0</v>
      </c>
      <c r="AH1069" s="14"/>
      <c r="AI1069" s="13">
        <f t="shared" si="678"/>
        <v>21.290416666666303</v>
      </c>
      <c r="AJ1069" s="14">
        <f t="shared" si="688"/>
        <v>1</v>
      </c>
      <c r="AK1069" s="13">
        <f t="shared" si="679"/>
        <v>0</v>
      </c>
      <c r="AL1069" s="14">
        <f t="shared" si="689"/>
        <v>0</v>
      </c>
      <c r="AM1069" s="13">
        <f t="shared" si="690"/>
        <v>0</v>
      </c>
      <c r="AN1069" s="14"/>
      <c r="AO1069" s="13">
        <f t="shared" si="691"/>
        <v>0</v>
      </c>
      <c r="AP1069" s="14">
        <f t="shared" si="692"/>
        <v>0</v>
      </c>
      <c r="AQ1069" s="13">
        <f t="shared" si="693"/>
        <v>0</v>
      </c>
      <c r="AR1069" s="14">
        <f t="shared" si="694"/>
        <v>0</v>
      </c>
      <c r="AS1069" s="13">
        <f t="shared" si="695"/>
        <v>0</v>
      </c>
      <c r="AT1069" s="14"/>
      <c r="AU1069" s="13">
        <f t="shared" si="696"/>
        <v>0</v>
      </c>
      <c r="AV1069" s="14">
        <f t="shared" si="697"/>
        <v>0</v>
      </c>
      <c r="AW1069" s="13">
        <f t="shared" si="698"/>
        <v>0</v>
      </c>
      <c r="AX1069" s="14">
        <f t="shared" si="699"/>
        <v>0</v>
      </c>
      <c r="AY1069" s="13">
        <f t="shared" si="700"/>
        <v>0</v>
      </c>
      <c r="AZ1069" s="14"/>
      <c r="BA1069" s="13">
        <f t="shared" si="701"/>
        <v>0</v>
      </c>
      <c r="BB1069" s="14">
        <f t="shared" si="702"/>
        <v>0</v>
      </c>
      <c r="BC1069" s="13">
        <f t="shared" si="703"/>
        <v>0</v>
      </c>
      <c r="BD1069" s="14">
        <f t="shared" si="704"/>
        <v>0</v>
      </c>
      <c r="BE1069" s="13">
        <f t="shared" si="705"/>
        <v>0</v>
      </c>
    </row>
    <row r="1070" spans="1:57" x14ac:dyDescent="0.25">
      <c r="A1070" s="23">
        <f t="shared" si="706"/>
        <v>21.310416666666303</v>
      </c>
      <c r="B1070" s="8"/>
      <c r="F1070" s="10"/>
      <c r="G1070" t="s">
        <v>11</v>
      </c>
      <c r="H1070" s="10"/>
      <c r="I1070" s="10"/>
      <c r="J1070" s="10"/>
      <c r="K1070" s="13">
        <f t="shared" si="666"/>
        <v>0</v>
      </c>
      <c r="L1070" s="14">
        <f t="shared" si="680"/>
        <v>0</v>
      </c>
      <c r="M1070" s="13">
        <f t="shared" si="667"/>
        <v>0</v>
      </c>
      <c r="N1070" s="14">
        <f t="shared" si="681"/>
        <v>0</v>
      </c>
      <c r="O1070" s="13">
        <f t="shared" si="668"/>
        <v>0</v>
      </c>
      <c r="P1070" s="14"/>
      <c r="Q1070" s="13">
        <f t="shared" si="669"/>
        <v>0</v>
      </c>
      <c r="R1070" s="14">
        <f t="shared" si="682"/>
        <v>0</v>
      </c>
      <c r="S1070" s="13">
        <f t="shared" si="670"/>
        <v>0</v>
      </c>
      <c r="T1070" s="14">
        <f t="shared" si="683"/>
        <v>0</v>
      </c>
      <c r="U1070" s="13">
        <f t="shared" si="671"/>
        <v>0</v>
      </c>
      <c r="V1070" s="14"/>
      <c r="W1070" s="13">
        <f t="shared" si="672"/>
        <v>0</v>
      </c>
      <c r="X1070" s="14">
        <f t="shared" si="684"/>
        <v>0</v>
      </c>
      <c r="Y1070" s="13">
        <f t="shared" si="673"/>
        <v>0</v>
      </c>
      <c r="Z1070" s="14">
        <f t="shared" si="685"/>
        <v>0</v>
      </c>
      <c r="AA1070" s="13">
        <f t="shared" si="674"/>
        <v>0</v>
      </c>
      <c r="AB1070" s="14"/>
      <c r="AC1070" s="13">
        <f t="shared" si="675"/>
        <v>0</v>
      </c>
      <c r="AD1070" s="14">
        <f t="shared" si="686"/>
        <v>0</v>
      </c>
      <c r="AE1070" s="13">
        <f t="shared" si="676"/>
        <v>0</v>
      </c>
      <c r="AF1070" s="14">
        <f t="shared" si="687"/>
        <v>0</v>
      </c>
      <c r="AG1070" s="13">
        <f t="shared" si="677"/>
        <v>0</v>
      </c>
      <c r="AH1070" s="14"/>
      <c r="AI1070" s="13">
        <f t="shared" si="678"/>
        <v>0</v>
      </c>
      <c r="AJ1070" s="14">
        <f t="shared" si="688"/>
        <v>0</v>
      </c>
      <c r="AK1070" s="13">
        <f t="shared" si="679"/>
        <v>0</v>
      </c>
      <c r="AL1070" s="14">
        <f t="shared" si="689"/>
        <v>0</v>
      </c>
      <c r="AM1070" s="13">
        <f t="shared" si="690"/>
        <v>0</v>
      </c>
      <c r="AN1070" s="14"/>
      <c r="AO1070" s="13">
        <f t="shared" si="691"/>
        <v>0</v>
      </c>
      <c r="AP1070" s="14">
        <f t="shared" si="692"/>
        <v>0</v>
      </c>
      <c r="AQ1070" s="13">
        <f t="shared" si="693"/>
        <v>0</v>
      </c>
      <c r="AR1070" s="14">
        <f t="shared" si="694"/>
        <v>0</v>
      </c>
      <c r="AS1070" s="13">
        <f t="shared" si="695"/>
        <v>0</v>
      </c>
      <c r="AT1070" s="14"/>
      <c r="AU1070" s="13">
        <f t="shared" si="696"/>
        <v>0</v>
      </c>
      <c r="AV1070" s="14">
        <f t="shared" si="697"/>
        <v>0</v>
      </c>
      <c r="AW1070" s="13">
        <f t="shared" si="698"/>
        <v>0</v>
      </c>
      <c r="AX1070" s="14">
        <f t="shared" si="699"/>
        <v>0</v>
      </c>
      <c r="AY1070" s="13">
        <f t="shared" si="700"/>
        <v>0</v>
      </c>
      <c r="AZ1070" s="14"/>
      <c r="BA1070" s="13">
        <f t="shared" si="701"/>
        <v>0</v>
      </c>
      <c r="BB1070" s="14">
        <f t="shared" si="702"/>
        <v>0</v>
      </c>
      <c r="BC1070" s="13">
        <f t="shared" si="703"/>
        <v>0</v>
      </c>
      <c r="BD1070" s="14">
        <f t="shared" si="704"/>
        <v>0</v>
      </c>
      <c r="BE1070" s="13">
        <f t="shared" si="705"/>
        <v>0</v>
      </c>
    </row>
    <row r="1071" spans="1:57" x14ac:dyDescent="0.25">
      <c r="A1071" s="23">
        <f t="shared" si="706"/>
        <v>21.330416666666302</v>
      </c>
      <c r="B1071" s="8" t="s">
        <v>16</v>
      </c>
      <c r="C1071" s="10"/>
      <c r="D1071" t="s">
        <v>11</v>
      </c>
      <c r="F1071" s="10"/>
      <c r="G1071" t="s">
        <v>11</v>
      </c>
      <c r="H1071" s="10"/>
      <c r="I1071" s="10"/>
      <c r="J1071" s="10"/>
      <c r="K1071" s="13">
        <f t="shared" si="666"/>
        <v>0</v>
      </c>
      <c r="L1071" s="14">
        <f t="shared" si="680"/>
        <v>0</v>
      </c>
      <c r="M1071" s="13">
        <f t="shared" si="667"/>
        <v>0</v>
      </c>
      <c r="N1071" s="14">
        <f t="shared" si="681"/>
        <v>0</v>
      </c>
      <c r="O1071" s="13">
        <f t="shared" si="668"/>
        <v>0</v>
      </c>
      <c r="P1071" s="14"/>
      <c r="Q1071" s="13">
        <f t="shared" si="669"/>
        <v>21.330416666666302</v>
      </c>
      <c r="R1071" s="14">
        <f t="shared" si="682"/>
        <v>1</v>
      </c>
      <c r="S1071" s="13">
        <f t="shared" si="670"/>
        <v>0</v>
      </c>
      <c r="T1071" s="14">
        <f t="shared" si="683"/>
        <v>0</v>
      </c>
      <c r="U1071" s="13">
        <f t="shared" si="671"/>
        <v>0</v>
      </c>
      <c r="V1071" s="14"/>
      <c r="W1071" s="13">
        <f t="shared" si="672"/>
        <v>0</v>
      </c>
      <c r="X1071" s="14">
        <f t="shared" si="684"/>
        <v>0</v>
      </c>
      <c r="Y1071" s="13">
        <f t="shared" si="673"/>
        <v>0</v>
      </c>
      <c r="Z1071" s="14">
        <f t="shared" si="685"/>
        <v>0</v>
      </c>
      <c r="AA1071" s="13">
        <f t="shared" si="674"/>
        <v>0</v>
      </c>
      <c r="AB1071" s="14"/>
      <c r="AC1071" s="13">
        <f t="shared" si="675"/>
        <v>0</v>
      </c>
      <c r="AD1071" s="14">
        <f t="shared" si="686"/>
        <v>0</v>
      </c>
      <c r="AE1071" s="13">
        <f t="shared" si="676"/>
        <v>0</v>
      </c>
      <c r="AF1071" s="14">
        <f t="shared" si="687"/>
        <v>0</v>
      </c>
      <c r="AG1071" s="13">
        <f t="shared" si="677"/>
        <v>0</v>
      </c>
      <c r="AH1071" s="14"/>
      <c r="AI1071" s="13">
        <f t="shared" si="678"/>
        <v>0</v>
      </c>
      <c r="AJ1071" s="14">
        <f t="shared" si="688"/>
        <v>0</v>
      </c>
      <c r="AK1071" s="13">
        <f t="shared" si="679"/>
        <v>0</v>
      </c>
      <c r="AL1071" s="14">
        <f t="shared" si="689"/>
        <v>0</v>
      </c>
      <c r="AM1071" s="13">
        <f t="shared" si="690"/>
        <v>0</v>
      </c>
      <c r="AN1071" s="14"/>
      <c r="AO1071" s="13">
        <f t="shared" si="691"/>
        <v>0</v>
      </c>
      <c r="AP1071" s="14">
        <f t="shared" si="692"/>
        <v>0</v>
      </c>
      <c r="AQ1071" s="13">
        <f t="shared" si="693"/>
        <v>0</v>
      </c>
      <c r="AR1071" s="14">
        <f t="shared" si="694"/>
        <v>0</v>
      </c>
      <c r="AS1071" s="13">
        <f t="shared" si="695"/>
        <v>0</v>
      </c>
      <c r="AT1071" s="14"/>
      <c r="AU1071" s="13">
        <f t="shared" si="696"/>
        <v>0</v>
      </c>
      <c r="AV1071" s="14">
        <f t="shared" si="697"/>
        <v>0</v>
      </c>
      <c r="AW1071" s="13">
        <f t="shared" si="698"/>
        <v>0</v>
      </c>
      <c r="AX1071" s="14">
        <f t="shared" si="699"/>
        <v>0</v>
      </c>
      <c r="AY1071" s="13">
        <f t="shared" si="700"/>
        <v>0</v>
      </c>
      <c r="AZ1071" s="14"/>
      <c r="BA1071" s="13">
        <f t="shared" si="701"/>
        <v>0</v>
      </c>
      <c r="BB1071" s="14">
        <f t="shared" si="702"/>
        <v>0</v>
      </c>
      <c r="BC1071" s="13">
        <f t="shared" si="703"/>
        <v>0</v>
      </c>
      <c r="BD1071" s="14">
        <f t="shared" si="704"/>
        <v>0</v>
      </c>
      <c r="BE1071" s="13">
        <f t="shared" si="705"/>
        <v>0</v>
      </c>
    </row>
    <row r="1072" spans="1:57" x14ac:dyDescent="0.25">
      <c r="A1072" s="23">
        <f t="shared" si="706"/>
        <v>21.350416666666302</v>
      </c>
      <c r="B1072" s="8" t="s">
        <v>67</v>
      </c>
      <c r="C1072" s="10"/>
      <c r="D1072" t="s">
        <v>11</v>
      </c>
      <c r="F1072" s="10"/>
      <c r="G1072" t="s">
        <v>11</v>
      </c>
      <c r="H1072" s="10"/>
      <c r="I1072" s="10" t="s">
        <v>14</v>
      </c>
      <c r="J1072" s="10"/>
      <c r="K1072" s="13">
        <f t="shared" si="666"/>
        <v>0</v>
      </c>
      <c r="L1072" s="14">
        <f t="shared" si="680"/>
        <v>0</v>
      </c>
      <c r="M1072" s="13">
        <f t="shared" si="667"/>
        <v>0</v>
      </c>
      <c r="N1072" s="14">
        <f t="shared" si="681"/>
        <v>0</v>
      </c>
      <c r="O1072" s="13">
        <f t="shared" si="668"/>
        <v>0</v>
      </c>
      <c r="P1072" s="14"/>
      <c r="Q1072" s="13">
        <f t="shared" si="669"/>
        <v>0</v>
      </c>
      <c r="R1072" s="14">
        <f t="shared" si="682"/>
        <v>0</v>
      </c>
      <c r="S1072" s="13">
        <f t="shared" si="670"/>
        <v>0</v>
      </c>
      <c r="T1072" s="14">
        <f t="shared" si="683"/>
        <v>0</v>
      </c>
      <c r="U1072" s="13">
        <f t="shared" si="671"/>
        <v>0</v>
      </c>
      <c r="V1072" s="14"/>
      <c r="W1072" s="13">
        <f t="shared" si="672"/>
        <v>0</v>
      </c>
      <c r="X1072" s="14">
        <f t="shared" si="684"/>
        <v>0</v>
      </c>
      <c r="Y1072" s="13">
        <f t="shared" si="673"/>
        <v>0</v>
      </c>
      <c r="Z1072" s="14">
        <f t="shared" si="685"/>
        <v>0</v>
      </c>
      <c r="AA1072" s="13">
        <f t="shared" si="674"/>
        <v>0</v>
      </c>
      <c r="AB1072" s="14"/>
      <c r="AC1072" s="13">
        <f t="shared" si="675"/>
        <v>0</v>
      </c>
      <c r="AD1072" s="14">
        <f t="shared" si="686"/>
        <v>0</v>
      </c>
      <c r="AE1072" s="13">
        <f t="shared" si="676"/>
        <v>0</v>
      </c>
      <c r="AF1072" s="14">
        <f t="shared" si="687"/>
        <v>0</v>
      </c>
      <c r="AG1072" s="13">
        <f t="shared" si="677"/>
        <v>0</v>
      </c>
      <c r="AH1072" s="14"/>
      <c r="AI1072" s="13">
        <f t="shared" si="678"/>
        <v>0</v>
      </c>
      <c r="AJ1072" s="14">
        <f t="shared" si="688"/>
        <v>0</v>
      </c>
      <c r="AK1072" s="13">
        <f t="shared" si="679"/>
        <v>0</v>
      </c>
      <c r="AL1072" s="14">
        <f t="shared" si="689"/>
        <v>0</v>
      </c>
      <c r="AM1072" s="13">
        <f t="shared" si="690"/>
        <v>0</v>
      </c>
      <c r="AN1072" s="14"/>
      <c r="AO1072" s="13">
        <f t="shared" si="691"/>
        <v>0</v>
      </c>
      <c r="AP1072" s="14">
        <f t="shared" si="692"/>
        <v>0</v>
      </c>
      <c r="AQ1072" s="13">
        <f t="shared" si="693"/>
        <v>0</v>
      </c>
      <c r="AR1072" s="14">
        <f t="shared" si="694"/>
        <v>0</v>
      </c>
      <c r="AS1072" s="13">
        <f t="shared" si="695"/>
        <v>0</v>
      </c>
      <c r="AT1072" s="14"/>
      <c r="AU1072" s="13">
        <f t="shared" si="696"/>
        <v>21.350416666666302</v>
      </c>
      <c r="AV1072" s="14">
        <f t="shared" si="697"/>
        <v>1</v>
      </c>
      <c r="AW1072" s="13">
        <f t="shared" si="698"/>
        <v>0</v>
      </c>
      <c r="AX1072" s="14">
        <f t="shared" si="699"/>
        <v>0</v>
      </c>
      <c r="AY1072" s="13">
        <f t="shared" si="700"/>
        <v>0</v>
      </c>
      <c r="AZ1072" s="14"/>
      <c r="BA1072" s="13">
        <f t="shared" si="701"/>
        <v>0</v>
      </c>
      <c r="BB1072" s="14">
        <f t="shared" si="702"/>
        <v>0</v>
      </c>
      <c r="BC1072" s="13">
        <f t="shared" si="703"/>
        <v>0</v>
      </c>
      <c r="BD1072" s="14">
        <f t="shared" si="704"/>
        <v>0</v>
      </c>
      <c r="BE1072" s="13">
        <f t="shared" si="705"/>
        <v>0</v>
      </c>
    </row>
    <row r="1073" spans="1:57" x14ac:dyDescent="0.25">
      <c r="A1073" s="23">
        <f t="shared" si="706"/>
        <v>21.370416666666301</v>
      </c>
      <c r="B1073" s="8" t="s">
        <v>15</v>
      </c>
      <c r="C1073" s="10"/>
      <c r="D1073" t="s">
        <v>11</v>
      </c>
      <c r="E1073" s="11"/>
      <c r="F1073" s="10"/>
      <c r="G1073" s="11" t="s">
        <v>20</v>
      </c>
      <c r="I1073" t="s">
        <v>11</v>
      </c>
      <c r="J1073" s="10"/>
      <c r="K1073" s="13">
        <f t="shared" si="666"/>
        <v>0</v>
      </c>
      <c r="L1073" s="14">
        <f t="shared" si="680"/>
        <v>0</v>
      </c>
      <c r="M1073" s="13">
        <f t="shared" si="667"/>
        <v>0</v>
      </c>
      <c r="N1073" s="14">
        <f t="shared" si="681"/>
        <v>0</v>
      </c>
      <c r="O1073" s="13">
        <f t="shared" si="668"/>
        <v>0</v>
      </c>
      <c r="P1073" s="14"/>
      <c r="Q1073" s="13">
        <f t="shared" si="669"/>
        <v>0</v>
      </c>
      <c r="R1073" s="14">
        <f t="shared" si="682"/>
        <v>0</v>
      </c>
      <c r="S1073" s="13">
        <f t="shared" si="670"/>
        <v>0</v>
      </c>
      <c r="T1073" s="14">
        <f t="shared" si="683"/>
        <v>0</v>
      </c>
      <c r="U1073" s="13">
        <f t="shared" si="671"/>
        <v>0</v>
      </c>
      <c r="V1073" s="14"/>
      <c r="W1073" s="13">
        <f t="shared" si="672"/>
        <v>0</v>
      </c>
      <c r="X1073" s="14">
        <f t="shared" si="684"/>
        <v>0</v>
      </c>
      <c r="Y1073" s="13">
        <f t="shared" si="673"/>
        <v>0</v>
      </c>
      <c r="Z1073" s="14">
        <f t="shared" si="685"/>
        <v>0</v>
      </c>
      <c r="AA1073" s="13">
        <f t="shared" si="674"/>
        <v>0</v>
      </c>
      <c r="AB1073" s="14"/>
      <c r="AC1073" s="13">
        <f t="shared" si="675"/>
        <v>0</v>
      </c>
      <c r="AD1073" s="14">
        <f t="shared" si="686"/>
        <v>0</v>
      </c>
      <c r="AE1073" s="13">
        <f t="shared" si="676"/>
        <v>0</v>
      </c>
      <c r="AF1073" s="14">
        <f t="shared" si="687"/>
        <v>0</v>
      </c>
      <c r="AG1073" s="13">
        <f t="shared" si="677"/>
        <v>0</v>
      </c>
      <c r="AH1073" s="14"/>
      <c r="AI1073" s="13">
        <f t="shared" si="678"/>
        <v>0</v>
      </c>
      <c r="AJ1073" s="14">
        <f t="shared" si="688"/>
        <v>0</v>
      </c>
      <c r="AK1073" s="13">
        <f t="shared" si="679"/>
        <v>21.370416666666301</v>
      </c>
      <c r="AL1073" s="14">
        <f t="shared" si="689"/>
        <v>1</v>
      </c>
      <c r="AM1073" s="13">
        <f t="shared" si="690"/>
        <v>0</v>
      </c>
      <c r="AN1073" s="14"/>
      <c r="AO1073" s="13">
        <f t="shared" si="691"/>
        <v>0</v>
      </c>
      <c r="AP1073" s="14">
        <f t="shared" si="692"/>
        <v>0</v>
      </c>
      <c r="AQ1073" s="13">
        <f t="shared" si="693"/>
        <v>0</v>
      </c>
      <c r="AR1073" s="14">
        <f t="shared" si="694"/>
        <v>0</v>
      </c>
      <c r="AS1073" s="13">
        <f t="shared" si="695"/>
        <v>0</v>
      </c>
      <c r="AT1073" s="14"/>
      <c r="AU1073" s="13">
        <f t="shared" si="696"/>
        <v>0</v>
      </c>
      <c r="AV1073" s="14">
        <f t="shared" si="697"/>
        <v>0</v>
      </c>
      <c r="AW1073" s="13">
        <f t="shared" si="698"/>
        <v>0</v>
      </c>
      <c r="AX1073" s="14">
        <f t="shared" si="699"/>
        <v>0</v>
      </c>
      <c r="AY1073" s="13">
        <f t="shared" si="700"/>
        <v>0</v>
      </c>
      <c r="AZ1073" s="14"/>
      <c r="BA1073" s="13">
        <f t="shared" si="701"/>
        <v>0</v>
      </c>
      <c r="BB1073" s="14">
        <f t="shared" si="702"/>
        <v>0</v>
      </c>
      <c r="BC1073" s="13">
        <f t="shared" si="703"/>
        <v>0</v>
      </c>
      <c r="BD1073" s="14">
        <f t="shared" si="704"/>
        <v>0</v>
      </c>
      <c r="BE1073" s="13">
        <f t="shared" si="705"/>
        <v>0</v>
      </c>
    </row>
    <row r="1074" spans="1:57" x14ac:dyDescent="0.25">
      <c r="A1074" s="23">
        <f t="shared" si="706"/>
        <v>21.390416666666301</v>
      </c>
      <c r="B1074" s="8"/>
      <c r="C1074" s="10"/>
      <c r="D1074" t="s">
        <v>11</v>
      </c>
      <c r="E1074" s="11"/>
      <c r="F1074" s="10"/>
      <c r="I1074" t="s">
        <v>11</v>
      </c>
      <c r="K1074" s="13">
        <f t="shared" si="666"/>
        <v>0</v>
      </c>
      <c r="L1074" s="14">
        <f t="shared" si="680"/>
        <v>0</v>
      </c>
      <c r="M1074" s="13">
        <f t="shared" si="667"/>
        <v>0</v>
      </c>
      <c r="N1074" s="14">
        <f t="shared" si="681"/>
        <v>0</v>
      </c>
      <c r="O1074" s="13">
        <f t="shared" si="668"/>
        <v>0</v>
      </c>
      <c r="P1074" s="14"/>
      <c r="Q1074" s="13">
        <f t="shared" si="669"/>
        <v>0</v>
      </c>
      <c r="R1074" s="14">
        <f t="shared" si="682"/>
        <v>0</v>
      </c>
      <c r="S1074" s="13">
        <f t="shared" si="670"/>
        <v>0</v>
      </c>
      <c r="T1074" s="14">
        <f t="shared" si="683"/>
        <v>0</v>
      </c>
      <c r="U1074" s="13">
        <f t="shared" si="671"/>
        <v>0</v>
      </c>
      <c r="V1074" s="14"/>
      <c r="W1074" s="13">
        <f t="shared" si="672"/>
        <v>0</v>
      </c>
      <c r="X1074" s="14">
        <f t="shared" si="684"/>
        <v>0</v>
      </c>
      <c r="Y1074" s="13">
        <f t="shared" si="673"/>
        <v>0</v>
      </c>
      <c r="Z1074" s="14">
        <f t="shared" si="685"/>
        <v>0</v>
      </c>
      <c r="AA1074" s="13">
        <f t="shared" si="674"/>
        <v>0</v>
      </c>
      <c r="AB1074" s="14"/>
      <c r="AC1074" s="13">
        <f t="shared" si="675"/>
        <v>0</v>
      </c>
      <c r="AD1074" s="14">
        <f t="shared" si="686"/>
        <v>0</v>
      </c>
      <c r="AE1074" s="13">
        <f t="shared" si="676"/>
        <v>0</v>
      </c>
      <c r="AF1074" s="14">
        <f t="shared" si="687"/>
        <v>0</v>
      </c>
      <c r="AG1074" s="13">
        <f t="shared" si="677"/>
        <v>0</v>
      </c>
      <c r="AH1074" s="14"/>
      <c r="AI1074" s="13">
        <f t="shared" si="678"/>
        <v>0</v>
      </c>
      <c r="AJ1074" s="14">
        <f t="shared" si="688"/>
        <v>0</v>
      </c>
      <c r="AK1074" s="13">
        <f t="shared" si="679"/>
        <v>0</v>
      </c>
      <c r="AL1074" s="14">
        <f t="shared" si="689"/>
        <v>0</v>
      </c>
      <c r="AM1074" s="13">
        <f t="shared" si="690"/>
        <v>0</v>
      </c>
      <c r="AN1074" s="14"/>
      <c r="AO1074" s="13">
        <f t="shared" si="691"/>
        <v>0</v>
      </c>
      <c r="AP1074" s="14">
        <f t="shared" si="692"/>
        <v>0</v>
      </c>
      <c r="AQ1074" s="13">
        <f t="shared" si="693"/>
        <v>0</v>
      </c>
      <c r="AR1074" s="14">
        <f t="shared" si="694"/>
        <v>0</v>
      </c>
      <c r="AS1074" s="13">
        <f t="shared" si="695"/>
        <v>0</v>
      </c>
      <c r="AT1074" s="14"/>
      <c r="AU1074" s="13">
        <f t="shared" si="696"/>
        <v>0</v>
      </c>
      <c r="AV1074" s="14">
        <f t="shared" si="697"/>
        <v>0</v>
      </c>
      <c r="AW1074" s="13">
        <f t="shared" si="698"/>
        <v>0</v>
      </c>
      <c r="AX1074" s="14">
        <f t="shared" si="699"/>
        <v>0</v>
      </c>
      <c r="AY1074" s="13">
        <f t="shared" si="700"/>
        <v>0</v>
      </c>
      <c r="AZ1074" s="14"/>
      <c r="BA1074" s="13">
        <f t="shared" si="701"/>
        <v>0</v>
      </c>
      <c r="BB1074" s="14">
        <f t="shared" si="702"/>
        <v>0</v>
      </c>
      <c r="BC1074" s="13">
        <f t="shared" si="703"/>
        <v>0</v>
      </c>
      <c r="BD1074" s="14">
        <f t="shared" si="704"/>
        <v>0</v>
      </c>
      <c r="BE1074" s="13">
        <f t="shared" si="705"/>
        <v>0</v>
      </c>
    </row>
    <row r="1075" spans="1:57" x14ac:dyDescent="0.25">
      <c r="A1075" s="23">
        <f t="shared" si="706"/>
        <v>21.410416666666301</v>
      </c>
      <c r="B1075" s="8" t="s">
        <v>10</v>
      </c>
      <c r="C1075" s="10"/>
      <c r="D1075" t="s">
        <v>11</v>
      </c>
      <c r="F1075" s="10" t="s">
        <v>14</v>
      </c>
      <c r="G1075" s="10"/>
      <c r="I1075" t="s">
        <v>11</v>
      </c>
      <c r="K1075" s="13">
        <f t="shared" si="666"/>
        <v>0</v>
      </c>
      <c r="L1075" s="14">
        <f t="shared" si="680"/>
        <v>0</v>
      </c>
      <c r="M1075" s="13">
        <f t="shared" si="667"/>
        <v>0</v>
      </c>
      <c r="N1075" s="14">
        <f t="shared" si="681"/>
        <v>0</v>
      </c>
      <c r="O1075" s="13">
        <f t="shared" si="668"/>
        <v>0</v>
      </c>
      <c r="P1075" s="14"/>
      <c r="Q1075" s="13">
        <f t="shared" si="669"/>
        <v>0</v>
      </c>
      <c r="R1075" s="14">
        <f t="shared" si="682"/>
        <v>0</v>
      </c>
      <c r="S1075" s="13">
        <f t="shared" si="670"/>
        <v>0</v>
      </c>
      <c r="T1075" s="14">
        <f t="shared" si="683"/>
        <v>0</v>
      </c>
      <c r="U1075" s="13">
        <f t="shared" si="671"/>
        <v>0</v>
      </c>
      <c r="V1075" s="14"/>
      <c r="W1075" s="13">
        <f t="shared" si="672"/>
        <v>0</v>
      </c>
      <c r="X1075" s="14">
        <f t="shared" si="684"/>
        <v>0</v>
      </c>
      <c r="Y1075" s="13">
        <f t="shared" si="673"/>
        <v>0</v>
      </c>
      <c r="Z1075" s="14">
        <f t="shared" si="685"/>
        <v>0</v>
      </c>
      <c r="AA1075" s="13">
        <f t="shared" si="674"/>
        <v>0</v>
      </c>
      <c r="AB1075" s="14"/>
      <c r="AC1075" s="13">
        <f t="shared" si="675"/>
        <v>21.410416666666301</v>
      </c>
      <c r="AD1075" s="14">
        <f t="shared" si="686"/>
        <v>1</v>
      </c>
      <c r="AE1075" s="13">
        <f t="shared" si="676"/>
        <v>0</v>
      </c>
      <c r="AF1075" s="14">
        <f t="shared" si="687"/>
        <v>0</v>
      </c>
      <c r="AG1075" s="13">
        <f t="shared" si="677"/>
        <v>1.9999999999999574E-2</v>
      </c>
      <c r="AH1075" s="14"/>
      <c r="AI1075" s="13">
        <f t="shared" si="678"/>
        <v>0</v>
      </c>
      <c r="AJ1075" s="14">
        <f t="shared" si="688"/>
        <v>0</v>
      </c>
      <c r="AK1075" s="13">
        <f t="shared" si="679"/>
        <v>0</v>
      </c>
      <c r="AL1075" s="14">
        <f t="shared" si="689"/>
        <v>0</v>
      </c>
      <c r="AM1075" s="13">
        <f t="shared" si="690"/>
        <v>0</v>
      </c>
      <c r="AN1075" s="14"/>
      <c r="AO1075" s="13">
        <f t="shared" si="691"/>
        <v>0</v>
      </c>
      <c r="AP1075" s="14">
        <f t="shared" si="692"/>
        <v>0</v>
      </c>
      <c r="AQ1075" s="13">
        <f t="shared" si="693"/>
        <v>0</v>
      </c>
      <c r="AR1075" s="14">
        <f t="shared" si="694"/>
        <v>0</v>
      </c>
      <c r="AS1075" s="13">
        <f t="shared" si="695"/>
        <v>0</v>
      </c>
      <c r="AT1075" s="14"/>
      <c r="AU1075" s="13">
        <f t="shared" si="696"/>
        <v>0</v>
      </c>
      <c r="AV1075" s="14">
        <f t="shared" si="697"/>
        <v>0</v>
      </c>
      <c r="AW1075" s="13">
        <f t="shared" si="698"/>
        <v>0</v>
      </c>
      <c r="AX1075" s="14">
        <f t="shared" si="699"/>
        <v>0</v>
      </c>
      <c r="AY1075" s="13">
        <f t="shared" si="700"/>
        <v>0</v>
      </c>
      <c r="AZ1075" s="14"/>
      <c r="BA1075" s="13">
        <f t="shared" si="701"/>
        <v>0</v>
      </c>
      <c r="BB1075" s="14">
        <f t="shared" si="702"/>
        <v>0</v>
      </c>
      <c r="BC1075" s="13">
        <f t="shared" si="703"/>
        <v>0</v>
      </c>
      <c r="BD1075" s="14">
        <f t="shared" si="704"/>
        <v>0</v>
      </c>
      <c r="BE1075" s="13">
        <f t="shared" si="705"/>
        <v>0</v>
      </c>
    </row>
    <row r="1076" spans="1:57" x14ac:dyDescent="0.25">
      <c r="A1076" s="23">
        <f t="shared" si="706"/>
        <v>21.4304166666663</v>
      </c>
      <c r="B1076" s="8" t="s">
        <v>63</v>
      </c>
      <c r="C1076" s="10"/>
      <c r="D1076" t="s">
        <v>11</v>
      </c>
      <c r="E1076" s="10"/>
      <c r="F1076" s="10" t="s">
        <v>14</v>
      </c>
      <c r="G1076" s="10"/>
      <c r="H1076" s="10" t="s">
        <v>14</v>
      </c>
      <c r="I1076" t="s">
        <v>11</v>
      </c>
      <c r="J1076" s="11"/>
      <c r="K1076" s="13">
        <f t="shared" si="666"/>
        <v>0</v>
      </c>
      <c r="L1076" s="14">
        <f t="shared" si="680"/>
        <v>0</v>
      </c>
      <c r="M1076" s="13">
        <f t="shared" si="667"/>
        <v>0</v>
      </c>
      <c r="N1076" s="14">
        <f t="shared" si="681"/>
        <v>0</v>
      </c>
      <c r="O1076" s="13">
        <f t="shared" si="668"/>
        <v>0</v>
      </c>
      <c r="P1076" s="14"/>
      <c r="Q1076" s="13">
        <f t="shared" si="669"/>
        <v>0</v>
      </c>
      <c r="R1076" s="14">
        <f t="shared" si="682"/>
        <v>0</v>
      </c>
      <c r="S1076" s="13">
        <f t="shared" si="670"/>
        <v>0</v>
      </c>
      <c r="T1076" s="14">
        <f t="shared" si="683"/>
        <v>0</v>
      </c>
      <c r="U1076" s="13">
        <f t="shared" si="671"/>
        <v>0</v>
      </c>
      <c r="V1076" s="14"/>
      <c r="W1076" s="13">
        <f t="shared" si="672"/>
        <v>0</v>
      </c>
      <c r="X1076" s="14">
        <f t="shared" si="684"/>
        <v>0</v>
      </c>
      <c r="Y1076" s="13">
        <f t="shared" si="673"/>
        <v>0</v>
      </c>
      <c r="Z1076" s="14">
        <f t="shared" si="685"/>
        <v>0</v>
      </c>
      <c r="AA1076" s="13">
        <f t="shared" si="674"/>
        <v>0</v>
      </c>
      <c r="AB1076" s="14"/>
      <c r="AC1076" s="13">
        <f t="shared" si="675"/>
        <v>0</v>
      </c>
      <c r="AD1076" s="14">
        <f t="shared" si="686"/>
        <v>0</v>
      </c>
      <c r="AE1076" s="13">
        <f t="shared" si="676"/>
        <v>0</v>
      </c>
      <c r="AF1076" s="14">
        <f t="shared" si="687"/>
        <v>0</v>
      </c>
      <c r="AG1076" s="13">
        <f t="shared" si="677"/>
        <v>1.9999999999999574E-2</v>
      </c>
      <c r="AH1076" s="14"/>
      <c r="AI1076" s="13">
        <f t="shared" si="678"/>
        <v>0</v>
      </c>
      <c r="AJ1076" s="14">
        <f t="shared" si="688"/>
        <v>0</v>
      </c>
      <c r="AK1076" s="13">
        <f t="shared" si="679"/>
        <v>0</v>
      </c>
      <c r="AL1076" s="14">
        <f t="shared" si="689"/>
        <v>0</v>
      </c>
      <c r="AM1076" s="13">
        <f t="shared" si="690"/>
        <v>0</v>
      </c>
      <c r="AN1076" s="14"/>
      <c r="AO1076" s="13">
        <f t="shared" si="691"/>
        <v>21.4304166666663</v>
      </c>
      <c r="AP1076" s="14">
        <f t="shared" si="692"/>
        <v>1</v>
      </c>
      <c r="AQ1076" s="13">
        <f t="shared" si="693"/>
        <v>0</v>
      </c>
      <c r="AR1076" s="14">
        <f t="shared" si="694"/>
        <v>0</v>
      </c>
      <c r="AS1076" s="13">
        <f t="shared" si="695"/>
        <v>1.9999999999999574E-2</v>
      </c>
      <c r="AT1076" s="14"/>
      <c r="AU1076" s="13">
        <f t="shared" si="696"/>
        <v>0</v>
      </c>
      <c r="AV1076" s="14">
        <f t="shared" si="697"/>
        <v>0</v>
      </c>
      <c r="AW1076" s="13">
        <f t="shared" si="698"/>
        <v>0</v>
      </c>
      <c r="AX1076" s="14">
        <f t="shared" si="699"/>
        <v>0</v>
      </c>
      <c r="AY1076" s="13">
        <f t="shared" si="700"/>
        <v>0</v>
      </c>
      <c r="AZ1076" s="14"/>
      <c r="BA1076" s="13">
        <f t="shared" si="701"/>
        <v>0</v>
      </c>
      <c r="BB1076" s="14">
        <f t="shared" si="702"/>
        <v>0</v>
      </c>
      <c r="BC1076" s="13">
        <f t="shared" si="703"/>
        <v>0</v>
      </c>
      <c r="BD1076" s="14">
        <f t="shared" si="704"/>
        <v>0</v>
      </c>
      <c r="BE1076" s="13">
        <f t="shared" si="705"/>
        <v>0</v>
      </c>
    </row>
    <row r="1077" spans="1:57" x14ac:dyDescent="0.25">
      <c r="A1077" s="23">
        <f t="shared" si="706"/>
        <v>21.4504166666663</v>
      </c>
      <c r="B1077" s="8" t="s">
        <v>17</v>
      </c>
      <c r="D1077" s="11" t="s">
        <v>20</v>
      </c>
      <c r="E1077" s="10"/>
      <c r="F1077" t="s">
        <v>11</v>
      </c>
      <c r="G1077" s="10"/>
      <c r="H1077" s="10" t="s">
        <v>14</v>
      </c>
      <c r="I1077" t="s">
        <v>11</v>
      </c>
      <c r="J1077" s="10"/>
      <c r="K1077" s="13">
        <f t="shared" si="666"/>
        <v>0</v>
      </c>
      <c r="L1077" s="14">
        <f t="shared" si="680"/>
        <v>0</v>
      </c>
      <c r="M1077" s="13">
        <f t="shared" si="667"/>
        <v>0</v>
      </c>
      <c r="N1077" s="14">
        <f t="shared" si="681"/>
        <v>0</v>
      </c>
      <c r="O1077" s="13">
        <f t="shared" si="668"/>
        <v>0</v>
      </c>
      <c r="P1077" s="14"/>
      <c r="Q1077" s="13">
        <f t="shared" si="669"/>
        <v>0</v>
      </c>
      <c r="R1077" s="14">
        <f t="shared" si="682"/>
        <v>0</v>
      </c>
      <c r="S1077" s="13">
        <f t="shared" si="670"/>
        <v>21.4504166666663</v>
      </c>
      <c r="T1077" s="14">
        <f t="shared" si="683"/>
        <v>1</v>
      </c>
      <c r="U1077" s="13">
        <f t="shared" si="671"/>
        <v>0</v>
      </c>
      <c r="V1077" s="14"/>
      <c r="W1077" s="13">
        <f t="shared" si="672"/>
        <v>0</v>
      </c>
      <c r="X1077" s="14">
        <f t="shared" si="684"/>
        <v>0</v>
      </c>
      <c r="Y1077" s="13">
        <f t="shared" si="673"/>
        <v>0</v>
      </c>
      <c r="Z1077" s="14">
        <f t="shared" si="685"/>
        <v>0</v>
      </c>
      <c r="AA1077" s="13">
        <f t="shared" si="674"/>
        <v>0</v>
      </c>
      <c r="AB1077" s="14"/>
      <c r="AC1077" s="13">
        <f t="shared" si="675"/>
        <v>0</v>
      </c>
      <c r="AD1077" s="14">
        <f t="shared" si="686"/>
        <v>0</v>
      </c>
      <c r="AE1077" s="13">
        <f t="shared" si="676"/>
        <v>0</v>
      </c>
      <c r="AF1077" s="14">
        <f t="shared" si="687"/>
        <v>0</v>
      </c>
      <c r="AG1077" s="13">
        <f t="shared" si="677"/>
        <v>0</v>
      </c>
      <c r="AH1077" s="14"/>
      <c r="AI1077" s="13">
        <f t="shared" si="678"/>
        <v>0</v>
      </c>
      <c r="AJ1077" s="14">
        <f t="shared" si="688"/>
        <v>0</v>
      </c>
      <c r="AK1077" s="13">
        <f t="shared" si="679"/>
        <v>0</v>
      </c>
      <c r="AL1077" s="14">
        <f t="shared" si="689"/>
        <v>0</v>
      </c>
      <c r="AM1077" s="13">
        <f t="shared" si="690"/>
        <v>0</v>
      </c>
      <c r="AN1077" s="14"/>
      <c r="AO1077" s="13">
        <f t="shared" si="691"/>
        <v>0</v>
      </c>
      <c r="AP1077" s="14">
        <f t="shared" si="692"/>
        <v>0</v>
      </c>
      <c r="AQ1077" s="13">
        <f t="shared" si="693"/>
        <v>0</v>
      </c>
      <c r="AR1077" s="14">
        <f t="shared" si="694"/>
        <v>0</v>
      </c>
      <c r="AS1077" s="13">
        <f t="shared" si="695"/>
        <v>1.9999999999999574E-2</v>
      </c>
      <c r="AT1077" s="14"/>
      <c r="AU1077" s="13">
        <f t="shared" si="696"/>
        <v>0</v>
      </c>
      <c r="AV1077" s="14">
        <f t="shared" si="697"/>
        <v>0</v>
      </c>
      <c r="AW1077" s="13">
        <f t="shared" si="698"/>
        <v>0</v>
      </c>
      <c r="AX1077" s="14">
        <f t="shared" si="699"/>
        <v>0</v>
      </c>
      <c r="AY1077" s="13">
        <f t="shared" si="700"/>
        <v>0</v>
      </c>
      <c r="AZ1077" s="14"/>
      <c r="BA1077" s="13">
        <f t="shared" si="701"/>
        <v>0</v>
      </c>
      <c r="BB1077" s="14">
        <f t="shared" si="702"/>
        <v>0</v>
      </c>
      <c r="BC1077" s="13">
        <f t="shared" si="703"/>
        <v>0</v>
      </c>
      <c r="BD1077" s="14">
        <f t="shared" si="704"/>
        <v>0</v>
      </c>
      <c r="BE1077" s="13">
        <f t="shared" si="705"/>
        <v>0</v>
      </c>
    </row>
    <row r="1078" spans="1:57" x14ac:dyDescent="0.25">
      <c r="A1078" s="23">
        <f t="shared" si="706"/>
        <v>21.470416666666299</v>
      </c>
      <c r="B1078" s="8"/>
      <c r="D1078" s="10"/>
      <c r="E1078" s="10"/>
      <c r="F1078" t="s">
        <v>11</v>
      </c>
      <c r="G1078" s="10"/>
      <c r="H1078" s="10" t="s">
        <v>14</v>
      </c>
      <c r="I1078" t="s">
        <v>11</v>
      </c>
      <c r="J1078" s="10"/>
      <c r="K1078" s="13">
        <f t="shared" si="666"/>
        <v>0</v>
      </c>
      <c r="L1078" s="14">
        <f t="shared" si="680"/>
        <v>0</v>
      </c>
      <c r="M1078" s="13">
        <f t="shared" si="667"/>
        <v>0</v>
      </c>
      <c r="N1078" s="14">
        <f t="shared" si="681"/>
        <v>0</v>
      </c>
      <c r="O1078" s="13">
        <f t="shared" si="668"/>
        <v>0</v>
      </c>
      <c r="P1078" s="14"/>
      <c r="Q1078" s="13">
        <f t="shared" si="669"/>
        <v>0</v>
      </c>
      <c r="R1078" s="14">
        <f t="shared" si="682"/>
        <v>0</v>
      </c>
      <c r="S1078" s="13">
        <f t="shared" si="670"/>
        <v>0</v>
      </c>
      <c r="T1078" s="14">
        <f t="shared" si="683"/>
        <v>0</v>
      </c>
      <c r="U1078" s="13">
        <f t="shared" si="671"/>
        <v>0</v>
      </c>
      <c r="V1078" s="14"/>
      <c r="W1078" s="13">
        <f t="shared" si="672"/>
        <v>0</v>
      </c>
      <c r="X1078" s="14">
        <f t="shared" si="684"/>
        <v>0</v>
      </c>
      <c r="Y1078" s="13">
        <f t="shared" si="673"/>
        <v>0</v>
      </c>
      <c r="Z1078" s="14">
        <f t="shared" si="685"/>
        <v>0</v>
      </c>
      <c r="AA1078" s="13">
        <f t="shared" si="674"/>
        <v>0</v>
      </c>
      <c r="AB1078" s="14"/>
      <c r="AC1078" s="13">
        <f t="shared" si="675"/>
        <v>0</v>
      </c>
      <c r="AD1078" s="14">
        <f t="shared" si="686"/>
        <v>0</v>
      </c>
      <c r="AE1078" s="13">
        <f t="shared" si="676"/>
        <v>0</v>
      </c>
      <c r="AF1078" s="14">
        <f t="shared" si="687"/>
        <v>0</v>
      </c>
      <c r="AG1078" s="13">
        <f t="shared" si="677"/>
        <v>0</v>
      </c>
      <c r="AH1078" s="14"/>
      <c r="AI1078" s="13">
        <f t="shared" si="678"/>
        <v>0</v>
      </c>
      <c r="AJ1078" s="14">
        <f t="shared" si="688"/>
        <v>0</v>
      </c>
      <c r="AK1078" s="13">
        <f t="shared" si="679"/>
        <v>0</v>
      </c>
      <c r="AL1078" s="14">
        <f t="shared" si="689"/>
        <v>0</v>
      </c>
      <c r="AM1078" s="13">
        <f t="shared" si="690"/>
        <v>0</v>
      </c>
      <c r="AN1078" s="14"/>
      <c r="AO1078" s="13">
        <f t="shared" si="691"/>
        <v>0</v>
      </c>
      <c r="AP1078" s="14">
        <f t="shared" si="692"/>
        <v>0</v>
      </c>
      <c r="AQ1078" s="13">
        <f t="shared" si="693"/>
        <v>0</v>
      </c>
      <c r="AR1078" s="14">
        <f t="shared" si="694"/>
        <v>0</v>
      </c>
      <c r="AS1078" s="13">
        <f t="shared" si="695"/>
        <v>1.9999999999999574E-2</v>
      </c>
      <c r="AT1078" s="14"/>
      <c r="AU1078" s="13">
        <f t="shared" si="696"/>
        <v>0</v>
      </c>
      <c r="AV1078" s="14">
        <f t="shared" si="697"/>
        <v>0</v>
      </c>
      <c r="AW1078" s="13">
        <f t="shared" si="698"/>
        <v>0</v>
      </c>
      <c r="AX1078" s="14">
        <f t="shared" si="699"/>
        <v>0</v>
      </c>
      <c r="AY1078" s="13">
        <f t="shared" si="700"/>
        <v>0</v>
      </c>
      <c r="AZ1078" s="14"/>
      <c r="BA1078" s="13">
        <f t="shared" si="701"/>
        <v>0</v>
      </c>
      <c r="BB1078" s="14">
        <f t="shared" si="702"/>
        <v>0</v>
      </c>
      <c r="BC1078" s="13">
        <f t="shared" si="703"/>
        <v>0</v>
      </c>
      <c r="BD1078" s="14">
        <f t="shared" si="704"/>
        <v>0</v>
      </c>
      <c r="BE1078" s="13">
        <f t="shared" si="705"/>
        <v>0</v>
      </c>
    </row>
    <row r="1079" spans="1:57" x14ac:dyDescent="0.25">
      <c r="A1079" s="23">
        <f t="shared" si="706"/>
        <v>21.490416666666299</v>
      </c>
      <c r="B1079" s="8"/>
      <c r="D1079" s="10"/>
      <c r="E1079" s="10"/>
      <c r="F1079" t="s">
        <v>11</v>
      </c>
      <c r="G1079" s="10"/>
      <c r="H1079" s="10" t="s">
        <v>14</v>
      </c>
      <c r="I1079" t="s">
        <v>11</v>
      </c>
      <c r="J1079" s="10"/>
      <c r="K1079" s="13">
        <f t="shared" si="666"/>
        <v>0</v>
      </c>
      <c r="L1079" s="14">
        <f t="shared" si="680"/>
        <v>0</v>
      </c>
      <c r="M1079" s="13">
        <f t="shared" si="667"/>
        <v>0</v>
      </c>
      <c r="N1079" s="14">
        <f t="shared" si="681"/>
        <v>0</v>
      </c>
      <c r="O1079" s="13">
        <f t="shared" si="668"/>
        <v>0</v>
      </c>
      <c r="P1079" s="14"/>
      <c r="Q1079" s="13">
        <f t="shared" si="669"/>
        <v>0</v>
      </c>
      <c r="R1079" s="14">
        <f t="shared" si="682"/>
        <v>0</v>
      </c>
      <c r="S1079" s="13">
        <f t="shared" si="670"/>
        <v>0</v>
      </c>
      <c r="T1079" s="14">
        <f t="shared" si="683"/>
        <v>0</v>
      </c>
      <c r="U1079" s="13">
        <f t="shared" si="671"/>
        <v>0</v>
      </c>
      <c r="V1079" s="14"/>
      <c r="W1079" s="13">
        <f t="shared" si="672"/>
        <v>0</v>
      </c>
      <c r="X1079" s="14">
        <f t="shared" si="684"/>
        <v>0</v>
      </c>
      <c r="Y1079" s="13">
        <f t="shared" si="673"/>
        <v>0</v>
      </c>
      <c r="Z1079" s="14">
        <f t="shared" si="685"/>
        <v>0</v>
      </c>
      <c r="AA1079" s="13">
        <f t="shared" si="674"/>
        <v>0</v>
      </c>
      <c r="AB1079" s="14"/>
      <c r="AC1079" s="13">
        <f t="shared" si="675"/>
        <v>0</v>
      </c>
      <c r="AD1079" s="14">
        <f t="shared" si="686"/>
        <v>0</v>
      </c>
      <c r="AE1079" s="13">
        <f t="shared" si="676"/>
        <v>0</v>
      </c>
      <c r="AF1079" s="14">
        <f t="shared" si="687"/>
        <v>0</v>
      </c>
      <c r="AG1079" s="13">
        <f t="shared" si="677"/>
        <v>0</v>
      </c>
      <c r="AH1079" s="14"/>
      <c r="AI1079" s="13">
        <f t="shared" si="678"/>
        <v>0</v>
      </c>
      <c r="AJ1079" s="14">
        <f t="shared" si="688"/>
        <v>0</v>
      </c>
      <c r="AK1079" s="13">
        <f t="shared" si="679"/>
        <v>0</v>
      </c>
      <c r="AL1079" s="14">
        <f t="shared" si="689"/>
        <v>0</v>
      </c>
      <c r="AM1079" s="13">
        <f t="shared" si="690"/>
        <v>0</v>
      </c>
      <c r="AN1079" s="14"/>
      <c r="AO1079" s="13">
        <f t="shared" si="691"/>
        <v>0</v>
      </c>
      <c r="AP1079" s="14">
        <f t="shared" si="692"/>
        <v>0</v>
      </c>
      <c r="AQ1079" s="13">
        <f t="shared" si="693"/>
        <v>0</v>
      </c>
      <c r="AR1079" s="14">
        <f t="shared" si="694"/>
        <v>0</v>
      </c>
      <c r="AS1079" s="13">
        <f t="shared" si="695"/>
        <v>1.9999999999999574E-2</v>
      </c>
      <c r="AT1079" s="14"/>
      <c r="AU1079" s="13">
        <f t="shared" si="696"/>
        <v>0</v>
      </c>
      <c r="AV1079" s="14">
        <f t="shared" si="697"/>
        <v>0</v>
      </c>
      <c r="AW1079" s="13">
        <f t="shared" si="698"/>
        <v>0</v>
      </c>
      <c r="AX1079" s="14">
        <f t="shared" si="699"/>
        <v>0</v>
      </c>
      <c r="AY1079" s="13">
        <f t="shared" si="700"/>
        <v>0</v>
      </c>
      <c r="AZ1079" s="14"/>
      <c r="BA1079" s="13">
        <f t="shared" si="701"/>
        <v>0</v>
      </c>
      <c r="BB1079" s="14">
        <f t="shared" si="702"/>
        <v>0</v>
      </c>
      <c r="BC1079" s="13">
        <f t="shared" si="703"/>
        <v>0</v>
      </c>
      <c r="BD1079" s="14">
        <f t="shared" si="704"/>
        <v>0</v>
      </c>
      <c r="BE1079" s="13">
        <f t="shared" si="705"/>
        <v>0</v>
      </c>
    </row>
    <row r="1080" spans="1:57" x14ac:dyDescent="0.25">
      <c r="A1080" s="23">
        <f t="shared" si="706"/>
        <v>21.510416666666298</v>
      </c>
      <c r="B1080" s="8" t="s">
        <v>21</v>
      </c>
      <c r="D1080" s="10"/>
      <c r="E1080" s="10" t="s">
        <v>14</v>
      </c>
      <c r="F1080" t="s">
        <v>11</v>
      </c>
      <c r="G1080" s="10"/>
      <c r="H1080" s="10" t="s">
        <v>14</v>
      </c>
      <c r="I1080" t="s">
        <v>11</v>
      </c>
      <c r="J1080" s="10"/>
      <c r="K1080" s="13">
        <f t="shared" si="666"/>
        <v>0</v>
      </c>
      <c r="L1080" s="14">
        <f t="shared" si="680"/>
        <v>0</v>
      </c>
      <c r="M1080" s="13">
        <f t="shared" si="667"/>
        <v>0</v>
      </c>
      <c r="N1080" s="14">
        <f t="shared" si="681"/>
        <v>0</v>
      </c>
      <c r="O1080" s="13">
        <f t="shared" si="668"/>
        <v>0</v>
      </c>
      <c r="P1080" s="14"/>
      <c r="Q1080" s="13">
        <f t="shared" si="669"/>
        <v>0</v>
      </c>
      <c r="R1080" s="14">
        <f t="shared" si="682"/>
        <v>0</v>
      </c>
      <c r="S1080" s="13">
        <f t="shared" si="670"/>
        <v>0</v>
      </c>
      <c r="T1080" s="14">
        <f t="shared" si="683"/>
        <v>0</v>
      </c>
      <c r="U1080" s="13">
        <f t="shared" si="671"/>
        <v>0</v>
      </c>
      <c r="V1080" s="14"/>
      <c r="W1080" s="13">
        <f t="shared" si="672"/>
        <v>21.510416666666298</v>
      </c>
      <c r="X1080" s="14">
        <f t="shared" si="684"/>
        <v>1</v>
      </c>
      <c r="Y1080" s="13">
        <f t="shared" si="673"/>
        <v>0</v>
      </c>
      <c r="Z1080" s="14">
        <f t="shared" si="685"/>
        <v>0</v>
      </c>
      <c r="AA1080" s="13">
        <f t="shared" si="674"/>
        <v>1.9999999999999574E-2</v>
      </c>
      <c r="AB1080" s="14"/>
      <c r="AC1080" s="13">
        <f t="shared" si="675"/>
        <v>0</v>
      </c>
      <c r="AD1080" s="14">
        <f t="shared" si="686"/>
        <v>0</v>
      </c>
      <c r="AE1080" s="13">
        <f t="shared" si="676"/>
        <v>0</v>
      </c>
      <c r="AF1080" s="14">
        <f t="shared" si="687"/>
        <v>0</v>
      </c>
      <c r="AG1080" s="13">
        <f t="shared" si="677"/>
        <v>0</v>
      </c>
      <c r="AH1080" s="14"/>
      <c r="AI1080" s="13">
        <f t="shared" si="678"/>
        <v>0</v>
      </c>
      <c r="AJ1080" s="14">
        <f t="shared" si="688"/>
        <v>0</v>
      </c>
      <c r="AK1080" s="13">
        <f t="shared" si="679"/>
        <v>0</v>
      </c>
      <c r="AL1080" s="14">
        <f t="shared" si="689"/>
        <v>0</v>
      </c>
      <c r="AM1080" s="13">
        <f t="shared" si="690"/>
        <v>0</v>
      </c>
      <c r="AN1080" s="14"/>
      <c r="AO1080" s="13">
        <f t="shared" si="691"/>
        <v>0</v>
      </c>
      <c r="AP1080" s="14">
        <f t="shared" si="692"/>
        <v>0</v>
      </c>
      <c r="AQ1080" s="13">
        <f t="shared" si="693"/>
        <v>0</v>
      </c>
      <c r="AR1080" s="14">
        <f t="shared" si="694"/>
        <v>0</v>
      </c>
      <c r="AS1080" s="13">
        <f t="shared" si="695"/>
        <v>1.9999999999999574E-2</v>
      </c>
      <c r="AT1080" s="14"/>
      <c r="AU1080" s="13">
        <f t="shared" si="696"/>
        <v>0</v>
      </c>
      <c r="AV1080" s="14">
        <f t="shared" si="697"/>
        <v>0</v>
      </c>
      <c r="AW1080" s="13">
        <f t="shared" si="698"/>
        <v>0</v>
      </c>
      <c r="AX1080" s="14">
        <f t="shared" si="699"/>
        <v>0</v>
      </c>
      <c r="AY1080" s="13">
        <f t="shared" si="700"/>
        <v>0</v>
      </c>
      <c r="AZ1080" s="14"/>
      <c r="BA1080" s="13">
        <f t="shared" si="701"/>
        <v>0</v>
      </c>
      <c r="BB1080" s="14">
        <f t="shared" si="702"/>
        <v>0</v>
      </c>
      <c r="BC1080" s="13">
        <f t="shared" si="703"/>
        <v>0</v>
      </c>
      <c r="BD1080" s="14">
        <f t="shared" si="704"/>
        <v>0</v>
      </c>
      <c r="BE1080" s="13">
        <f t="shared" si="705"/>
        <v>0</v>
      </c>
    </row>
    <row r="1081" spans="1:57" x14ac:dyDescent="0.25">
      <c r="A1081" s="23">
        <f t="shared" si="706"/>
        <v>21.530416666666298</v>
      </c>
      <c r="B1081" s="8"/>
      <c r="C1081" s="11"/>
      <c r="D1081" s="10"/>
      <c r="E1081" s="10" t="s">
        <v>14</v>
      </c>
      <c r="F1081" t="s">
        <v>11</v>
      </c>
      <c r="G1081" s="10"/>
      <c r="H1081" s="10" t="s">
        <v>14</v>
      </c>
      <c r="I1081" t="s">
        <v>11</v>
      </c>
      <c r="J1081" s="10"/>
      <c r="K1081" s="13">
        <f t="shared" si="666"/>
        <v>0</v>
      </c>
      <c r="L1081" s="14">
        <f t="shared" si="680"/>
        <v>0</v>
      </c>
      <c r="M1081" s="13">
        <f t="shared" si="667"/>
        <v>0</v>
      </c>
      <c r="N1081" s="14">
        <f t="shared" si="681"/>
        <v>0</v>
      </c>
      <c r="O1081" s="13">
        <f t="shared" si="668"/>
        <v>0</v>
      </c>
      <c r="P1081" s="14"/>
      <c r="Q1081" s="13">
        <f t="shared" si="669"/>
        <v>0</v>
      </c>
      <c r="R1081" s="14">
        <f t="shared" si="682"/>
        <v>0</v>
      </c>
      <c r="S1081" s="13">
        <f t="shared" si="670"/>
        <v>0</v>
      </c>
      <c r="T1081" s="14">
        <f t="shared" si="683"/>
        <v>0</v>
      </c>
      <c r="U1081" s="13">
        <f t="shared" si="671"/>
        <v>0</v>
      </c>
      <c r="V1081" s="14"/>
      <c r="W1081" s="13">
        <f t="shared" si="672"/>
        <v>0</v>
      </c>
      <c r="X1081" s="14">
        <f t="shared" si="684"/>
        <v>0</v>
      </c>
      <c r="Y1081" s="13">
        <f t="shared" si="673"/>
        <v>0</v>
      </c>
      <c r="Z1081" s="14">
        <f t="shared" si="685"/>
        <v>0</v>
      </c>
      <c r="AA1081" s="13">
        <f t="shared" si="674"/>
        <v>1.9999999999999574E-2</v>
      </c>
      <c r="AB1081" s="14"/>
      <c r="AC1081" s="13">
        <f t="shared" si="675"/>
        <v>0</v>
      </c>
      <c r="AD1081" s="14">
        <f t="shared" si="686"/>
        <v>0</v>
      </c>
      <c r="AE1081" s="13">
        <f t="shared" si="676"/>
        <v>0</v>
      </c>
      <c r="AF1081" s="14">
        <f t="shared" si="687"/>
        <v>0</v>
      </c>
      <c r="AG1081" s="13">
        <f t="shared" si="677"/>
        <v>0</v>
      </c>
      <c r="AH1081" s="14"/>
      <c r="AI1081" s="13">
        <f t="shared" si="678"/>
        <v>0</v>
      </c>
      <c r="AJ1081" s="14">
        <f t="shared" si="688"/>
        <v>0</v>
      </c>
      <c r="AK1081" s="13">
        <f t="shared" si="679"/>
        <v>0</v>
      </c>
      <c r="AL1081" s="14">
        <f t="shared" si="689"/>
        <v>0</v>
      </c>
      <c r="AM1081" s="13">
        <f t="shared" si="690"/>
        <v>0</v>
      </c>
      <c r="AN1081" s="14"/>
      <c r="AO1081" s="13">
        <f t="shared" si="691"/>
        <v>0</v>
      </c>
      <c r="AP1081" s="14">
        <f t="shared" si="692"/>
        <v>0</v>
      </c>
      <c r="AQ1081" s="13">
        <f t="shared" si="693"/>
        <v>0</v>
      </c>
      <c r="AR1081" s="14">
        <f t="shared" si="694"/>
        <v>0</v>
      </c>
      <c r="AS1081" s="13">
        <f t="shared" si="695"/>
        <v>1.9999999999999574E-2</v>
      </c>
      <c r="AT1081" s="14"/>
      <c r="AU1081" s="13">
        <f t="shared" si="696"/>
        <v>0</v>
      </c>
      <c r="AV1081" s="14">
        <f t="shared" si="697"/>
        <v>0</v>
      </c>
      <c r="AW1081" s="13">
        <f t="shared" si="698"/>
        <v>0</v>
      </c>
      <c r="AX1081" s="14">
        <f t="shared" si="699"/>
        <v>0</v>
      </c>
      <c r="AY1081" s="13">
        <f t="shared" si="700"/>
        <v>0</v>
      </c>
      <c r="AZ1081" s="14"/>
      <c r="BA1081" s="13">
        <f t="shared" si="701"/>
        <v>0</v>
      </c>
      <c r="BB1081" s="14">
        <f t="shared" si="702"/>
        <v>0</v>
      </c>
      <c r="BC1081" s="13">
        <f t="shared" si="703"/>
        <v>0</v>
      </c>
      <c r="BD1081" s="14">
        <f t="shared" si="704"/>
        <v>0</v>
      </c>
      <c r="BE1081" s="13">
        <f t="shared" si="705"/>
        <v>0</v>
      </c>
    </row>
    <row r="1082" spans="1:57" x14ac:dyDescent="0.25">
      <c r="A1082" s="23">
        <f t="shared" si="706"/>
        <v>21.550416666666298</v>
      </c>
      <c r="B1082" s="8" t="s">
        <v>9</v>
      </c>
      <c r="C1082" s="10" t="s">
        <v>14</v>
      </c>
      <c r="D1082" s="10"/>
      <c r="E1082" s="10" t="s">
        <v>14</v>
      </c>
      <c r="F1082" t="s">
        <v>11</v>
      </c>
      <c r="G1082" s="10"/>
      <c r="H1082" s="10" t="s">
        <v>14</v>
      </c>
      <c r="I1082" t="s">
        <v>11</v>
      </c>
      <c r="J1082" s="10"/>
      <c r="K1082" s="13">
        <f t="shared" si="666"/>
        <v>21.550416666666298</v>
      </c>
      <c r="L1082" s="14">
        <f t="shared" si="680"/>
        <v>1</v>
      </c>
      <c r="M1082" s="13">
        <f t="shared" si="667"/>
        <v>0</v>
      </c>
      <c r="N1082" s="14">
        <f t="shared" si="681"/>
        <v>0</v>
      </c>
      <c r="O1082" s="13">
        <f t="shared" si="668"/>
        <v>1.9999999999999574E-2</v>
      </c>
      <c r="P1082" s="14"/>
      <c r="Q1082" s="13">
        <f t="shared" si="669"/>
        <v>0</v>
      </c>
      <c r="R1082" s="14">
        <f t="shared" si="682"/>
        <v>0</v>
      </c>
      <c r="S1082" s="13">
        <f t="shared" si="670"/>
        <v>0</v>
      </c>
      <c r="T1082" s="14">
        <f t="shared" si="683"/>
        <v>0</v>
      </c>
      <c r="U1082" s="13">
        <f t="shared" si="671"/>
        <v>0</v>
      </c>
      <c r="V1082" s="14"/>
      <c r="W1082" s="13">
        <f t="shared" si="672"/>
        <v>0</v>
      </c>
      <c r="X1082" s="14">
        <f t="shared" si="684"/>
        <v>0</v>
      </c>
      <c r="Y1082" s="13">
        <f t="shared" si="673"/>
        <v>0</v>
      </c>
      <c r="Z1082" s="14">
        <f t="shared" si="685"/>
        <v>0</v>
      </c>
      <c r="AA1082" s="13">
        <f t="shared" si="674"/>
        <v>1.9999999999999574E-2</v>
      </c>
      <c r="AB1082" s="14"/>
      <c r="AC1082" s="13">
        <f t="shared" si="675"/>
        <v>0</v>
      </c>
      <c r="AD1082" s="14">
        <f t="shared" si="686"/>
        <v>0</v>
      </c>
      <c r="AE1082" s="13">
        <f t="shared" si="676"/>
        <v>0</v>
      </c>
      <c r="AF1082" s="14">
        <f t="shared" si="687"/>
        <v>0</v>
      </c>
      <c r="AG1082" s="13">
        <f t="shared" si="677"/>
        <v>0</v>
      </c>
      <c r="AH1082" s="14"/>
      <c r="AI1082" s="13">
        <f t="shared" si="678"/>
        <v>0</v>
      </c>
      <c r="AJ1082" s="14">
        <f t="shared" si="688"/>
        <v>0</v>
      </c>
      <c r="AK1082" s="13">
        <f t="shared" si="679"/>
        <v>0</v>
      </c>
      <c r="AL1082" s="14">
        <f t="shared" si="689"/>
        <v>0</v>
      </c>
      <c r="AM1082" s="13">
        <f t="shared" si="690"/>
        <v>0</v>
      </c>
      <c r="AN1082" s="14"/>
      <c r="AO1082" s="13">
        <f t="shared" si="691"/>
        <v>0</v>
      </c>
      <c r="AP1082" s="14">
        <f t="shared" si="692"/>
        <v>0</v>
      </c>
      <c r="AQ1082" s="13">
        <f t="shared" si="693"/>
        <v>0</v>
      </c>
      <c r="AR1082" s="14">
        <f t="shared" si="694"/>
        <v>0</v>
      </c>
      <c r="AS1082" s="13">
        <f t="shared" si="695"/>
        <v>1.9999999999999574E-2</v>
      </c>
      <c r="AT1082" s="14"/>
      <c r="AU1082" s="13">
        <f t="shared" si="696"/>
        <v>0</v>
      </c>
      <c r="AV1082" s="14">
        <f t="shared" si="697"/>
        <v>0</v>
      </c>
      <c r="AW1082" s="13">
        <f t="shared" si="698"/>
        <v>0</v>
      </c>
      <c r="AX1082" s="14">
        <f t="shared" si="699"/>
        <v>0</v>
      </c>
      <c r="AY1082" s="13">
        <f t="shared" si="700"/>
        <v>0</v>
      </c>
      <c r="AZ1082" s="14"/>
      <c r="BA1082" s="13">
        <f t="shared" si="701"/>
        <v>0</v>
      </c>
      <c r="BB1082" s="14">
        <f t="shared" si="702"/>
        <v>0</v>
      </c>
      <c r="BC1082" s="13">
        <f t="shared" si="703"/>
        <v>0</v>
      </c>
      <c r="BD1082" s="14">
        <f t="shared" si="704"/>
        <v>0</v>
      </c>
      <c r="BE1082" s="13">
        <f t="shared" si="705"/>
        <v>0</v>
      </c>
    </row>
    <row r="1083" spans="1:57" x14ac:dyDescent="0.25">
      <c r="A1083" s="23">
        <f t="shared" si="706"/>
        <v>21.570416666666297</v>
      </c>
      <c r="B1083" s="8" t="s">
        <v>65</v>
      </c>
      <c r="C1083" s="10" t="s">
        <v>14</v>
      </c>
      <c r="D1083" s="10"/>
      <c r="E1083" s="10" t="s">
        <v>14</v>
      </c>
      <c r="F1083" t="s">
        <v>11</v>
      </c>
      <c r="G1083" s="10"/>
      <c r="H1083" t="s">
        <v>11</v>
      </c>
      <c r="I1083" s="11" t="s">
        <v>20</v>
      </c>
      <c r="J1083" s="10"/>
      <c r="K1083" s="13">
        <f t="shared" si="666"/>
        <v>0</v>
      </c>
      <c r="L1083" s="14">
        <f t="shared" si="680"/>
        <v>0</v>
      </c>
      <c r="M1083" s="13">
        <f t="shared" si="667"/>
        <v>0</v>
      </c>
      <c r="N1083" s="14">
        <f t="shared" si="681"/>
        <v>0</v>
      </c>
      <c r="O1083" s="13">
        <f t="shared" si="668"/>
        <v>1.9999999999999574E-2</v>
      </c>
      <c r="P1083" s="14"/>
      <c r="Q1083" s="13">
        <f t="shared" si="669"/>
        <v>0</v>
      </c>
      <c r="R1083" s="14">
        <f t="shared" si="682"/>
        <v>0</v>
      </c>
      <c r="S1083" s="13">
        <f t="shared" si="670"/>
        <v>0</v>
      </c>
      <c r="T1083" s="14">
        <f t="shared" si="683"/>
        <v>0</v>
      </c>
      <c r="U1083" s="13">
        <f t="shared" si="671"/>
        <v>0</v>
      </c>
      <c r="V1083" s="14"/>
      <c r="W1083" s="13">
        <f t="shared" si="672"/>
        <v>0</v>
      </c>
      <c r="X1083" s="14">
        <f t="shared" si="684"/>
        <v>0</v>
      </c>
      <c r="Y1083" s="13">
        <f t="shared" si="673"/>
        <v>0</v>
      </c>
      <c r="Z1083" s="14">
        <f t="shared" si="685"/>
        <v>0</v>
      </c>
      <c r="AA1083" s="13">
        <f t="shared" si="674"/>
        <v>1.9999999999999574E-2</v>
      </c>
      <c r="AB1083" s="14"/>
      <c r="AC1083" s="13">
        <f t="shared" si="675"/>
        <v>0</v>
      </c>
      <c r="AD1083" s="14">
        <f t="shared" si="686"/>
        <v>0</v>
      </c>
      <c r="AE1083" s="13">
        <f t="shared" si="676"/>
        <v>0</v>
      </c>
      <c r="AF1083" s="14">
        <f t="shared" si="687"/>
        <v>0</v>
      </c>
      <c r="AG1083" s="13">
        <f t="shared" si="677"/>
        <v>0</v>
      </c>
      <c r="AH1083" s="14"/>
      <c r="AI1083" s="13">
        <f t="shared" si="678"/>
        <v>0</v>
      </c>
      <c r="AJ1083" s="14">
        <f t="shared" si="688"/>
        <v>0</v>
      </c>
      <c r="AK1083" s="13">
        <f t="shared" si="679"/>
        <v>0</v>
      </c>
      <c r="AL1083" s="14">
        <f t="shared" si="689"/>
        <v>0</v>
      </c>
      <c r="AM1083" s="13">
        <f t="shared" si="690"/>
        <v>0</v>
      </c>
      <c r="AN1083" s="14"/>
      <c r="AO1083" s="13">
        <f t="shared" si="691"/>
        <v>0</v>
      </c>
      <c r="AP1083" s="14">
        <f t="shared" si="692"/>
        <v>0</v>
      </c>
      <c r="AQ1083" s="13">
        <f t="shared" si="693"/>
        <v>0</v>
      </c>
      <c r="AR1083" s="14">
        <f t="shared" si="694"/>
        <v>0</v>
      </c>
      <c r="AS1083" s="13">
        <f t="shared" si="695"/>
        <v>0</v>
      </c>
      <c r="AT1083" s="14"/>
      <c r="AU1083" s="13">
        <f t="shared" si="696"/>
        <v>0</v>
      </c>
      <c r="AV1083" s="14">
        <f t="shared" si="697"/>
        <v>0</v>
      </c>
      <c r="AW1083" s="13">
        <f t="shared" si="698"/>
        <v>21.570416666666297</v>
      </c>
      <c r="AX1083" s="14">
        <f t="shared" si="699"/>
        <v>1</v>
      </c>
      <c r="AY1083" s="13">
        <f t="shared" si="700"/>
        <v>0</v>
      </c>
      <c r="AZ1083" s="14"/>
      <c r="BA1083" s="13">
        <f t="shared" si="701"/>
        <v>0</v>
      </c>
      <c r="BB1083" s="14">
        <f t="shared" si="702"/>
        <v>0</v>
      </c>
      <c r="BC1083" s="13">
        <f t="shared" si="703"/>
        <v>0</v>
      </c>
      <c r="BD1083" s="14">
        <f t="shared" si="704"/>
        <v>0</v>
      </c>
      <c r="BE1083" s="13">
        <f t="shared" si="705"/>
        <v>0</v>
      </c>
    </row>
    <row r="1084" spans="1:57" x14ac:dyDescent="0.25">
      <c r="A1084" s="23">
        <f t="shared" si="706"/>
        <v>21.590416666666297</v>
      </c>
      <c r="B1084" s="8"/>
      <c r="C1084" s="10" t="s">
        <v>14</v>
      </c>
      <c r="D1084" s="10"/>
      <c r="E1084" s="10" t="s">
        <v>14</v>
      </c>
      <c r="F1084" t="s">
        <v>11</v>
      </c>
      <c r="G1084" s="10"/>
      <c r="H1084" t="s">
        <v>11</v>
      </c>
      <c r="I1084" s="10"/>
      <c r="J1084" s="10"/>
      <c r="K1084" s="13">
        <f t="shared" si="666"/>
        <v>0</v>
      </c>
      <c r="L1084" s="14">
        <f t="shared" si="680"/>
        <v>0</v>
      </c>
      <c r="M1084" s="13">
        <f t="shared" si="667"/>
        <v>0</v>
      </c>
      <c r="N1084" s="14">
        <f t="shared" si="681"/>
        <v>0</v>
      </c>
      <c r="O1084" s="13">
        <f t="shared" si="668"/>
        <v>1.9999999999999574E-2</v>
      </c>
      <c r="P1084" s="14"/>
      <c r="Q1084" s="13">
        <f t="shared" si="669"/>
        <v>0</v>
      </c>
      <c r="R1084" s="14">
        <f t="shared" si="682"/>
        <v>0</v>
      </c>
      <c r="S1084" s="13">
        <f t="shared" si="670"/>
        <v>0</v>
      </c>
      <c r="T1084" s="14">
        <f t="shared" si="683"/>
        <v>0</v>
      </c>
      <c r="U1084" s="13">
        <f t="shared" si="671"/>
        <v>0</v>
      </c>
      <c r="V1084" s="14"/>
      <c r="W1084" s="13">
        <f t="shared" si="672"/>
        <v>0</v>
      </c>
      <c r="X1084" s="14">
        <f t="shared" si="684"/>
        <v>0</v>
      </c>
      <c r="Y1084" s="13">
        <f t="shared" si="673"/>
        <v>0</v>
      </c>
      <c r="Z1084" s="14">
        <f t="shared" si="685"/>
        <v>0</v>
      </c>
      <c r="AA1084" s="13">
        <f t="shared" si="674"/>
        <v>1.9999999999999574E-2</v>
      </c>
      <c r="AB1084" s="14"/>
      <c r="AC1084" s="13">
        <f t="shared" si="675"/>
        <v>0</v>
      </c>
      <c r="AD1084" s="14">
        <f t="shared" si="686"/>
        <v>0</v>
      </c>
      <c r="AE1084" s="13">
        <f t="shared" si="676"/>
        <v>0</v>
      </c>
      <c r="AF1084" s="14">
        <f t="shared" si="687"/>
        <v>0</v>
      </c>
      <c r="AG1084" s="13">
        <f t="shared" si="677"/>
        <v>0</v>
      </c>
      <c r="AH1084" s="14"/>
      <c r="AI1084" s="13">
        <f t="shared" si="678"/>
        <v>0</v>
      </c>
      <c r="AJ1084" s="14">
        <f t="shared" si="688"/>
        <v>0</v>
      </c>
      <c r="AK1084" s="13">
        <f t="shared" si="679"/>
        <v>0</v>
      </c>
      <c r="AL1084" s="14">
        <f t="shared" si="689"/>
        <v>0</v>
      </c>
      <c r="AM1084" s="13">
        <f t="shared" si="690"/>
        <v>0</v>
      </c>
      <c r="AN1084" s="14"/>
      <c r="AO1084" s="13">
        <f t="shared" si="691"/>
        <v>0</v>
      </c>
      <c r="AP1084" s="14">
        <f t="shared" si="692"/>
        <v>0</v>
      </c>
      <c r="AQ1084" s="13">
        <f t="shared" si="693"/>
        <v>0</v>
      </c>
      <c r="AR1084" s="14">
        <f t="shared" si="694"/>
        <v>0</v>
      </c>
      <c r="AS1084" s="13">
        <f t="shared" si="695"/>
        <v>0</v>
      </c>
      <c r="AT1084" s="14"/>
      <c r="AU1084" s="13">
        <f t="shared" si="696"/>
        <v>0</v>
      </c>
      <c r="AV1084" s="14">
        <f t="shared" si="697"/>
        <v>0</v>
      </c>
      <c r="AW1084" s="13">
        <f t="shared" si="698"/>
        <v>0</v>
      </c>
      <c r="AX1084" s="14">
        <f t="shared" si="699"/>
        <v>0</v>
      </c>
      <c r="AY1084" s="13">
        <f t="shared" si="700"/>
        <v>0</v>
      </c>
      <c r="AZ1084" s="14"/>
      <c r="BA1084" s="13">
        <f t="shared" si="701"/>
        <v>0</v>
      </c>
      <c r="BB1084" s="14">
        <f t="shared" si="702"/>
        <v>0</v>
      </c>
      <c r="BC1084" s="13">
        <f t="shared" si="703"/>
        <v>0</v>
      </c>
      <c r="BD1084" s="14">
        <f t="shared" si="704"/>
        <v>0</v>
      </c>
      <c r="BE1084" s="13">
        <f t="shared" si="705"/>
        <v>0</v>
      </c>
    </row>
    <row r="1085" spans="1:57" x14ac:dyDescent="0.25">
      <c r="A1085" s="23">
        <f t="shared" si="706"/>
        <v>21.610416666666296</v>
      </c>
      <c r="B1085" s="8" t="s">
        <v>76</v>
      </c>
      <c r="C1085" s="10" t="s">
        <v>14</v>
      </c>
      <c r="D1085" s="10"/>
      <c r="E1085" s="10" t="s">
        <v>14</v>
      </c>
      <c r="F1085" t="s">
        <v>11</v>
      </c>
      <c r="G1085" s="10"/>
      <c r="H1085" t="s">
        <v>11</v>
      </c>
      <c r="I1085" s="10"/>
      <c r="J1085" s="10" t="s">
        <v>14</v>
      </c>
      <c r="K1085" s="13">
        <f t="shared" si="666"/>
        <v>0</v>
      </c>
      <c r="L1085" s="14">
        <f t="shared" si="680"/>
        <v>0</v>
      </c>
      <c r="M1085" s="13">
        <f t="shared" si="667"/>
        <v>0</v>
      </c>
      <c r="N1085" s="14">
        <f t="shared" si="681"/>
        <v>0</v>
      </c>
      <c r="O1085" s="13">
        <f t="shared" si="668"/>
        <v>1.9999999999999574E-2</v>
      </c>
      <c r="P1085" s="14"/>
      <c r="Q1085" s="13">
        <f t="shared" si="669"/>
        <v>0</v>
      </c>
      <c r="R1085" s="14">
        <f t="shared" si="682"/>
        <v>0</v>
      </c>
      <c r="S1085" s="13">
        <f t="shared" si="670"/>
        <v>0</v>
      </c>
      <c r="T1085" s="14">
        <f t="shared" si="683"/>
        <v>0</v>
      </c>
      <c r="U1085" s="13">
        <f t="shared" si="671"/>
        <v>0</v>
      </c>
      <c r="V1085" s="14"/>
      <c r="W1085" s="13">
        <f t="shared" si="672"/>
        <v>0</v>
      </c>
      <c r="X1085" s="14">
        <f t="shared" si="684"/>
        <v>0</v>
      </c>
      <c r="Y1085" s="13">
        <f t="shared" si="673"/>
        <v>0</v>
      </c>
      <c r="Z1085" s="14">
        <f t="shared" si="685"/>
        <v>0</v>
      </c>
      <c r="AA1085" s="13">
        <f t="shared" si="674"/>
        <v>1.9999999999999574E-2</v>
      </c>
      <c r="AB1085" s="14"/>
      <c r="AC1085" s="13">
        <f t="shared" si="675"/>
        <v>0</v>
      </c>
      <c r="AD1085" s="14">
        <f t="shared" si="686"/>
        <v>0</v>
      </c>
      <c r="AE1085" s="13">
        <f t="shared" si="676"/>
        <v>0</v>
      </c>
      <c r="AF1085" s="14">
        <f t="shared" si="687"/>
        <v>0</v>
      </c>
      <c r="AG1085" s="13">
        <f t="shared" si="677"/>
        <v>0</v>
      </c>
      <c r="AH1085" s="14"/>
      <c r="AI1085" s="13">
        <f t="shared" si="678"/>
        <v>0</v>
      </c>
      <c r="AJ1085" s="14">
        <f t="shared" si="688"/>
        <v>0</v>
      </c>
      <c r="AK1085" s="13">
        <f t="shared" si="679"/>
        <v>0</v>
      </c>
      <c r="AL1085" s="14">
        <f t="shared" si="689"/>
        <v>0</v>
      </c>
      <c r="AM1085" s="13">
        <f t="shared" si="690"/>
        <v>0</v>
      </c>
      <c r="AN1085" s="14"/>
      <c r="AO1085" s="13">
        <f t="shared" si="691"/>
        <v>0</v>
      </c>
      <c r="AP1085" s="14">
        <f t="shared" si="692"/>
        <v>0</v>
      </c>
      <c r="AQ1085" s="13">
        <f t="shared" si="693"/>
        <v>0</v>
      </c>
      <c r="AR1085" s="14">
        <f t="shared" si="694"/>
        <v>0</v>
      </c>
      <c r="AS1085" s="13">
        <f t="shared" si="695"/>
        <v>0</v>
      </c>
      <c r="AT1085" s="14"/>
      <c r="AU1085" s="13">
        <f t="shared" si="696"/>
        <v>0</v>
      </c>
      <c r="AV1085" s="14">
        <f t="shared" si="697"/>
        <v>0</v>
      </c>
      <c r="AW1085" s="13">
        <f t="shared" si="698"/>
        <v>0</v>
      </c>
      <c r="AX1085" s="14">
        <f t="shared" si="699"/>
        <v>0</v>
      </c>
      <c r="AY1085" s="13">
        <f t="shared" si="700"/>
        <v>1.9999999999999574E-2</v>
      </c>
      <c r="AZ1085" s="14"/>
      <c r="BA1085" s="13">
        <f t="shared" si="701"/>
        <v>21.610416666666296</v>
      </c>
      <c r="BB1085" s="14">
        <f t="shared" si="702"/>
        <v>1</v>
      </c>
      <c r="BC1085" s="13">
        <f t="shared" si="703"/>
        <v>0</v>
      </c>
      <c r="BD1085" s="14">
        <f t="shared" si="704"/>
        <v>0</v>
      </c>
      <c r="BE1085" s="13">
        <f t="shared" si="705"/>
        <v>1.9999999999999574E-2</v>
      </c>
    </row>
    <row r="1086" spans="1:57" x14ac:dyDescent="0.25">
      <c r="A1086" s="23">
        <f t="shared" si="706"/>
        <v>21.630416666666296</v>
      </c>
      <c r="B1086" s="8"/>
      <c r="C1086" s="10" t="s">
        <v>14</v>
      </c>
      <c r="D1086" s="10"/>
      <c r="E1086" s="10" t="s">
        <v>14</v>
      </c>
      <c r="F1086" t="s">
        <v>11</v>
      </c>
      <c r="H1086" t="s">
        <v>11</v>
      </c>
      <c r="I1086" s="10"/>
      <c r="J1086" s="10" t="s">
        <v>14</v>
      </c>
      <c r="K1086" s="13">
        <f t="shared" si="666"/>
        <v>0</v>
      </c>
      <c r="L1086" s="14">
        <f t="shared" si="680"/>
        <v>0</v>
      </c>
      <c r="M1086" s="13">
        <f t="shared" si="667"/>
        <v>0</v>
      </c>
      <c r="N1086" s="14">
        <f t="shared" si="681"/>
        <v>0</v>
      </c>
      <c r="O1086" s="13">
        <f t="shared" si="668"/>
        <v>1.9999999999999574E-2</v>
      </c>
      <c r="P1086" s="14"/>
      <c r="Q1086" s="13">
        <f t="shared" si="669"/>
        <v>0</v>
      </c>
      <c r="R1086" s="14">
        <f t="shared" si="682"/>
        <v>0</v>
      </c>
      <c r="S1086" s="13">
        <f t="shared" si="670"/>
        <v>0</v>
      </c>
      <c r="T1086" s="14">
        <f t="shared" si="683"/>
        <v>0</v>
      </c>
      <c r="U1086" s="13">
        <f t="shared" si="671"/>
        <v>0</v>
      </c>
      <c r="V1086" s="14"/>
      <c r="W1086" s="13">
        <f t="shared" si="672"/>
        <v>0</v>
      </c>
      <c r="X1086" s="14">
        <f t="shared" si="684"/>
        <v>0</v>
      </c>
      <c r="Y1086" s="13">
        <f t="shared" si="673"/>
        <v>0</v>
      </c>
      <c r="Z1086" s="14">
        <f t="shared" si="685"/>
        <v>0</v>
      </c>
      <c r="AA1086" s="13">
        <f t="shared" si="674"/>
        <v>1.9999999999999574E-2</v>
      </c>
      <c r="AB1086" s="14"/>
      <c r="AC1086" s="13">
        <f t="shared" si="675"/>
        <v>0</v>
      </c>
      <c r="AD1086" s="14">
        <f t="shared" si="686"/>
        <v>0</v>
      </c>
      <c r="AE1086" s="13">
        <f t="shared" si="676"/>
        <v>0</v>
      </c>
      <c r="AF1086" s="14">
        <f t="shared" si="687"/>
        <v>0</v>
      </c>
      <c r="AG1086" s="13">
        <f t="shared" si="677"/>
        <v>0</v>
      </c>
      <c r="AH1086" s="14"/>
      <c r="AI1086" s="13">
        <f t="shared" si="678"/>
        <v>0</v>
      </c>
      <c r="AJ1086" s="14">
        <f t="shared" si="688"/>
        <v>0</v>
      </c>
      <c r="AK1086" s="13">
        <f t="shared" si="679"/>
        <v>0</v>
      </c>
      <c r="AL1086" s="14">
        <f t="shared" si="689"/>
        <v>0</v>
      </c>
      <c r="AM1086" s="13">
        <f t="shared" si="690"/>
        <v>0</v>
      </c>
      <c r="AN1086" s="14"/>
      <c r="AO1086" s="13">
        <f t="shared" si="691"/>
        <v>0</v>
      </c>
      <c r="AP1086" s="14">
        <f t="shared" si="692"/>
        <v>0</v>
      </c>
      <c r="AQ1086" s="13">
        <f t="shared" si="693"/>
        <v>0</v>
      </c>
      <c r="AR1086" s="14">
        <f t="shared" si="694"/>
        <v>0</v>
      </c>
      <c r="AS1086" s="13">
        <f t="shared" si="695"/>
        <v>0</v>
      </c>
      <c r="AT1086" s="14"/>
      <c r="AU1086" s="13">
        <f t="shared" si="696"/>
        <v>0</v>
      </c>
      <c r="AV1086" s="14">
        <f t="shared" si="697"/>
        <v>0</v>
      </c>
      <c r="AW1086" s="13">
        <f t="shared" si="698"/>
        <v>0</v>
      </c>
      <c r="AX1086" s="14">
        <f t="shared" si="699"/>
        <v>0</v>
      </c>
      <c r="AY1086" s="13">
        <f t="shared" si="700"/>
        <v>1.9999999999999574E-2</v>
      </c>
      <c r="AZ1086" s="14"/>
      <c r="BA1086" s="13">
        <f t="shared" si="701"/>
        <v>0</v>
      </c>
      <c r="BB1086" s="14">
        <f t="shared" si="702"/>
        <v>0</v>
      </c>
      <c r="BC1086" s="13">
        <f t="shared" si="703"/>
        <v>0</v>
      </c>
      <c r="BD1086" s="14">
        <f t="shared" si="704"/>
        <v>0</v>
      </c>
      <c r="BE1086" s="13">
        <f t="shared" si="705"/>
        <v>1.9999999999999574E-2</v>
      </c>
    </row>
    <row r="1087" spans="1:57" x14ac:dyDescent="0.25">
      <c r="A1087" s="23">
        <f t="shared" si="706"/>
        <v>21.650416666666295</v>
      </c>
      <c r="B1087" s="8" t="s">
        <v>12</v>
      </c>
      <c r="C1087" s="10" t="s">
        <v>14</v>
      </c>
      <c r="D1087" s="10"/>
      <c r="E1087" t="s">
        <v>11</v>
      </c>
      <c r="F1087" s="11" t="s">
        <v>20</v>
      </c>
      <c r="H1087" t="s">
        <v>11</v>
      </c>
      <c r="I1087" s="10"/>
      <c r="J1087" s="10" t="s">
        <v>14</v>
      </c>
      <c r="K1087" s="13">
        <f t="shared" si="666"/>
        <v>0</v>
      </c>
      <c r="L1087" s="14">
        <f t="shared" si="680"/>
        <v>0</v>
      </c>
      <c r="M1087" s="13">
        <f t="shared" si="667"/>
        <v>0</v>
      </c>
      <c r="N1087" s="14">
        <f t="shared" si="681"/>
        <v>0</v>
      </c>
      <c r="O1087" s="13">
        <f t="shared" si="668"/>
        <v>1.9999999999999574E-2</v>
      </c>
      <c r="P1087" s="14"/>
      <c r="Q1087" s="13">
        <f t="shared" si="669"/>
        <v>0</v>
      </c>
      <c r="R1087" s="14">
        <f t="shared" si="682"/>
        <v>0</v>
      </c>
      <c r="S1087" s="13">
        <f t="shared" si="670"/>
        <v>0</v>
      </c>
      <c r="T1087" s="14">
        <f t="shared" si="683"/>
        <v>0</v>
      </c>
      <c r="U1087" s="13">
        <f t="shared" si="671"/>
        <v>0</v>
      </c>
      <c r="V1087" s="14"/>
      <c r="W1087" s="13">
        <f t="shared" si="672"/>
        <v>0</v>
      </c>
      <c r="X1087" s="14">
        <f t="shared" si="684"/>
        <v>0</v>
      </c>
      <c r="Y1087" s="13">
        <f t="shared" si="673"/>
        <v>0</v>
      </c>
      <c r="Z1087" s="14">
        <f t="shared" si="685"/>
        <v>0</v>
      </c>
      <c r="AA1087" s="13">
        <f t="shared" si="674"/>
        <v>0</v>
      </c>
      <c r="AB1087" s="14"/>
      <c r="AC1087" s="13">
        <f t="shared" si="675"/>
        <v>0</v>
      </c>
      <c r="AD1087" s="14">
        <f t="shared" si="686"/>
        <v>0</v>
      </c>
      <c r="AE1087" s="13">
        <f t="shared" si="676"/>
        <v>21.650416666666295</v>
      </c>
      <c r="AF1087" s="14">
        <f t="shared" si="687"/>
        <v>1</v>
      </c>
      <c r="AG1087" s="13">
        <f t="shared" si="677"/>
        <v>0</v>
      </c>
      <c r="AH1087" s="14"/>
      <c r="AI1087" s="13">
        <f t="shared" si="678"/>
        <v>0</v>
      </c>
      <c r="AJ1087" s="14">
        <f t="shared" si="688"/>
        <v>0</v>
      </c>
      <c r="AK1087" s="13">
        <f t="shared" si="679"/>
        <v>0</v>
      </c>
      <c r="AL1087" s="14">
        <f t="shared" si="689"/>
        <v>0</v>
      </c>
      <c r="AM1087" s="13">
        <f t="shared" si="690"/>
        <v>0</v>
      </c>
      <c r="AN1087" s="14"/>
      <c r="AO1087" s="13">
        <f t="shared" si="691"/>
        <v>0</v>
      </c>
      <c r="AP1087" s="14">
        <f t="shared" si="692"/>
        <v>0</v>
      </c>
      <c r="AQ1087" s="13">
        <f t="shared" si="693"/>
        <v>0</v>
      </c>
      <c r="AR1087" s="14">
        <f t="shared" si="694"/>
        <v>0</v>
      </c>
      <c r="AS1087" s="13">
        <f t="shared" si="695"/>
        <v>0</v>
      </c>
      <c r="AT1087" s="14"/>
      <c r="AU1087" s="13">
        <f t="shared" si="696"/>
        <v>0</v>
      </c>
      <c r="AV1087" s="14">
        <f t="shared" si="697"/>
        <v>0</v>
      </c>
      <c r="AW1087" s="13">
        <f t="shared" si="698"/>
        <v>0</v>
      </c>
      <c r="AX1087" s="14">
        <f t="shared" si="699"/>
        <v>0</v>
      </c>
      <c r="AY1087" s="13">
        <f t="shared" si="700"/>
        <v>1.9999999999999574E-2</v>
      </c>
      <c r="AZ1087" s="14"/>
      <c r="BA1087" s="13">
        <f t="shared" si="701"/>
        <v>0</v>
      </c>
      <c r="BB1087" s="14">
        <f t="shared" si="702"/>
        <v>0</v>
      </c>
      <c r="BC1087" s="13">
        <f t="shared" si="703"/>
        <v>0</v>
      </c>
      <c r="BD1087" s="14">
        <f t="shared" si="704"/>
        <v>0</v>
      </c>
      <c r="BE1087" s="13">
        <f t="shared" si="705"/>
        <v>1.9999999999999574E-2</v>
      </c>
    </row>
    <row r="1088" spans="1:57" x14ac:dyDescent="0.25">
      <c r="A1088" s="23">
        <f t="shared" si="706"/>
        <v>21.670416666666295</v>
      </c>
      <c r="B1088" s="8"/>
      <c r="C1088" s="10" t="s">
        <v>14</v>
      </c>
      <c r="D1088" s="10"/>
      <c r="E1088" t="s">
        <v>11</v>
      </c>
      <c r="H1088" t="s">
        <v>11</v>
      </c>
      <c r="I1088" s="10"/>
      <c r="J1088" s="10" t="s">
        <v>14</v>
      </c>
      <c r="K1088" s="13">
        <f t="shared" si="666"/>
        <v>0</v>
      </c>
      <c r="L1088" s="14">
        <f t="shared" si="680"/>
        <v>0</v>
      </c>
      <c r="M1088" s="13">
        <f t="shared" si="667"/>
        <v>0</v>
      </c>
      <c r="N1088" s="14">
        <f t="shared" si="681"/>
        <v>0</v>
      </c>
      <c r="O1088" s="13">
        <f t="shared" si="668"/>
        <v>1.9999999999999574E-2</v>
      </c>
      <c r="P1088" s="14"/>
      <c r="Q1088" s="13">
        <f t="shared" si="669"/>
        <v>0</v>
      </c>
      <c r="R1088" s="14">
        <f t="shared" si="682"/>
        <v>0</v>
      </c>
      <c r="S1088" s="13">
        <f t="shared" si="670"/>
        <v>0</v>
      </c>
      <c r="T1088" s="14">
        <f t="shared" si="683"/>
        <v>0</v>
      </c>
      <c r="U1088" s="13">
        <f t="shared" si="671"/>
        <v>0</v>
      </c>
      <c r="V1088" s="14"/>
      <c r="W1088" s="13">
        <f t="shared" si="672"/>
        <v>0</v>
      </c>
      <c r="X1088" s="14">
        <f t="shared" si="684"/>
        <v>0</v>
      </c>
      <c r="Y1088" s="13">
        <f t="shared" si="673"/>
        <v>0</v>
      </c>
      <c r="Z1088" s="14">
        <f t="shared" si="685"/>
        <v>0</v>
      </c>
      <c r="AA1088" s="13">
        <f t="shared" si="674"/>
        <v>0</v>
      </c>
      <c r="AB1088" s="14"/>
      <c r="AC1088" s="13">
        <f t="shared" si="675"/>
        <v>0</v>
      </c>
      <c r="AD1088" s="14">
        <f t="shared" si="686"/>
        <v>0</v>
      </c>
      <c r="AE1088" s="13">
        <f t="shared" si="676"/>
        <v>0</v>
      </c>
      <c r="AF1088" s="14">
        <f t="shared" si="687"/>
        <v>0</v>
      </c>
      <c r="AG1088" s="13">
        <f t="shared" si="677"/>
        <v>0</v>
      </c>
      <c r="AH1088" s="14"/>
      <c r="AI1088" s="13">
        <f t="shared" si="678"/>
        <v>0</v>
      </c>
      <c r="AJ1088" s="14">
        <f t="shared" si="688"/>
        <v>0</v>
      </c>
      <c r="AK1088" s="13">
        <f t="shared" si="679"/>
        <v>0</v>
      </c>
      <c r="AL1088" s="14">
        <f t="shared" si="689"/>
        <v>0</v>
      </c>
      <c r="AM1088" s="13">
        <f t="shared" si="690"/>
        <v>0</v>
      </c>
      <c r="AN1088" s="14"/>
      <c r="AO1088" s="13">
        <f t="shared" si="691"/>
        <v>0</v>
      </c>
      <c r="AP1088" s="14">
        <f t="shared" si="692"/>
        <v>0</v>
      </c>
      <c r="AQ1088" s="13">
        <f t="shared" si="693"/>
        <v>0</v>
      </c>
      <c r="AR1088" s="14">
        <f t="shared" si="694"/>
        <v>0</v>
      </c>
      <c r="AS1088" s="13">
        <f t="shared" si="695"/>
        <v>0</v>
      </c>
      <c r="AT1088" s="14"/>
      <c r="AU1088" s="13">
        <f t="shared" si="696"/>
        <v>0</v>
      </c>
      <c r="AV1088" s="14">
        <f t="shared" si="697"/>
        <v>0</v>
      </c>
      <c r="AW1088" s="13">
        <f t="shared" si="698"/>
        <v>0</v>
      </c>
      <c r="AX1088" s="14">
        <f t="shared" si="699"/>
        <v>0</v>
      </c>
      <c r="AY1088" s="13">
        <f t="shared" si="700"/>
        <v>1.9999999999999574E-2</v>
      </c>
      <c r="AZ1088" s="14"/>
      <c r="BA1088" s="13">
        <f t="shared" si="701"/>
        <v>0</v>
      </c>
      <c r="BB1088" s="14">
        <f t="shared" si="702"/>
        <v>0</v>
      </c>
      <c r="BC1088" s="13">
        <f t="shared" si="703"/>
        <v>0</v>
      </c>
      <c r="BD1088" s="14">
        <f t="shared" si="704"/>
        <v>0</v>
      </c>
      <c r="BE1088" s="13">
        <f t="shared" si="705"/>
        <v>1.9999999999999574E-2</v>
      </c>
    </row>
    <row r="1089" spans="1:57" x14ac:dyDescent="0.25">
      <c r="A1089" s="23">
        <f t="shared" si="706"/>
        <v>21.690416666666295</v>
      </c>
      <c r="B1089" s="8" t="s">
        <v>13</v>
      </c>
      <c r="C1089" s="10" t="s">
        <v>14</v>
      </c>
      <c r="D1089" s="10"/>
      <c r="E1089" t="s">
        <v>11</v>
      </c>
      <c r="G1089" s="10" t="s">
        <v>14</v>
      </c>
      <c r="H1089" t="s">
        <v>11</v>
      </c>
      <c r="I1089" s="10"/>
      <c r="J1089" s="10" t="s">
        <v>14</v>
      </c>
      <c r="K1089" s="13">
        <f t="shared" si="666"/>
        <v>0</v>
      </c>
      <c r="L1089" s="14">
        <f t="shared" si="680"/>
        <v>0</v>
      </c>
      <c r="M1089" s="13">
        <f t="shared" si="667"/>
        <v>0</v>
      </c>
      <c r="N1089" s="14">
        <f t="shared" si="681"/>
        <v>0</v>
      </c>
      <c r="O1089" s="13">
        <f t="shared" si="668"/>
        <v>1.9999999999999574E-2</v>
      </c>
      <c r="P1089" s="14"/>
      <c r="Q1089" s="13">
        <f t="shared" si="669"/>
        <v>0</v>
      </c>
      <c r="R1089" s="14">
        <f t="shared" si="682"/>
        <v>0</v>
      </c>
      <c r="S1089" s="13">
        <f t="shared" si="670"/>
        <v>0</v>
      </c>
      <c r="T1089" s="14">
        <f t="shared" si="683"/>
        <v>0</v>
      </c>
      <c r="U1089" s="13">
        <f t="shared" si="671"/>
        <v>0</v>
      </c>
      <c r="V1089" s="14"/>
      <c r="W1089" s="13">
        <f t="shared" si="672"/>
        <v>0</v>
      </c>
      <c r="X1089" s="14">
        <f t="shared" si="684"/>
        <v>0</v>
      </c>
      <c r="Y1089" s="13">
        <f t="shared" si="673"/>
        <v>0</v>
      </c>
      <c r="Z1089" s="14">
        <f t="shared" si="685"/>
        <v>0</v>
      </c>
      <c r="AA1089" s="13">
        <f t="shared" si="674"/>
        <v>0</v>
      </c>
      <c r="AB1089" s="14"/>
      <c r="AC1089" s="13">
        <f t="shared" si="675"/>
        <v>0</v>
      </c>
      <c r="AD1089" s="14">
        <f t="shared" si="686"/>
        <v>0</v>
      </c>
      <c r="AE1089" s="13">
        <f t="shared" si="676"/>
        <v>0</v>
      </c>
      <c r="AF1089" s="14">
        <f t="shared" si="687"/>
        <v>0</v>
      </c>
      <c r="AG1089" s="13">
        <f t="shared" si="677"/>
        <v>0</v>
      </c>
      <c r="AH1089" s="14"/>
      <c r="AI1089" s="13">
        <f t="shared" si="678"/>
        <v>21.690416666666295</v>
      </c>
      <c r="AJ1089" s="14">
        <f t="shared" si="688"/>
        <v>1</v>
      </c>
      <c r="AK1089" s="13">
        <f t="shared" si="679"/>
        <v>0</v>
      </c>
      <c r="AL1089" s="14">
        <f t="shared" si="689"/>
        <v>0</v>
      </c>
      <c r="AM1089" s="13">
        <f t="shared" si="690"/>
        <v>1.9999999999999574E-2</v>
      </c>
      <c r="AN1089" s="14"/>
      <c r="AO1089" s="13">
        <f t="shared" si="691"/>
        <v>0</v>
      </c>
      <c r="AP1089" s="14">
        <f t="shared" si="692"/>
        <v>0</v>
      </c>
      <c r="AQ1089" s="13">
        <f t="shared" si="693"/>
        <v>0</v>
      </c>
      <c r="AR1089" s="14">
        <f t="shared" si="694"/>
        <v>0</v>
      </c>
      <c r="AS1089" s="13">
        <f t="shared" si="695"/>
        <v>0</v>
      </c>
      <c r="AT1089" s="14"/>
      <c r="AU1089" s="13">
        <f t="shared" si="696"/>
        <v>0</v>
      </c>
      <c r="AV1089" s="14">
        <f t="shared" si="697"/>
        <v>0</v>
      </c>
      <c r="AW1089" s="13">
        <f t="shared" si="698"/>
        <v>0</v>
      </c>
      <c r="AX1089" s="14">
        <f t="shared" si="699"/>
        <v>0</v>
      </c>
      <c r="AY1089" s="13">
        <f t="shared" si="700"/>
        <v>1.9999999999999574E-2</v>
      </c>
      <c r="AZ1089" s="14"/>
      <c r="BA1089" s="13">
        <f t="shared" si="701"/>
        <v>0</v>
      </c>
      <c r="BB1089" s="14">
        <f t="shared" si="702"/>
        <v>0</v>
      </c>
      <c r="BC1089" s="13">
        <f t="shared" si="703"/>
        <v>0</v>
      </c>
      <c r="BD1089" s="14">
        <f t="shared" si="704"/>
        <v>0</v>
      </c>
      <c r="BE1089" s="13">
        <f t="shared" si="705"/>
        <v>1.9999999999999574E-2</v>
      </c>
    </row>
    <row r="1090" spans="1:57" x14ac:dyDescent="0.25">
      <c r="A1090" s="23">
        <f t="shared" si="706"/>
        <v>21.710416666666294</v>
      </c>
      <c r="B1090" s="8"/>
      <c r="C1090" s="10" t="s">
        <v>14</v>
      </c>
      <c r="D1090" s="10"/>
      <c r="E1090" t="s">
        <v>11</v>
      </c>
      <c r="G1090" s="10" t="s">
        <v>14</v>
      </c>
      <c r="H1090" t="s">
        <v>11</v>
      </c>
      <c r="I1090" s="10"/>
      <c r="J1090" s="10" t="s">
        <v>14</v>
      </c>
      <c r="K1090" s="13">
        <f t="shared" si="666"/>
        <v>0</v>
      </c>
      <c r="L1090" s="14">
        <f t="shared" si="680"/>
        <v>0</v>
      </c>
      <c r="M1090" s="13">
        <f t="shared" si="667"/>
        <v>0</v>
      </c>
      <c r="N1090" s="14">
        <f t="shared" si="681"/>
        <v>0</v>
      </c>
      <c r="O1090" s="13">
        <f t="shared" si="668"/>
        <v>1.9999999999999574E-2</v>
      </c>
      <c r="P1090" s="14"/>
      <c r="Q1090" s="13">
        <f t="shared" si="669"/>
        <v>0</v>
      </c>
      <c r="R1090" s="14">
        <f t="shared" si="682"/>
        <v>0</v>
      </c>
      <c r="S1090" s="13">
        <f t="shared" si="670"/>
        <v>0</v>
      </c>
      <c r="T1090" s="14">
        <f t="shared" si="683"/>
        <v>0</v>
      </c>
      <c r="U1090" s="13">
        <f t="shared" si="671"/>
        <v>0</v>
      </c>
      <c r="V1090" s="14"/>
      <c r="W1090" s="13">
        <f t="shared" si="672"/>
        <v>0</v>
      </c>
      <c r="X1090" s="14">
        <f t="shared" si="684"/>
        <v>0</v>
      </c>
      <c r="Y1090" s="13">
        <f t="shared" si="673"/>
        <v>0</v>
      </c>
      <c r="Z1090" s="14">
        <f t="shared" si="685"/>
        <v>0</v>
      </c>
      <c r="AA1090" s="13">
        <f t="shared" si="674"/>
        <v>0</v>
      </c>
      <c r="AB1090" s="14"/>
      <c r="AC1090" s="13">
        <f t="shared" si="675"/>
        <v>0</v>
      </c>
      <c r="AD1090" s="14">
        <f t="shared" si="686"/>
        <v>0</v>
      </c>
      <c r="AE1090" s="13">
        <f t="shared" si="676"/>
        <v>0</v>
      </c>
      <c r="AF1090" s="14">
        <f t="shared" si="687"/>
        <v>0</v>
      </c>
      <c r="AG1090" s="13">
        <f t="shared" si="677"/>
        <v>0</v>
      </c>
      <c r="AH1090" s="14"/>
      <c r="AI1090" s="13">
        <f t="shared" si="678"/>
        <v>0</v>
      </c>
      <c r="AJ1090" s="14">
        <f t="shared" si="688"/>
        <v>0</v>
      </c>
      <c r="AK1090" s="13">
        <f t="shared" si="679"/>
        <v>0</v>
      </c>
      <c r="AL1090" s="14">
        <f t="shared" si="689"/>
        <v>0</v>
      </c>
      <c r="AM1090" s="13">
        <f t="shared" si="690"/>
        <v>1.9999999999999574E-2</v>
      </c>
      <c r="AN1090" s="14"/>
      <c r="AO1090" s="13">
        <f t="shared" si="691"/>
        <v>0</v>
      </c>
      <c r="AP1090" s="14">
        <f t="shared" si="692"/>
        <v>0</v>
      </c>
      <c r="AQ1090" s="13">
        <f t="shared" si="693"/>
        <v>0</v>
      </c>
      <c r="AR1090" s="14">
        <f t="shared" si="694"/>
        <v>0</v>
      </c>
      <c r="AS1090" s="13">
        <f t="shared" si="695"/>
        <v>0</v>
      </c>
      <c r="AT1090" s="14"/>
      <c r="AU1090" s="13">
        <f t="shared" si="696"/>
        <v>0</v>
      </c>
      <c r="AV1090" s="14">
        <f t="shared" si="697"/>
        <v>0</v>
      </c>
      <c r="AW1090" s="13">
        <f t="shared" si="698"/>
        <v>0</v>
      </c>
      <c r="AX1090" s="14">
        <f t="shared" si="699"/>
        <v>0</v>
      </c>
      <c r="AY1090" s="13">
        <f t="shared" si="700"/>
        <v>1.9999999999999574E-2</v>
      </c>
      <c r="AZ1090" s="14"/>
      <c r="BA1090" s="13">
        <f t="shared" si="701"/>
        <v>0</v>
      </c>
      <c r="BB1090" s="14">
        <f t="shared" si="702"/>
        <v>0</v>
      </c>
      <c r="BC1090" s="13">
        <f t="shared" si="703"/>
        <v>0</v>
      </c>
      <c r="BD1090" s="14">
        <f t="shared" si="704"/>
        <v>0</v>
      </c>
      <c r="BE1090" s="13">
        <f t="shared" si="705"/>
        <v>1.9999999999999574E-2</v>
      </c>
    </row>
    <row r="1091" spans="1:57" x14ac:dyDescent="0.25">
      <c r="A1091" s="23">
        <f t="shared" si="706"/>
        <v>21.730416666666294</v>
      </c>
      <c r="B1091" s="8"/>
      <c r="C1091" s="10" t="s">
        <v>14</v>
      </c>
      <c r="D1091" s="10"/>
      <c r="E1091" t="s">
        <v>11</v>
      </c>
      <c r="G1091" s="10" t="s">
        <v>14</v>
      </c>
      <c r="H1091" t="s">
        <v>11</v>
      </c>
      <c r="I1091" s="10"/>
      <c r="J1091" s="10" t="s">
        <v>14</v>
      </c>
      <c r="K1091" s="13">
        <f t="shared" si="666"/>
        <v>0</v>
      </c>
      <c r="L1091" s="14">
        <f t="shared" si="680"/>
        <v>0</v>
      </c>
      <c r="M1091" s="13">
        <f t="shared" si="667"/>
        <v>0</v>
      </c>
      <c r="N1091" s="14">
        <f t="shared" si="681"/>
        <v>0</v>
      </c>
      <c r="O1091" s="13">
        <f t="shared" si="668"/>
        <v>1.9999999999999574E-2</v>
      </c>
      <c r="P1091" s="14"/>
      <c r="Q1091" s="13">
        <f t="shared" si="669"/>
        <v>0</v>
      </c>
      <c r="R1091" s="14">
        <f t="shared" si="682"/>
        <v>0</v>
      </c>
      <c r="S1091" s="13">
        <f t="shared" si="670"/>
        <v>0</v>
      </c>
      <c r="T1091" s="14">
        <f t="shared" si="683"/>
        <v>0</v>
      </c>
      <c r="U1091" s="13">
        <f t="shared" si="671"/>
        <v>0</v>
      </c>
      <c r="V1091" s="14"/>
      <c r="W1091" s="13">
        <f t="shared" si="672"/>
        <v>0</v>
      </c>
      <c r="X1091" s="14">
        <f t="shared" si="684"/>
        <v>0</v>
      </c>
      <c r="Y1091" s="13">
        <f t="shared" si="673"/>
        <v>0</v>
      </c>
      <c r="Z1091" s="14">
        <f t="shared" si="685"/>
        <v>0</v>
      </c>
      <c r="AA1091" s="13">
        <f t="shared" si="674"/>
        <v>0</v>
      </c>
      <c r="AB1091" s="14"/>
      <c r="AC1091" s="13">
        <f t="shared" si="675"/>
        <v>0</v>
      </c>
      <c r="AD1091" s="14">
        <f t="shared" si="686"/>
        <v>0</v>
      </c>
      <c r="AE1091" s="13">
        <f t="shared" si="676"/>
        <v>0</v>
      </c>
      <c r="AF1091" s="14">
        <f t="shared" si="687"/>
        <v>0</v>
      </c>
      <c r="AG1091" s="13">
        <f t="shared" si="677"/>
        <v>0</v>
      </c>
      <c r="AH1091" s="14"/>
      <c r="AI1091" s="13">
        <f t="shared" si="678"/>
        <v>0</v>
      </c>
      <c r="AJ1091" s="14">
        <f t="shared" si="688"/>
        <v>0</v>
      </c>
      <c r="AK1091" s="13">
        <f t="shared" si="679"/>
        <v>0</v>
      </c>
      <c r="AL1091" s="14">
        <f t="shared" si="689"/>
        <v>0</v>
      </c>
      <c r="AM1091" s="13">
        <f t="shared" si="690"/>
        <v>1.9999999999999574E-2</v>
      </c>
      <c r="AN1091" s="14"/>
      <c r="AO1091" s="13">
        <f t="shared" si="691"/>
        <v>0</v>
      </c>
      <c r="AP1091" s="14">
        <f t="shared" si="692"/>
        <v>0</v>
      </c>
      <c r="AQ1091" s="13">
        <f t="shared" si="693"/>
        <v>0</v>
      </c>
      <c r="AR1091" s="14">
        <f t="shared" si="694"/>
        <v>0</v>
      </c>
      <c r="AS1091" s="13">
        <f t="shared" si="695"/>
        <v>0</v>
      </c>
      <c r="AT1091" s="14"/>
      <c r="AU1091" s="13">
        <f t="shared" si="696"/>
        <v>0</v>
      </c>
      <c r="AV1091" s="14">
        <f t="shared" si="697"/>
        <v>0</v>
      </c>
      <c r="AW1091" s="13">
        <f t="shared" si="698"/>
        <v>0</v>
      </c>
      <c r="AX1091" s="14">
        <f t="shared" si="699"/>
        <v>0</v>
      </c>
      <c r="AY1091" s="13">
        <f t="shared" si="700"/>
        <v>1.9999999999999574E-2</v>
      </c>
      <c r="AZ1091" s="14"/>
      <c r="BA1091" s="13">
        <f t="shared" si="701"/>
        <v>0</v>
      </c>
      <c r="BB1091" s="14">
        <f t="shared" si="702"/>
        <v>0</v>
      </c>
      <c r="BC1091" s="13">
        <f t="shared" si="703"/>
        <v>0</v>
      </c>
      <c r="BD1091" s="14">
        <f t="shared" si="704"/>
        <v>0</v>
      </c>
      <c r="BE1091" s="13">
        <f t="shared" si="705"/>
        <v>1.9999999999999574E-2</v>
      </c>
    </row>
    <row r="1092" spans="1:57" x14ac:dyDescent="0.25">
      <c r="A1092" s="23">
        <f t="shared" si="706"/>
        <v>21.750416666666293</v>
      </c>
      <c r="B1092" s="8" t="s">
        <v>64</v>
      </c>
      <c r="C1092" t="s">
        <v>11</v>
      </c>
      <c r="D1092" s="10"/>
      <c r="E1092" t="s">
        <v>11</v>
      </c>
      <c r="F1092" s="11"/>
      <c r="G1092" s="10" t="s">
        <v>14</v>
      </c>
      <c r="H1092" s="11" t="s">
        <v>20</v>
      </c>
      <c r="I1092" s="10"/>
      <c r="J1092" s="10" t="s">
        <v>14</v>
      </c>
      <c r="K1092" s="13">
        <f t="shared" si="666"/>
        <v>0</v>
      </c>
      <c r="L1092" s="14">
        <f t="shared" si="680"/>
        <v>0</v>
      </c>
      <c r="M1092" s="13">
        <f t="shared" si="667"/>
        <v>0</v>
      </c>
      <c r="N1092" s="14">
        <f t="shared" si="681"/>
        <v>0</v>
      </c>
      <c r="O1092" s="13">
        <f t="shared" si="668"/>
        <v>0</v>
      </c>
      <c r="P1092" s="14"/>
      <c r="Q1092" s="13">
        <f t="shared" si="669"/>
        <v>0</v>
      </c>
      <c r="R1092" s="14">
        <f t="shared" si="682"/>
        <v>0</v>
      </c>
      <c r="S1092" s="13">
        <f t="shared" si="670"/>
        <v>0</v>
      </c>
      <c r="T1092" s="14">
        <f t="shared" si="683"/>
        <v>0</v>
      </c>
      <c r="U1092" s="13">
        <f t="shared" si="671"/>
        <v>0</v>
      </c>
      <c r="V1092" s="14"/>
      <c r="W1092" s="13">
        <f t="shared" si="672"/>
        <v>0</v>
      </c>
      <c r="X1092" s="14">
        <f t="shared" si="684"/>
        <v>0</v>
      </c>
      <c r="Y1092" s="13">
        <f t="shared" si="673"/>
        <v>0</v>
      </c>
      <c r="Z1092" s="14">
        <f t="shared" si="685"/>
        <v>0</v>
      </c>
      <c r="AA1092" s="13">
        <f t="shared" si="674"/>
        <v>0</v>
      </c>
      <c r="AB1092" s="14"/>
      <c r="AC1092" s="13">
        <f t="shared" si="675"/>
        <v>0</v>
      </c>
      <c r="AD1092" s="14">
        <f t="shared" si="686"/>
        <v>0</v>
      </c>
      <c r="AE1092" s="13">
        <f t="shared" si="676"/>
        <v>0</v>
      </c>
      <c r="AF1092" s="14">
        <f t="shared" si="687"/>
        <v>0</v>
      </c>
      <c r="AG1092" s="13">
        <f t="shared" si="677"/>
        <v>0</v>
      </c>
      <c r="AH1092" s="14"/>
      <c r="AI1092" s="13">
        <f t="shared" si="678"/>
        <v>0</v>
      </c>
      <c r="AJ1092" s="14">
        <f t="shared" si="688"/>
        <v>0</v>
      </c>
      <c r="AK1092" s="13">
        <f t="shared" si="679"/>
        <v>0</v>
      </c>
      <c r="AL1092" s="14">
        <f t="shared" si="689"/>
        <v>0</v>
      </c>
      <c r="AM1092" s="13">
        <f t="shared" si="690"/>
        <v>1.9999999999999574E-2</v>
      </c>
      <c r="AN1092" s="14"/>
      <c r="AO1092" s="13">
        <f t="shared" si="691"/>
        <v>0</v>
      </c>
      <c r="AP1092" s="14">
        <f t="shared" si="692"/>
        <v>0</v>
      </c>
      <c r="AQ1092" s="13">
        <f t="shared" si="693"/>
        <v>21.750416666666293</v>
      </c>
      <c r="AR1092" s="14">
        <f t="shared" si="694"/>
        <v>1</v>
      </c>
      <c r="AS1092" s="13">
        <f t="shared" si="695"/>
        <v>0</v>
      </c>
      <c r="AT1092" s="14"/>
      <c r="AU1092" s="13">
        <f t="shared" si="696"/>
        <v>0</v>
      </c>
      <c r="AV1092" s="14">
        <f t="shared" si="697"/>
        <v>0</v>
      </c>
      <c r="AW1092" s="13">
        <f t="shared" si="698"/>
        <v>0</v>
      </c>
      <c r="AX1092" s="14">
        <f t="shared" si="699"/>
        <v>0</v>
      </c>
      <c r="AY1092" s="13">
        <f t="shared" si="700"/>
        <v>1.9999999999999574E-2</v>
      </c>
      <c r="AZ1092" s="14"/>
      <c r="BA1092" s="13">
        <f t="shared" si="701"/>
        <v>0</v>
      </c>
      <c r="BB1092" s="14">
        <f t="shared" si="702"/>
        <v>0</v>
      </c>
      <c r="BC1092" s="13">
        <f t="shared" si="703"/>
        <v>0</v>
      </c>
      <c r="BD1092" s="14">
        <f t="shared" si="704"/>
        <v>0</v>
      </c>
      <c r="BE1092" s="13">
        <f t="shared" si="705"/>
        <v>1.9999999999999574E-2</v>
      </c>
    </row>
    <row r="1093" spans="1:57" x14ac:dyDescent="0.25">
      <c r="A1093" s="23">
        <f t="shared" si="706"/>
        <v>21.770416666666293</v>
      </c>
      <c r="B1093" s="8"/>
      <c r="C1093" t="s">
        <v>11</v>
      </c>
      <c r="D1093" s="10"/>
      <c r="E1093" t="s">
        <v>11</v>
      </c>
      <c r="F1093" s="10"/>
      <c r="G1093" s="10" t="s">
        <v>14</v>
      </c>
      <c r="H1093" s="10"/>
      <c r="I1093" s="10"/>
      <c r="J1093" s="10" t="s">
        <v>14</v>
      </c>
      <c r="K1093" s="13">
        <f t="shared" ref="K1093:K1156" si="707">IF(B1093="Line 1 Fails",A1093,0)</f>
        <v>0</v>
      </c>
      <c r="L1093" s="14">
        <f t="shared" si="680"/>
        <v>0</v>
      </c>
      <c r="M1093" s="13">
        <f t="shared" ref="M1093:M1156" si="708">IF(B1093="Line 1 repd.",A1093,0)</f>
        <v>0</v>
      </c>
      <c r="N1093" s="14">
        <f t="shared" si="681"/>
        <v>0</v>
      </c>
      <c r="O1093" s="13">
        <f t="shared" ref="O1093:O1156" si="709">IF(C1093="Dn(waiting)",A1094-A1093,0)</f>
        <v>0</v>
      </c>
      <c r="P1093" s="14"/>
      <c r="Q1093" s="13">
        <f t="shared" ref="Q1093:Q1156" si="710">IF(B1093="Line 2 Fails",A1093,0)</f>
        <v>0</v>
      </c>
      <c r="R1093" s="14">
        <f t="shared" si="682"/>
        <v>0</v>
      </c>
      <c r="S1093" s="13">
        <f t="shared" ref="S1093:S1156" si="711">IF(B1093="Line 2 repd.",A1093,0)</f>
        <v>0</v>
      </c>
      <c r="T1093" s="14">
        <f t="shared" si="683"/>
        <v>0</v>
      </c>
      <c r="U1093" s="13">
        <f t="shared" ref="U1093:U1156" si="712">IF(D1093="Dn(waiting)",A1094-A1093,0)</f>
        <v>0</v>
      </c>
      <c r="V1093" s="14"/>
      <c r="W1093" s="13">
        <f t="shared" ref="W1093:W1156" si="713">IF(B1093="Line 3 Fails",A1093,0)</f>
        <v>0</v>
      </c>
      <c r="X1093" s="14">
        <f t="shared" si="684"/>
        <v>0</v>
      </c>
      <c r="Y1093" s="13">
        <f t="shared" ref="Y1093:Y1156" si="714">IF(B1093="Line 3 repd.",A1093,0)</f>
        <v>0</v>
      </c>
      <c r="Z1093" s="14">
        <f t="shared" si="685"/>
        <v>0</v>
      </c>
      <c r="AA1093" s="13">
        <f t="shared" ref="AA1093:AA1156" si="715">IF(E1093="Dn(waiting)",A1094-A1093,0)</f>
        <v>0</v>
      </c>
      <c r="AB1093" s="14"/>
      <c r="AC1093" s="13">
        <f t="shared" ref="AC1093:AC1156" si="716">IF(B1093="Line 4 Fails",A1093,0)</f>
        <v>0</v>
      </c>
      <c r="AD1093" s="14">
        <f t="shared" si="686"/>
        <v>0</v>
      </c>
      <c r="AE1093" s="13">
        <f t="shared" ref="AE1093:AE1156" si="717">IF(B1093="Line 4 repd.",A1093,0)</f>
        <v>0</v>
      </c>
      <c r="AF1093" s="14">
        <f t="shared" si="687"/>
        <v>0</v>
      </c>
      <c r="AG1093" s="13">
        <f t="shared" ref="AG1093:AG1156" si="718">IF(F1093="Dn(waiting)",A1094-A1093,0)</f>
        <v>0</v>
      </c>
      <c r="AH1093" s="14"/>
      <c r="AI1093" s="13">
        <f t="shared" ref="AI1093:AI1156" si="719">IF(B1093="Line 5 Fails",A1093,0)</f>
        <v>0</v>
      </c>
      <c r="AJ1093" s="14">
        <f t="shared" si="688"/>
        <v>0</v>
      </c>
      <c r="AK1093" s="13">
        <f t="shared" ref="AK1093:AK1156" si="720">IF(B1093="Line 5 repd.",A1093,0)</f>
        <v>0</v>
      </c>
      <c r="AL1093" s="14">
        <f t="shared" si="689"/>
        <v>0</v>
      </c>
      <c r="AM1093" s="13">
        <f t="shared" si="690"/>
        <v>1.9999999999999574E-2</v>
      </c>
      <c r="AN1093" s="14"/>
      <c r="AO1093" s="13">
        <f t="shared" si="691"/>
        <v>0</v>
      </c>
      <c r="AP1093" s="14">
        <f t="shared" si="692"/>
        <v>0</v>
      </c>
      <c r="AQ1093" s="13">
        <f t="shared" si="693"/>
        <v>0</v>
      </c>
      <c r="AR1093" s="14">
        <f t="shared" si="694"/>
        <v>0</v>
      </c>
      <c r="AS1093" s="13">
        <f t="shared" si="695"/>
        <v>0</v>
      </c>
      <c r="AT1093" s="14"/>
      <c r="AU1093" s="13">
        <f t="shared" si="696"/>
        <v>0</v>
      </c>
      <c r="AV1093" s="14">
        <f t="shared" si="697"/>
        <v>0</v>
      </c>
      <c r="AW1093" s="13">
        <f t="shared" si="698"/>
        <v>0</v>
      </c>
      <c r="AX1093" s="14">
        <f t="shared" si="699"/>
        <v>0</v>
      </c>
      <c r="AY1093" s="13">
        <f t="shared" si="700"/>
        <v>1.9999999999999574E-2</v>
      </c>
      <c r="AZ1093" s="14"/>
      <c r="BA1093" s="13">
        <f t="shared" si="701"/>
        <v>0</v>
      </c>
      <c r="BB1093" s="14">
        <f t="shared" si="702"/>
        <v>0</v>
      </c>
      <c r="BC1093" s="13">
        <f t="shared" si="703"/>
        <v>0</v>
      </c>
      <c r="BD1093" s="14">
        <f t="shared" si="704"/>
        <v>0</v>
      </c>
      <c r="BE1093" s="13">
        <f t="shared" si="705"/>
        <v>1.9999999999999574E-2</v>
      </c>
    </row>
    <row r="1094" spans="1:57" x14ac:dyDescent="0.25">
      <c r="A1094" s="23">
        <f t="shared" si="706"/>
        <v>21.790416666666292</v>
      </c>
      <c r="B1094" s="8"/>
      <c r="C1094" t="s">
        <v>11</v>
      </c>
      <c r="D1094" s="10"/>
      <c r="E1094" t="s">
        <v>11</v>
      </c>
      <c r="F1094" s="10"/>
      <c r="G1094" s="10" t="s">
        <v>14</v>
      </c>
      <c r="H1094" s="10"/>
      <c r="I1094" s="10"/>
      <c r="J1094" s="10" t="s">
        <v>14</v>
      </c>
      <c r="K1094" s="13">
        <f t="shared" si="707"/>
        <v>0</v>
      </c>
      <c r="L1094" s="14">
        <f t="shared" ref="L1094:L1157" si="721">IF(K1094&gt;0,1,0)</f>
        <v>0</v>
      </c>
      <c r="M1094" s="13">
        <f t="shared" si="708"/>
        <v>0</v>
      </c>
      <c r="N1094" s="14">
        <f t="shared" ref="N1094:N1157" si="722">IF(M1094&gt;0,1,0)</f>
        <v>0</v>
      </c>
      <c r="O1094" s="13">
        <f t="shared" si="709"/>
        <v>0</v>
      </c>
      <c r="P1094" s="14"/>
      <c r="Q1094" s="13">
        <f t="shared" si="710"/>
        <v>0</v>
      </c>
      <c r="R1094" s="14">
        <f t="shared" ref="R1094:R1157" si="723">IF(Q1094&gt;0,1,0)</f>
        <v>0</v>
      </c>
      <c r="S1094" s="13">
        <f t="shared" si="711"/>
        <v>0</v>
      </c>
      <c r="T1094" s="14">
        <f t="shared" ref="T1094:T1157" si="724">IF(S1094&gt;0,1,0)</f>
        <v>0</v>
      </c>
      <c r="U1094" s="13">
        <f t="shared" si="712"/>
        <v>0</v>
      </c>
      <c r="V1094" s="14"/>
      <c r="W1094" s="13">
        <f t="shared" si="713"/>
        <v>0</v>
      </c>
      <c r="X1094" s="14">
        <f t="shared" ref="X1094:X1157" si="725">IF(W1094&gt;0,1,0)</f>
        <v>0</v>
      </c>
      <c r="Y1094" s="13">
        <f t="shared" si="714"/>
        <v>0</v>
      </c>
      <c r="Z1094" s="14">
        <f t="shared" ref="Z1094:Z1157" si="726">IF(Y1094&gt;0,1,0)</f>
        <v>0</v>
      </c>
      <c r="AA1094" s="13">
        <f t="shared" si="715"/>
        <v>0</v>
      </c>
      <c r="AB1094" s="14"/>
      <c r="AC1094" s="13">
        <f t="shared" si="716"/>
        <v>0</v>
      </c>
      <c r="AD1094" s="14">
        <f t="shared" ref="AD1094:AD1157" si="727">IF(AC1094&gt;0,1,0)</f>
        <v>0</v>
      </c>
      <c r="AE1094" s="13">
        <f t="shared" si="717"/>
        <v>0</v>
      </c>
      <c r="AF1094" s="14">
        <f t="shared" ref="AF1094:AF1157" si="728">IF(AE1094&gt;0,1,0)</f>
        <v>0</v>
      </c>
      <c r="AG1094" s="13">
        <f t="shared" si="718"/>
        <v>0</v>
      </c>
      <c r="AH1094" s="14"/>
      <c r="AI1094" s="13">
        <f t="shared" si="719"/>
        <v>0</v>
      </c>
      <c r="AJ1094" s="14">
        <f t="shared" ref="AJ1094:AJ1157" si="729">IF(AI1094&gt;0,1,0)</f>
        <v>0</v>
      </c>
      <c r="AK1094" s="13">
        <f t="shared" si="720"/>
        <v>0</v>
      </c>
      <c r="AL1094" s="14">
        <f t="shared" ref="AL1094:AL1157" si="730">IF(AK1094&gt;0,1,0)</f>
        <v>0</v>
      </c>
      <c r="AM1094" s="13">
        <f t="shared" ref="AM1094:AM1157" si="731">IF(G1094="Dn(waiting)",A1095-A1094,0)</f>
        <v>1.9999999999999574E-2</v>
      </c>
      <c r="AN1094" s="14"/>
      <c r="AO1094" s="13">
        <f t="shared" ref="AO1094:AO1157" si="732">IF(B1094="Line 6 Fails",A1094,0)</f>
        <v>0</v>
      </c>
      <c r="AP1094" s="14">
        <f t="shared" ref="AP1094:AP1157" si="733">IF(AO1094&gt;0,1,0)</f>
        <v>0</v>
      </c>
      <c r="AQ1094" s="13">
        <f t="shared" ref="AQ1094:AQ1157" si="734">IF(B1094="Line 6 repd.",A1094,0)</f>
        <v>0</v>
      </c>
      <c r="AR1094" s="14">
        <f t="shared" ref="AR1094:AR1157" si="735">IF(AQ1094&gt;0,1,0)</f>
        <v>0</v>
      </c>
      <c r="AS1094" s="13">
        <f t="shared" ref="AS1094:AS1157" si="736">IF(H1094="Dn(waiting)",A1095-A1094,0)</f>
        <v>0</v>
      </c>
      <c r="AT1094" s="14"/>
      <c r="AU1094" s="13">
        <f t="shared" ref="AU1094:AU1157" si="737">IF(B1094="Line 7 Fails",A1094,0)</f>
        <v>0</v>
      </c>
      <c r="AV1094" s="14">
        <f t="shared" ref="AV1094:AV1157" si="738">IF(AU1094&gt;0,1,0)</f>
        <v>0</v>
      </c>
      <c r="AW1094" s="13">
        <f t="shared" ref="AW1094:AW1157" si="739">IF(B1094="Line 7 repd.",A1094,0)</f>
        <v>0</v>
      </c>
      <c r="AX1094" s="14">
        <f t="shared" ref="AX1094:AX1157" si="740">IF(AW1094&gt;0,1,0)</f>
        <v>0</v>
      </c>
      <c r="AY1094" s="13">
        <f t="shared" ref="AY1094:AY1157" si="741">IF(J1094="Dn(waiting)",A1095-A1094,0)</f>
        <v>1.9999999999999574E-2</v>
      </c>
      <c r="AZ1094" s="14"/>
      <c r="BA1094" s="13">
        <f t="shared" ref="BA1094:BA1157" si="742">IF(B1094="Line 8 Fails",A1094,0)</f>
        <v>0</v>
      </c>
      <c r="BB1094" s="14">
        <f t="shared" ref="BB1094:BB1157" si="743">IF(BA1094&gt;0,1,0)</f>
        <v>0</v>
      </c>
      <c r="BC1094" s="13">
        <f t="shared" ref="BC1094:BC1157" si="744">IF(B1094="Line 8 repd.",A1094,0)</f>
        <v>0</v>
      </c>
      <c r="BD1094" s="14">
        <f t="shared" ref="BD1094:BD1157" si="745">IF(BC1094&gt;0,1,0)</f>
        <v>0</v>
      </c>
      <c r="BE1094" s="13">
        <f t="shared" ref="BE1094:BE1157" si="746">IF(J1094="Dn(waiting)",A1095-A1094,0)</f>
        <v>1.9999999999999574E-2</v>
      </c>
    </row>
    <row r="1095" spans="1:57" x14ac:dyDescent="0.25">
      <c r="A1095" s="23">
        <f t="shared" ref="A1095:A1158" si="747">A1094+0.02</f>
        <v>21.810416666666292</v>
      </c>
      <c r="B1095" s="8" t="s">
        <v>10</v>
      </c>
      <c r="C1095" t="s">
        <v>11</v>
      </c>
      <c r="D1095" s="10"/>
      <c r="E1095" t="s">
        <v>11</v>
      </c>
      <c r="F1095" s="10" t="s">
        <v>14</v>
      </c>
      <c r="G1095" s="10" t="s">
        <v>14</v>
      </c>
      <c r="H1095" s="10"/>
      <c r="I1095" s="10"/>
      <c r="J1095" s="10" t="s">
        <v>14</v>
      </c>
      <c r="K1095" s="13">
        <f t="shared" si="707"/>
        <v>0</v>
      </c>
      <c r="L1095" s="14">
        <f t="shared" si="721"/>
        <v>0</v>
      </c>
      <c r="M1095" s="13">
        <f t="shared" si="708"/>
        <v>0</v>
      </c>
      <c r="N1095" s="14">
        <f t="shared" si="722"/>
        <v>0</v>
      </c>
      <c r="O1095" s="13">
        <f t="shared" si="709"/>
        <v>0</v>
      </c>
      <c r="P1095" s="14"/>
      <c r="Q1095" s="13">
        <f t="shared" si="710"/>
        <v>0</v>
      </c>
      <c r="R1095" s="14">
        <f t="shared" si="723"/>
        <v>0</v>
      </c>
      <c r="S1095" s="13">
        <f t="shared" si="711"/>
        <v>0</v>
      </c>
      <c r="T1095" s="14">
        <f t="shared" si="724"/>
        <v>0</v>
      </c>
      <c r="U1095" s="13">
        <f t="shared" si="712"/>
        <v>0</v>
      </c>
      <c r="V1095" s="14"/>
      <c r="W1095" s="13">
        <f t="shared" si="713"/>
        <v>0</v>
      </c>
      <c r="X1095" s="14">
        <f t="shared" si="725"/>
        <v>0</v>
      </c>
      <c r="Y1095" s="13">
        <f t="shared" si="714"/>
        <v>0</v>
      </c>
      <c r="Z1095" s="14">
        <f t="shared" si="726"/>
        <v>0</v>
      </c>
      <c r="AA1095" s="13">
        <f t="shared" si="715"/>
        <v>0</v>
      </c>
      <c r="AB1095" s="14"/>
      <c r="AC1095" s="13">
        <f t="shared" si="716"/>
        <v>21.810416666666292</v>
      </c>
      <c r="AD1095" s="14">
        <f t="shared" si="727"/>
        <v>1</v>
      </c>
      <c r="AE1095" s="13">
        <f t="shared" si="717"/>
        <v>0</v>
      </c>
      <c r="AF1095" s="14">
        <f t="shared" si="728"/>
        <v>0</v>
      </c>
      <c r="AG1095" s="13">
        <f t="shared" si="718"/>
        <v>1.9999999999999574E-2</v>
      </c>
      <c r="AH1095" s="14"/>
      <c r="AI1095" s="13">
        <f t="shared" si="719"/>
        <v>0</v>
      </c>
      <c r="AJ1095" s="14">
        <f t="shared" si="729"/>
        <v>0</v>
      </c>
      <c r="AK1095" s="13">
        <f t="shared" si="720"/>
        <v>0</v>
      </c>
      <c r="AL1095" s="14">
        <f t="shared" si="730"/>
        <v>0</v>
      </c>
      <c r="AM1095" s="13">
        <f t="shared" si="731"/>
        <v>1.9999999999999574E-2</v>
      </c>
      <c r="AN1095" s="14"/>
      <c r="AO1095" s="13">
        <f t="shared" si="732"/>
        <v>0</v>
      </c>
      <c r="AP1095" s="14">
        <f t="shared" si="733"/>
        <v>0</v>
      </c>
      <c r="AQ1095" s="13">
        <f t="shared" si="734"/>
        <v>0</v>
      </c>
      <c r="AR1095" s="14">
        <f t="shared" si="735"/>
        <v>0</v>
      </c>
      <c r="AS1095" s="13">
        <f t="shared" si="736"/>
        <v>0</v>
      </c>
      <c r="AT1095" s="14"/>
      <c r="AU1095" s="13">
        <f t="shared" si="737"/>
        <v>0</v>
      </c>
      <c r="AV1095" s="14">
        <f t="shared" si="738"/>
        <v>0</v>
      </c>
      <c r="AW1095" s="13">
        <f t="shared" si="739"/>
        <v>0</v>
      </c>
      <c r="AX1095" s="14">
        <f t="shared" si="740"/>
        <v>0</v>
      </c>
      <c r="AY1095" s="13">
        <f t="shared" si="741"/>
        <v>1.9999999999999574E-2</v>
      </c>
      <c r="AZ1095" s="14"/>
      <c r="BA1095" s="13">
        <f t="shared" si="742"/>
        <v>0</v>
      </c>
      <c r="BB1095" s="14">
        <f t="shared" si="743"/>
        <v>0</v>
      </c>
      <c r="BC1095" s="13">
        <f t="shared" si="744"/>
        <v>0</v>
      </c>
      <c r="BD1095" s="14">
        <f t="shared" si="745"/>
        <v>0</v>
      </c>
      <c r="BE1095" s="13">
        <f t="shared" si="746"/>
        <v>1.9999999999999574E-2</v>
      </c>
    </row>
    <row r="1096" spans="1:57" x14ac:dyDescent="0.25">
      <c r="A1096" s="23">
        <f t="shared" si="747"/>
        <v>21.830416666666292</v>
      </c>
      <c r="B1096" s="8" t="s">
        <v>18</v>
      </c>
      <c r="C1096" t="s">
        <v>11</v>
      </c>
      <c r="D1096" s="10"/>
      <c r="E1096" s="11" t="s">
        <v>20</v>
      </c>
      <c r="F1096" s="10" t="s">
        <v>14</v>
      </c>
      <c r="G1096" s="10" t="s">
        <v>14</v>
      </c>
      <c r="H1096" s="10"/>
      <c r="I1096" s="32"/>
      <c r="J1096" t="s">
        <v>11</v>
      </c>
      <c r="K1096" s="13">
        <f t="shared" si="707"/>
        <v>0</v>
      </c>
      <c r="L1096" s="14">
        <f t="shared" si="721"/>
        <v>0</v>
      </c>
      <c r="M1096" s="13">
        <f t="shared" si="708"/>
        <v>0</v>
      </c>
      <c r="N1096" s="14">
        <f t="shared" si="722"/>
        <v>0</v>
      </c>
      <c r="O1096" s="13">
        <f t="shared" si="709"/>
        <v>0</v>
      </c>
      <c r="P1096" s="14"/>
      <c r="Q1096" s="13">
        <f t="shared" si="710"/>
        <v>0</v>
      </c>
      <c r="R1096" s="14">
        <f t="shared" si="723"/>
        <v>0</v>
      </c>
      <c r="S1096" s="13">
        <f t="shared" si="711"/>
        <v>0</v>
      </c>
      <c r="T1096" s="14">
        <f t="shared" si="724"/>
        <v>0</v>
      </c>
      <c r="U1096" s="13">
        <f t="shared" si="712"/>
        <v>0</v>
      </c>
      <c r="V1096" s="14"/>
      <c r="W1096" s="13">
        <f t="shared" si="713"/>
        <v>0</v>
      </c>
      <c r="X1096" s="14">
        <f t="shared" si="725"/>
        <v>0</v>
      </c>
      <c r="Y1096" s="13">
        <f t="shared" si="714"/>
        <v>21.830416666666292</v>
      </c>
      <c r="Z1096" s="14">
        <f t="shared" si="726"/>
        <v>1</v>
      </c>
      <c r="AA1096" s="13">
        <f t="shared" si="715"/>
        <v>0</v>
      </c>
      <c r="AB1096" s="14"/>
      <c r="AC1096" s="13">
        <f t="shared" si="716"/>
        <v>0</v>
      </c>
      <c r="AD1096" s="14">
        <f t="shared" si="727"/>
        <v>0</v>
      </c>
      <c r="AE1096" s="13">
        <f t="shared" si="717"/>
        <v>0</v>
      </c>
      <c r="AF1096" s="14">
        <f t="shared" si="728"/>
        <v>0</v>
      </c>
      <c r="AG1096" s="13">
        <f t="shared" si="718"/>
        <v>1.9999999999999574E-2</v>
      </c>
      <c r="AH1096" s="14"/>
      <c r="AI1096" s="13">
        <f t="shared" si="719"/>
        <v>0</v>
      </c>
      <c r="AJ1096" s="14">
        <f t="shared" si="729"/>
        <v>0</v>
      </c>
      <c r="AK1096" s="13">
        <f t="shared" si="720"/>
        <v>0</v>
      </c>
      <c r="AL1096" s="14">
        <f t="shared" si="730"/>
        <v>0</v>
      </c>
      <c r="AM1096" s="13">
        <f t="shared" si="731"/>
        <v>1.9999999999999574E-2</v>
      </c>
      <c r="AN1096" s="14"/>
      <c r="AO1096" s="13">
        <f t="shared" si="732"/>
        <v>0</v>
      </c>
      <c r="AP1096" s="14">
        <f t="shared" si="733"/>
        <v>0</v>
      </c>
      <c r="AQ1096" s="13">
        <f t="shared" si="734"/>
        <v>0</v>
      </c>
      <c r="AR1096" s="14">
        <f t="shared" si="735"/>
        <v>0</v>
      </c>
      <c r="AS1096" s="13">
        <f t="shared" si="736"/>
        <v>0</v>
      </c>
      <c r="AT1096" s="14"/>
      <c r="AU1096" s="13">
        <f t="shared" si="737"/>
        <v>0</v>
      </c>
      <c r="AV1096" s="14">
        <f t="shared" si="738"/>
        <v>0</v>
      </c>
      <c r="AW1096" s="13">
        <f t="shared" si="739"/>
        <v>0</v>
      </c>
      <c r="AX1096" s="14">
        <f t="shared" si="740"/>
        <v>0</v>
      </c>
      <c r="AY1096" s="13">
        <f t="shared" si="741"/>
        <v>0</v>
      </c>
      <c r="AZ1096" s="14"/>
      <c r="BA1096" s="13">
        <f t="shared" si="742"/>
        <v>0</v>
      </c>
      <c r="BB1096" s="14">
        <f t="shared" si="743"/>
        <v>0</v>
      </c>
      <c r="BC1096" s="13">
        <f t="shared" si="744"/>
        <v>0</v>
      </c>
      <c r="BD1096" s="14">
        <f t="shared" si="745"/>
        <v>0</v>
      </c>
      <c r="BE1096" s="13">
        <f t="shared" si="746"/>
        <v>0</v>
      </c>
    </row>
    <row r="1097" spans="1:57" x14ac:dyDescent="0.25">
      <c r="A1097" s="23">
        <f t="shared" si="747"/>
        <v>21.850416666666291</v>
      </c>
      <c r="B1097" s="8"/>
      <c r="C1097" t="s">
        <v>11</v>
      </c>
      <c r="D1097" s="10"/>
      <c r="F1097" s="10" t="s">
        <v>14</v>
      </c>
      <c r="G1097" s="10" t="s">
        <v>14</v>
      </c>
      <c r="H1097" s="10"/>
      <c r="I1097" s="32"/>
      <c r="J1097" t="s">
        <v>11</v>
      </c>
      <c r="K1097" s="13">
        <f t="shared" si="707"/>
        <v>0</v>
      </c>
      <c r="L1097" s="14">
        <f t="shared" si="721"/>
        <v>0</v>
      </c>
      <c r="M1097" s="13">
        <f t="shared" si="708"/>
        <v>0</v>
      </c>
      <c r="N1097" s="14">
        <f t="shared" si="722"/>
        <v>0</v>
      </c>
      <c r="O1097" s="13">
        <f t="shared" si="709"/>
        <v>0</v>
      </c>
      <c r="P1097" s="14"/>
      <c r="Q1097" s="13">
        <f t="shared" si="710"/>
        <v>0</v>
      </c>
      <c r="R1097" s="14">
        <f t="shared" si="723"/>
        <v>0</v>
      </c>
      <c r="S1097" s="13">
        <f t="shared" si="711"/>
        <v>0</v>
      </c>
      <c r="T1097" s="14">
        <f t="shared" si="724"/>
        <v>0</v>
      </c>
      <c r="U1097" s="13">
        <f t="shared" si="712"/>
        <v>0</v>
      </c>
      <c r="V1097" s="14"/>
      <c r="W1097" s="13">
        <f t="shared" si="713"/>
        <v>0</v>
      </c>
      <c r="X1097" s="14">
        <f t="shared" si="725"/>
        <v>0</v>
      </c>
      <c r="Y1097" s="13">
        <f t="shared" si="714"/>
        <v>0</v>
      </c>
      <c r="Z1097" s="14">
        <f t="shared" si="726"/>
        <v>0</v>
      </c>
      <c r="AA1097" s="13">
        <f t="shared" si="715"/>
        <v>0</v>
      </c>
      <c r="AB1097" s="14"/>
      <c r="AC1097" s="13">
        <f t="shared" si="716"/>
        <v>0</v>
      </c>
      <c r="AD1097" s="14">
        <f t="shared" si="727"/>
        <v>0</v>
      </c>
      <c r="AE1097" s="13">
        <f t="shared" si="717"/>
        <v>0</v>
      </c>
      <c r="AF1097" s="14">
        <f t="shared" si="728"/>
        <v>0</v>
      </c>
      <c r="AG1097" s="13">
        <f t="shared" si="718"/>
        <v>1.9999999999999574E-2</v>
      </c>
      <c r="AH1097" s="14"/>
      <c r="AI1097" s="13">
        <f t="shared" si="719"/>
        <v>0</v>
      </c>
      <c r="AJ1097" s="14">
        <f t="shared" si="729"/>
        <v>0</v>
      </c>
      <c r="AK1097" s="13">
        <f t="shared" si="720"/>
        <v>0</v>
      </c>
      <c r="AL1097" s="14">
        <f t="shared" si="730"/>
        <v>0</v>
      </c>
      <c r="AM1097" s="13">
        <f t="shared" si="731"/>
        <v>1.9999999999999574E-2</v>
      </c>
      <c r="AN1097" s="14"/>
      <c r="AO1097" s="13">
        <f t="shared" si="732"/>
        <v>0</v>
      </c>
      <c r="AP1097" s="14">
        <f t="shared" si="733"/>
        <v>0</v>
      </c>
      <c r="AQ1097" s="13">
        <f t="shared" si="734"/>
        <v>0</v>
      </c>
      <c r="AR1097" s="14">
        <f t="shared" si="735"/>
        <v>0</v>
      </c>
      <c r="AS1097" s="13">
        <f t="shared" si="736"/>
        <v>0</v>
      </c>
      <c r="AT1097" s="14"/>
      <c r="AU1097" s="13">
        <f t="shared" si="737"/>
        <v>0</v>
      </c>
      <c r="AV1097" s="14">
        <f t="shared" si="738"/>
        <v>0</v>
      </c>
      <c r="AW1097" s="13">
        <f t="shared" si="739"/>
        <v>0</v>
      </c>
      <c r="AX1097" s="14">
        <f t="shared" si="740"/>
        <v>0</v>
      </c>
      <c r="AY1097" s="13">
        <f t="shared" si="741"/>
        <v>0</v>
      </c>
      <c r="AZ1097" s="14"/>
      <c r="BA1097" s="13">
        <f t="shared" si="742"/>
        <v>0</v>
      </c>
      <c r="BB1097" s="14">
        <f t="shared" si="743"/>
        <v>0</v>
      </c>
      <c r="BC1097" s="13">
        <f t="shared" si="744"/>
        <v>0</v>
      </c>
      <c r="BD1097" s="14">
        <f t="shared" si="745"/>
        <v>0</v>
      </c>
      <c r="BE1097" s="13">
        <f t="shared" si="746"/>
        <v>0</v>
      </c>
    </row>
    <row r="1098" spans="1:57" x14ac:dyDescent="0.25">
      <c r="A1098" s="23">
        <f t="shared" si="747"/>
        <v>21.870416666666291</v>
      </c>
      <c r="B1098" s="8"/>
      <c r="C1098" t="s">
        <v>11</v>
      </c>
      <c r="D1098" s="10"/>
      <c r="F1098" s="10" t="s">
        <v>14</v>
      </c>
      <c r="G1098" s="10" t="s">
        <v>14</v>
      </c>
      <c r="H1098" s="10"/>
      <c r="I1098" s="32"/>
      <c r="J1098" t="s">
        <v>11</v>
      </c>
      <c r="K1098" s="13">
        <f t="shared" si="707"/>
        <v>0</v>
      </c>
      <c r="L1098" s="14">
        <f t="shared" si="721"/>
        <v>0</v>
      </c>
      <c r="M1098" s="13">
        <f t="shared" si="708"/>
        <v>0</v>
      </c>
      <c r="N1098" s="14">
        <f t="shared" si="722"/>
        <v>0</v>
      </c>
      <c r="O1098" s="13">
        <f t="shared" si="709"/>
        <v>0</v>
      </c>
      <c r="P1098" s="14"/>
      <c r="Q1098" s="13">
        <f t="shared" si="710"/>
        <v>0</v>
      </c>
      <c r="R1098" s="14">
        <f t="shared" si="723"/>
        <v>0</v>
      </c>
      <c r="S1098" s="13">
        <f t="shared" si="711"/>
        <v>0</v>
      </c>
      <c r="T1098" s="14">
        <f t="shared" si="724"/>
        <v>0</v>
      </c>
      <c r="U1098" s="13">
        <f t="shared" si="712"/>
        <v>0</v>
      </c>
      <c r="V1098" s="14"/>
      <c r="W1098" s="13">
        <f t="shared" si="713"/>
        <v>0</v>
      </c>
      <c r="X1098" s="14">
        <f t="shared" si="725"/>
        <v>0</v>
      </c>
      <c r="Y1098" s="13">
        <f t="shared" si="714"/>
        <v>0</v>
      </c>
      <c r="Z1098" s="14">
        <f t="shared" si="726"/>
        <v>0</v>
      </c>
      <c r="AA1098" s="13">
        <f t="shared" si="715"/>
        <v>0</v>
      </c>
      <c r="AB1098" s="14"/>
      <c r="AC1098" s="13">
        <f t="shared" si="716"/>
        <v>0</v>
      </c>
      <c r="AD1098" s="14">
        <f t="shared" si="727"/>
        <v>0</v>
      </c>
      <c r="AE1098" s="13">
        <f t="shared" si="717"/>
        <v>0</v>
      </c>
      <c r="AF1098" s="14">
        <f t="shared" si="728"/>
        <v>0</v>
      </c>
      <c r="AG1098" s="13">
        <f t="shared" si="718"/>
        <v>1.9999999999999574E-2</v>
      </c>
      <c r="AH1098" s="14"/>
      <c r="AI1098" s="13">
        <f t="shared" si="719"/>
        <v>0</v>
      </c>
      <c r="AJ1098" s="14">
        <f t="shared" si="729"/>
        <v>0</v>
      </c>
      <c r="AK1098" s="13">
        <f t="shared" si="720"/>
        <v>0</v>
      </c>
      <c r="AL1098" s="14">
        <f t="shared" si="730"/>
        <v>0</v>
      </c>
      <c r="AM1098" s="13">
        <f t="shared" si="731"/>
        <v>1.9999999999999574E-2</v>
      </c>
      <c r="AN1098" s="14"/>
      <c r="AO1098" s="13">
        <f t="shared" si="732"/>
        <v>0</v>
      </c>
      <c r="AP1098" s="14">
        <f t="shared" si="733"/>
        <v>0</v>
      </c>
      <c r="AQ1098" s="13">
        <f t="shared" si="734"/>
        <v>0</v>
      </c>
      <c r="AR1098" s="14">
        <f t="shared" si="735"/>
        <v>0</v>
      </c>
      <c r="AS1098" s="13">
        <f t="shared" si="736"/>
        <v>0</v>
      </c>
      <c r="AT1098" s="14"/>
      <c r="AU1098" s="13">
        <f t="shared" si="737"/>
        <v>0</v>
      </c>
      <c r="AV1098" s="14">
        <f t="shared" si="738"/>
        <v>0</v>
      </c>
      <c r="AW1098" s="13">
        <f t="shared" si="739"/>
        <v>0</v>
      </c>
      <c r="AX1098" s="14">
        <f t="shared" si="740"/>
        <v>0</v>
      </c>
      <c r="AY1098" s="13">
        <f t="shared" si="741"/>
        <v>0</v>
      </c>
      <c r="AZ1098" s="14"/>
      <c r="BA1098" s="13">
        <f t="shared" si="742"/>
        <v>0</v>
      </c>
      <c r="BB1098" s="14">
        <f t="shared" si="743"/>
        <v>0</v>
      </c>
      <c r="BC1098" s="13">
        <f t="shared" si="744"/>
        <v>0</v>
      </c>
      <c r="BD1098" s="14">
        <f t="shared" si="745"/>
        <v>0</v>
      </c>
      <c r="BE1098" s="13">
        <f t="shared" si="746"/>
        <v>0</v>
      </c>
    </row>
    <row r="1099" spans="1:57" x14ac:dyDescent="0.25">
      <c r="A1099" s="23">
        <f t="shared" si="747"/>
        <v>21.89041666666629</v>
      </c>
      <c r="B1099" s="8" t="s">
        <v>67</v>
      </c>
      <c r="C1099" t="s">
        <v>11</v>
      </c>
      <c r="D1099" s="10"/>
      <c r="F1099" s="10" t="s">
        <v>14</v>
      </c>
      <c r="G1099" s="10" t="s">
        <v>14</v>
      </c>
      <c r="H1099" s="10"/>
      <c r="I1099" s="10" t="s">
        <v>14</v>
      </c>
      <c r="J1099" t="s">
        <v>11</v>
      </c>
      <c r="K1099" s="13">
        <f t="shared" si="707"/>
        <v>0</v>
      </c>
      <c r="L1099" s="14">
        <f t="shared" si="721"/>
        <v>0</v>
      </c>
      <c r="M1099" s="13">
        <f t="shared" si="708"/>
        <v>0</v>
      </c>
      <c r="N1099" s="14">
        <f t="shared" si="722"/>
        <v>0</v>
      </c>
      <c r="O1099" s="13">
        <f t="shared" si="709"/>
        <v>0</v>
      </c>
      <c r="P1099" s="14"/>
      <c r="Q1099" s="13">
        <f t="shared" si="710"/>
        <v>0</v>
      </c>
      <c r="R1099" s="14">
        <f t="shared" si="723"/>
        <v>0</v>
      </c>
      <c r="S1099" s="13">
        <f t="shared" si="711"/>
        <v>0</v>
      </c>
      <c r="T1099" s="14">
        <f t="shared" si="724"/>
        <v>0</v>
      </c>
      <c r="U1099" s="13">
        <f t="shared" si="712"/>
        <v>0</v>
      </c>
      <c r="V1099" s="14"/>
      <c r="W1099" s="13">
        <f t="shared" si="713"/>
        <v>0</v>
      </c>
      <c r="X1099" s="14">
        <f t="shared" si="725"/>
        <v>0</v>
      </c>
      <c r="Y1099" s="13">
        <f t="shared" si="714"/>
        <v>0</v>
      </c>
      <c r="Z1099" s="14">
        <f t="shared" si="726"/>
        <v>0</v>
      </c>
      <c r="AA1099" s="13">
        <f t="shared" si="715"/>
        <v>0</v>
      </c>
      <c r="AB1099" s="14"/>
      <c r="AC1099" s="13">
        <f t="shared" si="716"/>
        <v>0</v>
      </c>
      <c r="AD1099" s="14">
        <f t="shared" si="727"/>
        <v>0</v>
      </c>
      <c r="AE1099" s="13">
        <f t="shared" si="717"/>
        <v>0</v>
      </c>
      <c r="AF1099" s="14">
        <f t="shared" si="728"/>
        <v>0</v>
      </c>
      <c r="AG1099" s="13">
        <f t="shared" si="718"/>
        <v>1.9999999999999574E-2</v>
      </c>
      <c r="AH1099" s="14"/>
      <c r="AI1099" s="13">
        <f t="shared" si="719"/>
        <v>0</v>
      </c>
      <c r="AJ1099" s="14">
        <f t="shared" si="729"/>
        <v>0</v>
      </c>
      <c r="AK1099" s="13">
        <f t="shared" si="720"/>
        <v>0</v>
      </c>
      <c r="AL1099" s="14">
        <f t="shared" si="730"/>
        <v>0</v>
      </c>
      <c r="AM1099" s="13">
        <f t="shared" si="731"/>
        <v>1.9999999999999574E-2</v>
      </c>
      <c r="AN1099" s="14"/>
      <c r="AO1099" s="13">
        <f t="shared" si="732"/>
        <v>0</v>
      </c>
      <c r="AP1099" s="14">
        <f t="shared" si="733"/>
        <v>0</v>
      </c>
      <c r="AQ1099" s="13">
        <f t="shared" si="734"/>
        <v>0</v>
      </c>
      <c r="AR1099" s="14">
        <f t="shared" si="735"/>
        <v>0</v>
      </c>
      <c r="AS1099" s="13">
        <f t="shared" si="736"/>
        <v>0</v>
      </c>
      <c r="AT1099" s="14"/>
      <c r="AU1099" s="13">
        <f t="shared" si="737"/>
        <v>21.89041666666629</v>
      </c>
      <c r="AV1099" s="14">
        <f t="shared" si="738"/>
        <v>1</v>
      </c>
      <c r="AW1099" s="13">
        <f t="shared" si="739"/>
        <v>0</v>
      </c>
      <c r="AX1099" s="14">
        <f t="shared" si="740"/>
        <v>0</v>
      </c>
      <c r="AY1099" s="13">
        <f t="shared" si="741"/>
        <v>0</v>
      </c>
      <c r="AZ1099" s="14"/>
      <c r="BA1099" s="13">
        <f t="shared" si="742"/>
        <v>0</v>
      </c>
      <c r="BB1099" s="14">
        <f t="shared" si="743"/>
        <v>0</v>
      </c>
      <c r="BC1099" s="13">
        <f t="shared" si="744"/>
        <v>0</v>
      </c>
      <c r="BD1099" s="14">
        <f t="shared" si="745"/>
        <v>0</v>
      </c>
      <c r="BE1099" s="13">
        <f t="shared" si="746"/>
        <v>0</v>
      </c>
    </row>
    <row r="1100" spans="1:57" x14ac:dyDescent="0.25">
      <c r="A1100" s="23">
        <f t="shared" si="747"/>
        <v>21.91041666666629</v>
      </c>
      <c r="B1100" s="8"/>
      <c r="C1100" t="s">
        <v>11</v>
      </c>
      <c r="F1100" s="10" t="s">
        <v>14</v>
      </c>
      <c r="G1100" s="10" t="s">
        <v>14</v>
      </c>
      <c r="H1100" s="10"/>
      <c r="I1100" s="10" t="s">
        <v>14</v>
      </c>
      <c r="J1100" t="s">
        <v>11</v>
      </c>
      <c r="K1100" s="13">
        <f t="shared" si="707"/>
        <v>0</v>
      </c>
      <c r="L1100" s="14">
        <f t="shared" si="721"/>
        <v>0</v>
      </c>
      <c r="M1100" s="13">
        <f t="shared" si="708"/>
        <v>0</v>
      </c>
      <c r="N1100" s="14">
        <f t="shared" si="722"/>
        <v>0</v>
      </c>
      <c r="O1100" s="13">
        <f t="shared" si="709"/>
        <v>0</v>
      </c>
      <c r="P1100" s="14"/>
      <c r="Q1100" s="13">
        <f t="shared" si="710"/>
        <v>0</v>
      </c>
      <c r="R1100" s="14">
        <f t="shared" si="723"/>
        <v>0</v>
      </c>
      <c r="S1100" s="13">
        <f t="shared" si="711"/>
        <v>0</v>
      </c>
      <c r="T1100" s="14">
        <f t="shared" si="724"/>
        <v>0</v>
      </c>
      <c r="U1100" s="13">
        <f t="shared" si="712"/>
        <v>0</v>
      </c>
      <c r="V1100" s="14"/>
      <c r="W1100" s="13">
        <f t="shared" si="713"/>
        <v>0</v>
      </c>
      <c r="X1100" s="14">
        <f t="shared" si="725"/>
        <v>0</v>
      </c>
      <c r="Y1100" s="13">
        <f t="shared" si="714"/>
        <v>0</v>
      </c>
      <c r="Z1100" s="14">
        <f t="shared" si="726"/>
        <v>0</v>
      </c>
      <c r="AA1100" s="13">
        <f t="shared" si="715"/>
        <v>0</v>
      </c>
      <c r="AB1100" s="14"/>
      <c r="AC1100" s="13">
        <f t="shared" si="716"/>
        <v>0</v>
      </c>
      <c r="AD1100" s="14">
        <f t="shared" si="727"/>
        <v>0</v>
      </c>
      <c r="AE1100" s="13">
        <f t="shared" si="717"/>
        <v>0</v>
      </c>
      <c r="AF1100" s="14">
        <f t="shared" si="728"/>
        <v>0</v>
      </c>
      <c r="AG1100" s="13">
        <f t="shared" si="718"/>
        <v>1.9999999999999574E-2</v>
      </c>
      <c r="AH1100" s="14"/>
      <c r="AI1100" s="13">
        <f t="shared" si="719"/>
        <v>0</v>
      </c>
      <c r="AJ1100" s="14">
        <f t="shared" si="729"/>
        <v>0</v>
      </c>
      <c r="AK1100" s="13">
        <f t="shared" si="720"/>
        <v>0</v>
      </c>
      <c r="AL1100" s="14">
        <f t="shared" si="730"/>
        <v>0</v>
      </c>
      <c r="AM1100" s="13">
        <f t="shared" si="731"/>
        <v>1.9999999999999574E-2</v>
      </c>
      <c r="AN1100" s="14"/>
      <c r="AO1100" s="13">
        <f t="shared" si="732"/>
        <v>0</v>
      </c>
      <c r="AP1100" s="14">
        <f t="shared" si="733"/>
        <v>0</v>
      </c>
      <c r="AQ1100" s="13">
        <f t="shared" si="734"/>
        <v>0</v>
      </c>
      <c r="AR1100" s="14">
        <f t="shared" si="735"/>
        <v>0</v>
      </c>
      <c r="AS1100" s="13">
        <f t="shared" si="736"/>
        <v>0</v>
      </c>
      <c r="AT1100" s="14"/>
      <c r="AU1100" s="13">
        <f t="shared" si="737"/>
        <v>0</v>
      </c>
      <c r="AV1100" s="14">
        <f t="shared" si="738"/>
        <v>0</v>
      </c>
      <c r="AW1100" s="13">
        <f t="shared" si="739"/>
        <v>0</v>
      </c>
      <c r="AX1100" s="14">
        <f t="shared" si="740"/>
        <v>0</v>
      </c>
      <c r="AY1100" s="13">
        <f t="shared" si="741"/>
        <v>0</v>
      </c>
      <c r="AZ1100" s="14"/>
      <c r="BA1100" s="13">
        <f t="shared" si="742"/>
        <v>0</v>
      </c>
      <c r="BB1100" s="14">
        <f t="shared" si="743"/>
        <v>0</v>
      </c>
      <c r="BC1100" s="13">
        <f t="shared" si="744"/>
        <v>0</v>
      </c>
      <c r="BD1100" s="14">
        <f t="shared" si="745"/>
        <v>0</v>
      </c>
      <c r="BE1100" s="13">
        <f t="shared" si="746"/>
        <v>0</v>
      </c>
    </row>
    <row r="1101" spans="1:57" x14ac:dyDescent="0.25">
      <c r="A1101" s="23">
        <f t="shared" si="747"/>
        <v>21.930416666666289</v>
      </c>
      <c r="B1101" s="8" t="s">
        <v>22</v>
      </c>
      <c r="C1101" s="11" t="s">
        <v>20</v>
      </c>
      <c r="F1101" s="10" t="s">
        <v>14</v>
      </c>
      <c r="G1101" t="s">
        <v>11</v>
      </c>
      <c r="H1101" s="10"/>
      <c r="I1101" s="10" t="s">
        <v>14</v>
      </c>
      <c r="J1101" t="s">
        <v>11</v>
      </c>
      <c r="K1101" s="13">
        <f t="shared" si="707"/>
        <v>0</v>
      </c>
      <c r="L1101" s="14">
        <f t="shared" si="721"/>
        <v>0</v>
      </c>
      <c r="M1101" s="13">
        <f t="shared" si="708"/>
        <v>21.930416666666289</v>
      </c>
      <c r="N1101" s="14">
        <f t="shared" si="722"/>
        <v>1</v>
      </c>
      <c r="O1101" s="13">
        <f t="shared" si="709"/>
        <v>0</v>
      </c>
      <c r="P1101" s="14"/>
      <c r="Q1101" s="13">
        <f t="shared" si="710"/>
        <v>0</v>
      </c>
      <c r="R1101" s="14">
        <f t="shared" si="723"/>
        <v>0</v>
      </c>
      <c r="S1101" s="13">
        <f t="shared" si="711"/>
        <v>0</v>
      </c>
      <c r="T1101" s="14">
        <f t="shared" si="724"/>
        <v>0</v>
      </c>
      <c r="U1101" s="13">
        <f t="shared" si="712"/>
        <v>0</v>
      </c>
      <c r="V1101" s="14"/>
      <c r="W1101" s="13">
        <f t="shared" si="713"/>
        <v>0</v>
      </c>
      <c r="X1101" s="14">
        <f t="shared" si="725"/>
        <v>0</v>
      </c>
      <c r="Y1101" s="13">
        <f t="shared" si="714"/>
        <v>0</v>
      </c>
      <c r="Z1101" s="14">
        <f t="shared" si="726"/>
        <v>0</v>
      </c>
      <c r="AA1101" s="13">
        <f t="shared" si="715"/>
        <v>0</v>
      </c>
      <c r="AB1101" s="14"/>
      <c r="AC1101" s="13">
        <f t="shared" si="716"/>
        <v>0</v>
      </c>
      <c r="AD1101" s="14">
        <f t="shared" si="727"/>
        <v>0</v>
      </c>
      <c r="AE1101" s="13">
        <f t="shared" si="717"/>
        <v>0</v>
      </c>
      <c r="AF1101" s="14">
        <f t="shared" si="728"/>
        <v>0</v>
      </c>
      <c r="AG1101" s="13">
        <f t="shared" si="718"/>
        <v>1.9999999999999574E-2</v>
      </c>
      <c r="AH1101" s="14"/>
      <c r="AI1101" s="13">
        <f t="shared" si="719"/>
        <v>0</v>
      </c>
      <c r="AJ1101" s="14">
        <f t="shared" si="729"/>
        <v>0</v>
      </c>
      <c r="AK1101" s="13">
        <f t="shared" si="720"/>
        <v>0</v>
      </c>
      <c r="AL1101" s="14">
        <f t="shared" si="730"/>
        <v>0</v>
      </c>
      <c r="AM1101" s="13">
        <f t="shared" si="731"/>
        <v>0</v>
      </c>
      <c r="AN1101" s="14"/>
      <c r="AO1101" s="13">
        <f t="shared" si="732"/>
        <v>0</v>
      </c>
      <c r="AP1101" s="14">
        <f t="shared" si="733"/>
        <v>0</v>
      </c>
      <c r="AQ1101" s="13">
        <f t="shared" si="734"/>
        <v>0</v>
      </c>
      <c r="AR1101" s="14">
        <f t="shared" si="735"/>
        <v>0</v>
      </c>
      <c r="AS1101" s="13">
        <f t="shared" si="736"/>
        <v>0</v>
      </c>
      <c r="AT1101" s="14"/>
      <c r="AU1101" s="13">
        <f t="shared" si="737"/>
        <v>0</v>
      </c>
      <c r="AV1101" s="14">
        <f t="shared" si="738"/>
        <v>0</v>
      </c>
      <c r="AW1101" s="13">
        <f t="shared" si="739"/>
        <v>0</v>
      </c>
      <c r="AX1101" s="14">
        <f t="shared" si="740"/>
        <v>0</v>
      </c>
      <c r="AY1101" s="13">
        <f t="shared" si="741"/>
        <v>0</v>
      </c>
      <c r="AZ1101" s="14"/>
      <c r="BA1101" s="13">
        <f t="shared" si="742"/>
        <v>0</v>
      </c>
      <c r="BB1101" s="14">
        <f t="shared" si="743"/>
        <v>0</v>
      </c>
      <c r="BC1101" s="13">
        <f t="shared" si="744"/>
        <v>0</v>
      </c>
      <c r="BD1101" s="14">
        <f t="shared" si="745"/>
        <v>0</v>
      </c>
      <c r="BE1101" s="13">
        <f t="shared" si="746"/>
        <v>0</v>
      </c>
    </row>
    <row r="1102" spans="1:57" x14ac:dyDescent="0.25">
      <c r="A1102" s="23">
        <f t="shared" si="747"/>
        <v>21.950416666666289</v>
      </c>
      <c r="B1102" s="8" t="s">
        <v>16</v>
      </c>
      <c r="C1102" s="10"/>
      <c r="D1102" s="10" t="s">
        <v>14</v>
      </c>
      <c r="F1102" s="10" t="s">
        <v>14</v>
      </c>
      <c r="G1102" t="s">
        <v>11</v>
      </c>
      <c r="H1102" s="10"/>
      <c r="I1102" s="10" t="s">
        <v>14</v>
      </c>
      <c r="J1102" t="s">
        <v>11</v>
      </c>
      <c r="K1102" s="13">
        <f t="shared" si="707"/>
        <v>0</v>
      </c>
      <c r="L1102" s="14">
        <f t="shared" si="721"/>
        <v>0</v>
      </c>
      <c r="M1102" s="13">
        <f t="shared" si="708"/>
        <v>0</v>
      </c>
      <c r="N1102" s="14">
        <f t="shared" si="722"/>
        <v>0</v>
      </c>
      <c r="O1102" s="13">
        <f t="shared" si="709"/>
        <v>0</v>
      </c>
      <c r="P1102" s="14"/>
      <c r="Q1102" s="13">
        <f t="shared" si="710"/>
        <v>21.950416666666289</v>
      </c>
      <c r="R1102" s="14">
        <f t="shared" si="723"/>
        <v>1</v>
      </c>
      <c r="S1102" s="13">
        <f t="shared" si="711"/>
        <v>0</v>
      </c>
      <c r="T1102" s="14">
        <f t="shared" si="724"/>
        <v>0</v>
      </c>
      <c r="U1102" s="13">
        <f t="shared" si="712"/>
        <v>1.9999999999999574E-2</v>
      </c>
      <c r="V1102" s="14"/>
      <c r="W1102" s="13">
        <f t="shared" si="713"/>
        <v>0</v>
      </c>
      <c r="X1102" s="14">
        <f t="shared" si="725"/>
        <v>0</v>
      </c>
      <c r="Y1102" s="13">
        <f t="shared" si="714"/>
        <v>0</v>
      </c>
      <c r="Z1102" s="14">
        <f t="shared" si="726"/>
        <v>0</v>
      </c>
      <c r="AA1102" s="13">
        <f t="shared" si="715"/>
        <v>0</v>
      </c>
      <c r="AB1102" s="14"/>
      <c r="AC1102" s="13">
        <f t="shared" si="716"/>
        <v>0</v>
      </c>
      <c r="AD1102" s="14">
        <f t="shared" si="727"/>
        <v>0</v>
      </c>
      <c r="AE1102" s="13">
        <f t="shared" si="717"/>
        <v>0</v>
      </c>
      <c r="AF1102" s="14">
        <f t="shared" si="728"/>
        <v>0</v>
      </c>
      <c r="AG1102" s="13">
        <f t="shared" si="718"/>
        <v>1.9999999999999574E-2</v>
      </c>
      <c r="AH1102" s="14"/>
      <c r="AI1102" s="13">
        <f t="shared" si="719"/>
        <v>0</v>
      </c>
      <c r="AJ1102" s="14">
        <f t="shared" si="729"/>
        <v>0</v>
      </c>
      <c r="AK1102" s="13">
        <f t="shared" si="720"/>
        <v>0</v>
      </c>
      <c r="AL1102" s="14">
        <f t="shared" si="730"/>
        <v>0</v>
      </c>
      <c r="AM1102" s="13">
        <f t="shared" si="731"/>
        <v>0</v>
      </c>
      <c r="AN1102" s="14"/>
      <c r="AO1102" s="13">
        <f t="shared" si="732"/>
        <v>0</v>
      </c>
      <c r="AP1102" s="14">
        <f t="shared" si="733"/>
        <v>0</v>
      </c>
      <c r="AQ1102" s="13">
        <f t="shared" si="734"/>
        <v>0</v>
      </c>
      <c r="AR1102" s="14">
        <f t="shared" si="735"/>
        <v>0</v>
      </c>
      <c r="AS1102" s="13">
        <f t="shared" si="736"/>
        <v>0</v>
      </c>
      <c r="AT1102" s="14"/>
      <c r="AU1102" s="13">
        <f t="shared" si="737"/>
        <v>0</v>
      </c>
      <c r="AV1102" s="14">
        <f t="shared" si="738"/>
        <v>0</v>
      </c>
      <c r="AW1102" s="13">
        <f t="shared" si="739"/>
        <v>0</v>
      </c>
      <c r="AX1102" s="14">
        <f t="shared" si="740"/>
        <v>0</v>
      </c>
      <c r="AY1102" s="13">
        <f t="shared" si="741"/>
        <v>0</v>
      </c>
      <c r="AZ1102" s="14"/>
      <c r="BA1102" s="13">
        <f t="shared" si="742"/>
        <v>0</v>
      </c>
      <c r="BB1102" s="14">
        <f t="shared" si="743"/>
        <v>0</v>
      </c>
      <c r="BC1102" s="13">
        <f t="shared" si="744"/>
        <v>0</v>
      </c>
      <c r="BD1102" s="14">
        <f t="shared" si="745"/>
        <v>0</v>
      </c>
      <c r="BE1102" s="13">
        <f t="shared" si="746"/>
        <v>0</v>
      </c>
    </row>
    <row r="1103" spans="1:57" x14ac:dyDescent="0.25">
      <c r="A1103" s="23">
        <f t="shared" si="747"/>
        <v>21.970416666666289</v>
      </c>
      <c r="B1103" s="8"/>
      <c r="C1103" s="10"/>
      <c r="D1103" s="10" t="s">
        <v>14</v>
      </c>
      <c r="E1103" s="11"/>
      <c r="F1103" s="10" t="s">
        <v>14</v>
      </c>
      <c r="G1103" t="s">
        <v>11</v>
      </c>
      <c r="H1103" s="10"/>
      <c r="I1103" s="10" t="s">
        <v>14</v>
      </c>
      <c r="J1103" t="s">
        <v>11</v>
      </c>
      <c r="K1103" s="13">
        <f t="shared" si="707"/>
        <v>0</v>
      </c>
      <c r="L1103" s="14">
        <f t="shared" si="721"/>
        <v>0</v>
      </c>
      <c r="M1103" s="13">
        <f t="shared" si="708"/>
        <v>0</v>
      </c>
      <c r="N1103" s="14">
        <f t="shared" si="722"/>
        <v>0</v>
      </c>
      <c r="O1103" s="13">
        <f t="shared" si="709"/>
        <v>0</v>
      </c>
      <c r="P1103" s="14"/>
      <c r="Q1103" s="13">
        <f t="shared" si="710"/>
        <v>0</v>
      </c>
      <c r="R1103" s="14">
        <f t="shared" si="723"/>
        <v>0</v>
      </c>
      <c r="S1103" s="13">
        <f t="shared" si="711"/>
        <v>0</v>
      </c>
      <c r="T1103" s="14">
        <f t="shared" si="724"/>
        <v>0</v>
      </c>
      <c r="U1103" s="13">
        <f t="shared" si="712"/>
        <v>1.9999999999999574E-2</v>
      </c>
      <c r="V1103" s="14"/>
      <c r="W1103" s="13">
        <f t="shared" si="713"/>
        <v>0</v>
      </c>
      <c r="X1103" s="14">
        <f t="shared" si="725"/>
        <v>0</v>
      </c>
      <c r="Y1103" s="13">
        <f t="shared" si="714"/>
        <v>0</v>
      </c>
      <c r="Z1103" s="14">
        <f t="shared" si="726"/>
        <v>0</v>
      </c>
      <c r="AA1103" s="13">
        <f t="shared" si="715"/>
        <v>0</v>
      </c>
      <c r="AB1103" s="14"/>
      <c r="AC1103" s="13">
        <f t="shared" si="716"/>
        <v>0</v>
      </c>
      <c r="AD1103" s="14">
        <f t="shared" si="727"/>
        <v>0</v>
      </c>
      <c r="AE1103" s="13">
        <f t="shared" si="717"/>
        <v>0</v>
      </c>
      <c r="AF1103" s="14">
        <f t="shared" si="728"/>
        <v>0</v>
      </c>
      <c r="AG1103" s="13">
        <f t="shared" si="718"/>
        <v>1.9999999999999574E-2</v>
      </c>
      <c r="AH1103" s="14"/>
      <c r="AI1103" s="13">
        <f t="shared" si="719"/>
        <v>0</v>
      </c>
      <c r="AJ1103" s="14">
        <f t="shared" si="729"/>
        <v>0</v>
      </c>
      <c r="AK1103" s="13">
        <f t="shared" si="720"/>
        <v>0</v>
      </c>
      <c r="AL1103" s="14">
        <f t="shared" si="730"/>
        <v>0</v>
      </c>
      <c r="AM1103" s="13">
        <f t="shared" si="731"/>
        <v>0</v>
      </c>
      <c r="AN1103" s="14"/>
      <c r="AO1103" s="13">
        <f t="shared" si="732"/>
        <v>0</v>
      </c>
      <c r="AP1103" s="14">
        <f t="shared" si="733"/>
        <v>0</v>
      </c>
      <c r="AQ1103" s="13">
        <f t="shared" si="734"/>
        <v>0</v>
      </c>
      <c r="AR1103" s="14">
        <f t="shared" si="735"/>
        <v>0</v>
      </c>
      <c r="AS1103" s="13">
        <f t="shared" si="736"/>
        <v>0</v>
      </c>
      <c r="AT1103" s="14"/>
      <c r="AU1103" s="13">
        <f t="shared" si="737"/>
        <v>0</v>
      </c>
      <c r="AV1103" s="14">
        <f t="shared" si="738"/>
        <v>0</v>
      </c>
      <c r="AW1103" s="13">
        <f t="shared" si="739"/>
        <v>0</v>
      </c>
      <c r="AX1103" s="14">
        <f t="shared" si="740"/>
        <v>0</v>
      </c>
      <c r="AY1103" s="13">
        <f t="shared" si="741"/>
        <v>0</v>
      </c>
      <c r="AZ1103" s="14"/>
      <c r="BA1103" s="13">
        <f t="shared" si="742"/>
        <v>0</v>
      </c>
      <c r="BB1103" s="14">
        <f t="shared" si="743"/>
        <v>0</v>
      </c>
      <c r="BC1103" s="13">
        <f t="shared" si="744"/>
        <v>0</v>
      </c>
      <c r="BD1103" s="14">
        <f t="shared" si="745"/>
        <v>0</v>
      </c>
      <c r="BE1103" s="13">
        <f t="shared" si="746"/>
        <v>0</v>
      </c>
    </row>
    <row r="1104" spans="1:57" x14ac:dyDescent="0.25">
      <c r="A1104" s="23">
        <f t="shared" si="747"/>
        <v>21.990416666666288</v>
      </c>
      <c r="B1104" s="8"/>
      <c r="C1104" s="10"/>
      <c r="D1104" s="10" t="s">
        <v>14</v>
      </c>
      <c r="F1104" s="10" t="s">
        <v>14</v>
      </c>
      <c r="G1104" t="s">
        <v>11</v>
      </c>
      <c r="I1104" s="10" t="s">
        <v>14</v>
      </c>
      <c r="J1104" t="s">
        <v>11</v>
      </c>
      <c r="K1104" s="13">
        <f t="shared" si="707"/>
        <v>0</v>
      </c>
      <c r="L1104" s="14">
        <f t="shared" si="721"/>
        <v>0</v>
      </c>
      <c r="M1104" s="13">
        <f t="shared" si="708"/>
        <v>0</v>
      </c>
      <c r="N1104" s="14">
        <f t="shared" si="722"/>
        <v>0</v>
      </c>
      <c r="O1104" s="13">
        <f t="shared" si="709"/>
        <v>0</v>
      </c>
      <c r="P1104" s="14"/>
      <c r="Q1104" s="13">
        <f t="shared" si="710"/>
        <v>0</v>
      </c>
      <c r="R1104" s="14">
        <f t="shared" si="723"/>
        <v>0</v>
      </c>
      <c r="S1104" s="13">
        <f t="shared" si="711"/>
        <v>0</v>
      </c>
      <c r="T1104" s="14">
        <f t="shared" si="724"/>
        <v>0</v>
      </c>
      <c r="U1104" s="13">
        <f t="shared" si="712"/>
        <v>1.9999999999999574E-2</v>
      </c>
      <c r="V1104" s="14"/>
      <c r="W1104" s="13">
        <f t="shared" si="713"/>
        <v>0</v>
      </c>
      <c r="X1104" s="14">
        <f t="shared" si="725"/>
        <v>0</v>
      </c>
      <c r="Y1104" s="13">
        <f t="shared" si="714"/>
        <v>0</v>
      </c>
      <c r="Z1104" s="14">
        <f t="shared" si="726"/>
        <v>0</v>
      </c>
      <c r="AA1104" s="13">
        <f t="shared" si="715"/>
        <v>0</v>
      </c>
      <c r="AB1104" s="14"/>
      <c r="AC1104" s="13">
        <f t="shared" si="716"/>
        <v>0</v>
      </c>
      <c r="AD1104" s="14">
        <f t="shared" si="727"/>
        <v>0</v>
      </c>
      <c r="AE1104" s="13">
        <f t="shared" si="717"/>
        <v>0</v>
      </c>
      <c r="AF1104" s="14">
        <f t="shared" si="728"/>
        <v>0</v>
      </c>
      <c r="AG1104" s="13">
        <f t="shared" si="718"/>
        <v>1.9999999999999574E-2</v>
      </c>
      <c r="AH1104" s="14"/>
      <c r="AI1104" s="13">
        <f t="shared" si="719"/>
        <v>0</v>
      </c>
      <c r="AJ1104" s="14">
        <f t="shared" si="729"/>
        <v>0</v>
      </c>
      <c r="AK1104" s="13">
        <f t="shared" si="720"/>
        <v>0</v>
      </c>
      <c r="AL1104" s="14">
        <f t="shared" si="730"/>
        <v>0</v>
      </c>
      <c r="AM1104" s="13">
        <f t="shared" si="731"/>
        <v>0</v>
      </c>
      <c r="AN1104" s="14"/>
      <c r="AO1104" s="13">
        <f t="shared" si="732"/>
        <v>0</v>
      </c>
      <c r="AP1104" s="14">
        <f t="shared" si="733"/>
        <v>0</v>
      </c>
      <c r="AQ1104" s="13">
        <f t="shared" si="734"/>
        <v>0</v>
      </c>
      <c r="AR1104" s="14">
        <f t="shared" si="735"/>
        <v>0</v>
      </c>
      <c r="AS1104" s="13">
        <f t="shared" si="736"/>
        <v>0</v>
      </c>
      <c r="AT1104" s="14"/>
      <c r="AU1104" s="13">
        <f t="shared" si="737"/>
        <v>0</v>
      </c>
      <c r="AV1104" s="14">
        <f t="shared" si="738"/>
        <v>0</v>
      </c>
      <c r="AW1104" s="13">
        <f t="shared" si="739"/>
        <v>0</v>
      </c>
      <c r="AX1104" s="14">
        <f t="shared" si="740"/>
        <v>0</v>
      </c>
      <c r="AY1104" s="13">
        <f t="shared" si="741"/>
        <v>0</v>
      </c>
      <c r="AZ1104" s="14"/>
      <c r="BA1104" s="13">
        <f t="shared" si="742"/>
        <v>0</v>
      </c>
      <c r="BB1104" s="14">
        <f t="shared" si="743"/>
        <v>0</v>
      </c>
      <c r="BC1104" s="13">
        <f t="shared" si="744"/>
        <v>0</v>
      </c>
      <c r="BD1104" s="14">
        <f t="shared" si="745"/>
        <v>0</v>
      </c>
      <c r="BE1104" s="13">
        <f t="shared" si="746"/>
        <v>0</v>
      </c>
    </row>
    <row r="1105" spans="1:57" x14ac:dyDescent="0.25">
      <c r="A1105" s="23">
        <f t="shared" si="747"/>
        <v>22.010416666666288</v>
      </c>
      <c r="B1105" s="8" t="s">
        <v>63</v>
      </c>
      <c r="C1105" s="10"/>
      <c r="D1105" s="10" t="s">
        <v>14</v>
      </c>
      <c r="F1105" s="10" t="s">
        <v>14</v>
      </c>
      <c r="G1105" t="s">
        <v>11</v>
      </c>
      <c r="H1105" s="10" t="s">
        <v>14</v>
      </c>
      <c r="I1105" s="10" t="s">
        <v>14</v>
      </c>
      <c r="J1105" t="s">
        <v>11</v>
      </c>
      <c r="K1105" s="13">
        <f t="shared" si="707"/>
        <v>0</v>
      </c>
      <c r="L1105" s="14">
        <f t="shared" si="721"/>
        <v>0</v>
      </c>
      <c r="M1105" s="13">
        <f t="shared" si="708"/>
        <v>0</v>
      </c>
      <c r="N1105" s="14">
        <f t="shared" si="722"/>
        <v>0</v>
      </c>
      <c r="O1105" s="13">
        <f t="shared" si="709"/>
        <v>0</v>
      </c>
      <c r="P1105" s="14"/>
      <c r="Q1105" s="13">
        <f t="shared" si="710"/>
        <v>0</v>
      </c>
      <c r="R1105" s="14">
        <f t="shared" si="723"/>
        <v>0</v>
      </c>
      <c r="S1105" s="13">
        <f t="shared" si="711"/>
        <v>0</v>
      </c>
      <c r="T1105" s="14">
        <f t="shared" si="724"/>
        <v>0</v>
      </c>
      <c r="U1105" s="13">
        <f t="shared" si="712"/>
        <v>1.9999999999999574E-2</v>
      </c>
      <c r="V1105" s="14"/>
      <c r="W1105" s="13">
        <f t="shared" si="713"/>
        <v>0</v>
      </c>
      <c r="X1105" s="14">
        <f t="shared" si="725"/>
        <v>0</v>
      </c>
      <c r="Y1105" s="13">
        <f t="shared" si="714"/>
        <v>0</v>
      </c>
      <c r="Z1105" s="14">
        <f t="shared" si="726"/>
        <v>0</v>
      </c>
      <c r="AA1105" s="13">
        <f t="shared" si="715"/>
        <v>0</v>
      </c>
      <c r="AB1105" s="14"/>
      <c r="AC1105" s="13">
        <f t="shared" si="716"/>
        <v>0</v>
      </c>
      <c r="AD1105" s="14">
        <f t="shared" si="727"/>
        <v>0</v>
      </c>
      <c r="AE1105" s="13">
        <f t="shared" si="717"/>
        <v>0</v>
      </c>
      <c r="AF1105" s="14">
        <f t="shared" si="728"/>
        <v>0</v>
      </c>
      <c r="AG1105" s="13">
        <f t="shared" si="718"/>
        <v>1.9999999999999574E-2</v>
      </c>
      <c r="AH1105" s="14"/>
      <c r="AI1105" s="13">
        <f t="shared" si="719"/>
        <v>0</v>
      </c>
      <c r="AJ1105" s="14">
        <f t="shared" si="729"/>
        <v>0</v>
      </c>
      <c r="AK1105" s="13">
        <f t="shared" si="720"/>
        <v>0</v>
      </c>
      <c r="AL1105" s="14">
        <f t="shared" si="730"/>
        <v>0</v>
      </c>
      <c r="AM1105" s="13">
        <f t="shared" si="731"/>
        <v>0</v>
      </c>
      <c r="AN1105" s="14"/>
      <c r="AO1105" s="13">
        <f t="shared" si="732"/>
        <v>22.010416666666288</v>
      </c>
      <c r="AP1105" s="14">
        <f t="shared" si="733"/>
        <v>1</v>
      </c>
      <c r="AQ1105" s="13">
        <f t="shared" si="734"/>
        <v>0</v>
      </c>
      <c r="AR1105" s="14">
        <f t="shared" si="735"/>
        <v>0</v>
      </c>
      <c r="AS1105" s="13">
        <f t="shared" si="736"/>
        <v>1.9999999999999574E-2</v>
      </c>
      <c r="AT1105" s="14"/>
      <c r="AU1105" s="13">
        <f t="shared" si="737"/>
        <v>0</v>
      </c>
      <c r="AV1105" s="14">
        <f t="shared" si="738"/>
        <v>0</v>
      </c>
      <c r="AW1105" s="13">
        <f t="shared" si="739"/>
        <v>0</v>
      </c>
      <c r="AX1105" s="14">
        <f t="shared" si="740"/>
        <v>0</v>
      </c>
      <c r="AY1105" s="13">
        <f t="shared" si="741"/>
        <v>0</v>
      </c>
      <c r="AZ1105" s="14"/>
      <c r="BA1105" s="13">
        <f t="shared" si="742"/>
        <v>0</v>
      </c>
      <c r="BB1105" s="14">
        <f t="shared" si="743"/>
        <v>0</v>
      </c>
      <c r="BC1105" s="13">
        <f t="shared" si="744"/>
        <v>0</v>
      </c>
      <c r="BD1105" s="14">
        <f t="shared" si="745"/>
        <v>0</v>
      </c>
      <c r="BE1105" s="13">
        <f t="shared" si="746"/>
        <v>0</v>
      </c>
    </row>
    <row r="1106" spans="1:57" x14ac:dyDescent="0.25">
      <c r="A1106" s="23">
        <f t="shared" si="747"/>
        <v>22.030416666666287</v>
      </c>
      <c r="B1106" s="8" t="s">
        <v>77</v>
      </c>
      <c r="C1106" s="10"/>
      <c r="D1106" s="10" t="s">
        <v>14</v>
      </c>
      <c r="E1106" s="10"/>
      <c r="F1106" t="s">
        <v>11</v>
      </c>
      <c r="G1106" t="s">
        <v>11</v>
      </c>
      <c r="H1106" s="10" t="s">
        <v>14</v>
      </c>
      <c r="I1106" s="10" t="s">
        <v>14</v>
      </c>
      <c r="J1106" s="11" t="s">
        <v>20</v>
      </c>
      <c r="K1106" s="13">
        <f t="shared" si="707"/>
        <v>0</v>
      </c>
      <c r="L1106" s="14">
        <f t="shared" si="721"/>
        <v>0</v>
      </c>
      <c r="M1106" s="13">
        <f t="shared" si="708"/>
        <v>0</v>
      </c>
      <c r="N1106" s="14">
        <f t="shared" si="722"/>
        <v>0</v>
      </c>
      <c r="O1106" s="13">
        <f t="shared" si="709"/>
        <v>0</v>
      </c>
      <c r="P1106" s="14"/>
      <c r="Q1106" s="13">
        <f t="shared" si="710"/>
        <v>0</v>
      </c>
      <c r="R1106" s="14">
        <f t="shared" si="723"/>
        <v>0</v>
      </c>
      <c r="S1106" s="13">
        <f t="shared" si="711"/>
        <v>0</v>
      </c>
      <c r="T1106" s="14">
        <f t="shared" si="724"/>
        <v>0</v>
      </c>
      <c r="U1106" s="13">
        <f t="shared" si="712"/>
        <v>1.9999999999999574E-2</v>
      </c>
      <c r="V1106" s="14"/>
      <c r="W1106" s="13">
        <f t="shared" si="713"/>
        <v>0</v>
      </c>
      <c r="X1106" s="14">
        <f t="shared" si="725"/>
        <v>0</v>
      </c>
      <c r="Y1106" s="13">
        <f t="shared" si="714"/>
        <v>0</v>
      </c>
      <c r="Z1106" s="14">
        <f t="shared" si="726"/>
        <v>0</v>
      </c>
      <c r="AA1106" s="13">
        <f t="shared" si="715"/>
        <v>0</v>
      </c>
      <c r="AB1106" s="14"/>
      <c r="AC1106" s="13">
        <f t="shared" si="716"/>
        <v>0</v>
      </c>
      <c r="AD1106" s="14">
        <f t="shared" si="727"/>
        <v>0</v>
      </c>
      <c r="AE1106" s="13">
        <f t="shared" si="717"/>
        <v>0</v>
      </c>
      <c r="AF1106" s="14">
        <f t="shared" si="728"/>
        <v>0</v>
      </c>
      <c r="AG1106" s="13">
        <f t="shared" si="718"/>
        <v>0</v>
      </c>
      <c r="AH1106" s="14"/>
      <c r="AI1106" s="13">
        <f t="shared" si="719"/>
        <v>0</v>
      </c>
      <c r="AJ1106" s="14">
        <f t="shared" si="729"/>
        <v>0</v>
      </c>
      <c r="AK1106" s="13">
        <f t="shared" si="720"/>
        <v>0</v>
      </c>
      <c r="AL1106" s="14">
        <f t="shared" si="730"/>
        <v>0</v>
      </c>
      <c r="AM1106" s="13">
        <f t="shared" si="731"/>
        <v>0</v>
      </c>
      <c r="AN1106" s="14"/>
      <c r="AO1106" s="13">
        <f t="shared" si="732"/>
        <v>0</v>
      </c>
      <c r="AP1106" s="14">
        <f t="shared" si="733"/>
        <v>0</v>
      </c>
      <c r="AQ1106" s="13">
        <f t="shared" si="734"/>
        <v>0</v>
      </c>
      <c r="AR1106" s="14">
        <f t="shared" si="735"/>
        <v>0</v>
      </c>
      <c r="AS1106" s="13">
        <f t="shared" si="736"/>
        <v>1.9999999999999574E-2</v>
      </c>
      <c r="AT1106" s="14"/>
      <c r="AU1106" s="13">
        <f t="shared" si="737"/>
        <v>0</v>
      </c>
      <c r="AV1106" s="14">
        <f t="shared" si="738"/>
        <v>0</v>
      </c>
      <c r="AW1106" s="13">
        <f t="shared" si="739"/>
        <v>0</v>
      </c>
      <c r="AX1106" s="14">
        <f t="shared" si="740"/>
        <v>0</v>
      </c>
      <c r="AY1106" s="13">
        <f t="shared" si="741"/>
        <v>0</v>
      </c>
      <c r="AZ1106" s="14"/>
      <c r="BA1106" s="13">
        <f t="shared" si="742"/>
        <v>0</v>
      </c>
      <c r="BB1106" s="14">
        <f t="shared" si="743"/>
        <v>0</v>
      </c>
      <c r="BC1106" s="13">
        <f t="shared" si="744"/>
        <v>22.030416666666287</v>
      </c>
      <c r="BD1106" s="14">
        <f t="shared" si="745"/>
        <v>1</v>
      </c>
      <c r="BE1106" s="13">
        <f t="shared" si="746"/>
        <v>0</v>
      </c>
    </row>
    <row r="1107" spans="1:57" x14ac:dyDescent="0.25">
      <c r="A1107" s="23">
        <f t="shared" si="747"/>
        <v>22.050416666666287</v>
      </c>
      <c r="B1107" s="8"/>
      <c r="C1107" s="10"/>
      <c r="D1107" s="10" t="s">
        <v>14</v>
      </c>
      <c r="E1107" s="10"/>
      <c r="F1107" t="s">
        <v>11</v>
      </c>
      <c r="G1107" t="s">
        <v>11</v>
      </c>
      <c r="H1107" s="10" t="s">
        <v>14</v>
      </c>
      <c r="I1107" s="10" t="s">
        <v>14</v>
      </c>
      <c r="J1107" s="10"/>
      <c r="K1107" s="13">
        <f t="shared" si="707"/>
        <v>0</v>
      </c>
      <c r="L1107" s="14">
        <f t="shared" si="721"/>
        <v>0</v>
      </c>
      <c r="M1107" s="13">
        <f t="shared" si="708"/>
        <v>0</v>
      </c>
      <c r="N1107" s="14">
        <f t="shared" si="722"/>
        <v>0</v>
      </c>
      <c r="O1107" s="13">
        <f t="shared" si="709"/>
        <v>0</v>
      </c>
      <c r="P1107" s="14"/>
      <c r="Q1107" s="13">
        <f t="shared" si="710"/>
        <v>0</v>
      </c>
      <c r="R1107" s="14">
        <f t="shared" si="723"/>
        <v>0</v>
      </c>
      <c r="S1107" s="13">
        <f t="shared" si="711"/>
        <v>0</v>
      </c>
      <c r="T1107" s="14">
        <f t="shared" si="724"/>
        <v>0</v>
      </c>
      <c r="U1107" s="13">
        <f t="shared" si="712"/>
        <v>1.9999999999999574E-2</v>
      </c>
      <c r="V1107" s="14"/>
      <c r="W1107" s="13">
        <f t="shared" si="713"/>
        <v>0</v>
      </c>
      <c r="X1107" s="14">
        <f t="shared" si="725"/>
        <v>0</v>
      </c>
      <c r="Y1107" s="13">
        <f t="shared" si="714"/>
        <v>0</v>
      </c>
      <c r="Z1107" s="14">
        <f t="shared" si="726"/>
        <v>0</v>
      </c>
      <c r="AA1107" s="13">
        <f t="shared" si="715"/>
        <v>0</v>
      </c>
      <c r="AB1107" s="14"/>
      <c r="AC1107" s="13">
        <f t="shared" si="716"/>
        <v>0</v>
      </c>
      <c r="AD1107" s="14">
        <f t="shared" si="727"/>
        <v>0</v>
      </c>
      <c r="AE1107" s="13">
        <f t="shared" si="717"/>
        <v>0</v>
      </c>
      <c r="AF1107" s="14">
        <f t="shared" si="728"/>
        <v>0</v>
      </c>
      <c r="AG1107" s="13">
        <f t="shared" si="718"/>
        <v>0</v>
      </c>
      <c r="AH1107" s="14"/>
      <c r="AI1107" s="13">
        <f t="shared" si="719"/>
        <v>0</v>
      </c>
      <c r="AJ1107" s="14">
        <f t="shared" si="729"/>
        <v>0</v>
      </c>
      <c r="AK1107" s="13">
        <f t="shared" si="720"/>
        <v>0</v>
      </c>
      <c r="AL1107" s="14">
        <f t="shared" si="730"/>
        <v>0</v>
      </c>
      <c r="AM1107" s="13">
        <f t="shared" si="731"/>
        <v>0</v>
      </c>
      <c r="AN1107" s="14"/>
      <c r="AO1107" s="13">
        <f t="shared" si="732"/>
        <v>0</v>
      </c>
      <c r="AP1107" s="14">
        <f t="shared" si="733"/>
        <v>0</v>
      </c>
      <c r="AQ1107" s="13">
        <f t="shared" si="734"/>
        <v>0</v>
      </c>
      <c r="AR1107" s="14">
        <f t="shared" si="735"/>
        <v>0</v>
      </c>
      <c r="AS1107" s="13">
        <f t="shared" si="736"/>
        <v>1.9999999999999574E-2</v>
      </c>
      <c r="AT1107" s="14"/>
      <c r="AU1107" s="13">
        <f t="shared" si="737"/>
        <v>0</v>
      </c>
      <c r="AV1107" s="14">
        <f t="shared" si="738"/>
        <v>0</v>
      </c>
      <c r="AW1107" s="13">
        <f t="shared" si="739"/>
        <v>0</v>
      </c>
      <c r="AX1107" s="14">
        <f t="shared" si="740"/>
        <v>0</v>
      </c>
      <c r="AY1107" s="13">
        <f t="shared" si="741"/>
        <v>0</v>
      </c>
      <c r="AZ1107" s="14"/>
      <c r="BA1107" s="13">
        <f t="shared" si="742"/>
        <v>0</v>
      </c>
      <c r="BB1107" s="14">
        <f t="shared" si="743"/>
        <v>0</v>
      </c>
      <c r="BC1107" s="13">
        <f t="shared" si="744"/>
        <v>0</v>
      </c>
      <c r="BD1107" s="14">
        <f t="shared" si="745"/>
        <v>0</v>
      </c>
      <c r="BE1107" s="13">
        <f t="shared" si="746"/>
        <v>0</v>
      </c>
    </row>
    <row r="1108" spans="1:57" x14ac:dyDescent="0.25">
      <c r="A1108" s="23">
        <f t="shared" si="747"/>
        <v>22.070416666666286</v>
      </c>
      <c r="B1108" s="8" t="s">
        <v>21</v>
      </c>
      <c r="D1108" s="10" t="s">
        <v>14</v>
      </c>
      <c r="E1108" s="10" t="s">
        <v>14</v>
      </c>
      <c r="F1108" t="s">
        <v>11</v>
      </c>
      <c r="G1108" t="s">
        <v>11</v>
      </c>
      <c r="H1108" s="10" t="s">
        <v>14</v>
      </c>
      <c r="I1108" s="10" t="s">
        <v>14</v>
      </c>
      <c r="J1108" s="10"/>
      <c r="K1108" s="13">
        <f t="shared" si="707"/>
        <v>0</v>
      </c>
      <c r="L1108" s="14">
        <f t="shared" si="721"/>
        <v>0</v>
      </c>
      <c r="M1108" s="13">
        <f t="shared" si="708"/>
        <v>0</v>
      </c>
      <c r="N1108" s="14">
        <f t="shared" si="722"/>
        <v>0</v>
      </c>
      <c r="O1108" s="13">
        <f t="shared" si="709"/>
        <v>0</v>
      </c>
      <c r="P1108" s="14"/>
      <c r="Q1108" s="13">
        <f t="shared" si="710"/>
        <v>0</v>
      </c>
      <c r="R1108" s="14">
        <f t="shared" si="723"/>
        <v>0</v>
      </c>
      <c r="S1108" s="13">
        <f t="shared" si="711"/>
        <v>0</v>
      </c>
      <c r="T1108" s="14">
        <f t="shared" si="724"/>
        <v>0</v>
      </c>
      <c r="U1108" s="13">
        <f t="shared" si="712"/>
        <v>1.9999999999999574E-2</v>
      </c>
      <c r="V1108" s="14"/>
      <c r="W1108" s="13">
        <f t="shared" si="713"/>
        <v>22.070416666666286</v>
      </c>
      <c r="X1108" s="14">
        <f t="shared" si="725"/>
        <v>1</v>
      </c>
      <c r="Y1108" s="13">
        <f t="shared" si="714"/>
        <v>0</v>
      </c>
      <c r="Z1108" s="14">
        <f t="shared" si="726"/>
        <v>0</v>
      </c>
      <c r="AA1108" s="13">
        <f t="shared" si="715"/>
        <v>1.9999999999999574E-2</v>
      </c>
      <c r="AB1108" s="14"/>
      <c r="AC1108" s="13">
        <f t="shared" si="716"/>
        <v>0</v>
      </c>
      <c r="AD1108" s="14">
        <f t="shared" si="727"/>
        <v>0</v>
      </c>
      <c r="AE1108" s="13">
        <f t="shared" si="717"/>
        <v>0</v>
      </c>
      <c r="AF1108" s="14">
        <f t="shared" si="728"/>
        <v>0</v>
      </c>
      <c r="AG1108" s="13">
        <f t="shared" si="718"/>
        <v>0</v>
      </c>
      <c r="AH1108" s="14"/>
      <c r="AI1108" s="13">
        <f t="shared" si="719"/>
        <v>0</v>
      </c>
      <c r="AJ1108" s="14">
        <f t="shared" si="729"/>
        <v>0</v>
      </c>
      <c r="AK1108" s="13">
        <f t="shared" si="720"/>
        <v>0</v>
      </c>
      <c r="AL1108" s="14">
        <f t="shared" si="730"/>
        <v>0</v>
      </c>
      <c r="AM1108" s="13">
        <f t="shared" si="731"/>
        <v>0</v>
      </c>
      <c r="AN1108" s="14"/>
      <c r="AO1108" s="13">
        <f t="shared" si="732"/>
        <v>0</v>
      </c>
      <c r="AP1108" s="14">
        <f t="shared" si="733"/>
        <v>0</v>
      </c>
      <c r="AQ1108" s="13">
        <f t="shared" si="734"/>
        <v>0</v>
      </c>
      <c r="AR1108" s="14">
        <f t="shared" si="735"/>
        <v>0</v>
      </c>
      <c r="AS1108" s="13">
        <f t="shared" si="736"/>
        <v>1.9999999999999574E-2</v>
      </c>
      <c r="AT1108" s="14"/>
      <c r="AU1108" s="13">
        <f t="shared" si="737"/>
        <v>0</v>
      </c>
      <c r="AV1108" s="14">
        <f t="shared" si="738"/>
        <v>0</v>
      </c>
      <c r="AW1108" s="13">
        <f t="shared" si="739"/>
        <v>0</v>
      </c>
      <c r="AX1108" s="14">
        <f t="shared" si="740"/>
        <v>0</v>
      </c>
      <c r="AY1108" s="13">
        <f t="shared" si="741"/>
        <v>0</v>
      </c>
      <c r="AZ1108" s="14"/>
      <c r="BA1108" s="13">
        <f t="shared" si="742"/>
        <v>0</v>
      </c>
      <c r="BB1108" s="14">
        <f t="shared" si="743"/>
        <v>0</v>
      </c>
      <c r="BC1108" s="13">
        <f t="shared" si="744"/>
        <v>0</v>
      </c>
      <c r="BD1108" s="14">
        <f t="shared" si="745"/>
        <v>0</v>
      </c>
      <c r="BE1108" s="13">
        <f t="shared" si="746"/>
        <v>0</v>
      </c>
    </row>
    <row r="1109" spans="1:57" x14ac:dyDescent="0.25">
      <c r="A1109" s="23">
        <f t="shared" si="747"/>
        <v>22.090416666666286</v>
      </c>
      <c r="B1109" s="8" t="s">
        <v>9</v>
      </c>
      <c r="C1109" s="10" t="s">
        <v>14</v>
      </c>
      <c r="D1109" s="10" t="s">
        <v>14</v>
      </c>
      <c r="E1109" s="10" t="s">
        <v>14</v>
      </c>
      <c r="F1109" t="s">
        <v>11</v>
      </c>
      <c r="G1109" t="s">
        <v>11</v>
      </c>
      <c r="H1109" s="10" t="s">
        <v>14</v>
      </c>
      <c r="I1109" s="10" t="s">
        <v>14</v>
      </c>
      <c r="J1109" s="10"/>
      <c r="K1109" s="13">
        <f t="shared" si="707"/>
        <v>22.090416666666286</v>
      </c>
      <c r="L1109" s="14">
        <f t="shared" si="721"/>
        <v>1</v>
      </c>
      <c r="M1109" s="13">
        <f t="shared" si="708"/>
        <v>0</v>
      </c>
      <c r="N1109" s="14">
        <f t="shared" si="722"/>
        <v>0</v>
      </c>
      <c r="O1109" s="13">
        <f t="shared" si="709"/>
        <v>1.9999999999999574E-2</v>
      </c>
      <c r="P1109" s="14"/>
      <c r="Q1109" s="13">
        <f t="shared" si="710"/>
        <v>0</v>
      </c>
      <c r="R1109" s="14">
        <f t="shared" si="723"/>
        <v>0</v>
      </c>
      <c r="S1109" s="13">
        <f t="shared" si="711"/>
        <v>0</v>
      </c>
      <c r="T1109" s="14">
        <f t="shared" si="724"/>
        <v>0</v>
      </c>
      <c r="U1109" s="13">
        <f t="shared" si="712"/>
        <v>1.9999999999999574E-2</v>
      </c>
      <c r="V1109" s="14"/>
      <c r="W1109" s="13">
        <f t="shared" si="713"/>
        <v>0</v>
      </c>
      <c r="X1109" s="14">
        <f t="shared" si="725"/>
        <v>0</v>
      </c>
      <c r="Y1109" s="13">
        <f t="shared" si="714"/>
        <v>0</v>
      </c>
      <c r="Z1109" s="14">
        <f t="shared" si="726"/>
        <v>0</v>
      </c>
      <c r="AA1109" s="13">
        <f t="shared" si="715"/>
        <v>1.9999999999999574E-2</v>
      </c>
      <c r="AB1109" s="14"/>
      <c r="AC1109" s="13">
        <f t="shared" si="716"/>
        <v>0</v>
      </c>
      <c r="AD1109" s="14">
        <f t="shared" si="727"/>
        <v>0</v>
      </c>
      <c r="AE1109" s="13">
        <f t="shared" si="717"/>
        <v>0</v>
      </c>
      <c r="AF1109" s="14">
        <f t="shared" si="728"/>
        <v>0</v>
      </c>
      <c r="AG1109" s="13">
        <f t="shared" si="718"/>
        <v>0</v>
      </c>
      <c r="AH1109" s="14"/>
      <c r="AI1109" s="13">
        <f t="shared" si="719"/>
        <v>0</v>
      </c>
      <c r="AJ1109" s="14">
        <f t="shared" si="729"/>
        <v>0</v>
      </c>
      <c r="AK1109" s="13">
        <f t="shared" si="720"/>
        <v>0</v>
      </c>
      <c r="AL1109" s="14">
        <f t="shared" si="730"/>
        <v>0</v>
      </c>
      <c r="AM1109" s="13">
        <f t="shared" si="731"/>
        <v>0</v>
      </c>
      <c r="AN1109" s="14"/>
      <c r="AO1109" s="13">
        <f t="shared" si="732"/>
        <v>0</v>
      </c>
      <c r="AP1109" s="14">
        <f t="shared" si="733"/>
        <v>0</v>
      </c>
      <c r="AQ1109" s="13">
        <f t="shared" si="734"/>
        <v>0</v>
      </c>
      <c r="AR1109" s="14">
        <f t="shared" si="735"/>
        <v>0</v>
      </c>
      <c r="AS1109" s="13">
        <f t="shared" si="736"/>
        <v>1.9999999999999574E-2</v>
      </c>
      <c r="AT1109" s="14"/>
      <c r="AU1109" s="13">
        <f t="shared" si="737"/>
        <v>0</v>
      </c>
      <c r="AV1109" s="14">
        <f t="shared" si="738"/>
        <v>0</v>
      </c>
      <c r="AW1109" s="13">
        <f t="shared" si="739"/>
        <v>0</v>
      </c>
      <c r="AX1109" s="14">
        <f t="shared" si="740"/>
        <v>0</v>
      </c>
      <c r="AY1109" s="13">
        <f t="shared" si="741"/>
        <v>0</v>
      </c>
      <c r="AZ1109" s="14"/>
      <c r="BA1109" s="13">
        <f t="shared" si="742"/>
        <v>0</v>
      </c>
      <c r="BB1109" s="14">
        <f t="shared" si="743"/>
        <v>0</v>
      </c>
      <c r="BC1109" s="13">
        <f t="shared" si="744"/>
        <v>0</v>
      </c>
      <c r="BD1109" s="14">
        <f t="shared" si="745"/>
        <v>0</v>
      </c>
      <c r="BE1109" s="13">
        <f t="shared" si="746"/>
        <v>0</v>
      </c>
    </row>
    <row r="1110" spans="1:57" x14ac:dyDescent="0.25">
      <c r="A1110" s="23">
        <f t="shared" si="747"/>
        <v>22.110416666666286</v>
      </c>
      <c r="B1110" s="8" t="s">
        <v>15</v>
      </c>
      <c r="C1110" s="10" t="s">
        <v>14</v>
      </c>
      <c r="D1110" s="10" t="s">
        <v>14</v>
      </c>
      <c r="E1110" s="10" t="s">
        <v>14</v>
      </c>
      <c r="F1110" t="s">
        <v>11</v>
      </c>
      <c r="G1110" s="11" t="s">
        <v>20</v>
      </c>
      <c r="H1110" s="10" t="s">
        <v>14</v>
      </c>
      <c r="I1110" t="s">
        <v>11</v>
      </c>
      <c r="J1110" s="10"/>
      <c r="K1110" s="13">
        <f t="shared" si="707"/>
        <v>0</v>
      </c>
      <c r="L1110" s="14">
        <f t="shared" si="721"/>
        <v>0</v>
      </c>
      <c r="M1110" s="13">
        <f t="shared" si="708"/>
        <v>0</v>
      </c>
      <c r="N1110" s="14">
        <f t="shared" si="722"/>
        <v>0</v>
      </c>
      <c r="O1110" s="13">
        <f t="shared" si="709"/>
        <v>1.9999999999999574E-2</v>
      </c>
      <c r="P1110" s="14"/>
      <c r="Q1110" s="13">
        <f t="shared" si="710"/>
        <v>0</v>
      </c>
      <c r="R1110" s="14">
        <f t="shared" si="723"/>
        <v>0</v>
      </c>
      <c r="S1110" s="13">
        <f t="shared" si="711"/>
        <v>0</v>
      </c>
      <c r="T1110" s="14">
        <f t="shared" si="724"/>
        <v>0</v>
      </c>
      <c r="U1110" s="13">
        <f t="shared" si="712"/>
        <v>1.9999999999999574E-2</v>
      </c>
      <c r="V1110" s="14"/>
      <c r="W1110" s="13">
        <f t="shared" si="713"/>
        <v>0</v>
      </c>
      <c r="X1110" s="14">
        <f t="shared" si="725"/>
        <v>0</v>
      </c>
      <c r="Y1110" s="13">
        <f t="shared" si="714"/>
        <v>0</v>
      </c>
      <c r="Z1110" s="14">
        <f t="shared" si="726"/>
        <v>0</v>
      </c>
      <c r="AA1110" s="13">
        <f t="shared" si="715"/>
        <v>1.9999999999999574E-2</v>
      </c>
      <c r="AB1110" s="14"/>
      <c r="AC1110" s="13">
        <f t="shared" si="716"/>
        <v>0</v>
      </c>
      <c r="AD1110" s="14">
        <f t="shared" si="727"/>
        <v>0</v>
      </c>
      <c r="AE1110" s="13">
        <f t="shared" si="717"/>
        <v>0</v>
      </c>
      <c r="AF1110" s="14">
        <f t="shared" si="728"/>
        <v>0</v>
      </c>
      <c r="AG1110" s="13">
        <f t="shared" si="718"/>
        <v>0</v>
      </c>
      <c r="AH1110" s="14"/>
      <c r="AI1110" s="13">
        <f t="shared" si="719"/>
        <v>0</v>
      </c>
      <c r="AJ1110" s="14">
        <f t="shared" si="729"/>
        <v>0</v>
      </c>
      <c r="AK1110" s="13">
        <f t="shared" si="720"/>
        <v>22.110416666666286</v>
      </c>
      <c r="AL1110" s="14">
        <f t="shared" si="730"/>
        <v>1</v>
      </c>
      <c r="AM1110" s="13">
        <f t="shared" si="731"/>
        <v>0</v>
      </c>
      <c r="AN1110" s="14"/>
      <c r="AO1110" s="13">
        <f t="shared" si="732"/>
        <v>0</v>
      </c>
      <c r="AP1110" s="14">
        <f t="shared" si="733"/>
        <v>0</v>
      </c>
      <c r="AQ1110" s="13">
        <f t="shared" si="734"/>
        <v>0</v>
      </c>
      <c r="AR1110" s="14">
        <f t="shared" si="735"/>
        <v>0</v>
      </c>
      <c r="AS1110" s="13">
        <f t="shared" si="736"/>
        <v>1.9999999999999574E-2</v>
      </c>
      <c r="AT1110" s="14"/>
      <c r="AU1110" s="13">
        <f t="shared" si="737"/>
        <v>0</v>
      </c>
      <c r="AV1110" s="14">
        <f t="shared" si="738"/>
        <v>0</v>
      </c>
      <c r="AW1110" s="13">
        <f t="shared" si="739"/>
        <v>0</v>
      </c>
      <c r="AX1110" s="14">
        <f t="shared" si="740"/>
        <v>0</v>
      </c>
      <c r="AY1110" s="13">
        <f t="shared" si="741"/>
        <v>0</v>
      </c>
      <c r="AZ1110" s="14"/>
      <c r="BA1110" s="13">
        <f t="shared" si="742"/>
        <v>0</v>
      </c>
      <c r="BB1110" s="14">
        <f t="shared" si="743"/>
        <v>0</v>
      </c>
      <c r="BC1110" s="13">
        <f t="shared" si="744"/>
        <v>0</v>
      </c>
      <c r="BD1110" s="14">
        <f t="shared" si="745"/>
        <v>0</v>
      </c>
      <c r="BE1110" s="13">
        <f t="shared" si="746"/>
        <v>0</v>
      </c>
    </row>
    <row r="1111" spans="1:57" x14ac:dyDescent="0.25">
      <c r="A1111" s="23">
        <f t="shared" si="747"/>
        <v>22.130416666666285</v>
      </c>
      <c r="B1111" s="9"/>
      <c r="C1111" s="10" t="s">
        <v>14</v>
      </c>
      <c r="D1111" s="10" t="s">
        <v>14</v>
      </c>
      <c r="E1111" s="10" t="s">
        <v>14</v>
      </c>
      <c r="F1111" t="s">
        <v>11</v>
      </c>
      <c r="G1111" s="10"/>
      <c r="H1111" s="10" t="s">
        <v>14</v>
      </c>
      <c r="I1111" t="s">
        <v>11</v>
      </c>
      <c r="J1111" s="10"/>
      <c r="K1111" s="13">
        <f t="shared" si="707"/>
        <v>0</v>
      </c>
      <c r="L1111" s="14">
        <f t="shared" si="721"/>
        <v>0</v>
      </c>
      <c r="M1111" s="13">
        <f t="shared" si="708"/>
        <v>0</v>
      </c>
      <c r="N1111" s="14">
        <f t="shared" si="722"/>
        <v>0</v>
      </c>
      <c r="O1111" s="13">
        <f t="shared" si="709"/>
        <v>1.9999999999999574E-2</v>
      </c>
      <c r="P1111" s="14"/>
      <c r="Q1111" s="13">
        <f t="shared" si="710"/>
        <v>0</v>
      </c>
      <c r="R1111" s="14">
        <f t="shared" si="723"/>
        <v>0</v>
      </c>
      <c r="S1111" s="13">
        <f t="shared" si="711"/>
        <v>0</v>
      </c>
      <c r="T1111" s="14">
        <f t="shared" si="724"/>
        <v>0</v>
      </c>
      <c r="U1111" s="13">
        <f t="shared" si="712"/>
        <v>1.9999999999999574E-2</v>
      </c>
      <c r="V1111" s="14"/>
      <c r="W1111" s="13">
        <f t="shared" si="713"/>
        <v>0</v>
      </c>
      <c r="X1111" s="14">
        <f t="shared" si="725"/>
        <v>0</v>
      </c>
      <c r="Y1111" s="13">
        <f t="shared" si="714"/>
        <v>0</v>
      </c>
      <c r="Z1111" s="14">
        <f t="shared" si="726"/>
        <v>0</v>
      </c>
      <c r="AA1111" s="13">
        <f t="shared" si="715"/>
        <v>1.9999999999999574E-2</v>
      </c>
      <c r="AB1111" s="14"/>
      <c r="AC1111" s="13">
        <f t="shared" si="716"/>
        <v>0</v>
      </c>
      <c r="AD1111" s="14">
        <f t="shared" si="727"/>
        <v>0</v>
      </c>
      <c r="AE1111" s="13">
        <f t="shared" si="717"/>
        <v>0</v>
      </c>
      <c r="AF1111" s="14">
        <f t="shared" si="728"/>
        <v>0</v>
      </c>
      <c r="AG1111" s="13">
        <f t="shared" si="718"/>
        <v>0</v>
      </c>
      <c r="AH1111" s="14"/>
      <c r="AI1111" s="13">
        <f t="shared" si="719"/>
        <v>0</v>
      </c>
      <c r="AJ1111" s="14">
        <f t="shared" si="729"/>
        <v>0</v>
      </c>
      <c r="AK1111" s="13">
        <f t="shared" si="720"/>
        <v>0</v>
      </c>
      <c r="AL1111" s="14">
        <f t="shared" si="730"/>
        <v>0</v>
      </c>
      <c r="AM1111" s="13">
        <f t="shared" si="731"/>
        <v>0</v>
      </c>
      <c r="AN1111" s="14"/>
      <c r="AO1111" s="13">
        <f t="shared" si="732"/>
        <v>0</v>
      </c>
      <c r="AP1111" s="14">
        <f t="shared" si="733"/>
        <v>0</v>
      </c>
      <c r="AQ1111" s="13">
        <f t="shared" si="734"/>
        <v>0</v>
      </c>
      <c r="AR1111" s="14">
        <f t="shared" si="735"/>
        <v>0</v>
      </c>
      <c r="AS1111" s="13">
        <f t="shared" si="736"/>
        <v>1.9999999999999574E-2</v>
      </c>
      <c r="AT1111" s="14"/>
      <c r="AU1111" s="13">
        <f t="shared" si="737"/>
        <v>0</v>
      </c>
      <c r="AV1111" s="14">
        <f t="shared" si="738"/>
        <v>0</v>
      </c>
      <c r="AW1111" s="13">
        <f t="shared" si="739"/>
        <v>0</v>
      </c>
      <c r="AX1111" s="14">
        <f t="shared" si="740"/>
        <v>0</v>
      </c>
      <c r="AY1111" s="13">
        <f t="shared" si="741"/>
        <v>0</v>
      </c>
      <c r="AZ1111" s="14"/>
      <c r="BA1111" s="13">
        <f t="shared" si="742"/>
        <v>0</v>
      </c>
      <c r="BB1111" s="14">
        <f t="shared" si="743"/>
        <v>0</v>
      </c>
      <c r="BC1111" s="13">
        <f t="shared" si="744"/>
        <v>0</v>
      </c>
      <c r="BD1111" s="14">
        <f t="shared" si="745"/>
        <v>0</v>
      </c>
      <c r="BE1111" s="13">
        <f t="shared" si="746"/>
        <v>0</v>
      </c>
    </row>
    <row r="1112" spans="1:57" x14ac:dyDescent="0.25">
      <c r="A1112" s="23">
        <f t="shared" si="747"/>
        <v>22.150416666666285</v>
      </c>
      <c r="B1112" s="8" t="s">
        <v>76</v>
      </c>
      <c r="C1112" s="10" t="s">
        <v>14</v>
      </c>
      <c r="D1112" s="10" t="s">
        <v>14</v>
      </c>
      <c r="E1112" s="10" t="s">
        <v>14</v>
      </c>
      <c r="F1112" t="s">
        <v>11</v>
      </c>
      <c r="G1112" s="10"/>
      <c r="H1112" s="10" t="s">
        <v>14</v>
      </c>
      <c r="I1112" t="s">
        <v>11</v>
      </c>
      <c r="J1112" s="10" t="s">
        <v>14</v>
      </c>
      <c r="K1112" s="13">
        <f t="shared" si="707"/>
        <v>0</v>
      </c>
      <c r="L1112" s="14">
        <f t="shared" si="721"/>
        <v>0</v>
      </c>
      <c r="M1112" s="13">
        <f t="shared" si="708"/>
        <v>0</v>
      </c>
      <c r="N1112" s="14">
        <f t="shared" si="722"/>
        <v>0</v>
      </c>
      <c r="O1112" s="13">
        <f t="shared" si="709"/>
        <v>1.9999999999999574E-2</v>
      </c>
      <c r="P1112" s="14"/>
      <c r="Q1112" s="13">
        <f t="shared" si="710"/>
        <v>0</v>
      </c>
      <c r="R1112" s="14">
        <f t="shared" si="723"/>
        <v>0</v>
      </c>
      <c r="S1112" s="13">
        <f t="shared" si="711"/>
        <v>0</v>
      </c>
      <c r="T1112" s="14">
        <f t="shared" si="724"/>
        <v>0</v>
      </c>
      <c r="U1112" s="13">
        <f t="shared" si="712"/>
        <v>1.9999999999999574E-2</v>
      </c>
      <c r="V1112" s="14"/>
      <c r="W1112" s="13">
        <f t="shared" si="713"/>
        <v>0</v>
      </c>
      <c r="X1112" s="14">
        <f t="shared" si="725"/>
        <v>0</v>
      </c>
      <c r="Y1112" s="13">
        <f t="shared" si="714"/>
        <v>0</v>
      </c>
      <c r="Z1112" s="14">
        <f t="shared" si="726"/>
        <v>0</v>
      </c>
      <c r="AA1112" s="13">
        <f t="shared" si="715"/>
        <v>1.9999999999999574E-2</v>
      </c>
      <c r="AB1112" s="14"/>
      <c r="AC1112" s="13">
        <f t="shared" si="716"/>
        <v>0</v>
      </c>
      <c r="AD1112" s="14">
        <f t="shared" si="727"/>
        <v>0</v>
      </c>
      <c r="AE1112" s="13">
        <f t="shared" si="717"/>
        <v>0</v>
      </c>
      <c r="AF1112" s="14">
        <f t="shared" si="728"/>
        <v>0</v>
      </c>
      <c r="AG1112" s="13">
        <f t="shared" si="718"/>
        <v>0</v>
      </c>
      <c r="AH1112" s="14"/>
      <c r="AI1112" s="13">
        <f t="shared" si="719"/>
        <v>0</v>
      </c>
      <c r="AJ1112" s="14">
        <f t="shared" si="729"/>
        <v>0</v>
      </c>
      <c r="AK1112" s="13">
        <f t="shared" si="720"/>
        <v>0</v>
      </c>
      <c r="AL1112" s="14">
        <f t="shared" si="730"/>
        <v>0</v>
      </c>
      <c r="AM1112" s="13">
        <f t="shared" si="731"/>
        <v>0</v>
      </c>
      <c r="AN1112" s="14"/>
      <c r="AO1112" s="13">
        <f t="shared" si="732"/>
        <v>0</v>
      </c>
      <c r="AP1112" s="14">
        <f t="shared" si="733"/>
        <v>0</v>
      </c>
      <c r="AQ1112" s="13">
        <f t="shared" si="734"/>
        <v>0</v>
      </c>
      <c r="AR1112" s="14">
        <f t="shared" si="735"/>
        <v>0</v>
      </c>
      <c r="AS1112" s="13">
        <f t="shared" si="736"/>
        <v>1.9999999999999574E-2</v>
      </c>
      <c r="AT1112" s="14"/>
      <c r="AU1112" s="13">
        <f t="shared" si="737"/>
        <v>0</v>
      </c>
      <c r="AV1112" s="14">
        <f t="shared" si="738"/>
        <v>0</v>
      </c>
      <c r="AW1112" s="13">
        <f t="shared" si="739"/>
        <v>0</v>
      </c>
      <c r="AX1112" s="14">
        <f t="shared" si="740"/>
        <v>0</v>
      </c>
      <c r="AY1112" s="13">
        <f t="shared" si="741"/>
        <v>1.9999999999999574E-2</v>
      </c>
      <c r="AZ1112" s="14"/>
      <c r="BA1112" s="13">
        <f t="shared" si="742"/>
        <v>22.150416666666285</v>
      </c>
      <c r="BB1112" s="14">
        <f t="shared" si="743"/>
        <v>1</v>
      </c>
      <c r="BC1112" s="13">
        <f t="shared" si="744"/>
        <v>0</v>
      </c>
      <c r="BD1112" s="14">
        <f t="shared" si="745"/>
        <v>0</v>
      </c>
      <c r="BE1112" s="13">
        <f t="shared" si="746"/>
        <v>1.9999999999999574E-2</v>
      </c>
    </row>
    <row r="1113" spans="1:57" x14ac:dyDescent="0.25">
      <c r="A1113" s="23">
        <f t="shared" si="747"/>
        <v>22.170416666666284</v>
      </c>
      <c r="B1113" s="8"/>
      <c r="C1113" s="10" t="s">
        <v>14</v>
      </c>
      <c r="D1113" s="10" t="s">
        <v>14</v>
      </c>
      <c r="E1113" s="10" t="s">
        <v>14</v>
      </c>
      <c r="F1113" t="s">
        <v>11</v>
      </c>
      <c r="G1113" s="10"/>
      <c r="H1113" s="10" t="s">
        <v>14</v>
      </c>
      <c r="I1113" t="s">
        <v>11</v>
      </c>
      <c r="J1113" s="10" t="s">
        <v>14</v>
      </c>
      <c r="K1113" s="13">
        <f t="shared" si="707"/>
        <v>0</v>
      </c>
      <c r="L1113" s="14">
        <f t="shared" si="721"/>
        <v>0</v>
      </c>
      <c r="M1113" s="13">
        <f t="shared" si="708"/>
        <v>0</v>
      </c>
      <c r="N1113" s="14">
        <f t="shared" si="722"/>
        <v>0</v>
      </c>
      <c r="O1113" s="13">
        <f t="shared" si="709"/>
        <v>1.9999999999999574E-2</v>
      </c>
      <c r="P1113" s="14"/>
      <c r="Q1113" s="13">
        <f t="shared" si="710"/>
        <v>0</v>
      </c>
      <c r="R1113" s="14">
        <f t="shared" si="723"/>
        <v>0</v>
      </c>
      <c r="S1113" s="13">
        <f t="shared" si="711"/>
        <v>0</v>
      </c>
      <c r="T1113" s="14">
        <f t="shared" si="724"/>
        <v>0</v>
      </c>
      <c r="U1113" s="13">
        <f t="shared" si="712"/>
        <v>1.9999999999999574E-2</v>
      </c>
      <c r="V1113" s="14"/>
      <c r="W1113" s="13">
        <f t="shared" si="713"/>
        <v>0</v>
      </c>
      <c r="X1113" s="14">
        <f t="shared" si="725"/>
        <v>0</v>
      </c>
      <c r="Y1113" s="13">
        <f t="shared" si="714"/>
        <v>0</v>
      </c>
      <c r="Z1113" s="14">
        <f t="shared" si="726"/>
        <v>0</v>
      </c>
      <c r="AA1113" s="13">
        <f t="shared" si="715"/>
        <v>1.9999999999999574E-2</v>
      </c>
      <c r="AB1113" s="14"/>
      <c r="AC1113" s="13">
        <f t="shared" si="716"/>
        <v>0</v>
      </c>
      <c r="AD1113" s="14">
        <f t="shared" si="727"/>
        <v>0</v>
      </c>
      <c r="AE1113" s="13">
        <f t="shared" si="717"/>
        <v>0</v>
      </c>
      <c r="AF1113" s="14">
        <f t="shared" si="728"/>
        <v>0</v>
      </c>
      <c r="AG1113" s="13">
        <f t="shared" si="718"/>
        <v>0</v>
      </c>
      <c r="AH1113" s="14"/>
      <c r="AI1113" s="13">
        <f t="shared" si="719"/>
        <v>0</v>
      </c>
      <c r="AJ1113" s="14">
        <f t="shared" si="729"/>
        <v>0</v>
      </c>
      <c r="AK1113" s="13">
        <f t="shared" si="720"/>
        <v>0</v>
      </c>
      <c r="AL1113" s="14">
        <f t="shared" si="730"/>
        <v>0</v>
      </c>
      <c r="AM1113" s="13">
        <f t="shared" si="731"/>
        <v>0</v>
      </c>
      <c r="AN1113" s="14"/>
      <c r="AO1113" s="13">
        <f t="shared" si="732"/>
        <v>0</v>
      </c>
      <c r="AP1113" s="14">
        <f t="shared" si="733"/>
        <v>0</v>
      </c>
      <c r="AQ1113" s="13">
        <f t="shared" si="734"/>
        <v>0</v>
      </c>
      <c r="AR1113" s="14">
        <f t="shared" si="735"/>
        <v>0</v>
      </c>
      <c r="AS1113" s="13">
        <f t="shared" si="736"/>
        <v>1.9999999999999574E-2</v>
      </c>
      <c r="AT1113" s="14"/>
      <c r="AU1113" s="13">
        <f t="shared" si="737"/>
        <v>0</v>
      </c>
      <c r="AV1113" s="14">
        <f t="shared" si="738"/>
        <v>0</v>
      </c>
      <c r="AW1113" s="13">
        <f t="shared" si="739"/>
        <v>0</v>
      </c>
      <c r="AX1113" s="14">
        <f t="shared" si="740"/>
        <v>0</v>
      </c>
      <c r="AY1113" s="13">
        <f t="shared" si="741"/>
        <v>1.9999999999999574E-2</v>
      </c>
      <c r="AZ1113" s="14"/>
      <c r="BA1113" s="13">
        <f t="shared" si="742"/>
        <v>0</v>
      </c>
      <c r="BB1113" s="14">
        <f t="shared" si="743"/>
        <v>0</v>
      </c>
      <c r="BC1113" s="13">
        <f t="shared" si="744"/>
        <v>0</v>
      </c>
      <c r="BD1113" s="14">
        <f t="shared" si="745"/>
        <v>0</v>
      </c>
      <c r="BE1113" s="13">
        <f t="shared" si="746"/>
        <v>1.9999999999999574E-2</v>
      </c>
    </row>
    <row r="1114" spans="1:57" x14ac:dyDescent="0.25">
      <c r="A1114" s="23">
        <f t="shared" si="747"/>
        <v>22.190416666666284</v>
      </c>
      <c r="B1114" s="8"/>
      <c r="C1114" s="10" t="s">
        <v>14</v>
      </c>
      <c r="D1114" s="10" t="s">
        <v>14</v>
      </c>
      <c r="E1114" s="10" t="s">
        <v>14</v>
      </c>
      <c r="F1114" t="s">
        <v>11</v>
      </c>
      <c r="G1114" s="10"/>
      <c r="H1114" s="10" t="s">
        <v>14</v>
      </c>
      <c r="I1114" t="s">
        <v>11</v>
      </c>
      <c r="J1114" s="10" t="s">
        <v>14</v>
      </c>
      <c r="K1114" s="13">
        <f t="shared" si="707"/>
        <v>0</v>
      </c>
      <c r="L1114" s="14">
        <f t="shared" si="721"/>
        <v>0</v>
      </c>
      <c r="M1114" s="13">
        <f t="shared" si="708"/>
        <v>0</v>
      </c>
      <c r="N1114" s="14">
        <f t="shared" si="722"/>
        <v>0</v>
      </c>
      <c r="O1114" s="13">
        <f t="shared" si="709"/>
        <v>1.9999999999999574E-2</v>
      </c>
      <c r="P1114" s="14"/>
      <c r="Q1114" s="13">
        <f t="shared" si="710"/>
        <v>0</v>
      </c>
      <c r="R1114" s="14">
        <f t="shared" si="723"/>
        <v>0</v>
      </c>
      <c r="S1114" s="13">
        <f t="shared" si="711"/>
        <v>0</v>
      </c>
      <c r="T1114" s="14">
        <f t="shared" si="724"/>
        <v>0</v>
      </c>
      <c r="U1114" s="13">
        <f t="shared" si="712"/>
        <v>1.9999999999999574E-2</v>
      </c>
      <c r="V1114" s="14"/>
      <c r="W1114" s="13">
        <f t="shared" si="713"/>
        <v>0</v>
      </c>
      <c r="X1114" s="14">
        <f t="shared" si="725"/>
        <v>0</v>
      </c>
      <c r="Y1114" s="13">
        <f t="shared" si="714"/>
        <v>0</v>
      </c>
      <c r="Z1114" s="14">
        <f t="shared" si="726"/>
        <v>0</v>
      </c>
      <c r="AA1114" s="13">
        <f t="shared" si="715"/>
        <v>1.9999999999999574E-2</v>
      </c>
      <c r="AB1114" s="14"/>
      <c r="AC1114" s="13">
        <f t="shared" si="716"/>
        <v>0</v>
      </c>
      <c r="AD1114" s="14">
        <f t="shared" si="727"/>
        <v>0</v>
      </c>
      <c r="AE1114" s="13">
        <f t="shared" si="717"/>
        <v>0</v>
      </c>
      <c r="AF1114" s="14">
        <f t="shared" si="728"/>
        <v>0</v>
      </c>
      <c r="AG1114" s="13">
        <f t="shared" si="718"/>
        <v>0</v>
      </c>
      <c r="AH1114" s="14"/>
      <c r="AI1114" s="13">
        <f t="shared" si="719"/>
        <v>0</v>
      </c>
      <c r="AJ1114" s="14">
        <f t="shared" si="729"/>
        <v>0</v>
      </c>
      <c r="AK1114" s="13">
        <f t="shared" si="720"/>
        <v>0</v>
      </c>
      <c r="AL1114" s="14">
        <f t="shared" si="730"/>
        <v>0</v>
      </c>
      <c r="AM1114" s="13">
        <f t="shared" si="731"/>
        <v>0</v>
      </c>
      <c r="AN1114" s="14"/>
      <c r="AO1114" s="13">
        <f t="shared" si="732"/>
        <v>0</v>
      </c>
      <c r="AP1114" s="14">
        <f t="shared" si="733"/>
        <v>0</v>
      </c>
      <c r="AQ1114" s="13">
        <f t="shared" si="734"/>
        <v>0</v>
      </c>
      <c r="AR1114" s="14">
        <f t="shared" si="735"/>
        <v>0</v>
      </c>
      <c r="AS1114" s="13">
        <f t="shared" si="736"/>
        <v>1.9999999999999574E-2</v>
      </c>
      <c r="AT1114" s="14"/>
      <c r="AU1114" s="13">
        <f t="shared" si="737"/>
        <v>0</v>
      </c>
      <c r="AV1114" s="14">
        <f t="shared" si="738"/>
        <v>0</v>
      </c>
      <c r="AW1114" s="13">
        <f t="shared" si="739"/>
        <v>0</v>
      </c>
      <c r="AX1114" s="14">
        <f t="shared" si="740"/>
        <v>0</v>
      </c>
      <c r="AY1114" s="13">
        <f t="shared" si="741"/>
        <v>1.9999999999999574E-2</v>
      </c>
      <c r="AZ1114" s="14"/>
      <c r="BA1114" s="13">
        <f t="shared" si="742"/>
        <v>0</v>
      </c>
      <c r="BB1114" s="14">
        <f t="shared" si="743"/>
        <v>0</v>
      </c>
      <c r="BC1114" s="13">
        <f t="shared" si="744"/>
        <v>0</v>
      </c>
      <c r="BD1114" s="14">
        <f t="shared" si="745"/>
        <v>0</v>
      </c>
      <c r="BE1114" s="13">
        <f t="shared" si="746"/>
        <v>1.9999999999999574E-2</v>
      </c>
    </row>
    <row r="1115" spans="1:57" x14ac:dyDescent="0.25">
      <c r="A1115" s="23">
        <f t="shared" si="747"/>
        <v>22.210416666666283</v>
      </c>
      <c r="B1115" s="8" t="s">
        <v>12</v>
      </c>
      <c r="C1115" s="10" t="s">
        <v>14</v>
      </c>
      <c r="D1115" t="s">
        <v>11</v>
      </c>
      <c r="E1115" s="10" t="s">
        <v>14</v>
      </c>
      <c r="F1115" s="11" t="s">
        <v>20</v>
      </c>
      <c r="G1115" s="10"/>
      <c r="H1115" s="10" t="s">
        <v>14</v>
      </c>
      <c r="I1115" t="s">
        <v>11</v>
      </c>
      <c r="J1115" s="10" t="s">
        <v>14</v>
      </c>
      <c r="K1115" s="13">
        <f t="shared" si="707"/>
        <v>0</v>
      </c>
      <c r="L1115" s="14">
        <f t="shared" si="721"/>
        <v>0</v>
      </c>
      <c r="M1115" s="13">
        <f t="shared" si="708"/>
        <v>0</v>
      </c>
      <c r="N1115" s="14">
        <f t="shared" si="722"/>
        <v>0</v>
      </c>
      <c r="O1115" s="13">
        <f t="shared" si="709"/>
        <v>1.9999999999999574E-2</v>
      </c>
      <c r="P1115" s="14"/>
      <c r="Q1115" s="13">
        <f t="shared" si="710"/>
        <v>0</v>
      </c>
      <c r="R1115" s="14">
        <f t="shared" si="723"/>
        <v>0</v>
      </c>
      <c r="S1115" s="13">
        <f t="shared" si="711"/>
        <v>0</v>
      </c>
      <c r="T1115" s="14">
        <f t="shared" si="724"/>
        <v>0</v>
      </c>
      <c r="U1115" s="13">
        <f t="shared" si="712"/>
        <v>0</v>
      </c>
      <c r="V1115" s="14"/>
      <c r="W1115" s="13">
        <f t="shared" si="713"/>
        <v>0</v>
      </c>
      <c r="X1115" s="14">
        <f t="shared" si="725"/>
        <v>0</v>
      </c>
      <c r="Y1115" s="13">
        <f t="shared" si="714"/>
        <v>0</v>
      </c>
      <c r="Z1115" s="14">
        <f t="shared" si="726"/>
        <v>0</v>
      </c>
      <c r="AA1115" s="13">
        <f t="shared" si="715"/>
        <v>1.9999999999999574E-2</v>
      </c>
      <c r="AB1115" s="14"/>
      <c r="AC1115" s="13">
        <f t="shared" si="716"/>
        <v>0</v>
      </c>
      <c r="AD1115" s="14">
        <f t="shared" si="727"/>
        <v>0</v>
      </c>
      <c r="AE1115" s="13">
        <f t="shared" si="717"/>
        <v>22.210416666666283</v>
      </c>
      <c r="AF1115" s="14">
        <f t="shared" si="728"/>
        <v>1</v>
      </c>
      <c r="AG1115" s="13">
        <f t="shared" si="718"/>
        <v>0</v>
      </c>
      <c r="AH1115" s="14"/>
      <c r="AI1115" s="13">
        <f t="shared" si="719"/>
        <v>0</v>
      </c>
      <c r="AJ1115" s="14">
        <f t="shared" si="729"/>
        <v>0</v>
      </c>
      <c r="AK1115" s="13">
        <f t="shared" si="720"/>
        <v>0</v>
      </c>
      <c r="AL1115" s="14">
        <f t="shared" si="730"/>
        <v>0</v>
      </c>
      <c r="AM1115" s="13">
        <f t="shared" si="731"/>
        <v>0</v>
      </c>
      <c r="AN1115" s="14"/>
      <c r="AO1115" s="13">
        <f t="shared" si="732"/>
        <v>0</v>
      </c>
      <c r="AP1115" s="14">
        <f t="shared" si="733"/>
        <v>0</v>
      </c>
      <c r="AQ1115" s="13">
        <f t="shared" si="734"/>
        <v>0</v>
      </c>
      <c r="AR1115" s="14">
        <f t="shared" si="735"/>
        <v>0</v>
      </c>
      <c r="AS1115" s="13">
        <f t="shared" si="736"/>
        <v>1.9999999999999574E-2</v>
      </c>
      <c r="AT1115" s="14"/>
      <c r="AU1115" s="13">
        <f t="shared" si="737"/>
        <v>0</v>
      </c>
      <c r="AV1115" s="14">
        <f t="shared" si="738"/>
        <v>0</v>
      </c>
      <c r="AW1115" s="13">
        <f t="shared" si="739"/>
        <v>0</v>
      </c>
      <c r="AX1115" s="14">
        <f t="shared" si="740"/>
        <v>0</v>
      </c>
      <c r="AY1115" s="13">
        <f t="shared" si="741"/>
        <v>1.9999999999999574E-2</v>
      </c>
      <c r="AZ1115" s="14"/>
      <c r="BA1115" s="13">
        <f t="shared" si="742"/>
        <v>0</v>
      </c>
      <c r="BB1115" s="14">
        <f t="shared" si="743"/>
        <v>0</v>
      </c>
      <c r="BC1115" s="13">
        <f t="shared" si="744"/>
        <v>0</v>
      </c>
      <c r="BD1115" s="14">
        <f t="shared" si="745"/>
        <v>0</v>
      </c>
      <c r="BE1115" s="13">
        <f t="shared" si="746"/>
        <v>1.9999999999999574E-2</v>
      </c>
    </row>
    <row r="1116" spans="1:57" x14ac:dyDescent="0.25">
      <c r="A1116" s="23">
        <f t="shared" si="747"/>
        <v>22.230416666666283</v>
      </c>
      <c r="B1116" s="8"/>
      <c r="C1116" s="10" t="s">
        <v>14</v>
      </c>
      <c r="D1116" t="s">
        <v>11</v>
      </c>
      <c r="E1116" s="10" t="s">
        <v>14</v>
      </c>
      <c r="G1116" s="10"/>
      <c r="H1116" s="10" t="s">
        <v>14</v>
      </c>
      <c r="I1116" t="s">
        <v>11</v>
      </c>
      <c r="J1116" s="10" t="s">
        <v>14</v>
      </c>
      <c r="K1116" s="13">
        <f t="shared" si="707"/>
        <v>0</v>
      </c>
      <c r="L1116" s="14">
        <f t="shared" si="721"/>
        <v>0</v>
      </c>
      <c r="M1116" s="13">
        <f t="shared" si="708"/>
        <v>0</v>
      </c>
      <c r="N1116" s="14">
        <f t="shared" si="722"/>
        <v>0</v>
      </c>
      <c r="O1116" s="13">
        <f t="shared" si="709"/>
        <v>1.9999999999999574E-2</v>
      </c>
      <c r="P1116" s="14"/>
      <c r="Q1116" s="13">
        <f t="shared" si="710"/>
        <v>0</v>
      </c>
      <c r="R1116" s="14">
        <f t="shared" si="723"/>
        <v>0</v>
      </c>
      <c r="S1116" s="13">
        <f t="shared" si="711"/>
        <v>0</v>
      </c>
      <c r="T1116" s="14">
        <f t="shared" si="724"/>
        <v>0</v>
      </c>
      <c r="U1116" s="13">
        <f t="shared" si="712"/>
        <v>0</v>
      </c>
      <c r="V1116" s="14"/>
      <c r="W1116" s="13">
        <f t="shared" si="713"/>
        <v>0</v>
      </c>
      <c r="X1116" s="14">
        <f t="shared" si="725"/>
        <v>0</v>
      </c>
      <c r="Y1116" s="13">
        <f t="shared" si="714"/>
        <v>0</v>
      </c>
      <c r="Z1116" s="14">
        <f t="shared" si="726"/>
        <v>0</v>
      </c>
      <c r="AA1116" s="13">
        <f t="shared" si="715"/>
        <v>1.9999999999999574E-2</v>
      </c>
      <c r="AB1116" s="14"/>
      <c r="AC1116" s="13">
        <f t="shared" si="716"/>
        <v>0</v>
      </c>
      <c r="AD1116" s="14">
        <f t="shared" si="727"/>
        <v>0</v>
      </c>
      <c r="AE1116" s="13">
        <f t="shared" si="717"/>
        <v>0</v>
      </c>
      <c r="AF1116" s="14">
        <f t="shared" si="728"/>
        <v>0</v>
      </c>
      <c r="AG1116" s="13">
        <f t="shared" si="718"/>
        <v>0</v>
      </c>
      <c r="AH1116" s="14"/>
      <c r="AI1116" s="13">
        <f t="shared" si="719"/>
        <v>0</v>
      </c>
      <c r="AJ1116" s="14">
        <f t="shared" si="729"/>
        <v>0</v>
      </c>
      <c r="AK1116" s="13">
        <f t="shared" si="720"/>
        <v>0</v>
      </c>
      <c r="AL1116" s="14">
        <f t="shared" si="730"/>
        <v>0</v>
      </c>
      <c r="AM1116" s="13">
        <f t="shared" si="731"/>
        <v>0</v>
      </c>
      <c r="AN1116" s="14"/>
      <c r="AO1116" s="13">
        <f t="shared" si="732"/>
        <v>0</v>
      </c>
      <c r="AP1116" s="14">
        <f t="shared" si="733"/>
        <v>0</v>
      </c>
      <c r="AQ1116" s="13">
        <f t="shared" si="734"/>
        <v>0</v>
      </c>
      <c r="AR1116" s="14">
        <f t="shared" si="735"/>
        <v>0</v>
      </c>
      <c r="AS1116" s="13">
        <f t="shared" si="736"/>
        <v>1.9999999999999574E-2</v>
      </c>
      <c r="AT1116" s="14"/>
      <c r="AU1116" s="13">
        <f t="shared" si="737"/>
        <v>0</v>
      </c>
      <c r="AV1116" s="14">
        <f t="shared" si="738"/>
        <v>0</v>
      </c>
      <c r="AW1116" s="13">
        <f t="shared" si="739"/>
        <v>0</v>
      </c>
      <c r="AX1116" s="14">
        <f t="shared" si="740"/>
        <v>0</v>
      </c>
      <c r="AY1116" s="13">
        <f t="shared" si="741"/>
        <v>1.9999999999999574E-2</v>
      </c>
      <c r="AZ1116" s="14"/>
      <c r="BA1116" s="13">
        <f t="shared" si="742"/>
        <v>0</v>
      </c>
      <c r="BB1116" s="14">
        <f t="shared" si="743"/>
        <v>0</v>
      </c>
      <c r="BC1116" s="13">
        <f t="shared" si="744"/>
        <v>0</v>
      </c>
      <c r="BD1116" s="14">
        <f t="shared" si="745"/>
        <v>0</v>
      </c>
      <c r="BE1116" s="13">
        <f t="shared" si="746"/>
        <v>1.9999999999999574E-2</v>
      </c>
    </row>
    <row r="1117" spans="1:57" x14ac:dyDescent="0.25">
      <c r="A1117" s="23">
        <f t="shared" si="747"/>
        <v>22.250416666666283</v>
      </c>
      <c r="B1117" s="8"/>
      <c r="C1117" s="10" t="s">
        <v>14</v>
      </c>
      <c r="D1117" t="s">
        <v>11</v>
      </c>
      <c r="E1117" s="10" t="s">
        <v>14</v>
      </c>
      <c r="F1117" s="11"/>
      <c r="H1117" s="10" t="s">
        <v>14</v>
      </c>
      <c r="I1117" t="s">
        <v>11</v>
      </c>
      <c r="J1117" s="10" t="s">
        <v>14</v>
      </c>
      <c r="K1117" s="13">
        <f t="shared" si="707"/>
        <v>0</v>
      </c>
      <c r="L1117" s="14">
        <f t="shared" si="721"/>
        <v>0</v>
      </c>
      <c r="M1117" s="13">
        <f t="shared" si="708"/>
        <v>0</v>
      </c>
      <c r="N1117" s="14">
        <f t="shared" si="722"/>
        <v>0</v>
      </c>
      <c r="O1117" s="13">
        <f t="shared" si="709"/>
        <v>1.9999999999999574E-2</v>
      </c>
      <c r="P1117" s="14"/>
      <c r="Q1117" s="13">
        <f t="shared" si="710"/>
        <v>0</v>
      </c>
      <c r="R1117" s="14">
        <f t="shared" si="723"/>
        <v>0</v>
      </c>
      <c r="S1117" s="13">
        <f t="shared" si="711"/>
        <v>0</v>
      </c>
      <c r="T1117" s="14">
        <f t="shared" si="724"/>
        <v>0</v>
      </c>
      <c r="U1117" s="13">
        <f t="shared" si="712"/>
        <v>0</v>
      </c>
      <c r="V1117" s="14"/>
      <c r="W1117" s="13">
        <f t="shared" si="713"/>
        <v>0</v>
      </c>
      <c r="X1117" s="14">
        <f t="shared" si="725"/>
        <v>0</v>
      </c>
      <c r="Y1117" s="13">
        <f t="shared" si="714"/>
        <v>0</v>
      </c>
      <c r="Z1117" s="14">
        <f t="shared" si="726"/>
        <v>0</v>
      </c>
      <c r="AA1117" s="13">
        <f t="shared" si="715"/>
        <v>1.9999999999999574E-2</v>
      </c>
      <c r="AB1117" s="14"/>
      <c r="AC1117" s="13">
        <f t="shared" si="716"/>
        <v>0</v>
      </c>
      <c r="AD1117" s="14">
        <f t="shared" si="727"/>
        <v>0</v>
      </c>
      <c r="AE1117" s="13">
        <f t="shared" si="717"/>
        <v>0</v>
      </c>
      <c r="AF1117" s="14">
        <f t="shared" si="728"/>
        <v>0</v>
      </c>
      <c r="AG1117" s="13">
        <f t="shared" si="718"/>
        <v>0</v>
      </c>
      <c r="AH1117" s="14"/>
      <c r="AI1117" s="13">
        <f t="shared" si="719"/>
        <v>0</v>
      </c>
      <c r="AJ1117" s="14">
        <f t="shared" si="729"/>
        <v>0</v>
      </c>
      <c r="AK1117" s="13">
        <f t="shared" si="720"/>
        <v>0</v>
      </c>
      <c r="AL1117" s="14">
        <f t="shared" si="730"/>
        <v>0</v>
      </c>
      <c r="AM1117" s="13">
        <f t="shared" si="731"/>
        <v>0</v>
      </c>
      <c r="AN1117" s="14"/>
      <c r="AO1117" s="13">
        <f t="shared" si="732"/>
        <v>0</v>
      </c>
      <c r="AP1117" s="14">
        <f t="shared" si="733"/>
        <v>0</v>
      </c>
      <c r="AQ1117" s="13">
        <f t="shared" si="734"/>
        <v>0</v>
      </c>
      <c r="AR1117" s="14">
        <f t="shared" si="735"/>
        <v>0</v>
      </c>
      <c r="AS1117" s="13">
        <f t="shared" si="736"/>
        <v>1.9999999999999574E-2</v>
      </c>
      <c r="AT1117" s="14"/>
      <c r="AU1117" s="13">
        <f t="shared" si="737"/>
        <v>0</v>
      </c>
      <c r="AV1117" s="14">
        <f t="shared" si="738"/>
        <v>0</v>
      </c>
      <c r="AW1117" s="13">
        <f t="shared" si="739"/>
        <v>0</v>
      </c>
      <c r="AX1117" s="14">
        <f t="shared" si="740"/>
        <v>0</v>
      </c>
      <c r="AY1117" s="13">
        <f t="shared" si="741"/>
        <v>1.9999999999999574E-2</v>
      </c>
      <c r="AZ1117" s="14"/>
      <c r="BA1117" s="13">
        <f t="shared" si="742"/>
        <v>0</v>
      </c>
      <c r="BB1117" s="14">
        <f t="shared" si="743"/>
        <v>0</v>
      </c>
      <c r="BC1117" s="13">
        <f t="shared" si="744"/>
        <v>0</v>
      </c>
      <c r="BD1117" s="14">
        <f t="shared" si="745"/>
        <v>0</v>
      </c>
      <c r="BE1117" s="13">
        <f t="shared" si="746"/>
        <v>1.9999999999999574E-2</v>
      </c>
    </row>
    <row r="1118" spans="1:57" x14ac:dyDescent="0.25">
      <c r="A1118" s="23">
        <f t="shared" si="747"/>
        <v>22.270416666666282</v>
      </c>
      <c r="B1118" s="8"/>
      <c r="C1118" s="10" t="s">
        <v>14</v>
      </c>
      <c r="D1118" t="s">
        <v>11</v>
      </c>
      <c r="E1118" s="10" t="s">
        <v>14</v>
      </c>
      <c r="H1118" s="10" t="s">
        <v>14</v>
      </c>
      <c r="I1118" t="s">
        <v>11</v>
      </c>
      <c r="J1118" s="10" t="s">
        <v>14</v>
      </c>
      <c r="K1118" s="13">
        <f t="shared" si="707"/>
        <v>0</v>
      </c>
      <c r="L1118" s="14">
        <f t="shared" si="721"/>
        <v>0</v>
      </c>
      <c r="M1118" s="13">
        <f t="shared" si="708"/>
        <v>0</v>
      </c>
      <c r="N1118" s="14">
        <f t="shared" si="722"/>
        <v>0</v>
      </c>
      <c r="O1118" s="13">
        <f t="shared" si="709"/>
        <v>1.9999999999999574E-2</v>
      </c>
      <c r="P1118" s="14"/>
      <c r="Q1118" s="13">
        <f t="shared" si="710"/>
        <v>0</v>
      </c>
      <c r="R1118" s="14">
        <f t="shared" si="723"/>
        <v>0</v>
      </c>
      <c r="S1118" s="13">
        <f t="shared" si="711"/>
        <v>0</v>
      </c>
      <c r="T1118" s="14">
        <f t="shared" si="724"/>
        <v>0</v>
      </c>
      <c r="U1118" s="13">
        <f t="shared" si="712"/>
        <v>0</v>
      </c>
      <c r="V1118" s="14"/>
      <c r="W1118" s="13">
        <f t="shared" si="713"/>
        <v>0</v>
      </c>
      <c r="X1118" s="14">
        <f t="shared" si="725"/>
        <v>0</v>
      </c>
      <c r="Y1118" s="13">
        <f t="shared" si="714"/>
        <v>0</v>
      </c>
      <c r="Z1118" s="14">
        <f t="shared" si="726"/>
        <v>0</v>
      </c>
      <c r="AA1118" s="13">
        <f t="shared" si="715"/>
        <v>1.9999999999999574E-2</v>
      </c>
      <c r="AB1118" s="14"/>
      <c r="AC1118" s="13">
        <f t="shared" si="716"/>
        <v>0</v>
      </c>
      <c r="AD1118" s="14">
        <f t="shared" si="727"/>
        <v>0</v>
      </c>
      <c r="AE1118" s="13">
        <f t="shared" si="717"/>
        <v>0</v>
      </c>
      <c r="AF1118" s="14">
        <f t="shared" si="728"/>
        <v>0</v>
      </c>
      <c r="AG1118" s="13">
        <f t="shared" si="718"/>
        <v>0</v>
      </c>
      <c r="AH1118" s="14"/>
      <c r="AI1118" s="13">
        <f t="shared" si="719"/>
        <v>0</v>
      </c>
      <c r="AJ1118" s="14">
        <f t="shared" si="729"/>
        <v>0</v>
      </c>
      <c r="AK1118" s="13">
        <f t="shared" si="720"/>
        <v>0</v>
      </c>
      <c r="AL1118" s="14">
        <f t="shared" si="730"/>
        <v>0</v>
      </c>
      <c r="AM1118" s="13">
        <f t="shared" si="731"/>
        <v>0</v>
      </c>
      <c r="AN1118" s="14"/>
      <c r="AO1118" s="13">
        <f t="shared" si="732"/>
        <v>0</v>
      </c>
      <c r="AP1118" s="14">
        <f t="shared" si="733"/>
        <v>0</v>
      </c>
      <c r="AQ1118" s="13">
        <f t="shared" si="734"/>
        <v>0</v>
      </c>
      <c r="AR1118" s="14">
        <f t="shared" si="735"/>
        <v>0</v>
      </c>
      <c r="AS1118" s="13">
        <f t="shared" si="736"/>
        <v>1.9999999999999574E-2</v>
      </c>
      <c r="AT1118" s="14"/>
      <c r="AU1118" s="13">
        <f t="shared" si="737"/>
        <v>0</v>
      </c>
      <c r="AV1118" s="14">
        <f t="shared" si="738"/>
        <v>0</v>
      </c>
      <c r="AW1118" s="13">
        <f t="shared" si="739"/>
        <v>0</v>
      </c>
      <c r="AX1118" s="14">
        <f t="shared" si="740"/>
        <v>0</v>
      </c>
      <c r="AY1118" s="13">
        <f t="shared" si="741"/>
        <v>1.9999999999999574E-2</v>
      </c>
      <c r="AZ1118" s="14"/>
      <c r="BA1118" s="13">
        <f t="shared" si="742"/>
        <v>0</v>
      </c>
      <c r="BB1118" s="14">
        <f t="shared" si="743"/>
        <v>0</v>
      </c>
      <c r="BC1118" s="13">
        <f t="shared" si="744"/>
        <v>0</v>
      </c>
      <c r="BD1118" s="14">
        <f t="shared" si="745"/>
        <v>0</v>
      </c>
      <c r="BE1118" s="13">
        <f t="shared" si="746"/>
        <v>1.9999999999999574E-2</v>
      </c>
    </row>
    <row r="1119" spans="1:57" x14ac:dyDescent="0.25">
      <c r="A1119" s="23">
        <f t="shared" si="747"/>
        <v>22.290416666666282</v>
      </c>
      <c r="B1119" s="8" t="s">
        <v>65</v>
      </c>
      <c r="C1119" s="10" t="s">
        <v>14</v>
      </c>
      <c r="D1119" t="s">
        <v>11</v>
      </c>
      <c r="E1119" s="10" t="s">
        <v>14</v>
      </c>
      <c r="H1119" s="10" t="s">
        <v>14</v>
      </c>
      <c r="I1119" t="s">
        <v>11</v>
      </c>
      <c r="J1119" s="10" t="s">
        <v>14</v>
      </c>
      <c r="K1119" s="13">
        <f t="shared" si="707"/>
        <v>0</v>
      </c>
      <c r="L1119" s="14">
        <f t="shared" si="721"/>
        <v>0</v>
      </c>
      <c r="M1119" s="13">
        <f t="shared" si="708"/>
        <v>0</v>
      </c>
      <c r="N1119" s="14">
        <f t="shared" si="722"/>
        <v>0</v>
      </c>
      <c r="O1119" s="13">
        <f t="shared" si="709"/>
        <v>1.9999999999999574E-2</v>
      </c>
      <c r="P1119" s="14"/>
      <c r="Q1119" s="13">
        <f t="shared" si="710"/>
        <v>0</v>
      </c>
      <c r="R1119" s="14">
        <f t="shared" si="723"/>
        <v>0</v>
      </c>
      <c r="S1119" s="13">
        <f t="shared" si="711"/>
        <v>0</v>
      </c>
      <c r="T1119" s="14">
        <f t="shared" si="724"/>
        <v>0</v>
      </c>
      <c r="U1119" s="13">
        <f t="shared" si="712"/>
        <v>0</v>
      </c>
      <c r="V1119" s="14"/>
      <c r="W1119" s="13">
        <f t="shared" si="713"/>
        <v>0</v>
      </c>
      <c r="X1119" s="14">
        <f t="shared" si="725"/>
        <v>0</v>
      </c>
      <c r="Y1119" s="13">
        <f t="shared" si="714"/>
        <v>0</v>
      </c>
      <c r="Z1119" s="14">
        <f t="shared" si="726"/>
        <v>0</v>
      </c>
      <c r="AA1119" s="13">
        <f t="shared" si="715"/>
        <v>1.9999999999999574E-2</v>
      </c>
      <c r="AB1119" s="14"/>
      <c r="AC1119" s="13">
        <f t="shared" si="716"/>
        <v>0</v>
      </c>
      <c r="AD1119" s="14">
        <f t="shared" si="727"/>
        <v>0</v>
      </c>
      <c r="AE1119" s="13">
        <f t="shared" si="717"/>
        <v>0</v>
      </c>
      <c r="AF1119" s="14">
        <f t="shared" si="728"/>
        <v>0</v>
      </c>
      <c r="AG1119" s="13">
        <f t="shared" si="718"/>
        <v>0</v>
      </c>
      <c r="AH1119" s="14"/>
      <c r="AI1119" s="13">
        <f t="shared" si="719"/>
        <v>0</v>
      </c>
      <c r="AJ1119" s="14">
        <f t="shared" si="729"/>
        <v>0</v>
      </c>
      <c r="AK1119" s="13">
        <f t="shared" si="720"/>
        <v>0</v>
      </c>
      <c r="AL1119" s="14">
        <f t="shared" si="730"/>
        <v>0</v>
      </c>
      <c r="AM1119" s="13">
        <f t="shared" si="731"/>
        <v>0</v>
      </c>
      <c r="AN1119" s="14"/>
      <c r="AO1119" s="13">
        <f t="shared" si="732"/>
        <v>0</v>
      </c>
      <c r="AP1119" s="14">
        <f t="shared" si="733"/>
        <v>0</v>
      </c>
      <c r="AQ1119" s="13">
        <f t="shared" si="734"/>
        <v>0</v>
      </c>
      <c r="AR1119" s="14">
        <f t="shared" si="735"/>
        <v>0</v>
      </c>
      <c r="AS1119" s="13">
        <f t="shared" si="736"/>
        <v>1.9999999999999574E-2</v>
      </c>
      <c r="AT1119" s="14"/>
      <c r="AU1119" s="13">
        <f t="shared" si="737"/>
        <v>0</v>
      </c>
      <c r="AV1119" s="14">
        <f t="shared" si="738"/>
        <v>0</v>
      </c>
      <c r="AW1119" s="13">
        <f t="shared" si="739"/>
        <v>22.290416666666282</v>
      </c>
      <c r="AX1119" s="14">
        <f t="shared" si="740"/>
        <v>1</v>
      </c>
      <c r="AY1119" s="13">
        <f t="shared" si="741"/>
        <v>1.9999999999999574E-2</v>
      </c>
      <c r="AZ1119" s="14"/>
      <c r="BA1119" s="13">
        <f t="shared" si="742"/>
        <v>0</v>
      </c>
      <c r="BB1119" s="14">
        <f t="shared" si="743"/>
        <v>0</v>
      </c>
      <c r="BC1119" s="13">
        <f t="shared" si="744"/>
        <v>0</v>
      </c>
      <c r="BD1119" s="14">
        <f t="shared" si="745"/>
        <v>0</v>
      </c>
      <c r="BE1119" s="13">
        <f t="shared" si="746"/>
        <v>1.9999999999999574E-2</v>
      </c>
    </row>
    <row r="1120" spans="1:57" x14ac:dyDescent="0.25">
      <c r="A1120" s="23">
        <f t="shared" si="747"/>
        <v>22.310416666666281</v>
      </c>
      <c r="B1120" s="8"/>
      <c r="C1120" s="10" t="s">
        <v>14</v>
      </c>
      <c r="D1120" t="s">
        <v>11</v>
      </c>
      <c r="E1120" s="10" t="s">
        <v>14</v>
      </c>
      <c r="H1120" t="s">
        <v>11</v>
      </c>
      <c r="I1120" s="11" t="s">
        <v>20</v>
      </c>
      <c r="J1120" s="10" t="s">
        <v>14</v>
      </c>
      <c r="K1120" s="13">
        <f t="shared" si="707"/>
        <v>0</v>
      </c>
      <c r="L1120" s="14">
        <f t="shared" si="721"/>
        <v>0</v>
      </c>
      <c r="M1120" s="13">
        <f t="shared" si="708"/>
        <v>0</v>
      </c>
      <c r="N1120" s="14">
        <f t="shared" si="722"/>
        <v>0</v>
      </c>
      <c r="O1120" s="13">
        <f t="shared" si="709"/>
        <v>1.9999999999999574E-2</v>
      </c>
      <c r="P1120" s="14"/>
      <c r="Q1120" s="13">
        <f t="shared" si="710"/>
        <v>0</v>
      </c>
      <c r="R1120" s="14">
        <f t="shared" si="723"/>
        <v>0</v>
      </c>
      <c r="S1120" s="13">
        <f t="shared" si="711"/>
        <v>0</v>
      </c>
      <c r="T1120" s="14">
        <f t="shared" si="724"/>
        <v>0</v>
      </c>
      <c r="U1120" s="13">
        <f t="shared" si="712"/>
        <v>0</v>
      </c>
      <c r="V1120" s="14"/>
      <c r="W1120" s="13">
        <f t="shared" si="713"/>
        <v>0</v>
      </c>
      <c r="X1120" s="14">
        <f t="shared" si="725"/>
        <v>0</v>
      </c>
      <c r="Y1120" s="13">
        <f t="shared" si="714"/>
        <v>0</v>
      </c>
      <c r="Z1120" s="14">
        <f t="shared" si="726"/>
        <v>0</v>
      </c>
      <c r="AA1120" s="13">
        <f t="shared" si="715"/>
        <v>1.9999999999999574E-2</v>
      </c>
      <c r="AB1120" s="14"/>
      <c r="AC1120" s="13">
        <f t="shared" si="716"/>
        <v>0</v>
      </c>
      <c r="AD1120" s="14">
        <f t="shared" si="727"/>
        <v>0</v>
      </c>
      <c r="AE1120" s="13">
        <f t="shared" si="717"/>
        <v>0</v>
      </c>
      <c r="AF1120" s="14">
        <f t="shared" si="728"/>
        <v>0</v>
      </c>
      <c r="AG1120" s="13">
        <f t="shared" si="718"/>
        <v>0</v>
      </c>
      <c r="AH1120" s="14"/>
      <c r="AI1120" s="13">
        <f t="shared" si="719"/>
        <v>0</v>
      </c>
      <c r="AJ1120" s="14">
        <f t="shared" si="729"/>
        <v>0</v>
      </c>
      <c r="AK1120" s="13">
        <f t="shared" si="720"/>
        <v>0</v>
      </c>
      <c r="AL1120" s="14">
        <f t="shared" si="730"/>
        <v>0</v>
      </c>
      <c r="AM1120" s="13">
        <f t="shared" si="731"/>
        <v>0</v>
      </c>
      <c r="AN1120" s="14"/>
      <c r="AO1120" s="13">
        <f t="shared" si="732"/>
        <v>0</v>
      </c>
      <c r="AP1120" s="14">
        <f t="shared" si="733"/>
        <v>0</v>
      </c>
      <c r="AQ1120" s="13">
        <f t="shared" si="734"/>
        <v>0</v>
      </c>
      <c r="AR1120" s="14">
        <f t="shared" si="735"/>
        <v>0</v>
      </c>
      <c r="AS1120" s="13">
        <f t="shared" si="736"/>
        <v>0</v>
      </c>
      <c r="AT1120" s="14"/>
      <c r="AU1120" s="13">
        <f t="shared" si="737"/>
        <v>0</v>
      </c>
      <c r="AV1120" s="14">
        <f t="shared" si="738"/>
        <v>0</v>
      </c>
      <c r="AW1120" s="13">
        <f t="shared" si="739"/>
        <v>0</v>
      </c>
      <c r="AX1120" s="14">
        <f t="shared" si="740"/>
        <v>0</v>
      </c>
      <c r="AY1120" s="13">
        <f t="shared" si="741"/>
        <v>1.9999999999999574E-2</v>
      </c>
      <c r="AZ1120" s="14"/>
      <c r="BA1120" s="13">
        <f t="shared" si="742"/>
        <v>0</v>
      </c>
      <c r="BB1120" s="14">
        <f t="shared" si="743"/>
        <v>0</v>
      </c>
      <c r="BC1120" s="13">
        <f t="shared" si="744"/>
        <v>0</v>
      </c>
      <c r="BD1120" s="14">
        <f t="shared" si="745"/>
        <v>0</v>
      </c>
      <c r="BE1120" s="13">
        <f t="shared" si="746"/>
        <v>1.9999999999999574E-2</v>
      </c>
    </row>
    <row r="1121" spans="1:57" x14ac:dyDescent="0.25">
      <c r="A1121" s="23">
        <f t="shared" si="747"/>
        <v>22.330416666666281</v>
      </c>
      <c r="B1121" s="8"/>
      <c r="C1121" s="10" t="s">
        <v>14</v>
      </c>
      <c r="D1121" t="s">
        <v>11</v>
      </c>
      <c r="E1121" s="10" t="s">
        <v>14</v>
      </c>
      <c r="F1121" s="11"/>
      <c r="H1121" t="s">
        <v>11</v>
      </c>
      <c r="I1121" s="10"/>
      <c r="J1121" s="10" t="s">
        <v>14</v>
      </c>
      <c r="K1121" s="13">
        <f t="shared" si="707"/>
        <v>0</v>
      </c>
      <c r="L1121" s="14">
        <f t="shared" si="721"/>
        <v>0</v>
      </c>
      <c r="M1121" s="13">
        <f t="shared" si="708"/>
        <v>0</v>
      </c>
      <c r="N1121" s="14">
        <f t="shared" si="722"/>
        <v>0</v>
      </c>
      <c r="O1121" s="13">
        <f t="shared" si="709"/>
        <v>1.9999999999999574E-2</v>
      </c>
      <c r="P1121" s="14"/>
      <c r="Q1121" s="13">
        <f t="shared" si="710"/>
        <v>0</v>
      </c>
      <c r="R1121" s="14">
        <f t="shared" si="723"/>
        <v>0</v>
      </c>
      <c r="S1121" s="13">
        <f t="shared" si="711"/>
        <v>0</v>
      </c>
      <c r="T1121" s="14">
        <f t="shared" si="724"/>
        <v>0</v>
      </c>
      <c r="U1121" s="13">
        <f t="shared" si="712"/>
        <v>0</v>
      </c>
      <c r="V1121" s="14"/>
      <c r="W1121" s="13">
        <f t="shared" si="713"/>
        <v>0</v>
      </c>
      <c r="X1121" s="14">
        <f t="shared" si="725"/>
        <v>0</v>
      </c>
      <c r="Y1121" s="13">
        <f t="shared" si="714"/>
        <v>0</v>
      </c>
      <c r="Z1121" s="14">
        <f t="shared" si="726"/>
        <v>0</v>
      </c>
      <c r="AA1121" s="13">
        <f t="shared" si="715"/>
        <v>1.9999999999999574E-2</v>
      </c>
      <c r="AB1121" s="14"/>
      <c r="AC1121" s="13">
        <f t="shared" si="716"/>
        <v>0</v>
      </c>
      <c r="AD1121" s="14">
        <f t="shared" si="727"/>
        <v>0</v>
      </c>
      <c r="AE1121" s="13">
        <f t="shared" si="717"/>
        <v>0</v>
      </c>
      <c r="AF1121" s="14">
        <f t="shared" si="728"/>
        <v>0</v>
      </c>
      <c r="AG1121" s="13">
        <f t="shared" si="718"/>
        <v>0</v>
      </c>
      <c r="AH1121" s="14"/>
      <c r="AI1121" s="13">
        <f t="shared" si="719"/>
        <v>0</v>
      </c>
      <c r="AJ1121" s="14">
        <f t="shared" si="729"/>
        <v>0</v>
      </c>
      <c r="AK1121" s="13">
        <f t="shared" si="720"/>
        <v>0</v>
      </c>
      <c r="AL1121" s="14">
        <f t="shared" si="730"/>
        <v>0</v>
      </c>
      <c r="AM1121" s="13">
        <f t="shared" si="731"/>
        <v>0</v>
      </c>
      <c r="AN1121" s="14"/>
      <c r="AO1121" s="13">
        <f t="shared" si="732"/>
        <v>0</v>
      </c>
      <c r="AP1121" s="14">
        <f t="shared" si="733"/>
        <v>0</v>
      </c>
      <c r="AQ1121" s="13">
        <f t="shared" si="734"/>
        <v>0</v>
      </c>
      <c r="AR1121" s="14">
        <f t="shared" si="735"/>
        <v>0</v>
      </c>
      <c r="AS1121" s="13">
        <f t="shared" si="736"/>
        <v>0</v>
      </c>
      <c r="AT1121" s="14"/>
      <c r="AU1121" s="13">
        <f t="shared" si="737"/>
        <v>0</v>
      </c>
      <c r="AV1121" s="14">
        <f t="shared" si="738"/>
        <v>0</v>
      </c>
      <c r="AW1121" s="13">
        <f t="shared" si="739"/>
        <v>0</v>
      </c>
      <c r="AX1121" s="14">
        <f t="shared" si="740"/>
        <v>0</v>
      </c>
      <c r="AY1121" s="13">
        <f t="shared" si="741"/>
        <v>1.9999999999999574E-2</v>
      </c>
      <c r="AZ1121" s="14"/>
      <c r="BA1121" s="13">
        <f t="shared" si="742"/>
        <v>0</v>
      </c>
      <c r="BB1121" s="14">
        <f t="shared" si="743"/>
        <v>0</v>
      </c>
      <c r="BC1121" s="13">
        <f t="shared" si="744"/>
        <v>0</v>
      </c>
      <c r="BD1121" s="14">
        <f t="shared" si="745"/>
        <v>0</v>
      </c>
      <c r="BE1121" s="13">
        <f t="shared" si="746"/>
        <v>1.9999999999999574E-2</v>
      </c>
    </row>
    <row r="1122" spans="1:57" x14ac:dyDescent="0.25">
      <c r="A1122" s="23">
        <f t="shared" si="747"/>
        <v>22.35041666666628</v>
      </c>
      <c r="B1122" s="8"/>
      <c r="C1122" s="10" t="s">
        <v>14</v>
      </c>
      <c r="D1122" t="s">
        <v>11</v>
      </c>
      <c r="E1122" s="10" t="s">
        <v>14</v>
      </c>
      <c r="G1122" s="11"/>
      <c r="H1122" t="s">
        <v>11</v>
      </c>
      <c r="I1122" s="10"/>
      <c r="J1122" s="10" t="s">
        <v>14</v>
      </c>
      <c r="K1122" s="13">
        <f t="shared" si="707"/>
        <v>0</v>
      </c>
      <c r="L1122" s="14">
        <f t="shared" si="721"/>
        <v>0</v>
      </c>
      <c r="M1122" s="13">
        <f t="shared" si="708"/>
        <v>0</v>
      </c>
      <c r="N1122" s="14">
        <f t="shared" si="722"/>
        <v>0</v>
      </c>
      <c r="O1122" s="13">
        <f t="shared" si="709"/>
        <v>1.9999999999999574E-2</v>
      </c>
      <c r="P1122" s="14"/>
      <c r="Q1122" s="13">
        <f t="shared" si="710"/>
        <v>0</v>
      </c>
      <c r="R1122" s="14">
        <f t="shared" si="723"/>
        <v>0</v>
      </c>
      <c r="S1122" s="13">
        <f t="shared" si="711"/>
        <v>0</v>
      </c>
      <c r="T1122" s="14">
        <f t="shared" si="724"/>
        <v>0</v>
      </c>
      <c r="U1122" s="13">
        <f t="shared" si="712"/>
        <v>0</v>
      </c>
      <c r="V1122" s="14"/>
      <c r="W1122" s="13">
        <f t="shared" si="713"/>
        <v>0</v>
      </c>
      <c r="X1122" s="14">
        <f t="shared" si="725"/>
        <v>0</v>
      </c>
      <c r="Y1122" s="13">
        <f t="shared" si="714"/>
        <v>0</v>
      </c>
      <c r="Z1122" s="14">
        <f t="shared" si="726"/>
        <v>0</v>
      </c>
      <c r="AA1122" s="13">
        <f t="shared" si="715"/>
        <v>1.9999999999999574E-2</v>
      </c>
      <c r="AB1122" s="14"/>
      <c r="AC1122" s="13">
        <f t="shared" si="716"/>
        <v>0</v>
      </c>
      <c r="AD1122" s="14">
        <f t="shared" si="727"/>
        <v>0</v>
      </c>
      <c r="AE1122" s="13">
        <f t="shared" si="717"/>
        <v>0</v>
      </c>
      <c r="AF1122" s="14">
        <f t="shared" si="728"/>
        <v>0</v>
      </c>
      <c r="AG1122" s="13">
        <f t="shared" si="718"/>
        <v>0</v>
      </c>
      <c r="AH1122" s="14"/>
      <c r="AI1122" s="13">
        <f t="shared" si="719"/>
        <v>0</v>
      </c>
      <c r="AJ1122" s="14">
        <f t="shared" si="729"/>
        <v>0</v>
      </c>
      <c r="AK1122" s="13">
        <f t="shared" si="720"/>
        <v>0</v>
      </c>
      <c r="AL1122" s="14">
        <f t="shared" si="730"/>
        <v>0</v>
      </c>
      <c r="AM1122" s="13">
        <f t="shared" si="731"/>
        <v>0</v>
      </c>
      <c r="AN1122" s="14"/>
      <c r="AO1122" s="13">
        <f t="shared" si="732"/>
        <v>0</v>
      </c>
      <c r="AP1122" s="14">
        <f t="shared" si="733"/>
        <v>0</v>
      </c>
      <c r="AQ1122" s="13">
        <f t="shared" si="734"/>
        <v>0</v>
      </c>
      <c r="AR1122" s="14">
        <f t="shared" si="735"/>
        <v>0</v>
      </c>
      <c r="AS1122" s="13">
        <f t="shared" si="736"/>
        <v>0</v>
      </c>
      <c r="AT1122" s="14"/>
      <c r="AU1122" s="13">
        <f t="shared" si="737"/>
        <v>0</v>
      </c>
      <c r="AV1122" s="14">
        <f t="shared" si="738"/>
        <v>0</v>
      </c>
      <c r="AW1122" s="13">
        <f t="shared" si="739"/>
        <v>0</v>
      </c>
      <c r="AX1122" s="14">
        <f t="shared" si="740"/>
        <v>0</v>
      </c>
      <c r="AY1122" s="13">
        <f t="shared" si="741"/>
        <v>1.9999999999999574E-2</v>
      </c>
      <c r="AZ1122" s="14"/>
      <c r="BA1122" s="13">
        <f t="shared" si="742"/>
        <v>0</v>
      </c>
      <c r="BB1122" s="14">
        <f t="shared" si="743"/>
        <v>0</v>
      </c>
      <c r="BC1122" s="13">
        <f t="shared" si="744"/>
        <v>0</v>
      </c>
      <c r="BD1122" s="14">
        <f t="shared" si="745"/>
        <v>0</v>
      </c>
      <c r="BE1122" s="13">
        <f t="shared" si="746"/>
        <v>1.9999999999999574E-2</v>
      </c>
    </row>
    <row r="1123" spans="1:57" x14ac:dyDescent="0.25">
      <c r="A1123" s="23">
        <f t="shared" si="747"/>
        <v>22.37041666666628</v>
      </c>
      <c r="B1123" s="8" t="s">
        <v>13</v>
      </c>
      <c r="C1123" s="10" t="s">
        <v>14</v>
      </c>
      <c r="D1123" t="s">
        <v>11</v>
      </c>
      <c r="E1123" s="10" t="s">
        <v>14</v>
      </c>
      <c r="G1123" s="10" t="s">
        <v>14</v>
      </c>
      <c r="H1123" t="s">
        <v>11</v>
      </c>
      <c r="I1123" s="10"/>
      <c r="J1123" s="10" t="s">
        <v>14</v>
      </c>
      <c r="K1123" s="13">
        <f t="shared" si="707"/>
        <v>0</v>
      </c>
      <c r="L1123" s="14">
        <f t="shared" si="721"/>
        <v>0</v>
      </c>
      <c r="M1123" s="13">
        <f t="shared" si="708"/>
        <v>0</v>
      </c>
      <c r="N1123" s="14">
        <f t="shared" si="722"/>
        <v>0</v>
      </c>
      <c r="O1123" s="13">
        <f t="shared" si="709"/>
        <v>1.9999999999999574E-2</v>
      </c>
      <c r="P1123" s="14"/>
      <c r="Q1123" s="13">
        <f t="shared" si="710"/>
        <v>0</v>
      </c>
      <c r="R1123" s="14">
        <f t="shared" si="723"/>
        <v>0</v>
      </c>
      <c r="S1123" s="13">
        <f t="shared" si="711"/>
        <v>0</v>
      </c>
      <c r="T1123" s="14">
        <f t="shared" si="724"/>
        <v>0</v>
      </c>
      <c r="U1123" s="13">
        <f t="shared" si="712"/>
        <v>0</v>
      </c>
      <c r="V1123" s="14"/>
      <c r="W1123" s="13">
        <f t="shared" si="713"/>
        <v>0</v>
      </c>
      <c r="X1123" s="14">
        <f t="shared" si="725"/>
        <v>0</v>
      </c>
      <c r="Y1123" s="13">
        <f t="shared" si="714"/>
        <v>0</v>
      </c>
      <c r="Z1123" s="14">
        <f t="shared" si="726"/>
        <v>0</v>
      </c>
      <c r="AA1123" s="13">
        <f t="shared" si="715"/>
        <v>1.9999999999999574E-2</v>
      </c>
      <c r="AB1123" s="14"/>
      <c r="AC1123" s="13">
        <f t="shared" si="716"/>
        <v>0</v>
      </c>
      <c r="AD1123" s="14">
        <f t="shared" si="727"/>
        <v>0</v>
      </c>
      <c r="AE1123" s="13">
        <f t="shared" si="717"/>
        <v>0</v>
      </c>
      <c r="AF1123" s="14">
        <f t="shared" si="728"/>
        <v>0</v>
      </c>
      <c r="AG1123" s="13">
        <f t="shared" si="718"/>
        <v>0</v>
      </c>
      <c r="AH1123" s="14"/>
      <c r="AI1123" s="13">
        <f t="shared" si="719"/>
        <v>22.37041666666628</v>
      </c>
      <c r="AJ1123" s="14">
        <f t="shared" si="729"/>
        <v>1</v>
      </c>
      <c r="AK1123" s="13">
        <f t="shared" si="720"/>
        <v>0</v>
      </c>
      <c r="AL1123" s="14">
        <f t="shared" si="730"/>
        <v>0</v>
      </c>
      <c r="AM1123" s="13">
        <f t="shared" si="731"/>
        <v>1.9999999999999574E-2</v>
      </c>
      <c r="AN1123" s="14"/>
      <c r="AO1123" s="13">
        <f t="shared" si="732"/>
        <v>0</v>
      </c>
      <c r="AP1123" s="14">
        <f t="shared" si="733"/>
        <v>0</v>
      </c>
      <c r="AQ1123" s="13">
        <f t="shared" si="734"/>
        <v>0</v>
      </c>
      <c r="AR1123" s="14">
        <f t="shared" si="735"/>
        <v>0</v>
      </c>
      <c r="AS1123" s="13">
        <f t="shared" si="736"/>
        <v>0</v>
      </c>
      <c r="AT1123" s="14"/>
      <c r="AU1123" s="13">
        <f t="shared" si="737"/>
        <v>0</v>
      </c>
      <c r="AV1123" s="14">
        <f t="shared" si="738"/>
        <v>0</v>
      </c>
      <c r="AW1123" s="13">
        <f t="shared" si="739"/>
        <v>0</v>
      </c>
      <c r="AX1123" s="14">
        <f t="shared" si="740"/>
        <v>0</v>
      </c>
      <c r="AY1123" s="13">
        <f t="shared" si="741"/>
        <v>1.9999999999999574E-2</v>
      </c>
      <c r="AZ1123" s="14"/>
      <c r="BA1123" s="13">
        <f t="shared" si="742"/>
        <v>0</v>
      </c>
      <c r="BB1123" s="14">
        <f t="shared" si="743"/>
        <v>0</v>
      </c>
      <c r="BC1123" s="13">
        <f t="shared" si="744"/>
        <v>0</v>
      </c>
      <c r="BD1123" s="14">
        <f t="shared" si="745"/>
        <v>0</v>
      </c>
      <c r="BE1123" s="13">
        <f t="shared" si="746"/>
        <v>1.9999999999999574E-2</v>
      </c>
    </row>
    <row r="1124" spans="1:57" x14ac:dyDescent="0.25">
      <c r="A1124" s="23">
        <f t="shared" si="747"/>
        <v>22.39041666666628</v>
      </c>
      <c r="B1124" s="8"/>
      <c r="C1124" s="10" t="s">
        <v>14</v>
      </c>
      <c r="D1124" t="s">
        <v>11</v>
      </c>
      <c r="E1124" s="10" t="s">
        <v>14</v>
      </c>
      <c r="G1124" s="10" t="s">
        <v>14</v>
      </c>
      <c r="H1124" t="s">
        <v>11</v>
      </c>
      <c r="I1124" s="10"/>
      <c r="J1124" s="10" t="s">
        <v>14</v>
      </c>
      <c r="K1124" s="13">
        <f t="shared" si="707"/>
        <v>0</v>
      </c>
      <c r="L1124" s="14">
        <f t="shared" si="721"/>
        <v>0</v>
      </c>
      <c r="M1124" s="13">
        <f t="shared" si="708"/>
        <v>0</v>
      </c>
      <c r="N1124" s="14">
        <f t="shared" si="722"/>
        <v>0</v>
      </c>
      <c r="O1124" s="13">
        <f t="shared" si="709"/>
        <v>1.9999999999999574E-2</v>
      </c>
      <c r="P1124" s="14"/>
      <c r="Q1124" s="13">
        <f t="shared" si="710"/>
        <v>0</v>
      </c>
      <c r="R1124" s="14">
        <f t="shared" si="723"/>
        <v>0</v>
      </c>
      <c r="S1124" s="13">
        <f t="shared" si="711"/>
        <v>0</v>
      </c>
      <c r="T1124" s="14">
        <f t="shared" si="724"/>
        <v>0</v>
      </c>
      <c r="U1124" s="13">
        <f t="shared" si="712"/>
        <v>0</v>
      </c>
      <c r="V1124" s="14"/>
      <c r="W1124" s="13">
        <f t="shared" si="713"/>
        <v>0</v>
      </c>
      <c r="X1124" s="14">
        <f t="shared" si="725"/>
        <v>0</v>
      </c>
      <c r="Y1124" s="13">
        <f t="shared" si="714"/>
        <v>0</v>
      </c>
      <c r="Z1124" s="14">
        <f t="shared" si="726"/>
        <v>0</v>
      </c>
      <c r="AA1124" s="13">
        <f t="shared" si="715"/>
        <v>1.9999999999999574E-2</v>
      </c>
      <c r="AB1124" s="14"/>
      <c r="AC1124" s="13">
        <f t="shared" si="716"/>
        <v>0</v>
      </c>
      <c r="AD1124" s="14">
        <f t="shared" si="727"/>
        <v>0</v>
      </c>
      <c r="AE1124" s="13">
        <f t="shared" si="717"/>
        <v>0</v>
      </c>
      <c r="AF1124" s="14">
        <f t="shared" si="728"/>
        <v>0</v>
      </c>
      <c r="AG1124" s="13">
        <f t="shared" si="718"/>
        <v>0</v>
      </c>
      <c r="AH1124" s="14"/>
      <c r="AI1124" s="13">
        <f t="shared" si="719"/>
        <v>0</v>
      </c>
      <c r="AJ1124" s="14">
        <f t="shared" si="729"/>
        <v>0</v>
      </c>
      <c r="AK1124" s="13">
        <f t="shared" si="720"/>
        <v>0</v>
      </c>
      <c r="AL1124" s="14">
        <f t="shared" si="730"/>
        <v>0</v>
      </c>
      <c r="AM1124" s="13">
        <f t="shared" si="731"/>
        <v>1.9999999999999574E-2</v>
      </c>
      <c r="AN1124" s="14"/>
      <c r="AO1124" s="13">
        <f t="shared" si="732"/>
        <v>0</v>
      </c>
      <c r="AP1124" s="14">
        <f t="shared" si="733"/>
        <v>0</v>
      </c>
      <c r="AQ1124" s="13">
        <f t="shared" si="734"/>
        <v>0</v>
      </c>
      <c r="AR1124" s="14">
        <f t="shared" si="735"/>
        <v>0</v>
      </c>
      <c r="AS1124" s="13">
        <f t="shared" si="736"/>
        <v>0</v>
      </c>
      <c r="AT1124" s="14"/>
      <c r="AU1124" s="13">
        <f t="shared" si="737"/>
        <v>0</v>
      </c>
      <c r="AV1124" s="14">
        <f t="shared" si="738"/>
        <v>0</v>
      </c>
      <c r="AW1124" s="13">
        <f t="shared" si="739"/>
        <v>0</v>
      </c>
      <c r="AX1124" s="14">
        <f t="shared" si="740"/>
        <v>0</v>
      </c>
      <c r="AY1124" s="13">
        <f t="shared" si="741"/>
        <v>1.9999999999999574E-2</v>
      </c>
      <c r="AZ1124" s="14"/>
      <c r="BA1124" s="13">
        <f t="shared" si="742"/>
        <v>0</v>
      </c>
      <c r="BB1124" s="14">
        <f t="shared" si="743"/>
        <v>0</v>
      </c>
      <c r="BC1124" s="13">
        <f t="shared" si="744"/>
        <v>0</v>
      </c>
      <c r="BD1124" s="14">
        <f t="shared" si="745"/>
        <v>0</v>
      </c>
      <c r="BE1124" s="13">
        <f t="shared" si="746"/>
        <v>1.9999999999999574E-2</v>
      </c>
    </row>
    <row r="1125" spans="1:57" x14ac:dyDescent="0.25">
      <c r="A1125" s="23">
        <f t="shared" si="747"/>
        <v>22.410416666666279</v>
      </c>
      <c r="B1125" s="8" t="s">
        <v>17</v>
      </c>
      <c r="C1125" s="10" t="s">
        <v>14</v>
      </c>
      <c r="D1125" s="11" t="s">
        <v>20</v>
      </c>
      <c r="E1125" t="s">
        <v>11</v>
      </c>
      <c r="F1125" s="11"/>
      <c r="G1125" s="10" t="s">
        <v>14</v>
      </c>
      <c r="H1125" t="s">
        <v>11</v>
      </c>
      <c r="I1125" s="10"/>
      <c r="J1125" s="10" t="s">
        <v>14</v>
      </c>
      <c r="K1125" s="13">
        <f t="shared" si="707"/>
        <v>0</v>
      </c>
      <c r="L1125" s="14">
        <f t="shared" si="721"/>
        <v>0</v>
      </c>
      <c r="M1125" s="13">
        <f t="shared" si="708"/>
        <v>0</v>
      </c>
      <c r="N1125" s="14">
        <f t="shared" si="722"/>
        <v>0</v>
      </c>
      <c r="O1125" s="13">
        <f t="shared" si="709"/>
        <v>1.9999999999999574E-2</v>
      </c>
      <c r="P1125" s="14"/>
      <c r="Q1125" s="13">
        <f t="shared" si="710"/>
        <v>0</v>
      </c>
      <c r="R1125" s="14">
        <f t="shared" si="723"/>
        <v>0</v>
      </c>
      <c r="S1125" s="13">
        <f t="shared" si="711"/>
        <v>22.410416666666279</v>
      </c>
      <c r="T1125" s="14">
        <f t="shared" si="724"/>
        <v>1</v>
      </c>
      <c r="U1125" s="13">
        <f t="shared" si="712"/>
        <v>0</v>
      </c>
      <c r="V1125" s="14"/>
      <c r="W1125" s="13">
        <f t="shared" si="713"/>
        <v>0</v>
      </c>
      <c r="X1125" s="14">
        <f t="shared" si="725"/>
        <v>0</v>
      </c>
      <c r="Y1125" s="13">
        <f t="shared" si="714"/>
        <v>0</v>
      </c>
      <c r="Z1125" s="14">
        <f t="shared" si="726"/>
        <v>0</v>
      </c>
      <c r="AA1125" s="13">
        <f t="shared" si="715"/>
        <v>0</v>
      </c>
      <c r="AB1125" s="14"/>
      <c r="AC1125" s="13">
        <f t="shared" si="716"/>
        <v>0</v>
      </c>
      <c r="AD1125" s="14">
        <f t="shared" si="727"/>
        <v>0</v>
      </c>
      <c r="AE1125" s="13">
        <f t="shared" si="717"/>
        <v>0</v>
      </c>
      <c r="AF1125" s="14">
        <f t="shared" si="728"/>
        <v>0</v>
      </c>
      <c r="AG1125" s="13">
        <f t="shared" si="718"/>
        <v>0</v>
      </c>
      <c r="AH1125" s="14"/>
      <c r="AI1125" s="13">
        <f t="shared" si="719"/>
        <v>0</v>
      </c>
      <c r="AJ1125" s="14">
        <f t="shared" si="729"/>
        <v>0</v>
      </c>
      <c r="AK1125" s="13">
        <f t="shared" si="720"/>
        <v>0</v>
      </c>
      <c r="AL1125" s="14">
        <f t="shared" si="730"/>
        <v>0</v>
      </c>
      <c r="AM1125" s="13">
        <f t="shared" si="731"/>
        <v>1.9999999999999574E-2</v>
      </c>
      <c r="AN1125" s="14"/>
      <c r="AO1125" s="13">
        <f t="shared" si="732"/>
        <v>0</v>
      </c>
      <c r="AP1125" s="14">
        <f t="shared" si="733"/>
        <v>0</v>
      </c>
      <c r="AQ1125" s="13">
        <f t="shared" si="734"/>
        <v>0</v>
      </c>
      <c r="AR1125" s="14">
        <f t="shared" si="735"/>
        <v>0</v>
      </c>
      <c r="AS1125" s="13">
        <f t="shared" si="736"/>
        <v>0</v>
      </c>
      <c r="AT1125" s="14"/>
      <c r="AU1125" s="13">
        <f t="shared" si="737"/>
        <v>0</v>
      </c>
      <c r="AV1125" s="14">
        <f t="shared" si="738"/>
        <v>0</v>
      </c>
      <c r="AW1125" s="13">
        <f t="shared" si="739"/>
        <v>0</v>
      </c>
      <c r="AX1125" s="14">
        <f t="shared" si="740"/>
        <v>0</v>
      </c>
      <c r="AY1125" s="13">
        <f t="shared" si="741"/>
        <v>1.9999999999999574E-2</v>
      </c>
      <c r="AZ1125" s="14"/>
      <c r="BA1125" s="13">
        <f t="shared" si="742"/>
        <v>0</v>
      </c>
      <c r="BB1125" s="14">
        <f t="shared" si="743"/>
        <v>0</v>
      </c>
      <c r="BC1125" s="13">
        <f t="shared" si="744"/>
        <v>0</v>
      </c>
      <c r="BD1125" s="14">
        <f t="shared" si="745"/>
        <v>0</v>
      </c>
      <c r="BE1125" s="13">
        <f t="shared" si="746"/>
        <v>1.9999999999999574E-2</v>
      </c>
    </row>
    <row r="1126" spans="1:57" x14ac:dyDescent="0.25">
      <c r="A1126" s="23">
        <f t="shared" si="747"/>
        <v>22.430416666666279</v>
      </c>
      <c r="B1126" s="8"/>
      <c r="C1126" s="10" t="s">
        <v>14</v>
      </c>
      <c r="D1126" s="10"/>
      <c r="E1126" t="s">
        <v>11</v>
      </c>
      <c r="G1126" s="10" t="s">
        <v>14</v>
      </c>
      <c r="H1126" t="s">
        <v>11</v>
      </c>
      <c r="I1126" s="32"/>
      <c r="J1126" s="10" t="s">
        <v>14</v>
      </c>
      <c r="K1126" s="13">
        <f t="shared" si="707"/>
        <v>0</v>
      </c>
      <c r="L1126" s="14">
        <f t="shared" si="721"/>
        <v>0</v>
      </c>
      <c r="M1126" s="13">
        <f t="shared" si="708"/>
        <v>0</v>
      </c>
      <c r="N1126" s="14">
        <f t="shared" si="722"/>
        <v>0</v>
      </c>
      <c r="O1126" s="13">
        <f t="shared" si="709"/>
        <v>1.9999999999999574E-2</v>
      </c>
      <c r="P1126" s="14"/>
      <c r="Q1126" s="13">
        <f t="shared" si="710"/>
        <v>0</v>
      </c>
      <c r="R1126" s="14">
        <f t="shared" si="723"/>
        <v>0</v>
      </c>
      <c r="S1126" s="13">
        <f t="shared" si="711"/>
        <v>0</v>
      </c>
      <c r="T1126" s="14">
        <f t="shared" si="724"/>
        <v>0</v>
      </c>
      <c r="U1126" s="13">
        <f t="shared" si="712"/>
        <v>0</v>
      </c>
      <c r="V1126" s="14"/>
      <c r="W1126" s="13">
        <f t="shared" si="713"/>
        <v>0</v>
      </c>
      <c r="X1126" s="14">
        <f t="shared" si="725"/>
        <v>0</v>
      </c>
      <c r="Y1126" s="13">
        <f t="shared" si="714"/>
        <v>0</v>
      </c>
      <c r="Z1126" s="14">
        <f t="shared" si="726"/>
        <v>0</v>
      </c>
      <c r="AA1126" s="13">
        <f t="shared" si="715"/>
        <v>0</v>
      </c>
      <c r="AB1126" s="14"/>
      <c r="AC1126" s="13">
        <f t="shared" si="716"/>
        <v>0</v>
      </c>
      <c r="AD1126" s="14">
        <f t="shared" si="727"/>
        <v>0</v>
      </c>
      <c r="AE1126" s="13">
        <f t="shared" si="717"/>
        <v>0</v>
      </c>
      <c r="AF1126" s="14">
        <f t="shared" si="728"/>
        <v>0</v>
      </c>
      <c r="AG1126" s="13">
        <f t="shared" si="718"/>
        <v>0</v>
      </c>
      <c r="AH1126" s="14"/>
      <c r="AI1126" s="13">
        <f t="shared" si="719"/>
        <v>0</v>
      </c>
      <c r="AJ1126" s="14">
        <f t="shared" si="729"/>
        <v>0</v>
      </c>
      <c r="AK1126" s="13">
        <f t="shared" si="720"/>
        <v>0</v>
      </c>
      <c r="AL1126" s="14">
        <f t="shared" si="730"/>
        <v>0</v>
      </c>
      <c r="AM1126" s="13">
        <f t="shared" si="731"/>
        <v>1.9999999999999574E-2</v>
      </c>
      <c r="AN1126" s="14"/>
      <c r="AO1126" s="13">
        <f t="shared" si="732"/>
        <v>0</v>
      </c>
      <c r="AP1126" s="14">
        <f t="shared" si="733"/>
        <v>0</v>
      </c>
      <c r="AQ1126" s="13">
        <f t="shared" si="734"/>
        <v>0</v>
      </c>
      <c r="AR1126" s="14">
        <f t="shared" si="735"/>
        <v>0</v>
      </c>
      <c r="AS1126" s="13">
        <f t="shared" si="736"/>
        <v>0</v>
      </c>
      <c r="AT1126" s="14"/>
      <c r="AU1126" s="13">
        <f t="shared" si="737"/>
        <v>0</v>
      </c>
      <c r="AV1126" s="14">
        <f t="shared" si="738"/>
        <v>0</v>
      </c>
      <c r="AW1126" s="13">
        <f t="shared" si="739"/>
        <v>0</v>
      </c>
      <c r="AX1126" s="14">
        <f t="shared" si="740"/>
        <v>0</v>
      </c>
      <c r="AY1126" s="13">
        <f t="shared" si="741"/>
        <v>1.9999999999999574E-2</v>
      </c>
      <c r="AZ1126" s="14"/>
      <c r="BA1126" s="13">
        <f t="shared" si="742"/>
        <v>0</v>
      </c>
      <c r="BB1126" s="14">
        <f t="shared" si="743"/>
        <v>0</v>
      </c>
      <c r="BC1126" s="13">
        <f t="shared" si="744"/>
        <v>0</v>
      </c>
      <c r="BD1126" s="14">
        <f t="shared" si="745"/>
        <v>0</v>
      </c>
      <c r="BE1126" s="13">
        <f t="shared" si="746"/>
        <v>1.9999999999999574E-2</v>
      </c>
    </row>
    <row r="1127" spans="1:57" x14ac:dyDescent="0.25">
      <c r="A1127" s="23">
        <f t="shared" si="747"/>
        <v>22.450416666666278</v>
      </c>
      <c r="B1127" s="8"/>
      <c r="C1127" s="10" t="s">
        <v>14</v>
      </c>
      <c r="D1127" s="10"/>
      <c r="E1127" t="s">
        <v>11</v>
      </c>
      <c r="G1127" s="10" t="s">
        <v>14</v>
      </c>
      <c r="H1127" t="s">
        <v>11</v>
      </c>
      <c r="I1127" s="32"/>
      <c r="J1127" s="10" t="s">
        <v>14</v>
      </c>
      <c r="K1127" s="13">
        <f t="shared" si="707"/>
        <v>0</v>
      </c>
      <c r="L1127" s="14">
        <f t="shared" si="721"/>
        <v>0</v>
      </c>
      <c r="M1127" s="13">
        <f t="shared" si="708"/>
        <v>0</v>
      </c>
      <c r="N1127" s="14">
        <f t="shared" si="722"/>
        <v>0</v>
      </c>
      <c r="O1127" s="13">
        <f t="shared" si="709"/>
        <v>1.9999999999999574E-2</v>
      </c>
      <c r="P1127" s="14"/>
      <c r="Q1127" s="13">
        <f t="shared" si="710"/>
        <v>0</v>
      </c>
      <c r="R1127" s="14">
        <f t="shared" si="723"/>
        <v>0</v>
      </c>
      <c r="S1127" s="13">
        <f t="shared" si="711"/>
        <v>0</v>
      </c>
      <c r="T1127" s="14">
        <f t="shared" si="724"/>
        <v>0</v>
      </c>
      <c r="U1127" s="13">
        <f t="shared" si="712"/>
        <v>0</v>
      </c>
      <c r="V1127" s="14"/>
      <c r="W1127" s="13">
        <f t="shared" si="713"/>
        <v>0</v>
      </c>
      <c r="X1127" s="14">
        <f t="shared" si="725"/>
        <v>0</v>
      </c>
      <c r="Y1127" s="13">
        <f t="shared" si="714"/>
        <v>0</v>
      </c>
      <c r="Z1127" s="14">
        <f t="shared" si="726"/>
        <v>0</v>
      </c>
      <c r="AA1127" s="13">
        <f t="shared" si="715"/>
        <v>0</v>
      </c>
      <c r="AB1127" s="14"/>
      <c r="AC1127" s="13">
        <f t="shared" si="716"/>
        <v>0</v>
      </c>
      <c r="AD1127" s="14">
        <f t="shared" si="727"/>
        <v>0</v>
      </c>
      <c r="AE1127" s="13">
        <f t="shared" si="717"/>
        <v>0</v>
      </c>
      <c r="AF1127" s="14">
        <f t="shared" si="728"/>
        <v>0</v>
      </c>
      <c r="AG1127" s="13">
        <f t="shared" si="718"/>
        <v>0</v>
      </c>
      <c r="AH1127" s="14"/>
      <c r="AI1127" s="13">
        <f t="shared" si="719"/>
        <v>0</v>
      </c>
      <c r="AJ1127" s="14">
        <f t="shared" si="729"/>
        <v>0</v>
      </c>
      <c r="AK1127" s="13">
        <f t="shared" si="720"/>
        <v>0</v>
      </c>
      <c r="AL1127" s="14">
        <f t="shared" si="730"/>
        <v>0</v>
      </c>
      <c r="AM1127" s="13">
        <f t="shared" si="731"/>
        <v>1.9999999999999574E-2</v>
      </c>
      <c r="AN1127" s="14"/>
      <c r="AO1127" s="13">
        <f t="shared" si="732"/>
        <v>0</v>
      </c>
      <c r="AP1127" s="14">
        <f t="shared" si="733"/>
        <v>0</v>
      </c>
      <c r="AQ1127" s="13">
        <f t="shared" si="734"/>
        <v>0</v>
      </c>
      <c r="AR1127" s="14">
        <f t="shared" si="735"/>
        <v>0</v>
      </c>
      <c r="AS1127" s="13">
        <f t="shared" si="736"/>
        <v>0</v>
      </c>
      <c r="AT1127" s="14"/>
      <c r="AU1127" s="13">
        <f t="shared" si="737"/>
        <v>0</v>
      </c>
      <c r="AV1127" s="14">
        <f t="shared" si="738"/>
        <v>0</v>
      </c>
      <c r="AW1127" s="13">
        <f t="shared" si="739"/>
        <v>0</v>
      </c>
      <c r="AX1127" s="14">
        <f t="shared" si="740"/>
        <v>0</v>
      </c>
      <c r="AY1127" s="13">
        <f t="shared" si="741"/>
        <v>1.9999999999999574E-2</v>
      </c>
      <c r="AZ1127" s="14"/>
      <c r="BA1127" s="13">
        <f t="shared" si="742"/>
        <v>0</v>
      </c>
      <c r="BB1127" s="14">
        <f t="shared" si="743"/>
        <v>0</v>
      </c>
      <c r="BC1127" s="13">
        <f t="shared" si="744"/>
        <v>0</v>
      </c>
      <c r="BD1127" s="14">
        <f t="shared" si="745"/>
        <v>0</v>
      </c>
      <c r="BE1127" s="13">
        <f t="shared" si="746"/>
        <v>1.9999999999999574E-2</v>
      </c>
    </row>
    <row r="1128" spans="1:57" x14ac:dyDescent="0.25">
      <c r="A1128" s="23">
        <f t="shared" si="747"/>
        <v>22.470416666666278</v>
      </c>
      <c r="B1128" s="8"/>
      <c r="C1128" s="10" t="s">
        <v>14</v>
      </c>
      <c r="D1128" s="10"/>
      <c r="E1128" t="s">
        <v>11</v>
      </c>
      <c r="F1128" s="10"/>
      <c r="G1128" s="10" t="s">
        <v>14</v>
      </c>
      <c r="H1128" t="s">
        <v>11</v>
      </c>
      <c r="I1128" s="32"/>
      <c r="J1128" s="10" t="s">
        <v>14</v>
      </c>
      <c r="K1128" s="13">
        <f t="shared" si="707"/>
        <v>0</v>
      </c>
      <c r="L1128" s="14">
        <f t="shared" si="721"/>
        <v>0</v>
      </c>
      <c r="M1128" s="13">
        <f t="shared" si="708"/>
        <v>0</v>
      </c>
      <c r="N1128" s="14">
        <f t="shared" si="722"/>
        <v>0</v>
      </c>
      <c r="O1128" s="13">
        <f t="shared" si="709"/>
        <v>1.9999999999999574E-2</v>
      </c>
      <c r="P1128" s="14"/>
      <c r="Q1128" s="13">
        <f t="shared" si="710"/>
        <v>0</v>
      </c>
      <c r="R1128" s="14">
        <f t="shared" si="723"/>
        <v>0</v>
      </c>
      <c r="S1128" s="13">
        <f t="shared" si="711"/>
        <v>0</v>
      </c>
      <c r="T1128" s="14">
        <f t="shared" si="724"/>
        <v>0</v>
      </c>
      <c r="U1128" s="13">
        <f t="shared" si="712"/>
        <v>0</v>
      </c>
      <c r="V1128" s="14"/>
      <c r="W1128" s="13">
        <f t="shared" si="713"/>
        <v>0</v>
      </c>
      <c r="X1128" s="14">
        <f t="shared" si="725"/>
        <v>0</v>
      </c>
      <c r="Y1128" s="13">
        <f t="shared" si="714"/>
        <v>0</v>
      </c>
      <c r="Z1128" s="14">
        <f t="shared" si="726"/>
        <v>0</v>
      </c>
      <c r="AA1128" s="13">
        <f t="shared" si="715"/>
        <v>0</v>
      </c>
      <c r="AB1128" s="14"/>
      <c r="AC1128" s="13">
        <f t="shared" si="716"/>
        <v>0</v>
      </c>
      <c r="AD1128" s="14">
        <f t="shared" si="727"/>
        <v>0</v>
      </c>
      <c r="AE1128" s="13">
        <f t="shared" si="717"/>
        <v>0</v>
      </c>
      <c r="AF1128" s="14">
        <f t="shared" si="728"/>
        <v>0</v>
      </c>
      <c r="AG1128" s="13">
        <f t="shared" si="718"/>
        <v>0</v>
      </c>
      <c r="AH1128" s="14"/>
      <c r="AI1128" s="13">
        <f t="shared" si="719"/>
        <v>0</v>
      </c>
      <c r="AJ1128" s="14">
        <f t="shared" si="729"/>
        <v>0</v>
      </c>
      <c r="AK1128" s="13">
        <f t="shared" si="720"/>
        <v>0</v>
      </c>
      <c r="AL1128" s="14">
        <f t="shared" si="730"/>
        <v>0</v>
      </c>
      <c r="AM1128" s="13">
        <f t="shared" si="731"/>
        <v>1.9999999999999574E-2</v>
      </c>
      <c r="AN1128" s="14"/>
      <c r="AO1128" s="13">
        <f t="shared" si="732"/>
        <v>0</v>
      </c>
      <c r="AP1128" s="14">
        <f t="shared" si="733"/>
        <v>0</v>
      </c>
      <c r="AQ1128" s="13">
        <f t="shared" si="734"/>
        <v>0</v>
      </c>
      <c r="AR1128" s="14">
        <f t="shared" si="735"/>
        <v>0</v>
      </c>
      <c r="AS1128" s="13">
        <f t="shared" si="736"/>
        <v>0</v>
      </c>
      <c r="AT1128" s="14"/>
      <c r="AU1128" s="13">
        <f t="shared" si="737"/>
        <v>0</v>
      </c>
      <c r="AV1128" s="14">
        <f t="shared" si="738"/>
        <v>0</v>
      </c>
      <c r="AW1128" s="13">
        <f t="shared" si="739"/>
        <v>0</v>
      </c>
      <c r="AX1128" s="14">
        <f t="shared" si="740"/>
        <v>0</v>
      </c>
      <c r="AY1128" s="13">
        <f t="shared" si="741"/>
        <v>1.9999999999999574E-2</v>
      </c>
      <c r="AZ1128" s="14"/>
      <c r="BA1128" s="13">
        <f t="shared" si="742"/>
        <v>0</v>
      </c>
      <c r="BB1128" s="14">
        <f t="shared" si="743"/>
        <v>0</v>
      </c>
      <c r="BC1128" s="13">
        <f t="shared" si="744"/>
        <v>0</v>
      </c>
      <c r="BD1128" s="14">
        <f t="shared" si="745"/>
        <v>0</v>
      </c>
      <c r="BE1128" s="13">
        <f t="shared" si="746"/>
        <v>1.9999999999999574E-2</v>
      </c>
    </row>
    <row r="1129" spans="1:57" x14ac:dyDescent="0.25">
      <c r="A1129" s="23">
        <f t="shared" si="747"/>
        <v>22.490416666666277</v>
      </c>
      <c r="B1129" s="8"/>
      <c r="C1129" s="10" t="s">
        <v>14</v>
      </c>
      <c r="D1129" s="10"/>
      <c r="E1129" t="s">
        <v>11</v>
      </c>
      <c r="F1129" s="10"/>
      <c r="G1129" s="10" t="s">
        <v>14</v>
      </c>
      <c r="H1129" t="s">
        <v>11</v>
      </c>
      <c r="I1129" s="32"/>
      <c r="J1129" s="10" t="s">
        <v>14</v>
      </c>
      <c r="K1129" s="13">
        <f t="shared" si="707"/>
        <v>0</v>
      </c>
      <c r="L1129" s="14">
        <f t="shared" si="721"/>
        <v>0</v>
      </c>
      <c r="M1129" s="13">
        <f t="shared" si="708"/>
        <v>0</v>
      </c>
      <c r="N1129" s="14">
        <f t="shared" si="722"/>
        <v>0</v>
      </c>
      <c r="O1129" s="13">
        <f t="shared" si="709"/>
        <v>1.9999999999999574E-2</v>
      </c>
      <c r="P1129" s="14"/>
      <c r="Q1129" s="13">
        <f t="shared" si="710"/>
        <v>0</v>
      </c>
      <c r="R1129" s="14">
        <f t="shared" si="723"/>
        <v>0</v>
      </c>
      <c r="S1129" s="13">
        <f t="shared" si="711"/>
        <v>0</v>
      </c>
      <c r="T1129" s="14">
        <f t="shared" si="724"/>
        <v>0</v>
      </c>
      <c r="U1129" s="13">
        <f t="shared" si="712"/>
        <v>0</v>
      </c>
      <c r="V1129" s="14"/>
      <c r="W1129" s="13">
        <f t="shared" si="713"/>
        <v>0</v>
      </c>
      <c r="X1129" s="14">
        <f t="shared" si="725"/>
        <v>0</v>
      </c>
      <c r="Y1129" s="13">
        <f t="shared" si="714"/>
        <v>0</v>
      </c>
      <c r="Z1129" s="14">
        <f t="shared" si="726"/>
        <v>0</v>
      </c>
      <c r="AA1129" s="13">
        <f t="shared" si="715"/>
        <v>0</v>
      </c>
      <c r="AB1129" s="14"/>
      <c r="AC1129" s="13">
        <f t="shared" si="716"/>
        <v>0</v>
      </c>
      <c r="AD1129" s="14">
        <f t="shared" si="727"/>
        <v>0</v>
      </c>
      <c r="AE1129" s="13">
        <f t="shared" si="717"/>
        <v>0</v>
      </c>
      <c r="AF1129" s="14">
        <f t="shared" si="728"/>
        <v>0</v>
      </c>
      <c r="AG1129" s="13">
        <f t="shared" si="718"/>
        <v>0</v>
      </c>
      <c r="AH1129" s="14"/>
      <c r="AI1129" s="13">
        <f t="shared" si="719"/>
        <v>0</v>
      </c>
      <c r="AJ1129" s="14">
        <f t="shared" si="729"/>
        <v>0</v>
      </c>
      <c r="AK1129" s="13">
        <f t="shared" si="720"/>
        <v>0</v>
      </c>
      <c r="AL1129" s="14">
        <f t="shared" si="730"/>
        <v>0</v>
      </c>
      <c r="AM1129" s="13">
        <f t="shared" si="731"/>
        <v>1.9999999999999574E-2</v>
      </c>
      <c r="AN1129" s="14"/>
      <c r="AO1129" s="13">
        <f t="shared" si="732"/>
        <v>0</v>
      </c>
      <c r="AP1129" s="14">
        <f t="shared" si="733"/>
        <v>0</v>
      </c>
      <c r="AQ1129" s="13">
        <f t="shared" si="734"/>
        <v>0</v>
      </c>
      <c r="AR1129" s="14">
        <f t="shared" si="735"/>
        <v>0</v>
      </c>
      <c r="AS1129" s="13">
        <f t="shared" si="736"/>
        <v>0</v>
      </c>
      <c r="AT1129" s="14"/>
      <c r="AU1129" s="13">
        <f t="shared" si="737"/>
        <v>0</v>
      </c>
      <c r="AV1129" s="14">
        <f t="shared" si="738"/>
        <v>0</v>
      </c>
      <c r="AW1129" s="13">
        <f t="shared" si="739"/>
        <v>0</v>
      </c>
      <c r="AX1129" s="14">
        <f t="shared" si="740"/>
        <v>0</v>
      </c>
      <c r="AY1129" s="13">
        <f t="shared" si="741"/>
        <v>1.9999999999999574E-2</v>
      </c>
      <c r="AZ1129" s="14"/>
      <c r="BA1129" s="13">
        <f t="shared" si="742"/>
        <v>0</v>
      </c>
      <c r="BB1129" s="14">
        <f t="shared" si="743"/>
        <v>0</v>
      </c>
      <c r="BC1129" s="13">
        <f t="shared" si="744"/>
        <v>0</v>
      </c>
      <c r="BD1129" s="14">
        <f t="shared" si="745"/>
        <v>0</v>
      </c>
      <c r="BE1129" s="13">
        <f t="shared" si="746"/>
        <v>1.9999999999999574E-2</v>
      </c>
    </row>
    <row r="1130" spans="1:57" x14ac:dyDescent="0.25">
      <c r="A1130" s="23">
        <f t="shared" si="747"/>
        <v>22.510416666666277</v>
      </c>
      <c r="B1130" s="8" t="s">
        <v>64</v>
      </c>
      <c r="C1130" t="s">
        <v>11</v>
      </c>
      <c r="E1130" t="s">
        <v>11</v>
      </c>
      <c r="F1130" s="10"/>
      <c r="G1130" s="10" t="s">
        <v>14</v>
      </c>
      <c r="H1130" s="11" t="s">
        <v>20</v>
      </c>
      <c r="I1130" s="11"/>
      <c r="J1130" s="10" t="s">
        <v>14</v>
      </c>
      <c r="K1130" s="13">
        <f t="shared" si="707"/>
        <v>0</v>
      </c>
      <c r="L1130" s="14">
        <f t="shared" si="721"/>
        <v>0</v>
      </c>
      <c r="M1130" s="13">
        <f t="shared" si="708"/>
        <v>0</v>
      </c>
      <c r="N1130" s="14">
        <f t="shared" si="722"/>
        <v>0</v>
      </c>
      <c r="O1130" s="13">
        <f t="shared" si="709"/>
        <v>0</v>
      </c>
      <c r="P1130" s="14"/>
      <c r="Q1130" s="13">
        <f t="shared" si="710"/>
        <v>0</v>
      </c>
      <c r="R1130" s="14">
        <f t="shared" si="723"/>
        <v>0</v>
      </c>
      <c r="S1130" s="13">
        <f t="shared" si="711"/>
        <v>0</v>
      </c>
      <c r="T1130" s="14">
        <f t="shared" si="724"/>
        <v>0</v>
      </c>
      <c r="U1130" s="13">
        <f t="shared" si="712"/>
        <v>0</v>
      </c>
      <c r="V1130" s="14"/>
      <c r="W1130" s="13">
        <f t="shared" si="713"/>
        <v>0</v>
      </c>
      <c r="X1130" s="14">
        <f t="shared" si="725"/>
        <v>0</v>
      </c>
      <c r="Y1130" s="13">
        <f t="shared" si="714"/>
        <v>0</v>
      </c>
      <c r="Z1130" s="14">
        <f t="shared" si="726"/>
        <v>0</v>
      </c>
      <c r="AA1130" s="13">
        <f t="shared" si="715"/>
        <v>0</v>
      </c>
      <c r="AB1130" s="14"/>
      <c r="AC1130" s="13">
        <f t="shared" si="716"/>
        <v>0</v>
      </c>
      <c r="AD1130" s="14">
        <f t="shared" si="727"/>
        <v>0</v>
      </c>
      <c r="AE1130" s="13">
        <f t="shared" si="717"/>
        <v>0</v>
      </c>
      <c r="AF1130" s="14">
        <f t="shared" si="728"/>
        <v>0</v>
      </c>
      <c r="AG1130" s="13">
        <f t="shared" si="718"/>
        <v>0</v>
      </c>
      <c r="AH1130" s="14"/>
      <c r="AI1130" s="13">
        <f t="shared" si="719"/>
        <v>0</v>
      </c>
      <c r="AJ1130" s="14">
        <f t="shared" si="729"/>
        <v>0</v>
      </c>
      <c r="AK1130" s="13">
        <f t="shared" si="720"/>
        <v>0</v>
      </c>
      <c r="AL1130" s="14">
        <f t="shared" si="730"/>
        <v>0</v>
      </c>
      <c r="AM1130" s="13">
        <f t="shared" si="731"/>
        <v>1.9999999999999574E-2</v>
      </c>
      <c r="AN1130" s="14"/>
      <c r="AO1130" s="13">
        <f t="shared" si="732"/>
        <v>0</v>
      </c>
      <c r="AP1130" s="14">
        <f t="shared" si="733"/>
        <v>0</v>
      </c>
      <c r="AQ1130" s="13">
        <f t="shared" si="734"/>
        <v>22.510416666666277</v>
      </c>
      <c r="AR1130" s="14">
        <f t="shared" si="735"/>
        <v>1</v>
      </c>
      <c r="AS1130" s="13">
        <f t="shared" si="736"/>
        <v>0</v>
      </c>
      <c r="AT1130" s="14"/>
      <c r="AU1130" s="13">
        <f t="shared" si="737"/>
        <v>0</v>
      </c>
      <c r="AV1130" s="14">
        <f t="shared" si="738"/>
        <v>0</v>
      </c>
      <c r="AW1130" s="13">
        <f t="shared" si="739"/>
        <v>0</v>
      </c>
      <c r="AX1130" s="14">
        <f t="shared" si="740"/>
        <v>0</v>
      </c>
      <c r="AY1130" s="13">
        <f t="shared" si="741"/>
        <v>1.9999999999999574E-2</v>
      </c>
      <c r="AZ1130" s="14"/>
      <c r="BA1130" s="13">
        <f t="shared" si="742"/>
        <v>0</v>
      </c>
      <c r="BB1130" s="14">
        <f t="shared" si="743"/>
        <v>0</v>
      </c>
      <c r="BC1130" s="13">
        <f t="shared" si="744"/>
        <v>0</v>
      </c>
      <c r="BD1130" s="14">
        <f t="shared" si="745"/>
        <v>0</v>
      </c>
      <c r="BE1130" s="13">
        <f t="shared" si="746"/>
        <v>1.9999999999999574E-2</v>
      </c>
    </row>
    <row r="1131" spans="1:57" x14ac:dyDescent="0.25">
      <c r="A1131" s="23">
        <f t="shared" si="747"/>
        <v>22.530416666666277</v>
      </c>
      <c r="B1131" s="8"/>
      <c r="C1131" t="s">
        <v>11</v>
      </c>
      <c r="E1131" t="s">
        <v>11</v>
      </c>
      <c r="F1131" s="10"/>
      <c r="G1131" s="10" t="s">
        <v>14</v>
      </c>
      <c r="H1131" s="10"/>
      <c r="I1131" s="32"/>
      <c r="J1131" s="10" t="s">
        <v>14</v>
      </c>
      <c r="K1131" s="13">
        <f t="shared" si="707"/>
        <v>0</v>
      </c>
      <c r="L1131" s="14">
        <f t="shared" si="721"/>
        <v>0</v>
      </c>
      <c r="M1131" s="13">
        <f t="shared" si="708"/>
        <v>0</v>
      </c>
      <c r="N1131" s="14">
        <f t="shared" si="722"/>
        <v>0</v>
      </c>
      <c r="O1131" s="13">
        <f t="shared" si="709"/>
        <v>0</v>
      </c>
      <c r="P1131" s="14"/>
      <c r="Q1131" s="13">
        <f t="shared" si="710"/>
        <v>0</v>
      </c>
      <c r="R1131" s="14">
        <f t="shared" si="723"/>
        <v>0</v>
      </c>
      <c r="S1131" s="13">
        <f t="shared" si="711"/>
        <v>0</v>
      </c>
      <c r="T1131" s="14">
        <f t="shared" si="724"/>
        <v>0</v>
      </c>
      <c r="U1131" s="13">
        <f t="shared" si="712"/>
        <v>0</v>
      </c>
      <c r="V1131" s="14"/>
      <c r="W1131" s="13">
        <f t="shared" si="713"/>
        <v>0</v>
      </c>
      <c r="X1131" s="14">
        <f t="shared" si="725"/>
        <v>0</v>
      </c>
      <c r="Y1131" s="13">
        <f t="shared" si="714"/>
        <v>0</v>
      </c>
      <c r="Z1131" s="14">
        <f t="shared" si="726"/>
        <v>0</v>
      </c>
      <c r="AA1131" s="13">
        <f t="shared" si="715"/>
        <v>0</v>
      </c>
      <c r="AB1131" s="14"/>
      <c r="AC1131" s="13">
        <f t="shared" si="716"/>
        <v>0</v>
      </c>
      <c r="AD1131" s="14">
        <f t="shared" si="727"/>
        <v>0</v>
      </c>
      <c r="AE1131" s="13">
        <f t="shared" si="717"/>
        <v>0</v>
      </c>
      <c r="AF1131" s="14">
        <f t="shared" si="728"/>
        <v>0</v>
      </c>
      <c r="AG1131" s="13">
        <f t="shared" si="718"/>
        <v>0</v>
      </c>
      <c r="AH1131" s="14"/>
      <c r="AI1131" s="13">
        <f t="shared" si="719"/>
        <v>0</v>
      </c>
      <c r="AJ1131" s="14">
        <f t="shared" si="729"/>
        <v>0</v>
      </c>
      <c r="AK1131" s="13">
        <f t="shared" si="720"/>
        <v>0</v>
      </c>
      <c r="AL1131" s="14">
        <f t="shared" si="730"/>
        <v>0</v>
      </c>
      <c r="AM1131" s="13">
        <f t="shared" si="731"/>
        <v>1.9999999999999574E-2</v>
      </c>
      <c r="AN1131" s="14"/>
      <c r="AO1131" s="13">
        <f t="shared" si="732"/>
        <v>0</v>
      </c>
      <c r="AP1131" s="14">
        <f t="shared" si="733"/>
        <v>0</v>
      </c>
      <c r="AQ1131" s="13">
        <f t="shared" si="734"/>
        <v>0</v>
      </c>
      <c r="AR1131" s="14">
        <f t="shared" si="735"/>
        <v>0</v>
      </c>
      <c r="AS1131" s="13">
        <f t="shared" si="736"/>
        <v>0</v>
      </c>
      <c r="AT1131" s="14"/>
      <c r="AU1131" s="13">
        <f t="shared" si="737"/>
        <v>0</v>
      </c>
      <c r="AV1131" s="14">
        <f t="shared" si="738"/>
        <v>0</v>
      </c>
      <c r="AW1131" s="13">
        <f t="shared" si="739"/>
        <v>0</v>
      </c>
      <c r="AX1131" s="14">
        <f t="shared" si="740"/>
        <v>0</v>
      </c>
      <c r="AY1131" s="13">
        <f t="shared" si="741"/>
        <v>1.9999999999999574E-2</v>
      </c>
      <c r="AZ1131" s="14"/>
      <c r="BA1131" s="13">
        <f t="shared" si="742"/>
        <v>0</v>
      </c>
      <c r="BB1131" s="14">
        <f t="shared" si="743"/>
        <v>0</v>
      </c>
      <c r="BC1131" s="13">
        <f t="shared" si="744"/>
        <v>0</v>
      </c>
      <c r="BD1131" s="14">
        <f t="shared" si="745"/>
        <v>0</v>
      </c>
      <c r="BE1131" s="13">
        <f t="shared" si="746"/>
        <v>1.9999999999999574E-2</v>
      </c>
    </row>
    <row r="1132" spans="1:57" x14ac:dyDescent="0.25">
      <c r="A1132" s="23">
        <f t="shared" si="747"/>
        <v>22.550416666666276</v>
      </c>
      <c r="B1132" s="8"/>
      <c r="C1132" t="s">
        <v>11</v>
      </c>
      <c r="E1132" t="s">
        <v>11</v>
      </c>
      <c r="F1132" s="10"/>
      <c r="G1132" s="10" t="s">
        <v>14</v>
      </c>
      <c r="H1132" s="10"/>
      <c r="I1132" s="32"/>
      <c r="J1132" s="10" t="s">
        <v>14</v>
      </c>
      <c r="K1132" s="13">
        <f t="shared" si="707"/>
        <v>0</v>
      </c>
      <c r="L1132" s="14">
        <f t="shared" si="721"/>
        <v>0</v>
      </c>
      <c r="M1132" s="13">
        <f t="shared" si="708"/>
        <v>0</v>
      </c>
      <c r="N1132" s="14">
        <f t="shared" si="722"/>
        <v>0</v>
      </c>
      <c r="O1132" s="13">
        <f t="shared" si="709"/>
        <v>0</v>
      </c>
      <c r="P1132" s="14"/>
      <c r="Q1132" s="13">
        <f t="shared" si="710"/>
        <v>0</v>
      </c>
      <c r="R1132" s="14">
        <f t="shared" si="723"/>
        <v>0</v>
      </c>
      <c r="S1132" s="13">
        <f t="shared" si="711"/>
        <v>0</v>
      </c>
      <c r="T1132" s="14">
        <f t="shared" si="724"/>
        <v>0</v>
      </c>
      <c r="U1132" s="13">
        <f t="shared" si="712"/>
        <v>0</v>
      </c>
      <c r="V1132" s="14"/>
      <c r="W1132" s="13">
        <f t="shared" si="713"/>
        <v>0</v>
      </c>
      <c r="X1132" s="14">
        <f t="shared" si="725"/>
        <v>0</v>
      </c>
      <c r="Y1132" s="13">
        <f t="shared" si="714"/>
        <v>0</v>
      </c>
      <c r="Z1132" s="14">
        <f t="shared" si="726"/>
        <v>0</v>
      </c>
      <c r="AA1132" s="13">
        <f t="shared" si="715"/>
        <v>0</v>
      </c>
      <c r="AB1132" s="14"/>
      <c r="AC1132" s="13">
        <f t="shared" si="716"/>
        <v>0</v>
      </c>
      <c r="AD1132" s="14">
        <f t="shared" si="727"/>
        <v>0</v>
      </c>
      <c r="AE1132" s="13">
        <f t="shared" si="717"/>
        <v>0</v>
      </c>
      <c r="AF1132" s="14">
        <f t="shared" si="728"/>
        <v>0</v>
      </c>
      <c r="AG1132" s="13">
        <f t="shared" si="718"/>
        <v>0</v>
      </c>
      <c r="AH1132" s="14"/>
      <c r="AI1132" s="13">
        <f t="shared" si="719"/>
        <v>0</v>
      </c>
      <c r="AJ1132" s="14">
        <f t="shared" si="729"/>
        <v>0</v>
      </c>
      <c r="AK1132" s="13">
        <f t="shared" si="720"/>
        <v>0</v>
      </c>
      <c r="AL1132" s="14">
        <f t="shared" si="730"/>
        <v>0</v>
      </c>
      <c r="AM1132" s="13">
        <f t="shared" si="731"/>
        <v>1.9999999999999574E-2</v>
      </c>
      <c r="AN1132" s="14"/>
      <c r="AO1132" s="13">
        <f t="shared" si="732"/>
        <v>0</v>
      </c>
      <c r="AP1132" s="14">
        <f t="shared" si="733"/>
        <v>0</v>
      </c>
      <c r="AQ1132" s="13">
        <f t="shared" si="734"/>
        <v>0</v>
      </c>
      <c r="AR1132" s="14">
        <f t="shared" si="735"/>
        <v>0</v>
      </c>
      <c r="AS1132" s="13">
        <f t="shared" si="736"/>
        <v>0</v>
      </c>
      <c r="AT1132" s="14"/>
      <c r="AU1132" s="13">
        <f t="shared" si="737"/>
        <v>0</v>
      </c>
      <c r="AV1132" s="14">
        <f t="shared" si="738"/>
        <v>0</v>
      </c>
      <c r="AW1132" s="13">
        <f t="shared" si="739"/>
        <v>0</v>
      </c>
      <c r="AX1132" s="14">
        <f t="shared" si="740"/>
        <v>0</v>
      </c>
      <c r="AY1132" s="13">
        <f t="shared" si="741"/>
        <v>1.9999999999999574E-2</v>
      </c>
      <c r="AZ1132" s="14"/>
      <c r="BA1132" s="13">
        <f t="shared" si="742"/>
        <v>0</v>
      </c>
      <c r="BB1132" s="14">
        <f t="shared" si="743"/>
        <v>0</v>
      </c>
      <c r="BC1132" s="13">
        <f t="shared" si="744"/>
        <v>0</v>
      </c>
      <c r="BD1132" s="14">
        <f t="shared" si="745"/>
        <v>0</v>
      </c>
      <c r="BE1132" s="13">
        <f t="shared" si="746"/>
        <v>1.9999999999999574E-2</v>
      </c>
    </row>
    <row r="1133" spans="1:57" x14ac:dyDescent="0.25">
      <c r="A1133" s="23">
        <f t="shared" si="747"/>
        <v>22.570416666666276</v>
      </c>
      <c r="B1133" s="8" t="s">
        <v>10</v>
      </c>
      <c r="C1133" t="s">
        <v>11</v>
      </c>
      <c r="E1133" t="s">
        <v>11</v>
      </c>
      <c r="F1133" s="10" t="s">
        <v>14</v>
      </c>
      <c r="G1133" s="10" t="s">
        <v>14</v>
      </c>
      <c r="H1133" s="10"/>
      <c r="I1133" s="32"/>
      <c r="J1133" s="10" t="s">
        <v>14</v>
      </c>
      <c r="K1133" s="13">
        <f t="shared" si="707"/>
        <v>0</v>
      </c>
      <c r="L1133" s="14">
        <f t="shared" si="721"/>
        <v>0</v>
      </c>
      <c r="M1133" s="13">
        <f t="shared" si="708"/>
        <v>0</v>
      </c>
      <c r="N1133" s="14">
        <f t="shared" si="722"/>
        <v>0</v>
      </c>
      <c r="O1133" s="13">
        <f t="shared" si="709"/>
        <v>0</v>
      </c>
      <c r="P1133" s="14"/>
      <c r="Q1133" s="13">
        <f t="shared" si="710"/>
        <v>0</v>
      </c>
      <c r="R1133" s="14">
        <f t="shared" si="723"/>
        <v>0</v>
      </c>
      <c r="S1133" s="13">
        <f t="shared" si="711"/>
        <v>0</v>
      </c>
      <c r="T1133" s="14">
        <f t="shared" si="724"/>
        <v>0</v>
      </c>
      <c r="U1133" s="13">
        <f t="shared" si="712"/>
        <v>0</v>
      </c>
      <c r="V1133" s="14"/>
      <c r="W1133" s="13">
        <f t="shared" si="713"/>
        <v>0</v>
      </c>
      <c r="X1133" s="14">
        <f t="shared" si="725"/>
        <v>0</v>
      </c>
      <c r="Y1133" s="13">
        <f t="shared" si="714"/>
        <v>0</v>
      </c>
      <c r="Z1133" s="14">
        <f t="shared" si="726"/>
        <v>0</v>
      </c>
      <c r="AA1133" s="13">
        <f t="shared" si="715"/>
        <v>0</v>
      </c>
      <c r="AB1133" s="14"/>
      <c r="AC1133" s="13">
        <f t="shared" si="716"/>
        <v>22.570416666666276</v>
      </c>
      <c r="AD1133" s="14">
        <f t="shared" si="727"/>
        <v>1</v>
      </c>
      <c r="AE1133" s="13">
        <f t="shared" si="717"/>
        <v>0</v>
      </c>
      <c r="AF1133" s="14">
        <f t="shared" si="728"/>
        <v>0</v>
      </c>
      <c r="AG1133" s="13">
        <f t="shared" si="718"/>
        <v>1.9999999999999574E-2</v>
      </c>
      <c r="AH1133" s="14"/>
      <c r="AI1133" s="13">
        <f t="shared" si="719"/>
        <v>0</v>
      </c>
      <c r="AJ1133" s="14">
        <f t="shared" si="729"/>
        <v>0</v>
      </c>
      <c r="AK1133" s="13">
        <f t="shared" si="720"/>
        <v>0</v>
      </c>
      <c r="AL1133" s="14">
        <f t="shared" si="730"/>
        <v>0</v>
      </c>
      <c r="AM1133" s="13">
        <f t="shared" si="731"/>
        <v>1.9999999999999574E-2</v>
      </c>
      <c r="AN1133" s="14"/>
      <c r="AO1133" s="13">
        <f t="shared" si="732"/>
        <v>0</v>
      </c>
      <c r="AP1133" s="14">
        <f t="shared" si="733"/>
        <v>0</v>
      </c>
      <c r="AQ1133" s="13">
        <f t="shared" si="734"/>
        <v>0</v>
      </c>
      <c r="AR1133" s="14">
        <f t="shared" si="735"/>
        <v>0</v>
      </c>
      <c r="AS1133" s="13">
        <f t="shared" si="736"/>
        <v>0</v>
      </c>
      <c r="AT1133" s="14"/>
      <c r="AU1133" s="13">
        <f t="shared" si="737"/>
        <v>0</v>
      </c>
      <c r="AV1133" s="14">
        <f t="shared" si="738"/>
        <v>0</v>
      </c>
      <c r="AW1133" s="13">
        <f t="shared" si="739"/>
        <v>0</v>
      </c>
      <c r="AX1133" s="14">
        <f t="shared" si="740"/>
        <v>0</v>
      </c>
      <c r="AY1133" s="13">
        <f t="shared" si="741"/>
        <v>1.9999999999999574E-2</v>
      </c>
      <c r="AZ1133" s="14"/>
      <c r="BA1133" s="13">
        <f t="shared" si="742"/>
        <v>0</v>
      </c>
      <c r="BB1133" s="14">
        <f t="shared" si="743"/>
        <v>0</v>
      </c>
      <c r="BC1133" s="13">
        <f t="shared" si="744"/>
        <v>0</v>
      </c>
      <c r="BD1133" s="14">
        <f t="shared" si="745"/>
        <v>0</v>
      </c>
      <c r="BE1133" s="13">
        <f t="shared" si="746"/>
        <v>1.9999999999999574E-2</v>
      </c>
    </row>
    <row r="1134" spans="1:57" x14ac:dyDescent="0.25">
      <c r="A1134" s="23">
        <f t="shared" si="747"/>
        <v>22.590416666666275</v>
      </c>
      <c r="B1134" s="8" t="s">
        <v>67</v>
      </c>
      <c r="C1134" t="s">
        <v>11</v>
      </c>
      <c r="D1134" s="11"/>
      <c r="E1134" t="s">
        <v>11</v>
      </c>
      <c r="F1134" s="10" t="s">
        <v>14</v>
      </c>
      <c r="G1134" s="10" t="s">
        <v>14</v>
      </c>
      <c r="I1134" s="10" t="s">
        <v>14</v>
      </c>
      <c r="J1134" s="10" t="s">
        <v>14</v>
      </c>
      <c r="K1134" s="13">
        <f t="shared" si="707"/>
        <v>0</v>
      </c>
      <c r="L1134" s="14">
        <f t="shared" si="721"/>
        <v>0</v>
      </c>
      <c r="M1134" s="13">
        <f t="shared" si="708"/>
        <v>0</v>
      </c>
      <c r="N1134" s="14">
        <f t="shared" si="722"/>
        <v>0</v>
      </c>
      <c r="O1134" s="13">
        <f t="shared" si="709"/>
        <v>0</v>
      </c>
      <c r="P1134" s="14"/>
      <c r="Q1134" s="13">
        <f t="shared" si="710"/>
        <v>0</v>
      </c>
      <c r="R1134" s="14">
        <f t="shared" si="723"/>
        <v>0</v>
      </c>
      <c r="S1134" s="13">
        <f t="shared" si="711"/>
        <v>0</v>
      </c>
      <c r="T1134" s="14">
        <f t="shared" si="724"/>
        <v>0</v>
      </c>
      <c r="U1134" s="13">
        <f t="shared" si="712"/>
        <v>0</v>
      </c>
      <c r="V1134" s="14"/>
      <c r="W1134" s="13">
        <f t="shared" si="713"/>
        <v>0</v>
      </c>
      <c r="X1134" s="14">
        <f t="shared" si="725"/>
        <v>0</v>
      </c>
      <c r="Y1134" s="13">
        <f t="shared" si="714"/>
        <v>0</v>
      </c>
      <c r="Z1134" s="14">
        <f t="shared" si="726"/>
        <v>0</v>
      </c>
      <c r="AA1134" s="13">
        <f t="shared" si="715"/>
        <v>0</v>
      </c>
      <c r="AB1134" s="14"/>
      <c r="AC1134" s="13">
        <f t="shared" si="716"/>
        <v>0</v>
      </c>
      <c r="AD1134" s="14">
        <f t="shared" si="727"/>
        <v>0</v>
      </c>
      <c r="AE1134" s="13">
        <f t="shared" si="717"/>
        <v>0</v>
      </c>
      <c r="AF1134" s="14">
        <f t="shared" si="728"/>
        <v>0</v>
      </c>
      <c r="AG1134" s="13">
        <f t="shared" si="718"/>
        <v>1.9999999999999574E-2</v>
      </c>
      <c r="AH1134" s="14"/>
      <c r="AI1134" s="13">
        <f t="shared" si="719"/>
        <v>0</v>
      </c>
      <c r="AJ1134" s="14">
        <f t="shared" si="729"/>
        <v>0</v>
      </c>
      <c r="AK1134" s="13">
        <f t="shared" si="720"/>
        <v>0</v>
      </c>
      <c r="AL1134" s="14">
        <f t="shared" si="730"/>
        <v>0</v>
      </c>
      <c r="AM1134" s="13">
        <f t="shared" si="731"/>
        <v>1.9999999999999574E-2</v>
      </c>
      <c r="AN1134" s="14"/>
      <c r="AO1134" s="13">
        <f t="shared" si="732"/>
        <v>0</v>
      </c>
      <c r="AP1134" s="14">
        <f t="shared" si="733"/>
        <v>0</v>
      </c>
      <c r="AQ1134" s="13">
        <f t="shared" si="734"/>
        <v>0</v>
      </c>
      <c r="AR1134" s="14">
        <f t="shared" si="735"/>
        <v>0</v>
      </c>
      <c r="AS1134" s="13">
        <f t="shared" si="736"/>
        <v>0</v>
      </c>
      <c r="AT1134" s="14"/>
      <c r="AU1134" s="13">
        <f t="shared" si="737"/>
        <v>22.590416666666275</v>
      </c>
      <c r="AV1134" s="14">
        <f t="shared" si="738"/>
        <v>1</v>
      </c>
      <c r="AW1134" s="13">
        <f t="shared" si="739"/>
        <v>0</v>
      </c>
      <c r="AX1134" s="14">
        <f t="shared" si="740"/>
        <v>0</v>
      </c>
      <c r="AY1134" s="13">
        <f t="shared" si="741"/>
        <v>1.9999999999999574E-2</v>
      </c>
      <c r="AZ1134" s="14"/>
      <c r="BA1134" s="13">
        <f t="shared" si="742"/>
        <v>0</v>
      </c>
      <c r="BB1134" s="14">
        <f t="shared" si="743"/>
        <v>0</v>
      </c>
      <c r="BC1134" s="13">
        <f t="shared" si="744"/>
        <v>0</v>
      </c>
      <c r="BD1134" s="14">
        <f t="shared" si="745"/>
        <v>0</v>
      </c>
      <c r="BE1134" s="13">
        <f t="shared" si="746"/>
        <v>1.9999999999999574E-2</v>
      </c>
    </row>
    <row r="1135" spans="1:57" x14ac:dyDescent="0.25">
      <c r="A1135" s="23">
        <f t="shared" si="747"/>
        <v>22.610416666666275</v>
      </c>
      <c r="B1135" s="8" t="s">
        <v>18</v>
      </c>
      <c r="C1135" t="s">
        <v>11</v>
      </c>
      <c r="D1135" s="10"/>
      <c r="E1135" s="11" t="s">
        <v>20</v>
      </c>
      <c r="F1135" s="10" t="s">
        <v>14</v>
      </c>
      <c r="G1135" s="10" t="s">
        <v>14</v>
      </c>
      <c r="I1135" s="10" t="s">
        <v>14</v>
      </c>
      <c r="J1135" t="s">
        <v>11</v>
      </c>
      <c r="K1135" s="13">
        <f t="shared" si="707"/>
        <v>0</v>
      </c>
      <c r="L1135" s="14">
        <f t="shared" si="721"/>
        <v>0</v>
      </c>
      <c r="M1135" s="13">
        <f t="shared" si="708"/>
        <v>0</v>
      </c>
      <c r="N1135" s="14">
        <f t="shared" si="722"/>
        <v>0</v>
      </c>
      <c r="O1135" s="13">
        <f t="shared" si="709"/>
        <v>0</v>
      </c>
      <c r="P1135" s="14"/>
      <c r="Q1135" s="13">
        <f t="shared" si="710"/>
        <v>0</v>
      </c>
      <c r="R1135" s="14">
        <f t="shared" si="723"/>
        <v>0</v>
      </c>
      <c r="S1135" s="13">
        <f t="shared" si="711"/>
        <v>0</v>
      </c>
      <c r="T1135" s="14">
        <f t="shared" si="724"/>
        <v>0</v>
      </c>
      <c r="U1135" s="13">
        <f t="shared" si="712"/>
        <v>0</v>
      </c>
      <c r="V1135" s="14"/>
      <c r="W1135" s="13">
        <f t="shared" si="713"/>
        <v>0</v>
      </c>
      <c r="X1135" s="14">
        <f t="shared" si="725"/>
        <v>0</v>
      </c>
      <c r="Y1135" s="13">
        <f t="shared" si="714"/>
        <v>22.610416666666275</v>
      </c>
      <c r="Z1135" s="14">
        <f t="shared" si="726"/>
        <v>1</v>
      </c>
      <c r="AA1135" s="13">
        <f t="shared" si="715"/>
        <v>0</v>
      </c>
      <c r="AB1135" s="14"/>
      <c r="AC1135" s="13">
        <f t="shared" si="716"/>
        <v>0</v>
      </c>
      <c r="AD1135" s="14">
        <f t="shared" si="727"/>
        <v>0</v>
      </c>
      <c r="AE1135" s="13">
        <f t="shared" si="717"/>
        <v>0</v>
      </c>
      <c r="AF1135" s="14">
        <f t="shared" si="728"/>
        <v>0</v>
      </c>
      <c r="AG1135" s="13">
        <f t="shared" si="718"/>
        <v>1.9999999999999574E-2</v>
      </c>
      <c r="AH1135" s="14"/>
      <c r="AI1135" s="13">
        <f t="shared" si="719"/>
        <v>0</v>
      </c>
      <c r="AJ1135" s="14">
        <f t="shared" si="729"/>
        <v>0</v>
      </c>
      <c r="AK1135" s="13">
        <f t="shared" si="720"/>
        <v>0</v>
      </c>
      <c r="AL1135" s="14">
        <f t="shared" si="730"/>
        <v>0</v>
      </c>
      <c r="AM1135" s="13">
        <f t="shared" si="731"/>
        <v>1.9999999999999574E-2</v>
      </c>
      <c r="AN1135" s="14"/>
      <c r="AO1135" s="13">
        <f t="shared" si="732"/>
        <v>0</v>
      </c>
      <c r="AP1135" s="14">
        <f t="shared" si="733"/>
        <v>0</v>
      </c>
      <c r="AQ1135" s="13">
        <f t="shared" si="734"/>
        <v>0</v>
      </c>
      <c r="AR1135" s="14">
        <f t="shared" si="735"/>
        <v>0</v>
      </c>
      <c r="AS1135" s="13">
        <f t="shared" si="736"/>
        <v>0</v>
      </c>
      <c r="AT1135" s="14"/>
      <c r="AU1135" s="13">
        <f t="shared" si="737"/>
        <v>0</v>
      </c>
      <c r="AV1135" s="14">
        <f t="shared" si="738"/>
        <v>0</v>
      </c>
      <c r="AW1135" s="13">
        <f t="shared" si="739"/>
        <v>0</v>
      </c>
      <c r="AX1135" s="14">
        <f t="shared" si="740"/>
        <v>0</v>
      </c>
      <c r="AY1135" s="13">
        <f t="shared" si="741"/>
        <v>0</v>
      </c>
      <c r="AZ1135" s="14"/>
      <c r="BA1135" s="13">
        <f t="shared" si="742"/>
        <v>0</v>
      </c>
      <c r="BB1135" s="14">
        <f t="shared" si="743"/>
        <v>0</v>
      </c>
      <c r="BC1135" s="13">
        <f t="shared" si="744"/>
        <v>0</v>
      </c>
      <c r="BD1135" s="14">
        <f t="shared" si="745"/>
        <v>0</v>
      </c>
      <c r="BE1135" s="13">
        <f t="shared" si="746"/>
        <v>0</v>
      </c>
    </row>
    <row r="1136" spans="1:57" x14ac:dyDescent="0.25">
      <c r="A1136" s="23">
        <f t="shared" si="747"/>
        <v>22.630416666666274</v>
      </c>
      <c r="B1136" s="8"/>
      <c r="C1136" t="s">
        <v>11</v>
      </c>
      <c r="D1136" s="10"/>
      <c r="E1136" s="10"/>
      <c r="F1136" s="10" t="s">
        <v>14</v>
      </c>
      <c r="G1136" s="10" t="s">
        <v>14</v>
      </c>
      <c r="I1136" s="10" t="s">
        <v>14</v>
      </c>
      <c r="J1136" t="s">
        <v>11</v>
      </c>
      <c r="K1136" s="13">
        <f t="shared" si="707"/>
        <v>0</v>
      </c>
      <c r="L1136" s="14">
        <f t="shared" si="721"/>
        <v>0</v>
      </c>
      <c r="M1136" s="13">
        <f t="shared" si="708"/>
        <v>0</v>
      </c>
      <c r="N1136" s="14">
        <f t="shared" si="722"/>
        <v>0</v>
      </c>
      <c r="O1136" s="13">
        <f t="shared" si="709"/>
        <v>0</v>
      </c>
      <c r="P1136" s="14"/>
      <c r="Q1136" s="13">
        <f t="shared" si="710"/>
        <v>0</v>
      </c>
      <c r="R1136" s="14">
        <f t="shared" si="723"/>
        <v>0</v>
      </c>
      <c r="S1136" s="13">
        <f t="shared" si="711"/>
        <v>0</v>
      </c>
      <c r="T1136" s="14">
        <f t="shared" si="724"/>
        <v>0</v>
      </c>
      <c r="U1136" s="13">
        <f t="shared" si="712"/>
        <v>0</v>
      </c>
      <c r="V1136" s="14"/>
      <c r="W1136" s="13">
        <f t="shared" si="713"/>
        <v>0</v>
      </c>
      <c r="X1136" s="14">
        <f t="shared" si="725"/>
        <v>0</v>
      </c>
      <c r="Y1136" s="13">
        <f t="shared" si="714"/>
        <v>0</v>
      </c>
      <c r="Z1136" s="14">
        <f t="shared" si="726"/>
        <v>0</v>
      </c>
      <c r="AA1136" s="13">
        <f t="shared" si="715"/>
        <v>0</v>
      </c>
      <c r="AB1136" s="14"/>
      <c r="AC1136" s="13">
        <f t="shared" si="716"/>
        <v>0</v>
      </c>
      <c r="AD1136" s="14">
        <f t="shared" si="727"/>
        <v>0</v>
      </c>
      <c r="AE1136" s="13">
        <f t="shared" si="717"/>
        <v>0</v>
      </c>
      <c r="AF1136" s="14">
        <f t="shared" si="728"/>
        <v>0</v>
      </c>
      <c r="AG1136" s="13">
        <f t="shared" si="718"/>
        <v>1.9999999999999574E-2</v>
      </c>
      <c r="AH1136" s="14"/>
      <c r="AI1136" s="13">
        <f t="shared" si="719"/>
        <v>0</v>
      </c>
      <c r="AJ1136" s="14">
        <f t="shared" si="729"/>
        <v>0</v>
      </c>
      <c r="AK1136" s="13">
        <f t="shared" si="720"/>
        <v>0</v>
      </c>
      <c r="AL1136" s="14">
        <f t="shared" si="730"/>
        <v>0</v>
      </c>
      <c r="AM1136" s="13">
        <f t="shared" si="731"/>
        <v>1.9999999999999574E-2</v>
      </c>
      <c r="AN1136" s="14"/>
      <c r="AO1136" s="13">
        <f t="shared" si="732"/>
        <v>0</v>
      </c>
      <c r="AP1136" s="14">
        <f t="shared" si="733"/>
        <v>0</v>
      </c>
      <c r="AQ1136" s="13">
        <f t="shared" si="734"/>
        <v>0</v>
      </c>
      <c r="AR1136" s="14">
        <f t="shared" si="735"/>
        <v>0</v>
      </c>
      <c r="AS1136" s="13">
        <f t="shared" si="736"/>
        <v>0</v>
      </c>
      <c r="AT1136" s="14"/>
      <c r="AU1136" s="13">
        <f t="shared" si="737"/>
        <v>0</v>
      </c>
      <c r="AV1136" s="14">
        <f t="shared" si="738"/>
        <v>0</v>
      </c>
      <c r="AW1136" s="13">
        <f t="shared" si="739"/>
        <v>0</v>
      </c>
      <c r="AX1136" s="14">
        <f t="shared" si="740"/>
        <v>0</v>
      </c>
      <c r="AY1136" s="13">
        <f t="shared" si="741"/>
        <v>0</v>
      </c>
      <c r="AZ1136" s="14"/>
      <c r="BA1136" s="13">
        <f t="shared" si="742"/>
        <v>0</v>
      </c>
      <c r="BB1136" s="14">
        <f t="shared" si="743"/>
        <v>0</v>
      </c>
      <c r="BC1136" s="13">
        <f t="shared" si="744"/>
        <v>0</v>
      </c>
      <c r="BD1136" s="14">
        <f t="shared" si="745"/>
        <v>0</v>
      </c>
      <c r="BE1136" s="13">
        <f t="shared" si="746"/>
        <v>0</v>
      </c>
    </row>
    <row r="1137" spans="1:57" x14ac:dyDescent="0.25">
      <c r="A1137" s="23">
        <f t="shared" si="747"/>
        <v>22.650416666666274</v>
      </c>
      <c r="B1137" s="8"/>
      <c r="C1137" t="s">
        <v>11</v>
      </c>
      <c r="D1137" s="10"/>
      <c r="E1137" s="10"/>
      <c r="F1137" s="10" t="s">
        <v>14</v>
      </c>
      <c r="G1137" s="10" t="s">
        <v>14</v>
      </c>
      <c r="I1137" s="10" t="s">
        <v>14</v>
      </c>
      <c r="J1137" t="s">
        <v>11</v>
      </c>
      <c r="K1137" s="13">
        <f t="shared" si="707"/>
        <v>0</v>
      </c>
      <c r="L1137" s="14">
        <f t="shared" si="721"/>
        <v>0</v>
      </c>
      <c r="M1137" s="13">
        <f t="shared" si="708"/>
        <v>0</v>
      </c>
      <c r="N1137" s="14">
        <f t="shared" si="722"/>
        <v>0</v>
      </c>
      <c r="O1137" s="13">
        <f t="shared" si="709"/>
        <v>0</v>
      </c>
      <c r="P1137" s="14"/>
      <c r="Q1137" s="13">
        <f t="shared" si="710"/>
        <v>0</v>
      </c>
      <c r="R1137" s="14">
        <f t="shared" si="723"/>
        <v>0</v>
      </c>
      <c r="S1137" s="13">
        <f t="shared" si="711"/>
        <v>0</v>
      </c>
      <c r="T1137" s="14">
        <f t="shared" si="724"/>
        <v>0</v>
      </c>
      <c r="U1137" s="13">
        <f t="shared" si="712"/>
        <v>0</v>
      </c>
      <c r="V1137" s="14"/>
      <c r="W1137" s="13">
        <f t="shared" si="713"/>
        <v>0</v>
      </c>
      <c r="X1137" s="14">
        <f t="shared" si="725"/>
        <v>0</v>
      </c>
      <c r="Y1137" s="13">
        <f t="shared" si="714"/>
        <v>0</v>
      </c>
      <c r="Z1137" s="14">
        <f t="shared" si="726"/>
        <v>0</v>
      </c>
      <c r="AA1137" s="13">
        <f t="shared" si="715"/>
        <v>0</v>
      </c>
      <c r="AB1137" s="14"/>
      <c r="AC1137" s="13">
        <f t="shared" si="716"/>
        <v>0</v>
      </c>
      <c r="AD1137" s="14">
        <f t="shared" si="727"/>
        <v>0</v>
      </c>
      <c r="AE1137" s="13">
        <f t="shared" si="717"/>
        <v>0</v>
      </c>
      <c r="AF1137" s="14">
        <f t="shared" si="728"/>
        <v>0</v>
      </c>
      <c r="AG1137" s="13">
        <f t="shared" si="718"/>
        <v>1.9999999999999574E-2</v>
      </c>
      <c r="AH1137" s="14"/>
      <c r="AI1137" s="13">
        <f t="shared" si="719"/>
        <v>0</v>
      </c>
      <c r="AJ1137" s="14">
        <f t="shared" si="729"/>
        <v>0</v>
      </c>
      <c r="AK1137" s="13">
        <f t="shared" si="720"/>
        <v>0</v>
      </c>
      <c r="AL1137" s="14">
        <f t="shared" si="730"/>
        <v>0</v>
      </c>
      <c r="AM1137" s="13">
        <f t="shared" si="731"/>
        <v>1.9999999999999574E-2</v>
      </c>
      <c r="AN1137" s="14"/>
      <c r="AO1137" s="13">
        <f t="shared" si="732"/>
        <v>0</v>
      </c>
      <c r="AP1137" s="14">
        <f t="shared" si="733"/>
        <v>0</v>
      </c>
      <c r="AQ1137" s="13">
        <f t="shared" si="734"/>
        <v>0</v>
      </c>
      <c r="AR1137" s="14">
        <f t="shared" si="735"/>
        <v>0</v>
      </c>
      <c r="AS1137" s="13">
        <f t="shared" si="736"/>
        <v>0</v>
      </c>
      <c r="AT1137" s="14"/>
      <c r="AU1137" s="13">
        <f t="shared" si="737"/>
        <v>0</v>
      </c>
      <c r="AV1137" s="14">
        <f t="shared" si="738"/>
        <v>0</v>
      </c>
      <c r="AW1137" s="13">
        <f t="shared" si="739"/>
        <v>0</v>
      </c>
      <c r="AX1137" s="14">
        <f t="shared" si="740"/>
        <v>0</v>
      </c>
      <c r="AY1137" s="13">
        <f t="shared" si="741"/>
        <v>0</v>
      </c>
      <c r="AZ1137" s="14"/>
      <c r="BA1137" s="13">
        <f t="shared" si="742"/>
        <v>0</v>
      </c>
      <c r="BB1137" s="14">
        <f t="shared" si="743"/>
        <v>0</v>
      </c>
      <c r="BC1137" s="13">
        <f t="shared" si="744"/>
        <v>0</v>
      </c>
      <c r="BD1137" s="14">
        <f t="shared" si="745"/>
        <v>0</v>
      </c>
      <c r="BE1137" s="13">
        <f t="shared" si="746"/>
        <v>0</v>
      </c>
    </row>
    <row r="1138" spans="1:57" x14ac:dyDescent="0.25">
      <c r="A1138" s="23">
        <f t="shared" si="747"/>
        <v>22.670416666666274</v>
      </c>
      <c r="B1138" s="8"/>
      <c r="C1138" t="s">
        <v>11</v>
      </c>
      <c r="D1138" s="10"/>
      <c r="E1138" s="10"/>
      <c r="F1138" s="10" t="s">
        <v>14</v>
      </c>
      <c r="G1138" s="10" t="s">
        <v>14</v>
      </c>
      <c r="H1138" s="11"/>
      <c r="I1138" s="10" t="s">
        <v>14</v>
      </c>
      <c r="J1138" t="s">
        <v>11</v>
      </c>
      <c r="K1138" s="13">
        <f t="shared" si="707"/>
        <v>0</v>
      </c>
      <c r="L1138" s="14">
        <f t="shared" si="721"/>
        <v>0</v>
      </c>
      <c r="M1138" s="13">
        <f t="shared" si="708"/>
        <v>0</v>
      </c>
      <c r="N1138" s="14">
        <f t="shared" si="722"/>
        <v>0</v>
      </c>
      <c r="O1138" s="13">
        <f t="shared" si="709"/>
        <v>0</v>
      </c>
      <c r="P1138" s="14"/>
      <c r="Q1138" s="13">
        <f t="shared" si="710"/>
        <v>0</v>
      </c>
      <c r="R1138" s="14">
        <f t="shared" si="723"/>
        <v>0</v>
      </c>
      <c r="S1138" s="13">
        <f t="shared" si="711"/>
        <v>0</v>
      </c>
      <c r="T1138" s="14">
        <f t="shared" si="724"/>
        <v>0</v>
      </c>
      <c r="U1138" s="13">
        <f t="shared" si="712"/>
        <v>0</v>
      </c>
      <c r="V1138" s="14"/>
      <c r="W1138" s="13">
        <f t="shared" si="713"/>
        <v>0</v>
      </c>
      <c r="X1138" s="14">
        <f t="shared" si="725"/>
        <v>0</v>
      </c>
      <c r="Y1138" s="13">
        <f t="shared" si="714"/>
        <v>0</v>
      </c>
      <c r="Z1138" s="14">
        <f t="shared" si="726"/>
        <v>0</v>
      </c>
      <c r="AA1138" s="13">
        <f t="shared" si="715"/>
        <v>0</v>
      </c>
      <c r="AB1138" s="14"/>
      <c r="AC1138" s="13">
        <f t="shared" si="716"/>
        <v>0</v>
      </c>
      <c r="AD1138" s="14">
        <f t="shared" si="727"/>
        <v>0</v>
      </c>
      <c r="AE1138" s="13">
        <f t="shared" si="717"/>
        <v>0</v>
      </c>
      <c r="AF1138" s="14">
        <f t="shared" si="728"/>
        <v>0</v>
      </c>
      <c r="AG1138" s="13">
        <f t="shared" si="718"/>
        <v>1.9999999999999574E-2</v>
      </c>
      <c r="AH1138" s="14"/>
      <c r="AI1138" s="13">
        <f t="shared" si="719"/>
        <v>0</v>
      </c>
      <c r="AJ1138" s="14">
        <f t="shared" si="729"/>
        <v>0</v>
      </c>
      <c r="AK1138" s="13">
        <f t="shared" si="720"/>
        <v>0</v>
      </c>
      <c r="AL1138" s="14">
        <f t="shared" si="730"/>
        <v>0</v>
      </c>
      <c r="AM1138" s="13">
        <f t="shared" si="731"/>
        <v>1.9999999999999574E-2</v>
      </c>
      <c r="AN1138" s="14"/>
      <c r="AO1138" s="13">
        <f t="shared" si="732"/>
        <v>0</v>
      </c>
      <c r="AP1138" s="14">
        <f t="shared" si="733"/>
        <v>0</v>
      </c>
      <c r="AQ1138" s="13">
        <f t="shared" si="734"/>
        <v>0</v>
      </c>
      <c r="AR1138" s="14">
        <f t="shared" si="735"/>
        <v>0</v>
      </c>
      <c r="AS1138" s="13">
        <f t="shared" si="736"/>
        <v>0</v>
      </c>
      <c r="AT1138" s="14"/>
      <c r="AU1138" s="13">
        <f t="shared" si="737"/>
        <v>0</v>
      </c>
      <c r="AV1138" s="14">
        <f t="shared" si="738"/>
        <v>0</v>
      </c>
      <c r="AW1138" s="13">
        <f t="shared" si="739"/>
        <v>0</v>
      </c>
      <c r="AX1138" s="14">
        <f t="shared" si="740"/>
        <v>0</v>
      </c>
      <c r="AY1138" s="13">
        <f t="shared" si="741"/>
        <v>0</v>
      </c>
      <c r="AZ1138" s="14"/>
      <c r="BA1138" s="13">
        <f t="shared" si="742"/>
        <v>0</v>
      </c>
      <c r="BB1138" s="14">
        <f t="shared" si="743"/>
        <v>0</v>
      </c>
      <c r="BC1138" s="13">
        <f t="shared" si="744"/>
        <v>0</v>
      </c>
      <c r="BD1138" s="14">
        <f t="shared" si="745"/>
        <v>0</v>
      </c>
      <c r="BE1138" s="13">
        <f t="shared" si="746"/>
        <v>0</v>
      </c>
    </row>
    <row r="1139" spans="1:57" x14ac:dyDescent="0.25">
      <c r="A1139" s="23">
        <f t="shared" si="747"/>
        <v>22.690416666666273</v>
      </c>
      <c r="B1139" s="8" t="s">
        <v>16</v>
      </c>
      <c r="C1139" t="s">
        <v>11</v>
      </c>
      <c r="D1139" s="10" t="s">
        <v>14</v>
      </c>
      <c r="E1139" s="10"/>
      <c r="F1139" s="10" t="s">
        <v>14</v>
      </c>
      <c r="G1139" s="10" t="s">
        <v>14</v>
      </c>
      <c r="H1139" s="11"/>
      <c r="I1139" s="10" t="s">
        <v>14</v>
      </c>
      <c r="J1139" t="s">
        <v>11</v>
      </c>
      <c r="K1139" s="13">
        <f t="shared" si="707"/>
        <v>0</v>
      </c>
      <c r="L1139" s="14">
        <f t="shared" si="721"/>
        <v>0</v>
      </c>
      <c r="M1139" s="13">
        <f t="shared" si="708"/>
        <v>0</v>
      </c>
      <c r="N1139" s="14">
        <f t="shared" si="722"/>
        <v>0</v>
      </c>
      <c r="O1139" s="13">
        <f t="shared" si="709"/>
        <v>0</v>
      </c>
      <c r="P1139" s="14"/>
      <c r="Q1139" s="13">
        <f t="shared" si="710"/>
        <v>22.690416666666273</v>
      </c>
      <c r="R1139" s="14">
        <f t="shared" si="723"/>
        <v>1</v>
      </c>
      <c r="S1139" s="13">
        <f t="shared" si="711"/>
        <v>0</v>
      </c>
      <c r="T1139" s="14">
        <f t="shared" si="724"/>
        <v>0</v>
      </c>
      <c r="U1139" s="13">
        <f t="shared" si="712"/>
        <v>1.9999999999999574E-2</v>
      </c>
      <c r="V1139" s="14"/>
      <c r="W1139" s="13">
        <f t="shared" si="713"/>
        <v>0</v>
      </c>
      <c r="X1139" s="14">
        <f t="shared" si="725"/>
        <v>0</v>
      </c>
      <c r="Y1139" s="13">
        <f t="shared" si="714"/>
        <v>0</v>
      </c>
      <c r="Z1139" s="14">
        <f t="shared" si="726"/>
        <v>0</v>
      </c>
      <c r="AA1139" s="13">
        <f t="shared" si="715"/>
        <v>0</v>
      </c>
      <c r="AB1139" s="14"/>
      <c r="AC1139" s="13">
        <f t="shared" si="716"/>
        <v>0</v>
      </c>
      <c r="AD1139" s="14">
        <f t="shared" si="727"/>
        <v>0</v>
      </c>
      <c r="AE1139" s="13">
        <f t="shared" si="717"/>
        <v>0</v>
      </c>
      <c r="AF1139" s="14">
        <f t="shared" si="728"/>
        <v>0</v>
      </c>
      <c r="AG1139" s="13">
        <f t="shared" si="718"/>
        <v>1.9999999999999574E-2</v>
      </c>
      <c r="AH1139" s="14"/>
      <c r="AI1139" s="13">
        <f t="shared" si="719"/>
        <v>0</v>
      </c>
      <c r="AJ1139" s="14">
        <f t="shared" si="729"/>
        <v>0</v>
      </c>
      <c r="AK1139" s="13">
        <f t="shared" si="720"/>
        <v>0</v>
      </c>
      <c r="AL1139" s="14">
        <f t="shared" si="730"/>
        <v>0</v>
      </c>
      <c r="AM1139" s="13">
        <f t="shared" si="731"/>
        <v>1.9999999999999574E-2</v>
      </c>
      <c r="AN1139" s="14"/>
      <c r="AO1139" s="13">
        <f t="shared" si="732"/>
        <v>0</v>
      </c>
      <c r="AP1139" s="14">
        <f t="shared" si="733"/>
        <v>0</v>
      </c>
      <c r="AQ1139" s="13">
        <f t="shared" si="734"/>
        <v>0</v>
      </c>
      <c r="AR1139" s="14">
        <f t="shared" si="735"/>
        <v>0</v>
      </c>
      <c r="AS1139" s="13">
        <f t="shared" si="736"/>
        <v>0</v>
      </c>
      <c r="AT1139" s="14"/>
      <c r="AU1139" s="13">
        <f t="shared" si="737"/>
        <v>0</v>
      </c>
      <c r="AV1139" s="14">
        <f t="shared" si="738"/>
        <v>0</v>
      </c>
      <c r="AW1139" s="13">
        <f t="shared" si="739"/>
        <v>0</v>
      </c>
      <c r="AX1139" s="14">
        <f t="shared" si="740"/>
        <v>0</v>
      </c>
      <c r="AY1139" s="13">
        <f t="shared" si="741"/>
        <v>0</v>
      </c>
      <c r="AZ1139" s="14"/>
      <c r="BA1139" s="13">
        <f t="shared" si="742"/>
        <v>0</v>
      </c>
      <c r="BB1139" s="14">
        <f t="shared" si="743"/>
        <v>0</v>
      </c>
      <c r="BC1139" s="13">
        <f t="shared" si="744"/>
        <v>0</v>
      </c>
      <c r="BD1139" s="14">
        <f t="shared" si="745"/>
        <v>0</v>
      </c>
      <c r="BE1139" s="13">
        <f t="shared" si="746"/>
        <v>0</v>
      </c>
    </row>
    <row r="1140" spans="1:57" x14ac:dyDescent="0.25">
      <c r="A1140" s="23">
        <f t="shared" si="747"/>
        <v>22.710416666666273</v>
      </c>
      <c r="B1140" s="8" t="s">
        <v>22</v>
      </c>
      <c r="C1140" s="11" t="s">
        <v>20</v>
      </c>
      <c r="D1140" s="10" t="s">
        <v>14</v>
      </c>
      <c r="E1140" s="10"/>
      <c r="F1140" s="10" t="s">
        <v>14</v>
      </c>
      <c r="G1140" t="s">
        <v>11</v>
      </c>
      <c r="H1140" s="10"/>
      <c r="I1140" s="10" t="s">
        <v>14</v>
      </c>
      <c r="J1140" t="s">
        <v>11</v>
      </c>
      <c r="K1140" s="13">
        <f t="shared" si="707"/>
        <v>0</v>
      </c>
      <c r="L1140" s="14">
        <f t="shared" si="721"/>
        <v>0</v>
      </c>
      <c r="M1140" s="13">
        <f t="shared" si="708"/>
        <v>22.710416666666273</v>
      </c>
      <c r="N1140" s="14">
        <f t="shared" si="722"/>
        <v>1</v>
      </c>
      <c r="O1140" s="13">
        <f t="shared" si="709"/>
        <v>0</v>
      </c>
      <c r="P1140" s="14"/>
      <c r="Q1140" s="13">
        <f t="shared" si="710"/>
        <v>0</v>
      </c>
      <c r="R1140" s="14">
        <f t="shared" si="723"/>
        <v>0</v>
      </c>
      <c r="S1140" s="13">
        <f t="shared" si="711"/>
        <v>0</v>
      </c>
      <c r="T1140" s="14">
        <f t="shared" si="724"/>
        <v>0</v>
      </c>
      <c r="U1140" s="13">
        <f t="shared" si="712"/>
        <v>1.9999999999999574E-2</v>
      </c>
      <c r="V1140" s="14"/>
      <c r="W1140" s="13">
        <f t="shared" si="713"/>
        <v>0</v>
      </c>
      <c r="X1140" s="14">
        <f t="shared" si="725"/>
        <v>0</v>
      </c>
      <c r="Y1140" s="13">
        <f t="shared" si="714"/>
        <v>0</v>
      </c>
      <c r="Z1140" s="14">
        <f t="shared" si="726"/>
        <v>0</v>
      </c>
      <c r="AA1140" s="13">
        <f t="shared" si="715"/>
        <v>0</v>
      </c>
      <c r="AB1140" s="14"/>
      <c r="AC1140" s="13">
        <f t="shared" si="716"/>
        <v>0</v>
      </c>
      <c r="AD1140" s="14">
        <f t="shared" si="727"/>
        <v>0</v>
      </c>
      <c r="AE1140" s="13">
        <f t="shared" si="717"/>
        <v>0</v>
      </c>
      <c r="AF1140" s="14">
        <f t="shared" si="728"/>
        <v>0</v>
      </c>
      <c r="AG1140" s="13">
        <f t="shared" si="718"/>
        <v>1.9999999999999574E-2</v>
      </c>
      <c r="AH1140" s="14"/>
      <c r="AI1140" s="13">
        <f t="shared" si="719"/>
        <v>0</v>
      </c>
      <c r="AJ1140" s="14">
        <f t="shared" si="729"/>
        <v>0</v>
      </c>
      <c r="AK1140" s="13">
        <f t="shared" si="720"/>
        <v>0</v>
      </c>
      <c r="AL1140" s="14">
        <f t="shared" si="730"/>
        <v>0</v>
      </c>
      <c r="AM1140" s="13">
        <f t="shared" si="731"/>
        <v>0</v>
      </c>
      <c r="AN1140" s="14"/>
      <c r="AO1140" s="13">
        <f t="shared" si="732"/>
        <v>0</v>
      </c>
      <c r="AP1140" s="14">
        <f t="shared" si="733"/>
        <v>0</v>
      </c>
      <c r="AQ1140" s="13">
        <f t="shared" si="734"/>
        <v>0</v>
      </c>
      <c r="AR1140" s="14">
        <f t="shared" si="735"/>
        <v>0</v>
      </c>
      <c r="AS1140" s="13">
        <f t="shared" si="736"/>
        <v>0</v>
      </c>
      <c r="AT1140" s="14"/>
      <c r="AU1140" s="13">
        <f t="shared" si="737"/>
        <v>0</v>
      </c>
      <c r="AV1140" s="14">
        <f t="shared" si="738"/>
        <v>0</v>
      </c>
      <c r="AW1140" s="13">
        <f t="shared" si="739"/>
        <v>0</v>
      </c>
      <c r="AX1140" s="14">
        <f t="shared" si="740"/>
        <v>0</v>
      </c>
      <c r="AY1140" s="13">
        <f t="shared" si="741"/>
        <v>0</v>
      </c>
      <c r="AZ1140" s="14"/>
      <c r="BA1140" s="13">
        <f t="shared" si="742"/>
        <v>0</v>
      </c>
      <c r="BB1140" s="14">
        <f t="shared" si="743"/>
        <v>0</v>
      </c>
      <c r="BC1140" s="13">
        <f t="shared" si="744"/>
        <v>0</v>
      </c>
      <c r="BD1140" s="14">
        <f t="shared" si="745"/>
        <v>0</v>
      </c>
      <c r="BE1140" s="13">
        <f t="shared" si="746"/>
        <v>0</v>
      </c>
    </row>
    <row r="1141" spans="1:57" x14ac:dyDescent="0.25">
      <c r="A1141" s="23">
        <f t="shared" si="747"/>
        <v>22.730416666666272</v>
      </c>
      <c r="B1141" s="8" t="s">
        <v>77</v>
      </c>
      <c r="D1141" s="10" t="s">
        <v>14</v>
      </c>
      <c r="E1141" s="10"/>
      <c r="F1141" t="s">
        <v>11</v>
      </c>
      <c r="G1141" t="s">
        <v>11</v>
      </c>
      <c r="H1141" s="10"/>
      <c r="I1141" s="10" t="s">
        <v>14</v>
      </c>
      <c r="J1141" s="11" t="s">
        <v>20</v>
      </c>
      <c r="K1141" s="13">
        <f t="shared" si="707"/>
        <v>0</v>
      </c>
      <c r="L1141" s="14">
        <f t="shared" si="721"/>
        <v>0</v>
      </c>
      <c r="M1141" s="13">
        <f t="shared" si="708"/>
        <v>0</v>
      </c>
      <c r="N1141" s="14">
        <f t="shared" si="722"/>
        <v>0</v>
      </c>
      <c r="O1141" s="13">
        <f t="shared" si="709"/>
        <v>0</v>
      </c>
      <c r="P1141" s="14"/>
      <c r="Q1141" s="13">
        <f t="shared" si="710"/>
        <v>0</v>
      </c>
      <c r="R1141" s="14">
        <f t="shared" si="723"/>
        <v>0</v>
      </c>
      <c r="S1141" s="13">
        <f t="shared" si="711"/>
        <v>0</v>
      </c>
      <c r="T1141" s="14">
        <f t="shared" si="724"/>
        <v>0</v>
      </c>
      <c r="U1141" s="13">
        <f t="shared" si="712"/>
        <v>1.9999999999999574E-2</v>
      </c>
      <c r="V1141" s="14"/>
      <c r="W1141" s="13">
        <f t="shared" si="713"/>
        <v>0</v>
      </c>
      <c r="X1141" s="14">
        <f t="shared" si="725"/>
        <v>0</v>
      </c>
      <c r="Y1141" s="13">
        <f t="shared" si="714"/>
        <v>0</v>
      </c>
      <c r="Z1141" s="14">
        <f t="shared" si="726"/>
        <v>0</v>
      </c>
      <c r="AA1141" s="13">
        <f t="shared" si="715"/>
        <v>0</v>
      </c>
      <c r="AB1141" s="14"/>
      <c r="AC1141" s="13">
        <f t="shared" si="716"/>
        <v>0</v>
      </c>
      <c r="AD1141" s="14">
        <f t="shared" si="727"/>
        <v>0</v>
      </c>
      <c r="AE1141" s="13">
        <f t="shared" si="717"/>
        <v>0</v>
      </c>
      <c r="AF1141" s="14">
        <f t="shared" si="728"/>
        <v>0</v>
      </c>
      <c r="AG1141" s="13">
        <f t="shared" si="718"/>
        <v>0</v>
      </c>
      <c r="AH1141" s="14"/>
      <c r="AI1141" s="13">
        <f t="shared" si="719"/>
        <v>0</v>
      </c>
      <c r="AJ1141" s="14">
        <f t="shared" si="729"/>
        <v>0</v>
      </c>
      <c r="AK1141" s="13">
        <f t="shared" si="720"/>
        <v>0</v>
      </c>
      <c r="AL1141" s="14">
        <f t="shared" si="730"/>
        <v>0</v>
      </c>
      <c r="AM1141" s="13">
        <f t="shared" si="731"/>
        <v>0</v>
      </c>
      <c r="AN1141" s="14"/>
      <c r="AO1141" s="13">
        <f t="shared" si="732"/>
        <v>0</v>
      </c>
      <c r="AP1141" s="14">
        <f t="shared" si="733"/>
        <v>0</v>
      </c>
      <c r="AQ1141" s="13">
        <f t="shared" si="734"/>
        <v>0</v>
      </c>
      <c r="AR1141" s="14">
        <f t="shared" si="735"/>
        <v>0</v>
      </c>
      <c r="AS1141" s="13">
        <f t="shared" si="736"/>
        <v>0</v>
      </c>
      <c r="AT1141" s="14"/>
      <c r="AU1141" s="13">
        <f t="shared" si="737"/>
        <v>0</v>
      </c>
      <c r="AV1141" s="14">
        <f t="shared" si="738"/>
        <v>0</v>
      </c>
      <c r="AW1141" s="13">
        <f t="shared" si="739"/>
        <v>0</v>
      </c>
      <c r="AX1141" s="14">
        <f t="shared" si="740"/>
        <v>0</v>
      </c>
      <c r="AY1141" s="13">
        <f t="shared" si="741"/>
        <v>0</v>
      </c>
      <c r="AZ1141" s="14"/>
      <c r="BA1141" s="13">
        <f t="shared" si="742"/>
        <v>0</v>
      </c>
      <c r="BB1141" s="14">
        <f t="shared" si="743"/>
        <v>0</v>
      </c>
      <c r="BC1141" s="13">
        <f t="shared" si="744"/>
        <v>22.730416666666272</v>
      </c>
      <c r="BD1141" s="14">
        <f t="shared" si="745"/>
        <v>1</v>
      </c>
      <c r="BE1141" s="13">
        <f t="shared" si="746"/>
        <v>0</v>
      </c>
    </row>
    <row r="1142" spans="1:57" x14ac:dyDescent="0.25">
      <c r="A1142" s="23">
        <f t="shared" si="747"/>
        <v>22.750416666666272</v>
      </c>
      <c r="B1142" s="8"/>
      <c r="C1142" s="11"/>
      <c r="D1142" s="10" t="s">
        <v>14</v>
      </c>
      <c r="E1142" s="10"/>
      <c r="F1142" t="s">
        <v>11</v>
      </c>
      <c r="G1142" t="s">
        <v>11</v>
      </c>
      <c r="H1142" s="10"/>
      <c r="I1142" s="10" t="s">
        <v>14</v>
      </c>
      <c r="J1142" s="10"/>
      <c r="K1142" s="13">
        <f t="shared" si="707"/>
        <v>0</v>
      </c>
      <c r="L1142" s="14">
        <f t="shared" si="721"/>
        <v>0</v>
      </c>
      <c r="M1142" s="13">
        <f t="shared" si="708"/>
        <v>0</v>
      </c>
      <c r="N1142" s="14">
        <f t="shared" si="722"/>
        <v>0</v>
      </c>
      <c r="O1142" s="13">
        <f t="shared" si="709"/>
        <v>0</v>
      </c>
      <c r="P1142" s="14"/>
      <c r="Q1142" s="13">
        <f t="shared" si="710"/>
        <v>0</v>
      </c>
      <c r="R1142" s="14">
        <f t="shared" si="723"/>
        <v>0</v>
      </c>
      <c r="S1142" s="13">
        <f t="shared" si="711"/>
        <v>0</v>
      </c>
      <c r="T1142" s="14">
        <f t="shared" si="724"/>
        <v>0</v>
      </c>
      <c r="U1142" s="13">
        <f t="shared" si="712"/>
        <v>1.9999999999999574E-2</v>
      </c>
      <c r="V1142" s="14"/>
      <c r="W1142" s="13">
        <f t="shared" si="713"/>
        <v>0</v>
      </c>
      <c r="X1142" s="14">
        <f t="shared" si="725"/>
        <v>0</v>
      </c>
      <c r="Y1142" s="13">
        <f t="shared" si="714"/>
        <v>0</v>
      </c>
      <c r="Z1142" s="14">
        <f t="shared" si="726"/>
        <v>0</v>
      </c>
      <c r="AA1142" s="13">
        <f t="shared" si="715"/>
        <v>0</v>
      </c>
      <c r="AB1142" s="14"/>
      <c r="AC1142" s="13">
        <f t="shared" si="716"/>
        <v>0</v>
      </c>
      <c r="AD1142" s="14">
        <f t="shared" si="727"/>
        <v>0</v>
      </c>
      <c r="AE1142" s="13">
        <f t="shared" si="717"/>
        <v>0</v>
      </c>
      <c r="AF1142" s="14">
        <f t="shared" si="728"/>
        <v>0</v>
      </c>
      <c r="AG1142" s="13">
        <f t="shared" si="718"/>
        <v>0</v>
      </c>
      <c r="AH1142" s="14"/>
      <c r="AI1142" s="13">
        <f t="shared" si="719"/>
        <v>0</v>
      </c>
      <c r="AJ1142" s="14">
        <f t="shared" si="729"/>
        <v>0</v>
      </c>
      <c r="AK1142" s="13">
        <f t="shared" si="720"/>
        <v>0</v>
      </c>
      <c r="AL1142" s="14">
        <f t="shared" si="730"/>
        <v>0</v>
      </c>
      <c r="AM1142" s="13">
        <f t="shared" si="731"/>
        <v>0</v>
      </c>
      <c r="AN1142" s="14"/>
      <c r="AO1142" s="13">
        <f t="shared" si="732"/>
        <v>0</v>
      </c>
      <c r="AP1142" s="14">
        <f t="shared" si="733"/>
        <v>0</v>
      </c>
      <c r="AQ1142" s="13">
        <f t="shared" si="734"/>
        <v>0</v>
      </c>
      <c r="AR1142" s="14">
        <f t="shared" si="735"/>
        <v>0</v>
      </c>
      <c r="AS1142" s="13">
        <f t="shared" si="736"/>
        <v>0</v>
      </c>
      <c r="AT1142" s="14"/>
      <c r="AU1142" s="13">
        <f t="shared" si="737"/>
        <v>0</v>
      </c>
      <c r="AV1142" s="14">
        <f t="shared" si="738"/>
        <v>0</v>
      </c>
      <c r="AW1142" s="13">
        <f t="shared" si="739"/>
        <v>0</v>
      </c>
      <c r="AX1142" s="14">
        <f t="shared" si="740"/>
        <v>0</v>
      </c>
      <c r="AY1142" s="13">
        <f t="shared" si="741"/>
        <v>0</v>
      </c>
      <c r="AZ1142" s="14"/>
      <c r="BA1142" s="13">
        <f t="shared" si="742"/>
        <v>0</v>
      </c>
      <c r="BB1142" s="14">
        <f t="shared" si="743"/>
        <v>0</v>
      </c>
      <c r="BC1142" s="13">
        <f t="shared" si="744"/>
        <v>0</v>
      </c>
      <c r="BD1142" s="14">
        <f t="shared" si="745"/>
        <v>0</v>
      </c>
      <c r="BE1142" s="13">
        <f t="shared" si="746"/>
        <v>0</v>
      </c>
    </row>
    <row r="1143" spans="1:57" x14ac:dyDescent="0.25">
      <c r="A1143" s="23">
        <f t="shared" si="747"/>
        <v>22.770416666666272</v>
      </c>
      <c r="B1143" s="8" t="s">
        <v>21</v>
      </c>
      <c r="C1143" s="10"/>
      <c r="D1143" s="10" t="s">
        <v>14</v>
      </c>
      <c r="E1143" s="10" t="s">
        <v>14</v>
      </c>
      <c r="F1143" t="s">
        <v>11</v>
      </c>
      <c r="G1143" t="s">
        <v>11</v>
      </c>
      <c r="H1143" s="32"/>
      <c r="I1143" s="10" t="s">
        <v>14</v>
      </c>
      <c r="J1143" s="10"/>
      <c r="K1143" s="13">
        <f t="shared" si="707"/>
        <v>0</v>
      </c>
      <c r="L1143" s="14">
        <f t="shared" si="721"/>
        <v>0</v>
      </c>
      <c r="M1143" s="13">
        <f t="shared" si="708"/>
        <v>0</v>
      </c>
      <c r="N1143" s="14">
        <f t="shared" si="722"/>
        <v>0</v>
      </c>
      <c r="O1143" s="13">
        <f t="shared" si="709"/>
        <v>0</v>
      </c>
      <c r="P1143" s="14"/>
      <c r="Q1143" s="13">
        <f t="shared" si="710"/>
        <v>0</v>
      </c>
      <c r="R1143" s="14">
        <f t="shared" si="723"/>
        <v>0</v>
      </c>
      <c r="S1143" s="13">
        <f t="shared" si="711"/>
        <v>0</v>
      </c>
      <c r="T1143" s="14">
        <f t="shared" si="724"/>
        <v>0</v>
      </c>
      <c r="U1143" s="13">
        <f t="shared" si="712"/>
        <v>1.9999999999999574E-2</v>
      </c>
      <c r="V1143" s="14"/>
      <c r="W1143" s="13">
        <f t="shared" si="713"/>
        <v>22.770416666666272</v>
      </c>
      <c r="X1143" s="14">
        <f t="shared" si="725"/>
        <v>1</v>
      </c>
      <c r="Y1143" s="13">
        <f t="shared" si="714"/>
        <v>0</v>
      </c>
      <c r="Z1143" s="14">
        <f t="shared" si="726"/>
        <v>0</v>
      </c>
      <c r="AA1143" s="13">
        <f t="shared" si="715"/>
        <v>1.9999999999999574E-2</v>
      </c>
      <c r="AB1143" s="14"/>
      <c r="AC1143" s="13">
        <f t="shared" si="716"/>
        <v>0</v>
      </c>
      <c r="AD1143" s="14">
        <f t="shared" si="727"/>
        <v>0</v>
      </c>
      <c r="AE1143" s="13">
        <f t="shared" si="717"/>
        <v>0</v>
      </c>
      <c r="AF1143" s="14">
        <f t="shared" si="728"/>
        <v>0</v>
      </c>
      <c r="AG1143" s="13">
        <f t="shared" si="718"/>
        <v>0</v>
      </c>
      <c r="AH1143" s="14"/>
      <c r="AI1143" s="13">
        <f t="shared" si="719"/>
        <v>0</v>
      </c>
      <c r="AJ1143" s="14">
        <f t="shared" si="729"/>
        <v>0</v>
      </c>
      <c r="AK1143" s="13">
        <f t="shared" si="720"/>
        <v>0</v>
      </c>
      <c r="AL1143" s="14">
        <f t="shared" si="730"/>
        <v>0</v>
      </c>
      <c r="AM1143" s="13">
        <f t="shared" si="731"/>
        <v>0</v>
      </c>
      <c r="AN1143" s="14"/>
      <c r="AO1143" s="13">
        <f t="shared" si="732"/>
        <v>0</v>
      </c>
      <c r="AP1143" s="14">
        <f t="shared" si="733"/>
        <v>0</v>
      </c>
      <c r="AQ1143" s="13">
        <f t="shared" si="734"/>
        <v>0</v>
      </c>
      <c r="AR1143" s="14">
        <f t="shared" si="735"/>
        <v>0</v>
      </c>
      <c r="AS1143" s="13">
        <f t="shared" si="736"/>
        <v>0</v>
      </c>
      <c r="AT1143" s="14"/>
      <c r="AU1143" s="13">
        <f t="shared" si="737"/>
        <v>0</v>
      </c>
      <c r="AV1143" s="14">
        <f t="shared" si="738"/>
        <v>0</v>
      </c>
      <c r="AW1143" s="13">
        <f t="shared" si="739"/>
        <v>0</v>
      </c>
      <c r="AX1143" s="14">
        <f t="shared" si="740"/>
        <v>0</v>
      </c>
      <c r="AY1143" s="13">
        <f t="shared" si="741"/>
        <v>0</v>
      </c>
      <c r="AZ1143" s="14"/>
      <c r="BA1143" s="13">
        <f t="shared" si="742"/>
        <v>0</v>
      </c>
      <c r="BB1143" s="14">
        <f t="shared" si="743"/>
        <v>0</v>
      </c>
      <c r="BC1143" s="13">
        <f t="shared" si="744"/>
        <v>0</v>
      </c>
      <c r="BD1143" s="14">
        <f t="shared" si="745"/>
        <v>0</v>
      </c>
      <c r="BE1143" s="13">
        <f t="shared" si="746"/>
        <v>0</v>
      </c>
    </row>
    <row r="1144" spans="1:57" x14ac:dyDescent="0.25">
      <c r="A1144" s="23">
        <f t="shared" si="747"/>
        <v>22.790416666666271</v>
      </c>
      <c r="B1144" s="8" t="s">
        <v>15</v>
      </c>
      <c r="C1144" s="10"/>
      <c r="D1144" s="10" t="s">
        <v>14</v>
      </c>
      <c r="E1144" s="10" t="s">
        <v>14</v>
      </c>
      <c r="F1144" t="s">
        <v>11</v>
      </c>
      <c r="G1144" s="11" t="s">
        <v>20</v>
      </c>
      <c r="H1144" s="10"/>
      <c r="I1144" t="s">
        <v>11</v>
      </c>
      <c r="J1144" s="10"/>
      <c r="K1144" s="13">
        <f t="shared" si="707"/>
        <v>0</v>
      </c>
      <c r="L1144" s="14">
        <f t="shared" si="721"/>
        <v>0</v>
      </c>
      <c r="M1144" s="13">
        <f t="shared" si="708"/>
        <v>0</v>
      </c>
      <c r="N1144" s="14">
        <f t="shared" si="722"/>
        <v>0</v>
      </c>
      <c r="O1144" s="13">
        <f t="shared" si="709"/>
        <v>0</v>
      </c>
      <c r="P1144" s="14"/>
      <c r="Q1144" s="13">
        <f t="shared" si="710"/>
        <v>0</v>
      </c>
      <c r="R1144" s="14">
        <f t="shared" si="723"/>
        <v>0</v>
      </c>
      <c r="S1144" s="13">
        <f t="shared" si="711"/>
        <v>0</v>
      </c>
      <c r="T1144" s="14">
        <f t="shared" si="724"/>
        <v>0</v>
      </c>
      <c r="U1144" s="13">
        <f t="shared" si="712"/>
        <v>1.9999999999999574E-2</v>
      </c>
      <c r="V1144" s="14"/>
      <c r="W1144" s="13">
        <f t="shared" si="713"/>
        <v>0</v>
      </c>
      <c r="X1144" s="14">
        <f t="shared" si="725"/>
        <v>0</v>
      </c>
      <c r="Y1144" s="13">
        <f t="shared" si="714"/>
        <v>0</v>
      </c>
      <c r="Z1144" s="14">
        <f t="shared" si="726"/>
        <v>0</v>
      </c>
      <c r="AA1144" s="13">
        <f t="shared" si="715"/>
        <v>1.9999999999999574E-2</v>
      </c>
      <c r="AB1144" s="14"/>
      <c r="AC1144" s="13">
        <f t="shared" si="716"/>
        <v>0</v>
      </c>
      <c r="AD1144" s="14">
        <f t="shared" si="727"/>
        <v>0</v>
      </c>
      <c r="AE1144" s="13">
        <f t="shared" si="717"/>
        <v>0</v>
      </c>
      <c r="AF1144" s="14">
        <f t="shared" si="728"/>
        <v>0</v>
      </c>
      <c r="AG1144" s="13">
        <f t="shared" si="718"/>
        <v>0</v>
      </c>
      <c r="AH1144" s="14"/>
      <c r="AI1144" s="13">
        <f t="shared" si="719"/>
        <v>0</v>
      </c>
      <c r="AJ1144" s="14">
        <f t="shared" si="729"/>
        <v>0</v>
      </c>
      <c r="AK1144" s="13">
        <f t="shared" si="720"/>
        <v>22.790416666666271</v>
      </c>
      <c r="AL1144" s="14">
        <f t="shared" si="730"/>
        <v>1</v>
      </c>
      <c r="AM1144" s="13">
        <f t="shared" si="731"/>
        <v>0</v>
      </c>
      <c r="AN1144" s="14"/>
      <c r="AO1144" s="13">
        <f t="shared" si="732"/>
        <v>0</v>
      </c>
      <c r="AP1144" s="14">
        <f t="shared" si="733"/>
        <v>0</v>
      </c>
      <c r="AQ1144" s="13">
        <f t="shared" si="734"/>
        <v>0</v>
      </c>
      <c r="AR1144" s="14">
        <f t="shared" si="735"/>
        <v>0</v>
      </c>
      <c r="AS1144" s="13">
        <f t="shared" si="736"/>
        <v>0</v>
      </c>
      <c r="AT1144" s="14"/>
      <c r="AU1144" s="13">
        <f t="shared" si="737"/>
        <v>0</v>
      </c>
      <c r="AV1144" s="14">
        <f t="shared" si="738"/>
        <v>0</v>
      </c>
      <c r="AW1144" s="13">
        <f t="shared" si="739"/>
        <v>0</v>
      </c>
      <c r="AX1144" s="14">
        <f t="shared" si="740"/>
        <v>0</v>
      </c>
      <c r="AY1144" s="13">
        <f t="shared" si="741"/>
        <v>0</v>
      </c>
      <c r="AZ1144" s="14"/>
      <c r="BA1144" s="13">
        <f t="shared" si="742"/>
        <v>0</v>
      </c>
      <c r="BB1144" s="14">
        <f t="shared" si="743"/>
        <v>0</v>
      </c>
      <c r="BC1144" s="13">
        <f t="shared" si="744"/>
        <v>0</v>
      </c>
      <c r="BD1144" s="14">
        <f t="shared" si="745"/>
        <v>0</v>
      </c>
      <c r="BE1144" s="13">
        <f t="shared" si="746"/>
        <v>0</v>
      </c>
    </row>
    <row r="1145" spans="1:57" x14ac:dyDescent="0.25">
      <c r="A1145" s="23">
        <f t="shared" si="747"/>
        <v>22.810416666666271</v>
      </c>
      <c r="B1145" s="8"/>
      <c r="C1145" s="10"/>
      <c r="D1145" s="10" t="s">
        <v>14</v>
      </c>
      <c r="E1145" s="10" t="s">
        <v>14</v>
      </c>
      <c r="F1145" t="s">
        <v>11</v>
      </c>
      <c r="G1145" s="10"/>
      <c r="H1145" s="10"/>
      <c r="I1145" t="s">
        <v>11</v>
      </c>
      <c r="J1145" s="10"/>
      <c r="K1145" s="13">
        <f t="shared" si="707"/>
        <v>0</v>
      </c>
      <c r="L1145" s="14">
        <f t="shared" si="721"/>
        <v>0</v>
      </c>
      <c r="M1145" s="13">
        <f t="shared" si="708"/>
        <v>0</v>
      </c>
      <c r="N1145" s="14">
        <f t="shared" si="722"/>
        <v>0</v>
      </c>
      <c r="O1145" s="13">
        <f t="shared" si="709"/>
        <v>0</v>
      </c>
      <c r="P1145" s="14"/>
      <c r="Q1145" s="13">
        <f t="shared" si="710"/>
        <v>0</v>
      </c>
      <c r="R1145" s="14">
        <f t="shared" si="723"/>
        <v>0</v>
      </c>
      <c r="S1145" s="13">
        <f t="shared" si="711"/>
        <v>0</v>
      </c>
      <c r="T1145" s="14">
        <f t="shared" si="724"/>
        <v>0</v>
      </c>
      <c r="U1145" s="13">
        <f t="shared" si="712"/>
        <v>1.9999999999999574E-2</v>
      </c>
      <c r="V1145" s="14"/>
      <c r="W1145" s="13">
        <f t="shared" si="713"/>
        <v>0</v>
      </c>
      <c r="X1145" s="14">
        <f t="shared" si="725"/>
        <v>0</v>
      </c>
      <c r="Y1145" s="13">
        <f t="shared" si="714"/>
        <v>0</v>
      </c>
      <c r="Z1145" s="14">
        <f t="shared" si="726"/>
        <v>0</v>
      </c>
      <c r="AA1145" s="13">
        <f t="shared" si="715"/>
        <v>1.9999999999999574E-2</v>
      </c>
      <c r="AB1145" s="14"/>
      <c r="AC1145" s="13">
        <f t="shared" si="716"/>
        <v>0</v>
      </c>
      <c r="AD1145" s="14">
        <f t="shared" si="727"/>
        <v>0</v>
      </c>
      <c r="AE1145" s="13">
        <f t="shared" si="717"/>
        <v>0</v>
      </c>
      <c r="AF1145" s="14">
        <f t="shared" si="728"/>
        <v>0</v>
      </c>
      <c r="AG1145" s="13">
        <f t="shared" si="718"/>
        <v>0</v>
      </c>
      <c r="AH1145" s="14"/>
      <c r="AI1145" s="13">
        <f t="shared" si="719"/>
        <v>0</v>
      </c>
      <c r="AJ1145" s="14">
        <f t="shared" si="729"/>
        <v>0</v>
      </c>
      <c r="AK1145" s="13">
        <f t="shared" si="720"/>
        <v>0</v>
      </c>
      <c r="AL1145" s="14">
        <f t="shared" si="730"/>
        <v>0</v>
      </c>
      <c r="AM1145" s="13">
        <f t="shared" si="731"/>
        <v>0</v>
      </c>
      <c r="AN1145" s="14"/>
      <c r="AO1145" s="13">
        <f t="shared" si="732"/>
        <v>0</v>
      </c>
      <c r="AP1145" s="14">
        <f t="shared" si="733"/>
        <v>0</v>
      </c>
      <c r="AQ1145" s="13">
        <f t="shared" si="734"/>
        <v>0</v>
      </c>
      <c r="AR1145" s="14">
        <f t="shared" si="735"/>
        <v>0</v>
      </c>
      <c r="AS1145" s="13">
        <f t="shared" si="736"/>
        <v>0</v>
      </c>
      <c r="AT1145" s="14"/>
      <c r="AU1145" s="13">
        <f t="shared" si="737"/>
        <v>0</v>
      </c>
      <c r="AV1145" s="14">
        <f t="shared" si="738"/>
        <v>0</v>
      </c>
      <c r="AW1145" s="13">
        <f t="shared" si="739"/>
        <v>0</v>
      </c>
      <c r="AX1145" s="14">
        <f t="shared" si="740"/>
        <v>0</v>
      </c>
      <c r="AY1145" s="13">
        <f t="shared" si="741"/>
        <v>0</v>
      </c>
      <c r="AZ1145" s="14"/>
      <c r="BA1145" s="13">
        <f t="shared" si="742"/>
        <v>0</v>
      </c>
      <c r="BB1145" s="14">
        <f t="shared" si="743"/>
        <v>0</v>
      </c>
      <c r="BC1145" s="13">
        <f t="shared" si="744"/>
        <v>0</v>
      </c>
      <c r="BD1145" s="14">
        <f t="shared" si="745"/>
        <v>0</v>
      </c>
      <c r="BE1145" s="13">
        <f t="shared" si="746"/>
        <v>0</v>
      </c>
    </row>
    <row r="1146" spans="1:57" x14ac:dyDescent="0.25">
      <c r="A1146" s="23">
        <f t="shared" si="747"/>
        <v>22.83041666666627</v>
      </c>
      <c r="B1146" s="8"/>
      <c r="C1146" s="10"/>
      <c r="D1146" s="10" t="s">
        <v>14</v>
      </c>
      <c r="E1146" s="10" t="s">
        <v>14</v>
      </c>
      <c r="F1146" t="s">
        <v>11</v>
      </c>
      <c r="G1146" s="10"/>
      <c r="H1146" s="10"/>
      <c r="I1146" t="s">
        <v>11</v>
      </c>
      <c r="J1146" s="10"/>
      <c r="K1146" s="13">
        <f t="shared" si="707"/>
        <v>0</v>
      </c>
      <c r="L1146" s="14">
        <f t="shared" si="721"/>
        <v>0</v>
      </c>
      <c r="M1146" s="13">
        <f t="shared" si="708"/>
        <v>0</v>
      </c>
      <c r="N1146" s="14">
        <f t="shared" si="722"/>
        <v>0</v>
      </c>
      <c r="O1146" s="13">
        <f t="shared" si="709"/>
        <v>0</v>
      </c>
      <c r="P1146" s="14"/>
      <c r="Q1146" s="13">
        <f t="shared" si="710"/>
        <v>0</v>
      </c>
      <c r="R1146" s="14">
        <f t="shared" si="723"/>
        <v>0</v>
      </c>
      <c r="S1146" s="13">
        <f t="shared" si="711"/>
        <v>0</v>
      </c>
      <c r="T1146" s="14">
        <f t="shared" si="724"/>
        <v>0</v>
      </c>
      <c r="U1146" s="13">
        <f t="shared" si="712"/>
        <v>1.9999999999999574E-2</v>
      </c>
      <c r="V1146" s="14"/>
      <c r="W1146" s="13">
        <f t="shared" si="713"/>
        <v>0</v>
      </c>
      <c r="X1146" s="14">
        <f t="shared" si="725"/>
        <v>0</v>
      </c>
      <c r="Y1146" s="13">
        <f t="shared" si="714"/>
        <v>0</v>
      </c>
      <c r="Z1146" s="14">
        <f t="shared" si="726"/>
        <v>0</v>
      </c>
      <c r="AA1146" s="13">
        <f t="shared" si="715"/>
        <v>1.9999999999999574E-2</v>
      </c>
      <c r="AB1146" s="14"/>
      <c r="AC1146" s="13">
        <f t="shared" si="716"/>
        <v>0</v>
      </c>
      <c r="AD1146" s="14">
        <f t="shared" si="727"/>
        <v>0</v>
      </c>
      <c r="AE1146" s="13">
        <f t="shared" si="717"/>
        <v>0</v>
      </c>
      <c r="AF1146" s="14">
        <f t="shared" si="728"/>
        <v>0</v>
      </c>
      <c r="AG1146" s="13">
        <f t="shared" si="718"/>
        <v>0</v>
      </c>
      <c r="AH1146" s="14"/>
      <c r="AI1146" s="13">
        <f t="shared" si="719"/>
        <v>0</v>
      </c>
      <c r="AJ1146" s="14">
        <f t="shared" si="729"/>
        <v>0</v>
      </c>
      <c r="AK1146" s="13">
        <f t="shared" si="720"/>
        <v>0</v>
      </c>
      <c r="AL1146" s="14">
        <f t="shared" si="730"/>
        <v>0</v>
      </c>
      <c r="AM1146" s="13">
        <f t="shared" si="731"/>
        <v>0</v>
      </c>
      <c r="AN1146" s="14"/>
      <c r="AO1146" s="13">
        <f t="shared" si="732"/>
        <v>0</v>
      </c>
      <c r="AP1146" s="14">
        <f t="shared" si="733"/>
        <v>0</v>
      </c>
      <c r="AQ1146" s="13">
        <f t="shared" si="734"/>
        <v>0</v>
      </c>
      <c r="AR1146" s="14">
        <f t="shared" si="735"/>
        <v>0</v>
      </c>
      <c r="AS1146" s="13">
        <f t="shared" si="736"/>
        <v>0</v>
      </c>
      <c r="AT1146" s="14"/>
      <c r="AU1146" s="13">
        <f t="shared" si="737"/>
        <v>0</v>
      </c>
      <c r="AV1146" s="14">
        <f t="shared" si="738"/>
        <v>0</v>
      </c>
      <c r="AW1146" s="13">
        <f t="shared" si="739"/>
        <v>0</v>
      </c>
      <c r="AX1146" s="14">
        <f t="shared" si="740"/>
        <v>0</v>
      </c>
      <c r="AY1146" s="13">
        <f t="shared" si="741"/>
        <v>0</v>
      </c>
      <c r="AZ1146" s="14"/>
      <c r="BA1146" s="13">
        <f t="shared" si="742"/>
        <v>0</v>
      </c>
      <c r="BB1146" s="14">
        <f t="shared" si="743"/>
        <v>0</v>
      </c>
      <c r="BC1146" s="13">
        <f t="shared" si="744"/>
        <v>0</v>
      </c>
      <c r="BD1146" s="14">
        <f t="shared" si="745"/>
        <v>0</v>
      </c>
      <c r="BE1146" s="13">
        <f t="shared" si="746"/>
        <v>0</v>
      </c>
    </row>
    <row r="1147" spans="1:57" x14ac:dyDescent="0.25">
      <c r="A1147" s="23">
        <f t="shared" si="747"/>
        <v>22.85041666666627</v>
      </c>
      <c r="B1147" s="8"/>
      <c r="C1147" s="10"/>
      <c r="D1147" s="10" t="s">
        <v>14</v>
      </c>
      <c r="E1147" s="10" t="s">
        <v>14</v>
      </c>
      <c r="F1147" t="s">
        <v>11</v>
      </c>
      <c r="H1147" s="10"/>
      <c r="I1147" t="s">
        <v>11</v>
      </c>
      <c r="J1147" s="10"/>
      <c r="K1147" s="13">
        <f t="shared" si="707"/>
        <v>0</v>
      </c>
      <c r="L1147" s="14">
        <f t="shared" si="721"/>
        <v>0</v>
      </c>
      <c r="M1147" s="13">
        <f t="shared" si="708"/>
        <v>0</v>
      </c>
      <c r="N1147" s="14">
        <f t="shared" si="722"/>
        <v>0</v>
      </c>
      <c r="O1147" s="13">
        <f t="shared" si="709"/>
        <v>0</v>
      </c>
      <c r="P1147" s="14"/>
      <c r="Q1147" s="13">
        <f t="shared" si="710"/>
        <v>0</v>
      </c>
      <c r="R1147" s="14">
        <f t="shared" si="723"/>
        <v>0</v>
      </c>
      <c r="S1147" s="13">
        <f t="shared" si="711"/>
        <v>0</v>
      </c>
      <c r="T1147" s="14">
        <f t="shared" si="724"/>
        <v>0</v>
      </c>
      <c r="U1147" s="13">
        <f t="shared" si="712"/>
        <v>1.9999999999999574E-2</v>
      </c>
      <c r="V1147" s="14"/>
      <c r="W1147" s="13">
        <f t="shared" si="713"/>
        <v>0</v>
      </c>
      <c r="X1147" s="14">
        <f t="shared" si="725"/>
        <v>0</v>
      </c>
      <c r="Y1147" s="13">
        <f t="shared" si="714"/>
        <v>0</v>
      </c>
      <c r="Z1147" s="14">
        <f t="shared" si="726"/>
        <v>0</v>
      </c>
      <c r="AA1147" s="13">
        <f t="shared" si="715"/>
        <v>1.9999999999999574E-2</v>
      </c>
      <c r="AB1147" s="14"/>
      <c r="AC1147" s="13">
        <f t="shared" si="716"/>
        <v>0</v>
      </c>
      <c r="AD1147" s="14">
        <f t="shared" si="727"/>
        <v>0</v>
      </c>
      <c r="AE1147" s="13">
        <f t="shared" si="717"/>
        <v>0</v>
      </c>
      <c r="AF1147" s="14">
        <f t="shared" si="728"/>
        <v>0</v>
      </c>
      <c r="AG1147" s="13">
        <f t="shared" si="718"/>
        <v>0</v>
      </c>
      <c r="AH1147" s="14"/>
      <c r="AI1147" s="13">
        <f t="shared" si="719"/>
        <v>0</v>
      </c>
      <c r="AJ1147" s="14">
        <f t="shared" si="729"/>
        <v>0</v>
      </c>
      <c r="AK1147" s="13">
        <f t="shared" si="720"/>
        <v>0</v>
      </c>
      <c r="AL1147" s="14">
        <f t="shared" si="730"/>
        <v>0</v>
      </c>
      <c r="AM1147" s="13">
        <f t="shared" si="731"/>
        <v>0</v>
      </c>
      <c r="AN1147" s="14"/>
      <c r="AO1147" s="13">
        <f t="shared" si="732"/>
        <v>0</v>
      </c>
      <c r="AP1147" s="14">
        <f t="shared" si="733"/>
        <v>0</v>
      </c>
      <c r="AQ1147" s="13">
        <f t="shared" si="734"/>
        <v>0</v>
      </c>
      <c r="AR1147" s="14">
        <f t="shared" si="735"/>
        <v>0</v>
      </c>
      <c r="AS1147" s="13">
        <f t="shared" si="736"/>
        <v>0</v>
      </c>
      <c r="AT1147" s="14"/>
      <c r="AU1147" s="13">
        <f t="shared" si="737"/>
        <v>0</v>
      </c>
      <c r="AV1147" s="14">
        <f t="shared" si="738"/>
        <v>0</v>
      </c>
      <c r="AW1147" s="13">
        <f t="shared" si="739"/>
        <v>0</v>
      </c>
      <c r="AX1147" s="14">
        <f t="shared" si="740"/>
        <v>0</v>
      </c>
      <c r="AY1147" s="13">
        <f t="shared" si="741"/>
        <v>0</v>
      </c>
      <c r="AZ1147" s="14"/>
      <c r="BA1147" s="13">
        <f t="shared" si="742"/>
        <v>0</v>
      </c>
      <c r="BB1147" s="14">
        <f t="shared" si="743"/>
        <v>0</v>
      </c>
      <c r="BC1147" s="13">
        <f t="shared" si="744"/>
        <v>0</v>
      </c>
      <c r="BD1147" s="14">
        <f t="shared" si="745"/>
        <v>0</v>
      </c>
      <c r="BE1147" s="13">
        <f t="shared" si="746"/>
        <v>0</v>
      </c>
    </row>
    <row r="1148" spans="1:57" x14ac:dyDescent="0.25">
      <c r="A1148" s="23">
        <f t="shared" si="747"/>
        <v>22.870416666666269</v>
      </c>
      <c r="B1148" s="8"/>
      <c r="C1148" s="10"/>
      <c r="D1148" s="10" t="s">
        <v>14</v>
      </c>
      <c r="E1148" s="10" t="s">
        <v>14</v>
      </c>
      <c r="F1148" t="s">
        <v>11</v>
      </c>
      <c r="H1148" s="10"/>
      <c r="I1148" t="s">
        <v>11</v>
      </c>
      <c r="J1148" s="10"/>
      <c r="K1148" s="13">
        <f t="shared" si="707"/>
        <v>0</v>
      </c>
      <c r="L1148" s="14">
        <f t="shared" si="721"/>
        <v>0</v>
      </c>
      <c r="M1148" s="13">
        <f t="shared" si="708"/>
        <v>0</v>
      </c>
      <c r="N1148" s="14">
        <f t="shared" si="722"/>
        <v>0</v>
      </c>
      <c r="O1148" s="13">
        <f t="shared" si="709"/>
        <v>0</v>
      </c>
      <c r="P1148" s="14"/>
      <c r="Q1148" s="13">
        <f t="shared" si="710"/>
        <v>0</v>
      </c>
      <c r="R1148" s="14">
        <f t="shared" si="723"/>
        <v>0</v>
      </c>
      <c r="S1148" s="13">
        <f t="shared" si="711"/>
        <v>0</v>
      </c>
      <c r="T1148" s="14">
        <f t="shared" si="724"/>
        <v>0</v>
      </c>
      <c r="U1148" s="13">
        <f t="shared" si="712"/>
        <v>1.9999999999999574E-2</v>
      </c>
      <c r="V1148" s="14"/>
      <c r="W1148" s="13">
        <f t="shared" si="713"/>
        <v>0</v>
      </c>
      <c r="X1148" s="14">
        <f t="shared" si="725"/>
        <v>0</v>
      </c>
      <c r="Y1148" s="13">
        <f t="shared" si="714"/>
        <v>0</v>
      </c>
      <c r="Z1148" s="14">
        <f t="shared" si="726"/>
        <v>0</v>
      </c>
      <c r="AA1148" s="13">
        <f t="shared" si="715"/>
        <v>1.9999999999999574E-2</v>
      </c>
      <c r="AB1148" s="14"/>
      <c r="AC1148" s="13">
        <f t="shared" si="716"/>
        <v>0</v>
      </c>
      <c r="AD1148" s="14">
        <f t="shared" si="727"/>
        <v>0</v>
      </c>
      <c r="AE1148" s="13">
        <f t="shared" si="717"/>
        <v>0</v>
      </c>
      <c r="AF1148" s="14">
        <f t="shared" si="728"/>
        <v>0</v>
      </c>
      <c r="AG1148" s="13">
        <f t="shared" si="718"/>
        <v>0</v>
      </c>
      <c r="AH1148" s="14"/>
      <c r="AI1148" s="13">
        <f t="shared" si="719"/>
        <v>0</v>
      </c>
      <c r="AJ1148" s="14">
        <f t="shared" si="729"/>
        <v>0</v>
      </c>
      <c r="AK1148" s="13">
        <f t="shared" si="720"/>
        <v>0</v>
      </c>
      <c r="AL1148" s="14">
        <f t="shared" si="730"/>
        <v>0</v>
      </c>
      <c r="AM1148" s="13">
        <f t="shared" si="731"/>
        <v>0</v>
      </c>
      <c r="AN1148" s="14"/>
      <c r="AO1148" s="13">
        <f t="shared" si="732"/>
        <v>0</v>
      </c>
      <c r="AP1148" s="14">
        <f t="shared" si="733"/>
        <v>0</v>
      </c>
      <c r="AQ1148" s="13">
        <f t="shared" si="734"/>
        <v>0</v>
      </c>
      <c r="AR1148" s="14">
        <f t="shared" si="735"/>
        <v>0</v>
      </c>
      <c r="AS1148" s="13">
        <f t="shared" si="736"/>
        <v>0</v>
      </c>
      <c r="AT1148" s="14"/>
      <c r="AU1148" s="13">
        <f t="shared" si="737"/>
        <v>0</v>
      </c>
      <c r="AV1148" s="14">
        <f t="shared" si="738"/>
        <v>0</v>
      </c>
      <c r="AW1148" s="13">
        <f t="shared" si="739"/>
        <v>0</v>
      </c>
      <c r="AX1148" s="14">
        <f t="shared" si="740"/>
        <v>0</v>
      </c>
      <c r="AY1148" s="13">
        <f t="shared" si="741"/>
        <v>0</v>
      </c>
      <c r="AZ1148" s="14"/>
      <c r="BA1148" s="13">
        <f t="shared" si="742"/>
        <v>0</v>
      </c>
      <c r="BB1148" s="14">
        <f t="shared" si="743"/>
        <v>0</v>
      </c>
      <c r="BC1148" s="13">
        <f t="shared" si="744"/>
        <v>0</v>
      </c>
      <c r="BD1148" s="14">
        <f t="shared" si="745"/>
        <v>0</v>
      </c>
      <c r="BE1148" s="13">
        <f t="shared" si="746"/>
        <v>0</v>
      </c>
    </row>
    <row r="1149" spans="1:57" x14ac:dyDescent="0.25">
      <c r="A1149" s="23">
        <f t="shared" si="747"/>
        <v>22.890416666666269</v>
      </c>
      <c r="B1149" s="8" t="s">
        <v>12</v>
      </c>
      <c r="C1149" s="10"/>
      <c r="D1149" t="s">
        <v>11</v>
      </c>
      <c r="E1149" s="10" t="s">
        <v>14</v>
      </c>
      <c r="F1149" s="11" t="s">
        <v>20</v>
      </c>
      <c r="H1149" s="10"/>
      <c r="I1149" t="s">
        <v>11</v>
      </c>
      <c r="J1149" s="10"/>
      <c r="K1149" s="13">
        <f t="shared" si="707"/>
        <v>0</v>
      </c>
      <c r="L1149" s="14">
        <f t="shared" si="721"/>
        <v>0</v>
      </c>
      <c r="M1149" s="13">
        <f t="shared" si="708"/>
        <v>0</v>
      </c>
      <c r="N1149" s="14">
        <f t="shared" si="722"/>
        <v>0</v>
      </c>
      <c r="O1149" s="13">
        <f t="shared" si="709"/>
        <v>0</v>
      </c>
      <c r="P1149" s="14"/>
      <c r="Q1149" s="13">
        <f t="shared" si="710"/>
        <v>0</v>
      </c>
      <c r="R1149" s="14">
        <f t="shared" si="723"/>
        <v>0</v>
      </c>
      <c r="S1149" s="13">
        <f t="shared" si="711"/>
        <v>0</v>
      </c>
      <c r="T1149" s="14">
        <f t="shared" si="724"/>
        <v>0</v>
      </c>
      <c r="U1149" s="13">
        <f t="shared" si="712"/>
        <v>0</v>
      </c>
      <c r="V1149" s="14"/>
      <c r="W1149" s="13">
        <f t="shared" si="713"/>
        <v>0</v>
      </c>
      <c r="X1149" s="14">
        <f t="shared" si="725"/>
        <v>0</v>
      </c>
      <c r="Y1149" s="13">
        <f t="shared" si="714"/>
        <v>0</v>
      </c>
      <c r="Z1149" s="14">
        <f t="shared" si="726"/>
        <v>0</v>
      </c>
      <c r="AA1149" s="13">
        <f t="shared" si="715"/>
        <v>1.9999999999999574E-2</v>
      </c>
      <c r="AB1149" s="14"/>
      <c r="AC1149" s="13">
        <f t="shared" si="716"/>
        <v>0</v>
      </c>
      <c r="AD1149" s="14">
        <f t="shared" si="727"/>
        <v>0</v>
      </c>
      <c r="AE1149" s="13">
        <f t="shared" si="717"/>
        <v>22.890416666666269</v>
      </c>
      <c r="AF1149" s="14">
        <f t="shared" si="728"/>
        <v>1</v>
      </c>
      <c r="AG1149" s="13">
        <f t="shared" si="718"/>
        <v>0</v>
      </c>
      <c r="AH1149" s="14"/>
      <c r="AI1149" s="13">
        <f t="shared" si="719"/>
        <v>0</v>
      </c>
      <c r="AJ1149" s="14">
        <f t="shared" si="729"/>
        <v>0</v>
      </c>
      <c r="AK1149" s="13">
        <f t="shared" si="720"/>
        <v>0</v>
      </c>
      <c r="AL1149" s="14">
        <f t="shared" si="730"/>
        <v>0</v>
      </c>
      <c r="AM1149" s="13">
        <f t="shared" si="731"/>
        <v>0</v>
      </c>
      <c r="AN1149" s="14"/>
      <c r="AO1149" s="13">
        <f t="shared" si="732"/>
        <v>0</v>
      </c>
      <c r="AP1149" s="14">
        <f t="shared" si="733"/>
        <v>0</v>
      </c>
      <c r="AQ1149" s="13">
        <f t="shared" si="734"/>
        <v>0</v>
      </c>
      <c r="AR1149" s="14">
        <f t="shared" si="735"/>
        <v>0</v>
      </c>
      <c r="AS1149" s="13">
        <f t="shared" si="736"/>
        <v>0</v>
      </c>
      <c r="AT1149" s="14"/>
      <c r="AU1149" s="13">
        <f t="shared" si="737"/>
        <v>0</v>
      </c>
      <c r="AV1149" s="14">
        <f t="shared" si="738"/>
        <v>0</v>
      </c>
      <c r="AW1149" s="13">
        <f t="shared" si="739"/>
        <v>0</v>
      </c>
      <c r="AX1149" s="14">
        <f t="shared" si="740"/>
        <v>0</v>
      </c>
      <c r="AY1149" s="13">
        <f t="shared" si="741"/>
        <v>0</v>
      </c>
      <c r="AZ1149" s="14"/>
      <c r="BA1149" s="13">
        <f t="shared" si="742"/>
        <v>0</v>
      </c>
      <c r="BB1149" s="14">
        <f t="shared" si="743"/>
        <v>0</v>
      </c>
      <c r="BC1149" s="13">
        <f t="shared" si="744"/>
        <v>0</v>
      </c>
      <c r="BD1149" s="14">
        <f t="shared" si="745"/>
        <v>0</v>
      </c>
      <c r="BE1149" s="13">
        <f t="shared" si="746"/>
        <v>0</v>
      </c>
    </row>
    <row r="1150" spans="1:57" x14ac:dyDescent="0.25">
      <c r="A1150" s="23">
        <f t="shared" si="747"/>
        <v>22.910416666666269</v>
      </c>
      <c r="B1150" s="8" t="s">
        <v>63</v>
      </c>
      <c r="C1150" s="10"/>
      <c r="D1150" t="s">
        <v>11</v>
      </c>
      <c r="E1150" s="10" t="s">
        <v>14</v>
      </c>
      <c r="H1150" s="10" t="s">
        <v>14</v>
      </c>
      <c r="I1150" t="s">
        <v>11</v>
      </c>
      <c r="J1150" s="10"/>
      <c r="K1150" s="13">
        <f t="shared" si="707"/>
        <v>0</v>
      </c>
      <c r="L1150" s="14">
        <f t="shared" si="721"/>
        <v>0</v>
      </c>
      <c r="M1150" s="13">
        <f t="shared" si="708"/>
        <v>0</v>
      </c>
      <c r="N1150" s="14">
        <f t="shared" si="722"/>
        <v>0</v>
      </c>
      <c r="O1150" s="13">
        <f t="shared" si="709"/>
        <v>0</v>
      </c>
      <c r="P1150" s="14"/>
      <c r="Q1150" s="13">
        <f t="shared" si="710"/>
        <v>0</v>
      </c>
      <c r="R1150" s="14">
        <f t="shared" si="723"/>
        <v>0</v>
      </c>
      <c r="S1150" s="13">
        <f t="shared" si="711"/>
        <v>0</v>
      </c>
      <c r="T1150" s="14">
        <f t="shared" si="724"/>
        <v>0</v>
      </c>
      <c r="U1150" s="13">
        <f t="shared" si="712"/>
        <v>0</v>
      </c>
      <c r="V1150" s="14"/>
      <c r="W1150" s="13">
        <f t="shared" si="713"/>
        <v>0</v>
      </c>
      <c r="X1150" s="14">
        <f t="shared" si="725"/>
        <v>0</v>
      </c>
      <c r="Y1150" s="13">
        <f t="shared" si="714"/>
        <v>0</v>
      </c>
      <c r="Z1150" s="14">
        <f t="shared" si="726"/>
        <v>0</v>
      </c>
      <c r="AA1150" s="13">
        <f t="shared" si="715"/>
        <v>1.9999999999999574E-2</v>
      </c>
      <c r="AB1150" s="14"/>
      <c r="AC1150" s="13">
        <f t="shared" si="716"/>
        <v>0</v>
      </c>
      <c r="AD1150" s="14">
        <f t="shared" si="727"/>
        <v>0</v>
      </c>
      <c r="AE1150" s="13">
        <f t="shared" si="717"/>
        <v>0</v>
      </c>
      <c r="AF1150" s="14">
        <f t="shared" si="728"/>
        <v>0</v>
      </c>
      <c r="AG1150" s="13">
        <f t="shared" si="718"/>
        <v>0</v>
      </c>
      <c r="AH1150" s="14"/>
      <c r="AI1150" s="13">
        <f t="shared" si="719"/>
        <v>0</v>
      </c>
      <c r="AJ1150" s="14">
        <f t="shared" si="729"/>
        <v>0</v>
      </c>
      <c r="AK1150" s="13">
        <f t="shared" si="720"/>
        <v>0</v>
      </c>
      <c r="AL1150" s="14">
        <f t="shared" si="730"/>
        <v>0</v>
      </c>
      <c r="AM1150" s="13">
        <f t="shared" si="731"/>
        <v>0</v>
      </c>
      <c r="AN1150" s="14"/>
      <c r="AO1150" s="13">
        <f t="shared" si="732"/>
        <v>22.910416666666269</v>
      </c>
      <c r="AP1150" s="14">
        <f t="shared" si="733"/>
        <v>1</v>
      </c>
      <c r="AQ1150" s="13">
        <f t="shared" si="734"/>
        <v>0</v>
      </c>
      <c r="AR1150" s="14">
        <f t="shared" si="735"/>
        <v>0</v>
      </c>
      <c r="AS1150" s="13">
        <f t="shared" si="736"/>
        <v>1.9999999999999574E-2</v>
      </c>
      <c r="AT1150" s="14"/>
      <c r="AU1150" s="13">
        <f t="shared" si="737"/>
        <v>0</v>
      </c>
      <c r="AV1150" s="14">
        <f t="shared" si="738"/>
        <v>0</v>
      </c>
      <c r="AW1150" s="13">
        <f t="shared" si="739"/>
        <v>0</v>
      </c>
      <c r="AX1150" s="14">
        <f t="shared" si="740"/>
        <v>0</v>
      </c>
      <c r="AY1150" s="13">
        <f t="shared" si="741"/>
        <v>0</v>
      </c>
      <c r="AZ1150" s="14"/>
      <c r="BA1150" s="13">
        <f t="shared" si="742"/>
        <v>0</v>
      </c>
      <c r="BB1150" s="14">
        <f t="shared" si="743"/>
        <v>0</v>
      </c>
      <c r="BC1150" s="13">
        <f t="shared" si="744"/>
        <v>0</v>
      </c>
      <c r="BD1150" s="14">
        <f t="shared" si="745"/>
        <v>0</v>
      </c>
      <c r="BE1150" s="13">
        <f t="shared" si="746"/>
        <v>0</v>
      </c>
    </row>
    <row r="1151" spans="1:57" x14ac:dyDescent="0.25">
      <c r="A1151" s="23">
        <f t="shared" si="747"/>
        <v>22.930416666666268</v>
      </c>
      <c r="B1151" s="8"/>
      <c r="C1151" s="10"/>
      <c r="D1151" t="s">
        <v>11</v>
      </c>
      <c r="E1151" s="10" t="s">
        <v>14</v>
      </c>
      <c r="F1151" s="7"/>
      <c r="G1151" s="11"/>
      <c r="H1151" s="10" t="s">
        <v>14</v>
      </c>
      <c r="I1151" t="s">
        <v>11</v>
      </c>
      <c r="J1151" s="10"/>
      <c r="K1151" s="13">
        <f t="shared" si="707"/>
        <v>0</v>
      </c>
      <c r="L1151" s="14">
        <f t="shared" si="721"/>
        <v>0</v>
      </c>
      <c r="M1151" s="13">
        <f t="shared" si="708"/>
        <v>0</v>
      </c>
      <c r="N1151" s="14">
        <f t="shared" si="722"/>
        <v>0</v>
      </c>
      <c r="O1151" s="13">
        <f t="shared" si="709"/>
        <v>0</v>
      </c>
      <c r="P1151" s="14"/>
      <c r="Q1151" s="13">
        <f t="shared" si="710"/>
        <v>0</v>
      </c>
      <c r="R1151" s="14">
        <f t="shared" si="723"/>
        <v>0</v>
      </c>
      <c r="S1151" s="13">
        <f t="shared" si="711"/>
        <v>0</v>
      </c>
      <c r="T1151" s="14">
        <f t="shared" si="724"/>
        <v>0</v>
      </c>
      <c r="U1151" s="13">
        <f t="shared" si="712"/>
        <v>0</v>
      </c>
      <c r="V1151" s="14"/>
      <c r="W1151" s="13">
        <f t="shared" si="713"/>
        <v>0</v>
      </c>
      <c r="X1151" s="14">
        <f t="shared" si="725"/>
        <v>0</v>
      </c>
      <c r="Y1151" s="13">
        <f t="shared" si="714"/>
        <v>0</v>
      </c>
      <c r="Z1151" s="14">
        <f t="shared" si="726"/>
        <v>0</v>
      </c>
      <c r="AA1151" s="13">
        <f t="shared" si="715"/>
        <v>1.9999999999999574E-2</v>
      </c>
      <c r="AB1151" s="14"/>
      <c r="AC1151" s="13">
        <f t="shared" si="716"/>
        <v>0</v>
      </c>
      <c r="AD1151" s="14">
        <f t="shared" si="727"/>
        <v>0</v>
      </c>
      <c r="AE1151" s="13">
        <f t="shared" si="717"/>
        <v>0</v>
      </c>
      <c r="AF1151" s="14">
        <f t="shared" si="728"/>
        <v>0</v>
      </c>
      <c r="AG1151" s="13">
        <f t="shared" si="718"/>
        <v>0</v>
      </c>
      <c r="AH1151" s="14"/>
      <c r="AI1151" s="13">
        <f t="shared" si="719"/>
        <v>0</v>
      </c>
      <c r="AJ1151" s="14">
        <f t="shared" si="729"/>
        <v>0</v>
      </c>
      <c r="AK1151" s="13">
        <f t="shared" si="720"/>
        <v>0</v>
      </c>
      <c r="AL1151" s="14">
        <f t="shared" si="730"/>
        <v>0</v>
      </c>
      <c r="AM1151" s="13">
        <f t="shared" si="731"/>
        <v>0</v>
      </c>
      <c r="AN1151" s="14"/>
      <c r="AO1151" s="13">
        <f t="shared" si="732"/>
        <v>0</v>
      </c>
      <c r="AP1151" s="14">
        <f t="shared" si="733"/>
        <v>0</v>
      </c>
      <c r="AQ1151" s="13">
        <f t="shared" si="734"/>
        <v>0</v>
      </c>
      <c r="AR1151" s="14">
        <f t="shared" si="735"/>
        <v>0</v>
      </c>
      <c r="AS1151" s="13">
        <f t="shared" si="736"/>
        <v>1.9999999999999574E-2</v>
      </c>
      <c r="AT1151" s="14"/>
      <c r="AU1151" s="13">
        <f t="shared" si="737"/>
        <v>0</v>
      </c>
      <c r="AV1151" s="14">
        <f t="shared" si="738"/>
        <v>0</v>
      </c>
      <c r="AW1151" s="13">
        <f t="shared" si="739"/>
        <v>0</v>
      </c>
      <c r="AX1151" s="14">
        <f t="shared" si="740"/>
        <v>0</v>
      </c>
      <c r="AY1151" s="13">
        <f t="shared" si="741"/>
        <v>0</v>
      </c>
      <c r="AZ1151" s="14"/>
      <c r="BA1151" s="13">
        <f t="shared" si="742"/>
        <v>0</v>
      </c>
      <c r="BB1151" s="14">
        <f t="shared" si="743"/>
        <v>0</v>
      </c>
      <c r="BC1151" s="13">
        <f t="shared" si="744"/>
        <v>0</v>
      </c>
      <c r="BD1151" s="14">
        <f t="shared" si="745"/>
        <v>0</v>
      </c>
      <c r="BE1151" s="13">
        <f t="shared" si="746"/>
        <v>0</v>
      </c>
    </row>
    <row r="1152" spans="1:57" x14ac:dyDescent="0.25">
      <c r="A1152" s="23">
        <f t="shared" si="747"/>
        <v>22.950416666666268</v>
      </c>
      <c r="B1152" s="8" t="s">
        <v>9</v>
      </c>
      <c r="C1152" s="10" t="s">
        <v>14</v>
      </c>
      <c r="D1152" t="s">
        <v>11</v>
      </c>
      <c r="E1152" s="10" t="s">
        <v>14</v>
      </c>
      <c r="F1152" s="7"/>
      <c r="G1152" s="10"/>
      <c r="H1152" s="10" t="s">
        <v>14</v>
      </c>
      <c r="I1152" t="s">
        <v>11</v>
      </c>
      <c r="J1152" s="10"/>
      <c r="K1152" s="13">
        <f t="shared" si="707"/>
        <v>22.950416666666268</v>
      </c>
      <c r="L1152" s="14">
        <f t="shared" si="721"/>
        <v>1</v>
      </c>
      <c r="M1152" s="13">
        <f t="shared" si="708"/>
        <v>0</v>
      </c>
      <c r="N1152" s="14">
        <f t="shared" si="722"/>
        <v>0</v>
      </c>
      <c r="O1152" s="13">
        <f t="shared" si="709"/>
        <v>1.9999999999999574E-2</v>
      </c>
      <c r="P1152" s="14"/>
      <c r="Q1152" s="13">
        <f t="shared" si="710"/>
        <v>0</v>
      </c>
      <c r="R1152" s="14">
        <f t="shared" si="723"/>
        <v>0</v>
      </c>
      <c r="S1152" s="13">
        <f t="shared" si="711"/>
        <v>0</v>
      </c>
      <c r="T1152" s="14">
        <f t="shared" si="724"/>
        <v>0</v>
      </c>
      <c r="U1152" s="13">
        <f t="shared" si="712"/>
        <v>0</v>
      </c>
      <c r="V1152" s="14"/>
      <c r="W1152" s="13">
        <f t="shared" si="713"/>
        <v>0</v>
      </c>
      <c r="X1152" s="14">
        <f t="shared" si="725"/>
        <v>0</v>
      </c>
      <c r="Y1152" s="13">
        <f t="shared" si="714"/>
        <v>0</v>
      </c>
      <c r="Z1152" s="14">
        <f t="shared" si="726"/>
        <v>0</v>
      </c>
      <c r="AA1152" s="13">
        <f t="shared" si="715"/>
        <v>1.9999999999999574E-2</v>
      </c>
      <c r="AB1152" s="14"/>
      <c r="AC1152" s="13">
        <f t="shared" si="716"/>
        <v>0</v>
      </c>
      <c r="AD1152" s="14">
        <f t="shared" si="727"/>
        <v>0</v>
      </c>
      <c r="AE1152" s="13">
        <f t="shared" si="717"/>
        <v>0</v>
      </c>
      <c r="AF1152" s="14">
        <f t="shared" si="728"/>
        <v>0</v>
      </c>
      <c r="AG1152" s="13">
        <f t="shared" si="718"/>
        <v>0</v>
      </c>
      <c r="AH1152" s="14"/>
      <c r="AI1152" s="13">
        <f t="shared" si="719"/>
        <v>0</v>
      </c>
      <c r="AJ1152" s="14">
        <f t="shared" si="729"/>
        <v>0</v>
      </c>
      <c r="AK1152" s="13">
        <f t="shared" si="720"/>
        <v>0</v>
      </c>
      <c r="AL1152" s="14">
        <f t="shared" si="730"/>
        <v>0</v>
      </c>
      <c r="AM1152" s="13">
        <f t="shared" si="731"/>
        <v>0</v>
      </c>
      <c r="AN1152" s="14"/>
      <c r="AO1152" s="13">
        <f t="shared" si="732"/>
        <v>0</v>
      </c>
      <c r="AP1152" s="14">
        <f t="shared" si="733"/>
        <v>0</v>
      </c>
      <c r="AQ1152" s="13">
        <f t="shared" si="734"/>
        <v>0</v>
      </c>
      <c r="AR1152" s="14">
        <f t="shared" si="735"/>
        <v>0</v>
      </c>
      <c r="AS1152" s="13">
        <f t="shared" si="736"/>
        <v>1.9999999999999574E-2</v>
      </c>
      <c r="AT1152" s="14"/>
      <c r="AU1152" s="13">
        <f t="shared" si="737"/>
        <v>0</v>
      </c>
      <c r="AV1152" s="14">
        <f t="shared" si="738"/>
        <v>0</v>
      </c>
      <c r="AW1152" s="13">
        <f t="shared" si="739"/>
        <v>0</v>
      </c>
      <c r="AX1152" s="14">
        <f t="shared" si="740"/>
        <v>0</v>
      </c>
      <c r="AY1152" s="13">
        <f t="shared" si="741"/>
        <v>0</v>
      </c>
      <c r="AZ1152" s="14"/>
      <c r="BA1152" s="13">
        <f t="shared" si="742"/>
        <v>0</v>
      </c>
      <c r="BB1152" s="14">
        <f t="shared" si="743"/>
        <v>0</v>
      </c>
      <c r="BC1152" s="13">
        <f t="shared" si="744"/>
        <v>0</v>
      </c>
      <c r="BD1152" s="14">
        <f t="shared" si="745"/>
        <v>0</v>
      </c>
      <c r="BE1152" s="13">
        <f t="shared" si="746"/>
        <v>0</v>
      </c>
    </row>
    <row r="1153" spans="1:57" x14ac:dyDescent="0.25">
      <c r="A1153" s="23">
        <f t="shared" si="747"/>
        <v>22.970416666666267</v>
      </c>
      <c r="B1153" s="8"/>
      <c r="C1153" s="10" t="s">
        <v>14</v>
      </c>
      <c r="D1153" t="s">
        <v>11</v>
      </c>
      <c r="E1153" s="10" t="s">
        <v>14</v>
      </c>
      <c r="F1153" s="10"/>
      <c r="G1153" s="10"/>
      <c r="H1153" s="10" t="s">
        <v>14</v>
      </c>
      <c r="I1153" t="s">
        <v>11</v>
      </c>
      <c r="J1153" s="10"/>
      <c r="K1153" s="13">
        <f t="shared" si="707"/>
        <v>0</v>
      </c>
      <c r="L1153" s="14">
        <f t="shared" si="721"/>
        <v>0</v>
      </c>
      <c r="M1153" s="13">
        <f t="shared" si="708"/>
        <v>0</v>
      </c>
      <c r="N1153" s="14">
        <f t="shared" si="722"/>
        <v>0</v>
      </c>
      <c r="O1153" s="13">
        <f t="shared" si="709"/>
        <v>1.9999999999999574E-2</v>
      </c>
      <c r="P1153" s="14"/>
      <c r="Q1153" s="13">
        <f t="shared" si="710"/>
        <v>0</v>
      </c>
      <c r="R1153" s="14">
        <f t="shared" si="723"/>
        <v>0</v>
      </c>
      <c r="S1153" s="13">
        <f t="shared" si="711"/>
        <v>0</v>
      </c>
      <c r="T1153" s="14">
        <f t="shared" si="724"/>
        <v>0</v>
      </c>
      <c r="U1153" s="13">
        <f t="shared" si="712"/>
        <v>0</v>
      </c>
      <c r="V1153" s="14"/>
      <c r="W1153" s="13">
        <f t="shared" si="713"/>
        <v>0</v>
      </c>
      <c r="X1153" s="14">
        <f t="shared" si="725"/>
        <v>0</v>
      </c>
      <c r="Y1153" s="13">
        <f t="shared" si="714"/>
        <v>0</v>
      </c>
      <c r="Z1153" s="14">
        <f t="shared" si="726"/>
        <v>0</v>
      </c>
      <c r="AA1153" s="13">
        <f t="shared" si="715"/>
        <v>1.9999999999999574E-2</v>
      </c>
      <c r="AB1153" s="14"/>
      <c r="AC1153" s="13">
        <f t="shared" si="716"/>
        <v>0</v>
      </c>
      <c r="AD1153" s="14">
        <f t="shared" si="727"/>
        <v>0</v>
      </c>
      <c r="AE1153" s="13">
        <f t="shared" si="717"/>
        <v>0</v>
      </c>
      <c r="AF1153" s="14">
        <f t="shared" si="728"/>
        <v>0</v>
      </c>
      <c r="AG1153" s="13">
        <f t="shared" si="718"/>
        <v>0</v>
      </c>
      <c r="AH1153" s="14"/>
      <c r="AI1153" s="13">
        <f t="shared" si="719"/>
        <v>0</v>
      </c>
      <c r="AJ1153" s="14">
        <f t="shared" si="729"/>
        <v>0</v>
      </c>
      <c r="AK1153" s="13">
        <f t="shared" si="720"/>
        <v>0</v>
      </c>
      <c r="AL1153" s="14">
        <f t="shared" si="730"/>
        <v>0</v>
      </c>
      <c r="AM1153" s="13">
        <f t="shared" si="731"/>
        <v>0</v>
      </c>
      <c r="AN1153" s="14"/>
      <c r="AO1153" s="13">
        <f t="shared" si="732"/>
        <v>0</v>
      </c>
      <c r="AP1153" s="14">
        <f t="shared" si="733"/>
        <v>0</v>
      </c>
      <c r="AQ1153" s="13">
        <f t="shared" si="734"/>
        <v>0</v>
      </c>
      <c r="AR1153" s="14">
        <f t="shared" si="735"/>
        <v>0</v>
      </c>
      <c r="AS1153" s="13">
        <f t="shared" si="736"/>
        <v>1.9999999999999574E-2</v>
      </c>
      <c r="AT1153" s="14"/>
      <c r="AU1153" s="13">
        <f t="shared" si="737"/>
        <v>0</v>
      </c>
      <c r="AV1153" s="14">
        <f t="shared" si="738"/>
        <v>0</v>
      </c>
      <c r="AW1153" s="13">
        <f t="shared" si="739"/>
        <v>0</v>
      </c>
      <c r="AX1153" s="14">
        <f t="shared" si="740"/>
        <v>0</v>
      </c>
      <c r="AY1153" s="13">
        <f t="shared" si="741"/>
        <v>0</v>
      </c>
      <c r="AZ1153" s="14"/>
      <c r="BA1153" s="13">
        <f t="shared" si="742"/>
        <v>0</v>
      </c>
      <c r="BB1153" s="14">
        <f t="shared" si="743"/>
        <v>0</v>
      </c>
      <c r="BC1153" s="13">
        <f t="shared" si="744"/>
        <v>0</v>
      </c>
      <c r="BD1153" s="14">
        <f t="shared" si="745"/>
        <v>0</v>
      </c>
      <c r="BE1153" s="13">
        <f t="shared" si="746"/>
        <v>0</v>
      </c>
    </row>
    <row r="1154" spans="1:57" x14ac:dyDescent="0.25">
      <c r="A1154" s="23">
        <f t="shared" si="747"/>
        <v>22.990416666666267</v>
      </c>
      <c r="B1154" s="8" t="s">
        <v>65</v>
      </c>
      <c r="C1154" s="10" t="s">
        <v>14</v>
      </c>
      <c r="D1154" t="s">
        <v>11</v>
      </c>
      <c r="E1154" t="s">
        <v>11</v>
      </c>
      <c r="F1154" s="10"/>
      <c r="G1154" s="10"/>
      <c r="H1154" s="10" t="s">
        <v>14</v>
      </c>
      <c r="I1154" s="11" t="s">
        <v>20</v>
      </c>
      <c r="J1154" s="10"/>
      <c r="K1154" s="13">
        <f t="shared" si="707"/>
        <v>0</v>
      </c>
      <c r="L1154" s="14">
        <f t="shared" si="721"/>
        <v>0</v>
      </c>
      <c r="M1154" s="13">
        <f t="shared" si="708"/>
        <v>0</v>
      </c>
      <c r="N1154" s="14">
        <f t="shared" si="722"/>
        <v>0</v>
      </c>
      <c r="O1154" s="13">
        <f t="shared" si="709"/>
        <v>1.9999999999999574E-2</v>
      </c>
      <c r="P1154" s="14"/>
      <c r="Q1154" s="13">
        <f t="shared" si="710"/>
        <v>0</v>
      </c>
      <c r="R1154" s="14">
        <f t="shared" si="723"/>
        <v>0</v>
      </c>
      <c r="S1154" s="13">
        <f t="shared" si="711"/>
        <v>0</v>
      </c>
      <c r="T1154" s="14">
        <f t="shared" si="724"/>
        <v>0</v>
      </c>
      <c r="U1154" s="13">
        <f t="shared" si="712"/>
        <v>0</v>
      </c>
      <c r="V1154" s="14"/>
      <c r="W1154" s="13">
        <f t="shared" si="713"/>
        <v>0</v>
      </c>
      <c r="X1154" s="14">
        <f t="shared" si="725"/>
        <v>0</v>
      </c>
      <c r="Y1154" s="13">
        <f t="shared" si="714"/>
        <v>0</v>
      </c>
      <c r="Z1154" s="14">
        <f t="shared" si="726"/>
        <v>0</v>
      </c>
      <c r="AA1154" s="13">
        <f t="shared" si="715"/>
        <v>0</v>
      </c>
      <c r="AB1154" s="14"/>
      <c r="AC1154" s="13">
        <f t="shared" si="716"/>
        <v>0</v>
      </c>
      <c r="AD1154" s="14">
        <f t="shared" si="727"/>
        <v>0</v>
      </c>
      <c r="AE1154" s="13">
        <f t="shared" si="717"/>
        <v>0</v>
      </c>
      <c r="AF1154" s="14">
        <f t="shared" si="728"/>
        <v>0</v>
      </c>
      <c r="AG1154" s="13">
        <f t="shared" si="718"/>
        <v>0</v>
      </c>
      <c r="AH1154" s="14"/>
      <c r="AI1154" s="13">
        <f t="shared" si="719"/>
        <v>0</v>
      </c>
      <c r="AJ1154" s="14">
        <f t="shared" si="729"/>
        <v>0</v>
      </c>
      <c r="AK1154" s="13">
        <f t="shared" si="720"/>
        <v>0</v>
      </c>
      <c r="AL1154" s="14">
        <f t="shared" si="730"/>
        <v>0</v>
      </c>
      <c r="AM1154" s="13">
        <f t="shared" si="731"/>
        <v>0</v>
      </c>
      <c r="AN1154" s="14"/>
      <c r="AO1154" s="13">
        <f t="shared" si="732"/>
        <v>0</v>
      </c>
      <c r="AP1154" s="14">
        <f t="shared" si="733"/>
        <v>0</v>
      </c>
      <c r="AQ1154" s="13">
        <f t="shared" si="734"/>
        <v>0</v>
      </c>
      <c r="AR1154" s="14">
        <f t="shared" si="735"/>
        <v>0</v>
      </c>
      <c r="AS1154" s="13">
        <f t="shared" si="736"/>
        <v>1.9999999999999574E-2</v>
      </c>
      <c r="AT1154" s="14"/>
      <c r="AU1154" s="13">
        <f t="shared" si="737"/>
        <v>0</v>
      </c>
      <c r="AV1154" s="14">
        <f t="shared" si="738"/>
        <v>0</v>
      </c>
      <c r="AW1154" s="13">
        <f t="shared" si="739"/>
        <v>22.990416666666267</v>
      </c>
      <c r="AX1154" s="14">
        <f t="shared" si="740"/>
        <v>1</v>
      </c>
      <c r="AY1154" s="13">
        <f t="shared" si="741"/>
        <v>0</v>
      </c>
      <c r="AZ1154" s="14"/>
      <c r="BA1154" s="13">
        <f t="shared" si="742"/>
        <v>0</v>
      </c>
      <c r="BB1154" s="14">
        <f t="shared" si="743"/>
        <v>0</v>
      </c>
      <c r="BC1154" s="13">
        <f t="shared" si="744"/>
        <v>0</v>
      </c>
      <c r="BD1154" s="14">
        <f t="shared" si="745"/>
        <v>0</v>
      </c>
      <c r="BE1154" s="13">
        <f t="shared" si="746"/>
        <v>0</v>
      </c>
    </row>
    <row r="1155" spans="1:57" x14ac:dyDescent="0.25">
      <c r="A1155" s="23">
        <f t="shared" si="747"/>
        <v>23.010416666666266</v>
      </c>
      <c r="B1155" s="8"/>
      <c r="C1155" s="10" t="s">
        <v>14</v>
      </c>
      <c r="D1155" t="s">
        <v>11</v>
      </c>
      <c r="E1155" t="s">
        <v>11</v>
      </c>
      <c r="F1155" s="10"/>
      <c r="G1155" s="10"/>
      <c r="H1155" s="10" t="s">
        <v>14</v>
      </c>
      <c r="I1155" s="32"/>
      <c r="K1155" s="13">
        <f t="shared" si="707"/>
        <v>0</v>
      </c>
      <c r="L1155" s="14">
        <f t="shared" si="721"/>
        <v>0</v>
      </c>
      <c r="M1155" s="13">
        <f t="shared" si="708"/>
        <v>0</v>
      </c>
      <c r="N1155" s="14">
        <f t="shared" si="722"/>
        <v>0</v>
      </c>
      <c r="O1155" s="13">
        <f t="shared" si="709"/>
        <v>1.9999999999999574E-2</v>
      </c>
      <c r="P1155" s="14"/>
      <c r="Q1155" s="13">
        <f t="shared" si="710"/>
        <v>0</v>
      </c>
      <c r="R1155" s="14">
        <f t="shared" si="723"/>
        <v>0</v>
      </c>
      <c r="S1155" s="13">
        <f t="shared" si="711"/>
        <v>0</v>
      </c>
      <c r="T1155" s="14">
        <f t="shared" si="724"/>
        <v>0</v>
      </c>
      <c r="U1155" s="13">
        <f t="shared" si="712"/>
        <v>0</v>
      </c>
      <c r="V1155" s="14"/>
      <c r="W1155" s="13">
        <f t="shared" si="713"/>
        <v>0</v>
      </c>
      <c r="X1155" s="14">
        <f t="shared" si="725"/>
        <v>0</v>
      </c>
      <c r="Y1155" s="13">
        <f t="shared" si="714"/>
        <v>0</v>
      </c>
      <c r="Z1155" s="14">
        <f t="shared" si="726"/>
        <v>0</v>
      </c>
      <c r="AA1155" s="13">
        <f t="shared" si="715"/>
        <v>0</v>
      </c>
      <c r="AB1155" s="14"/>
      <c r="AC1155" s="13">
        <f t="shared" si="716"/>
        <v>0</v>
      </c>
      <c r="AD1155" s="14">
        <f t="shared" si="727"/>
        <v>0</v>
      </c>
      <c r="AE1155" s="13">
        <f t="shared" si="717"/>
        <v>0</v>
      </c>
      <c r="AF1155" s="14">
        <f t="shared" si="728"/>
        <v>0</v>
      </c>
      <c r="AG1155" s="13">
        <f t="shared" si="718"/>
        <v>0</v>
      </c>
      <c r="AH1155" s="14"/>
      <c r="AI1155" s="13">
        <f t="shared" si="719"/>
        <v>0</v>
      </c>
      <c r="AJ1155" s="14">
        <f t="shared" si="729"/>
        <v>0</v>
      </c>
      <c r="AK1155" s="13">
        <f t="shared" si="720"/>
        <v>0</v>
      </c>
      <c r="AL1155" s="14">
        <f t="shared" si="730"/>
        <v>0</v>
      </c>
      <c r="AM1155" s="13">
        <f t="shared" si="731"/>
        <v>0</v>
      </c>
      <c r="AN1155" s="14"/>
      <c r="AO1155" s="13">
        <f t="shared" si="732"/>
        <v>0</v>
      </c>
      <c r="AP1155" s="14">
        <f t="shared" si="733"/>
        <v>0</v>
      </c>
      <c r="AQ1155" s="13">
        <f t="shared" si="734"/>
        <v>0</v>
      </c>
      <c r="AR1155" s="14">
        <f t="shared" si="735"/>
        <v>0</v>
      </c>
      <c r="AS1155" s="13">
        <f t="shared" si="736"/>
        <v>1.9999999999999574E-2</v>
      </c>
      <c r="AT1155" s="14"/>
      <c r="AU1155" s="13">
        <f t="shared" si="737"/>
        <v>0</v>
      </c>
      <c r="AV1155" s="14">
        <f t="shared" si="738"/>
        <v>0</v>
      </c>
      <c r="AW1155" s="13">
        <f t="shared" si="739"/>
        <v>0</v>
      </c>
      <c r="AX1155" s="14">
        <f t="shared" si="740"/>
        <v>0</v>
      </c>
      <c r="AY1155" s="13">
        <f t="shared" si="741"/>
        <v>0</v>
      </c>
      <c r="AZ1155" s="14"/>
      <c r="BA1155" s="13">
        <f t="shared" si="742"/>
        <v>0</v>
      </c>
      <c r="BB1155" s="14">
        <f t="shared" si="743"/>
        <v>0</v>
      </c>
      <c r="BC1155" s="13">
        <f t="shared" si="744"/>
        <v>0</v>
      </c>
      <c r="BD1155" s="14">
        <f t="shared" si="745"/>
        <v>0</v>
      </c>
      <c r="BE1155" s="13">
        <f t="shared" si="746"/>
        <v>0</v>
      </c>
    </row>
    <row r="1156" spans="1:57" x14ac:dyDescent="0.25">
      <c r="A1156" s="23">
        <f t="shared" si="747"/>
        <v>23.030416666666266</v>
      </c>
      <c r="B1156" s="8" t="s">
        <v>76</v>
      </c>
      <c r="C1156" s="10" t="s">
        <v>14</v>
      </c>
      <c r="D1156" t="s">
        <v>11</v>
      </c>
      <c r="E1156" t="s">
        <v>11</v>
      </c>
      <c r="F1156" s="10"/>
      <c r="G1156" s="10"/>
      <c r="H1156" s="10" t="s">
        <v>14</v>
      </c>
      <c r="I1156" s="32"/>
      <c r="J1156" s="10" t="s">
        <v>14</v>
      </c>
      <c r="K1156" s="13">
        <f t="shared" si="707"/>
        <v>0</v>
      </c>
      <c r="L1156" s="14">
        <f t="shared" si="721"/>
        <v>0</v>
      </c>
      <c r="M1156" s="13">
        <f t="shared" si="708"/>
        <v>0</v>
      </c>
      <c r="N1156" s="14">
        <f t="shared" si="722"/>
        <v>0</v>
      </c>
      <c r="O1156" s="13">
        <f t="shared" si="709"/>
        <v>1.9999999999999574E-2</v>
      </c>
      <c r="P1156" s="14"/>
      <c r="Q1156" s="13">
        <f t="shared" si="710"/>
        <v>0</v>
      </c>
      <c r="R1156" s="14">
        <f t="shared" si="723"/>
        <v>0</v>
      </c>
      <c r="S1156" s="13">
        <f t="shared" si="711"/>
        <v>0</v>
      </c>
      <c r="T1156" s="14">
        <f t="shared" si="724"/>
        <v>0</v>
      </c>
      <c r="U1156" s="13">
        <f t="shared" si="712"/>
        <v>0</v>
      </c>
      <c r="V1156" s="14"/>
      <c r="W1156" s="13">
        <f t="shared" si="713"/>
        <v>0</v>
      </c>
      <c r="X1156" s="14">
        <f t="shared" si="725"/>
        <v>0</v>
      </c>
      <c r="Y1156" s="13">
        <f t="shared" si="714"/>
        <v>0</v>
      </c>
      <c r="Z1156" s="14">
        <f t="shared" si="726"/>
        <v>0</v>
      </c>
      <c r="AA1156" s="13">
        <f t="shared" si="715"/>
        <v>0</v>
      </c>
      <c r="AB1156" s="14"/>
      <c r="AC1156" s="13">
        <f t="shared" si="716"/>
        <v>0</v>
      </c>
      <c r="AD1156" s="14">
        <f t="shared" si="727"/>
        <v>0</v>
      </c>
      <c r="AE1156" s="13">
        <f t="shared" si="717"/>
        <v>0</v>
      </c>
      <c r="AF1156" s="14">
        <f t="shared" si="728"/>
        <v>0</v>
      </c>
      <c r="AG1156" s="13">
        <f t="shared" si="718"/>
        <v>0</v>
      </c>
      <c r="AH1156" s="14"/>
      <c r="AI1156" s="13">
        <f t="shared" si="719"/>
        <v>0</v>
      </c>
      <c r="AJ1156" s="14">
        <f t="shared" si="729"/>
        <v>0</v>
      </c>
      <c r="AK1156" s="13">
        <f t="shared" si="720"/>
        <v>0</v>
      </c>
      <c r="AL1156" s="14">
        <f t="shared" si="730"/>
        <v>0</v>
      </c>
      <c r="AM1156" s="13">
        <f t="shared" si="731"/>
        <v>0</v>
      </c>
      <c r="AN1156" s="14"/>
      <c r="AO1156" s="13">
        <f t="shared" si="732"/>
        <v>0</v>
      </c>
      <c r="AP1156" s="14">
        <f t="shared" si="733"/>
        <v>0</v>
      </c>
      <c r="AQ1156" s="13">
        <f t="shared" si="734"/>
        <v>0</v>
      </c>
      <c r="AR1156" s="14">
        <f t="shared" si="735"/>
        <v>0</v>
      </c>
      <c r="AS1156" s="13">
        <f t="shared" si="736"/>
        <v>1.9999999999999574E-2</v>
      </c>
      <c r="AT1156" s="14"/>
      <c r="AU1156" s="13">
        <f t="shared" si="737"/>
        <v>0</v>
      </c>
      <c r="AV1156" s="14">
        <f t="shared" si="738"/>
        <v>0</v>
      </c>
      <c r="AW1156" s="13">
        <f t="shared" si="739"/>
        <v>0</v>
      </c>
      <c r="AX1156" s="14">
        <f t="shared" si="740"/>
        <v>0</v>
      </c>
      <c r="AY1156" s="13">
        <f t="shared" si="741"/>
        <v>1.9999999999999574E-2</v>
      </c>
      <c r="AZ1156" s="14"/>
      <c r="BA1156" s="13">
        <f t="shared" si="742"/>
        <v>23.030416666666266</v>
      </c>
      <c r="BB1156" s="14">
        <f t="shared" si="743"/>
        <v>1</v>
      </c>
      <c r="BC1156" s="13">
        <f t="shared" si="744"/>
        <v>0</v>
      </c>
      <c r="BD1156" s="14">
        <f t="shared" si="745"/>
        <v>0</v>
      </c>
      <c r="BE1156" s="13">
        <f t="shared" si="746"/>
        <v>1.9999999999999574E-2</v>
      </c>
    </row>
    <row r="1157" spans="1:57" x14ac:dyDescent="0.25">
      <c r="A1157" s="23">
        <f t="shared" si="747"/>
        <v>23.050416666666266</v>
      </c>
      <c r="B1157" s="8"/>
      <c r="C1157" s="10" t="s">
        <v>14</v>
      </c>
      <c r="D1157" t="s">
        <v>11</v>
      </c>
      <c r="E1157" t="s">
        <v>11</v>
      </c>
      <c r="F1157" s="10"/>
      <c r="G1157" s="10"/>
      <c r="H1157" s="10" t="s">
        <v>14</v>
      </c>
      <c r="I1157" s="32"/>
      <c r="J1157" s="10" t="s">
        <v>14</v>
      </c>
      <c r="K1157" s="13">
        <f t="shared" ref="K1157:K1220" si="748">IF(B1157="Line 1 Fails",A1157,0)</f>
        <v>0</v>
      </c>
      <c r="L1157" s="14">
        <f t="shared" si="721"/>
        <v>0</v>
      </c>
      <c r="M1157" s="13">
        <f t="shared" ref="M1157:M1220" si="749">IF(B1157="Line 1 repd.",A1157,0)</f>
        <v>0</v>
      </c>
      <c r="N1157" s="14">
        <f t="shared" si="722"/>
        <v>0</v>
      </c>
      <c r="O1157" s="13">
        <f t="shared" ref="O1157:O1220" si="750">IF(C1157="Dn(waiting)",A1158-A1157,0)</f>
        <v>1.9999999999999574E-2</v>
      </c>
      <c r="P1157" s="14"/>
      <c r="Q1157" s="13">
        <f t="shared" ref="Q1157:Q1220" si="751">IF(B1157="Line 2 Fails",A1157,0)</f>
        <v>0</v>
      </c>
      <c r="R1157" s="14">
        <f t="shared" si="723"/>
        <v>0</v>
      </c>
      <c r="S1157" s="13">
        <f t="shared" ref="S1157:S1220" si="752">IF(B1157="Line 2 repd.",A1157,0)</f>
        <v>0</v>
      </c>
      <c r="T1157" s="14">
        <f t="shared" si="724"/>
        <v>0</v>
      </c>
      <c r="U1157" s="13">
        <f t="shared" ref="U1157:U1220" si="753">IF(D1157="Dn(waiting)",A1158-A1157,0)</f>
        <v>0</v>
      </c>
      <c r="V1157" s="14"/>
      <c r="W1157" s="13">
        <f t="shared" ref="W1157:W1220" si="754">IF(B1157="Line 3 Fails",A1157,0)</f>
        <v>0</v>
      </c>
      <c r="X1157" s="14">
        <f t="shared" si="725"/>
        <v>0</v>
      </c>
      <c r="Y1157" s="13">
        <f t="shared" ref="Y1157:Y1220" si="755">IF(B1157="Line 3 repd.",A1157,0)</f>
        <v>0</v>
      </c>
      <c r="Z1157" s="14">
        <f t="shared" si="726"/>
        <v>0</v>
      </c>
      <c r="AA1157" s="13">
        <f t="shared" ref="AA1157:AA1220" si="756">IF(E1157="Dn(waiting)",A1158-A1157,0)</f>
        <v>0</v>
      </c>
      <c r="AB1157" s="14"/>
      <c r="AC1157" s="13">
        <f t="shared" ref="AC1157:AC1220" si="757">IF(B1157="Line 4 Fails",A1157,0)</f>
        <v>0</v>
      </c>
      <c r="AD1157" s="14">
        <f t="shared" si="727"/>
        <v>0</v>
      </c>
      <c r="AE1157" s="13">
        <f t="shared" ref="AE1157:AE1220" si="758">IF(B1157="Line 4 repd.",A1157,0)</f>
        <v>0</v>
      </c>
      <c r="AF1157" s="14">
        <f t="shared" si="728"/>
        <v>0</v>
      </c>
      <c r="AG1157" s="13">
        <f t="shared" ref="AG1157:AG1220" si="759">IF(F1157="Dn(waiting)",A1158-A1157,0)</f>
        <v>0</v>
      </c>
      <c r="AH1157" s="14"/>
      <c r="AI1157" s="13">
        <f t="shared" ref="AI1157:AI1220" si="760">IF(B1157="Line 5 Fails",A1157,0)</f>
        <v>0</v>
      </c>
      <c r="AJ1157" s="14">
        <f t="shared" si="729"/>
        <v>0</v>
      </c>
      <c r="AK1157" s="13">
        <f t="shared" ref="AK1157:AK1220" si="761">IF(B1157="Line 5 repd.",A1157,0)</f>
        <v>0</v>
      </c>
      <c r="AL1157" s="14">
        <f t="shared" si="730"/>
        <v>0</v>
      </c>
      <c r="AM1157" s="13">
        <f t="shared" si="731"/>
        <v>0</v>
      </c>
      <c r="AN1157" s="14"/>
      <c r="AO1157" s="13">
        <f t="shared" si="732"/>
        <v>0</v>
      </c>
      <c r="AP1157" s="14">
        <f t="shared" si="733"/>
        <v>0</v>
      </c>
      <c r="AQ1157" s="13">
        <f t="shared" si="734"/>
        <v>0</v>
      </c>
      <c r="AR1157" s="14">
        <f t="shared" si="735"/>
        <v>0</v>
      </c>
      <c r="AS1157" s="13">
        <f t="shared" si="736"/>
        <v>1.9999999999999574E-2</v>
      </c>
      <c r="AT1157" s="14"/>
      <c r="AU1157" s="13">
        <f t="shared" si="737"/>
        <v>0</v>
      </c>
      <c r="AV1157" s="14">
        <f t="shared" si="738"/>
        <v>0</v>
      </c>
      <c r="AW1157" s="13">
        <f t="shared" si="739"/>
        <v>0</v>
      </c>
      <c r="AX1157" s="14">
        <f t="shared" si="740"/>
        <v>0</v>
      </c>
      <c r="AY1157" s="13">
        <f t="shared" si="741"/>
        <v>1.9999999999999574E-2</v>
      </c>
      <c r="AZ1157" s="14"/>
      <c r="BA1157" s="13">
        <f t="shared" si="742"/>
        <v>0</v>
      </c>
      <c r="BB1157" s="14">
        <f t="shared" si="743"/>
        <v>0</v>
      </c>
      <c r="BC1157" s="13">
        <f t="shared" si="744"/>
        <v>0</v>
      </c>
      <c r="BD1157" s="14">
        <f t="shared" si="745"/>
        <v>0</v>
      </c>
      <c r="BE1157" s="13">
        <f t="shared" si="746"/>
        <v>1.9999999999999574E-2</v>
      </c>
    </row>
    <row r="1158" spans="1:57" x14ac:dyDescent="0.25">
      <c r="A1158" s="23">
        <f t="shared" si="747"/>
        <v>23.070416666666265</v>
      </c>
      <c r="B1158" s="8" t="s">
        <v>13</v>
      </c>
      <c r="C1158" s="10" t="s">
        <v>14</v>
      </c>
      <c r="D1158" t="s">
        <v>11</v>
      </c>
      <c r="E1158" t="s">
        <v>11</v>
      </c>
      <c r="F1158" s="10"/>
      <c r="G1158" s="10" t="s">
        <v>14</v>
      </c>
      <c r="H1158" s="10" t="s">
        <v>14</v>
      </c>
      <c r="I1158" s="32"/>
      <c r="J1158" s="10" t="s">
        <v>14</v>
      </c>
      <c r="K1158" s="13">
        <f t="shared" si="748"/>
        <v>0</v>
      </c>
      <c r="L1158" s="14">
        <f t="shared" ref="L1158:L1221" si="762">IF(K1158&gt;0,1,0)</f>
        <v>0</v>
      </c>
      <c r="M1158" s="13">
        <f t="shared" si="749"/>
        <v>0</v>
      </c>
      <c r="N1158" s="14">
        <f t="shared" ref="N1158:N1221" si="763">IF(M1158&gt;0,1,0)</f>
        <v>0</v>
      </c>
      <c r="O1158" s="13">
        <f t="shared" si="750"/>
        <v>1.9999999999999574E-2</v>
      </c>
      <c r="P1158" s="14"/>
      <c r="Q1158" s="13">
        <f t="shared" si="751"/>
        <v>0</v>
      </c>
      <c r="R1158" s="14">
        <f t="shared" ref="R1158:R1221" si="764">IF(Q1158&gt;0,1,0)</f>
        <v>0</v>
      </c>
      <c r="S1158" s="13">
        <f t="shared" si="752"/>
        <v>0</v>
      </c>
      <c r="T1158" s="14">
        <f t="shared" ref="T1158:T1221" si="765">IF(S1158&gt;0,1,0)</f>
        <v>0</v>
      </c>
      <c r="U1158" s="13">
        <f t="shared" si="753"/>
        <v>0</v>
      </c>
      <c r="V1158" s="14"/>
      <c r="W1158" s="13">
        <f t="shared" si="754"/>
        <v>0</v>
      </c>
      <c r="X1158" s="14">
        <f t="shared" ref="X1158:X1221" si="766">IF(W1158&gt;0,1,0)</f>
        <v>0</v>
      </c>
      <c r="Y1158" s="13">
        <f t="shared" si="755"/>
        <v>0</v>
      </c>
      <c r="Z1158" s="14">
        <f t="shared" ref="Z1158:Z1221" si="767">IF(Y1158&gt;0,1,0)</f>
        <v>0</v>
      </c>
      <c r="AA1158" s="13">
        <f t="shared" si="756"/>
        <v>0</v>
      </c>
      <c r="AB1158" s="14"/>
      <c r="AC1158" s="13">
        <f t="shared" si="757"/>
        <v>0</v>
      </c>
      <c r="AD1158" s="14">
        <f t="shared" ref="AD1158:AD1221" si="768">IF(AC1158&gt;0,1,0)</f>
        <v>0</v>
      </c>
      <c r="AE1158" s="13">
        <f t="shared" si="758"/>
        <v>0</v>
      </c>
      <c r="AF1158" s="14">
        <f t="shared" ref="AF1158:AF1221" si="769">IF(AE1158&gt;0,1,0)</f>
        <v>0</v>
      </c>
      <c r="AG1158" s="13">
        <f t="shared" si="759"/>
        <v>0</v>
      </c>
      <c r="AH1158" s="14"/>
      <c r="AI1158" s="13">
        <f t="shared" si="760"/>
        <v>23.070416666666265</v>
      </c>
      <c r="AJ1158" s="14">
        <f t="shared" ref="AJ1158:AJ1221" si="770">IF(AI1158&gt;0,1,0)</f>
        <v>1</v>
      </c>
      <c r="AK1158" s="13">
        <f t="shared" si="761"/>
        <v>0</v>
      </c>
      <c r="AL1158" s="14">
        <f t="shared" ref="AL1158:AL1221" si="771">IF(AK1158&gt;0,1,0)</f>
        <v>0</v>
      </c>
      <c r="AM1158" s="13">
        <f t="shared" ref="AM1158:AM1221" si="772">IF(G1158="Dn(waiting)",A1159-A1158,0)</f>
        <v>1.9999999999999574E-2</v>
      </c>
      <c r="AN1158" s="14"/>
      <c r="AO1158" s="13">
        <f t="shared" ref="AO1158:AO1221" si="773">IF(B1158="Line 6 Fails",A1158,0)</f>
        <v>0</v>
      </c>
      <c r="AP1158" s="14">
        <f t="shared" ref="AP1158:AP1221" si="774">IF(AO1158&gt;0,1,0)</f>
        <v>0</v>
      </c>
      <c r="AQ1158" s="13">
        <f t="shared" ref="AQ1158:AQ1221" si="775">IF(B1158="Line 6 repd.",A1158,0)</f>
        <v>0</v>
      </c>
      <c r="AR1158" s="14">
        <f t="shared" ref="AR1158:AR1221" si="776">IF(AQ1158&gt;0,1,0)</f>
        <v>0</v>
      </c>
      <c r="AS1158" s="13">
        <f t="shared" ref="AS1158:AS1221" si="777">IF(H1158="Dn(waiting)",A1159-A1158,0)</f>
        <v>1.9999999999999574E-2</v>
      </c>
      <c r="AT1158" s="14"/>
      <c r="AU1158" s="13">
        <f t="shared" ref="AU1158:AU1221" si="778">IF(B1158="Line 7 Fails",A1158,0)</f>
        <v>0</v>
      </c>
      <c r="AV1158" s="14">
        <f t="shared" ref="AV1158:AV1221" si="779">IF(AU1158&gt;0,1,0)</f>
        <v>0</v>
      </c>
      <c r="AW1158" s="13">
        <f t="shared" ref="AW1158:AW1221" si="780">IF(B1158="Line 7 repd.",A1158,0)</f>
        <v>0</v>
      </c>
      <c r="AX1158" s="14">
        <f t="shared" ref="AX1158:AX1221" si="781">IF(AW1158&gt;0,1,0)</f>
        <v>0</v>
      </c>
      <c r="AY1158" s="13">
        <f t="shared" ref="AY1158:AY1221" si="782">IF(J1158="Dn(waiting)",A1159-A1158,0)</f>
        <v>1.9999999999999574E-2</v>
      </c>
      <c r="AZ1158" s="14"/>
      <c r="BA1158" s="13">
        <f t="shared" ref="BA1158:BA1221" si="783">IF(B1158="Line 8 Fails",A1158,0)</f>
        <v>0</v>
      </c>
      <c r="BB1158" s="14">
        <f t="shared" ref="BB1158:BB1221" si="784">IF(BA1158&gt;0,1,0)</f>
        <v>0</v>
      </c>
      <c r="BC1158" s="13">
        <f t="shared" ref="BC1158:BC1221" si="785">IF(B1158="Line 8 repd.",A1158,0)</f>
        <v>0</v>
      </c>
      <c r="BD1158" s="14">
        <f t="shared" ref="BD1158:BD1221" si="786">IF(BC1158&gt;0,1,0)</f>
        <v>0</v>
      </c>
      <c r="BE1158" s="13">
        <f t="shared" ref="BE1158:BE1221" si="787">IF(J1158="Dn(waiting)",A1159-A1158,0)</f>
        <v>1.9999999999999574E-2</v>
      </c>
    </row>
    <row r="1159" spans="1:57" x14ac:dyDescent="0.25">
      <c r="A1159" s="23">
        <f t="shared" ref="A1159:A1222" si="788">A1158+0.02</f>
        <v>23.090416666666265</v>
      </c>
      <c r="B1159" s="8" t="s">
        <v>17</v>
      </c>
      <c r="C1159" s="10" t="s">
        <v>14</v>
      </c>
      <c r="D1159" s="11" t="s">
        <v>20</v>
      </c>
      <c r="E1159" t="s">
        <v>11</v>
      </c>
      <c r="F1159" s="10"/>
      <c r="G1159" s="10" t="s">
        <v>14</v>
      </c>
      <c r="H1159" t="s">
        <v>11</v>
      </c>
      <c r="I1159" s="32"/>
      <c r="J1159" s="10" t="s">
        <v>14</v>
      </c>
      <c r="K1159" s="13">
        <f t="shared" si="748"/>
        <v>0</v>
      </c>
      <c r="L1159" s="14">
        <f t="shared" si="762"/>
        <v>0</v>
      </c>
      <c r="M1159" s="13">
        <f t="shared" si="749"/>
        <v>0</v>
      </c>
      <c r="N1159" s="14">
        <f t="shared" si="763"/>
        <v>0</v>
      </c>
      <c r="O1159" s="13">
        <f t="shared" si="750"/>
        <v>1.9999999999999574E-2</v>
      </c>
      <c r="P1159" s="14"/>
      <c r="Q1159" s="13">
        <f t="shared" si="751"/>
        <v>0</v>
      </c>
      <c r="R1159" s="14">
        <f t="shared" si="764"/>
        <v>0</v>
      </c>
      <c r="S1159" s="13">
        <f t="shared" si="752"/>
        <v>23.090416666666265</v>
      </c>
      <c r="T1159" s="14">
        <f t="shared" si="765"/>
        <v>1</v>
      </c>
      <c r="U1159" s="13">
        <f t="shared" si="753"/>
        <v>0</v>
      </c>
      <c r="V1159" s="14"/>
      <c r="W1159" s="13">
        <f t="shared" si="754"/>
        <v>0</v>
      </c>
      <c r="X1159" s="14">
        <f t="shared" si="766"/>
        <v>0</v>
      </c>
      <c r="Y1159" s="13">
        <f t="shared" si="755"/>
        <v>0</v>
      </c>
      <c r="Z1159" s="14">
        <f t="shared" si="767"/>
        <v>0</v>
      </c>
      <c r="AA1159" s="13">
        <f t="shared" si="756"/>
        <v>0</v>
      </c>
      <c r="AB1159" s="14"/>
      <c r="AC1159" s="13">
        <f t="shared" si="757"/>
        <v>0</v>
      </c>
      <c r="AD1159" s="14">
        <f t="shared" si="768"/>
        <v>0</v>
      </c>
      <c r="AE1159" s="13">
        <f t="shared" si="758"/>
        <v>0</v>
      </c>
      <c r="AF1159" s="14">
        <f t="shared" si="769"/>
        <v>0</v>
      </c>
      <c r="AG1159" s="13">
        <f t="shared" si="759"/>
        <v>0</v>
      </c>
      <c r="AH1159" s="14"/>
      <c r="AI1159" s="13">
        <f t="shared" si="760"/>
        <v>0</v>
      </c>
      <c r="AJ1159" s="14">
        <f t="shared" si="770"/>
        <v>0</v>
      </c>
      <c r="AK1159" s="13">
        <f t="shared" si="761"/>
        <v>0</v>
      </c>
      <c r="AL1159" s="14">
        <f t="shared" si="771"/>
        <v>0</v>
      </c>
      <c r="AM1159" s="13">
        <f t="shared" si="772"/>
        <v>1.9999999999999574E-2</v>
      </c>
      <c r="AN1159" s="14"/>
      <c r="AO1159" s="13">
        <f t="shared" si="773"/>
        <v>0</v>
      </c>
      <c r="AP1159" s="14">
        <f t="shared" si="774"/>
        <v>0</v>
      </c>
      <c r="AQ1159" s="13">
        <f t="shared" si="775"/>
        <v>0</v>
      </c>
      <c r="AR1159" s="14">
        <f t="shared" si="776"/>
        <v>0</v>
      </c>
      <c r="AS1159" s="13">
        <f t="shared" si="777"/>
        <v>0</v>
      </c>
      <c r="AT1159" s="14"/>
      <c r="AU1159" s="13">
        <f t="shared" si="778"/>
        <v>0</v>
      </c>
      <c r="AV1159" s="14">
        <f t="shared" si="779"/>
        <v>0</v>
      </c>
      <c r="AW1159" s="13">
        <f t="shared" si="780"/>
        <v>0</v>
      </c>
      <c r="AX1159" s="14">
        <f t="shared" si="781"/>
        <v>0</v>
      </c>
      <c r="AY1159" s="13">
        <f t="shared" si="782"/>
        <v>1.9999999999999574E-2</v>
      </c>
      <c r="AZ1159" s="14"/>
      <c r="BA1159" s="13">
        <f t="shared" si="783"/>
        <v>0</v>
      </c>
      <c r="BB1159" s="14">
        <f t="shared" si="784"/>
        <v>0</v>
      </c>
      <c r="BC1159" s="13">
        <f t="shared" si="785"/>
        <v>0</v>
      </c>
      <c r="BD1159" s="14">
        <f t="shared" si="786"/>
        <v>0</v>
      </c>
      <c r="BE1159" s="13">
        <f t="shared" si="787"/>
        <v>1.9999999999999574E-2</v>
      </c>
    </row>
    <row r="1160" spans="1:57" x14ac:dyDescent="0.25">
      <c r="A1160" s="23">
        <f t="shared" si="788"/>
        <v>23.110416666666264</v>
      </c>
      <c r="B1160" s="8" t="s">
        <v>10</v>
      </c>
      <c r="C1160" s="10" t="s">
        <v>14</v>
      </c>
      <c r="E1160" t="s">
        <v>11</v>
      </c>
      <c r="F1160" s="10" t="s">
        <v>14</v>
      </c>
      <c r="G1160" s="10" t="s">
        <v>14</v>
      </c>
      <c r="H1160" t="s">
        <v>11</v>
      </c>
      <c r="I1160" s="11"/>
      <c r="J1160" s="10" t="s">
        <v>14</v>
      </c>
      <c r="K1160" s="13">
        <f t="shared" si="748"/>
        <v>0</v>
      </c>
      <c r="L1160" s="14">
        <f t="shared" si="762"/>
        <v>0</v>
      </c>
      <c r="M1160" s="13">
        <f t="shared" si="749"/>
        <v>0</v>
      </c>
      <c r="N1160" s="14">
        <f t="shared" si="763"/>
        <v>0</v>
      </c>
      <c r="O1160" s="13">
        <f t="shared" si="750"/>
        <v>1.9999999999999574E-2</v>
      </c>
      <c r="P1160" s="14"/>
      <c r="Q1160" s="13">
        <f t="shared" si="751"/>
        <v>0</v>
      </c>
      <c r="R1160" s="14">
        <f t="shared" si="764"/>
        <v>0</v>
      </c>
      <c r="S1160" s="13">
        <f t="shared" si="752"/>
        <v>0</v>
      </c>
      <c r="T1160" s="14">
        <f t="shared" si="765"/>
        <v>0</v>
      </c>
      <c r="U1160" s="13">
        <f t="shared" si="753"/>
        <v>0</v>
      </c>
      <c r="V1160" s="14"/>
      <c r="W1160" s="13">
        <f t="shared" si="754"/>
        <v>0</v>
      </c>
      <c r="X1160" s="14">
        <f t="shared" si="766"/>
        <v>0</v>
      </c>
      <c r="Y1160" s="13">
        <f t="shared" si="755"/>
        <v>0</v>
      </c>
      <c r="Z1160" s="14">
        <f t="shared" si="767"/>
        <v>0</v>
      </c>
      <c r="AA1160" s="13">
        <f t="shared" si="756"/>
        <v>0</v>
      </c>
      <c r="AB1160" s="14"/>
      <c r="AC1160" s="13">
        <f t="shared" si="757"/>
        <v>23.110416666666264</v>
      </c>
      <c r="AD1160" s="14">
        <f t="shared" si="768"/>
        <v>1</v>
      </c>
      <c r="AE1160" s="13">
        <f t="shared" si="758"/>
        <v>0</v>
      </c>
      <c r="AF1160" s="14">
        <f t="shared" si="769"/>
        <v>0</v>
      </c>
      <c r="AG1160" s="13">
        <f t="shared" si="759"/>
        <v>1.9999999999999574E-2</v>
      </c>
      <c r="AH1160" s="14"/>
      <c r="AI1160" s="13">
        <f t="shared" si="760"/>
        <v>0</v>
      </c>
      <c r="AJ1160" s="14">
        <f t="shared" si="770"/>
        <v>0</v>
      </c>
      <c r="AK1160" s="13">
        <f t="shared" si="761"/>
        <v>0</v>
      </c>
      <c r="AL1160" s="14">
        <f t="shared" si="771"/>
        <v>0</v>
      </c>
      <c r="AM1160" s="13">
        <f t="shared" si="772"/>
        <v>1.9999999999999574E-2</v>
      </c>
      <c r="AN1160" s="14"/>
      <c r="AO1160" s="13">
        <f t="shared" si="773"/>
        <v>0</v>
      </c>
      <c r="AP1160" s="14">
        <f t="shared" si="774"/>
        <v>0</v>
      </c>
      <c r="AQ1160" s="13">
        <f t="shared" si="775"/>
        <v>0</v>
      </c>
      <c r="AR1160" s="14">
        <f t="shared" si="776"/>
        <v>0</v>
      </c>
      <c r="AS1160" s="13">
        <f t="shared" si="777"/>
        <v>0</v>
      </c>
      <c r="AT1160" s="14"/>
      <c r="AU1160" s="13">
        <f t="shared" si="778"/>
        <v>0</v>
      </c>
      <c r="AV1160" s="14">
        <f t="shared" si="779"/>
        <v>0</v>
      </c>
      <c r="AW1160" s="13">
        <f t="shared" si="780"/>
        <v>0</v>
      </c>
      <c r="AX1160" s="14">
        <f t="shared" si="781"/>
        <v>0</v>
      </c>
      <c r="AY1160" s="13">
        <f t="shared" si="782"/>
        <v>1.9999999999999574E-2</v>
      </c>
      <c r="AZ1160" s="14"/>
      <c r="BA1160" s="13">
        <f t="shared" si="783"/>
        <v>0</v>
      </c>
      <c r="BB1160" s="14">
        <f t="shared" si="784"/>
        <v>0</v>
      </c>
      <c r="BC1160" s="13">
        <f t="shared" si="785"/>
        <v>0</v>
      </c>
      <c r="BD1160" s="14">
        <f t="shared" si="786"/>
        <v>0</v>
      </c>
      <c r="BE1160" s="13">
        <f t="shared" si="787"/>
        <v>1.9999999999999574E-2</v>
      </c>
    </row>
    <row r="1161" spans="1:57" x14ac:dyDescent="0.25">
      <c r="A1161" s="23">
        <f t="shared" si="788"/>
        <v>23.130416666666264</v>
      </c>
      <c r="B1161" s="8"/>
      <c r="C1161" s="10" t="s">
        <v>14</v>
      </c>
      <c r="E1161" t="s">
        <v>11</v>
      </c>
      <c r="F1161" s="10" t="s">
        <v>14</v>
      </c>
      <c r="G1161" s="10" t="s">
        <v>14</v>
      </c>
      <c r="H1161" t="s">
        <v>11</v>
      </c>
      <c r="I1161" s="10"/>
      <c r="J1161" s="10" t="s">
        <v>14</v>
      </c>
      <c r="K1161" s="13">
        <f t="shared" si="748"/>
        <v>0</v>
      </c>
      <c r="L1161" s="14">
        <f t="shared" si="762"/>
        <v>0</v>
      </c>
      <c r="M1161" s="13">
        <f t="shared" si="749"/>
        <v>0</v>
      </c>
      <c r="N1161" s="14">
        <f t="shared" si="763"/>
        <v>0</v>
      </c>
      <c r="O1161" s="13">
        <f t="shared" si="750"/>
        <v>1.9999999999999574E-2</v>
      </c>
      <c r="P1161" s="14"/>
      <c r="Q1161" s="13">
        <f t="shared" si="751"/>
        <v>0</v>
      </c>
      <c r="R1161" s="14">
        <f t="shared" si="764"/>
        <v>0</v>
      </c>
      <c r="S1161" s="13">
        <f t="shared" si="752"/>
        <v>0</v>
      </c>
      <c r="T1161" s="14">
        <f t="shared" si="765"/>
        <v>0</v>
      </c>
      <c r="U1161" s="13">
        <f t="shared" si="753"/>
        <v>0</v>
      </c>
      <c r="V1161" s="14"/>
      <c r="W1161" s="13">
        <f t="shared" si="754"/>
        <v>0</v>
      </c>
      <c r="X1161" s="14">
        <f t="shared" si="766"/>
        <v>0</v>
      </c>
      <c r="Y1161" s="13">
        <f t="shared" si="755"/>
        <v>0</v>
      </c>
      <c r="Z1161" s="14">
        <f t="shared" si="767"/>
        <v>0</v>
      </c>
      <c r="AA1161" s="13">
        <f t="shared" si="756"/>
        <v>0</v>
      </c>
      <c r="AB1161" s="14"/>
      <c r="AC1161" s="13">
        <f t="shared" si="757"/>
        <v>0</v>
      </c>
      <c r="AD1161" s="14">
        <f t="shared" si="768"/>
        <v>0</v>
      </c>
      <c r="AE1161" s="13">
        <f t="shared" si="758"/>
        <v>0</v>
      </c>
      <c r="AF1161" s="14">
        <f t="shared" si="769"/>
        <v>0</v>
      </c>
      <c r="AG1161" s="13">
        <f t="shared" si="759"/>
        <v>1.9999999999999574E-2</v>
      </c>
      <c r="AH1161" s="14"/>
      <c r="AI1161" s="13">
        <f t="shared" si="760"/>
        <v>0</v>
      </c>
      <c r="AJ1161" s="14">
        <f t="shared" si="770"/>
        <v>0</v>
      </c>
      <c r="AK1161" s="13">
        <f t="shared" si="761"/>
        <v>0</v>
      </c>
      <c r="AL1161" s="14">
        <f t="shared" si="771"/>
        <v>0</v>
      </c>
      <c r="AM1161" s="13">
        <f t="shared" si="772"/>
        <v>1.9999999999999574E-2</v>
      </c>
      <c r="AN1161" s="14"/>
      <c r="AO1161" s="13">
        <f t="shared" si="773"/>
        <v>0</v>
      </c>
      <c r="AP1161" s="14">
        <f t="shared" si="774"/>
        <v>0</v>
      </c>
      <c r="AQ1161" s="13">
        <f t="shared" si="775"/>
        <v>0</v>
      </c>
      <c r="AR1161" s="14">
        <f t="shared" si="776"/>
        <v>0</v>
      </c>
      <c r="AS1161" s="13">
        <f t="shared" si="777"/>
        <v>0</v>
      </c>
      <c r="AT1161" s="14"/>
      <c r="AU1161" s="13">
        <f t="shared" si="778"/>
        <v>0</v>
      </c>
      <c r="AV1161" s="14">
        <f t="shared" si="779"/>
        <v>0</v>
      </c>
      <c r="AW1161" s="13">
        <f t="shared" si="780"/>
        <v>0</v>
      </c>
      <c r="AX1161" s="14">
        <f t="shared" si="781"/>
        <v>0</v>
      </c>
      <c r="AY1161" s="13">
        <f t="shared" si="782"/>
        <v>1.9999999999999574E-2</v>
      </c>
      <c r="AZ1161" s="14"/>
      <c r="BA1161" s="13">
        <f t="shared" si="783"/>
        <v>0</v>
      </c>
      <c r="BB1161" s="14">
        <f t="shared" si="784"/>
        <v>0</v>
      </c>
      <c r="BC1161" s="13">
        <f t="shared" si="785"/>
        <v>0</v>
      </c>
      <c r="BD1161" s="14">
        <f t="shared" si="786"/>
        <v>0</v>
      </c>
      <c r="BE1161" s="13">
        <f t="shared" si="787"/>
        <v>1.9999999999999574E-2</v>
      </c>
    </row>
    <row r="1162" spans="1:57" x14ac:dyDescent="0.25">
      <c r="A1162" s="23">
        <f t="shared" si="788"/>
        <v>23.150416666666263</v>
      </c>
      <c r="B1162" s="8" t="s">
        <v>67</v>
      </c>
      <c r="C1162" s="10" t="s">
        <v>14</v>
      </c>
      <c r="E1162" t="s">
        <v>11</v>
      </c>
      <c r="F1162" s="10" t="s">
        <v>14</v>
      </c>
      <c r="G1162" s="10" t="s">
        <v>14</v>
      </c>
      <c r="H1162" t="s">
        <v>11</v>
      </c>
      <c r="I1162" s="10" t="s">
        <v>14</v>
      </c>
      <c r="J1162" s="10" t="s">
        <v>14</v>
      </c>
      <c r="K1162" s="13">
        <f t="shared" si="748"/>
        <v>0</v>
      </c>
      <c r="L1162" s="14">
        <f t="shared" si="762"/>
        <v>0</v>
      </c>
      <c r="M1162" s="13">
        <f t="shared" si="749"/>
        <v>0</v>
      </c>
      <c r="N1162" s="14">
        <f t="shared" si="763"/>
        <v>0</v>
      </c>
      <c r="O1162" s="13">
        <f t="shared" si="750"/>
        <v>1.9999999999999574E-2</v>
      </c>
      <c r="P1162" s="14"/>
      <c r="Q1162" s="13">
        <f t="shared" si="751"/>
        <v>0</v>
      </c>
      <c r="R1162" s="14">
        <f t="shared" si="764"/>
        <v>0</v>
      </c>
      <c r="S1162" s="13">
        <f t="shared" si="752"/>
        <v>0</v>
      </c>
      <c r="T1162" s="14">
        <f t="shared" si="765"/>
        <v>0</v>
      </c>
      <c r="U1162" s="13">
        <f t="shared" si="753"/>
        <v>0</v>
      </c>
      <c r="V1162" s="14"/>
      <c r="W1162" s="13">
        <f t="shared" si="754"/>
        <v>0</v>
      </c>
      <c r="X1162" s="14">
        <f t="shared" si="766"/>
        <v>0</v>
      </c>
      <c r="Y1162" s="13">
        <f t="shared" si="755"/>
        <v>0</v>
      </c>
      <c r="Z1162" s="14">
        <f t="shared" si="767"/>
        <v>0</v>
      </c>
      <c r="AA1162" s="13">
        <f t="shared" si="756"/>
        <v>0</v>
      </c>
      <c r="AB1162" s="14"/>
      <c r="AC1162" s="13">
        <f t="shared" si="757"/>
        <v>0</v>
      </c>
      <c r="AD1162" s="14">
        <f t="shared" si="768"/>
        <v>0</v>
      </c>
      <c r="AE1162" s="13">
        <f t="shared" si="758"/>
        <v>0</v>
      </c>
      <c r="AF1162" s="14">
        <f t="shared" si="769"/>
        <v>0</v>
      </c>
      <c r="AG1162" s="13">
        <f t="shared" si="759"/>
        <v>1.9999999999999574E-2</v>
      </c>
      <c r="AH1162" s="14"/>
      <c r="AI1162" s="13">
        <f t="shared" si="760"/>
        <v>0</v>
      </c>
      <c r="AJ1162" s="14">
        <f t="shared" si="770"/>
        <v>0</v>
      </c>
      <c r="AK1162" s="13">
        <f t="shared" si="761"/>
        <v>0</v>
      </c>
      <c r="AL1162" s="14">
        <f t="shared" si="771"/>
        <v>0</v>
      </c>
      <c r="AM1162" s="13">
        <f t="shared" si="772"/>
        <v>1.9999999999999574E-2</v>
      </c>
      <c r="AN1162" s="14"/>
      <c r="AO1162" s="13">
        <f t="shared" si="773"/>
        <v>0</v>
      </c>
      <c r="AP1162" s="14">
        <f t="shared" si="774"/>
        <v>0</v>
      </c>
      <c r="AQ1162" s="13">
        <f t="shared" si="775"/>
        <v>0</v>
      </c>
      <c r="AR1162" s="14">
        <f t="shared" si="776"/>
        <v>0</v>
      </c>
      <c r="AS1162" s="13">
        <f t="shared" si="777"/>
        <v>0</v>
      </c>
      <c r="AT1162" s="14"/>
      <c r="AU1162" s="13">
        <f t="shared" si="778"/>
        <v>23.150416666666263</v>
      </c>
      <c r="AV1162" s="14">
        <f t="shared" si="779"/>
        <v>1</v>
      </c>
      <c r="AW1162" s="13">
        <f t="shared" si="780"/>
        <v>0</v>
      </c>
      <c r="AX1162" s="14">
        <f t="shared" si="781"/>
        <v>0</v>
      </c>
      <c r="AY1162" s="13">
        <f t="shared" si="782"/>
        <v>1.9999999999999574E-2</v>
      </c>
      <c r="AZ1162" s="14"/>
      <c r="BA1162" s="13">
        <f t="shared" si="783"/>
        <v>0</v>
      </c>
      <c r="BB1162" s="14">
        <f t="shared" si="784"/>
        <v>0</v>
      </c>
      <c r="BC1162" s="13">
        <f t="shared" si="785"/>
        <v>0</v>
      </c>
      <c r="BD1162" s="14">
        <f t="shared" si="786"/>
        <v>0</v>
      </c>
      <c r="BE1162" s="13">
        <f t="shared" si="787"/>
        <v>1.9999999999999574E-2</v>
      </c>
    </row>
    <row r="1163" spans="1:57" x14ac:dyDescent="0.25">
      <c r="A1163" s="23">
        <f t="shared" si="788"/>
        <v>23.170416666666263</v>
      </c>
      <c r="B1163" s="8"/>
      <c r="C1163" s="10" t="s">
        <v>14</v>
      </c>
      <c r="E1163" t="s">
        <v>11</v>
      </c>
      <c r="F1163" s="10" t="s">
        <v>14</v>
      </c>
      <c r="G1163" s="10" t="s">
        <v>14</v>
      </c>
      <c r="H1163" t="s">
        <v>11</v>
      </c>
      <c r="I1163" s="10" t="s">
        <v>14</v>
      </c>
      <c r="J1163" s="10" t="s">
        <v>14</v>
      </c>
      <c r="K1163" s="13">
        <f t="shared" si="748"/>
        <v>0</v>
      </c>
      <c r="L1163" s="14">
        <f t="shared" si="762"/>
        <v>0</v>
      </c>
      <c r="M1163" s="13">
        <f t="shared" si="749"/>
        <v>0</v>
      </c>
      <c r="N1163" s="14">
        <f t="shared" si="763"/>
        <v>0</v>
      </c>
      <c r="O1163" s="13">
        <f t="shared" si="750"/>
        <v>1.9999999999999574E-2</v>
      </c>
      <c r="P1163" s="14"/>
      <c r="Q1163" s="13">
        <f t="shared" si="751"/>
        <v>0</v>
      </c>
      <c r="R1163" s="14">
        <f t="shared" si="764"/>
        <v>0</v>
      </c>
      <c r="S1163" s="13">
        <f t="shared" si="752"/>
        <v>0</v>
      </c>
      <c r="T1163" s="14">
        <f t="shared" si="765"/>
        <v>0</v>
      </c>
      <c r="U1163" s="13">
        <f t="shared" si="753"/>
        <v>0</v>
      </c>
      <c r="V1163" s="14"/>
      <c r="W1163" s="13">
        <f t="shared" si="754"/>
        <v>0</v>
      </c>
      <c r="X1163" s="14">
        <f t="shared" si="766"/>
        <v>0</v>
      </c>
      <c r="Y1163" s="13">
        <f t="shared" si="755"/>
        <v>0</v>
      </c>
      <c r="Z1163" s="14">
        <f t="shared" si="767"/>
        <v>0</v>
      </c>
      <c r="AA1163" s="13">
        <f t="shared" si="756"/>
        <v>0</v>
      </c>
      <c r="AB1163" s="14"/>
      <c r="AC1163" s="13">
        <f t="shared" si="757"/>
        <v>0</v>
      </c>
      <c r="AD1163" s="14">
        <f t="shared" si="768"/>
        <v>0</v>
      </c>
      <c r="AE1163" s="13">
        <f t="shared" si="758"/>
        <v>0</v>
      </c>
      <c r="AF1163" s="14">
        <f t="shared" si="769"/>
        <v>0</v>
      </c>
      <c r="AG1163" s="13">
        <f t="shared" si="759"/>
        <v>1.9999999999999574E-2</v>
      </c>
      <c r="AH1163" s="14"/>
      <c r="AI1163" s="13">
        <f t="shared" si="760"/>
        <v>0</v>
      </c>
      <c r="AJ1163" s="14">
        <f t="shared" si="770"/>
        <v>0</v>
      </c>
      <c r="AK1163" s="13">
        <f t="shared" si="761"/>
        <v>0</v>
      </c>
      <c r="AL1163" s="14">
        <f t="shared" si="771"/>
        <v>0</v>
      </c>
      <c r="AM1163" s="13">
        <f t="shared" si="772"/>
        <v>1.9999999999999574E-2</v>
      </c>
      <c r="AN1163" s="14"/>
      <c r="AO1163" s="13">
        <f t="shared" si="773"/>
        <v>0</v>
      </c>
      <c r="AP1163" s="14">
        <f t="shared" si="774"/>
        <v>0</v>
      </c>
      <c r="AQ1163" s="13">
        <f t="shared" si="775"/>
        <v>0</v>
      </c>
      <c r="AR1163" s="14">
        <f t="shared" si="776"/>
        <v>0</v>
      </c>
      <c r="AS1163" s="13">
        <f t="shared" si="777"/>
        <v>0</v>
      </c>
      <c r="AT1163" s="14"/>
      <c r="AU1163" s="13">
        <f t="shared" si="778"/>
        <v>0</v>
      </c>
      <c r="AV1163" s="14">
        <f t="shared" si="779"/>
        <v>0</v>
      </c>
      <c r="AW1163" s="13">
        <f t="shared" si="780"/>
        <v>0</v>
      </c>
      <c r="AX1163" s="14">
        <f t="shared" si="781"/>
        <v>0</v>
      </c>
      <c r="AY1163" s="13">
        <f t="shared" si="782"/>
        <v>1.9999999999999574E-2</v>
      </c>
      <c r="AZ1163" s="14"/>
      <c r="BA1163" s="13">
        <f t="shared" si="783"/>
        <v>0</v>
      </c>
      <c r="BB1163" s="14">
        <f t="shared" si="784"/>
        <v>0</v>
      </c>
      <c r="BC1163" s="13">
        <f t="shared" si="785"/>
        <v>0</v>
      </c>
      <c r="BD1163" s="14">
        <f t="shared" si="786"/>
        <v>0</v>
      </c>
      <c r="BE1163" s="13">
        <f t="shared" si="787"/>
        <v>1.9999999999999574E-2</v>
      </c>
    </row>
    <row r="1164" spans="1:57" x14ac:dyDescent="0.25">
      <c r="A1164" s="23">
        <f t="shared" si="788"/>
        <v>23.190416666666263</v>
      </c>
      <c r="B1164" s="8" t="s">
        <v>18</v>
      </c>
      <c r="C1164" t="s">
        <v>11</v>
      </c>
      <c r="D1164" s="11"/>
      <c r="E1164" s="11" t="s">
        <v>20</v>
      </c>
      <c r="F1164" s="10" t="s">
        <v>14</v>
      </c>
      <c r="G1164" s="10" t="s">
        <v>14</v>
      </c>
      <c r="H1164" t="s">
        <v>11</v>
      </c>
      <c r="I1164" s="10" t="s">
        <v>14</v>
      </c>
      <c r="J1164" s="10" t="s">
        <v>14</v>
      </c>
      <c r="K1164" s="13">
        <f t="shared" si="748"/>
        <v>0</v>
      </c>
      <c r="L1164" s="14">
        <f t="shared" si="762"/>
        <v>0</v>
      </c>
      <c r="M1164" s="13">
        <f t="shared" si="749"/>
        <v>0</v>
      </c>
      <c r="N1164" s="14">
        <f t="shared" si="763"/>
        <v>0</v>
      </c>
      <c r="O1164" s="13">
        <f t="shared" si="750"/>
        <v>0</v>
      </c>
      <c r="P1164" s="14"/>
      <c r="Q1164" s="13">
        <f t="shared" si="751"/>
        <v>0</v>
      </c>
      <c r="R1164" s="14">
        <f t="shared" si="764"/>
        <v>0</v>
      </c>
      <c r="S1164" s="13">
        <f t="shared" si="752"/>
        <v>0</v>
      </c>
      <c r="T1164" s="14">
        <f t="shared" si="765"/>
        <v>0</v>
      </c>
      <c r="U1164" s="13">
        <f t="shared" si="753"/>
        <v>0</v>
      </c>
      <c r="V1164" s="14"/>
      <c r="W1164" s="13">
        <f t="shared" si="754"/>
        <v>0</v>
      </c>
      <c r="X1164" s="14">
        <f t="shared" si="766"/>
        <v>0</v>
      </c>
      <c r="Y1164" s="13">
        <f t="shared" si="755"/>
        <v>23.190416666666263</v>
      </c>
      <c r="Z1164" s="14">
        <f t="shared" si="767"/>
        <v>1</v>
      </c>
      <c r="AA1164" s="13">
        <f t="shared" si="756"/>
        <v>0</v>
      </c>
      <c r="AB1164" s="14"/>
      <c r="AC1164" s="13">
        <f t="shared" si="757"/>
        <v>0</v>
      </c>
      <c r="AD1164" s="14">
        <f t="shared" si="768"/>
        <v>0</v>
      </c>
      <c r="AE1164" s="13">
        <f t="shared" si="758"/>
        <v>0</v>
      </c>
      <c r="AF1164" s="14">
        <f t="shared" si="769"/>
        <v>0</v>
      </c>
      <c r="AG1164" s="13">
        <f t="shared" si="759"/>
        <v>1.9999999999999574E-2</v>
      </c>
      <c r="AH1164" s="14"/>
      <c r="AI1164" s="13">
        <f t="shared" si="760"/>
        <v>0</v>
      </c>
      <c r="AJ1164" s="14">
        <f t="shared" si="770"/>
        <v>0</v>
      </c>
      <c r="AK1164" s="13">
        <f t="shared" si="761"/>
        <v>0</v>
      </c>
      <c r="AL1164" s="14">
        <f t="shared" si="771"/>
        <v>0</v>
      </c>
      <c r="AM1164" s="13">
        <f t="shared" si="772"/>
        <v>1.9999999999999574E-2</v>
      </c>
      <c r="AN1164" s="14"/>
      <c r="AO1164" s="13">
        <f t="shared" si="773"/>
        <v>0</v>
      </c>
      <c r="AP1164" s="14">
        <f t="shared" si="774"/>
        <v>0</v>
      </c>
      <c r="AQ1164" s="13">
        <f t="shared" si="775"/>
        <v>0</v>
      </c>
      <c r="AR1164" s="14">
        <f t="shared" si="776"/>
        <v>0</v>
      </c>
      <c r="AS1164" s="13">
        <f t="shared" si="777"/>
        <v>0</v>
      </c>
      <c r="AT1164" s="14"/>
      <c r="AU1164" s="13">
        <f t="shared" si="778"/>
        <v>0</v>
      </c>
      <c r="AV1164" s="14">
        <f t="shared" si="779"/>
        <v>0</v>
      </c>
      <c r="AW1164" s="13">
        <f t="shared" si="780"/>
        <v>0</v>
      </c>
      <c r="AX1164" s="14">
        <f t="shared" si="781"/>
        <v>0</v>
      </c>
      <c r="AY1164" s="13">
        <f t="shared" si="782"/>
        <v>1.9999999999999574E-2</v>
      </c>
      <c r="AZ1164" s="14"/>
      <c r="BA1164" s="13">
        <f t="shared" si="783"/>
        <v>0</v>
      </c>
      <c r="BB1164" s="14">
        <f t="shared" si="784"/>
        <v>0</v>
      </c>
      <c r="BC1164" s="13">
        <f t="shared" si="785"/>
        <v>0</v>
      </c>
      <c r="BD1164" s="14">
        <f t="shared" si="786"/>
        <v>0</v>
      </c>
      <c r="BE1164" s="13">
        <f t="shared" si="787"/>
        <v>1.9999999999999574E-2</v>
      </c>
    </row>
    <row r="1165" spans="1:57" x14ac:dyDescent="0.25">
      <c r="A1165" s="23">
        <f t="shared" si="788"/>
        <v>23.210416666666262</v>
      </c>
      <c r="B1165" s="8" t="s">
        <v>21</v>
      </c>
      <c r="C1165" t="s">
        <v>11</v>
      </c>
      <c r="E1165" s="10" t="s">
        <v>14</v>
      </c>
      <c r="F1165" s="10" t="s">
        <v>14</v>
      </c>
      <c r="G1165" s="10" t="s">
        <v>14</v>
      </c>
      <c r="H1165" t="s">
        <v>11</v>
      </c>
      <c r="I1165" s="10" t="s">
        <v>14</v>
      </c>
      <c r="J1165" s="10" t="s">
        <v>14</v>
      </c>
      <c r="K1165" s="13">
        <f t="shared" si="748"/>
        <v>0</v>
      </c>
      <c r="L1165" s="14">
        <f t="shared" si="762"/>
        <v>0</v>
      </c>
      <c r="M1165" s="13">
        <f t="shared" si="749"/>
        <v>0</v>
      </c>
      <c r="N1165" s="14">
        <f t="shared" si="763"/>
        <v>0</v>
      </c>
      <c r="O1165" s="13">
        <f t="shared" si="750"/>
        <v>0</v>
      </c>
      <c r="P1165" s="14"/>
      <c r="Q1165" s="13">
        <f t="shared" si="751"/>
        <v>0</v>
      </c>
      <c r="R1165" s="14">
        <f t="shared" si="764"/>
        <v>0</v>
      </c>
      <c r="S1165" s="13">
        <f t="shared" si="752"/>
        <v>0</v>
      </c>
      <c r="T1165" s="14">
        <f t="shared" si="765"/>
        <v>0</v>
      </c>
      <c r="U1165" s="13">
        <f t="shared" si="753"/>
        <v>0</v>
      </c>
      <c r="V1165" s="14"/>
      <c r="W1165" s="13">
        <f t="shared" si="754"/>
        <v>23.210416666666262</v>
      </c>
      <c r="X1165" s="14">
        <f t="shared" si="766"/>
        <v>1</v>
      </c>
      <c r="Y1165" s="13">
        <f t="shared" si="755"/>
        <v>0</v>
      </c>
      <c r="Z1165" s="14">
        <f t="shared" si="767"/>
        <v>0</v>
      </c>
      <c r="AA1165" s="13">
        <f t="shared" si="756"/>
        <v>1.9999999999999574E-2</v>
      </c>
      <c r="AB1165" s="14"/>
      <c r="AC1165" s="13">
        <f t="shared" si="757"/>
        <v>0</v>
      </c>
      <c r="AD1165" s="14">
        <f t="shared" si="768"/>
        <v>0</v>
      </c>
      <c r="AE1165" s="13">
        <f t="shared" si="758"/>
        <v>0</v>
      </c>
      <c r="AF1165" s="14">
        <f t="shared" si="769"/>
        <v>0</v>
      </c>
      <c r="AG1165" s="13">
        <f t="shared" si="759"/>
        <v>1.9999999999999574E-2</v>
      </c>
      <c r="AH1165" s="14"/>
      <c r="AI1165" s="13">
        <f t="shared" si="760"/>
        <v>0</v>
      </c>
      <c r="AJ1165" s="14">
        <f t="shared" si="770"/>
        <v>0</v>
      </c>
      <c r="AK1165" s="13">
        <f t="shared" si="761"/>
        <v>0</v>
      </c>
      <c r="AL1165" s="14">
        <f t="shared" si="771"/>
        <v>0</v>
      </c>
      <c r="AM1165" s="13">
        <f t="shared" si="772"/>
        <v>1.9999999999999574E-2</v>
      </c>
      <c r="AN1165" s="14"/>
      <c r="AO1165" s="13">
        <f t="shared" si="773"/>
        <v>0</v>
      </c>
      <c r="AP1165" s="14">
        <f t="shared" si="774"/>
        <v>0</v>
      </c>
      <c r="AQ1165" s="13">
        <f t="shared" si="775"/>
        <v>0</v>
      </c>
      <c r="AR1165" s="14">
        <f t="shared" si="776"/>
        <v>0</v>
      </c>
      <c r="AS1165" s="13">
        <f t="shared" si="777"/>
        <v>0</v>
      </c>
      <c r="AT1165" s="14"/>
      <c r="AU1165" s="13">
        <f t="shared" si="778"/>
        <v>0</v>
      </c>
      <c r="AV1165" s="14">
        <f t="shared" si="779"/>
        <v>0</v>
      </c>
      <c r="AW1165" s="13">
        <f t="shared" si="780"/>
        <v>0</v>
      </c>
      <c r="AX1165" s="14">
        <f t="shared" si="781"/>
        <v>0</v>
      </c>
      <c r="AY1165" s="13">
        <f t="shared" si="782"/>
        <v>1.9999999999999574E-2</v>
      </c>
      <c r="AZ1165" s="14"/>
      <c r="BA1165" s="13">
        <f t="shared" si="783"/>
        <v>0</v>
      </c>
      <c r="BB1165" s="14">
        <f t="shared" si="784"/>
        <v>0</v>
      </c>
      <c r="BC1165" s="13">
        <f t="shared" si="785"/>
        <v>0</v>
      </c>
      <c r="BD1165" s="14">
        <f t="shared" si="786"/>
        <v>0</v>
      </c>
      <c r="BE1165" s="13">
        <f t="shared" si="787"/>
        <v>1.9999999999999574E-2</v>
      </c>
    </row>
    <row r="1166" spans="1:57" x14ac:dyDescent="0.25">
      <c r="A1166" s="23">
        <f t="shared" si="788"/>
        <v>23.230416666666262</v>
      </c>
      <c r="B1166" s="8"/>
      <c r="C1166" t="s">
        <v>11</v>
      </c>
      <c r="E1166" s="10" t="s">
        <v>14</v>
      </c>
      <c r="F1166" s="10" t="s">
        <v>14</v>
      </c>
      <c r="G1166" s="10" t="s">
        <v>14</v>
      </c>
      <c r="H1166" t="s">
        <v>11</v>
      </c>
      <c r="I1166" s="10" t="s">
        <v>14</v>
      </c>
      <c r="J1166" s="10" t="s">
        <v>14</v>
      </c>
      <c r="K1166" s="13">
        <f t="shared" si="748"/>
        <v>0</v>
      </c>
      <c r="L1166" s="14">
        <f t="shared" si="762"/>
        <v>0</v>
      </c>
      <c r="M1166" s="13">
        <f t="shared" si="749"/>
        <v>0</v>
      </c>
      <c r="N1166" s="14">
        <f t="shared" si="763"/>
        <v>0</v>
      </c>
      <c r="O1166" s="13">
        <f t="shared" si="750"/>
        <v>0</v>
      </c>
      <c r="P1166" s="14"/>
      <c r="Q1166" s="13">
        <f t="shared" si="751"/>
        <v>0</v>
      </c>
      <c r="R1166" s="14">
        <f t="shared" si="764"/>
        <v>0</v>
      </c>
      <c r="S1166" s="13">
        <f t="shared" si="752"/>
        <v>0</v>
      </c>
      <c r="T1166" s="14">
        <f t="shared" si="765"/>
        <v>0</v>
      </c>
      <c r="U1166" s="13">
        <f t="shared" si="753"/>
        <v>0</v>
      </c>
      <c r="V1166" s="14"/>
      <c r="W1166" s="13">
        <f t="shared" si="754"/>
        <v>0</v>
      </c>
      <c r="X1166" s="14">
        <f t="shared" si="766"/>
        <v>0</v>
      </c>
      <c r="Y1166" s="13">
        <f t="shared" si="755"/>
        <v>0</v>
      </c>
      <c r="Z1166" s="14">
        <f t="shared" si="767"/>
        <v>0</v>
      </c>
      <c r="AA1166" s="13">
        <f t="shared" si="756"/>
        <v>1.9999999999999574E-2</v>
      </c>
      <c r="AB1166" s="14"/>
      <c r="AC1166" s="13">
        <f t="shared" si="757"/>
        <v>0</v>
      </c>
      <c r="AD1166" s="14">
        <f t="shared" si="768"/>
        <v>0</v>
      </c>
      <c r="AE1166" s="13">
        <f t="shared" si="758"/>
        <v>0</v>
      </c>
      <c r="AF1166" s="14">
        <f t="shared" si="769"/>
        <v>0</v>
      </c>
      <c r="AG1166" s="13">
        <f t="shared" si="759"/>
        <v>1.9999999999999574E-2</v>
      </c>
      <c r="AH1166" s="14"/>
      <c r="AI1166" s="13">
        <f t="shared" si="760"/>
        <v>0</v>
      </c>
      <c r="AJ1166" s="14">
        <f t="shared" si="770"/>
        <v>0</v>
      </c>
      <c r="AK1166" s="13">
        <f t="shared" si="761"/>
        <v>0</v>
      </c>
      <c r="AL1166" s="14">
        <f t="shared" si="771"/>
        <v>0</v>
      </c>
      <c r="AM1166" s="13">
        <f t="shared" si="772"/>
        <v>1.9999999999999574E-2</v>
      </c>
      <c r="AN1166" s="14"/>
      <c r="AO1166" s="13">
        <f t="shared" si="773"/>
        <v>0</v>
      </c>
      <c r="AP1166" s="14">
        <f t="shared" si="774"/>
        <v>0</v>
      </c>
      <c r="AQ1166" s="13">
        <f t="shared" si="775"/>
        <v>0</v>
      </c>
      <c r="AR1166" s="14">
        <f t="shared" si="776"/>
        <v>0</v>
      </c>
      <c r="AS1166" s="13">
        <f t="shared" si="777"/>
        <v>0</v>
      </c>
      <c r="AT1166" s="14"/>
      <c r="AU1166" s="13">
        <f t="shared" si="778"/>
        <v>0</v>
      </c>
      <c r="AV1166" s="14">
        <f t="shared" si="779"/>
        <v>0</v>
      </c>
      <c r="AW1166" s="13">
        <f t="shared" si="780"/>
        <v>0</v>
      </c>
      <c r="AX1166" s="14">
        <f t="shared" si="781"/>
        <v>0</v>
      </c>
      <c r="AY1166" s="13">
        <f t="shared" si="782"/>
        <v>1.9999999999999574E-2</v>
      </c>
      <c r="AZ1166" s="14"/>
      <c r="BA1166" s="13">
        <f t="shared" si="783"/>
        <v>0</v>
      </c>
      <c r="BB1166" s="14">
        <f t="shared" si="784"/>
        <v>0</v>
      </c>
      <c r="BC1166" s="13">
        <f t="shared" si="785"/>
        <v>0</v>
      </c>
      <c r="BD1166" s="14">
        <f t="shared" si="786"/>
        <v>0</v>
      </c>
      <c r="BE1166" s="13">
        <f t="shared" si="787"/>
        <v>1.9999999999999574E-2</v>
      </c>
    </row>
    <row r="1167" spans="1:57" x14ac:dyDescent="0.25">
      <c r="A1167" s="23">
        <f t="shared" si="788"/>
        <v>23.250416666666261</v>
      </c>
      <c r="B1167" s="8" t="s">
        <v>16</v>
      </c>
      <c r="C1167" t="s">
        <v>11</v>
      </c>
      <c r="D1167" s="10" t="s">
        <v>14</v>
      </c>
      <c r="E1167" s="10" t="s">
        <v>14</v>
      </c>
      <c r="F1167" s="10" t="s">
        <v>14</v>
      </c>
      <c r="G1167" s="10" t="s">
        <v>14</v>
      </c>
      <c r="H1167" t="s">
        <v>11</v>
      </c>
      <c r="I1167" s="10" t="s">
        <v>14</v>
      </c>
      <c r="J1167" s="10" t="s">
        <v>14</v>
      </c>
      <c r="K1167" s="13">
        <f t="shared" si="748"/>
        <v>0</v>
      </c>
      <c r="L1167" s="14">
        <f t="shared" si="762"/>
        <v>0</v>
      </c>
      <c r="M1167" s="13">
        <f t="shared" si="749"/>
        <v>0</v>
      </c>
      <c r="N1167" s="14">
        <f t="shared" si="763"/>
        <v>0</v>
      </c>
      <c r="O1167" s="13">
        <f t="shared" si="750"/>
        <v>0</v>
      </c>
      <c r="P1167" s="14"/>
      <c r="Q1167" s="13">
        <f t="shared" si="751"/>
        <v>23.250416666666261</v>
      </c>
      <c r="R1167" s="14">
        <f t="shared" si="764"/>
        <v>1</v>
      </c>
      <c r="S1167" s="13">
        <f t="shared" si="752"/>
        <v>0</v>
      </c>
      <c r="T1167" s="14">
        <f t="shared" si="765"/>
        <v>0</v>
      </c>
      <c r="U1167" s="13">
        <f t="shared" si="753"/>
        <v>1.9999999999999574E-2</v>
      </c>
      <c r="V1167" s="14"/>
      <c r="W1167" s="13">
        <f t="shared" si="754"/>
        <v>0</v>
      </c>
      <c r="X1167" s="14">
        <f t="shared" si="766"/>
        <v>0</v>
      </c>
      <c r="Y1167" s="13">
        <f t="shared" si="755"/>
        <v>0</v>
      </c>
      <c r="Z1167" s="14">
        <f t="shared" si="767"/>
        <v>0</v>
      </c>
      <c r="AA1167" s="13">
        <f t="shared" si="756"/>
        <v>1.9999999999999574E-2</v>
      </c>
      <c r="AB1167" s="14"/>
      <c r="AC1167" s="13">
        <f t="shared" si="757"/>
        <v>0</v>
      </c>
      <c r="AD1167" s="14">
        <f t="shared" si="768"/>
        <v>0</v>
      </c>
      <c r="AE1167" s="13">
        <f t="shared" si="758"/>
        <v>0</v>
      </c>
      <c r="AF1167" s="14">
        <f t="shared" si="769"/>
        <v>0</v>
      </c>
      <c r="AG1167" s="13">
        <f t="shared" si="759"/>
        <v>1.9999999999999574E-2</v>
      </c>
      <c r="AH1167" s="14"/>
      <c r="AI1167" s="13">
        <f t="shared" si="760"/>
        <v>0</v>
      </c>
      <c r="AJ1167" s="14">
        <f t="shared" si="770"/>
        <v>0</v>
      </c>
      <c r="AK1167" s="13">
        <f t="shared" si="761"/>
        <v>0</v>
      </c>
      <c r="AL1167" s="14">
        <f t="shared" si="771"/>
        <v>0</v>
      </c>
      <c r="AM1167" s="13">
        <f t="shared" si="772"/>
        <v>1.9999999999999574E-2</v>
      </c>
      <c r="AN1167" s="14"/>
      <c r="AO1167" s="13">
        <f t="shared" si="773"/>
        <v>0</v>
      </c>
      <c r="AP1167" s="14">
        <f t="shared" si="774"/>
        <v>0</v>
      </c>
      <c r="AQ1167" s="13">
        <f t="shared" si="775"/>
        <v>0</v>
      </c>
      <c r="AR1167" s="14">
        <f t="shared" si="776"/>
        <v>0</v>
      </c>
      <c r="AS1167" s="13">
        <f t="shared" si="777"/>
        <v>0</v>
      </c>
      <c r="AT1167" s="14"/>
      <c r="AU1167" s="13">
        <f t="shared" si="778"/>
        <v>0</v>
      </c>
      <c r="AV1167" s="14">
        <f t="shared" si="779"/>
        <v>0</v>
      </c>
      <c r="AW1167" s="13">
        <f t="shared" si="780"/>
        <v>0</v>
      </c>
      <c r="AX1167" s="14">
        <f t="shared" si="781"/>
        <v>0</v>
      </c>
      <c r="AY1167" s="13">
        <f t="shared" si="782"/>
        <v>1.9999999999999574E-2</v>
      </c>
      <c r="AZ1167" s="14"/>
      <c r="BA1167" s="13">
        <f t="shared" si="783"/>
        <v>0</v>
      </c>
      <c r="BB1167" s="14">
        <f t="shared" si="784"/>
        <v>0</v>
      </c>
      <c r="BC1167" s="13">
        <f t="shared" si="785"/>
        <v>0</v>
      </c>
      <c r="BD1167" s="14">
        <f t="shared" si="786"/>
        <v>0</v>
      </c>
      <c r="BE1167" s="13">
        <f t="shared" si="787"/>
        <v>1.9999999999999574E-2</v>
      </c>
    </row>
    <row r="1168" spans="1:57" x14ac:dyDescent="0.25">
      <c r="A1168" s="23">
        <f t="shared" si="788"/>
        <v>23.270416666666261</v>
      </c>
      <c r="B1168" s="8"/>
      <c r="C1168" t="s">
        <v>11</v>
      </c>
      <c r="D1168" s="10" t="s">
        <v>14</v>
      </c>
      <c r="E1168" s="10" t="s">
        <v>14</v>
      </c>
      <c r="F1168" s="10" t="s">
        <v>14</v>
      </c>
      <c r="G1168" s="10" t="s">
        <v>14</v>
      </c>
      <c r="H1168" t="s">
        <v>11</v>
      </c>
      <c r="I1168" s="10" t="s">
        <v>14</v>
      </c>
      <c r="J1168" s="10" t="s">
        <v>14</v>
      </c>
      <c r="K1168" s="13">
        <f t="shared" si="748"/>
        <v>0</v>
      </c>
      <c r="L1168" s="14">
        <f t="shared" si="762"/>
        <v>0</v>
      </c>
      <c r="M1168" s="13">
        <f t="shared" si="749"/>
        <v>0</v>
      </c>
      <c r="N1168" s="14">
        <f t="shared" si="763"/>
        <v>0</v>
      </c>
      <c r="O1168" s="13">
        <f t="shared" si="750"/>
        <v>0</v>
      </c>
      <c r="P1168" s="14"/>
      <c r="Q1168" s="13">
        <f t="shared" si="751"/>
        <v>0</v>
      </c>
      <c r="R1168" s="14">
        <f t="shared" si="764"/>
        <v>0</v>
      </c>
      <c r="S1168" s="13">
        <f t="shared" si="752"/>
        <v>0</v>
      </c>
      <c r="T1168" s="14">
        <f t="shared" si="765"/>
        <v>0</v>
      </c>
      <c r="U1168" s="13">
        <f t="shared" si="753"/>
        <v>1.9999999999999574E-2</v>
      </c>
      <c r="V1168" s="14"/>
      <c r="W1168" s="13">
        <f t="shared" si="754"/>
        <v>0</v>
      </c>
      <c r="X1168" s="14">
        <f t="shared" si="766"/>
        <v>0</v>
      </c>
      <c r="Y1168" s="13">
        <f t="shared" si="755"/>
        <v>0</v>
      </c>
      <c r="Z1168" s="14">
        <f t="shared" si="767"/>
        <v>0</v>
      </c>
      <c r="AA1168" s="13">
        <f t="shared" si="756"/>
        <v>1.9999999999999574E-2</v>
      </c>
      <c r="AB1168" s="14"/>
      <c r="AC1168" s="13">
        <f t="shared" si="757"/>
        <v>0</v>
      </c>
      <c r="AD1168" s="14">
        <f t="shared" si="768"/>
        <v>0</v>
      </c>
      <c r="AE1168" s="13">
        <f t="shared" si="758"/>
        <v>0</v>
      </c>
      <c r="AF1168" s="14">
        <f t="shared" si="769"/>
        <v>0</v>
      </c>
      <c r="AG1168" s="13">
        <f t="shared" si="759"/>
        <v>1.9999999999999574E-2</v>
      </c>
      <c r="AH1168" s="14"/>
      <c r="AI1168" s="13">
        <f t="shared" si="760"/>
        <v>0</v>
      </c>
      <c r="AJ1168" s="14">
        <f t="shared" si="770"/>
        <v>0</v>
      </c>
      <c r="AK1168" s="13">
        <f t="shared" si="761"/>
        <v>0</v>
      </c>
      <c r="AL1168" s="14">
        <f t="shared" si="771"/>
        <v>0</v>
      </c>
      <c r="AM1168" s="13">
        <f t="shared" si="772"/>
        <v>1.9999999999999574E-2</v>
      </c>
      <c r="AN1168" s="14"/>
      <c r="AO1168" s="13">
        <f t="shared" si="773"/>
        <v>0</v>
      </c>
      <c r="AP1168" s="14">
        <f t="shared" si="774"/>
        <v>0</v>
      </c>
      <c r="AQ1168" s="13">
        <f t="shared" si="775"/>
        <v>0</v>
      </c>
      <c r="AR1168" s="14">
        <f t="shared" si="776"/>
        <v>0</v>
      </c>
      <c r="AS1168" s="13">
        <f t="shared" si="777"/>
        <v>0</v>
      </c>
      <c r="AT1168" s="14"/>
      <c r="AU1168" s="13">
        <f t="shared" si="778"/>
        <v>0</v>
      </c>
      <c r="AV1168" s="14">
        <f t="shared" si="779"/>
        <v>0</v>
      </c>
      <c r="AW1168" s="13">
        <f t="shared" si="780"/>
        <v>0</v>
      </c>
      <c r="AX1168" s="14">
        <f t="shared" si="781"/>
        <v>0</v>
      </c>
      <c r="AY1168" s="13">
        <f t="shared" si="782"/>
        <v>1.9999999999999574E-2</v>
      </c>
      <c r="AZ1168" s="14"/>
      <c r="BA1168" s="13">
        <f t="shared" si="783"/>
        <v>0</v>
      </c>
      <c r="BB1168" s="14">
        <f t="shared" si="784"/>
        <v>0</v>
      </c>
      <c r="BC1168" s="13">
        <f t="shared" si="785"/>
        <v>0</v>
      </c>
      <c r="BD1168" s="14">
        <f t="shared" si="786"/>
        <v>0</v>
      </c>
      <c r="BE1168" s="13">
        <f t="shared" si="787"/>
        <v>1.9999999999999574E-2</v>
      </c>
    </row>
    <row r="1169" spans="1:57" x14ac:dyDescent="0.25">
      <c r="A1169" s="23">
        <f t="shared" si="788"/>
        <v>23.29041666666626</v>
      </c>
      <c r="B1169" s="8" t="s">
        <v>64</v>
      </c>
      <c r="C1169" t="s">
        <v>11</v>
      </c>
      <c r="D1169" s="10" t="s">
        <v>14</v>
      </c>
      <c r="E1169" s="10" t="s">
        <v>14</v>
      </c>
      <c r="F1169" s="10" t="s">
        <v>14</v>
      </c>
      <c r="G1169" s="10" t="s">
        <v>14</v>
      </c>
      <c r="H1169" s="11" t="s">
        <v>20</v>
      </c>
      <c r="I1169" s="10" t="s">
        <v>14</v>
      </c>
      <c r="J1169" t="s">
        <v>11</v>
      </c>
      <c r="K1169" s="13">
        <f t="shared" si="748"/>
        <v>0</v>
      </c>
      <c r="L1169" s="14">
        <f t="shared" si="762"/>
        <v>0</v>
      </c>
      <c r="M1169" s="13">
        <f t="shared" si="749"/>
        <v>0</v>
      </c>
      <c r="N1169" s="14">
        <f t="shared" si="763"/>
        <v>0</v>
      </c>
      <c r="O1169" s="13">
        <f t="shared" si="750"/>
        <v>0</v>
      </c>
      <c r="P1169" s="14"/>
      <c r="Q1169" s="13">
        <f t="shared" si="751"/>
        <v>0</v>
      </c>
      <c r="R1169" s="14">
        <f t="shared" si="764"/>
        <v>0</v>
      </c>
      <c r="S1169" s="13">
        <f t="shared" si="752"/>
        <v>0</v>
      </c>
      <c r="T1169" s="14">
        <f t="shared" si="765"/>
        <v>0</v>
      </c>
      <c r="U1169" s="13">
        <f t="shared" si="753"/>
        <v>1.9999999999999574E-2</v>
      </c>
      <c r="V1169" s="14"/>
      <c r="W1169" s="13">
        <f t="shared" si="754"/>
        <v>0</v>
      </c>
      <c r="X1169" s="14">
        <f t="shared" si="766"/>
        <v>0</v>
      </c>
      <c r="Y1169" s="13">
        <f t="shared" si="755"/>
        <v>0</v>
      </c>
      <c r="Z1169" s="14">
        <f t="shared" si="767"/>
        <v>0</v>
      </c>
      <c r="AA1169" s="13">
        <f t="shared" si="756"/>
        <v>1.9999999999999574E-2</v>
      </c>
      <c r="AB1169" s="14"/>
      <c r="AC1169" s="13">
        <f t="shared" si="757"/>
        <v>0</v>
      </c>
      <c r="AD1169" s="14">
        <f t="shared" si="768"/>
        <v>0</v>
      </c>
      <c r="AE1169" s="13">
        <f t="shared" si="758"/>
        <v>0</v>
      </c>
      <c r="AF1169" s="14">
        <f t="shared" si="769"/>
        <v>0</v>
      </c>
      <c r="AG1169" s="13">
        <f t="shared" si="759"/>
        <v>1.9999999999999574E-2</v>
      </c>
      <c r="AH1169" s="14"/>
      <c r="AI1169" s="13">
        <f t="shared" si="760"/>
        <v>0</v>
      </c>
      <c r="AJ1169" s="14">
        <f t="shared" si="770"/>
        <v>0</v>
      </c>
      <c r="AK1169" s="13">
        <f t="shared" si="761"/>
        <v>0</v>
      </c>
      <c r="AL1169" s="14">
        <f t="shared" si="771"/>
        <v>0</v>
      </c>
      <c r="AM1169" s="13">
        <f t="shared" si="772"/>
        <v>1.9999999999999574E-2</v>
      </c>
      <c r="AN1169" s="14"/>
      <c r="AO1169" s="13">
        <f t="shared" si="773"/>
        <v>0</v>
      </c>
      <c r="AP1169" s="14">
        <f t="shared" si="774"/>
        <v>0</v>
      </c>
      <c r="AQ1169" s="13">
        <f t="shared" si="775"/>
        <v>23.29041666666626</v>
      </c>
      <c r="AR1169" s="14">
        <f t="shared" si="776"/>
        <v>1</v>
      </c>
      <c r="AS1169" s="13">
        <f t="shared" si="777"/>
        <v>0</v>
      </c>
      <c r="AT1169" s="14"/>
      <c r="AU1169" s="13">
        <f t="shared" si="778"/>
        <v>0</v>
      </c>
      <c r="AV1169" s="14">
        <f t="shared" si="779"/>
        <v>0</v>
      </c>
      <c r="AW1169" s="13">
        <f t="shared" si="780"/>
        <v>0</v>
      </c>
      <c r="AX1169" s="14">
        <f t="shared" si="781"/>
        <v>0</v>
      </c>
      <c r="AY1169" s="13">
        <f t="shared" si="782"/>
        <v>0</v>
      </c>
      <c r="AZ1169" s="14"/>
      <c r="BA1169" s="13">
        <f t="shared" si="783"/>
        <v>0</v>
      </c>
      <c r="BB1169" s="14">
        <f t="shared" si="784"/>
        <v>0</v>
      </c>
      <c r="BC1169" s="13">
        <f t="shared" si="785"/>
        <v>0</v>
      </c>
      <c r="BD1169" s="14">
        <f t="shared" si="786"/>
        <v>0</v>
      </c>
      <c r="BE1169" s="13">
        <f t="shared" si="787"/>
        <v>0</v>
      </c>
    </row>
    <row r="1170" spans="1:57" x14ac:dyDescent="0.25">
      <c r="A1170" s="23">
        <f t="shared" si="788"/>
        <v>23.31041666666626</v>
      </c>
      <c r="B1170" s="8"/>
      <c r="C1170" t="s">
        <v>11</v>
      </c>
      <c r="D1170" s="10" t="s">
        <v>14</v>
      </c>
      <c r="E1170" s="10" t="s">
        <v>14</v>
      </c>
      <c r="F1170" s="10" t="s">
        <v>14</v>
      </c>
      <c r="G1170" s="10" t="s">
        <v>14</v>
      </c>
      <c r="H1170" s="11"/>
      <c r="I1170" s="10" t="s">
        <v>14</v>
      </c>
      <c r="J1170" t="s">
        <v>11</v>
      </c>
      <c r="K1170" s="13">
        <f t="shared" si="748"/>
        <v>0</v>
      </c>
      <c r="L1170" s="14">
        <f t="shared" si="762"/>
        <v>0</v>
      </c>
      <c r="M1170" s="13">
        <f t="shared" si="749"/>
        <v>0</v>
      </c>
      <c r="N1170" s="14">
        <f t="shared" si="763"/>
        <v>0</v>
      </c>
      <c r="O1170" s="13">
        <f t="shared" si="750"/>
        <v>0</v>
      </c>
      <c r="P1170" s="14"/>
      <c r="Q1170" s="13">
        <f t="shared" si="751"/>
        <v>0</v>
      </c>
      <c r="R1170" s="14">
        <f t="shared" si="764"/>
        <v>0</v>
      </c>
      <c r="S1170" s="13">
        <f t="shared" si="752"/>
        <v>0</v>
      </c>
      <c r="T1170" s="14">
        <f t="shared" si="765"/>
        <v>0</v>
      </c>
      <c r="U1170" s="13">
        <f t="shared" si="753"/>
        <v>1.9999999999999574E-2</v>
      </c>
      <c r="V1170" s="14"/>
      <c r="W1170" s="13">
        <f t="shared" si="754"/>
        <v>0</v>
      </c>
      <c r="X1170" s="14">
        <f t="shared" si="766"/>
        <v>0</v>
      </c>
      <c r="Y1170" s="13">
        <f t="shared" si="755"/>
        <v>0</v>
      </c>
      <c r="Z1170" s="14">
        <f t="shared" si="767"/>
        <v>0</v>
      </c>
      <c r="AA1170" s="13">
        <f t="shared" si="756"/>
        <v>1.9999999999999574E-2</v>
      </c>
      <c r="AB1170" s="14"/>
      <c r="AC1170" s="13">
        <f t="shared" si="757"/>
        <v>0</v>
      </c>
      <c r="AD1170" s="14">
        <f t="shared" si="768"/>
        <v>0</v>
      </c>
      <c r="AE1170" s="13">
        <f t="shared" si="758"/>
        <v>0</v>
      </c>
      <c r="AF1170" s="14">
        <f t="shared" si="769"/>
        <v>0</v>
      </c>
      <c r="AG1170" s="13">
        <f t="shared" si="759"/>
        <v>1.9999999999999574E-2</v>
      </c>
      <c r="AH1170" s="14"/>
      <c r="AI1170" s="13">
        <f t="shared" si="760"/>
        <v>0</v>
      </c>
      <c r="AJ1170" s="14">
        <f t="shared" si="770"/>
        <v>0</v>
      </c>
      <c r="AK1170" s="13">
        <f t="shared" si="761"/>
        <v>0</v>
      </c>
      <c r="AL1170" s="14">
        <f t="shared" si="771"/>
        <v>0</v>
      </c>
      <c r="AM1170" s="13">
        <f t="shared" si="772"/>
        <v>1.9999999999999574E-2</v>
      </c>
      <c r="AN1170" s="14"/>
      <c r="AO1170" s="13">
        <f t="shared" si="773"/>
        <v>0</v>
      </c>
      <c r="AP1170" s="14">
        <f t="shared" si="774"/>
        <v>0</v>
      </c>
      <c r="AQ1170" s="13">
        <f t="shared" si="775"/>
        <v>0</v>
      </c>
      <c r="AR1170" s="14">
        <f t="shared" si="776"/>
        <v>0</v>
      </c>
      <c r="AS1170" s="13">
        <f t="shared" si="777"/>
        <v>0</v>
      </c>
      <c r="AT1170" s="14"/>
      <c r="AU1170" s="13">
        <f t="shared" si="778"/>
        <v>0</v>
      </c>
      <c r="AV1170" s="14">
        <f t="shared" si="779"/>
        <v>0</v>
      </c>
      <c r="AW1170" s="13">
        <f t="shared" si="780"/>
        <v>0</v>
      </c>
      <c r="AX1170" s="14">
        <f t="shared" si="781"/>
        <v>0</v>
      </c>
      <c r="AY1170" s="13">
        <f t="shared" si="782"/>
        <v>0</v>
      </c>
      <c r="AZ1170" s="14"/>
      <c r="BA1170" s="13">
        <f t="shared" si="783"/>
        <v>0</v>
      </c>
      <c r="BB1170" s="14">
        <f t="shared" si="784"/>
        <v>0</v>
      </c>
      <c r="BC1170" s="13">
        <f t="shared" si="785"/>
        <v>0</v>
      </c>
      <c r="BD1170" s="14">
        <f t="shared" si="786"/>
        <v>0</v>
      </c>
      <c r="BE1170" s="13">
        <f t="shared" si="787"/>
        <v>0</v>
      </c>
    </row>
    <row r="1171" spans="1:57" x14ac:dyDescent="0.25">
      <c r="A1171" s="23">
        <f t="shared" si="788"/>
        <v>23.33041666666626</v>
      </c>
      <c r="B1171" s="8"/>
      <c r="C1171" t="s">
        <v>11</v>
      </c>
      <c r="D1171" s="10" t="s">
        <v>14</v>
      </c>
      <c r="E1171" s="10" t="s">
        <v>14</v>
      </c>
      <c r="F1171" s="10" t="s">
        <v>14</v>
      </c>
      <c r="G1171" s="10" t="s">
        <v>14</v>
      </c>
      <c r="H1171" s="10"/>
      <c r="I1171" s="10" t="s">
        <v>14</v>
      </c>
      <c r="J1171" t="s">
        <v>11</v>
      </c>
      <c r="K1171" s="13">
        <f t="shared" si="748"/>
        <v>0</v>
      </c>
      <c r="L1171" s="14">
        <f t="shared" si="762"/>
        <v>0</v>
      </c>
      <c r="M1171" s="13">
        <f t="shared" si="749"/>
        <v>0</v>
      </c>
      <c r="N1171" s="14">
        <f t="shared" si="763"/>
        <v>0</v>
      </c>
      <c r="O1171" s="13">
        <f t="shared" si="750"/>
        <v>0</v>
      </c>
      <c r="P1171" s="14"/>
      <c r="Q1171" s="13">
        <f t="shared" si="751"/>
        <v>0</v>
      </c>
      <c r="R1171" s="14">
        <f t="shared" si="764"/>
        <v>0</v>
      </c>
      <c r="S1171" s="13">
        <f t="shared" si="752"/>
        <v>0</v>
      </c>
      <c r="T1171" s="14">
        <f t="shared" si="765"/>
        <v>0</v>
      </c>
      <c r="U1171" s="13">
        <f t="shared" si="753"/>
        <v>1.9999999999999574E-2</v>
      </c>
      <c r="V1171" s="14"/>
      <c r="W1171" s="13">
        <f t="shared" si="754"/>
        <v>0</v>
      </c>
      <c r="X1171" s="14">
        <f t="shared" si="766"/>
        <v>0</v>
      </c>
      <c r="Y1171" s="13">
        <f t="shared" si="755"/>
        <v>0</v>
      </c>
      <c r="Z1171" s="14">
        <f t="shared" si="767"/>
        <v>0</v>
      </c>
      <c r="AA1171" s="13">
        <f t="shared" si="756"/>
        <v>1.9999999999999574E-2</v>
      </c>
      <c r="AB1171" s="14"/>
      <c r="AC1171" s="13">
        <f t="shared" si="757"/>
        <v>0</v>
      </c>
      <c r="AD1171" s="14">
        <f t="shared" si="768"/>
        <v>0</v>
      </c>
      <c r="AE1171" s="13">
        <f t="shared" si="758"/>
        <v>0</v>
      </c>
      <c r="AF1171" s="14">
        <f t="shared" si="769"/>
        <v>0</v>
      </c>
      <c r="AG1171" s="13">
        <f t="shared" si="759"/>
        <v>1.9999999999999574E-2</v>
      </c>
      <c r="AH1171" s="14"/>
      <c r="AI1171" s="13">
        <f t="shared" si="760"/>
        <v>0</v>
      </c>
      <c r="AJ1171" s="14">
        <f t="shared" si="770"/>
        <v>0</v>
      </c>
      <c r="AK1171" s="13">
        <f t="shared" si="761"/>
        <v>0</v>
      </c>
      <c r="AL1171" s="14">
        <f t="shared" si="771"/>
        <v>0</v>
      </c>
      <c r="AM1171" s="13">
        <f t="shared" si="772"/>
        <v>1.9999999999999574E-2</v>
      </c>
      <c r="AN1171" s="14"/>
      <c r="AO1171" s="13">
        <f t="shared" si="773"/>
        <v>0</v>
      </c>
      <c r="AP1171" s="14">
        <f t="shared" si="774"/>
        <v>0</v>
      </c>
      <c r="AQ1171" s="13">
        <f t="shared" si="775"/>
        <v>0</v>
      </c>
      <c r="AR1171" s="14">
        <f t="shared" si="776"/>
        <v>0</v>
      </c>
      <c r="AS1171" s="13">
        <f t="shared" si="777"/>
        <v>0</v>
      </c>
      <c r="AT1171" s="14"/>
      <c r="AU1171" s="13">
        <f t="shared" si="778"/>
        <v>0</v>
      </c>
      <c r="AV1171" s="14">
        <f t="shared" si="779"/>
        <v>0</v>
      </c>
      <c r="AW1171" s="13">
        <f t="shared" si="780"/>
        <v>0</v>
      </c>
      <c r="AX1171" s="14">
        <f t="shared" si="781"/>
        <v>0</v>
      </c>
      <c r="AY1171" s="13">
        <f t="shared" si="782"/>
        <v>0</v>
      </c>
      <c r="AZ1171" s="14"/>
      <c r="BA1171" s="13">
        <f t="shared" si="783"/>
        <v>0</v>
      </c>
      <c r="BB1171" s="14">
        <f t="shared" si="784"/>
        <v>0</v>
      </c>
      <c r="BC1171" s="13">
        <f t="shared" si="785"/>
        <v>0</v>
      </c>
      <c r="BD1171" s="14">
        <f t="shared" si="786"/>
        <v>0</v>
      </c>
      <c r="BE1171" s="13">
        <f t="shared" si="787"/>
        <v>0</v>
      </c>
    </row>
    <row r="1172" spans="1:57" x14ac:dyDescent="0.25">
      <c r="A1172" s="23">
        <f t="shared" si="788"/>
        <v>23.350416666666259</v>
      </c>
      <c r="B1172" s="8"/>
      <c r="C1172" t="s">
        <v>11</v>
      </c>
      <c r="D1172" s="10" t="s">
        <v>14</v>
      </c>
      <c r="E1172" s="10" t="s">
        <v>14</v>
      </c>
      <c r="F1172" s="10" t="s">
        <v>14</v>
      </c>
      <c r="G1172" s="10" t="s">
        <v>14</v>
      </c>
      <c r="H1172" s="10"/>
      <c r="I1172" s="10" t="s">
        <v>14</v>
      </c>
      <c r="J1172" t="s">
        <v>11</v>
      </c>
      <c r="K1172" s="13">
        <f t="shared" si="748"/>
        <v>0</v>
      </c>
      <c r="L1172" s="14">
        <f t="shared" si="762"/>
        <v>0</v>
      </c>
      <c r="M1172" s="13">
        <f t="shared" si="749"/>
        <v>0</v>
      </c>
      <c r="N1172" s="14">
        <f t="shared" si="763"/>
        <v>0</v>
      </c>
      <c r="O1172" s="13">
        <f t="shared" si="750"/>
        <v>0</v>
      </c>
      <c r="P1172" s="14"/>
      <c r="Q1172" s="13">
        <f t="shared" si="751"/>
        <v>0</v>
      </c>
      <c r="R1172" s="14">
        <f t="shared" si="764"/>
        <v>0</v>
      </c>
      <c r="S1172" s="13">
        <f t="shared" si="752"/>
        <v>0</v>
      </c>
      <c r="T1172" s="14">
        <f t="shared" si="765"/>
        <v>0</v>
      </c>
      <c r="U1172" s="13">
        <f t="shared" si="753"/>
        <v>1.9999999999999574E-2</v>
      </c>
      <c r="V1172" s="14"/>
      <c r="W1172" s="13">
        <f t="shared" si="754"/>
        <v>0</v>
      </c>
      <c r="X1172" s="14">
        <f t="shared" si="766"/>
        <v>0</v>
      </c>
      <c r="Y1172" s="13">
        <f t="shared" si="755"/>
        <v>0</v>
      </c>
      <c r="Z1172" s="14">
        <f t="shared" si="767"/>
        <v>0</v>
      </c>
      <c r="AA1172" s="13">
        <f t="shared" si="756"/>
        <v>1.9999999999999574E-2</v>
      </c>
      <c r="AB1172" s="14"/>
      <c r="AC1172" s="13">
        <f t="shared" si="757"/>
        <v>0</v>
      </c>
      <c r="AD1172" s="14">
        <f t="shared" si="768"/>
        <v>0</v>
      </c>
      <c r="AE1172" s="13">
        <f t="shared" si="758"/>
        <v>0</v>
      </c>
      <c r="AF1172" s="14">
        <f t="shared" si="769"/>
        <v>0</v>
      </c>
      <c r="AG1172" s="13">
        <f t="shared" si="759"/>
        <v>1.9999999999999574E-2</v>
      </c>
      <c r="AH1172" s="14"/>
      <c r="AI1172" s="13">
        <f t="shared" si="760"/>
        <v>0</v>
      </c>
      <c r="AJ1172" s="14">
        <f t="shared" si="770"/>
        <v>0</v>
      </c>
      <c r="AK1172" s="13">
        <f t="shared" si="761"/>
        <v>0</v>
      </c>
      <c r="AL1172" s="14">
        <f t="shared" si="771"/>
        <v>0</v>
      </c>
      <c r="AM1172" s="13">
        <f t="shared" si="772"/>
        <v>1.9999999999999574E-2</v>
      </c>
      <c r="AN1172" s="14"/>
      <c r="AO1172" s="13">
        <f t="shared" si="773"/>
        <v>0</v>
      </c>
      <c r="AP1172" s="14">
        <f t="shared" si="774"/>
        <v>0</v>
      </c>
      <c r="AQ1172" s="13">
        <f t="shared" si="775"/>
        <v>0</v>
      </c>
      <c r="AR1172" s="14">
        <f t="shared" si="776"/>
        <v>0</v>
      </c>
      <c r="AS1172" s="13">
        <f t="shared" si="777"/>
        <v>0</v>
      </c>
      <c r="AT1172" s="14"/>
      <c r="AU1172" s="13">
        <f t="shared" si="778"/>
        <v>0</v>
      </c>
      <c r="AV1172" s="14">
        <f t="shared" si="779"/>
        <v>0</v>
      </c>
      <c r="AW1172" s="13">
        <f t="shared" si="780"/>
        <v>0</v>
      </c>
      <c r="AX1172" s="14">
        <f t="shared" si="781"/>
        <v>0</v>
      </c>
      <c r="AY1172" s="13">
        <f t="shared" si="782"/>
        <v>0</v>
      </c>
      <c r="AZ1172" s="14"/>
      <c r="BA1172" s="13">
        <f t="shared" si="783"/>
        <v>0</v>
      </c>
      <c r="BB1172" s="14">
        <f t="shared" si="784"/>
        <v>0</v>
      </c>
      <c r="BC1172" s="13">
        <f t="shared" si="785"/>
        <v>0</v>
      </c>
      <c r="BD1172" s="14">
        <f t="shared" si="786"/>
        <v>0</v>
      </c>
      <c r="BE1172" s="13">
        <f t="shared" si="787"/>
        <v>0</v>
      </c>
    </row>
    <row r="1173" spans="1:57" x14ac:dyDescent="0.25">
      <c r="A1173" s="23">
        <f t="shared" si="788"/>
        <v>23.370416666666259</v>
      </c>
      <c r="B1173" s="8"/>
      <c r="C1173" t="s">
        <v>11</v>
      </c>
      <c r="D1173" s="10" t="s">
        <v>14</v>
      </c>
      <c r="E1173" s="10" t="s">
        <v>14</v>
      </c>
      <c r="F1173" s="10" t="s">
        <v>14</v>
      </c>
      <c r="G1173" s="10" t="s">
        <v>14</v>
      </c>
      <c r="H1173" s="10"/>
      <c r="I1173" s="10" t="s">
        <v>14</v>
      </c>
      <c r="J1173" t="s">
        <v>11</v>
      </c>
      <c r="K1173" s="13">
        <f t="shared" si="748"/>
        <v>0</v>
      </c>
      <c r="L1173" s="14">
        <f t="shared" si="762"/>
        <v>0</v>
      </c>
      <c r="M1173" s="13">
        <f t="shared" si="749"/>
        <v>0</v>
      </c>
      <c r="N1173" s="14">
        <f t="shared" si="763"/>
        <v>0</v>
      </c>
      <c r="O1173" s="13">
        <f t="shared" si="750"/>
        <v>0</v>
      </c>
      <c r="P1173" s="14"/>
      <c r="Q1173" s="13">
        <f t="shared" si="751"/>
        <v>0</v>
      </c>
      <c r="R1173" s="14">
        <f t="shared" si="764"/>
        <v>0</v>
      </c>
      <c r="S1173" s="13">
        <f t="shared" si="752"/>
        <v>0</v>
      </c>
      <c r="T1173" s="14">
        <f t="shared" si="765"/>
        <v>0</v>
      </c>
      <c r="U1173" s="13">
        <f t="shared" si="753"/>
        <v>1.9999999999999574E-2</v>
      </c>
      <c r="V1173" s="14"/>
      <c r="W1173" s="13">
        <f t="shared" si="754"/>
        <v>0</v>
      </c>
      <c r="X1173" s="14">
        <f t="shared" si="766"/>
        <v>0</v>
      </c>
      <c r="Y1173" s="13">
        <f t="shared" si="755"/>
        <v>0</v>
      </c>
      <c r="Z1173" s="14">
        <f t="shared" si="767"/>
        <v>0</v>
      </c>
      <c r="AA1173" s="13">
        <f t="shared" si="756"/>
        <v>1.9999999999999574E-2</v>
      </c>
      <c r="AB1173" s="14"/>
      <c r="AC1173" s="13">
        <f t="shared" si="757"/>
        <v>0</v>
      </c>
      <c r="AD1173" s="14">
        <f t="shared" si="768"/>
        <v>0</v>
      </c>
      <c r="AE1173" s="13">
        <f t="shared" si="758"/>
        <v>0</v>
      </c>
      <c r="AF1173" s="14">
        <f t="shared" si="769"/>
        <v>0</v>
      </c>
      <c r="AG1173" s="13">
        <f t="shared" si="759"/>
        <v>1.9999999999999574E-2</v>
      </c>
      <c r="AH1173" s="14"/>
      <c r="AI1173" s="13">
        <f t="shared" si="760"/>
        <v>0</v>
      </c>
      <c r="AJ1173" s="14">
        <f t="shared" si="770"/>
        <v>0</v>
      </c>
      <c r="AK1173" s="13">
        <f t="shared" si="761"/>
        <v>0</v>
      </c>
      <c r="AL1173" s="14">
        <f t="shared" si="771"/>
        <v>0</v>
      </c>
      <c r="AM1173" s="13">
        <f t="shared" si="772"/>
        <v>1.9999999999999574E-2</v>
      </c>
      <c r="AN1173" s="14"/>
      <c r="AO1173" s="13">
        <f t="shared" si="773"/>
        <v>0</v>
      </c>
      <c r="AP1173" s="14">
        <f t="shared" si="774"/>
        <v>0</v>
      </c>
      <c r="AQ1173" s="13">
        <f t="shared" si="775"/>
        <v>0</v>
      </c>
      <c r="AR1173" s="14">
        <f t="shared" si="776"/>
        <v>0</v>
      </c>
      <c r="AS1173" s="13">
        <f t="shared" si="777"/>
        <v>0</v>
      </c>
      <c r="AT1173" s="14"/>
      <c r="AU1173" s="13">
        <f t="shared" si="778"/>
        <v>0</v>
      </c>
      <c r="AV1173" s="14">
        <f t="shared" si="779"/>
        <v>0</v>
      </c>
      <c r="AW1173" s="13">
        <f t="shared" si="780"/>
        <v>0</v>
      </c>
      <c r="AX1173" s="14">
        <f t="shared" si="781"/>
        <v>0</v>
      </c>
      <c r="AY1173" s="13">
        <f t="shared" si="782"/>
        <v>0</v>
      </c>
      <c r="AZ1173" s="14"/>
      <c r="BA1173" s="13">
        <f t="shared" si="783"/>
        <v>0</v>
      </c>
      <c r="BB1173" s="14">
        <f t="shared" si="784"/>
        <v>0</v>
      </c>
      <c r="BC1173" s="13">
        <f t="shared" si="785"/>
        <v>0</v>
      </c>
      <c r="BD1173" s="14">
        <f t="shared" si="786"/>
        <v>0</v>
      </c>
      <c r="BE1173" s="13">
        <f t="shared" si="787"/>
        <v>0</v>
      </c>
    </row>
    <row r="1174" spans="1:57" x14ac:dyDescent="0.25">
      <c r="A1174" s="23">
        <f t="shared" si="788"/>
        <v>23.390416666666258</v>
      </c>
      <c r="B1174" s="8" t="s">
        <v>22</v>
      </c>
      <c r="C1174" s="11" t="s">
        <v>20</v>
      </c>
      <c r="D1174" s="10" t="s">
        <v>14</v>
      </c>
      <c r="E1174" s="10" t="s">
        <v>14</v>
      </c>
      <c r="F1174" s="10" t="s">
        <v>14</v>
      </c>
      <c r="G1174" t="s">
        <v>11</v>
      </c>
      <c r="H1174" s="10"/>
      <c r="I1174" s="10" t="s">
        <v>14</v>
      </c>
      <c r="J1174" t="s">
        <v>11</v>
      </c>
      <c r="K1174" s="13">
        <f t="shared" si="748"/>
        <v>0</v>
      </c>
      <c r="L1174" s="14">
        <f t="shared" si="762"/>
        <v>0</v>
      </c>
      <c r="M1174" s="13">
        <f t="shared" si="749"/>
        <v>23.390416666666258</v>
      </c>
      <c r="N1174" s="14">
        <f t="shared" si="763"/>
        <v>1</v>
      </c>
      <c r="O1174" s="13">
        <f t="shared" si="750"/>
        <v>0</v>
      </c>
      <c r="P1174" s="14"/>
      <c r="Q1174" s="13">
        <f t="shared" si="751"/>
        <v>0</v>
      </c>
      <c r="R1174" s="14">
        <f t="shared" si="764"/>
        <v>0</v>
      </c>
      <c r="S1174" s="13">
        <f t="shared" si="752"/>
        <v>0</v>
      </c>
      <c r="T1174" s="14">
        <f t="shared" si="765"/>
        <v>0</v>
      </c>
      <c r="U1174" s="13">
        <f t="shared" si="753"/>
        <v>1.9999999999999574E-2</v>
      </c>
      <c r="V1174" s="14"/>
      <c r="W1174" s="13">
        <f t="shared" si="754"/>
        <v>0</v>
      </c>
      <c r="X1174" s="14">
        <f t="shared" si="766"/>
        <v>0</v>
      </c>
      <c r="Y1174" s="13">
        <f t="shared" si="755"/>
        <v>0</v>
      </c>
      <c r="Z1174" s="14">
        <f t="shared" si="767"/>
        <v>0</v>
      </c>
      <c r="AA1174" s="13">
        <f t="shared" si="756"/>
        <v>1.9999999999999574E-2</v>
      </c>
      <c r="AB1174" s="14"/>
      <c r="AC1174" s="13">
        <f t="shared" si="757"/>
        <v>0</v>
      </c>
      <c r="AD1174" s="14">
        <f t="shared" si="768"/>
        <v>0</v>
      </c>
      <c r="AE1174" s="13">
        <f t="shared" si="758"/>
        <v>0</v>
      </c>
      <c r="AF1174" s="14">
        <f t="shared" si="769"/>
        <v>0</v>
      </c>
      <c r="AG1174" s="13">
        <f t="shared" si="759"/>
        <v>1.9999999999999574E-2</v>
      </c>
      <c r="AH1174" s="14"/>
      <c r="AI1174" s="13">
        <f t="shared" si="760"/>
        <v>0</v>
      </c>
      <c r="AJ1174" s="14">
        <f t="shared" si="770"/>
        <v>0</v>
      </c>
      <c r="AK1174" s="13">
        <f t="shared" si="761"/>
        <v>0</v>
      </c>
      <c r="AL1174" s="14">
        <f t="shared" si="771"/>
        <v>0</v>
      </c>
      <c r="AM1174" s="13">
        <f t="shared" si="772"/>
        <v>0</v>
      </c>
      <c r="AN1174" s="14"/>
      <c r="AO1174" s="13">
        <f t="shared" si="773"/>
        <v>0</v>
      </c>
      <c r="AP1174" s="14">
        <f t="shared" si="774"/>
        <v>0</v>
      </c>
      <c r="AQ1174" s="13">
        <f t="shared" si="775"/>
        <v>0</v>
      </c>
      <c r="AR1174" s="14">
        <f t="shared" si="776"/>
        <v>0</v>
      </c>
      <c r="AS1174" s="13">
        <f t="shared" si="777"/>
        <v>0</v>
      </c>
      <c r="AT1174" s="14"/>
      <c r="AU1174" s="13">
        <f t="shared" si="778"/>
        <v>0</v>
      </c>
      <c r="AV1174" s="14">
        <f t="shared" si="779"/>
        <v>0</v>
      </c>
      <c r="AW1174" s="13">
        <f t="shared" si="780"/>
        <v>0</v>
      </c>
      <c r="AX1174" s="14">
        <f t="shared" si="781"/>
        <v>0</v>
      </c>
      <c r="AY1174" s="13">
        <f t="shared" si="782"/>
        <v>0</v>
      </c>
      <c r="AZ1174" s="14"/>
      <c r="BA1174" s="13">
        <f t="shared" si="783"/>
        <v>0</v>
      </c>
      <c r="BB1174" s="14">
        <f t="shared" si="784"/>
        <v>0</v>
      </c>
      <c r="BC1174" s="13">
        <f t="shared" si="785"/>
        <v>0</v>
      </c>
      <c r="BD1174" s="14">
        <f t="shared" si="786"/>
        <v>0</v>
      </c>
      <c r="BE1174" s="13">
        <f t="shared" si="787"/>
        <v>0</v>
      </c>
    </row>
    <row r="1175" spans="1:57" x14ac:dyDescent="0.25">
      <c r="A1175" s="23">
        <f t="shared" si="788"/>
        <v>23.410416666666258</v>
      </c>
      <c r="B1175" s="8"/>
      <c r="C1175" s="10"/>
      <c r="D1175" s="10" t="s">
        <v>14</v>
      </c>
      <c r="E1175" s="10" t="s">
        <v>14</v>
      </c>
      <c r="F1175" s="10" t="s">
        <v>14</v>
      </c>
      <c r="G1175" t="s">
        <v>11</v>
      </c>
      <c r="H1175" s="10"/>
      <c r="I1175" s="10" t="s">
        <v>14</v>
      </c>
      <c r="J1175" t="s">
        <v>11</v>
      </c>
      <c r="K1175" s="13">
        <f t="shared" si="748"/>
        <v>0</v>
      </c>
      <c r="L1175" s="14">
        <f t="shared" si="762"/>
        <v>0</v>
      </c>
      <c r="M1175" s="13">
        <f t="shared" si="749"/>
        <v>0</v>
      </c>
      <c r="N1175" s="14">
        <f t="shared" si="763"/>
        <v>0</v>
      </c>
      <c r="O1175" s="13">
        <f t="shared" si="750"/>
        <v>0</v>
      </c>
      <c r="P1175" s="14"/>
      <c r="Q1175" s="13">
        <f t="shared" si="751"/>
        <v>0</v>
      </c>
      <c r="R1175" s="14">
        <f t="shared" si="764"/>
        <v>0</v>
      </c>
      <c r="S1175" s="13">
        <f t="shared" si="752"/>
        <v>0</v>
      </c>
      <c r="T1175" s="14">
        <f t="shared" si="765"/>
        <v>0</v>
      </c>
      <c r="U1175" s="13">
        <f t="shared" si="753"/>
        <v>1.9999999999999574E-2</v>
      </c>
      <c r="V1175" s="14"/>
      <c r="W1175" s="13">
        <f t="shared" si="754"/>
        <v>0</v>
      </c>
      <c r="X1175" s="14">
        <f t="shared" si="766"/>
        <v>0</v>
      </c>
      <c r="Y1175" s="13">
        <f t="shared" si="755"/>
        <v>0</v>
      </c>
      <c r="Z1175" s="14">
        <f t="shared" si="767"/>
        <v>0</v>
      </c>
      <c r="AA1175" s="13">
        <f t="shared" si="756"/>
        <v>1.9999999999999574E-2</v>
      </c>
      <c r="AB1175" s="14"/>
      <c r="AC1175" s="13">
        <f t="shared" si="757"/>
        <v>0</v>
      </c>
      <c r="AD1175" s="14">
        <f t="shared" si="768"/>
        <v>0</v>
      </c>
      <c r="AE1175" s="13">
        <f t="shared" si="758"/>
        <v>0</v>
      </c>
      <c r="AF1175" s="14">
        <f t="shared" si="769"/>
        <v>0</v>
      </c>
      <c r="AG1175" s="13">
        <f t="shared" si="759"/>
        <v>1.9999999999999574E-2</v>
      </c>
      <c r="AH1175" s="14"/>
      <c r="AI1175" s="13">
        <f t="shared" si="760"/>
        <v>0</v>
      </c>
      <c r="AJ1175" s="14">
        <f t="shared" si="770"/>
        <v>0</v>
      </c>
      <c r="AK1175" s="13">
        <f t="shared" si="761"/>
        <v>0</v>
      </c>
      <c r="AL1175" s="14">
        <f t="shared" si="771"/>
        <v>0</v>
      </c>
      <c r="AM1175" s="13">
        <f t="shared" si="772"/>
        <v>0</v>
      </c>
      <c r="AN1175" s="14"/>
      <c r="AO1175" s="13">
        <f t="shared" si="773"/>
        <v>0</v>
      </c>
      <c r="AP1175" s="14">
        <f t="shared" si="774"/>
        <v>0</v>
      </c>
      <c r="AQ1175" s="13">
        <f t="shared" si="775"/>
        <v>0</v>
      </c>
      <c r="AR1175" s="14">
        <f t="shared" si="776"/>
        <v>0</v>
      </c>
      <c r="AS1175" s="13">
        <f t="shared" si="777"/>
        <v>0</v>
      </c>
      <c r="AT1175" s="14"/>
      <c r="AU1175" s="13">
        <f t="shared" si="778"/>
        <v>0</v>
      </c>
      <c r="AV1175" s="14">
        <f t="shared" si="779"/>
        <v>0</v>
      </c>
      <c r="AW1175" s="13">
        <f t="shared" si="780"/>
        <v>0</v>
      </c>
      <c r="AX1175" s="14">
        <f t="shared" si="781"/>
        <v>0</v>
      </c>
      <c r="AY1175" s="13">
        <f t="shared" si="782"/>
        <v>0</v>
      </c>
      <c r="AZ1175" s="14"/>
      <c r="BA1175" s="13">
        <f t="shared" si="783"/>
        <v>0</v>
      </c>
      <c r="BB1175" s="14">
        <f t="shared" si="784"/>
        <v>0</v>
      </c>
      <c r="BC1175" s="13">
        <f t="shared" si="785"/>
        <v>0</v>
      </c>
      <c r="BD1175" s="14">
        <f t="shared" si="786"/>
        <v>0</v>
      </c>
      <c r="BE1175" s="13">
        <f t="shared" si="787"/>
        <v>0</v>
      </c>
    </row>
    <row r="1176" spans="1:57" x14ac:dyDescent="0.25">
      <c r="A1176" s="23">
        <f t="shared" si="788"/>
        <v>23.430416666666257</v>
      </c>
      <c r="B1176" s="8" t="s">
        <v>63</v>
      </c>
      <c r="C1176" s="10"/>
      <c r="D1176" s="10" t="s">
        <v>14</v>
      </c>
      <c r="E1176" s="10" t="s">
        <v>14</v>
      </c>
      <c r="F1176" s="10" t="s">
        <v>14</v>
      </c>
      <c r="G1176" t="s">
        <v>11</v>
      </c>
      <c r="H1176" s="10" t="s">
        <v>14</v>
      </c>
      <c r="I1176" s="10" t="s">
        <v>14</v>
      </c>
      <c r="J1176" t="s">
        <v>11</v>
      </c>
      <c r="K1176" s="13">
        <f t="shared" si="748"/>
        <v>0</v>
      </c>
      <c r="L1176" s="14">
        <f t="shared" si="762"/>
        <v>0</v>
      </c>
      <c r="M1176" s="13">
        <f t="shared" si="749"/>
        <v>0</v>
      </c>
      <c r="N1176" s="14">
        <f t="shared" si="763"/>
        <v>0</v>
      </c>
      <c r="O1176" s="13">
        <f t="shared" si="750"/>
        <v>0</v>
      </c>
      <c r="P1176" s="14"/>
      <c r="Q1176" s="13">
        <f t="shared" si="751"/>
        <v>0</v>
      </c>
      <c r="R1176" s="14">
        <f t="shared" si="764"/>
        <v>0</v>
      </c>
      <c r="S1176" s="13">
        <f t="shared" si="752"/>
        <v>0</v>
      </c>
      <c r="T1176" s="14">
        <f t="shared" si="765"/>
        <v>0</v>
      </c>
      <c r="U1176" s="13">
        <f t="shared" si="753"/>
        <v>1.9999999999999574E-2</v>
      </c>
      <c r="V1176" s="14"/>
      <c r="W1176" s="13">
        <f t="shared" si="754"/>
        <v>0</v>
      </c>
      <c r="X1176" s="14">
        <f t="shared" si="766"/>
        <v>0</v>
      </c>
      <c r="Y1176" s="13">
        <f t="shared" si="755"/>
        <v>0</v>
      </c>
      <c r="Z1176" s="14">
        <f t="shared" si="767"/>
        <v>0</v>
      </c>
      <c r="AA1176" s="13">
        <f t="shared" si="756"/>
        <v>1.9999999999999574E-2</v>
      </c>
      <c r="AB1176" s="14"/>
      <c r="AC1176" s="13">
        <f t="shared" si="757"/>
        <v>0</v>
      </c>
      <c r="AD1176" s="14">
        <f t="shared" si="768"/>
        <v>0</v>
      </c>
      <c r="AE1176" s="13">
        <f t="shared" si="758"/>
        <v>0</v>
      </c>
      <c r="AF1176" s="14">
        <f t="shared" si="769"/>
        <v>0</v>
      </c>
      <c r="AG1176" s="13">
        <f t="shared" si="759"/>
        <v>1.9999999999999574E-2</v>
      </c>
      <c r="AH1176" s="14"/>
      <c r="AI1176" s="13">
        <f t="shared" si="760"/>
        <v>0</v>
      </c>
      <c r="AJ1176" s="14">
        <f t="shared" si="770"/>
        <v>0</v>
      </c>
      <c r="AK1176" s="13">
        <f t="shared" si="761"/>
        <v>0</v>
      </c>
      <c r="AL1176" s="14">
        <f t="shared" si="771"/>
        <v>0</v>
      </c>
      <c r="AM1176" s="13">
        <f t="shared" si="772"/>
        <v>0</v>
      </c>
      <c r="AN1176" s="14"/>
      <c r="AO1176" s="13">
        <f t="shared" si="773"/>
        <v>23.430416666666257</v>
      </c>
      <c r="AP1176" s="14">
        <f t="shared" si="774"/>
        <v>1</v>
      </c>
      <c r="AQ1176" s="13">
        <f t="shared" si="775"/>
        <v>0</v>
      </c>
      <c r="AR1176" s="14">
        <f t="shared" si="776"/>
        <v>0</v>
      </c>
      <c r="AS1176" s="13">
        <f t="shared" si="777"/>
        <v>1.9999999999999574E-2</v>
      </c>
      <c r="AT1176" s="14"/>
      <c r="AU1176" s="13">
        <f t="shared" si="778"/>
        <v>0</v>
      </c>
      <c r="AV1176" s="14">
        <f t="shared" si="779"/>
        <v>0</v>
      </c>
      <c r="AW1176" s="13">
        <f t="shared" si="780"/>
        <v>0</v>
      </c>
      <c r="AX1176" s="14">
        <f t="shared" si="781"/>
        <v>0</v>
      </c>
      <c r="AY1176" s="13">
        <f t="shared" si="782"/>
        <v>0</v>
      </c>
      <c r="AZ1176" s="14"/>
      <c r="BA1176" s="13">
        <f t="shared" si="783"/>
        <v>0</v>
      </c>
      <c r="BB1176" s="14">
        <f t="shared" si="784"/>
        <v>0</v>
      </c>
      <c r="BC1176" s="13">
        <f t="shared" si="785"/>
        <v>0</v>
      </c>
      <c r="BD1176" s="14">
        <f t="shared" si="786"/>
        <v>0</v>
      </c>
      <c r="BE1176" s="13">
        <f t="shared" si="787"/>
        <v>0</v>
      </c>
    </row>
    <row r="1177" spans="1:57" x14ac:dyDescent="0.25">
      <c r="A1177" s="23">
        <f t="shared" si="788"/>
        <v>23.450416666666257</v>
      </c>
      <c r="B1177" s="8"/>
      <c r="C1177" s="10"/>
      <c r="D1177" s="10" t="s">
        <v>14</v>
      </c>
      <c r="E1177" s="10" t="s">
        <v>14</v>
      </c>
      <c r="F1177" s="10" t="s">
        <v>14</v>
      </c>
      <c r="G1177" t="s">
        <v>11</v>
      </c>
      <c r="H1177" s="10" t="s">
        <v>14</v>
      </c>
      <c r="I1177" s="10" t="s">
        <v>14</v>
      </c>
      <c r="J1177" t="s">
        <v>11</v>
      </c>
      <c r="K1177" s="13">
        <f t="shared" si="748"/>
        <v>0</v>
      </c>
      <c r="L1177" s="14">
        <f t="shared" si="762"/>
        <v>0</v>
      </c>
      <c r="M1177" s="13">
        <f t="shared" si="749"/>
        <v>0</v>
      </c>
      <c r="N1177" s="14">
        <f t="shared" si="763"/>
        <v>0</v>
      </c>
      <c r="O1177" s="13">
        <f t="shared" si="750"/>
        <v>0</v>
      </c>
      <c r="P1177" s="14"/>
      <c r="Q1177" s="13">
        <f t="shared" si="751"/>
        <v>0</v>
      </c>
      <c r="R1177" s="14">
        <f t="shared" si="764"/>
        <v>0</v>
      </c>
      <c r="S1177" s="13">
        <f t="shared" si="752"/>
        <v>0</v>
      </c>
      <c r="T1177" s="14">
        <f t="shared" si="765"/>
        <v>0</v>
      </c>
      <c r="U1177" s="13">
        <f t="shared" si="753"/>
        <v>1.9999999999999574E-2</v>
      </c>
      <c r="V1177" s="14"/>
      <c r="W1177" s="13">
        <f t="shared" si="754"/>
        <v>0</v>
      </c>
      <c r="X1177" s="14">
        <f t="shared" si="766"/>
        <v>0</v>
      </c>
      <c r="Y1177" s="13">
        <f t="shared" si="755"/>
        <v>0</v>
      </c>
      <c r="Z1177" s="14">
        <f t="shared" si="767"/>
        <v>0</v>
      </c>
      <c r="AA1177" s="13">
        <f t="shared" si="756"/>
        <v>1.9999999999999574E-2</v>
      </c>
      <c r="AB1177" s="14"/>
      <c r="AC1177" s="13">
        <f t="shared" si="757"/>
        <v>0</v>
      </c>
      <c r="AD1177" s="14">
        <f t="shared" si="768"/>
        <v>0</v>
      </c>
      <c r="AE1177" s="13">
        <f t="shared" si="758"/>
        <v>0</v>
      </c>
      <c r="AF1177" s="14">
        <f t="shared" si="769"/>
        <v>0</v>
      </c>
      <c r="AG1177" s="13">
        <f t="shared" si="759"/>
        <v>1.9999999999999574E-2</v>
      </c>
      <c r="AH1177" s="14"/>
      <c r="AI1177" s="13">
        <f t="shared" si="760"/>
        <v>0</v>
      </c>
      <c r="AJ1177" s="14">
        <f t="shared" si="770"/>
        <v>0</v>
      </c>
      <c r="AK1177" s="13">
        <f t="shared" si="761"/>
        <v>0</v>
      </c>
      <c r="AL1177" s="14">
        <f t="shared" si="771"/>
        <v>0</v>
      </c>
      <c r="AM1177" s="13">
        <f t="shared" si="772"/>
        <v>0</v>
      </c>
      <c r="AN1177" s="14"/>
      <c r="AO1177" s="13">
        <f t="shared" si="773"/>
        <v>0</v>
      </c>
      <c r="AP1177" s="14">
        <f t="shared" si="774"/>
        <v>0</v>
      </c>
      <c r="AQ1177" s="13">
        <f t="shared" si="775"/>
        <v>0</v>
      </c>
      <c r="AR1177" s="14">
        <f t="shared" si="776"/>
        <v>0</v>
      </c>
      <c r="AS1177" s="13">
        <f t="shared" si="777"/>
        <v>1.9999999999999574E-2</v>
      </c>
      <c r="AT1177" s="14"/>
      <c r="AU1177" s="13">
        <f t="shared" si="778"/>
        <v>0</v>
      </c>
      <c r="AV1177" s="14">
        <f t="shared" si="779"/>
        <v>0</v>
      </c>
      <c r="AW1177" s="13">
        <f t="shared" si="780"/>
        <v>0</v>
      </c>
      <c r="AX1177" s="14">
        <f t="shared" si="781"/>
        <v>0</v>
      </c>
      <c r="AY1177" s="13">
        <f t="shared" si="782"/>
        <v>0</v>
      </c>
      <c r="AZ1177" s="14"/>
      <c r="BA1177" s="13">
        <f t="shared" si="783"/>
        <v>0</v>
      </c>
      <c r="BB1177" s="14">
        <f t="shared" si="784"/>
        <v>0</v>
      </c>
      <c r="BC1177" s="13">
        <f t="shared" si="785"/>
        <v>0</v>
      </c>
      <c r="BD1177" s="14">
        <f t="shared" si="786"/>
        <v>0</v>
      </c>
      <c r="BE1177" s="13">
        <f t="shared" si="787"/>
        <v>0</v>
      </c>
    </row>
    <row r="1178" spans="1:57" x14ac:dyDescent="0.25">
      <c r="A1178" s="23">
        <f t="shared" si="788"/>
        <v>23.470416666666257</v>
      </c>
      <c r="B1178" s="8"/>
      <c r="C1178" s="10"/>
      <c r="D1178" s="10" t="s">
        <v>14</v>
      </c>
      <c r="E1178" s="10" t="s">
        <v>14</v>
      </c>
      <c r="F1178" s="10" t="s">
        <v>14</v>
      </c>
      <c r="G1178" t="s">
        <v>11</v>
      </c>
      <c r="H1178" s="10" t="s">
        <v>14</v>
      </c>
      <c r="I1178" s="10" t="s">
        <v>14</v>
      </c>
      <c r="J1178" t="s">
        <v>11</v>
      </c>
      <c r="K1178" s="13">
        <f t="shared" si="748"/>
        <v>0</v>
      </c>
      <c r="L1178" s="14">
        <f t="shared" si="762"/>
        <v>0</v>
      </c>
      <c r="M1178" s="13">
        <f t="shared" si="749"/>
        <v>0</v>
      </c>
      <c r="N1178" s="14">
        <f t="shared" si="763"/>
        <v>0</v>
      </c>
      <c r="O1178" s="13">
        <f t="shared" si="750"/>
        <v>0</v>
      </c>
      <c r="P1178" s="14"/>
      <c r="Q1178" s="13">
        <f t="shared" si="751"/>
        <v>0</v>
      </c>
      <c r="R1178" s="14">
        <f t="shared" si="764"/>
        <v>0</v>
      </c>
      <c r="S1178" s="13">
        <f t="shared" si="752"/>
        <v>0</v>
      </c>
      <c r="T1178" s="14">
        <f t="shared" si="765"/>
        <v>0</v>
      </c>
      <c r="U1178" s="13">
        <f t="shared" si="753"/>
        <v>1.9999999999999574E-2</v>
      </c>
      <c r="V1178" s="14"/>
      <c r="W1178" s="13">
        <f t="shared" si="754"/>
        <v>0</v>
      </c>
      <c r="X1178" s="14">
        <f t="shared" si="766"/>
        <v>0</v>
      </c>
      <c r="Y1178" s="13">
        <f t="shared" si="755"/>
        <v>0</v>
      </c>
      <c r="Z1178" s="14">
        <f t="shared" si="767"/>
        <v>0</v>
      </c>
      <c r="AA1178" s="13">
        <f t="shared" si="756"/>
        <v>1.9999999999999574E-2</v>
      </c>
      <c r="AB1178" s="14"/>
      <c r="AC1178" s="13">
        <f t="shared" si="757"/>
        <v>0</v>
      </c>
      <c r="AD1178" s="14">
        <f t="shared" si="768"/>
        <v>0</v>
      </c>
      <c r="AE1178" s="13">
        <f t="shared" si="758"/>
        <v>0</v>
      </c>
      <c r="AF1178" s="14">
        <f t="shared" si="769"/>
        <v>0</v>
      </c>
      <c r="AG1178" s="13">
        <f t="shared" si="759"/>
        <v>1.9999999999999574E-2</v>
      </c>
      <c r="AH1178" s="14"/>
      <c r="AI1178" s="13">
        <f t="shared" si="760"/>
        <v>0</v>
      </c>
      <c r="AJ1178" s="14">
        <f t="shared" si="770"/>
        <v>0</v>
      </c>
      <c r="AK1178" s="13">
        <f t="shared" si="761"/>
        <v>0</v>
      </c>
      <c r="AL1178" s="14">
        <f t="shared" si="771"/>
        <v>0</v>
      </c>
      <c r="AM1178" s="13">
        <f t="shared" si="772"/>
        <v>0</v>
      </c>
      <c r="AN1178" s="14"/>
      <c r="AO1178" s="13">
        <f t="shared" si="773"/>
        <v>0</v>
      </c>
      <c r="AP1178" s="14">
        <f t="shared" si="774"/>
        <v>0</v>
      </c>
      <c r="AQ1178" s="13">
        <f t="shared" si="775"/>
        <v>0</v>
      </c>
      <c r="AR1178" s="14">
        <f t="shared" si="776"/>
        <v>0</v>
      </c>
      <c r="AS1178" s="13">
        <f t="shared" si="777"/>
        <v>1.9999999999999574E-2</v>
      </c>
      <c r="AT1178" s="14"/>
      <c r="AU1178" s="13">
        <f t="shared" si="778"/>
        <v>0</v>
      </c>
      <c r="AV1178" s="14">
        <f t="shared" si="779"/>
        <v>0</v>
      </c>
      <c r="AW1178" s="13">
        <f t="shared" si="780"/>
        <v>0</v>
      </c>
      <c r="AX1178" s="14">
        <f t="shared" si="781"/>
        <v>0</v>
      </c>
      <c r="AY1178" s="13">
        <f t="shared" si="782"/>
        <v>0</v>
      </c>
      <c r="AZ1178" s="14"/>
      <c r="BA1178" s="13">
        <f t="shared" si="783"/>
        <v>0</v>
      </c>
      <c r="BB1178" s="14">
        <f t="shared" si="784"/>
        <v>0</v>
      </c>
      <c r="BC1178" s="13">
        <f t="shared" si="785"/>
        <v>0</v>
      </c>
      <c r="BD1178" s="14">
        <f t="shared" si="786"/>
        <v>0</v>
      </c>
      <c r="BE1178" s="13">
        <f t="shared" si="787"/>
        <v>0</v>
      </c>
    </row>
    <row r="1179" spans="1:57" x14ac:dyDescent="0.25">
      <c r="A1179" s="23">
        <f t="shared" si="788"/>
        <v>23.490416666666256</v>
      </c>
      <c r="B1179" s="8" t="s">
        <v>77</v>
      </c>
      <c r="C1179" s="10"/>
      <c r="D1179" s="10" t="s">
        <v>14</v>
      </c>
      <c r="E1179" s="10" t="s">
        <v>14</v>
      </c>
      <c r="F1179" t="s">
        <v>11</v>
      </c>
      <c r="G1179" t="s">
        <v>11</v>
      </c>
      <c r="H1179" s="10" t="s">
        <v>14</v>
      </c>
      <c r="I1179" s="10" t="s">
        <v>14</v>
      </c>
      <c r="J1179" s="11" t="s">
        <v>20</v>
      </c>
      <c r="K1179" s="13">
        <f t="shared" si="748"/>
        <v>0</v>
      </c>
      <c r="L1179" s="14">
        <f t="shared" si="762"/>
        <v>0</v>
      </c>
      <c r="M1179" s="13">
        <f t="shared" si="749"/>
        <v>0</v>
      </c>
      <c r="N1179" s="14">
        <f t="shared" si="763"/>
        <v>0</v>
      </c>
      <c r="O1179" s="13">
        <f t="shared" si="750"/>
        <v>0</v>
      </c>
      <c r="P1179" s="14"/>
      <c r="Q1179" s="13">
        <f t="shared" si="751"/>
        <v>0</v>
      </c>
      <c r="R1179" s="14">
        <f t="shared" si="764"/>
        <v>0</v>
      </c>
      <c r="S1179" s="13">
        <f t="shared" si="752"/>
        <v>0</v>
      </c>
      <c r="T1179" s="14">
        <f t="shared" si="765"/>
        <v>0</v>
      </c>
      <c r="U1179" s="13">
        <f t="shared" si="753"/>
        <v>1.9999999999999574E-2</v>
      </c>
      <c r="V1179" s="14"/>
      <c r="W1179" s="13">
        <f t="shared" si="754"/>
        <v>0</v>
      </c>
      <c r="X1179" s="14">
        <f t="shared" si="766"/>
        <v>0</v>
      </c>
      <c r="Y1179" s="13">
        <f t="shared" si="755"/>
        <v>0</v>
      </c>
      <c r="Z1179" s="14">
        <f t="shared" si="767"/>
        <v>0</v>
      </c>
      <c r="AA1179" s="13">
        <f t="shared" si="756"/>
        <v>1.9999999999999574E-2</v>
      </c>
      <c r="AB1179" s="14"/>
      <c r="AC1179" s="13">
        <f t="shared" si="757"/>
        <v>0</v>
      </c>
      <c r="AD1179" s="14">
        <f t="shared" si="768"/>
        <v>0</v>
      </c>
      <c r="AE1179" s="13">
        <f t="shared" si="758"/>
        <v>0</v>
      </c>
      <c r="AF1179" s="14">
        <f t="shared" si="769"/>
        <v>0</v>
      </c>
      <c r="AG1179" s="13">
        <f t="shared" si="759"/>
        <v>0</v>
      </c>
      <c r="AH1179" s="14"/>
      <c r="AI1179" s="13">
        <f t="shared" si="760"/>
        <v>0</v>
      </c>
      <c r="AJ1179" s="14">
        <f t="shared" si="770"/>
        <v>0</v>
      </c>
      <c r="AK1179" s="13">
        <f t="shared" si="761"/>
        <v>0</v>
      </c>
      <c r="AL1179" s="14">
        <f t="shared" si="771"/>
        <v>0</v>
      </c>
      <c r="AM1179" s="13">
        <f t="shared" si="772"/>
        <v>0</v>
      </c>
      <c r="AN1179" s="14"/>
      <c r="AO1179" s="13">
        <f t="shared" si="773"/>
        <v>0</v>
      </c>
      <c r="AP1179" s="14">
        <f t="shared" si="774"/>
        <v>0</v>
      </c>
      <c r="AQ1179" s="13">
        <f t="shared" si="775"/>
        <v>0</v>
      </c>
      <c r="AR1179" s="14">
        <f t="shared" si="776"/>
        <v>0</v>
      </c>
      <c r="AS1179" s="13">
        <f t="shared" si="777"/>
        <v>1.9999999999999574E-2</v>
      </c>
      <c r="AT1179" s="14"/>
      <c r="AU1179" s="13">
        <f t="shared" si="778"/>
        <v>0</v>
      </c>
      <c r="AV1179" s="14">
        <f t="shared" si="779"/>
        <v>0</v>
      </c>
      <c r="AW1179" s="13">
        <f t="shared" si="780"/>
        <v>0</v>
      </c>
      <c r="AX1179" s="14">
        <f t="shared" si="781"/>
        <v>0</v>
      </c>
      <c r="AY1179" s="13">
        <f t="shared" si="782"/>
        <v>0</v>
      </c>
      <c r="AZ1179" s="14"/>
      <c r="BA1179" s="13">
        <f t="shared" si="783"/>
        <v>0</v>
      </c>
      <c r="BB1179" s="14">
        <f t="shared" si="784"/>
        <v>0</v>
      </c>
      <c r="BC1179" s="13">
        <f t="shared" si="785"/>
        <v>23.490416666666256</v>
      </c>
      <c r="BD1179" s="14">
        <f t="shared" si="786"/>
        <v>1</v>
      </c>
      <c r="BE1179" s="13">
        <f t="shared" si="787"/>
        <v>0</v>
      </c>
    </row>
    <row r="1180" spans="1:57" x14ac:dyDescent="0.25">
      <c r="A1180" s="23">
        <f t="shared" si="788"/>
        <v>23.510416666666256</v>
      </c>
      <c r="B1180" s="8"/>
      <c r="C1180" s="10"/>
      <c r="D1180" s="10" t="s">
        <v>14</v>
      </c>
      <c r="E1180" s="10" t="s">
        <v>14</v>
      </c>
      <c r="F1180" t="s">
        <v>11</v>
      </c>
      <c r="G1180" t="s">
        <v>11</v>
      </c>
      <c r="H1180" s="10" t="s">
        <v>14</v>
      </c>
      <c r="I1180" s="10" t="s">
        <v>14</v>
      </c>
      <c r="J1180" s="10"/>
      <c r="K1180" s="13">
        <f t="shared" si="748"/>
        <v>0</v>
      </c>
      <c r="L1180" s="14">
        <f t="shared" si="762"/>
        <v>0</v>
      </c>
      <c r="M1180" s="13">
        <f t="shared" si="749"/>
        <v>0</v>
      </c>
      <c r="N1180" s="14">
        <f t="shared" si="763"/>
        <v>0</v>
      </c>
      <c r="O1180" s="13">
        <f t="shared" si="750"/>
        <v>0</v>
      </c>
      <c r="P1180" s="14"/>
      <c r="Q1180" s="13">
        <f t="shared" si="751"/>
        <v>0</v>
      </c>
      <c r="R1180" s="14">
        <f t="shared" si="764"/>
        <v>0</v>
      </c>
      <c r="S1180" s="13">
        <f t="shared" si="752"/>
        <v>0</v>
      </c>
      <c r="T1180" s="14">
        <f t="shared" si="765"/>
        <v>0</v>
      </c>
      <c r="U1180" s="13">
        <f t="shared" si="753"/>
        <v>1.9999999999999574E-2</v>
      </c>
      <c r="V1180" s="14"/>
      <c r="W1180" s="13">
        <f t="shared" si="754"/>
        <v>0</v>
      </c>
      <c r="X1180" s="14">
        <f t="shared" si="766"/>
        <v>0</v>
      </c>
      <c r="Y1180" s="13">
        <f t="shared" si="755"/>
        <v>0</v>
      </c>
      <c r="Z1180" s="14">
        <f t="shared" si="767"/>
        <v>0</v>
      </c>
      <c r="AA1180" s="13">
        <f t="shared" si="756"/>
        <v>1.9999999999999574E-2</v>
      </c>
      <c r="AB1180" s="14"/>
      <c r="AC1180" s="13">
        <f t="shared" si="757"/>
        <v>0</v>
      </c>
      <c r="AD1180" s="14">
        <f t="shared" si="768"/>
        <v>0</v>
      </c>
      <c r="AE1180" s="13">
        <f t="shared" si="758"/>
        <v>0</v>
      </c>
      <c r="AF1180" s="14">
        <f t="shared" si="769"/>
        <v>0</v>
      </c>
      <c r="AG1180" s="13">
        <f t="shared" si="759"/>
        <v>0</v>
      </c>
      <c r="AH1180" s="14"/>
      <c r="AI1180" s="13">
        <f t="shared" si="760"/>
        <v>0</v>
      </c>
      <c r="AJ1180" s="14">
        <f t="shared" si="770"/>
        <v>0</v>
      </c>
      <c r="AK1180" s="13">
        <f t="shared" si="761"/>
        <v>0</v>
      </c>
      <c r="AL1180" s="14">
        <f t="shared" si="771"/>
        <v>0</v>
      </c>
      <c r="AM1180" s="13">
        <f t="shared" si="772"/>
        <v>0</v>
      </c>
      <c r="AN1180" s="14"/>
      <c r="AO1180" s="13">
        <f t="shared" si="773"/>
        <v>0</v>
      </c>
      <c r="AP1180" s="14">
        <f t="shared" si="774"/>
        <v>0</v>
      </c>
      <c r="AQ1180" s="13">
        <f t="shared" si="775"/>
        <v>0</v>
      </c>
      <c r="AR1180" s="14">
        <f t="shared" si="776"/>
        <v>0</v>
      </c>
      <c r="AS1180" s="13">
        <f t="shared" si="777"/>
        <v>1.9999999999999574E-2</v>
      </c>
      <c r="AT1180" s="14"/>
      <c r="AU1180" s="13">
        <f t="shared" si="778"/>
        <v>0</v>
      </c>
      <c r="AV1180" s="14">
        <f t="shared" si="779"/>
        <v>0</v>
      </c>
      <c r="AW1180" s="13">
        <f t="shared" si="780"/>
        <v>0</v>
      </c>
      <c r="AX1180" s="14">
        <f t="shared" si="781"/>
        <v>0</v>
      </c>
      <c r="AY1180" s="13">
        <f t="shared" si="782"/>
        <v>0</v>
      </c>
      <c r="AZ1180" s="14"/>
      <c r="BA1180" s="13">
        <f t="shared" si="783"/>
        <v>0</v>
      </c>
      <c r="BB1180" s="14">
        <f t="shared" si="784"/>
        <v>0</v>
      </c>
      <c r="BC1180" s="13">
        <f t="shared" si="785"/>
        <v>0</v>
      </c>
      <c r="BD1180" s="14">
        <f t="shared" si="786"/>
        <v>0</v>
      </c>
      <c r="BE1180" s="13">
        <f t="shared" si="787"/>
        <v>0</v>
      </c>
    </row>
    <row r="1181" spans="1:57" x14ac:dyDescent="0.25">
      <c r="A1181" s="23">
        <f t="shared" si="788"/>
        <v>23.530416666666255</v>
      </c>
      <c r="B1181" s="8"/>
      <c r="C1181" s="10"/>
      <c r="D1181" s="10" t="s">
        <v>14</v>
      </c>
      <c r="E1181" s="10" t="s">
        <v>14</v>
      </c>
      <c r="F1181" t="s">
        <v>11</v>
      </c>
      <c r="G1181" t="s">
        <v>11</v>
      </c>
      <c r="H1181" s="10" t="s">
        <v>14</v>
      </c>
      <c r="I1181" s="10" t="s">
        <v>14</v>
      </c>
      <c r="J1181" s="10"/>
      <c r="K1181" s="13">
        <f t="shared" si="748"/>
        <v>0</v>
      </c>
      <c r="L1181" s="14">
        <f t="shared" si="762"/>
        <v>0</v>
      </c>
      <c r="M1181" s="13">
        <f t="shared" si="749"/>
        <v>0</v>
      </c>
      <c r="N1181" s="14">
        <f t="shared" si="763"/>
        <v>0</v>
      </c>
      <c r="O1181" s="13">
        <f t="shared" si="750"/>
        <v>0</v>
      </c>
      <c r="P1181" s="14"/>
      <c r="Q1181" s="13">
        <f t="shared" si="751"/>
        <v>0</v>
      </c>
      <c r="R1181" s="14">
        <f t="shared" si="764"/>
        <v>0</v>
      </c>
      <c r="S1181" s="13">
        <f t="shared" si="752"/>
        <v>0</v>
      </c>
      <c r="T1181" s="14">
        <f t="shared" si="765"/>
        <v>0</v>
      </c>
      <c r="U1181" s="13">
        <f t="shared" si="753"/>
        <v>1.9999999999999574E-2</v>
      </c>
      <c r="V1181" s="14"/>
      <c r="W1181" s="13">
        <f t="shared" si="754"/>
        <v>0</v>
      </c>
      <c r="X1181" s="14">
        <f t="shared" si="766"/>
        <v>0</v>
      </c>
      <c r="Y1181" s="13">
        <f t="shared" si="755"/>
        <v>0</v>
      </c>
      <c r="Z1181" s="14">
        <f t="shared" si="767"/>
        <v>0</v>
      </c>
      <c r="AA1181" s="13">
        <f t="shared" si="756"/>
        <v>1.9999999999999574E-2</v>
      </c>
      <c r="AB1181" s="14"/>
      <c r="AC1181" s="13">
        <f t="shared" si="757"/>
        <v>0</v>
      </c>
      <c r="AD1181" s="14">
        <f t="shared" si="768"/>
        <v>0</v>
      </c>
      <c r="AE1181" s="13">
        <f t="shared" si="758"/>
        <v>0</v>
      </c>
      <c r="AF1181" s="14">
        <f t="shared" si="769"/>
        <v>0</v>
      </c>
      <c r="AG1181" s="13">
        <f t="shared" si="759"/>
        <v>0</v>
      </c>
      <c r="AH1181" s="14"/>
      <c r="AI1181" s="13">
        <f t="shared" si="760"/>
        <v>0</v>
      </c>
      <c r="AJ1181" s="14">
        <f t="shared" si="770"/>
        <v>0</v>
      </c>
      <c r="AK1181" s="13">
        <f t="shared" si="761"/>
        <v>0</v>
      </c>
      <c r="AL1181" s="14">
        <f t="shared" si="771"/>
        <v>0</v>
      </c>
      <c r="AM1181" s="13">
        <f t="shared" si="772"/>
        <v>0</v>
      </c>
      <c r="AN1181" s="14"/>
      <c r="AO1181" s="13">
        <f t="shared" si="773"/>
        <v>0</v>
      </c>
      <c r="AP1181" s="14">
        <f t="shared" si="774"/>
        <v>0</v>
      </c>
      <c r="AQ1181" s="13">
        <f t="shared" si="775"/>
        <v>0</v>
      </c>
      <c r="AR1181" s="14">
        <f t="shared" si="776"/>
        <v>0</v>
      </c>
      <c r="AS1181" s="13">
        <f t="shared" si="777"/>
        <v>1.9999999999999574E-2</v>
      </c>
      <c r="AT1181" s="14"/>
      <c r="AU1181" s="13">
        <f t="shared" si="778"/>
        <v>0</v>
      </c>
      <c r="AV1181" s="14">
        <f t="shared" si="779"/>
        <v>0</v>
      </c>
      <c r="AW1181" s="13">
        <f t="shared" si="780"/>
        <v>0</v>
      </c>
      <c r="AX1181" s="14">
        <f t="shared" si="781"/>
        <v>0</v>
      </c>
      <c r="AY1181" s="13">
        <f t="shared" si="782"/>
        <v>0</v>
      </c>
      <c r="AZ1181" s="14"/>
      <c r="BA1181" s="13">
        <f t="shared" si="783"/>
        <v>0</v>
      </c>
      <c r="BB1181" s="14">
        <f t="shared" si="784"/>
        <v>0</v>
      </c>
      <c r="BC1181" s="13">
        <f t="shared" si="785"/>
        <v>0</v>
      </c>
      <c r="BD1181" s="14">
        <f t="shared" si="786"/>
        <v>0</v>
      </c>
      <c r="BE1181" s="13">
        <f t="shared" si="787"/>
        <v>0</v>
      </c>
    </row>
    <row r="1182" spans="1:57" x14ac:dyDescent="0.25">
      <c r="A1182" s="23">
        <f t="shared" si="788"/>
        <v>23.550416666666255</v>
      </c>
      <c r="B1182" s="8"/>
      <c r="C1182" s="10"/>
      <c r="D1182" s="10" t="s">
        <v>14</v>
      </c>
      <c r="E1182" s="10" t="s">
        <v>14</v>
      </c>
      <c r="F1182" t="s">
        <v>11</v>
      </c>
      <c r="G1182" t="s">
        <v>11</v>
      </c>
      <c r="H1182" s="10" t="s">
        <v>14</v>
      </c>
      <c r="I1182" s="10" t="s">
        <v>14</v>
      </c>
      <c r="K1182" s="13">
        <f t="shared" si="748"/>
        <v>0</v>
      </c>
      <c r="L1182" s="14">
        <f t="shared" si="762"/>
        <v>0</v>
      </c>
      <c r="M1182" s="13">
        <f t="shared" si="749"/>
        <v>0</v>
      </c>
      <c r="N1182" s="14">
        <f t="shared" si="763"/>
        <v>0</v>
      </c>
      <c r="O1182" s="13">
        <f t="shared" si="750"/>
        <v>0</v>
      </c>
      <c r="P1182" s="14"/>
      <c r="Q1182" s="13">
        <f t="shared" si="751"/>
        <v>0</v>
      </c>
      <c r="R1182" s="14">
        <f t="shared" si="764"/>
        <v>0</v>
      </c>
      <c r="S1182" s="13">
        <f t="shared" si="752"/>
        <v>0</v>
      </c>
      <c r="T1182" s="14">
        <f t="shared" si="765"/>
        <v>0</v>
      </c>
      <c r="U1182" s="13">
        <f t="shared" si="753"/>
        <v>1.9999999999999574E-2</v>
      </c>
      <c r="V1182" s="14"/>
      <c r="W1182" s="13">
        <f t="shared" si="754"/>
        <v>0</v>
      </c>
      <c r="X1182" s="14">
        <f t="shared" si="766"/>
        <v>0</v>
      </c>
      <c r="Y1182" s="13">
        <f t="shared" si="755"/>
        <v>0</v>
      </c>
      <c r="Z1182" s="14">
        <f t="shared" si="767"/>
        <v>0</v>
      </c>
      <c r="AA1182" s="13">
        <f t="shared" si="756"/>
        <v>1.9999999999999574E-2</v>
      </c>
      <c r="AB1182" s="14"/>
      <c r="AC1182" s="13">
        <f t="shared" si="757"/>
        <v>0</v>
      </c>
      <c r="AD1182" s="14">
        <f t="shared" si="768"/>
        <v>0</v>
      </c>
      <c r="AE1182" s="13">
        <f t="shared" si="758"/>
        <v>0</v>
      </c>
      <c r="AF1182" s="14">
        <f t="shared" si="769"/>
        <v>0</v>
      </c>
      <c r="AG1182" s="13">
        <f t="shared" si="759"/>
        <v>0</v>
      </c>
      <c r="AH1182" s="14"/>
      <c r="AI1182" s="13">
        <f t="shared" si="760"/>
        <v>0</v>
      </c>
      <c r="AJ1182" s="14">
        <f t="shared" si="770"/>
        <v>0</v>
      </c>
      <c r="AK1182" s="13">
        <f t="shared" si="761"/>
        <v>0</v>
      </c>
      <c r="AL1182" s="14">
        <f t="shared" si="771"/>
        <v>0</v>
      </c>
      <c r="AM1182" s="13">
        <f t="shared" si="772"/>
        <v>0</v>
      </c>
      <c r="AN1182" s="14"/>
      <c r="AO1182" s="13">
        <f t="shared" si="773"/>
        <v>0</v>
      </c>
      <c r="AP1182" s="14">
        <f t="shared" si="774"/>
        <v>0</v>
      </c>
      <c r="AQ1182" s="13">
        <f t="shared" si="775"/>
        <v>0</v>
      </c>
      <c r="AR1182" s="14">
        <f t="shared" si="776"/>
        <v>0</v>
      </c>
      <c r="AS1182" s="13">
        <f t="shared" si="777"/>
        <v>1.9999999999999574E-2</v>
      </c>
      <c r="AT1182" s="14"/>
      <c r="AU1182" s="13">
        <f t="shared" si="778"/>
        <v>0</v>
      </c>
      <c r="AV1182" s="14">
        <f t="shared" si="779"/>
        <v>0</v>
      </c>
      <c r="AW1182" s="13">
        <f t="shared" si="780"/>
        <v>0</v>
      </c>
      <c r="AX1182" s="14">
        <f t="shared" si="781"/>
        <v>0</v>
      </c>
      <c r="AY1182" s="13">
        <f t="shared" si="782"/>
        <v>0</v>
      </c>
      <c r="AZ1182" s="14"/>
      <c r="BA1182" s="13">
        <f t="shared" si="783"/>
        <v>0</v>
      </c>
      <c r="BB1182" s="14">
        <f t="shared" si="784"/>
        <v>0</v>
      </c>
      <c r="BC1182" s="13">
        <f t="shared" si="785"/>
        <v>0</v>
      </c>
      <c r="BD1182" s="14">
        <f t="shared" si="786"/>
        <v>0</v>
      </c>
      <c r="BE1182" s="13">
        <f t="shared" si="787"/>
        <v>0</v>
      </c>
    </row>
    <row r="1183" spans="1:57" x14ac:dyDescent="0.25">
      <c r="A1183" s="23">
        <f t="shared" si="788"/>
        <v>23.570416666666254</v>
      </c>
      <c r="B1183" s="8" t="s">
        <v>15</v>
      </c>
      <c r="C1183" s="10"/>
      <c r="D1183" s="10" t="s">
        <v>14</v>
      </c>
      <c r="E1183" s="10" t="s">
        <v>14</v>
      </c>
      <c r="F1183" t="s">
        <v>11</v>
      </c>
      <c r="G1183" s="11" t="s">
        <v>20</v>
      </c>
      <c r="H1183" s="10" t="s">
        <v>14</v>
      </c>
      <c r="I1183" t="s">
        <v>11</v>
      </c>
      <c r="K1183" s="13">
        <f t="shared" si="748"/>
        <v>0</v>
      </c>
      <c r="L1183" s="14">
        <f t="shared" si="762"/>
        <v>0</v>
      </c>
      <c r="M1183" s="13">
        <f t="shared" si="749"/>
        <v>0</v>
      </c>
      <c r="N1183" s="14">
        <f t="shared" si="763"/>
        <v>0</v>
      </c>
      <c r="O1183" s="13">
        <f t="shared" si="750"/>
        <v>0</v>
      </c>
      <c r="P1183" s="14"/>
      <c r="Q1183" s="13">
        <f t="shared" si="751"/>
        <v>0</v>
      </c>
      <c r="R1183" s="14">
        <f t="shared" si="764"/>
        <v>0</v>
      </c>
      <c r="S1183" s="13">
        <f t="shared" si="752"/>
        <v>0</v>
      </c>
      <c r="T1183" s="14">
        <f t="shared" si="765"/>
        <v>0</v>
      </c>
      <c r="U1183" s="13">
        <f t="shared" si="753"/>
        <v>1.9999999999999574E-2</v>
      </c>
      <c r="V1183" s="14"/>
      <c r="W1183" s="13">
        <f t="shared" si="754"/>
        <v>0</v>
      </c>
      <c r="X1183" s="14">
        <f t="shared" si="766"/>
        <v>0</v>
      </c>
      <c r="Y1183" s="13">
        <f t="shared" si="755"/>
        <v>0</v>
      </c>
      <c r="Z1183" s="14">
        <f t="shared" si="767"/>
        <v>0</v>
      </c>
      <c r="AA1183" s="13">
        <f t="shared" si="756"/>
        <v>1.9999999999999574E-2</v>
      </c>
      <c r="AB1183" s="14"/>
      <c r="AC1183" s="13">
        <f t="shared" si="757"/>
        <v>0</v>
      </c>
      <c r="AD1183" s="14">
        <f t="shared" si="768"/>
        <v>0</v>
      </c>
      <c r="AE1183" s="13">
        <f t="shared" si="758"/>
        <v>0</v>
      </c>
      <c r="AF1183" s="14">
        <f t="shared" si="769"/>
        <v>0</v>
      </c>
      <c r="AG1183" s="13">
        <f t="shared" si="759"/>
        <v>0</v>
      </c>
      <c r="AH1183" s="14"/>
      <c r="AI1183" s="13">
        <f t="shared" si="760"/>
        <v>0</v>
      </c>
      <c r="AJ1183" s="14">
        <f t="shared" si="770"/>
        <v>0</v>
      </c>
      <c r="AK1183" s="13">
        <f t="shared" si="761"/>
        <v>23.570416666666254</v>
      </c>
      <c r="AL1183" s="14">
        <f t="shared" si="771"/>
        <v>1</v>
      </c>
      <c r="AM1183" s="13">
        <f t="shared" si="772"/>
        <v>0</v>
      </c>
      <c r="AN1183" s="14"/>
      <c r="AO1183" s="13">
        <f t="shared" si="773"/>
        <v>0</v>
      </c>
      <c r="AP1183" s="14">
        <f t="shared" si="774"/>
        <v>0</v>
      </c>
      <c r="AQ1183" s="13">
        <f t="shared" si="775"/>
        <v>0</v>
      </c>
      <c r="AR1183" s="14">
        <f t="shared" si="776"/>
        <v>0</v>
      </c>
      <c r="AS1183" s="13">
        <f t="shared" si="777"/>
        <v>1.9999999999999574E-2</v>
      </c>
      <c r="AT1183" s="14"/>
      <c r="AU1183" s="13">
        <f t="shared" si="778"/>
        <v>0</v>
      </c>
      <c r="AV1183" s="14">
        <f t="shared" si="779"/>
        <v>0</v>
      </c>
      <c r="AW1183" s="13">
        <f t="shared" si="780"/>
        <v>0</v>
      </c>
      <c r="AX1183" s="14">
        <f t="shared" si="781"/>
        <v>0</v>
      </c>
      <c r="AY1183" s="13">
        <f t="shared" si="782"/>
        <v>0</v>
      </c>
      <c r="AZ1183" s="14"/>
      <c r="BA1183" s="13">
        <f t="shared" si="783"/>
        <v>0</v>
      </c>
      <c r="BB1183" s="14">
        <f t="shared" si="784"/>
        <v>0</v>
      </c>
      <c r="BC1183" s="13">
        <f t="shared" si="785"/>
        <v>0</v>
      </c>
      <c r="BD1183" s="14">
        <f t="shared" si="786"/>
        <v>0</v>
      </c>
      <c r="BE1183" s="13">
        <f t="shared" si="787"/>
        <v>0</v>
      </c>
    </row>
    <row r="1184" spans="1:57" x14ac:dyDescent="0.25">
      <c r="A1184" s="23">
        <f t="shared" si="788"/>
        <v>23.590416666666254</v>
      </c>
      <c r="B1184" s="8"/>
      <c r="C1184" s="10"/>
      <c r="D1184" s="10" t="s">
        <v>14</v>
      </c>
      <c r="E1184" s="10" t="s">
        <v>14</v>
      </c>
      <c r="F1184" t="s">
        <v>11</v>
      </c>
      <c r="G1184" s="10"/>
      <c r="H1184" s="10" t="s">
        <v>14</v>
      </c>
      <c r="I1184" t="s">
        <v>11</v>
      </c>
      <c r="K1184" s="13">
        <f t="shared" si="748"/>
        <v>0</v>
      </c>
      <c r="L1184" s="14">
        <f t="shared" si="762"/>
        <v>0</v>
      </c>
      <c r="M1184" s="13">
        <f t="shared" si="749"/>
        <v>0</v>
      </c>
      <c r="N1184" s="14">
        <f t="shared" si="763"/>
        <v>0</v>
      </c>
      <c r="O1184" s="13">
        <f t="shared" si="750"/>
        <v>0</v>
      </c>
      <c r="P1184" s="14"/>
      <c r="Q1184" s="13">
        <f t="shared" si="751"/>
        <v>0</v>
      </c>
      <c r="R1184" s="14">
        <f t="shared" si="764"/>
        <v>0</v>
      </c>
      <c r="S1184" s="13">
        <f t="shared" si="752"/>
        <v>0</v>
      </c>
      <c r="T1184" s="14">
        <f t="shared" si="765"/>
        <v>0</v>
      </c>
      <c r="U1184" s="13">
        <f t="shared" si="753"/>
        <v>1.9999999999999574E-2</v>
      </c>
      <c r="V1184" s="14"/>
      <c r="W1184" s="13">
        <f t="shared" si="754"/>
        <v>0</v>
      </c>
      <c r="X1184" s="14">
        <f t="shared" si="766"/>
        <v>0</v>
      </c>
      <c r="Y1184" s="13">
        <f t="shared" si="755"/>
        <v>0</v>
      </c>
      <c r="Z1184" s="14">
        <f t="shared" si="767"/>
        <v>0</v>
      </c>
      <c r="AA1184" s="13">
        <f t="shared" si="756"/>
        <v>1.9999999999999574E-2</v>
      </c>
      <c r="AB1184" s="14"/>
      <c r="AC1184" s="13">
        <f t="shared" si="757"/>
        <v>0</v>
      </c>
      <c r="AD1184" s="14">
        <f t="shared" si="768"/>
        <v>0</v>
      </c>
      <c r="AE1184" s="13">
        <f t="shared" si="758"/>
        <v>0</v>
      </c>
      <c r="AF1184" s="14">
        <f t="shared" si="769"/>
        <v>0</v>
      </c>
      <c r="AG1184" s="13">
        <f t="shared" si="759"/>
        <v>0</v>
      </c>
      <c r="AH1184" s="14"/>
      <c r="AI1184" s="13">
        <f t="shared" si="760"/>
        <v>0</v>
      </c>
      <c r="AJ1184" s="14">
        <f t="shared" si="770"/>
        <v>0</v>
      </c>
      <c r="AK1184" s="13">
        <f t="shared" si="761"/>
        <v>0</v>
      </c>
      <c r="AL1184" s="14">
        <f t="shared" si="771"/>
        <v>0</v>
      </c>
      <c r="AM1184" s="13">
        <f t="shared" si="772"/>
        <v>0</v>
      </c>
      <c r="AN1184" s="14"/>
      <c r="AO1184" s="13">
        <f t="shared" si="773"/>
        <v>0</v>
      </c>
      <c r="AP1184" s="14">
        <f t="shared" si="774"/>
        <v>0</v>
      </c>
      <c r="AQ1184" s="13">
        <f t="shared" si="775"/>
        <v>0</v>
      </c>
      <c r="AR1184" s="14">
        <f t="shared" si="776"/>
        <v>0</v>
      </c>
      <c r="AS1184" s="13">
        <f t="shared" si="777"/>
        <v>1.9999999999999574E-2</v>
      </c>
      <c r="AT1184" s="14"/>
      <c r="AU1184" s="13">
        <f t="shared" si="778"/>
        <v>0</v>
      </c>
      <c r="AV1184" s="14">
        <f t="shared" si="779"/>
        <v>0</v>
      </c>
      <c r="AW1184" s="13">
        <f t="shared" si="780"/>
        <v>0</v>
      </c>
      <c r="AX1184" s="14">
        <f t="shared" si="781"/>
        <v>0</v>
      </c>
      <c r="AY1184" s="13">
        <f t="shared" si="782"/>
        <v>0</v>
      </c>
      <c r="AZ1184" s="14"/>
      <c r="BA1184" s="13">
        <f t="shared" si="783"/>
        <v>0</v>
      </c>
      <c r="BB1184" s="14">
        <f t="shared" si="784"/>
        <v>0</v>
      </c>
      <c r="BC1184" s="13">
        <f t="shared" si="785"/>
        <v>0</v>
      </c>
      <c r="BD1184" s="14">
        <f t="shared" si="786"/>
        <v>0</v>
      </c>
      <c r="BE1184" s="13">
        <f t="shared" si="787"/>
        <v>0</v>
      </c>
    </row>
    <row r="1185" spans="1:57" x14ac:dyDescent="0.25">
      <c r="A1185" s="23">
        <f t="shared" si="788"/>
        <v>23.610416666666254</v>
      </c>
      <c r="B1185" s="8"/>
      <c r="C1185" s="10"/>
      <c r="D1185" s="10" t="s">
        <v>14</v>
      </c>
      <c r="E1185" s="10" t="s">
        <v>14</v>
      </c>
      <c r="F1185" t="s">
        <v>11</v>
      </c>
      <c r="G1185" s="10"/>
      <c r="H1185" s="10" t="s">
        <v>14</v>
      </c>
      <c r="I1185" t="s">
        <v>11</v>
      </c>
      <c r="K1185" s="13">
        <f t="shared" si="748"/>
        <v>0</v>
      </c>
      <c r="L1185" s="14">
        <f t="shared" si="762"/>
        <v>0</v>
      </c>
      <c r="M1185" s="13">
        <f t="shared" si="749"/>
        <v>0</v>
      </c>
      <c r="N1185" s="14">
        <f t="shared" si="763"/>
        <v>0</v>
      </c>
      <c r="O1185" s="13">
        <f t="shared" si="750"/>
        <v>0</v>
      </c>
      <c r="P1185" s="14"/>
      <c r="Q1185" s="13">
        <f t="shared" si="751"/>
        <v>0</v>
      </c>
      <c r="R1185" s="14">
        <f t="shared" si="764"/>
        <v>0</v>
      </c>
      <c r="S1185" s="13">
        <f t="shared" si="752"/>
        <v>0</v>
      </c>
      <c r="T1185" s="14">
        <f t="shared" si="765"/>
        <v>0</v>
      </c>
      <c r="U1185" s="13">
        <f t="shared" si="753"/>
        <v>1.9999999999999574E-2</v>
      </c>
      <c r="V1185" s="14"/>
      <c r="W1185" s="13">
        <f t="shared" si="754"/>
        <v>0</v>
      </c>
      <c r="X1185" s="14">
        <f t="shared" si="766"/>
        <v>0</v>
      </c>
      <c r="Y1185" s="13">
        <f t="shared" si="755"/>
        <v>0</v>
      </c>
      <c r="Z1185" s="14">
        <f t="shared" si="767"/>
        <v>0</v>
      </c>
      <c r="AA1185" s="13">
        <f t="shared" si="756"/>
        <v>1.9999999999999574E-2</v>
      </c>
      <c r="AB1185" s="14"/>
      <c r="AC1185" s="13">
        <f t="shared" si="757"/>
        <v>0</v>
      </c>
      <c r="AD1185" s="14">
        <f t="shared" si="768"/>
        <v>0</v>
      </c>
      <c r="AE1185" s="13">
        <f t="shared" si="758"/>
        <v>0</v>
      </c>
      <c r="AF1185" s="14">
        <f t="shared" si="769"/>
        <v>0</v>
      </c>
      <c r="AG1185" s="13">
        <f t="shared" si="759"/>
        <v>0</v>
      </c>
      <c r="AH1185" s="14"/>
      <c r="AI1185" s="13">
        <f t="shared" si="760"/>
        <v>0</v>
      </c>
      <c r="AJ1185" s="14">
        <f t="shared" si="770"/>
        <v>0</v>
      </c>
      <c r="AK1185" s="13">
        <f t="shared" si="761"/>
        <v>0</v>
      </c>
      <c r="AL1185" s="14">
        <f t="shared" si="771"/>
        <v>0</v>
      </c>
      <c r="AM1185" s="13">
        <f t="shared" si="772"/>
        <v>0</v>
      </c>
      <c r="AN1185" s="14"/>
      <c r="AO1185" s="13">
        <f t="shared" si="773"/>
        <v>0</v>
      </c>
      <c r="AP1185" s="14">
        <f t="shared" si="774"/>
        <v>0</v>
      </c>
      <c r="AQ1185" s="13">
        <f t="shared" si="775"/>
        <v>0</v>
      </c>
      <c r="AR1185" s="14">
        <f t="shared" si="776"/>
        <v>0</v>
      </c>
      <c r="AS1185" s="13">
        <f t="shared" si="777"/>
        <v>1.9999999999999574E-2</v>
      </c>
      <c r="AT1185" s="14"/>
      <c r="AU1185" s="13">
        <f t="shared" si="778"/>
        <v>0</v>
      </c>
      <c r="AV1185" s="14">
        <f t="shared" si="779"/>
        <v>0</v>
      </c>
      <c r="AW1185" s="13">
        <f t="shared" si="780"/>
        <v>0</v>
      </c>
      <c r="AX1185" s="14">
        <f t="shared" si="781"/>
        <v>0</v>
      </c>
      <c r="AY1185" s="13">
        <f t="shared" si="782"/>
        <v>0</v>
      </c>
      <c r="AZ1185" s="14"/>
      <c r="BA1185" s="13">
        <f t="shared" si="783"/>
        <v>0</v>
      </c>
      <c r="BB1185" s="14">
        <f t="shared" si="784"/>
        <v>0</v>
      </c>
      <c r="BC1185" s="13">
        <f t="shared" si="785"/>
        <v>0</v>
      </c>
      <c r="BD1185" s="14">
        <f t="shared" si="786"/>
        <v>0</v>
      </c>
      <c r="BE1185" s="13">
        <f t="shared" si="787"/>
        <v>0</v>
      </c>
    </row>
    <row r="1186" spans="1:57" x14ac:dyDescent="0.25">
      <c r="A1186" s="23">
        <f t="shared" si="788"/>
        <v>23.630416666666253</v>
      </c>
      <c r="B1186" s="8"/>
      <c r="C1186" s="10"/>
      <c r="D1186" s="10" t="s">
        <v>14</v>
      </c>
      <c r="E1186" s="10" t="s">
        <v>14</v>
      </c>
      <c r="F1186" t="s">
        <v>11</v>
      </c>
      <c r="G1186" s="10"/>
      <c r="H1186" s="10" t="s">
        <v>14</v>
      </c>
      <c r="I1186" t="s">
        <v>11</v>
      </c>
      <c r="J1186" s="11"/>
      <c r="K1186" s="13">
        <f t="shared" si="748"/>
        <v>0</v>
      </c>
      <c r="L1186" s="14">
        <f t="shared" si="762"/>
        <v>0</v>
      </c>
      <c r="M1186" s="13">
        <f t="shared" si="749"/>
        <v>0</v>
      </c>
      <c r="N1186" s="14">
        <f t="shared" si="763"/>
        <v>0</v>
      </c>
      <c r="O1186" s="13">
        <f t="shared" si="750"/>
        <v>0</v>
      </c>
      <c r="P1186" s="14"/>
      <c r="Q1186" s="13">
        <f t="shared" si="751"/>
        <v>0</v>
      </c>
      <c r="R1186" s="14">
        <f t="shared" si="764"/>
        <v>0</v>
      </c>
      <c r="S1186" s="13">
        <f t="shared" si="752"/>
        <v>0</v>
      </c>
      <c r="T1186" s="14">
        <f t="shared" si="765"/>
        <v>0</v>
      </c>
      <c r="U1186" s="13">
        <f t="shared" si="753"/>
        <v>1.9999999999999574E-2</v>
      </c>
      <c r="V1186" s="14"/>
      <c r="W1186" s="13">
        <f t="shared" si="754"/>
        <v>0</v>
      </c>
      <c r="X1186" s="14">
        <f t="shared" si="766"/>
        <v>0</v>
      </c>
      <c r="Y1186" s="13">
        <f t="shared" si="755"/>
        <v>0</v>
      </c>
      <c r="Z1186" s="14">
        <f t="shared" si="767"/>
        <v>0</v>
      </c>
      <c r="AA1186" s="13">
        <f t="shared" si="756"/>
        <v>1.9999999999999574E-2</v>
      </c>
      <c r="AB1186" s="14"/>
      <c r="AC1186" s="13">
        <f t="shared" si="757"/>
        <v>0</v>
      </c>
      <c r="AD1186" s="14">
        <f t="shared" si="768"/>
        <v>0</v>
      </c>
      <c r="AE1186" s="13">
        <f t="shared" si="758"/>
        <v>0</v>
      </c>
      <c r="AF1186" s="14">
        <f t="shared" si="769"/>
        <v>0</v>
      </c>
      <c r="AG1186" s="13">
        <f t="shared" si="759"/>
        <v>0</v>
      </c>
      <c r="AH1186" s="14"/>
      <c r="AI1186" s="13">
        <f t="shared" si="760"/>
        <v>0</v>
      </c>
      <c r="AJ1186" s="14">
        <f t="shared" si="770"/>
        <v>0</v>
      </c>
      <c r="AK1186" s="13">
        <f t="shared" si="761"/>
        <v>0</v>
      </c>
      <c r="AL1186" s="14">
        <f t="shared" si="771"/>
        <v>0</v>
      </c>
      <c r="AM1186" s="13">
        <f t="shared" si="772"/>
        <v>0</v>
      </c>
      <c r="AN1186" s="14"/>
      <c r="AO1186" s="13">
        <f t="shared" si="773"/>
        <v>0</v>
      </c>
      <c r="AP1186" s="14">
        <f t="shared" si="774"/>
        <v>0</v>
      </c>
      <c r="AQ1186" s="13">
        <f t="shared" si="775"/>
        <v>0</v>
      </c>
      <c r="AR1186" s="14">
        <f t="shared" si="776"/>
        <v>0</v>
      </c>
      <c r="AS1186" s="13">
        <f t="shared" si="777"/>
        <v>1.9999999999999574E-2</v>
      </c>
      <c r="AT1186" s="14"/>
      <c r="AU1186" s="13">
        <f t="shared" si="778"/>
        <v>0</v>
      </c>
      <c r="AV1186" s="14">
        <f t="shared" si="779"/>
        <v>0</v>
      </c>
      <c r="AW1186" s="13">
        <f t="shared" si="780"/>
        <v>0</v>
      </c>
      <c r="AX1186" s="14">
        <f t="shared" si="781"/>
        <v>0</v>
      </c>
      <c r="AY1186" s="13">
        <f t="shared" si="782"/>
        <v>0</v>
      </c>
      <c r="AZ1186" s="14"/>
      <c r="BA1186" s="13">
        <f t="shared" si="783"/>
        <v>0</v>
      </c>
      <c r="BB1186" s="14">
        <f t="shared" si="784"/>
        <v>0</v>
      </c>
      <c r="BC1186" s="13">
        <f t="shared" si="785"/>
        <v>0</v>
      </c>
      <c r="BD1186" s="14">
        <f t="shared" si="786"/>
        <v>0</v>
      </c>
      <c r="BE1186" s="13">
        <f t="shared" si="787"/>
        <v>0</v>
      </c>
    </row>
    <row r="1187" spans="1:57" x14ac:dyDescent="0.25">
      <c r="A1187" s="23">
        <f t="shared" si="788"/>
        <v>23.650416666666253</v>
      </c>
      <c r="B1187" s="8" t="s">
        <v>12</v>
      </c>
      <c r="C1187" s="10"/>
      <c r="D1187" s="10" t="s">
        <v>14</v>
      </c>
      <c r="E1187" t="s">
        <v>11</v>
      </c>
      <c r="F1187" s="11" t="s">
        <v>20</v>
      </c>
      <c r="G1187" s="10"/>
      <c r="H1187" s="10" t="s">
        <v>14</v>
      </c>
      <c r="I1187" t="s">
        <v>11</v>
      </c>
      <c r="J1187" s="10"/>
      <c r="K1187" s="13">
        <f t="shared" si="748"/>
        <v>0</v>
      </c>
      <c r="L1187" s="14">
        <f t="shared" si="762"/>
        <v>0</v>
      </c>
      <c r="M1187" s="13">
        <f t="shared" si="749"/>
        <v>0</v>
      </c>
      <c r="N1187" s="14">
        <f t="shared" si="763"/>
        <v>0</v>
      </c>
      <c r="O1187" s="13">
        <f t="shared" si="750"/>
        <v>0</v>
      </c>
      <c r="P1187" s="14"/>
      <c r="Q1187" s="13">
        <f t="shared" si="751"/>
        <v>0</v>
      </c>
      <c r="R1187" s="14">
        <f t="shared" si="764"/>
        <v>0</v>
      </c>
      <c r="S1187" s="13">
        <f t="shared" si="752"/>
        <v>0</v>
      </c>
      <c r="T1187" s="14">
        <f t="shared" si="765"/>
        <v>0</v>
      </c>
      <c r="U1187" s="13">
        <f t="shared" si="753"/>
        <v>1.9999999999999574E-2</v>
      </c>
      <c r="V1187" s="14"/>
      <c r="W1187" s="13">
        <f t="shared" si="754"/>
        <v>0</v>
      </c>
      <c r="X1187" s="14">
        <f t="shared" si="766"/>
        <v>0</v>
      </c>
      <c r="Y1187" s="13">
        <f t="shared" si="755"/>
        <v>0</v>
      </c>
      <c r="Z1187" s="14">
        <f t="shared" si="767"/>
        <v>0</v>
      </c>
      <c r="AA1187" s="13">
        <f t="shared" si="756"/>
        <v>0</v>
      </c>
      <c r="AB1187" s="14"/>
      <c r="AC1187" s="13">
        <f t="shared" si="757"/>
        <v>0</v>
      </c>
      <c r="AD1187" s="14">
        <f t="shared" si="768"/>
        <v>0</v>
      </c>
      <c r="AE1187" s="13">
        <f t="shared" si="758"/>
        <v>23.650416666666253</v>
      </c>
      <c r="AF1187" s="14">
        <f t="shared" si="769"/>
        <v>1</v>
      </c>
      <c r="AG1187" s="13">
        <f t="shared" si="759"/>
        <v>0</v>
      </c>
      <c r="AH1187" s="14"/>
      <c r="AI1187" s="13">
        <f t="shared" si="760"/>
        <v>0</v>
      </c>
      <c r="AJ1187" s="14">
        <f t="shared" si="770"/>
        <v>0</v>
      </c>
      <c r="AK1187" s="13">
        <f t="shared" si="761"/>
        <v>0</v>
      </c>
      <c r="AL1187" s="14">
        <f t="shared" si="771"/>
        <v>0</v>
      </c>
      <c r="AM1187" s="13">
        <f t="shared" si="772"/>
        <v>0</v>
      </c>
      <c r="AN1187" s="14"/>
      <c r="AO1187" s="13">
        <f t="shared" si="773"/>
        <v>0</v>
      </c>
      <c r="AP1187" s="14">
        <f t="shared" si="774"/>
        <v>0</v>
      </c>
      <c r="AQ1187" s="13">
        <f t="shared" si="775"/>
        <v>0</v>
      </c>
      <c r="AR1187" s="14">
        <f t="shared" si="776"/>
        <v>0</v>
      </c>
      <c r="AS1187" s="13">
        <f t="shared" si="777"/>
        <v>1.9999999999999574E-2</v>
      </c>
      <c r="AT1187" s="14"/>
      <c r="AU1187" s="13">
        <f t="shared" si="778"/>
        <v>0</v>
      </c>
      <c r="AV1187" s="14">
        <f t="shared" si="779"/>
        <v>0</v>
      </c>
      <c r="AW1187" s="13">
        <f t="shared" si="780"/>
        <v>0</v>
      </c>
      <c r="AX1187" s="14">
        <f t="shared" si="781"/>
        <v>0</v>
      </c>
      <c r="AY1187" s="13">
        <f t="shared" si="782"/>
        <v>0</v>
      </c>
      <c r="AZ1187" s="14"/>
      <c r="BA1187" s="13">
        <f t="shared" si="783"/>
        <v>0</v>
      </c>
      <c r="BB1187" s="14">
        <f t="shared" si="784"/>
        <v>0</v>
      </c>
      <c r="BC1187" s="13">
        <f t="shared" si="785"/>
        <v>0</v>
      </c>
      <c r="BD1187" s="14">
        <f t="shared" si="786"/>
        <v>0</v>
      </c>
      <c r="BE1187" s="13">
        <f t="shared" si="787"/>
        <v>0</v>
      </c>
    </row>
    <row r="1188" spans="1:57" x14ac:dyDescent="0.25">
      <c r="A1188" s="23">
        <f t="shared" si="788"/>
        <v>23.670416666666252</v>
      </c>
      <c r="B1188" s="8"/>
      <c r="C1188" s="10"/>
      <c r="D1188" s="10" t="s">
        <v>14</v>
      </c>
      <c r="E1188" t="s">
        <v>11</v>
      </c>
      <c r="F1188" s="10"/>
      <c r="G1188" s="10"/>
      <c r="H1188" s="10" t="s">
        <v>14</v>
      </c>
      <c r="I1188" t="s">
        <v>11</v>
      </c>
      <c r="J1188" s="10"/>
      <c r="K1188" s="13">
        <f t="shared" si="748"/>
        <v>0</v>
      </c>
      <c r="L1188" s="14">
        <f t="shared" si="762"/>
        <v>0</v>
      </c>
      <c r="M1188" s="13">
        <f t="shared" si="749"/>
        <v>0</v>
      </c>
      <c r="N1188" s="14">
        <f t="shared" si="763"/>
        <v>0</v>
      </c>
      <c r="O1188" s="13">
        <f t="shared" si="750"/>
        <v>0</v>
      </c>
      <c r="P1188" s="14"/>
      <c r="Q1188" s="13">
        <f t="shared" si="751"/>
        <v>0</v>
      </c>
      <c r="R1188" s="14">
        <f t="shared" si="764"/>
        <v>0</v>
      </c>
      <c r="S1188" s="13">
        <f t="shared" si="752"/>
        <v>0</v>
      </c>
      <c r="T1188" s="14">
        <f t="shared" si="765"/>
        <v>0</v>
      </c>
      <c r="U1188" s="13">
        <f t="shared" si="753"/>
        <v>1.9999999999999574E-2</v>
      </c>
      <c r="V1188" s="14"/>
      <c r="W1188" s="13">
        <f t="shared" si="754"/>
        <v>0</v>
      </c>
      <c r="X1188" s="14">
        <f t="shared" si="766"/>
        <v>0</v>
      </c>
      <c r="Y1188" s="13">
        <f t="shared" si="755"/>
        <v>0</v>
      </c>
      <c r="Z1188" s="14">
        <f t="shared" si="767"/>
        <v>0</v>
      </c>
      <c r="AA1188" s="13">
        <f t="shared" si="756"/>
        <v>0</v>
      </c>
      <c r="AB1188" s="14"/>
      <c r="AC1188" s="13">
        <f t="shared" si="757"/>
        <v>0</v>
      </c>
      <c r="AD1188" s="14">
        <f t="shared" si="768"/>
        <v>0</v>
      </c>
      <c r="AE1188" s="13">
        <f t="shared" si="758"/>
        <v>0</v>
      </c>
      <c r="AF1188" s="14">
        <f t="shared" si="769"/>
        <v>0</v>
      </c>
      <c r="AG1188" s="13">
        <f t="shared" si="759"/>
        <v>0</v>
      </c>
      <c r="AH1188" s="14"/>
      <c r="AI1188" s="13">
        <f t="shared" si="760"/>
        <v>0</v>
      </c>
      <c r="AJ1188" s="14">
        <f t="shared" si="770"/>
        <v>0</v>
      </c>
      <c r="AK1188" s="13">
        <f t="shared" si="761"/>
        <v>0</v>
      </c>
      <c r="AL1188" s="14">
        <f t="shared" si="771"/>
        <v>0</v>
      </c>
      <c r="AM1188" s="13">
        <f t="shared" si="772"/>
        <v>0</v>
      </c>
      <c r="AN1188" s="14"/>
      <c r="AO1188" s="13">
        <f t="shared" si="773"/>
        <v>0</v>
      </c>
      <c r="AP1188" s="14">
        <f t="shared" si="774"/>
        <v>0</v>
      </c>
      <c r="AQ1188" s="13">
        <f t="shared" si="775"/>
        <v>0</v>
      </c>
      <c r="AR1188" s="14">
        <f t="shared" si="776"/>
        <v>0</v>
      </c>
      <c r="AS1188" s="13">
        <f t="shared" si="777"/>
        <v>1.9999999999999574E-2</v>
      </c>
      <c r="AT1188" s="14"/>
      <c r="AU1188" s="13">
        <f t="shared" si="778"/>
        <v>0</v>
      </c>
      <c r="AV1188" s="14">
        <f t="shared" si="779"/>
        <v>0</v>
      </c>
      <c r="AW1188" s="13">
        <f t="shared" si="780"/>
        <v>0</v>
      </c>
      <c r="AX1188" s="14">
        <f t="shared" si="781"/>
        <v>0</v>
      </c>
      <c r="AY1188" s="13">
        <f t="shared" si="782"/>
        <v>0</v>
      </c>
      <c r="AZ1188" s="14"/>
      <c r="BA1188" s="13">
        <f t="shared" si="783"/>
        <v>0</v>
      </c>
      <c r="BB1188" s="14">
        <f t="shared" si="784"/>
        <v>0</v>
      </c>
      <c r="BC1188" s="13">
        <f t="shared" si="785"/>
        <v>0</v>
      </c>
      <c r="BD1188" s="14">
        <f t="shared" si="786"/>
        <v>0</v>
      </c>
      <c r="BE1188" s="13">
        <f t="shared" si="787"/>
        <v>0</v>
      </c>
    </row>
    <row r="1189" spans="1:57" x14ac:dyDescent="0.25">
      <c r="A1189" s="23">
        <f t="shared" si="788"/>
        <v>23.690416666666252</v>
      </c>
      <c r="B1189" s="8"/>
      <c r="D1189" s="10" t="s">
        <v>14</v>
      </c>
      <c r="E1189" t="s">
        <v>11</v>
      </c>
      <c r="F1189" s="10"/>
      <c r="G1189" s="10"/>
      <c r="H1189" s="10" t="s">
        <v>14</v>
      </c>
      <c r="I1189" t="s">
        <v>11</v>
      </c>
      <c r="J1189" s="10"/>
      <c r="K1189" s="13">
        <f t="shared" si="748"/>
        <v>0</v>
      </c>
      <c r="L1189" s="14">
        <f t="shared" si="762"/>
        <v>0</v>
      </c>
      <c r="M1189" s="13">
        <f t="shared" si="749"/>
        <v>0</v>
      </c>
      <c r="N1189" s="14">
        <f t="shared" si="763"/>
        <v>0</v>
      </c>
      <c r="O1189" s="13">
        <f t="shared" si="750"/>
        <v>0</v>
      </c>
      <c r="P1189" s="14"/>
      <c r="Q1189" s="13">
        <f t="shared" si="751"/>
        <v>0</v>
      </c>
      <c r="R1189" s="14">
        <f t="shared" si="764"/>
        <v>0</v>
      </c>
      <c r="S1189" s="13">
        <f t="shared" si="752"/>
        <v>0</v>
      </c>
      <c r="T1189" s="14">
        <f t="shared" si="765"/>
        <v>0</v>
      </c>
      <c r="U1189" s="13">
        <f t="shared" si="753"/>
        <v>1.9999999999999574E-2</v>
      </c>
      <c r="V1189" s="14"/>
      <c r="W1189" s="13">
        <f t="shared" si="754"/>
        <v>0</v>
      </c>
      <c r="X1189" s="14">
        <f t="shared" si="766"/>
        <v>0</v>
      </c>
      <c r="Y1189" s="13">
        <f t="shared" si="755"/>
        <v>0</v>
      </c>
      <c r="Z1189" s="14">
        <f t="shared" si="767"/>
        <v>0</v>
      </c>
      <c r="AA1189" s="13">
        <f t="shared" si="756"/>
        <v>0</v>
      </c>
      <c r="AB1189" s="14"/>
      <c r="AC1189" s="13">
        <f t="shared" si="757"/>
        <v>0</v>
      </c>
      <c r="AD1189" s="14">
        <f t="shared" si="768"/>
        <v>0</v>
      </c>
      <c r="AE1189" s="13">
        <f t="shared" si="758"/>
        <v>0</v>
      </c>
      <c r="AF1189" s="14">
        <f t="shared" si="769"/>
        <v>0</v>
      </c>
      <c r="AG1189" s="13">
        <f t="shared" si="759"/>
        <v>0</v>
      </c>
      <c r="AH1189" s="14"/>
      <c r="AI1189" s="13">
        <f t="shared" si="760"/>
        <v>0</v>
      </c>
      <c r="AJ1189" s="14">
        <f t="shared" si="770"/>
        <v>0</v>
      </c>
      <c r="AK1189" s="13">
        <f t="shared" si="761"/>
        <v>0</v>
      </c>
      <c r="AL1189" s="14">
        <f t="shared" si="771"/>
        <v>0</v>
      </c>
      <c r="AM1189" s="13">
        <f t="shared" si="772"/>
        <v>0</v>
      </c>
      <c r="AN1189" s="14"/>
      <c r="AO1189" s="13">
        <f t="shared" si="773"/>
        <v>0</v>
      </c>
      <c r="AP1189" s="14">
        <f t="shared" si="774"/>
        <v>0</v>
      </c>
      <c r="AQ1189" s="13">
        <f t="shared" si="775"/>
        <v>0</v>
      </c>
      <c r="AR1189" s="14">
        <f t="shared" si="776"/>
        <v>0</v>
      </c>
      <c r="AS1189" s="13">
        <f t="shared" si="777"/>
        <v>1.9999999999999574E-2</v>
      </c>
      <c r="AT1189" s="14"/>
      <c r="AU1189" s="13">
        <f t="shared" si="778"/>
        <v>0</v>
      </c>
      <c r="AV1189" s="14">
        <f t="shared" si="779"/>
        <v>0</v>
      </c>
      <c r="AW1189" s="13">
        <f t="shared" si="780"/>
        <v>0</v>
      </c>
      <c r="AX1189" s="14">
        <f t="shared" si="781"/>
        <v>0</v>
      </c>
      <c r="AY1189" s="13">
        <f t="shared" si="782"/>
        <v>0</v>
      </c>
      <c r="AZ1189" s="14"/>
      <c r="BA1189" s="13">
        <f t="shared" si="783"/>
        <v>0</v>
      </c>
      <c r="BB1189" s="14">
        <f t="shared" si="784"/>
        <v>0</v>
      </c>
      <c r="BC1189" s="13">
        <f t="shared" si="785"/>
        <v>0</v>
      </c>
      <c r="BD1189" s="14">
        <f t="shared" si="786"/>
        <v>0</v>
      </c>
      <c r="BE1189" s="13">
        <f t="shared" si="787"/>
        <v>0</v>
      </c>
    </row>
    <row r="1190" spans="1:57" x14ac:dyDescent="0.25">
      <c r="A1190" s="23">
        <f t="shared" si="788"/>
        <v>23.710416666666251</v>
      </c>
      <c r="B1190" s="8" t="s">
        <v>9</v>
      </c>
      <c r="C1190" s="10" t="s">
        <v>14</v>
      </c>
      <c r="D1190" s="10" t="s">
        <v>14</v>
      </c>
      <c r="E1190" t="s">
        <v>11</v>
      </c>
      <c r="F1190" s="10"/>
      <c r="G1190" s="10"/>
      <c r="H1190" s="10" t="s">
        <v>14</v>
      </c>
      <c r="I1190" t="s">
        <v>11</v>
      </c>
      <c r="J1190" s="10"/>
      <c r="K1190" s="13">
        <f t="shared" si="748"/>
        <v>23.710416666666251</v>
      </c>
      <c r="L1190" s="14">
        <f t="shared" si="762"/>
        <v>1</v>
      </c>
      <c r="M1190" s="13">
        <f t="shared" si="749"/>
        <v>0</v>
      </c>
      <c r="N1190" s="14">
        <f t="shared" si="763"/>
        <v>0</v>
      </c>
      <c r="O1190" s="13">
        <f t="shared" si="750"/>
        <v>1.9999999999999574E-2</v>
      </c>
      <c r="P1190" s="14"/>
      <c r="Q1190" s="13">
        <f t="shared" si="751"/>
        <v>0</v>
      </c>
      <c r="R1190" s="14">
        <f t="shared" si="764"/>
        <v>0</v>
      </c>
      <c r="S1190" s="13">
        <f t="shared" si="752"/>
        <v>0</v>
      </c>
      <c r="T1190" s="14">
        <f t="shared" si="765"/>
        <v>0</v>
      </c>
      <c r="U1190" s="13">
        <f t="shared" si="753"/>
        <v>1.9999999999999574E-2</v>
      </c>
      <c r="V1190" s="14"/>
      <c r="W1190" s="13">
        <f t="shared" si="754"/>
        <v>0</v>
      </c>
      <c r="X1190" s="14">
        <f t="shared" si="766"/>
        <v>0</v>
      </c>
      <c r="Y1190" s="13">
        <f t="shared" si="755"/>
        <v>0</v>
      </c>
      <c r="Z1190" s="14">
        <f t="shared" si="767"/>
        <v>0</v>
      </c>
      <c r="AA1190" s="13">
        <f t="shared" si="756"/>
        <v>0</v>
      </c>
      <c r="AB1190" s="14"/>
      <c r="AC1190" s="13">
        <f t="shared" si="757"/>
        <v>0</v>
      </c>
      <c r="AD1190" s="14">
        <f t="shared" si="768"/>
        <v>0</v>
      </c>
      <c r="AE1190" s="13">
        <f t="shared" si="758"/>
        <v>0</v>
      </c>
      <c r="AF1190" s="14">
        <f t="shared" si="769"/>
        <v>0</v>
      </c>
      <c r="AG1190" s="13">
        <f t="shared" si="759"/>
        <v>0</v>
      </c>
      <c r="AH1190" s="14"/>
      <c r="AI1190" s="13">
        <f t="shared" si="760"/>
        <v>0</v>
      </c>
      <c r="AJ1190" s="14">
        <f t="shared" si="770"/>
        <v>0</v>
      </c>
      <c r="AK1190" s="13">
        <f t="shared" si="761"/>
        <v>0</v>
      </c>
      <c r="AL1190" s="14">
        <f t="shared" si="771"/>
        <v>0</v>
      </c>
      <c r="AM1190" s="13">
        <f t="shared" si="772"/>
        <v>0</v>
      </c>
      <c r="AN1190" s="14"/>
      <c r="AO1190" s="13">
        <f t="shared" si="773"/>
        <v>0</v>
      </c>
      <c r="AP1190" s="14">
        <f t="shared" si="774"/>
        <v>0</v>
      </c>
      <c r="AQ1190" s="13">
        <f t="shared" si="775"/>
        <v>0</v>
      </c>
      <c r="AR1190" s="14">
        <f t="shared" si="776"/>
        <v>0</v>
      </c>
      <c r="AS1190" s="13">
        <f t="shared" si="777"/>
        <v>1.9999999999999574E-2</v>
      </c>
      <c r="AT1190" s="14"/>
      <c r="AU1190" s="13">
        <f t="shared" si="778"/>
        <v>0</v>
      </c>
      <c r="AV1190" s="14">
        <f t="shared" si="779"/>
        <v>0</v>
      </c>
      <c r="AW1190" s="13">
        <f t="shared" si="780"/>
        <v>0</v>
      </c>
      <c r="AX1190" s="14">
        <f t="shared" si="781"/>
        <v>0</v>
      </c>
      <c r="AY1190" s="13">
        <f t="shared" si="782"/>
        <v>0</v>
      </c>
      <c r="AZ1190" s="14"/>
      <c r="BA1190" s="13">
        <f t="shared" si="783"/>
        <v>0</v>
      </c>
      <c r="BB1190" s="14">
        <f t="shared" si="784"/>
        <v>0</v>
      </c>
      <c r="BC1190" s="13">
        <f t="shared" si="785"/>
        <v>0</v>
      </c>
      <c r="BD1190" s="14">
        <f t="shared" si="786"/>
        <v>0</v>
      </c>
      <c r="BE1190" s="13">
        <f t="shared" si="787"/>
        <v>0</v>
      </c>
    </row>
    <row r="1191" spans="1:57" x14ac:dyDescent="0.25">
      <c r="A1191" s="23">
        <f t="shared" si="788"/>
        <v>23.730416666666251</v>
      </c>
      <c r="B1191" s="8" t="s">
        <v>65</v>
      </c>
      <c r="C1191" s="10" t="s">
        <v>14</v>
      </c>
      <c r="D1191" t="s">
        <v>11</v>
      </c>
      <c r="E1191" t="s">
        <v>11</v>
      </c>
      <c r="F1191" s="10"/>
      <c r="G1191" s="10"/>
      <c r="H1191" s="10" t="s">
        <v>14</v>
      </c>
      <c r="I1191" s="11" t="s">
        <v>20</v>
      </c>
      <c r="J1191" s="10"/>
      <c r="K1191" s="13">
        <f t="shared" si="748"/>
        <v>0</v>
      </c>
      <c r="L1191" s="14">
        <f t="shared" si="762"/>
        <v>0</v>
      </c>
      <c r="M1191" s="13">
        <f t="shared" si="749"/>
        <v>0</v>
      </c>
      <c r="N1191" s="14">
        <f t="shared" si="763"/>
        <v>0</v>
      </c>
      <c r="O1191" s="13">
        <f t="shared" si="750"/>
        <v>1.9999999999999574E-2</v>
      </c>
      <c r="P1191" s="14"/>
      <c r="Q1191" s="13">
        <f t="shared" si="751"/>
        <v>0</v>
      </c>
      <c r="R1191" s="14">
        <f t="shared" si="764"/>
        <v>0</v>
      </c>
      <c r="S1191" s="13">
        <f t="shared" si="752"/>
        <v>0</v>
      </c>
      <c r="T1191" s="14">
        <f t="shared" si="765"/>
        <v>0</v>
      </c>
      <c r="U1191" s="13">
        <f t="shared" si="753"/>
        <v>0</v>
      </c>
      <c r="V1191" s="14"/>
      <c r="W1191" s="13">
        <f t="shared" si="754"/>
        <v>0</v>
      </c>
      <c r="X1191" s="14">
        <f t="shared" si="766"/>
        <v>0</v>
      </c>
      <c r="Y1191" s="13">
        <f t="shared" si="755"/>
        <v>0</v>
      </c>
      <c r="Z1191" s="14">
        <f t="shared" si="767"/>
        <v>0</v>
      </c>
      <c r="AA1191" s="13">
        <f t="shared" si="756"/>
        <v>0</v>
      </c>
      <c r="AB1191" s="14"/>
      <c r="AC1191" s="13">
        <f t="shared" si="757"/>
        <v>0</v>
      </c>
      <c r="AD1191" s="14">
        <f t="shared" si="768"/>
        <v>0</v>
      </c>
      <c r="AE1191" s="13">
        <f t="shared" si="758"/>
        <v>0</v>
      </c>
      <c r="AF1191" s="14">
        <f t="shared" si="769"/>
        <v>0</v>
      </c>
      <c r="AG1191" s="13">
        <f t="shared" si="759"/>
        <v>0</v>
      </c>
      <c r="AH1191" s="14"/>
      <c r="AI1191" s="13">
        <f t="shared" si="760"/>
        <v>0</v>
      </c>
      <c r="AJ1191" s="14">
        <f t="shared" si="770"/>
        <v>0</v>
      </c>
      <c r="AK1191" s="13">
        <f t="shared" si="761"/>
        <v>0</v>
      </c>
      <c r="AL1191" s="14">
        <f t="shared" si="771"/>
        <v>0</v>
      </c>
      <c r="AM1191" s="13">
        <f t="shared" si="772"/>
        <v>0</v>
      </c>
      <c r="AN1191" s="14"/>
      <c r="AO1191" s="13">
        <f t="shared" si="773"/>
        <v>0</v>
      </c>
      <c r="AP1191" s="14">
        <f t="shared" si="774"/>
        <v>0</v>
      </c>
      <c r="AQ1191" s="13">
        <f t="shared" si="775"/>
        <v>0</v>
      </c>
      <c r="AR1191" s="14">
        <f t="shared" si="776"/>
        <v>0</v>
      </c>
      <c r="AS1191" s="13">
        <f t="shared" si="777"/>
        <v>1.9999999999999574E-2</v>
      </c>
      <c r="AT1191" s="14"/>
      <c r="AU1191" s="13">
        <f t="shared" si="778"/>
        <v>0</v>
      </c>
      <c r="AV1191" s="14">
        <f t="shared" si="779"/>
        <v>0</v>
      </c>
      <c r="AW1191" s="13">
        <f t="shared" si="780"/>
        <v>23.730416666666251</v>
      </c>
      <c r="AX1191" s="14">
        <f t="shared" si="781"/>
        <v>1</v>
      </c>
      <c r="AY1191" s="13">
        <f t="shared" si="782"/>
        <v>0</v>
      </c>
      <c r="AZ1191" s="14"/>
      <c r="BA1191" s="13">
        <f t="shared" si="783"/>
        <v>0</v>
      </c>
      <c r="BB1191" s="14">
        <f t="shared" si="784"/>
        <v>0</v>
      </c>
      <c r="BC1191" s="13">
        <f t="shared" si="785"/>
        <v>0</v>
      </c>
      <c r="BD1191" s="14">
        <f t="shared" si="786"/>
        <v>0</v>
      </c>
      <c r="BE1191" s="13">
        <f t="shared" si="787"/>
        <v>0</v>
      </c>
    </row>
    <row r="1192" spans="1:57" x14ac:dyDescent="0.25">
      <c r="A1192" s="23">
        <f t="shared" si="788"/>
        <v>23.750416666666251</v>
      </c>
      <c r="B1192" s="8"/>
      <c r="C1192" s="10" t="s">
        <v>14</v>
      </c>
      <c r="D1192" t="s">
        <v>11</v>
      </c>
      <c r="E1192" t="s">
        <v>11</v>
      </c>
      <c r="F1192" s="10"/>
      <c r="G1192" s="10"/>
      <c r="H1192" s="10" t="s">
        <v>14</v>
      </c>
      <c r="I1192" s="10"/>
      <c r="J1192" s="10"/>
      <c r="K1192" s="13">
        <f t="shared" si="748"/>
        <v>0</v>
      </c>
      <c r="L1192" s="14">
        <f t="shared" si="762"/>
        <v>0</v>
      </c>
      <c r="M1192" s="13">
        <f t="shared" si="749"/>
        <v>0</v>
      </c>
      <c r="N1192" s="14">
        <f t="shared" si="763"/>
        <v>0</v>
      </c>
      <c r="O1192" s="13">
        <f t="shared" si="750"/>
        <v>1.9999999999999574E-2</v>
      </c>
      <c r="P1192" s="14"/>
      <c r="Q1192" s="13">
        <f t="shared" si="751"/>
        <v>0</v>
      </c>
      <c r="R1192" s="14">
        <f t="shared" si="764"/>
        <v>0</v>
      </c>
      <c r="S1192" s="13">
        <f t="shared" si="752"/>
        <v>0</v>
      </c>
      <c r="T1192" s="14">
        <f t="shared" si="765"/>
        <v>0</v>
      </c>
      <c r="U1192" s="13">
        <f t="shared" si="753"/>
        <v>0</v>
      </c>
      <c r="V1192" s="14"/>
      <c r="W1192" s="13">
        <f t="shared" si="754"/>
        <v>0</v>
      </c>
      <c r="X1192" s="14">
        <f t="shared" si="766"/>
        <v>0</v>
      </c>
      <c r="Y1192" s="13">
        <f t="shared" si="755"/>
        <v>0</v>
      </c>
      <c r="Z1192" s="14">
        <f t="shared" si="767"/>
        <v>0</v>
      </c>
      <c r="AA1192" s="13">
        <f t="shared" si="756"/>
        <v>0</v>
      </c>
      <c r="AB1192" s="14"/>
      <c r="AC1192" s="13">
        <f t="shared" si="757"/>
        <v>0</v>
      </c>
      <c r="AD1192" s="14">
        <f t="shared" si="768"/>
        <v>0</v>
      </c>
      <c r="AE1192" s="13">
        <f t="shared" si="758"/>
        <v>0</v>
      </c>
      <c r="AF1192" s="14">
        <f t="shared" si="769"/>
        <v>0</v>
      </c>
      <c r="AG1192" s="13">
        <f t="shared" si="759"/>
        <v>0</v>
      </c>
      <c r="AH1192" s="14"/>
      <c r="AI1192" s="13">
        <f t="shared" si="760"/>
        <v>0</v>
      </c>
      <c r="AJ1192" s="14">
        <f t="shared" si="770"/>
        <v>0</v>
      </c>
      <c r="AK1192" s="13">
        <f t="shared" si="761"/>
        <v>0</v>
      </c>
      <c r="AL1192" s="14">
        <f t="shared" si="771"/>
        <v>0</v>
      </c>
      <c r="AM1192" s="13">
        <f t="shared" si="772"/>
        <v>0</v>
      </c>
      <c r="AN1192" s="14"/>
      <c r="AO1192" s="13">
        <f t="shared" si="773"/>
        <v>0</v>
      </c>
      <c r="AP1192" s="14">
        <f t="shared" si="774"/>
        <v>0</v>
      </c>
      <c r="AQ1192" s="13">
        <f t="shared" si="775"/>
        <v>0</v>
      </c>
      <c r="AR1192" s="14">
        <f t="shared" si="776"/>
        <v>0</v>
      </c>
      <c r="AS1192" s="13">
        <f t="shared" si="777"/>
        <v>1.9999999999999574E-2</v>
      </c>
      <c r="AT1192" s="14"/>
      <c r="AU1192" s="13">
        <f t="shared" si="778"/>
        <v>0</v>
      </c>
      <c r="AV1192" s="14">
        <f t="shared" si="779"/>
        <v>0</v>
      </c>
      <c r="AW1192" s="13">
        <f t="shared" si="780"/>
        <v>0</v>
      </c>
      <c r="AX1192" s="14">
        <f t="shared" si="781"/>
        <v>0</v>
      </c>
      <c r="AY1192" s="13">
        <f t="shared" si="782"/>
        <v>0</v>
      </c>
      <c r="AZ1192" s="14"/>
      <c r="BA1192" s="13">
        <f t="shared" si="783"/>
        <v>0</v>
      </c>
      <c r="BB1192" s="14">
        <f t="shared" si="784"/>
        <v>0</v>
      </c>
      <c r="BC1192" s="13">
        <f t="shared" si="785"/>
        <v>0</v>
      </c>
      <c r="BD1192" s="14">
        <f t="shared" si="786"/>
        <v>0</v>
      </c>
      <c r="BE1192" s="13">
        <f t="shared" si="787"/>
        <v>0</v>
      </c>
    </row>
    <row r="1193" spans="1:57" x14ac:dyDescent="0.25">
      <c r="A1193" s="23">
        <f t="shared" si="788"/>
        <v>23.77041666666625</v>
      </c>
      <c r="B1193" s="8"/>
      <c r="C1193" s="10" t="s">
        <v>14</v>
      </c>
      <c r="D1193" t="s">
        <v>11</v>
      </c>
      <c r="E1193" t="s">
        <v>11</v>
      </c>
      <c r="F1193" s="10"/>
      <c r="G1193" s="10"/>
      <c r="H1193" s="10" t="s">
        <v>14</v>
      </c>
      <c r="I1193" s="10"/>
      <c r="J1193" s="10"/>
      <c r="K1193" s="13">
        <f t="shared" si="748"/>
        <v>0</v>
      </c>
      <c r="L1193" s="14">
        <f t="shared" si="762"/>
        <v>0</v>
      </c>
      <c r="M1193" s="13">
        <f t="shared" si="749"/>
        <v>0</v>
      </c>
      <c r="N1193" s="14">
        <f t="shared" si="763"/>
        <v>0</v>
      </c>
      <c r="O1193" s="13">
        <f t="shared" si="750"/>
        <v>1.9999999999999574E-2</v>
      </c>
      <c r="P1193" s="14"/>
      <c r="Q1193" s="13">
        <f t="shared" si="751"/>
        <v>0</v>
      </c>
      <c r="R1193" s="14">
        <f t="shared" si="764"/>
        <v>0</v>
      </c>
      <c r="S1193" s="13">
        <f t="shared" si="752"/>
        <v>0</v>
      </c>
      <c r="T1193" s="14">
        <f t="shared" si="765"/>
        <v>0</v>
      </c>
      <c r="U1193" s="13">
        <f t="shared" si="753"/>
        <v>0</v>
      </c>
      <c r="V1193" s="14"/>
      <c r="W1193" s="13">
        <f t="shared" si="754"/>
        <v>0</v>
      </c>
      <c r="X1193" s="14">
        <f t="shared" si="766"/>
        <v>0</v>
      </c>
      <c r="Y1193" s="13">
        <f t="shared" si="755"/>
        <v>0</v>
      </c>
      <c r="Z1193" s="14">
        <f t="shared" si="767"/>
        <v>0</v>
      </c>
      <c r="AA1193" s="13">
        <f t="shared" si="756"/>
        <v>0</v>
      </c>
      <c r="AB1193" s="14"/>
      <c r="AC1193" s="13">
        <f t="shared" si="757"/>
        <v>0</v>
      </c>
      <c r="AD1193" s="14">
        <f t="shared" si="768"/>
        <v>0</v>
      </c>
      <c r="AE1193" s="13">
        <f t="shared" si="758"/>
        <v>0</v>
      </c>
      <c r="AF1193" s="14">
        <f t="shared" si="769"/>
        <v>0</v>
      </c>
      <c r="AG1193" s="13">
        <f t="shared" si="759"/>
        <v>0</v>
      </c>
      <c r="AH1193" s="14"/>
      <c r="AI1193" s="13">
        <f t="shared" si="760"/>
        <v>0</v>
      </c>
      <c r="AJ1193" s="14">
        <f t="shared" si="770"/>
        <v>0</v>
      </c>
      <c r="AK1193" s="13">
        <f t="shared" si="761"/>
        <v>0</v>
      </c>
      <c r="AL1193" s="14">
        <f t="shared" si="771"/>
        <v>0</v>
      </c>
      <c r="AM1193" s="13">
        <f t="shared" si="772"/>
        <v>0</v>
      </c>
      <c r="AN1193" s="14"/>
      <c r="AO1193" s="13">
        <f t="shared" si="773"/>
        <v>0</v>
      </c>
      <c r="AP1193" s="14">
        <f t="shared" si="774"/>
        <v>0</v>
      </c>
      <c r="AQ1193" s="13">
        <f t="shared" si="775"/>
        <v>0</v>
      </c>
      <c r="AR1193" s="14">
        <f t="shared" si="776"/>
        <v>0</v>
      </c>
      <c r="AS1193" s="13">
        <f t="shared" si="777"/>
        <v>1.9999999999999574E-2</v>
      </c>
      <c r="AT1193" s="14"/>
      <c r="AU1193" s="13">
        <f t="shared" si="778"/>
        <v>0</v>
      </c>
      <c r="AV1193" s="14">
        <f t="shared" si="779"/>
        <v>0</v>
      </c>
      <c r="AW1193" s="13">
        <f t="shared" si="780"/>
        <v>0</v>
      </c>
      <c r="AX1193" s="14">
        <f t="shared" si="781"/>
        <v>0</v>
      </c>
      <c r="AY1193" s="13">
        <f t="shared" si="782"/>
        <v>0</v>
      </c>
      <c r="AZ1193" s="14"/>
      <c r="BA1193" s="13">
        <f t="shared" si="783"/>
        <v>0</v>
      </c>
      <c r="BB1193" s="14">
        <f t="shared" si="784"/>
        <v>0</v>
      </c>
      <c r="BC1193" s="13">
        <f t="shared" si="785"/>
        <v>0</v>
      </c>
      <c r="BD1193" s="14">
        <f t="shared" si="786"/>
        <v>0</v>
      </c>
      <c r="BE1193" s="13">
        <f t="shared" si="787"/>
        <v>0</v>
      </c>
    </row>
    <row r="1194" spans="1:57" x14ac:dyDescent="0.25">
      <c r="A1194" s="23">
        <f t="shared" si="788"/>
        <v>23.79041666666625</v>
      </c>
      <c r="B1194" s="8" t="s">
        <v>76</v>
      </c>
      <c r="C1194" s="10" t="s">
        <v>14</v>
      </c>
      <c r="D1194" t="s">
        <v>11</v>
      </c>
      <c r="E1194" t="s">
        <v>11</v>
      </c>
      <c r="F1194" s="10"/>
      <c r="G1194" s="10"/>
      <c r="H1194" s="10" t="s">
        <v>14</v>
      </c>
      <c r="J1194" s="10" t="s">
        <v>14</v>
      </c>
      <c r="K1194" s="13">
        <f t="shared" si="748"/>
        <v>0</v>
      </c>
      <c r="L1194" s="14">
        <f t="shared" si="762"/>
        <v>0</v>
      </c>
      <c r="M1194" s="13">
        <f t="shared" si="749"/>
        <v>0</v>
      </c>
      <c r="N1194" s="14">
        <f t="shared" si="763"/>
        <v>0</v>
      </c>
      <c r="O1194" s="13">
        <f t="shared" si="750"/>
        <v>1.9999999999999574E-2</v>
      </c>
      <c r="P1194" s="14"/>
      <c r="Q1194" s="13">
        <f t="shared" si="751"/>
        <v>0</v>
      </c>
      <c r="R1194" s="14">
        <f t="shared" si="764"/>
        <v>0</v>
      </c>
      <c r="S1194" s="13">
        <f t="shared" si="752"/>
        <v>0</v>
      </c>
      <c r="T1194" s="14">
        <f t="shared" si="765"/>
        <v>0</v>
      </c>
      <c r="U1194" s="13">
        <f t="shared" si="753"/>
        <v>0</v>
      </c>
      <c r="V1194" s="14"/>
      <c r="W1194" s="13">
        <f t="shared" si="754"/>
        <v>0</v>
      </c>
      <c r="X1194" s="14">
        <f t="shared" si="766"/>
        <v>0</v>
      </c>
      <c r="Y1194" s="13">
        <f t="shared" si="755"/>
        <v>0</v>
      </c>
      <c r="Z1194" s="14">
        <f t="shared" si="767"/>
        <v>0</v>
      </c>
      <c r="AA1194" s="13">
        <f t="shared" si="756"/>
        <v>0</v>
      </c>
      <c r="AB1194" s="14"/>
      <c r="AC1194" s="13">
        <f t="shared" si="757"/>
        <v>0</v>
      </c>
      <c r="AD1194" s="14">
        <f t="shared" si="768"/>
        <v>0</v>
      </c>
      <c r="AE1194" s="13">
        <f t="shared" si="758"/>
        <v>0</v>
      </c>
      <c r="AF1194" s="14">
        <f t="shared" si="769"/>
        <v>0</v>
      </c>
      <c r="AG1194" s="13">
        <f t="shared" si="759"/>
        <v>0</v>
      </c>
      <c r="AH1194" s="14"/>
      <c r="AI1194" s="13">
        <f t="shared" si="760"/>
        <v>0</v>
      </c>
      <c r="AJ1194" s="14">
        <f t="shared" si="770"/>
        <v>0</v>
      </c>
      <c r="AK1194" s="13">
        <f t="shared" si="761"/>
        <v>0</v>
      </c>
      <c r="AL1194" s="14">
        <f t="shared" si="771"/>
        <v>0</v>
      </c>
      <c r="AM1194" s="13">
        <f t="shared" si="772"/>
        <v>0</v>
      </c>
      <c r="AN1194" s="14"/>
      <c r="AO1194" s="13">
        <f t="shared" si="773"/>
        <v>0</v>
      </c>
      <c r="AP1194" s="14">
        <f t="shared" si="774"/>
        <v>0</v>
      </c>
      <c r="AQ1194" s="13">
        <f t="shared" si="775"/>
        <v>0</v>
      </c>
      <c r="AR1194" s="14">
        <f t="shared" si="776"/>
        <v>0</v>
      </c>
      <c r="AS1194" s="13">
        <f t="shared" si="777"/>
        <v>1.9999999999999574E-2</v>
      </c>
      <c r="AT1194" s="14"/>
      <c r="AU1194" s="13">
        <f t="shared" si="778"/>
        <v>0</v>
      </c>
      <c r="AV1194" s="14">
        <f t="shared" si="779"/>
        <v>0</v>
      </c>
      <c r="AW1194" s="13">
        <f t="shared" si="780"/>
        <v>0</v>
      </c>
      <c r="AX1194" s="14">
        <f t="shared" si="781"/>
        <v>0</v>
      </c>
      <c r="AY1194" s="13">
        <f t="shared" si="782"/>
        <v>1.9999999999999574E-2</v>
      </c>
      <c r="AZ1194" s="14"/>
      <c r="BA1194" s="13">
        <f t="shared" si="783"/>
        <v>23.79041666666625</v>
      </c>
      <c r="BB1194" s="14">
        <f t="shared" si="784"/>
        <v>1</v>
      </c>
      <c r="BC1194" s="13">
        <f t="shared" si="785"/>
        <v>0</v>
      </c>
      <c r="BD1194" s="14">
        <f t="shared" si="786"/>
        <v>0</v>
      </c>
      <c r="BE1194" s="13">
        <f t="shared" si="787"/>
        <v>1.9999999999999574E-2</v>
      </c>
    </row>
    <row r="1195" spans="1:57" x14ac:dyDescent="0.25">
      <c r="A1195" s="23">
        <f t="shared" si="788"/>
        <v>23.810416666666249</v>
      </c>
      <c r="B1195" s="8" t="s">
        <v>18</v>
      </c>
      <c r="C1195" s="10" t="s">
        <v>14</v>
      </c>
      <c r="D1195" t="s">
        <v>11</v>
      </c>
      <c r="E1195" s="11" t="s">
        <v>20</v>
      </c>
      <c r="F1195" s="10"/>
      <c r="G1195" s="10"/>
      <c r="H1195" t="s">
        <v>11</v>
      </c>
      <c r="J1195" s="10" t="s">
        <v>14</v>
      </c>
      <c r="K1195" s="13">
        <f t="shared" si="748"/>
        <v>0</v>
      </c>
      <c r="L1195" s="14">
        <f t="shared" si="762"/>
        <v>0</v>
      </c>
      <c r="M1195" s="13">
        <f t="shared" si="749"/>
        <v>0</v>
      </c>
      <c r="N1195" s="14">
        <f t="shared" si="763"/>
        <v>0</v>
      </c>
      <c r="O1195" s="13">
        <f t="shared" si="750"/>
        <v>1.9999999999999574E-2</v>
      </c>
      <c r="P1195" s="14"/>
      <c r="Q1195" s="13">
        <f t="shared" si="751"/>
        <v>0</v>
      </c>
      <c r="R1195" s="14">
        <f t="shared" si="764"/>
        <v>0</v>
      </c>
      <c r="S1195" s="13">
        <f t="shared" si="752"/>
        <v>0</v>
      </c>
      <c r="T1195" s="14">
        <f t="shared" si="765"/>
        <v>0</v>
      </c>
      <c r="U1195" s="13">
        <f t="shared" si="753"/>
        <v>0</v>
      </c>
      <c r="V1195" s="14"/>
      <c r="W1195" s="13">
        <f t="shared" si="754"/>
        <v>0</v>
      </c>
      <c r="X1195" s="14">
        <f t="shared" si="766"/>
        <v>0</v>
      </c>
      <c r="Y1195" s="13">
        <f t="shared" si="755"/>
        <v>23.810416666666249</v>
      </c>
      <c r="Z1195" s="14">
        <f t="shared" si="767"/>
        <v>1</v>
      </c>
      <c r="AA1195" s="13">
        <f t="shared" si="756"/>
        <v>0</v>
      </c>
      <c r="AB1195" s="14"/>
      <c r="AC1195" s="13">
        <f t="shared" si="757"/>
        <v>0</v>
      </c>
      <c r="AD1195" s="14">
        <f t="shared" si="768"/>
        <v>0</v>
      </c>
      <c r="AE1195" s="13">
        <f t="shared" si="758"/>
        <v>0</v>
      </c>
      <c r="AF1195" s="14">
        <f t="shared" si="769"/>
        <v>0</v>
      </c>
      <c r="AG1195" s="13">
        <f t="shared" si="759"/>
        <v>0</v>
      </c>
      <c r="AH1195" s="14"/>
      <c r="AI1195" s="13">
        <f t="shared" si="760"/>
        <v>0</v>
      </c>
      <c r="AJ1195" s="14">
        <f t="shared" si="770"/>
        <v>0</v>
      </c>
      <c r="AK1195" s="13">
        <f t="shared" si="761"/>
        <v>0</v>
      </c>
      <c r="AL1195" s="14">
        <f t="shared" si="771"/>
        <v>0</v>
      </c>
      <c r="AM1195" s="13">
        <f t="shared" si="772"/>
        <v>0</v>
      </c>
      <c r="AN1195" s="14"/>
      <c r="AO1195" s="13">
        <f t="shared" si="773"/>
        <v>0</v>
      </c>
      <c r="AP1195" s="14">
        <f t="shared" si="774"/>
        <v>0</v>
      </c>
      <c r="AQ1195" s="13">
        <f t="shared" si="775"/>
        <v>0</v>
      </c>
      <c r="AR1195" s="14">
        <f t="shared" si="776"/>
        <v>0</v>
      </c>
      <c r="AS1195" s="13">
        <f t="shared" si="777"/>
        <v>0</v>
      </c>
      <c r="AT1195" s="14"/>
      <c r="AU1195" s="13">
        <f t="shared" si="778"/>
        <v>0</v>
      </c>
      <c r="AV1195" s="14">
        <f t="shared" si="779"/>
        <v>0</v>
      </c>
      <c r="AW1195" s="13">
        <f t="shared" si="780"/>
        <v>0</v>
      </c>
      <c r="AX1195" s="14">
        <f t="shared" si="781"/>
        <v>0</v>
      </c>
      <c r="AY1195" s="13">
        <f t="shared" si="782"/>
        <v>1.9999999999999574E-2</v>
      </c>
      <c r="AZ1195" s="14"/>
      <c r="BA1195" s="13">
        <f t="shared" si="783"/>
        <v>0</v>
      </c>
      <c r="BB1195" s="14">
        <f t="shared" si="784"/>
        <v>0</v>
      </c>
      <c r="BC1195" s="13">
        <f t="shared" si="785"/>
        <v>0</v>
      </c>
      <c r="BD1195" s="14">
        <f t="shared" si="786"/>
        <v>0</v>
      </c>
      <c r="BE1195" s="13">
        <f t="shared" si="787"/>
        <v>1.9999999999999574E-2</v>
      </c>
    </row>
    <row r="1196" spans="1:57" x14ac:dyDescent="0.25">
      <c r="A1196" s="23">
        <f t="shared" si="788"/>
        <v>23.830416666666249</v>
      </c>
      <c r="B1196" s="8"/>
      <c r="C1196" s="10" t="s">
        <v>14</v>
      </c>
      <c r="D1196" t="s">
        <v>11</v>
      </c>
      <c r="E1196" s="10"/>
      <c r="F1196" s="10"/>
      <c r="G1196" s="10"/>
      <c r="H1196" t="s">
        <v>11</v>
      </c>
      <c r="J1196" s="10" t="s">
        <v>14</v>
      </c>
      <c r="K1196" s="13">
        <f t="shared" si="748"/>
        <v>0</v>
      </c>
      <c r="L1196" s="14">
        <f t="shared" si="762"/>
        <v>0</v>
      </c>
      <c r="M1196" s="13">
        <f t="shared" si="749"/>
        <v>0</v>
      </c>
      <c r="N1196" s="14">
        <f t="shared" si="763"/>
        <v>0</v>
      </c>
      <c r="O1196" s="13">
        <f t="shared" si="750"/>
        <v>1.9999999999999574E-2</v>
      </c>
      <c r="P1196" s="14"/>
      <c r="Q1196" s="13">
        <f t="shared" si="751"/>
        <v>0</v>
      </c>
      <c r="R1196" s="14">
        <f t="shared" si="764"/>
        <v>0</v>
      </c>
      <c r="S1196" s="13">
        <f t="shared" si="752"/>
        <v>0</v>
      </c>
      <c r="T1196" s="14">
        <f t="shared" si="765"/>
        <v>0</v>
      </c>
      <c r="U1196" s="13">
        <f t="shared" si="753"/>
        <v>0</v>
      </c>
      <c r="V1196" s="14"/>
      <c r="W1196" s="13">
        <f t="shared" si="754"/>
        <v>0</v>
      </c>
      <c r="X1196" s="14">
        <f t="shared" si="766"/>
        <v>0</v>
      </c>
      <c r="Y1196" s="13">
        <f t="shared" si="755"/>
        <v>0</v>
      </c>
      <c r="Z1196" s="14">
        <f t="shared" si="767"/>
        <v>0</v>
      </c>
      <c r="AA1196" s="13">
        <f t="shared" si="756"/>
        <v>0</v>
      </c>
      <c r="AB1196" s="14"/>
      <c r="AC1196" s="13">
        <f t="shared" si="757"/>
        <v>0</v>
      </c>
      <c r="AD1196" s="14">
        <f t="shared" si="768"/>
        <v>0</v>
      </c>
      <c r="AE1196" s="13">
        <f t="shared" si="758"/>
        <v>0</v>
      </c>
      <c r="AF1196" s="14">
        <f t="shared" si="769"/>
        <v>0</v>
      </c>
      <c r="AG1196" s="13">
        <f t="shared" si="759"/>
        <v>0</v>
      </c>
      <c r="AH1196" s="14"/>
      <c r="AI1196" s="13">
        <f t="shared" si="760"/>
        <v>0</v>
      </c>
      <c r="AJ1196" s="14">
        <f t="shared" si="770"/>
        <v>0</v>
      </c>
      <c r="AK1196" s="13">
        <f t="shared" si="761"/>
        <v>0</v>
      </c>
      <c r="AL1196" s="14">
        <f t="shared" si="771"/>
        <v>0</v>
      </c>
      <c r="AM1196" s="13">
        <f t="shared" si="772"/>
        <v>0</v>
      </c>
      <c r="AN1196" s="14"/>
      <c r="AO1196" s="13">
        <f t="shared" si="773"/>
        <v>0</v>
      </c>
      <c r="AP1196" s="14">
        <f t="shared" si="774"/>
        <v>0</v>
      </c>
      <c r="AQ1196" s="13">
        <f t="shared" si="775"/>
        <v>0</v>
      </c>
      <c r="AR1196" s="14">
        <f t="shared" si="776"/>
        <v>0</v>
      </c>
      <c r="AS1196" s="13">
        <f t="shared" si="777"/>
        <v>0</v>
      </c>
      <c r="AT1196" s="14"/>
      <c r="AU1196" s="13">
        <f t="shared" si="778"/>
        <v>0</v>
      </c>
      <c r="AV1196" s="14">
        <f t="shared" si="779"/>
        <v>0</v>
      </c>
      <c r="AW1196" s="13">
        <f t="shared" si="780"/>
        <v>0</v>
      </c>
      <c r="AX1196" s="14">
        <f t="shared" si="781"/>
        <v>0</v>
      </c>
      <c r="AY1196" s="13">
        <f t="shared" si="782"/>
        <v>1.9999999999999574E-2</v>
      </c>
      <c r="AZ1196" s="14"/>
      <c r="BA1196" s="13">
        <f t="shared" si="783"/>
        <v>0</v>
      </c>
      <c r="BB1196" s="14">
        <f t="shared" si="784"/>
        <v>0</v>
      </c>
      <c r="BC1196" s="13">
        <f t="shared" si="785"/>
        <v>0</v>
      </c>
      <c r="BD1196" s="14">
        <f t="shared" si="786"/>
        <v>0</v>
      </c>
      <c r="BE1196" s="13">
        <f t="shared" si="787"/>
        <v>1.9999999999999574E-2</v>
      </c>
    </row>
    <row r="1197" spans="1:57" x14ac:dyDescent="0.25">
      <c r="A1197" s="23">
        <f t="shared" si="788"/>
        <v>23.850416666666248</v>
      </c>
      <c r="B1197" s="8"/>
      <c r="C1197" s="10" t="s">
        <v>14</v>
      </c>
      <c r="D1197" t="s">
        <v>11</v>
      </c>
      <c r="E1197" s="10"/>
      <c r="F1197" s="10"/>
      <c r="G1197" s="10"/>
      <c r="H1197" t="s">
        <v>11</v>
      </c>
      <c r="J1197" s="10" t="s">
        <v>14</v>
      </c>
      <c r="K1197" s="13">
        <f t="shared" si="748"/>
        <v>0</v>
      </c>
      <c r="L1197" s="14">
        <f t="shared" si="762"/>
        <v>0</v>
      </c>
      <c r="M1197" s="13">
        <f t="shared" si="749"/>
        <v>0</v>
      </c>
      <c r="N1197" s="14">
        <f t="shared" si="763"/>
        <v>0</v>
      </c>
      <c r="O1197" s="13">
        <f t="shared" si="750"/>
        <v>1.9999999999999574E-2</v>
      </c>
      <c r="P1197" s="14"/>
      <c r="Q1197" s="13">
        <f t="shared" si="751"/>
        <v>0</v>
      </c>
      <c r="R1197" s="14">
        <f t="shared" si="764"/>
        <v>0</v>
      </c>
      <c r="S1197" s="13">
        <f t="shared" si="752"/>
        <v>0</v>
      </c>
      <c r="T1197" s="14">
        <f t="shared" si="765"/>
        <v>0</v>
      </c>
      <c r="U1197" s="13">
        <f t="shared" si="753"/>
        <v>0</v>
      </c>
      <c r="V1197" s="14"/>
      <c r="W1197" s="13">
        <f t="shared" si="754"/>
        <v>0</v>
      </c>
      <c r="X1197" s="14">
        <f t="shared" si="766"/>
        <v>0</v>
      </c>
      <c r="Y1197" s="13">
        <f t="shared" si="755"/>
        <v>0</v>
      </c>
      <c r="Z1197" s="14">
        <f t="shared" si="767"/>
        <v>0</v>
      </c>
      <c r="AA1197" s="13">
        <f t="shared" si="756"/>
        <v>0</v>
      </c>
      <c r="AB1197" s="14"/>
      <c r="AC1197" s="13">
        <f t="shared" si="757"/>
        <v>0</v>
      </c>
      <c r="AD1197" s="14">
        <f t="shared" si="768"/>
        <v>0</v>
      </c>
      <c r="AE1197" s="13">
        <f t="shared" si="758"/>
        <v>0</v>
      </c>
      <c r="AF1197" s="14">
        <f t="shared" si="769"/>
        <v>0</v>
      </c>
      <c r="AG1197" s="13">
        <f t="shared" si="759"/>
        <v>0</v>
      </c>
      <c r="AH1197" s="14"/>
      <c r="AI1197" s="13">
        <f t="shared" si="760"/>
        <v>0</v>
      </c>
      <c r="AJ1197" s="14">
        <f t="shared" si="770"/>
        <v>0</v>
      </c>
      <c r="AK1197" s="13">
        <f t="shared" si="761"/>
        <v>0</v>
      </c>
      <c r="AL1197" s="14">
        <f t="shared" si="771"/>
        <v>0</v>
      </c>
      <c r="AM1197" s="13">
        <f t="shared" si="772"/>
        <v>0</v>
      </c>
      <c r="AN1197" s="14"/>
      <c r="AO1197" s="13">
        <f t="shared" si="773"/>
        <v>0</v>
      </c>
      <c r="AP1197" s="14">
        <f t="shared" si="774"/>
        <v>0</v>
      </c>
      <c r="AQ1197" s="13">
        <f t="shared" si="775"/>
        <v>0</v>
      </c>
      <c r="AR1197" s="14">
        <f t="shared" si="776"/>
        <v>0</v>
      </c>
      <c r="AS1197" s="13">
        <f t="shared" si="777"/>
        <v>0</v>
      </c>
      <c r="AT1197" s="14"/>
      <c r="AU1197" s="13">
        <f t="shared" si="778"/>
        <v>0</v>
      </c>
      <c r="AV1197" s="14">
        <f t="shared" si="779"/>
        <v>0</v>
      </c>
      <c r="AW1197" s="13">
        <f t="shared" si="780"/>
        <v>0</v>
      </c>
      <c r="AX1197" s="14">
        <f t="shared" si="781"/>
        <v>0</v>
      </c>
      <c r="AY1197" s="13">
        <f t="shared" si="782"/>
        <v>1.9999999999999574E-2</v>
      </c>
      <c r="AZ1197" s="14"/>
      <c r="BA1197" s="13">
        <f t="shared" si="783"/>
        <v>0</v>
      </c>
      <c r="BB1197" s="14">
        <f t="shared" si="784"/>
        <v>0</v>
      </c>
      <c r="BC1197" s="13">
        <f t="shared" si="785"/>
        <v>0</v>
      </c>
      <c r="BD1197" s="14">
        <f t="shared" si="786"/>
        <v>0</v>
      </c>
      <c r="BE1197" s="13">
        <f t="shared" si="787"/>
        <v>1.9999999999999574E-2</v>
      </c>
    </row>
    <row r="1198" spans="1:57" x14ac:dyDescent="0.25">
      <c r="A1198" s="23">
        <f t="shared" si="788"/>
        <v>23.870416666666248</v>
      </c>
      <c r="B1198" s="8"/>
      <c r="C1198" s="10" t="s">
        <v>14</v>
      </c>
      <c r="D1198" t="s">
        <v>11</v>
      </c>
      <c r="E1198" s="10"/>
      <c r="F1198" s="10"/>
      <c r="G1198" s="10"/>
      <c r="H1198" t="s">
        <v>11</v>
      </c>
      <c r="J1198" s="10" t="s">
        <v>14</v>
      </c>
      <c r="K1198" s="13">
        <f t="shared" si="748"/>
        <v>0</v>
      </c>
      <c r="L1198" s="14">
        <f t="shared" si="762"/>
        <v>0</v>
      </c>
      <c r="M1198" s="13">
        <f t="shared" si="749"/>
        <v>0</v>
      </c>
      <c r="N1198" s="14">
        <f t="shared" si="763"/>
        <v>0</v>
      </c>
      <c r="O1198" s="13">
        <f t="shared" si="750"/>
        <v>1.9999999999999574E-2</v>
      </c>
      <c r="P1198" s="14"/>
      <c r="Q1198" s="13">
        <f t="shared" si="751"/>
        <v>0</v>
      </c>
      <c r="R1198" s="14">
        <f t="shared" si="764"/>
        <v>0</v>
      </c>
      <c r="S1198" s="13">
        <f t="shared" si="752"/>
        <v>0</v>
      </c>
      <c r="T1198" s="14">
        <f t="shared" si="765"/>
        <v>0</v>
      </c>
      <c r="U1198" s="13">
        <f t="shared" si="753"/>
        <v>0</v>
      </c>
      <c r="V1198" s="14"/>
      <c r="W1198" s="13">
        <f t="shared" si="754"/>
        <v>0</v>
      </c>
      <c r="X1198" s="14">
        <f t="shared" si="766"/>
        <v>0</v>
      </c>
      <c r="Y1198" s="13">
        <f t="shared" si="755"/>
        <v>0</v>
      </c>
      <c r="Z1198" s="14">
        <f t="shared" si="767"/>
        <v>0</v>
      </c>
      <c r="AA1198" s="13">
        <f t="shared" si="756"/>
        <v>0</v>
      </c>
      <c r="AB1198" s="14"/>
      <c r="AC1198" s="13">
        <f t="shared" si="757"/>
        <v>0</v>
      </c>
      <c r="AD1198" s="14">
        <f t="shared" si="768"/>
        <v>0</v>
      </c>
      <c r="AE1198" s="13">
        <f t="shared" si="758"/>
        <v>0</v>
      </c>
      <c r="AF1198" s="14">
        <f t="shared" si="769"/>
        <v>0</v>
      </c>
      <c r="AG1198" s="13">
        <f t="shared" si="759"/>
        <v>0</v>
      </c>
      <c r="AH1198" s="14"/>
      <c r="AI1198" s="13">
        <f t="shared" si="760"/>
        <v>0</v>
      </c>
      <c r="AJ1198" s="14">
        <f t="shared" si="770"/>
        <v>0</v>
      </c>
      <c r="AK1198" s="13">
        <f t="shared" si="761"/>
        <v>0</v>
      </c>
      <c r="AL1198" s="14">
        <f t="shared" si="771"/>
        <v>0</v>
      </c>
      <c r="AM1198" s="13">
        <f t="shared" si="772"/>
        <v>0</v>
      </c>
      <c r="AN1198" s="14"/>
      <c r="AO1198" s="13">
        <f t="shared" si="773"/>
        <v>0</v>
      </c>
      <c r="AP1198" s="14">
        <f t="shared" si="774"/>
        <v>0</v>
      </c>
      <c r="AQ1198" s="13">
        <f t="shared" si="775"/>
        <v>0</v>
      </c>
      <c r="AR1198" s="14">
        <f t="shared" si="776"/>
        <v>0</v>
      </c>
      <c r="AS1198" s="13">
        <f t="shared" si="777"/>
        <v>0</v>
      </c>
      <c r="AT1198" s="14"/>
      <c r="AU1198" s="13">
        <f t="shared" si="778"/>
        <v>0</v>
      </c>
      <c r="AV1198" s="14">
        <f t="shared" si="779"/>
        <v>0</v>
      </c>
      <c r="AW1198" s="13">
        <f t="shared" si="780"/>
        <v>0</v>
      </c>
      <c r="AX1198" s="14">
        <f t="shared" si="781"/>
        <v>0</v>
      </c>
      <c r="AY1198" s="13">
        <f t="shared" si="782"/>
        <v>1.9999999999999574E-2</v>
      </c>
      <c r="AZ1198" s="14"/>
      <c r="BA1198" s="13">
        <f t="shared" si="783"/>
        <v>0</v>
      </c>
      <c r="BB1198" s="14">
        <f t="shared" si="784"/>
        <v>0</v>
      </c>
      <c r="BC1198" s="13">
        <f t="shared" si="785"/>
        <v>0</v>
      </c>
      <c r="BD1198" s="14">
        <f t="shared" si="786"/>
        <v>0</v>
      </c>
      <c r="BE1198" s="13">
        <f t="shared" si="787"/>
        <v>1.9999999999999574E-2</v>
      </c>
    </row>
    <row r="1199" spans="1:57" x14ac:dyDescent="0.25">
      <c r="A1199" s="23">
        <f t="shared" si="788"/>
        <v>23.890416666666248</v>
      </c>
      <c r="B1199" s="8" t="s">
        <v>17</v>
      </c>
      <c r="C1199" t="s">
        <v>11</v>
      </c>
      <c r="D1199" s="11" t="s">
        <v>20</v>
      </c>
      <c r="E1199" s="10"/>
      <c r="G1199" s="10"/>
      <c r="H1199" t="s">
        <v>11</v>
      </c>
      <c r="I1199" s="11"/>
      <c r="J1199" s="10" t="s">
        <v>14</v>
      </c>
      <c r="K1199" s="13">
        <f t="shared" si="748"/>
        <v>0</v>
      </c>
      <c r="L1199" s="14">
        <f t="shared" si="762"/>
        <v>0</v>
      </c>
      <c r="M1199" s="13">
        <f t="shared" si="749"/>
        <v>0</v>
      </c>
      <c r="N1199" s="14">
        <f t="shared" si="763"/>
        <v>0</v>
      </c>
      <c r="O1199" s="13">
        <f t="shared" si="750"/>
        <v>0</v>
      </c>
      <c r="P1199" s="14"/>
      <c r="Q1199" s="13">
        <f t="shared" si="751"/>
        <v>0</v>
      </c>
      <c r="R1199" s="14">
        <f t="shared" si="764"/>
        <v>0</v>
      </c>
      <c r="S1199" s="13">
        <f t="shared" si="752"/>
        <v>23.890416666666248</v>
      </c>
      <c r="T1199" s="14">
        <f t="shared" si="765"/>
        <v>1</v>
      </c>
      <c r="U1199" s="13">
        <f t="shared" si="753"/>
        <v>0</v>
      </c>
      <c r="V1199" s="14"/>
      <c r="W1199" s="13">
        <f t="shared" si="754"/>
        <v>0</v>
      </c>
      <c r="X1199" s="14">
        <f t="shared" si="766"/>
        <v>0</v>
      </c>
      <c r="Y1199" s="13">
        <f t="shared" si="755"/>
        <v>0</v>
      </c>
      <c r="Z1199" s="14">
        <f t="shared" si="767"/>
        <v>0</v>
      </c>
      <c r="AA1199" s="13">
        <f t="shared" si="756"/>
        <v>0</v>
      </c>
      <c r="AB1199" s="14"/>
      <c r="AC1199" s="13">
        <f t="shared" si="757"/>
        <v>0</v>
      </c>
      <c r="AD1199" s="14">
        <f t="shared" si="768"/>
        <v>0</v>
      </c>
      <c r="AE1199" s="13">
        <f t="shared" si="758"/>
        <v>0</v>
      </c>
      <c r="AF1199" s="14">
        <f t="shared" si="769"/>
        <v>0</v>
      </c>
      <c r="AG1199" s="13">
        <f t="shared" si="759"/>
        <v>0</v>
      </c>
      <c r="AH1199" s="14"/>
      <c r="AI1199" s="13">
        <f t="shared" si="760"/>
        <v>0</v>
      </c>
      <c r="AJ1199" s="14">
        <f t="shared" si="770"/>
        <v>0</v>
      </c>
      <c r="AK1199" s="13">
        <f t="shared" si="761"/>
        <v>0</v>
      </c>
      <c r="AL1199" s="14">
        <f t="shared" si="771"/>
        <v>0</v>
      </c>
      <c r="AM1199" s="13">
        <f t="shared" si="772"/>
        <v>0</v>
      </c>
      <c r="AN1199" s="14"/>
      <c r="AO1199" s="13">
        <f t="shared" si="773"/>
        <v>0</v>
      </c>
      <c r="AP1199" s="14">
        <f t="shared" si="774"/>
        <v>0</v>
      </c>
      <c r="AQ1199" s="13">
        <f t="shared" si="775"/>
        <v>0</v>
      </c>
      <c r="AR1199" s="14">
        <f t="shared" si="776"/>
        <v>0</v>
      </c>
      <c r="AS1199" s="13">
        <f t="shared" si="777"/>
        <v>0</v>
      </c>
      <c r="AT1199" s="14"/>
      <c r="AU1199" s="13">
        <f t="shared" si="778"/>
        <v>0</v>
      </c>
      <c r="AV1199" s="14">
        <f t="shared" si="779"/>
        <v>0</v>
      </c>
      <c r="AW1199" s="13">
        <f t="shared" si="780"/>
        <v>0</v>
      </c>
      <c r="AX1199" s="14">
        <f t="shared" si="781"/>
        <v>0</v>
      </c>
      <c r="AY1199" s="13">
        <f t="shared" si="782"/>
        <v>1.9999999999999574E-2</v>
      </c>
      <c r="AZ1199" s="14"/>
      <c r="BA1199" s="13">
        <f t="shared" si="783"/>
        <v>0</v>
      </c>
      <c r="BB1199" s="14">
        <f t="shared" si="784"/>
        <v>0</v>
      </c>
      <c r="BC1199" s="13">
        <f t="shared" si="785"/>
        <v>0</v>
      </c>
      <c r="BD1199" s="14">
        <f t="shared" si="786"/>
        <v>0</v>
      </c>
      <c r="BE1199" s="13">
        <f t="shared" si="787"/>
        <v>1.9999999999999574E-2</v>
      </c>
    </row>
    <row r="1200" spans="1:57" x14ac:dyDescent="0.25">
      <c r="A1200" s="23">
        <f t="shared" si="788"/>
        <v>23.910416666666247</v>
      </c>
      <c r="B1200" s="8"/>
      <c r="C1200" t="s">
        <v>11</v>
      </c>
      <c r="D1200" s="10"/>
      <c r="E1200" s="10"/>
      <c r="G1200" s="10"/>
      <c r="H1200" t="s">
        <v>11</v>
      </c>
      <c r="I1200" s="32"/>
      <c r="J1200" s="10" t="s">
        <v>14</v>
      </c>
      <c r="K1200" s="13">
        <f t="shared" si="748"/>
        <v>0</v>
      </c>
      <c r="L1200" s="14">
        <f t="shared" si="762"/>
        <v>0</v>
      </c>
      <c r="M1200" s="13">
        <f t="shared" si="749"/>
        <v>0</v>
      </c>
      <c r="N1200" s="14">
        <f t="shared" si="763"/>
        <v>0</v>
      </c>
      <c r="O1200" s="13">
        <f t="shared" si="750"/>
        <v>0</v>
      </c>
      <c r="P1200" s="14"/>
      <c r="Q1200" s="13">
        <f t="shared" si="751"/>
        <v>0</v>
      </c>
      <c r="R1200" s="14">
        <f t="shared" si="764"/>
        <v>0</v>
      </c>
      <c r="S1200" s="13">
        <f t="shared" si="752"/>
        <v>0</v>
      </c>
      <c r="T1200" s="14">
        <f t="shared" si="765"/>
        <v>0</v>
      </c>
      <c r="U1200" s="13">
        <f t="shared" si="753"/>
        <v>0</v>
      </c>
      <c r="V1200" s="14"/>
      <c r="W1200" s="13">
        <f t="shared" si="754"/>
        <v>0</v>
      </c>
      <c r="X1200" s="14">
        <f t="shared" si="766"/>
        <v>0</v>
      </c>
      <c r="Y1200" s="13">
        <f t="shared" si="755"/>
        <v>0</v>
      </c>
      <c r="Z1200" s="14">
        <f t="shared" si="767"/>
        <v>0</v>
      </c>
      <c r="AA1200" s="13">
        <f t="shared" si="756"/>
        <v>0</v>
      </c>
      <c r="AB1200" s="14"/>
      <c r="AC1200" s="13">
        <f t="shared" si="757"/>
        <v>0</v>
      </c>
      <c r="AD1200" s="14">
        <f t="shared" si="768"/>
        <v>0</v>
      </c>
      <c r="AE1200" s="13">
        <f t="shared" si="758"/>
        <v>0</v>
      </c>
      <c r="AF1200" s="14">
        <f t="shared" si="769"/>
        <v>0</v>
      </c>
      <c r="AG1200" s="13">
        <f t="shared" si="759"/>
        <v>0</v>
      </c>
      <c r="AH1200" s="14"/>
      <c r="AI1200" s="13">
        <f t="shared" si="760"/>
        <v>0</v>
      </c>
      <c r="AJ1200" s="14">
        <f t="shared" si="770"/>
        <v>0</v>
      </c>
      <c r="AK1200" s="13">
        <f t="shared" si="761"/>
        <v>0</v>
      </c>
      <c r="AL1200" s="14">
        <f t="shared" si="771"/>
        <v>0</v>
      </c>
      <c r="AM1200" s="13">
        <f t="shared" si="772"/>
        <v>0</v>
      </c>
      <c r="AN1200" s="14"/>
      <c r="AO1200" s="13">
        <f t="shared" si="773"/>
        <v>0</v>
      </c>
      <c r="AP1200" s="14">
        <f t="shared" si="774"/>
        <v>0</v>
      </c>
      <c r="AQ1200" s="13">
        <f t="shared" si="775"/>
        <v>0</v>
      </c>
      <c r="AR1200" s="14">
        <f t="shared" si="776"/>
        <v>0</v>
      </c>
      <c r="AS1200" s="13">
        <f t="shared" si="777"/>
        <v>0</v>
      </c>
      <c r="AT1200" s="14"/>
      <c r="AU1200" s="13">
        <f t="shared" si="778"/>
        <v>0</v>
      </c>
      <c r="AV1200" s="14">
        <f t="shared" si="779"/>
        <v>0</v>
      </c>
      <c r="AW1200" s="13">
        <f t="shared" si="780"/>
        <v>0</v>
      </c>
      <c r="AX1200" s="14">
        <f t="shared" si="781"/>
        <v>0</v>
      </c>
      <c r="AY1200" s="13">
        <f t="shared" si="782"/>
        <v>1.9999999999999574E-2</v>
      </c>
      <c r="AZ1200" s="14"/>
      <c r="BA1200" s="13">
        <f t="shared" si="783"/>
        <v>0</v>
      </c>
      <c r="BB1200" s="14">
        <f t="shared" si="784"/>
        <v>0</v>
      </c>
      <c r="BC1200" s="13">
        <f t="shared" si="785"/>
        <v>0</v>
      </c>
      <c r="BD1200" s="14">
        <f t="shared" si="786"/>
        <v>0</v>
      </c>
      <c r="BE1200" s="13">
        <f t="shared" si="787"/>
        <v>1.9999999999999574E-2</v>
      </c>
    </row>
    <row r="1201" spans="1:57" x14ac:dyDescent="0.25">
      <c r="A1201" s="23">
        <f t="shared" si="788"/>
        <v>23.930416666666247</v>
      </c>
      <c r="B1201" s="8"/>
      <c r="C1201" t="s">
        <v>11</v>
      </c>
      <c r="D1201" s="10"/>
      <c r="E1201" s="10"/>
      <c r="G1201" s="10"/>
      <c r="H1201" t="s">
        <v>11</v>
      </c>
      <c r="I1201" s="32"/>
      <c r="J1201" s="10" t="s">
        <v>14</v>
      </c>
      <c r="K1201" s="13">
        <f t="shared" si="748"/>
        <v>0</v>
      </c>
      <c r="L1201" s="14">
        <f t="shared" si="762"/>
        <v>0</v>
      </c>
      <c r="M1201" s="13">
        <f t="shared" si="749"/>
        <v>0</v>
      </c>
      <c r="N1201" s="14">
        <f t="shared" si="763"/>
        <v>0</v>
      </c>
      <c r="O1201" s="13">
        <f t="shared" si="750"/>
        <v>0</v>
      </c>
      <c r="P1201" s="14"/>
      <c r="Q1201" s="13">
        <f t="shared" si="751"/>
        <v>0</v>
      </c>
      <c r="R1201" s="14">
        <f t="shared" si="764"/>
        <v>0</v>
      </c>
      <c r="S1201" s="13">
        <f t="shared" si="752"/>
        <v>0</v>
      </c>
      <c r="T1201" s="14">
        <f t="shared" si="765"/>
        <v>0</v>
      </c>
      <c r="U1201" s="13">
        <f t="shared" si="753"/>
        <v>0</v>
      </c>
      <c r="V1201" s="14"/>
      <c r="W1201" s="13">
        <f t="shared" si="754"/>
        <v>0</v>
      </c>
      <c r="X1201" s="14">
        <f t="shared" si="766"/>
        <v>0</v>
      </c>
      <c r="Y1201" s="13">
        <f t="shared" si="755"/>
        <v>0</v>
      </c>
      <c r="Z1201" s="14">
        <f t="shared" si="767"/>
        <v>0</v>
      </c>
      <c r="AA1201" s="13">
        <f t="shared" si="756"/>
        <v>0</v>
      </c>
      <c r="AB1201" s="14"/>
      <c r="AC1201" s="13">
        <f t="shared" si="757"/>
        <v>0</v>
      </c>
      <c r="AD1201" s="14">
        <f t="shared" si="768"/>
        <v>0</v>
      </c>
      <c r="AE1201" s="13">
        <f t="shared" si="758"/>
        <v>0</v>
      </c>
      <c r="AF1201" s="14">
        <f t="shared" si="769"/>
        <v>0</v>
      </c>
      <c r="AG1201" s="13">
        <f t="shared" si="759"/>
        <v>0</v>
      </c>
      <c r="AH1201" s="14"/>
      <c r="AI1201" s="13">
        <f t="shared" si="760"/>
        <v>0</v>
      </c>
      <c r="AJ1201" s="14">
        <f t="shared" si="770"/>
        <v>0</v>
      </c>
      <c r="AK1201" s="13">
        <f t="shared" si="761"/>
        <v>0</v>
      </c>
      <c r="AL1201" s="14">
        <f t="shared" si="771"/>
        <v>0</v>
      </c>
      <c r="AM1201" s="13">
        <f t="shared" si="772"/>
        <v>0</v>
      </c>
      <c r="AN1201" s="14"/>
      <c r="AO1201" s="13">
        <f t="shared" si="773"/>
        <v>0</v>
      </c>
      <c r="AP1201" s="14">
        <f t="shared" si="774"/>
        <v>0</v>
      </c>
      <c r="AQ1201" s="13">
        <f t="shared" si="775"/>
        <v>0</v>
      </c>
      <c r="AR1201" s="14">
        <f t="shared" si="776"/>
        <v>0</v>
      </c>
      <c r="AS1201" s="13">
        <f t="shared" si="777"/>
        <v>0</v>
      </c>
      <c r="AT1201" s="14"/>
      <c r="AU1201" s="13">
        <f t="shared" si="778"/>
        <v>0</v>
      </c>
      <c r="AV1201" s="14">
        <f t="shared" si="779"/>
        <v>0</v>
      </c>
      <c r="AW1201" s="13">
        <f t="shared" si="780"/>
        <v>0</v>
      </c>
      <c r="AX1201" s="14">
        <f t="shared" si="781"/>
        <v>0</v>
      </c>
      <c r="AY1201" s="13">
        <f t="shared" si="782"/>
        <v>1.9999999999999574E-2</v>
      </c>
      <c r="AZ1201" s="14"/>
      <c r="BA1201" s="13">
        <f t="shared" si="783"/>
        <v>0</v>
      </c>
      <c r="BB1201" s="14">
        <f t="shared" si="784"/>
        <v>0</v>
      </c>
      <c r="BC1201" s="13">
        <f t="shared" si="785"/>
        <v>0</v>
      </c>
      <c r="BD1201" s="14">
        <f t="shared" si="786"/>
        <v>0</v>
      </c>
      <c r="BE1201" s="13">
        <f t="shared" si="787"/>
        <v>1.9999999999999574E-2</v>
      </c>
    </row>
    <row r="1202" spans="1:57" x14ac:dyDescent="0.25">
      <c r="A1202" s="23">
        <f t="shared" si="788"/>
        <v>23.950416666666246</v>
      </c>
      <c r="B1202" s="8" t="s">
        <v>13</v>
      </c>
      <c r="C1202" t="s">
        <v>11</v>
      </c>
      <c r="D1202" s="10"/>
      <c r="E1202" s="10"/>
      <c r="G1202" s="10" t="s">
        <v>14</v>
      </c>
      <c r="H1202" t="s">
        <v>11</v>
      </c>
      <c r="I1202" s="11"/>
      <c r="J1202" s="10" t="s">
        <v>14</v>
      </c>
      <c r="K1202" s="13">
        <f t="shared" si="748"/>
        <v>0</v>
      </c>
      <c r="L1202" s="14">
        <f t="shared" si="762"/>
        <v>0</v>
      </c>
      <c r="M1202" s="13">
        <f t="shared" si="749"/>
        <v>0</v>
      </c>
      <c r="N1202" s="14">
        <f t="shared" si="763"/>
        <v>0</v>
      </c>
      <c r="O1202" s="13">
        <f t="shared" si="750"/>
        <v>0</v>
      </c>
      <c r="P1202" s="14"/>
      <c r="Q1202" s="13">
        <f t="shared" si="751"/>
        <v>0</v>
      </c>
      <c r="R1202" s="14">
        <f t="shared" si="764"/>
        <v>0</v>
      </c>
      <c r="S1202" s="13">
        <f t="shared" si="752"/>
        <v>0</v>
      </c>
      <c r="T1202" s="14">
        <f t="shared" si="765"/>
        <v>0</v>
      </c>
      <c r="U1202" s="13">
        <f t="shared" si="753"/>
        <v>0</v>
      </c>
      <c r="V1202" s="14"/>
      <c r="W1202" s="13">
        <f t="shared" si="754"/>
        <v>0</v>
      </c>
      <c r="X1202" s="14">
        <f t="shared" si="766"/>
        <v>0</v>
      </c>
      <c r="Y1202" s="13">
        <f t="shared" si="755"/>
        <v>0</v>
      </c>
      <c r="Z1202" s="14">
        <f t="shared" si="767"/>
        <v>0</v>
      </c>
      <c r="AA1202" s="13">
        <f t="shared" si="756"/>
        <v>0</v>
      </c>
      <c r="AB1202" s="14"/>
      <c r="AC1202" s="13">
        <f t="shared" si="757"/>
        <v>0</v>
      </c>
      <c r="AD1202" s="14">
        <f t="shared" si="768"/>
        <v>0</v>
      </c>
      <c r="AE1202" s="13">
        <f t="shared" si="758"/>
        <v>0</v>
      </c>
      <c r="AF1202" s="14">
        <f t="shared" si="769"/>
        <v>0</v>
      </c>
      <c r="AG1202" s="13">
        <f t="shared" si="759"/>
        <v>0</v>
      </c>
      <c r="AH1202" s="14"/>
      <c r="AI1202" s="13">
        <f t="shared" si="760"/>
        <v>23.950416666666246</v>
      </c>
      <c r="AJ1202" s="14">
        <f t="shared" si="770"/>
        <v>1</v>
      </c>
      <c r="AK1202" s="13">
        <f t="shared" si="761"/>
        <v>0</v>
      </c>
      <c r="AL1202" s="14">
        <f t="shared" si="771"/>
        <v>0</v>
      </c>
      <c r="AM1202" s="13">
        <f t="shared" si="772"/>
        <v>1.9999999999999574E-2</v>
      </c>
      <c r="AN1202" s="14"/>
      <c r="AO1202" s="13">
        <f t="shared" si="773"/>
        <v>0</v>
      </c>
      <c r="AP1202" s="14">
        <f t="shared" si="774"/>
        <v>0</v>
      </c>
      <c r="AQ1202" s="13">
        <f t="shared" si="775"/>
        <v>0</v>
      </c>
      <c r="AR1202" s="14">
        <f t="shared" si="776"/>
        <v>0</v>
      </c>
      <c r="AS1202" s="13">
        <f t="shared" si="777"/>
        <v>0</v>
      </c>
      <c r="AT1202" s="14"/>
      <c r="AU1202" s="13">
        <f t="shared" si="778"/>
        <v>0</v>
      </c>
      <c r="AV1202" s="14">
        <f t="shared" si="779"/>
        <v>0</v>
      </c>
      <c r="AW1202" s="13">
        <f t="shared" si="780"/>
        <v>0</v>
      </c>
      <c r="AX1202" s="14">
        <f t="shared" si="781"/>
        <v>0</v>
      </c>
      <c r="AY1202" s="13">
        <f t="shared" si="782"/>
        <v>1.9999999999999574E-2</v>
      </c>
      <c r="AZ1202" s="14"/>
      <c r="BA1202" s="13">
        <f t="shared" si="783"/>
        <v>0</v>
      </c>
      <c r="BB1202" s="14">
        <f t="shared" si="784"/>
        <v>0</v>
      </c>
      <c r="BC1202" s="13">
        <f t="shared" si="785"/>
        <v>0</v>
      </c>
      <c r="BD1202" s="14">
        <f t="shared" si="786"/>
        <v>0</v>
      </c>
      <c r="BE1202" s="13">
        <f t="shared" si="787"/>
        <v>1.9999999999999574E-2</v>
      </c>
    </row>
    <row r="1203" spans="1:57" x14ac:dyDescent="0.25">
      <c r="A1203" s="23">
        <f t="shared" si="788"/>
        <v>23.970416666666246</v>
      </c>
      <c r="B1203" s="8" t="s">
        <v>64</v>
      </c>
      <c r="C1203" t="s">
        <v>11</v>
      </c>
      <c r="D1203" s="10"/>
      <c r="F1203" s="11"/>
      <c r="G1203" s="10" t="s">
        <v>14</v>
      </c>
      <c r="H1203" s="11" t="s">
        <v>20</v>
      </c>
      <c r="I1203" s="10"/>
      <c r="J1203" t="s">
        <v>11</v>
      </c>
      <c r="K1203" s="13">
        <f t="shared" si="748"/>
        <v>0</v>
      </c>
      <c r="L1203" s="14">
        <f t="shared" si="762"/>
        <v>0</v>
      </c>
      <c r="M1203" s="13">
        <f t="shared" si="749"/>
        <v>0</v>
      </c>
      <c r="N1203" s="14">
        <f t="shared" si="763"/>
        <v>0</v>
      </c>
      <c r="O1203" s="13">
        <f t="shared" si="750"/>
        <v>0</v>
      </c>
      <c r="P1203" s="14"/>
      <c r="Q1203" s="13">
        <f t="shared" si="751"/>
        <v>0</v>
      </c>
      <c r="R1203" s="14">
        <f t="shared" si="764"/>
        <v>0</v>
      </c>
      <c r="S1203" s="13">
        <f t="shared" si="752"/>
        <v>0</v>
      </c>
      <c r="T1203" s="14">
        <f t="shared" si="765"/>
        <v>0</v>
      </c>
      <c r="U1203" s="13">
        <f t="shared" si="753"/>
        <v>0</v>
      </c>
      <c r="V1203" s="14"/>
      <c r="W1203" s="13">
        <f t="shared" si="754"/>
        <v>0</v>
      </c>
      <c r="X1203" s="14">
        <f t="shared" si="766"/>
        <v>0</v>
      </c>
      <c r="Y1203" s="13">
        <f t="shared" si="755"/>
        <v>0</v>
      </c>
      <c r="Z1203" s="14">
        <f t="shared" si="767"/>
        <v>0</v>
      </c>
      <c r="AA1203" s="13">
        <f t="shared" si="756"/>
        <v>0</v>
      </c>
      <c r="AB1203" s="14"/>
      <c r="AC1203" s="13">
        <f t="shared" si="757"/>
        <v>0</v>
      </c>
      <c r="AD1203" s="14">
        <f t="shared" si="768"/>
        <v>0</v>
      </c>
      <c r="AE1203" s="13">
        <f t="shared" si="758"/>
        <v>0</v>
      </c>
      <c r="AF1203" s="14">
        <f t="shared" si="769"/>
        <v>0</v>
      </c>
      <c r="AG1203" s="13">
        <f t="shared" si="759"/>
        <v>0</v>
      </c>
      <c r="AH1203" s="14"/>
      <c r="AI1203" s="13">
        <f t="shared" si="760"/>
        <v>0</v>
      </c>
      <c r="AJ1203" s="14">
        <f t="shared" si="770"/>
        <v>0</v>
      </c>
      <c r="AK1203" s="13">
        <f t="shared" si="761"/>
        <v>0</v>
      </c>
      <c r="AL1203" s="14">
        <f t="shared" si="771"/>
        <v>0</v>
      </c>
      <c r="AM1203" s="13">
        <f t="shared" si="772"/>
        <v>1.9999999999999574E-2</v>
      </c>
      <c r="AN1203" s="14"/>
      <c r="AO1203" s="13">
        <f t="shared" si="773"/>
        <v>0</v>
      </c>
      <c r="AP1203" s="14">
        <f t="shared" si="774"/>
        <v>0</v>
      </c>
      <c r="AQ1203" s="13">
        <f t="shared" si="775"/>
        <v>23.970416666666246</v>
      </c>
      <c r="AR1203" s="14">
        <f t="shared" si="776"/>
        <v>1</v>
      </c>
      <c r="AS1203" s="13">
        <f t="shared" si="777"/>
        <v>0</v>
      </c>
      <c r="AT1203" s="14"/>
      <c r="AU1203" s="13">
        <f t="shared" si="778"/>
        <v>0</v>
      </c>
      <c r="AV1203" s="14">
        <f t="shared" si="779"/>
        <v>0</v>
      </c>
      <c r="AW1203" s="13">
        <f t="shared" si="780"/>
        <v>0</v>
      </c>
      <c r="AX1203" s="14">
        <f t="shared" si="781"/>
        <v>0</v>
      </c>
      <c r="AY1203" s="13">
        <f t="shared" si="782"/>
        <v>0</v>
      </c>
      <c r="AZ1203" s="14"/>
      <c r="BA1203" s="13">
        <f t="shared" si="783"/>
        <v>0</v>
      </c>
      <c r="BB1203" s="14">
        <f t="shared" si="784"/>
        <v>0</v>
      </c>
      <c r="BC1203" s="13">
        <f t="shared" si="785"/>
        <v>0</v>
      </c>
      <c r="BD1203" s="14">
        <f t="shared" si="786"/>
        <v>0</v>
      </c>
      <c r="BE1203" s="13">
        <f t="shared" si="787"/>
        <v>0</v>
      </c>
    </row>
    <row r="1204" spans="1:57" x14ac:dyDescent="0.25">
      <c r="A1204" s="23">
        <f t="shared" si="788"/>
        <v>23.990416666666246</v>
      </c>
      <c r="B1204" s="8" t="s">
        <v>21</v>
      </c>
      <c r="C1204" t="s">
        <v>11</v>
      </c>
      <c r="D1204" s="10"/>
      <c r="E1204" s="10" t="s">
        <v>14</v>
      </c>
      <c r="F1204" s="10"/>
      <c r="G1204" s="10" t="s">
        <v>14</v>
      </c>
      <c r="H1204" s="10"/>
      <c r="I1204" s="10"/>
      <c r="J1204" t="s">
        <v>11</v>
      </c>
      <c r="K1204" s="13">
        <f t="shared" si="748"/>
        <v>0</v>
      </c>
      <c r="L1204" s="14">
        <f t="shared" si="762"/>
        <v>0</v>
      </c>
      <c r="M1204" s="13">
        <f t="shared" si="749"/>
        <v>0</v>
      </c>
      <c r="N1204" s="14">
        <f t="shared" si="763"/>
        <v>0</v>
      </c>
      <c r="O1204" s="13">
        <f t="shared" si="750"/>
        <v>0</v>
      </c>
      <c r="P1204" s="14"/>
      <c r="Q1204" s="13">
        <f t="shared" si="751"/>
        <v>0</v>
      </c>
      <c r="R1204" s="14">
        <f t="shared" si="764"/>
        <v>0</v>
      </c>
      <c r="S1204" s="13">
        <f t="shared" si="752"/>
        <v>0</v>
      </c>
      <c r="T1204" s="14">
        <f t="shared" si="765"/>
        <v>0</v>
      </c>
      <c r="U1204" s="13">
        <f t="shared" si="753"/>
        <v>0</v>
      </c>
      <c r="V1204" s="14"/>
      <c r="W1204" s="13">
        <f t="shared" si="754"/>
        <v>23.990416666666246</v>
      </c>
      <c r="X1204" s="14">
        <f t="shared" si="766"/>
        <v>1</v>
      </c>
      <c r="Y1204" s="13">
        <f t="shared" si="755"/>
        <v>0</v>
      </c>
      <c r="Z1204" s="14">
        <f t="shared" si="767"/>
        <v>0</v>
      </c>
      <c r="AA1204" s="13">
        <f t="shared" si="756"/>
        <v>1.9999999999999574E-2</v>
      </c>
      <c r="AB1204" s="14"/>
      <c r="AC1204" s="13">
        <f t="shared" si="757"/>
        <v>0</v>
      </c>
      <c r="AD1204" s="14">
        <f t="shared" si="768"/>
        <v>0</v>
      </c>
      <c r="AE1204" s="13">
        <f t="shared" si="758"/>
        <v>0</v>
      </c>
      <c r="AF1204" s="14">
        <f t="shared" si="769"/>
        <v>0</v>
      </c>
      <c r="AG1204" s="13">
        <f t="shared" si="759"/>
        <v>0</v>
      </c>
      <c r="AH1204" s="14"/>
      <c r="AI1204" s="13">
        <f t="shared" si="760"/>
        <v>0</v>
      </c>
      <c r="AJ1204" s="14">
        <f t="shared" si="770"/>
        <v>0</v>
      </c>
      <c r="AK1204" s="13">
        <f t="shared" si="761"/>
        <v>0</v>
      </c>
      <c r="AL1204" s="14">
        <f t="shared" si="771"/>
        <v>0</v>
      </c>
      <c r="AM1204" s="13">
        <f t="shared" si="772"/>
        <v>1.9999999999999574E-2</v>
      </c>
      <c r="AN1204" s="14"/>
      <c r="AO1204" s="13">
        <f t="shared" si="773"/>
        <v>0</v>
      </c>
      <c r="AP1204" s="14">
        <f t="shared" si="774"/>
        <v>0</v>
      </c>
      <c r="AQ1204" s="13">
        <f t="shared" si="775"/>
        <v>0</v>
      </c>
      <c r="AR1204" s="14">
        <f t="shared" si="776"/>
        <v>0</v>
      </c>
      <c r="AS1204" s="13">
        <f t="shared" si="777"/>
        <v>0</v>
      </c>
      <c r="AT1204" s="14"/>
      <c r="AU1204" s="13">
        <f t="shared" si="778"/>
        <v>0</v>
      </c>
      <c r="AV1204" s="14">
        <f t="shared" si="779"/>
        <v>0</v>
      </c>
      <c r="AW1204" s="13">
        <f t="shared" si="780"/>
        <v>0</v>
      </c>
      <c r="AX1204" s="14">
        <f t="shared" si="781"/>
        <v>0</v>
      </c>
      <c r="AY1204" s="13">
        <f t="shared" si="782"/>
        <v>0</v>
      </c>
      <c r="AZ1204" s="14"/>
      <c r="BA1204" s="13">
        <f t="shared" si="783"/>
        <v>0</v>
      </c>
      <c r="BB1204" s="14">
        <f t="shared" si="784"/>
        <v>0</v>
      </c>
      <c r="BC1204" s="13">
        <f t="shared" si="785"/>
        <v>0</v>
      </c>
      <c r="BD1204" s="14">
        <f t="shared" si="786"/>
        <v>0</v>
      </c>
      <c r="BE1204" s="13">
        <f t="shared" si="787"/>
        <v>0</v>
      </c>
    </row>
    <row r="1205" spans="1:57" x14ac:dyDescent="0.25">
      <c r="A1205" s="23">
        <f t="shared" si="788"/>
        <v>24.010416666666245</v>
      </c>
      <c r="B1205" s="8"/>
      <c r="C1205" t="s">
        <v>11</v>
      </c>
      <c r="D1205" s="10"/>
      <c r="E1205" s="10" t="s">
        <v>14</v>
      </c>
      <c r="F1205" s="10"/>
      <c r="G1205" s="10" t="s">
        <v>14</v>
      </c>
      <c r="H1205" s="32"/>
      <c r="I1205" s="32"/>
      <c r="J1205" t="s">
        <v>11</v>
      </c>
      <c r="K1205" s="13">
        <f t="shared" si="748"/>
        <v>0</v>
      </c>
      <c r="L1205" s="14">
        <f t="shared" si="762"/>
        <v>0</v>
      </c>
      <c r="M1205" s="13">
        <f t="shared" si="749"/>
        <v>0</v>
      </c>
      <c r="N1205" s="14">
        <f t="shared" si="763"/>
        <v>0</v>
      </c>
      <c r="O1205" s="13">
        <f t="shared" si="750"/>
        <v>0</v>
      </c>
      <c r="P1205" s="14"/>
      <c r="Q1205" s="13">
        <f t="shared" si="751"/>
        <v>0</v>
      </c>
      <c r="R1205" s="14">
        <f t="shared" si="764"/>
        <v>0</v>
      </c>
      <c r="S1205" s="13">
        <f t="shared" si="752"/>
        <v>0</v>
      </c>
      <c r="T1205" s="14">
        <f t="shared" si="765"/>
        <v>0</v>
      </c>
      <c r="U1205" s="13">
        <f t="shared" si="753"/>
        <v>0</v>
      </c>
      <c r="V1205" s="14"/>
      <c r="W1205" s="13">
        <f t="shared" si="754"/>
        <v>0</v>
      </c>
      <c r="X1205" s="14">
        <f t="shared" si="766"/>
        <v>0</v>
      </c>
      <c r="Y1205" s="13">
        <f t="shared" si="755"/>
        <v>0</v>
      </c>
      <c r="Z1205" s="14">
        <f t="shared" si="767"/>
        <v>0</v>
      </c>
      <c r="AA1205" s="13">
        <f t="shared" si="756"/>
        <v>1.9999999999999574E-2</v>
      </c>
      <c r="AB1205" s="14"/>
      <c r="AC1205" s="13">
        <f t="shared" si="757"/>
        <v>0</v>
      </c>
      <c r="AD1205" s="14">
        <f t="shared" si="768"/>
        <v>0</v>
      </c>
      <c r="AE1205" s="13">
        <f t="shared" si="758"/>
        <v>0</v>
      </c>
      <c r="AF1205" s="14">
        <f t="shared" si="769"/>
        <v>0</v>
      </c>
      <c r="AG1205" s="13">
        <f t="shared" si="759"/>
        <v>0</v>
      </c>
      <c r="AH1205" s="14"/>
      <c r="AI1205" s="13">
        <f t="shared" si="760"/>
        <v>0</v>
      </c>
      <c r="AJ1205" s="14">
        <f t="shared" si="770"/>
        <v>0</v>
      </c>
      <c r="AK1205" s="13">
        <f t="shared" si="761"/>
        <v>0</v>
      </c>
      <c r="AL1205" s="14">
        <f t="shared" si="771"/>
        <v>0</v>
      </c>
      <c r="AM1205" s="13">
        <f t="shared" si="772"/>
        <v>1.9999999999999574E-2</v>
      </c>
      <c r="AN1205" s="14"/>
      <c r="AO1205" s="13">
        <f t="shared" si="773"/>
        <v>0</v>
      </c>
      <c r="AP1205" s="14">
        <f t="shared" si="774"/>
        <v>0</v>
      </c>
      <c r="AQ1205" s="13">
        <f t="shared" si="775"/>
        <v>0</v>
      </c>
      <c r="AR1205" s="14">
        <f t="shared" si="776"/>
        <v>0</v>
      </c>
      <c r="AS1205" s="13">
        <f t="shared" si="777"/>
        <v>0</v>
      </c>
      <c r="AT1205" s="14"/>
      <c r="AU1205" s="13">
        <f t="shared" si="778"/>
        <v>0</v>
      </c>
      <c r="AV1205" s="14">
        <f t="shared" si="779"/>
        <v>0</v>
      </c>
      <c r="AW1205" s="13">
        <f t="shared" si="780"/>
        <v>0</v>
      </c>
      <c r="AX1205" s="14">
        <f t="shared" si="781"/>
        <v>0</v>
      </c>
      <c r="AY1205" s="13">
        <f t="shared" si="782"/>
        <v>0</v>
      </c>
      <c r="AZ1205" s="14"/>
      <c r="BA1205" s="13">
        <f t="shared" si="783"/>
        <v>0</v>
      </c>
      <c r="BB1205" s="14">
        <f t="shared" si="784"/>
        <v>0</v>
      </c>
      <c r="BC1205" s="13">
        <f t="shared" si="785"/>
        <v>0</v>
      </c>
      <c r="BD1205" s="14">
        <f t="shared" si="786"/>
        <v>0</v>
      </c>
      <c r="BE1205" s="13">
        <f t="shared" si="787"/>
        <v>0</v>
      </c>
    </row>
    <row r="1206" spans="1:57" x14ac:dyDescent="0.25">
      <c r="A1206" s="23">
        <f t="shared" si="788"/>
        <v>24.030416666666245</v>
      </c>
      <c r="B1206" s="8"/>
      <c r="C1206" t="s">
        <v>11</v>
      </c>
      <c r="D1206" s="10"/>
      <c r="E1206" s="10" t="s">
        <v>14</v>
      </c>
      <c r="F1206" s="10"/>
      <c r="G1206" s="10" t="s">
        <v>14</v>
      </c>
      <c r="H1206" s="32"/>
      <c r="I1206" s="32"/>
      <c r="J1206" t="s">
        <v>11</v>
      </c>
      <c r="K1206" s="13">
        <f t="shared" si="748"/>
        <v>0</v>
      </c>
      <c r="L1206" s="14">
        <f t="shared" si="762"/>
        <v>0</v>
      </c>
      <c r="M1206" s="13">
        <f t="shared" si="749"/>
        <v>0</v>
      </c>
      <c r="N1206" s="14">
        <f t="shared" si="763"/>
        <v>0</v>
      </c>
      <c r="O1206" s="13">
        <f t="shared" si="750"/>
        <v>0</v>
      </c>
      <c r="P1206" s="14"/>
      <c r="Q1206" s="13">
        <f t="shared" si="751"/>
        <v>0</v>
      </c>
      <c r="R1206" s="14">
        <f t="shared" si="764"/>
        <v>0</v>
      </c>
      <c r="S1206" s="13">
        <f t="shared" si="752"/>
        <v>0</v>
      </c>
      <c r="T1206" s="14">
        <f t="shared" si="765"/>
        <v>0</v>
      </c>
      <c r="U1206" s="13">
        <f t="shared" si="753"/>
        <v>0</v>
      </c>
      <c r="V1206" s="14"/>
      <c r="W1206" s="13">
        <f t="shared" si="754"/>
        <v>0</v>
      </c>
      <c r="X1206" s="14">
        <f t="shared" si="766"/>
        <v>0</v>
      </c>
      <c r="Y1206" s="13">
        <f t="shared" si="755"/>
        <v>0</v>
      </c>
      <c r="Z1206" s="14">
        <f t="shared" si="767"/>
        <v>0</v>
      </c>
      <c r="AA1206" s="13">
        <f t="shared" si="756"/>
        <v>1.9999999999999574E-2</v>
      </c>
      <c r="AB1206" s="14"/>
      <c r="AC1206" s="13">
        <f t="shared" si="757"/>
        <v>0</v>
      </c>
      <c r="AD1206" s="14">
        <f t="shared" si="768"/>
        <v>0</v>
      </c>
      <c r="AE1206" s="13">
        <f t="shared" si="758"/>
        <v>0</v>
      </c>
      <c r="AF1206" s="14">
        <f t="shared" si="769"/>
        <v>0</v>
      </c>
      <c r="AG1206" s="13">
        <f t="shared" si="759"/>
        <v>0</v>
      </c>
      <c r="AH1206" s="14"/>
      <c r="AI1206" s="13">
        <f t="shared" si="760"/>
        <v>0</v>
      </c>
      <c r="AJ1206" s="14">
        <f t="shared" si="770"/>
        <v>0</v>
      </c>
      <c r="AK1206" s="13">
        <f t="shared" si="761"/>
        <v>0</v>
      </c>
      <c r="AL1206" s="14">
        <f t="shared" si="771"/>
        <v>0</v>
      </c>
      <c r="AM1206" s="13">
        <f t="shared" si="772"/>
        <v>1.9999999999999574E-2</v>
      </c>
      <c r="AN1206" s="14"/>
      <c r="AO1206" s="13">
        <f t="shared" si="773"/>
        <v>0</v>
      </c>
      <c r="AP1206" s="14">
        <f t="shared" si="774"/>
        <v>0</v>
      </c>
      <c r="AQ1206" s="13">
        <f t="shared" si="775"/>
        <v>0</v>
      </c>
      <c r="AR1206" s="14">
        <f t="shared" si="776"/>
        <v>0</v>
      </c>
      <c r="AS1206" s="13">
        <f t="shared" si="777"/>
        <v>0</v>
      </c>
      <c r="AT1206" s="14"/>
      <c r="AU1206" s="13">
        <f t="shared" si="778"/>
        <v>0</v>
      </c>
      <c r="AV1206" s="14">
        <f t="shared" si="779"/>
        <v>0</v>
      </c>
      <c r="AW1206" s="13">
        <f t="shared" si="780"/>
        <v>0</v>
      </c>
      <c r="AX1206" s="14">
        <f t="shared" si="781"/>
        <v>0</v>
      </c>
      <c r="AY1206" s="13">
        <f t="shared" si="782"/>
        <v>0</v>
      </c>
      <c r="AZ1206" s="14"/>
      <c r="BA1206" s="13">
        <f t="shared" si="783"/>
        <v>0</v>
      </c>
      <c r="BB1206" s="14">
        <f t="shared" si="784"/>
        <v>0</v>
      </c>
      <c r="BC1206" s="13">
        <f t="shared" si="785"/>
        <v>0</v>
      </c>
      <c r="BD1206" s="14">
        <f t="shared" si="786"/>
        <v>0</v>
      </c>
      <c r="BE1206" s="13">
        <f t="shared" si="787"/>
        <v>0</v>
      </c>
    </row>
    <row r="1207" spans="1:57" x14ac:dyDescent="0.25">
      <c r="A1207" s="23">
        <f t="shared" si="788"/>
        <v>24.050416666666244</v>
      </c>
      <c r="B1207" s="8"/>
      <c r="C1207" t="s">
        <v>11</v>
      </c>
      <c r="D1207" s="10"/>
      <c r="E1207" s="10" t="s">
        <v>14</v>
      </c>
      <c r="F1207" s="10"/>
      <c r="G1207" s="10" t="s">
        <v>14</v>
      </c>
      <c r="H1207" s="32"/>
      <c r="I1207" s="32"/>
      <c r="J1207" t="s">
        <v>11</v>
      </c>
      <c r="K1207" s="13">
        <f t="shared" si="748"/>
        <v>0</v>
      </c>
      <c r="L1207" s="14">
        <f t="shared" si="762"/>
        <v>0</v>
      </c>
      <c r="M1207" s="13">
        <f t="shared" si="749"/>
        <v>0</v>
      </c>
      <c r="N1207" s="14">
        <f t="shared" si="763"/>
        <v>0</v>
      </c>
      <c r="O1207" s="13">
        <f t="shared" si="750"/>
        <v>0</v>
      </c>
      <c r="P1207" s="14"/>
      <c r="Q1207" s="13">
        <f t="shared" si="751"/>
        <v>0</v>
      </c>
      <c r="R1207" s="14">
        <f t="shared" si="764"/>
        <v>0</v>
      </c>
      <c r="S1207" s="13">
        <f t="shared" si="752"/>
        <v>0</v>
      </c>
      <c r="T1207" s="14">
        <f t="shared" si="765"/>
        <v>0</v>
      </c>
      <c r="U1207" s="13">
        <f t="shared" si="753"/>
        <v>0</v>
      </c>
      <c r="V1207" s="14"/>
      <c r="W1207" s="13">
        <f t="shared" si="754"/>
        <v>0</v>
      </c>
      <c r="X1207" s="14">
        <f t="shared" si="766"/>
        <v>0</v>
      </c>
      <c r="Y1207" s="13">
        <f t="shared" si="755"/>
        <v>0</v>
      </c>
      <c r="Z1207" s="14">
        <f t="shared" si="767"/>
        <v>0</v>
      </c>
      <c r="AA1207" s="13">
        <f t="shared" si="756"/>
        <v>1.9999999999999574E-2</v>
      </c>
      <c r="AB1207" s="14"/>
      <c r="AC1207" s="13">
        <f t="shared" si="757"/>
        <v>0</v>
      </c>
      <c r="AD1207" s="14">
        <f t="shared" si="768"/>
        <v>0</v>
      </c>
      <c r="AE1207" s="13">
        <f t="shared" si="758"/>
        <v>0</v>
      </c>
      <c r="AF1207" s="14">
        <f t="shared" si="769"/>
        <v>0</v>
      </c>
      <c r="AG1207" s="13">
        <f t="shared" si="759"/>
        <v>0</v>
      </c>
      <c r="AH1207" s="14"/>
      <c r="AI1207" s="13">
        <f t="shared" si="760"/>
        <v>0</v>
      </c>
      <c r="AJ1207" s="14">
        <f t="shared" si="770"/>
        <v>0</v>
      </c>
      <c r="AK1207" s="13">
        <f t="shared" si="761"/>
        <v>0</v>
      </c>
      <c r="AL1207" s="14">
        <f t="shared" si="771"/>
        <v>0</v>
      </c>
      <c r="AM1207" s="13">
        <f t="shared" si="772"/>
        <v>1.9999999999999574E-2</v>
      </c>
      <c r="AN1207" s="14"/>
      <c r="AO1207" s="13">
        <f t="shared" si="773"/>
        <v>0</v>
      </c>
      <c r="AP1207" s="14">
        <f t="shared" si="774"/>
        <v>0</v>
      </c>
      <c r="AQ1207" s="13">
        <f t="shared" si="775"/>
        <v>0</v>
      </c>
      <c r="AR1207" s="14">
        <f t="shared" si="776"/>
        <v>0</v>
      </c>
      <c r="AS1207" s="13">
        <f t="shared" si="777"/>
        <v>0</v>
      </c>
      <c r="AT1207" s="14"/>
      <c r="AU1207" s="13">
        <f t="shared" si="778"/>
        <v>0</v>
      </c>
      <c r="AV1207" s="14">
        <f t="shared" si="779"/>
        <v>0</v>
      </c>
      <c r="AW1207" s="13">
        <f t="shared" si="780"/>
        <v>0</v>
      </c>
      <c r="AX1207" s="14">
        <f t="shared" si="781"/>
        <v>0</v>
      </c>
      <c r="AY1207" s="13">
        <f t="shared" si="782"/>
        <v>0</v>
      </c>
      <c r="AZ1207" s="14"/>
      <c r="BA1207" s="13">
        <f t="shared" si="783"/>
        <v>0</v>
      </c>
      <c r="BB1207" s="14">
        <f t="shared" si="784"/>
        <v>0</v>
      </c>
      <c r="BC1207" s="13">
        <f t="shared" si="785"/>
        <v>0</v>
      </c>
      <c r="BD1207" s="14">
        <f t="shared" si="786"/>
        <v>0</v>
      </c>
      <c r="BE1207" s="13">
        <f t="shared" si="787"/>
        <v>0</v>
      </c>
    </row>
    <row r="1208" spans="1:57" x14ac:dyDescent="0.25">
      <c r="A1208" s="23">
        <f t="shared" si="788"/>
        <v>24.070416666666244</v>
      </c>
      <c r="B1208" s="8" t="s">
        <v>22</v>
      </c>
      <c r="C1208" s="11" t="s">
        <v>20</v>
      </c>
      <c r="D1208" s="10"/>
      <c r="E1208" s="10" t="s">
        <v>14</v>
      </c>
      <c r="F1208" s="10"/>
      <c r="G1208" t="s">
        <v>11</v>
      </c>
      <c r="H1208" s="32"/>
      <c r="I1208" s="32"/>
      <c r="J1208" t="s">
        <v>11</v>
      </c>
      <c r="K1208" s="13">
        <f t="shared" si="748"/>
        <v>0</v>
      </c>
      <c r="L1208" s="14">
        <f t="shared" si="762"/>
        <v>0</v>
      </c>
      <c r="M1208" s="13">
        <f t="shared" si="749"/>
        <v>24.070416666666244</v>
      </c>
      <c r="N1208" s="14">
        <f t="shared" si="763"/>
        <v>1</v>
      </c>
      <c r="O1208" s="13">
        <f t="shared" si="750"/>
        <v>0</v>
      </c>
      <c r="P1208" s="14"/>
      <c r="Q1208" s="13">
        <f t="shared" si="751"/>
        <v>0</v>
      </c>
      <c r="R1208" s="14">
        <f t="shared" si="764"/>
        <v>0</v>
      </c>
      <c r="S1208" s="13">
        <f t="shared" si="752"/>
        <v>0</v>
      </c>
      <c r="T1208" s="14">
        <f t="shared" si="765"/>
        <v>0</v>
      </c>
      <c r="U1208" s="13">
        <f t="shared" si="753"/>
        <v>0</v>
      </c>
      <c r="V1208" s="14"/>
      <c r="W1208" s="13">
        <f t="shared" si="754"/>
        <v>0</v>
      </c>
      <c r="X1208" s="14">
        <f t="shared" si="766"/>
        <v>0</v>
      </c>
      <c r="Y1208" s="13">
        <f t="shared" si="755"/>
        <v>0</v>
      </c>
      <c r="Z1208" s="14">
        <f t="shared" si="767"/>
        <v>0</v>
      </c>
      <c r="AA1208" s="13">
        <f t="shared" si="756"/>
        <v>1.9999999999999574E-2</v>
      </c>
      <c r="AB1208" s="14"/>
      <c r="AC1208" s="13">
        <f t="shared" si="757"/>
        <v>0</v>
      </c>
      <c r="AD1208" s="14">
        <f t="shared" si="768"/>
        <v>0</v>
      </c>
      <c r="AE1208" s="13">
        <f t="shared" si="758"/>
        <v>0</v>
      </c>
      <c r="AF1208" s="14">
        <f t="shared" si="769"/>
        <v>0</v>
      </c>
      <c r="AG1208" s="13">
        <f t="shared" si="759"/>
        <v>0</v>
      </c>
      <c r="AH1208" s="14"/>
      <c r="AI1208" s="13">
        <f t="shared" si="760"/>
        <v>0</v>
      </c>
      <c r="AJ1208" s="14">
        <f t="shared" si="770"/>
        <v>0</v>
      </c>
      <c r="AK1208" s="13">
        <f t="shared" si="761"/>
        <v>0</v>
      </c>
      <c r="AL1208" s="14">
        <f t="shared" si="771"/>
        <v>0</v>
      </c>
      <c r="AM1208" s="13">
        <f t="shared" si="772"/>
        <v>0</v>
      </c>
      <c r="AN1208" s="14"/>
      <c r="AO1208" s="13">
        <f t="shared" si="773"/>
        <v>0</v>
      </c>
      <c r="AP1208" s="14">
        <f t="shared" si="774"/>
        <v>0</v>
      </c>
      <c r="AQ1208" s="13">
        <f t="shared" si="775"/>
        <v>0</v>
      </c>
      <c r="AR1208" s="14">
        <f t="shared" si="776"/>
        <v>0</v>
      </c>
      <c r="AS1208" s="13">
        <f t="shared" si="777"/>
        <v>0</v>
      </c>
      <c r="AT1208" s="14"/>
      <c r="AU1208" s="13">
        <f t="shared" si="778"/>
        <v>0</v>
      </c>
      <c r="AV1208" s="14">
        <f t="shared" si="779"/>
        <v>0</v>
      </c>
      <c r="AW1208" s="13">
        <f t="shared" si="780"/>
        <v>0</v>
      </c>
      <c r="AX1208" s="14">
        <f t="shared" si="781"/>
        <v>0</v>
      </c>
      <c r="AY1208" s="13">
        <f t="shared" si="782"/>
        <v>0</v>
      </c>
      <c r="AZ1208" s="14"/>
      <c r="BA1208" s="13">
        <f t="shared" si="783"/>
        <v>0</v>
      </c>
      <c r="BB1208" s="14">
        <f t="shared" si="784"/>
        <v>0</v>
      </c>
      <c r="BC1208" s="13">
        <f t="shared" si="785"/>
        <v>0</v>
      </c>
      <c r="BD1208" s="14">
        <f t="shared" si="786"/>
        <v>0</v>
      </c>
      <c r="BE1208" s="13">
        <f t="shared" si="787"/>
        <v>0</v>
      </c>
    </row>
    <row r="1209" spans="1:57" x14ac:dyDescent="0.25">
      <c r="A1209" s="23">
        <f t="shared" si="788"/>
        <v>24.090416666666243</v>
      </c>
      <c r="B1209" s="8"/>
      <c r="C1209" s="10"/>
      <c r="D1209" s="10"/>
      <c r="E1209" s="10" t="s">
        <v>14</v>
      </c>
      <c r="F1209" s="10"/>
      <c r="G1209" t="s">
        <v>11</v>
      </c>
      <c r="H1209" s="32"/>
      <c r="I1209" s="32"/>
      <c r="J1209" t="s">
        <v>11</v>
      </c>
      <c r="K1209" s="13">
        <f t="shared" si="748"/>
        <v>0</v>
      </c>
      <c r="L1209" s="14">
        <f t="shared" si="762"/>
        <v>0</v>
      </c>
      <c r="M1209" s="13">
        <f t="shared" si="749"/>
        <v>0</v>
      </c>
      <c r="N1209" s="14">
        <f t="shared" si="763"/>
        <v>0</v>
      </c>
      <c r="O1209" s="13">
        <f t="shared" si="750"/>
        <v>0</v>
      </c>
      <c r="P1209" s="14"/>
      <c r="Q1209" s="13">
        <f t="shared" si="751"/>
        <v>0</v>
      </c>
      <c r="R1209" s="14">
        <f t="shared" si="764"/>
        <v>0</v>
      </c>
      <c r="S1209" s="13">
        <f t="shared" si="752"/>
        <v>0</v>
      </c>
      <c r="T1209" s="14">
        <f t="shared" si="765"/>
        <v>0</v>
      </c>
      <c r="U1209" s="13">
        <f t="shared" si="753"/>
        <v>0</v>
      </c>
      <c r="V1209" s="14"/>
      <c r="W1209" s="13">
        <f t="shared" si="754"/>
        <v>0</v>
      </c>
      <c r="X1209" s="14">
        <f t="shared" si="766"/>
        <v>0</v>
      </c>
      <c r="Y1209" s="13">
        <f t="shared" si="755"/>
        <v>0</v>
      </c>
      <c r="Z1209" s="14">
        <f t="shared" si="767"/>
        <v>0</v>
      </c>
      <c r="AA1209" s="13">
        <f t="shared" si="756"/>
        <v>1.9999999999999574E-2</v>
      </c>
      <c r="AB1209" s="14"/>
      <c r="AC1209" s="13">
        <f t="shared" si="757"/>
        <v>0</v>
      </c>
      <c r="AD1209" s="14">
        <f t="shared" si="768"/>
        <v>0</v>
      </c>
      <c r="AE1209" s="13">
        <f t="shared" si="758"/>
        <v>0</v>
      </c>
      <c r="AF1209" s="14">
        <f t="shared" si="769"/>
        <v>0</v>
      </c>
      <c r="AG1209" s="13">
        <f t="shared" si="759"/>
        <v>0</v>
      </c>
      <c r="AH1209" s="14"/>
      <c r="AI1209" s="13">
        <f t="shared" si="760"/>
        <v>0</v>
      </c>
      <c r="AJ1209" s="14">
        <f t="shared" si="770"/>
        <v>0</v>
      </c>
      <c r="AK1209" s="13">
        <f t="shared" si="761"/>
        <v>0</v>
      </c>
      <c r="AL1209" s="14">
        <f t="shared" si="771"/>
        <v>0</v>
      </c>
      <c r="AM1209" s="13">
        <f t="shared" si="772"/>
        <v>0</v>
      </c>
      <c r="AN1209" s="14"/>
      <c r="AO1209" s="13">
        <f t="shared" si="773"/>
        <v>0</v>
      </c>
      <c r="AP1209" s="14">
        <f t="shared" si="774"/>
        <v>0</v>
      </c>
      <c r="AQ1209" s="13">
        <f t="shared" si="775"/>
        <v>0</v>
      </c>
      <c r="AR1209" s="14">
        <f t="shared" si="776"/>
        <v>0</v>
      </c>
      <c r="AS1209" s="13">
        <f t="shared" si="777"/>
        <v>0</v>
      </c>
      <c r="AT1209" s="14"/>
      <c r="AU1209" s="13">
        <f t="shared" si="778"/>
        <v>0</v>
      </c>
      <c r="AV1209" s="14">
        <f t="shared" si="779"/>
        <v>0</v>
      </c>
      <c r="AW1209" s="13">
        <f t="shared" si="780"/>
        <v>0</v>
      </c>
      <c r="AX1209" s="14">
        <f t="shared" si="781"/>
        <v>0</v>
      </c>
      <c r="AY1209" s="13">
        <f t="shared" si="782"/>
        <v>0</v>
      </c>
      <c r="AZ1209" s="14"/>
      <c r="BA1209" s="13">
        <f t="shared" si="783"/>
        <v>0</v>
      </c>
      <c r="BB1209" s="14">
        <f t="shared" si="784"/>
        <v>0</v>
      </c>
      <c r="BC1209" s="13">
        <f t="shared" si="785"/>
        <v>0</v>
      </c>
      <c r="BD1209" s="14">
        <f t="shared" si="786"/>
        <v>0</v>
      </c>
      <c r="BE1209" s="13">
        <f t="shared" si="787"/>
        <v>0</v>
      </c>
    </row>
    <row r="1210" spans="1:57" x14ac:dyDescent="0.25">
      <c r="A1210" s="23">
        <f t="shared" si="788"/>
        <v>24.110416666666243</v>
      </c>
      <c r="B1210" s="8"/>
      <c r="C1210" s="10"/>
      <c r="D1210" s="10"/>
      <c r="E1210" s="10" t="s">
        <v>14</v>
      </c>
      <c r="F1210" s="10"/>
      <c r="G1210" t="s">
        <v>11</v>
      </c>
      <c r="H1210" s="11"/>
      <c r="I1210" s="11"/>
      <c r="J1210" t="s">
        <v>11</v>
      </c>
      <c r="K1210" s="13">
        <f t="shared" si="748"/>
        <v>0</v>
      </c>
      <c r="L1210" s="14">
        <f t="shared" si="762"/>
        <v>0</v>
      </c>
      <c r="M1210" s="13">
        <f t="shared" si="749"/>
        <v>0</v>
      </c>
      <c r="N1210" s="14">
        <f t="shared" si="763"/>
        <v>0</v>
      </c>
      <c r="O1210" s="13">
        <f t="shared" si="750"/>
        <v>0</v>
      </c>
      <c r="P1210" s="14"/>
      <c r="Q1210" s="13">
        <f t="shared" si="751"/>
        <v>0</v>
      </c>
      <c r="R1210" s="14">
        <f t="shared" si="764"/>
        <v>0</v>
      </c>
      <c r="S1210" s="13">
        <f t="shared" si="752"/>
        <v>0</v>
      </c>
      <c r="T1210" s="14">
        <f t="shared" si="765"/>
        <v>0</v>
      </c>
      <c r="U1210" s="13">
        <f t="shared" si="753"/>
        <v>0</v>
      </c>
      <c r="V1210" s="14"/>
      <c r="W1210" s="13">
        <f t="shared" si="754"/>
        <v>0</v>
      </c>
      <c r="X1210" s="14">
        <f t="shared" si="766"/>
        <v>0</v>
      </c>
      <c r="Y1210" s="13">
        <f t="shared" si="755"/>
        <v>0</v>
      </c>
      <c r="Z1210" s="14">
        <f t="shared" si="767"/>
        <v>0</v>
      </c>
      <c r="AA1210" s="13">
        <f t="shared" si="756"/>
        <v>1.9999999999999574E-2</v>
      </c>
      <c r="AB1210" s="14"/>
      <c r="AC1210" s="13">
        <f t="shared" si="757"/>
        <v>0</v>
      </c>
      <c r="AD1210" s="14">
        <f t="shared" si="768"/>
        <v>0</v>
      </c>
      <c r="AE1210" s="13">
        <f t="shared" si="758"/>
        <v>0</v>
      </c>
      <c r="AF1210" s="14">
        <f t="shared" si="769"/>
        <v>0</v>
      </c>
      <c r="AG1210" s="13">
        <f t="shared" si="759"/>
        <v>0</v>
      </c>
      <c r="AH1210" s="14"/>
      <c r="AI1210" s="13">
        <f t="shared" si="760"/>
        <v>0</v>
      </c>
      <c r="AJ1210" s="14">
        <f t="shared" si="770"/>
        <v>0</v>
      </c>
      <c r="AK1210" s="13">
        <f t="shared" si="761"/>
        <v>0</v>
      </c>
      <c r="AL1210" s="14">
        <f t="shared" si="771"/>
        <v>0</v>
      </c>
      <c r="AM1210" s="13">
        <f t="shared" si="772"/>
        <v>0</v>
      </c>
      <c r="AN1210" s="14"/>
      <c r="AO1210" s="13">
        <f t="shared" si="773"/>
        <v>0</v>
      </c>
      <c r="AP1210" s="14">
        <f t="shared" si="774"/>
        <v>0</v>
      </c>
      <c r="AQ1210" s="13">
        <f t="shared" si="775"/>
        <v>0</v>
      </c>
      <c r="AR1210" s="14">
        <f t="shared" si="776"/>
        <v>0</v>
      </c>
      <c r="AS1210" s="13">
        <f t="shared" si="777"/>
        <v>0</v>
      </c>
      <c r="AT1210" s="14"/>
      <c r="AU1210" s="13">
        <f t="shared" si="778"/>
        <v>0</v>
      </c>
      <c r="AV1210" s="14">
        <f t="shared" si="779"/>
        <v>0</v>
      </c>
      <c r="AW1210" s="13">
        <f t="shared" si="780"/>
        <v>0</v>
      </c>
      <c r="AX1210" s="14">
        <f t="shared" si="781"/>
        <v>0</v>
      </c>
      <c r="AY1210" s="13">
        <f t="shared" si="782"/>
        <v>0</v>
      </c>
      <c r="AZ1210" s="14"/>
      <c r="BA1210" s="13">
        <f t="shared" si="783"/>
        <v>0</v>
      </c>
      <c r="BB1210" s="14">
        <f t="shared" si="784"/>
        <v>0</v>
      </c>
      <c r="BC1210" s="13">
        <f t="shared" si="785"/>
        <v>0</v>
      </c>
      <c r="BD1210" s="14">
        <f t="shared" si="786"/>
        <v>0</v>
      </c>
      <c r="BE1210" s="13">
        <f t="shared" si="787"/>
        <v>0</v>
      </c>
    </row>
    <row r="1211" spans="1:57" x14ac:dyDescent="0.25">
      <c r="A1211" s="23">
        <f t="shared" si="788"/>
        <v>24.130416666666243</v>
      </c>
      <c r="B1211" s="8"/>
      <c r="C1211" s="10"/>
      <c r="D1211" s="10"/>
      <c r="E1211" s="10" t="s">
        <v>14</v>
      </c>
      <c r="F1211" s="10"/>
      <c r="G1211" t="s">
        <v>11</v>
      </c>
      <c r="H1211" s="32"/>
      <c r="I1211" s="32"/>
      <c r="J1211" t="s">
        <v>11</v>
      </c>
      <c r="K1211" s="13">
        <f t="shared" si="748"/>
        <v>0</v>
      </c>
      <c r="L1211" s="14">
        <f t="shared" si="762"/>
        <v>0</v>
      </c>
      <c r="M1211" s="13">
        <f t="shared" si="749"/>
        <v>0</v>
      </c>
      <c r="N1211" s="14">
        <f t="shared" si="763"/>
        <v>0</v>
      </c>
      <c r="O1211" s="13">
        <f t="shared" si="750"/>
        <v>0</v>
      </c>
      <c r="P1211" s="14"/>
      <c r="Q1211" s="13">
        <f t="shared" si="751"/>
        <v>0</v>
      </c>
      <c r="R1211" s="14">
        <f t="shared" si="764"/>
        <v>0</v>
      </c>
      <c r="S1211" s="13">
        <f t="shared" si="752"/>
        <v>0</v>
      </c>
      <c r="T1211" s="14">
        <f t="shared" si="765"/>
        <v>0</v>
      </c>
      <c r="U1211" s="13">
        <f t="shared" si="753"/>
        <v>0</v>
      </c>
      <c r="V1211" s="14"/>
      <c r="W1211" s="13">
        <f t="shared" si="754"/>
        <v>0</v>
      </c>
      <c r="X1211" s="14">
        <f t="shared" si="766"/>
        <v>0</v>
      </c>
      <c r="Y1211" s="13">
        <f t="shared" si="755"/>
        <v>0</v>
      </c>
      <c r="Z1211" s="14">
        <f t="shared" si="767"/>
        <v>0</v>
      </c>
      <c r="AA1211" s="13">
        <f t="shared" si="756"/>
        <v>1.9999999999999574E-2</v>
      </c>
      <c r="AB1211" s="14"/>
      <c r="AC1211" s="13">
        <f t="shared" si="757"/>
        <v>0</v>
      </c>
      <c r="AD1211" s="14">
        <f t="shared" si="768"/>
        <v>0</v>
      </c>
      <c r="AE1211" s="13">
        <f t="shared" si="758"/>
        <v>0</v>
      </c>
      <c r="AF1211" s="14">
        <f t="shared" si="769"/>
        <v>0</v>
      </c>
      <c r="AG1211" s="13">
        <f t="shared" si="759"/>
        <v>0</v>
      </c>
      <c r="AH1211" s="14"/>
      <c r="AI1211" s="13">
        <f t="shared" si="760"/>
        <v>0</v>
      </c>
      <c r="AJ1211" s="14">
        <f t="shared" si="770"/>
        <v>0</v>
      </c>
      <c r="AK1211" s="13">
        <f t="shared" si="761"/>
        <v>0</v>
      </c>
      <c r="AL1211" s="14">
        <f t="shared" si="771"/>
        <v>0</v>
      </c>
      <c r="AM1211" s="13">
        <f t="shared" si="772"/>
        <v>0</v>
      </c>
      <c r="AN1211" s="14"/>
      <c r="AO1211" s="13">
        <f t="shared" si="773"/>
        <v>0</v>
      </c>
      <c r="AP1211" s="14">
        <f t="shared" si="774"/>
        <v>0</v>
      </c>
      <c r="AQ1211" s="13">
        <f t="shared" si="775"/>
        <v>0</v>
      </c>
      <c r="AR1211" s="14">
        <f t="shared" si="776"/>
        <v>0</v>
      </c>
      <c r="AS1211" s="13">
        <f t="shared" si="777"/>
        <v>0</v>
      </c>
      <c r="AT1211" s="14"/>
      <c r="AU1211" s="13">
        <f t="shared" si="778"/>
        <v>0</v>
      </c>
      <c r="AV1211" s="14">
        <f t="shared" si="779"/>
        <v>0</v>
      </c>
      <c r="AW1211" s="13">
        <f t="shared" si="780"/>
        <v>0</v>
      </c>
      <c r="AX1211" s="14">
        <f t="shared" si="781"/>
        <v>0</v>
      </c>
      <c r="AY1211" s="13">
        <f t="shared" si="782"/>
        <v>0</v>
      </c>
      <c r="AZ1211" s="14"/>
      <c r="BA1211" s="13">
        <f t="shared" si="783"/>
        <v>0</v>
      </c>
      <c r="BB1211" s="14">
        <f t="shared" si="784"/>
        <v>0</v>
      </c>
      <c r="BC1211" s="13">
        <f t="shared" si="785"/>
        <v>0</v>
      </c>
      <c r="BD1211" s="14">
        <f t="shared" si="786"/>
        <v>0</v>
      </c>
      <c r="BE1211" s="13">
        <f t="shared" si="787"/>
        <v>0</v>
      </c>
    </row>
    <row r="1212" spans="1:57" x14ac:dyDescent="0.25">
      <c r="A1212" s="23">
        <f t="shared" si="788"/>
        <v>24.150416666666242</v>
      </c>
      <c r="B1212" s="8" t="s">
        <v>77</v>
      </c>
      <c r="C1212" s="10"/>
      <c r="D1212" s="10"/>
      <c r="E1212" t="s">
        <v>11</v>
      </c>
      <c r="F1212" s="10"/>
      <c r="G1212" t="s">
        <v>11</v>
      </c>
      <c r="H1212" s="32"/>
      <c r="I1212" s="32"/>
      <c r="J1212" s="11" t="s">
        <v>20</v>
      </c>
      <c r="K1212" s="13">
        <f t="shared" si="748"/>
        <v>0</v>
      </c>
      <c r="L1212" s="14">
        <f t="shared" si="762"/>
        <v>0</v>
      </c>
      <c r="M1212" s="13">
        <f t="shared" si="749"/>
        <v>0</v>
      </c>
      <c r="N1212" s="14">
        <f t="shared" si="763"/>
        <v>0</v>
      </c>
      <c r="O1212" s="13">
        <f t="shared" si="750"/>
        <v>0</v>
      </c>
      <c r="P1212" s="14"/>
      <c r="Q1212" s="13">
        <f t="shared" si="751"/>
        <v>0</v>
      </c>
      <c r="R1212" s="14">
        <f t="shared" si="764"/>
        <v>0</v>
      </c>
      <c r="S1212" s="13">
        <f t="shared" si="752"/>
        <v>0</v>
      </c>
      <c r="T1212" s="14">
        <f t="shared" si="765"/>
        <v>0</v>
      </c>
      <c r="U1212" s="13">
        <f t="shared" si="753"/>
        <v>0</v>
      </c>
      <c r="V1212" s="14"/>
      <c r="W1212" s="13">
        <f t="shared" si="754"/>
        <v>0</v>
      </c>
      <c r="X1212" s="14">
        <f t="shared" si="766"/>
        <v>0</v>
      </c>
      <c r="Y1212" s="13">
        <f t="shared" si="755"/>
        <v>0</v>
      </c>
      <c r="Z1212" s="14">
        <f t="shared" si="767"/>
        <v>0</v>
      </c>
      <c r="AA1212" s="13">
        <f t="shared" si="756"/>
        <v>0</v>
      </c>
      <c r="AB1212" s="14"/>
      <c r="AC1212" s="13">
        <f t="shared" si="757"/>
        <v>0</v>
      </c>
      <c r="AD1212" s="14">
        <f t="shared" si="768"/>
        <v>0</v>
      </c>
      <c r="AE1212" s="13">
        <f t="shared" si="758"/>
        <v>0</v>
      </c>
      <c r="AF1212" s="14">
        <f t="shared" si="769"/>
        <v>0</v>
      </c>
      <c r="AG1212" s="13">
        <f t="shared" si="759"/>
        <v>0</v>
      </c>
      <c r="AH1212" s="14"/>
      <c r="AI1212" s="13">
        <f t="shared" si="760"/>
        <v>0</v>
      </c>
      <c r="AJ1212" s="14">
        <f t="shared" si="770"/>
        <v>0</v>
      </c>
      <c r="AK1212" s="13">
        <f t="shared" si="761"/>
        <v>0</v>
      </c>
      <c r="AL1212" s="14">
        <f t="shared" si="771"/>
        <v>0</v>
      </c>
      <c r="AM1212" s="13">
        <f t="shared" si="772"/>
        <v>0</v>
      </c>
      <c r="AN1212" s="14"/>
      <c r="AO1212" s="13">
        <f t="shared" si="773"/>
        <v>0</v>
      </c>
      <c r="AP1212" s="14">
        <f t="shared" si="774"/>
        <v>0</v>
      </c>
      <c r="AQ1212" s="13">
        <f t="shared" si="775"/>
        <v>0</v>
      </c>
      <c r="AR1212" s="14">
        <f t="shared" si="776"/>
        <v>0</v>
      </c>
      <c r="AS1212" s="13">
        <f t="shared" si="777"/>
        <v>0</v>
      </c>
      <c r="AT1212" s="14"/>
      <c r="AU1212" s="13">
        <f t="shared" si="778"/>
        <v>0</v>
      </c>
      <c r="AV1212" s="14">
        <f t="shared" si="779"/>
        <v>0</v>
      </c>
      <c r="AW1212" s="13">
        <f t="shared" si="780"/>
        <v>0</v>
      </c>
      <c r="AX1212" s="14">
        <f t="shared" si="781"/>
        <v>0</v>
      </c>
      <c r="AY1212" s="13">
        <f t="shared" si="782"/>
        <v>0</v>
      </c>
      <c r="AZ1212" s="14"/>
      <c r="BA1212" s="13">
        <f t="shared" si="783"/>
        <v>0</v>
      </c>
      <c r="BB1212" s="14">
        <f t="shared" si="784"/>
        <v>0</v>
      </c>
      <c r="BC1212" s="13">
        <f t="shared" si="785"/>
        <v>24.150416666666242</v>
      </c>
      <c r="BD1212" s="14">
        <f t="shared" si="786"/>
        <v>1</v>
      </c>
      <c r="BE1212" s="13">
        <f t="shared" si="787"/>
        <v>0</v>
      </c>
    </row>
    <row r="1213" spans="1:57" x14ac:dyDescent="0.25">
      <c r="A1213" s="23">
        <f t="shared" si="788"/>
        <v>24.170416666666242</v>
      </c>
      <c r="B1213" s="8"/>
      <c r="C1213" s="10"/>
      <c r="D1213" s="10"/>
      <c r="E1213" t="s">
        <v>11</v>
      </c>
      <c r="F1213" s="10"/>
      <c r="G1213" t="s">
        <v>11</v>
      </c>
      <c r="H1213" s="32"/>
      <c r="I1213" s="32"/>
      <c r="K1213" s="13">
        <f t="shared" si="748"/>
        <v>0</v>
      </c>
      <c r="L1213" s="14">
        <f t="shared" si="762"/>
        <v>0</v>
      </c>
      <c r="M1213" s="13">
        <f t="shared" si="749"/>
        <v>0</v>
      </c>
      <c r="N1213" s="14">
        <f t="shared" si="763"/>
        <v>0</v>
      </c>
      <c r="O1213" s="13">
        <f t="shared" si="750"/>
        <v>0</v>
      </c>
      <c r="P1213" s="14"/>
      <c r="Q1213" s="13">
        <f t="shared" si="751"/>
        <v>0</v>
      </c>
      <c r="R1213" s="14">
        <f t="shared" si="764"/>
        <v>0</v>
      </c>
      <c r="S1213" s="13">
        <f t="shared" si="752"/>
        <v>0</v>
      </c>
      <c r="T1213" s="14">
        <f t="shared" si="765"/>
        <v>0</v>
      </c>
      <c r="U1213" s="13">
        <f t="shared" si="753"/>
        <v>0</v>
      </c>
      <c r="V1213" s="14"/>
      <c r="W1213" s="13">
        <f t="shared" si="754"/>
        <v>0</v>
      </c>
      <c r="X1213" s="14">
        <f t="shared" si="766"/>
        <v>0</v>
      </c>
      <c r="Y1213" s="13">
        <f t="shared" si="755"/>
        <v>0</v>
      </c>
      <c r="Z1213" s="14">
        <f t="shared" si="767"/>
        <v>0</v>
      </c>
      <c r="AA1213" s="13">
        <f t="shared" si="756"/>
        <v>0</v>
      </c>
      <c r="AB1213" s="14"/>
      <c r="AC1213" s="13">
        <f t="shared" si="757"/>
        <v>0</v>
      </c>
      <c r="AD1213" s="14">
        <f t="shared" si="768"/>
        <v>0</v>
      </c>
      <c r="AE1213" s="13">
        <f t="shared" si="758"/>
        <v>0</v>
      </c>
      <c r="AF1213" s="14">
        <f t="shared" si="769"/>
        <v>0</v>
      </c>
      <c r="AG1213" s="13">
        <f t="shared" si="759"/>
        <v>0</v>
      </c>
      <c r="AH1213" s="14"/>
      <c r="AI1213" s="13">
        <f t="shared" si="760"/>
        <v>0</v>
      </c>
      <c r="AJ1213" s="14">
        <f t="shared" si="770"/>
        <v>0</v>
      </c>
      <c r="AK1213" s="13">
        <f t="shared" si="761"/>
        <v>0</v>
      </c>
      <c r="AL1213" s="14">
        <f t="shared" si="771"/>
        <v>0</v>
      </c>
      <c r="AM1213" s="13">
        <f t="shared" si="772"/>
        <v>0</v>
      </c>
      <c r="AN1213" s="14"/>
      <c r="AO1213" s="13">
        <f t="shared" si="773"/>
        <v>0</v>
      </c>
      <c r="AP1213" s="14">
        <f t="shared" si="774"/>
        <v>0</v>
      </c>
      <c r="AQ1213" s="13">
        <f t="shared" si="775"/>
        <v>0</v>
      </c>
      <c r="AR1213" s="14">
        <f t="shared" si="776"/>
        <v>0</v>
      </c>
      <c r="AS1213" s="13">
        <f t="shared" si="777"/>
        <v>0</v>
      </c>
      <c r="AT1213" s="14"/>
      <c r="AU1213" s="13">
        <f t="shared" si="778"/>
        <v>0</v>
      </c>
      <c r="AV1213" s="14">
        <f t="shared" si="779"/>
        <v>0</v>
      </c>
      <c r="AW1213" s="13">
        <f t="shared" si="780"/>
        <v>0</v>
      </c>
      <c r="AX1213" s="14">
        <f t="shared" si="781"/>
        <v>0</v>
      </c>
      <c r="AY1213" s="13">
        <f t="shared" si="782"/>
        <v>0</v>
      </c>
      <c r="AZ1213" s="14"/>
      <c r="BA1213" s="13">
        <f t="shared" si="783"/>
        <v>0</v>
      </c>
      <c r="BB1213" s="14">
        <f t="shared" si="784"/>
        <v>0</v>
      </c>
      <c r="BC1213" s="13">
        <f t="shared" si="785"/>
        <v>0</v>
      </c>
      <c r="BD1213" s="14">
        <f t="shared" si="786"/>
        <v>0</v>
      </c>
      <c r="BE1213" s="13">
        <f t="shared" si="787"/>
        <v>0</v>
      </c>
    </row>
    <row r="1214" spans="1:57" x14ac:dyDescent="0.25">
      <c r="A1214" s="23">
        <f t="shared" si="788"/>
        <v>24.190416666666241</v>
      </c>
      <c r="B1214" s="8"/>
      <c r="C1214" s="10"/>
      <c r="D1214" s="10"/>
      <c r="E1214" t="s">
        <v>11</v>
      </c>
      <c r="F1214" s="10"/>
      <c r="G1214" t="s">
        <v>11</v>
      </c>
      <c r="K1214" s="13">
        <f t="shared" si="748"/>
        <v>0</v>
      </c>
      <c r="L1214" s="14">
        <f t="shared" si="762"/>
        <v>0</v>
      </c>
      <c r="M1214" s="13">
        <f t="shared" si="749"/>
        <v>0</v>
      </c>
      <c r="N1214" s="14">
        <f t="shared" si="763"/>
        <v>0</v>
      </c>
      <c r="O1214" s="13">
        <f t="shared" si="750"/>
        <v>0</v>
      </c>
      <c r="P1214" s="14"/>
      <c r="Q1214" s="13">
        <f t="shared" si="751"/>
        <v>0</v>
      </c>
      <c r="R1214" s="14">
        <f t="shared" si="764"/>
        <v>0</v>
      </c>
      <c r="S1214" s="13">
        <f t="shared" si="752"/>
        <v>0</v>
      </c>
      <c r="T1214" s="14">
        <f t="shared" si="765"/>
        <v>0</v>
      </c>
      <c r="U1214" s="13">
        <f t="shared" si="753"/>
        <v>0</v>
      </c>
      <c r="V1214" s="14"/>
      <c r="W1214" s="13">
        <f t="shared" si="754"/>
        <v>0</v>
      </c>
      <c r="X1214" s="14">
        <f t="shared" si="766"/>
        <v>0</v>
      </c>
      <c r="Y1214" s="13">
        <f t="shared" si="755"/>
        <v>0</v>
      </c>
      <c r="Z1214" s="14">
        <f t="shared" si="767"/>
        <v>0</v>
      </c>
      <c r="AA1214" s="13">
        <f t="shared" si="756"/>
        <v>0</v>
      </c>
      <c r="AB1214" s="14"/>
      <c r="AC1214" s="13">
        <f t="shared" si="757"/>
        <v>0</v>
      </c>
      <c r="AD1214" s="14">
        <f t="shared" si="768"/>
        <v>0</v>
      </c>
      <c r="AE1214" s="13">
        <f t="shared" si="758"/>
        <v>0</v>
      </c>
      <c r="AF1214" s="14">
        <f t="shared" si="769"/>
        <v>0</v>
      </c>
      <c r="AG1214" s="13">
        <f t="shared" si="759"/>
        <v>0</v>
      </c>
      <c r="AH1214" s="14"/>
      <c r="AI1214" s="13">
        <f t="shared" si="760"/>
        <v>0</v>
      </c>
      <c r="AJ1214" s="14">
        <f t="shared" si="770"/>
        <v>0</v>
      </c>
      <c r="AK1214" s="13">
        <f t="shared" si="761"/>
        <v>0</v>
      </c>
      <c r="AL1214" s="14">
        <f t="shared" si="771"/>
        <v>0</v>
      </c>
      <c r="AM1214" s="13">
        <f t="shared" si="772"/>
        <v>0</v>
      </c>
      <c r="AN1214" s="14"/>
      <c r="AO1214" s="13">
        <f t="shared" si="773"/>
        <v>0</v>
      </c>
      <c r="AP1214" s="14">
        <f t="shared" si="774"/>
        <v>0</v>
      </c>
      <c r="AQ1214" s="13">
        <f t="shared" si="775"/>
        <v>0</v>
      </c>
      <c r="AR1214" s="14">
        <f t="shared" si="776"/>
        <v>0</v>
      </c>
      <c r="AS1214" s="13">
        <f t="shared" si="777"/>
        <v>0</v>
      </c>
      <c r="AT1214" s="14"/>
      <c r="AU1214" s="13">
        <f t="shared" si="778"/>
        <v>0</v>
      </c>
      <c r="AV1214" s="14">
        <f t="shared" si="779"/>
        <v>0</v>
      </c>
      <c r="AW1214" s="13">
        <f t="shared" si="780"/>
        <v>0</v>
      </c>
      <c r="AX1214" s="14">
        <f t="shared" si="781"/>
        <v>0</v>
      </c>
      <c r="AY1214" s="13">
        <f t="shared" si="782"/>
        <v>0</v>
      </c>
      <c r="AZ1214" s="14"/>
      <c r="BA1214" s="13">
        <f t="shared" si="783"/>
        <v>0</v>
      </c>
      <c r="BB1214" s="14">
        <f t="shared" si="784"/>
        <v>0</v>
      </c>
      <c r="BC1214" s="13">
        <f t="shared" si="785"/>
        <v>0</v>
      </c>
      <c r="BD1214" s="14">
        <f t="shared" si="786"/>
        <v>0</v>
      </c>
      <c r="BE1214" s="13">
        <f t="shared" si="787"/>
        <v>0</v>
      </c>
    </row>
    <row r="1215" spans="1:57" x14ac:dyDescent="0.25">
      <c r="A1215" s="23">
        <f t="shared" si="788"/>
        <v>24.210416666666241</v>
      </c>
      <c r="B1215" s="8"/>
      <c r="C1215" s="10"/>
      <c r="D1215" s="10"/>
      <c r="E1215" t="s">
        <v>11</v>
      </c>
      <c r="F1215" s="10"/>
      <c r="G1215" t="s">
        <v>11</v>
      </c>
      <c r="H1215" s="10"/>
      <c r="I1215" s="32"/>
      <c r="K1215" s="13">
        <f t="shared" si="748"/>
        <v>0</v>
      </c>
      <c r="L1215" s="14">
        <f t="shared" si="762"/>
        <v>0</v>
      </c>
      <c r="M1215" s="13">
        <f t="shared" si="749"/>
        <v>0</v>
      </c>
      <c r="N1215" s="14">
        <f t="shared" si="763"/>
        <v>0</v>
      </c>
      <c r="O1215" s="13">
        <f t="shared" si="750"/>
        <v>0</v>
      </c>
      <c r="P1215" s="14"/>
      <c r="Q1215" s="13">
        <f t="shared" si="751"/>
        <v>0</v>
      </c>
      <c r="R1215" s="14">
        <f t="shared" si="764"/>
        <v>0</v>
      </c>
      <c r="S1215" s="13">
        <f t="shared" si="752"/>
        <v>0</v>
      </c>
      <c r="T1215" s="14">
        <f t="shared" si="765"/>
        <v>0</v>
      </c>
      <c r="U1215" s="13">
        <f t="shared" si="753"/>
        <v>0</v>
      </c>
      <c r="V1215" s="14"/>
      <c r="W1215" s="13">
        <f t="shared" si="754"/>
        <v>0</v>
      </c>
      <c r="X1215" s="14">
        <f t="shared" si="766"/>
        <v>0</v>
      </c>
      <c r="Y1215" s="13">
        <f t="shared" si="755"/>
        <v>0</v>
      </c>
      <c r="Z1215" s="14">
        <f t="shared" si="767"/>
        <v>0</v>
      </c>
      <c r="AA1215" s="13">
        <f t="shared" si="756"/>
        <v>0</v>
      </c>
      <c r="AB1215" s="14"/>
      <c r="AC1215" s="13">
        <f t="shared" si="757"/>
        <v>0</v>
      </c>
      <c r="AD1215" s="14">
        <f t="shared" si="768"/>
        <v>0</v>
      </c>
      <c r="AE1215" s="13">
        <f t="shared" si="758"/>
        <v>0</v>
      </c>
      <c r="AF1215" s="14">
        <f t="shared" si="769"/>
        <v>0</v>
      </c>
      <c r="AG1215" s="13">
        <f t="shared" si="759"/>
        <v>0</v>
      </c>
      <c r="AH1215" s="14"/>
      <c r="AI1215" s="13">
        <f t="shared" si="760"/>
        <v>0</v>
      </c>
      <c r="AJ1215" s="14">
        <f t="shared" si="770"/>
        <v>0</v>
      </c>
      <c r="AK1215" s="13">
        <f t="shared" si="761"/>
        <v>0</v>
      </c>
      <c r="AL1215" s="14">
        <f t="shared" si="771"/>
        <v>0</v>
      </c>
      <c r="AM1215" s="13">
        <f t="shared" si="772"/>
        <v>0</v>
      </c>
      <c r="AN1215" s="14"/>
      <c r="AO1215" s="13">
        <f t="shared" si="773"/>
        <v>0</v>
      </c>
      <c r="AP1215" s="14">
        <f t="shared" si="774"/>
        <v>0</v>
      </c>
      <c r="AQ1215" s="13">
        <f t="shared" si="775"/>
        <v>0</v>
      </c>
      <c r="AR1215" s="14">
        <f t="shared" si="776"/>
        <v>0</v>
      </c>
      <c r="AS1215" s="13">
        <f t="shared" si="777"/>
        <v>0</v>
      </c>
      <c r="AT1215" s="14"/>
      <c r="AU1215" s="13">
        <f t="shared" si="778"/>
        <v>0</v>
      </c>
      <c r="AV1215" s="14">
        <f t="shared" si="779"/>
        <v>0</v>
      </c>
      <c r="AW1215" s="13">
        <f t="shared" si="780"/>
        <v>0</v>
      </c>
      <c r="AX1215" s="14">
        <f t="shared" si="781"/>
        <v>0</v>
      </c>
      <c r="AY1215" s="13">
        <f t="shared" si="782"/>
        <v>0</v>
      </c>
      <c r="AZ1215" s="14"/>
      <c r="BA1215" s="13">
        <f t="shared" si="783"/>
        <v>0</v>
      </c>
      <c r="BB1215" s="14">
        <f t="shared" si="784"/>
        <v>0</v>
      </c>
      <c r="BC1215" s="13">
        <f t="shared" si="785"/>
        <v>0</v>
      </c>
      <c r="BD1215" s="14">
        <f t="shared" si="786"/>
        <v>0</v>
      </c>
      <c r="BE1215" s="13">
        <f t="shared" si="787"/>
        <v>0</v>
      </c>
    </row>
    <row r="1216" spans="1:57" x14ac:dyDescent="0.25">
      <c r="A1216" s="23">
        <f t="shared" si="788"/>
        <v>24.23041666666624</v>
      </c>
      <c r="B1216" s="8" t="s">
        <v>15</v>
      </c>
      <c r="C1216" s="10"/>
      <c r="D1216" s="10"/>
      <c r="E1216" t="s">
        <v>11</v>
      </c>
      <c r="F1216" s="10"/>
      <c r="G1216" s="11" t="s">
        <v>20</v>
      </c>
      <c r="H1216" s="10"/>
      <c r="I1216" s="32"/>
      <c r="K1216" s="13">
        <f t="shared" si="748"/>
        <v>0</v>
      </c>
      <c r="L1216" s="14">
        <f t="shared" si="762"/>
        <v>0</v>
      </c>
      <c r="M1216" s="13">
        <f t="shared" si="749"/>
        <v>0</v>
      </c>
      <c r="N1216" s="14">
        <f t="shared" si="763"/>
        <v>0</v>
      </c>
      <c r="O1216" s="13">
        <f t="shared" si="750"/>
        <v>0</v>
      </c>
      <c r="P1216" s="14"/>
      <c r="Q1216" s="13">
        <f t="shared" si="751"/>
        <v>0</v>
      </c>
      <c r="R1216" s="14">
        <f t="shared" si="764"/>
        <v>0</v>
      </c>
      <c r="S1216" s="13">
        <f t="shared" si="752"/>
        <v>0</v>
      </c>
      <c r="T1216" s="14">
        <f t="shared" si="765"/>
        <v>0</v>
      </c>
      <c r="U1216" s="13">
        <f t="shared" si="753"/>
        <v>0</v>
      </c>
      <c r="V1216" s="14"/>
      <c r="W1216" s="13">
        <f t="shared" si="754"/>
        <v>0</v>
      </c>
      <c r="X1216" s="14">
        <f t="shared" si="766"/>
        <v>0</v>
      </c>
      <c r="Y1216" s="13">
        <f t="shared" si="755"/>
        <v>0</v>
      </c>
      <c r="Z1216" s="14">
        <f t="shared" si="767"/>
        <v>0</v>
      </c>
      <c r="AA1216" s="13">
        <f t="shared" si="756"/>
        <v>0</v>
      </c>
      <c r="AB1216" s="14"/>
      <c r="AC1216" s="13">
        <f t="shared" si="757"/>
        <v>0</v>
      </c>
      <c r="AD1216" s="14">
        <f t="shared" si="768"/>
        <v>0</v>
      </c>
      <c r="AE1216" s="13">
        <f t="shared" si="758"/>
        <v>0</v>
      </c>
      <c r="AF1216" s="14">
        <f t="shared" si="769"/>
        <v>0</v>
      </c>
      <c r="AG1216" s="13">
        <f t="shared" si="759"/>
        <v>0</v>
      </c>
      <c r="AH1216" s="14"/>
      <c r="AI1216" s="13">
        <f t="shared" si="760"/>
        <v>0</v>
      </c>
      <c r="AJ1216" s="14">
        <f t="shared" si="770"/>
        <v>0</v>
      </c>
      <c r="AK1216" s="13">
        <f t="shared" si="761"/>
        <v>24.23041666666624</v>
      </c>
      <c r="AL1216" s="14">
        <f t="shared" si="771"/>
        <v>1</v>
      </c>
      <c r="AM1216" s="13">
        <f t="shared" si="772"/>
        <v>0</v>
      </c>
      <c r="AN1216" s="14"/>
      <c r="AO1216" s="13">
        <f t="shared" si="773"/>
        <v>0</v>
      </c>
      <c r="AP1216" s="14">
        <f t="shared" si="774"/>
        <v>0</v>
      </c>
      <c r="AQ1216" s="13">
        <f t="shared" si="775"/>
        <v>0</v>
      </c>
      <c r="AR1216" s="14">
        <f t="shared" si="776"/>
        <v>0</v>
      </c>
      <c r="AS1216" s="13">
        <f t="shared" si="777"/>
        <v>0</v>
      </c>
      <c r="AT1216" s="14"/>
      <c r="AU1216" s="13">
        <f t="shared" si="778"/>
        <v>0</v>
      </c>
      <c r="AV1216" s="14">
        <f t="shared" si="779"/>
        <v>0</v>
      </c>
      <c r="AW1216" s="13">
        <f t="shared" si="780"/>
        <v>0</v>
      </c>
      <c r="AX1216" s="14">
        <f t="shared" si="781"/>
        <v>0</v>
      </c>
      <c r="AY1216" s="13">
        <f t="shared" si="782"/>
        <v>0</v>
      </c>
      <c r="AZ1216" s="14"/>
      <c r="BA1216" s="13">
        <f t="shared" si="783"/>
        <v>0</v>
      </c>
      <c r="BB1216" s="14">
        <f t="shared" si="784"/>
        <v>0</v>
      </c>
      <c r="BC1216" s="13">
        <f t="shared" si="785"/>
        <v>0</v>
      </c>
      <c r="BD1216" s="14">
        <f t="shared" si="786"/>
        <v>0</v>
      </c>
      <c r="BE1216" s="13">
        <f t="shared" si="787"/>
        <v>0</v>
      </c>
    </row>
    <row r="1217" spans="1:57" x14ac:dyDescent="0.25">
      <c r="A1217" s="23">
        <f t="shared" si="788"/>
        <v>24.25041666666624</v>
      </c>
      <c r="B1217" s="8"/>
      <c r="C1217" s="10"/>
      <c r="E1217" t="s">
        <v>11</v>
      </c>
      <c r="F1217" s="10"/>
      <c r="H1217" s="10"/>
      <c r="I1217" s="11"/>
      <c r="J1217" s="11"/>
      <c r="K1217" s="13">
        <f t="shared" si="748"/>
        <v>0</v>
      </c>
      <c r="L1217" s="14">
        <f t="shared" si="762"/>
        <v>0</v>
      </c>
      <c r="M1217" s="13">
        <f t="shared" si="749"/>
        <v>0</v>
      </c>
      <c r="N1217" s="14">
        <f t="shared" si="763"/>
        <v>0</v>
      </c>
      <c r="O1217" s="13">
        <f t="shared" si="750"/>
        <v>0</v>
      </c>
      <c r="P1217" s="14"/>
      <c r="Q1217" s="13">
        <f t="shared" si="751"/>
        <v>0</v>
      </c>
      <c r="R1217" s="14">
        <f t="shared" si="764"/>
        <v>0</v>
      </c>
      <c r="S1217" s="13">
        <f t="shared" si="752"/>
        <v>0</v>
      </c>
      <c r="T1217" s="14">
        <f t="shared" si="765"/>
        <v>0</v>
      </c>
      <c r="U1217" s="13">
        <f t="shared" si="753"/>
        <v>0</v>
      </c>
      <c r="V1217" s="14"/>
      <c r="W1217" s="13">
        <f t="shared" si="754"/>
        <v>0</v>
      </c>
      <c r="X1217" s="14">
        <f t="shared" si="766"/>
        <v>0</v>
      </c>
      <c r="Y1217" s="13">
        <f t="shared" si="755"/>
        <v>0</v>
      </c>
      <c r="Z1217" s="14">
        <f t="shared" si="767"/>
        <v>0</v>
      </c>
      <c r="AA1217" s="13">
        <f t="shared" si="756"/>
        <v>0</v>
      </c>
      <c r="AB1217" s="14"/>
      <c r="AC1217" s="13">
        <f t="shared" si="757"/>
        <v>0</v>
      </c>
      <c r="AD1217" s="14">
        <f t="shared" si="768"/>
        <v>0</v>
      </c>
      <c r="AE1217" s="13">
        <f t="shared" si="758"/>
        <v>0</v>
      </c>
      <c r="AF1217" s="14">
        <f t="shared" si="769"/>
        <v>0</v>
      </c>
      <c r="AG1217" s="13">
        <f t="shared" si="759"/>
        <v>0</v>
      </c>
      <c r="AH1217" s="14"/>
      <c r="AI1217" s="13">
        <f t="shared" si="760"/>
        <v>0</v>
      </c>
      <c r="AJ1217" s="14">
        <f t="shared" si="770"/>
        <v>0</v>
      </c>
      <c r="AK1217" s="13">
        <f t="shared" si="761"/>
        <v>0</v>
      </c>
      <c r="AL1217" s="14">
        <f t="shared" si="771"/>
        <v>0</v>
      </c>
      <c r="AM1217" s="13">
        <f t="shared" si="772"/>
        <v>0</v>
      </c>
      <c r="AN1217" s="14"/>
      <c r="AO1217" s="13">
        <f t="shared" si="773"/>
        <v>0</v>
      </c>
      <c r="AP1217" s="14">
        <f t="shared" si="774"/>
        <v>0</v>
      </c>
      <c r="AQ1217" s="13">
        <f t="shared" si="775"/>
        <v>0</v>
      </c>
      <c r="AR1217" s="14">
        <f t="shared" si="776"/>
        <v>0</v>
      </c>
      <c r="AS1217" s="13">
        <f t="shared" si="777"/>
        <v>0</v>
      </c>
      <c r="AT1217" s="14"/>
      <c r="AU1217" s="13">
        <f t="shared" si="778"/>
        <v>0</v>
      </c>
      <c r="AV1217" s="14">
        <f t="shared" si="779"/>
        <v>0</v>
      </c>
      <c r="AW1217" s="13">
        <f t="shared" si="780"/>
        <v>0</v>
      </c>
      <c r="AX1217" s="14">
        <f t="shared" si="781"/>
        <v>0</v>
      </c>
      <c r="AY1217" s="13">
        <f t="shared" si="782"/>
        <v>0</v>
      </c>
      <c r="AZ1217" s="14"/>
      <c r="BA1217" s="13">
        <f t="shared" si="783"/>
        <v>0</v>
      </c>
      <c r="BB1217" s="14">
        <f t="shared" si="784"/>
        <v>0</v>
      </c>
      <c r="BC1217" s="13">
        <f t="shared" si="785"/>
        <v>0</v>
      </c>
      <c r="BD1217" s="14">
        <f t="shared" si="786"/>
        <v>0</v>
      </c>
      <c r="BE1217" s="13">
        <f t="shared" si="787"/>
        <v>0</v>
      </c>
    </row>
    <row r="1218" spans="1:57" x14ac:dyDescent="0.25">
      <c r="A1218" s="23">
        <f t="shared" si="788"/>
        <v>24.27041666666624</v>
      </c>
      <c r="B1218" s="8"/>
      <c r="C1218" s="10"/>
      <c r="E1218" t="s">
        <v>11</v>
      </c>
      <c r="F1218" s="10"/>
      <c r="G1218" s="11"/>
      <c r="H1218" s="10"/>
      <c r="I1218" s="10"/>
      <c r="J1218" s="7"/>
      <c r="K1218" s="13">
        <f t="shared" si="748"/>
        <v>0</v>
      </c>
      <c r="L1218" s="14">
        <f t="shared" si="762"/>
        <v>0</v>
      </c>
      <c r="M1218" s="13">
        <f t="shared" si="749"/>
        <v>0</v>
      </c>
      <c r="N1218" s="14">
        <f t="shared" si="763"/>
        <v>0</v>
      </c>
      <c r="O1218" s="13">
        <f t="shared" si="750"/>
        <v>0</v>
      </c>
      <c r="P1218" s="14"/>
      <c r="Q1218" s="13">
        <f t="shared" si="751"/>
        <v>0</v>
      </c>
      <c r="R1218" s="14">
        <f t="shared" si="764"/>
        <v>0</v>
      </c>
      <c r="S1218" s="13">
        <f t="shared" si="752"/>
        <v>0</v>
      </c>
      <c r="T1218" s="14">
        <f t="shared" si="765"/>
        <v>0</v>
      </c>
      <c r="U1218" s="13">
        <f t="shared" si="753"/>
        <v>0</v>
      </c>
      <c r="V1218" s="14"/>
      <c r="W1218" s="13">
        <f t="shared" si="754"/>
        <v>0</v>
      </c>
      <c r="X1218" s="14">
        <f t="shared" si="766"/>
        <v>0</v>
      </c>
      <c r="Y1218" s="13">
        <f t="shared" si="755"/>
        <v>0</v>
      </c>
      <c r="Z1218" s="14">
        <f t="shared" si="767"/>
        <v>0</v>
      </c>
      <c r="AA1218" s="13">
        <f t="shared" si="756"/>
        <v>0</v>
      </c>
      <c r="AB1218" s="14"/>
      <c r="AC1218" s="13">
        <f t="shared" si="757"/>
        <v>0</v>
      </c>
      <c r="AD1218" s="14">
        <f t="shared" si="768"/>
        <v>0</v>
      </c>
      <c r="AE1218" s="13">
        <f t="shared" si="758"/>
        <v>0</v>
      </c>
      <c r="AF1218" s="14">
        <f t="shared" si="769"/>
        <v>0</v>
      </c>
      <c r="AG1218" s="13">
        <f t="shared" si="759"/>
        <v>0</v>
      </c>
      <c r="AH1218" s="14"/>
      <c r="AI1218" s="13">
        <f t="shared" si="760"/>
        <v>0</v>
      </c>
      <c r="AJ1218" s="14">
        <f t="shared" si="770"/>
        <v>0</v>
      </c>
      <c r="AK1218" s="13">
        <f t="shared" si="761"/>
        <v>0</v>
      </c>
      <c r="AL1218" s="14">
        <f t="shared" si="771"/>
        <v>0</v>
      </c>
      <c r="AM1218" s="13">
        <f t="shared" si="772"/>
        <v>0</v>
      </c>
      <c r="AN1218" s="14"/>
      <c r="AO1218" s="13">
        <f t="shared" si="773"/>
        <v>0</v>
      </c>
      <c r="AP1218" s="14">
        <f t="shared" si="774"/>
        <v>0</v>
      </c>
      <c r="AQ1218" s="13">
        <f t="shared" si="775"/>
        <v>0</v>
      </c>
      <c r="AR1218" s="14">
        <f t="shared" si="776"/>
        <v>0</v>
      </c>
      <c r="AS1218" s="13">
        <f t="shared" si="777"/>
        <v>0</v>
      </c>
      <c r="AT1218" s="14"/>
      <c r="AU1218" s="13">
        <f t="shared" si="778"/>
        <v>0</v>
      </c>
      <c r="AV1218" s="14">
        <f t="shared" si="779"/>
        <v>0</v>
      </c>
      <c r="AW1218" s="13">
        <f t="shared" si="780"/>
        <v>0</v>
      </c>
      <c r="AX1218" s="14">
        <f t="shared" si="781"/>
        <v>0</v>
      </c>
      <c r="AY1218" s="13">
        <f t="shared" si="782"/>
        <v>0</v>
      </c>
      <c r="AZ1218" s="14"/>
      <c r="BA1218" s="13">
        <f t="shared" si="783"/>
        <v>0</v>
      </c>
      <c r="BB1218" s="14">
        <f t="shared" si="784"/>
        <v>0</v>
      </c>
      <c r="BC1218" s="13">
        <f t="shared" si="785"/>
        <v>0</v>
      </c>
      <c r="BD1218" s="14">
        <f t="shared" si="786"/>
        <v>0</v>
      </c>
      <c r="BE1218" s="13">
        <f t="shared" si="787"/>
        <v>0</v>
      </c>
    </row>
    <row r="1219" spans="1:57" x14ac:dyDescent="0.25">
      <c r="A1219" s="23">
        <f t="shared" si="788"/>
        <v>24.290416666666239</v>
      </c>
      <c r="B1219" s="8"/>
      <c r="C1219" s="10"/>
      <c r="E1219" t="s">
        <v>11</v>
      </c>
      <c r="F1219" s="10"/>
      <c r="G1219" s="7"/>
      <c r="H1219" s="10"/>
      <c r="I1219" s="10"/>
      <c r="J1219" s="7"/>
      <c r="K1219" s="13">
        <f t="shared" si="748"/>
        <v>0</v>
      </c>
      <c r="L1219" s="14">
        <f t="shared" si="762"/>
        <v>0</v>
      </c>
      <c r="M1219" s="13">
        <f t="shared" si="749"/>
        <v>0</v>
      </c>
      <c r="N1219" s="14">
        <f t="shared" si="763"/>
        <v>0</v>
      </c>
      <c r="O1219" s="13">
        <f t="shared" si="750"/>
        <v>0</v>
      </c>
      <c r="P1219" s="14"/>
      <c r="Q1219" s="13">
        <f t="shared" si="751"/>
        <v>0</v>
      </c>
      <c r="R1219" s="14">
        <f t="shared" si="764"/>
        <v>0</v>
      </c>
      <c r="S1219" s="13">
        <f t="shared" si="752"/>
        <v>0</v>
      </c>
      <c r="T1219" s="14">
        <f t="shared" si="765"/>
        <v>0</v>
      </c>
      <c r="U1219" s="13">
        <f t="shared" si="753"/>
        <v>0</v>
      </c>
      <c r="V1219" s="14"/>
      <c r="W1219" s="13">
        <f t="shared" si="754"/>
        <v>0</v>
      </c>
      <c r="X1219" s="14">
        <f t="shared" si="766"/>
        <v>0</v>
      </c>
      <c r="Y1219" s="13">
        <f t="shared" si="755"/>
        <v>0</v>
      </c>
      <c r="Z1219" s="14">
        <f t="shared" si="767"/>
        <v>0</v>
      </c>
      <c r="AA1219" s="13">
        <f t="shared" si="756"/>
        <v>0</v>
      </c>
      <c r="AB1219" s="14"/>
      <c r="AC1219" s="13">
        <f t="shared" si="757"/>
        <v>0</v>
      </c>
      <c r="AD1219" s="14">
        <f t="shared" si="768"/>
        <v>0</v>
      </c>
      <c r="AE1219" s="13">
        <f t="shared" si="758"/>
        <v>0</v>
      </c>
      <c r="AF1219" s="14">
        <f t="shared" si="769"/>
        <v>0</v>
      </c>
      <c r="AG1219" s="13">
        <f t="shared" si="759"/>
        <v>0</v>
      </c>
      <c r="AH1219" s="14"/>
      <c r="AI1219" s="13">
        <f t="shared" si="760"/>
        <v>0</v>
      </c>
      <c r="AJ1219" s="14">
        <f t="shared" si="770"/>
        <v>0</v>
      </c>
      <c r="AK1219" s="13">
        <f t="shared" si="761"/>
        <v>0</v>
      </c>
      <c r="AL1219" s="14">
        <f t="shared" si="771"/>
        <v>0</v>
      </c>
      <c r="AM1219" s="13">
        <f t="shared" si="772"/>
        <v>0</v>
      </c>
      <c r="AN1219" s="14"/>
      <c r="AO1219" s="13">
        <f t="shared" si="773"/>
        <v>0</v>
      </c>
      <c r="AP1219" s="14">
        <f t="shared" si="774"/>
        <v>0</v>
      </c>
      <c r="AQ1219" s="13">
        <f t="shared" si="775"/>
        <v>0</v>
      </c>
      <c r="AR1219" s="14">
        <f t="shared" si="776"/>
        <v>0</v>
      </c>
      <c r="AS1219" s="13">
        <f t="shared" si="777"/>
        <v>0</v>
      </c>
      <c r="AT1219" s="14"/>
      <c r="AU1219" s="13">
        <f t="shared" si="778"/>
        <v>0</v>
      </c>
      <c r="AV1219" s="14">
        <f t="shared" si="779"/>
        <v>0</v>
      </c>
      <c r="AW1219" s="13">
        <f t="shared" si="780"/>
        <v>0</v>
      </c>
      <c r="AX1219" s="14">
        <f t="shared" si="781"/>
        <v>0</v>
      </c>
      <c r="AY1219" s="13">
        <f t="shared" si="782"/>
        <v>0</v>
      </c>
      <c r="AZ1219" s="14"/>
      <c r="BA1219" s="13">
        <f t="shared" si="783"/>
        <v>0</v>
      </c>
      <c r="BB1219" s="14">
        <f t="shared" si="784"/>
        <v>0</v>
      </c>
      <c r="BC1219" s="13">
        <f t="shared" si="785"/>
        <v>0</v>
      </c>
      <c r="BD1219" s="14">
        <f t="shared" si="786"/>
        <v>0</v>
      </c>
      <c r="BE1219" s="13">
        <f t="shared" si="787"/>
        <v>0</v>
      </c>
    </row>
    <row r="1220" spans="1:57" x14ac:dyDescent="0.25">
      <c r="A1220" s="23">
        <f t="shared" si="788"/>
        <v>24.310416666666239</v>
      </c>
      <c r="B1220" s="8" t="s">
        <v>18</v>
      </c>
      <c r="C1220" s="10"/>
      <c r="E1220" s="11" t="s">
        <v>20</v>
      </c>
      <c r="F1220" s="10"/>
      <c r="G1220" s="7"/>
      <c r="H1220" s="10"/>
      <c r="I1220" s="10"/>
      <c r="J1220" s="7"/>
      <c r="K1220" s="13">
        <f t="shared" si="748"/>
        <v>0</v>
      </c>
      <c r="L1220" s="14">
        <f t="shared" si="762"/>
        <v>0</v>
      </c>
      <c r="M1220" s="13">
        <f t="shared" si="749"/>
        <v>0</v>
      </c>
      <c r="N1220" s="14">
        <f t="shared" si="763"/>
        <v>0</v>
      </c>
      <c r="O1220" s="13">
        <f t="shared" si="750"/>
        <v>0</v>
      </c>
      <c r="P1220" s="14"/>
      <c r="Q1220" s="13">
        <f t="shared" si="751"/>
        <v>0</v>
      </c>
      <c r="R1220" s="14">
        <f t="shared" si="764"/>
        <v>0</v>
      </c>
      <c r="S1220" s="13">
        <f t="shared" si="752"/>
        <v>0</v>
      </c>
      <c r="T1220" s="14">
        <f t="shared" si="765"/>
        <v>0</v>
      </c>
      <c r="U1220" s="13">
        <f t="shared" si="753"/>
        <v>0</v>
      </c>
      <c r="V1220" s="14"/>
      <c r="W1220" s="13">
        <f t="shared" si="754"/>
        <v>0</v>
      </c>
      <c r="X1220" s="14">
        <f t="shared" si="766"/>
        <v>0</v>
      </c>
      <c r="Y1220" s="13">
        <f t="shared" si="755"/>
        <v>24.310416666666239</v>
      </c>
      <c r="Z1220" s="14">
        <f t="shared" si="767"/>
        <v>1</v>
      </c>
      <c r="AA1220" s="13">
        <f t="shared" si="756"/>
        <v>0</v>
      </c>
      <c r="AB1220" s="14"/>
      <c r="AC1220" s="13">
        <f t="shared" si="757"/>
        <v>0</v>
      </c>
      <c r="AD1220" s="14">
        <f t="shared" si="768"/>
        <v>0</v>
      </c>
      <c r="AE1220" s="13">
        <f t="shared" si="758"/>
        <v>0</v>
      </c>
      <c r="AF1220" s="14">
        <f t="shared" si="769"/>
        <v>0</v>
      </c>
      <c r="AG1220" s="13">
        <f t="shared" si="759"/>
        <v>0</v>
      </c>
      <c r="AH1220" s="14"/>
      <c r="AI1220" s="13">
        <f t="shared" si="760"/>
        <v>0</v>
      </c>
      <c r="AJ1220" s="14">
        <f t="shared" si="770"/>
        <v>0</v>
      </c>
      <c r="AK1220" s="13">
        <f t="shared" si="761"/>
        <v>0</v>
      </c>
      <c r="AL1220" s="14">
        <f t="shared" si="771"/>
        <v>0</v>
      </c>
      <c r="AM1220" s="13">
        <f t="shared" si="772"/>
        <v>0</v>
      </c>
      <c r="AN1220" s="14"/>
      <c r="AO1220" s="13">
        <f t="shared" si="773"/>
        <v>0</v>
      </c>
      <c r="AP1220" s="14">
        <f t="shared" si="774"/>
        <v>0</v>
      </c>
      <c r="AQ1220" s="13">
        <f t="shared" si="775"/>
        <v>0</v>
      </c>
      <c r="AR1220" s="14">
        <f t="shared" si="776"/>
        <v>0</v>
      </c>
      <c r="AS1220" s="13">
        <f t="shared" si="777"/>
        <v>0</v>
      </c>
      <c r="AT1220" s="14"/>
      <c r="AU1220" s="13">
        <f t="shared" si="778"/>
        <v>0</v>
      </c>
      <c r="AV1220" s="14">
        <f t="shared" si="779"/>
        <v>0</v>
      </c>
      <c r="AW1220" s="13">
        <f t="shared" si="780"/>
        <v>0</v>
      </c>
      <c r="AX1220" s="14">
        <f t="shared" si="781"/>
        <v>0</v>
      </c>
      <c r="AY1220" s="13">
        <f t="shared" si="782"/>
        <v>0</v>
      </c>
      <c r="AZ1220" s="14"/>
      <c r="BA1220" s="13">
        <f t="shared" si="783"/>
        <v>0</v>
      </c>
      <c r="BB1220" s="14">
        <f t="shared" si="784"/>
        <v>0</v>
      </c>
      <c r="BC1220" s="13">
        <f t="shared" si="785"/>
        <v>0</v>
      </c>
      <c r="BD1220" s="14">
        <f t="shared" si="786"/>
        <v>0</v>
      </c>
      <c r="BE1220" s="13">
        <f t="shared" si="787"/>
        <v>0</v>
      </c>
    </row>
    <row r="1221" spans="1:57" x14ac:dyDescent="0.25">
      <c r="A1221" s="23">
        <f t="shared" si="788"/>
        <v>24.330416666666238</v>
      </c>
      <c r="B1221" s="8" t="s">
        <v>13</v>
      </c>
      <c r="G1221" t="s">
        <v>11</v>
      </c>
      <c r="K1221" s="13">
        <f t="shared" ref="K1221:K1284" si="789">IF(B1221="Line 1 Fails",A1221,0)</f>
        <v>0</v>
      </c>
      <c r="L1221" s="14">
        <f t="shared" si="762"/>
        <v>0</v>
      </c>
      <c r="M1221" s="13">
        <f t="shared" ref="M1221:M1284" si="790">IF(B1221="Line 1 repd.",A1221,0)</f>
        <v>0</v>
      </c>
      <c r="N1221" s="14">
        <f t="shared" si="763"/>
        <v>0</v>
      </c>
      <c r="O1221" s="13">
        <f t="shared" ref="O1221:O1284" si="791">IF(C1221="Dn(waiting)",A1222-A1221,0)</f>
        <v>0</v>
      </c>
      <c r="P1221" s="14"/>
      <c r="Q1221" s="13">
        <f t="shared" ref="Q1221:Q1284" si="792">IF(B1221="Line 2 Fails",A1221,0)</f>
        <v>0</v>
      </c>
      <c r="R1221" s="14">
        <f t="shared" si="764"/>
        <v>0</v>
      </c>
      <c r="S1221" s="13">
        <f t="shared" ref="S1221:S1249" si="793">IF(B1221="Line 2 repd.",A1221,0)</f>
        <v>0</v>
      </c>
      <c r="T1221" s="14">
        <f t="shared" si="765"/>
        <v>0</v>
      </c>
      <c r="U1221" s="13">
        <f t="shared" ref="U1221:U1284" si="794">IF(D1221="Dn(waiting)",A1222-A1221,0)</f>
        <v>0</v>
      </c>
      <c r="V1221" s="14"/>
      <c r="W1221" s="13">
        <f t="shared" ref="W1221:W1284" si="795">IF(B1221="Line 3 Fails",A1221,0)</f>
        <v>0</v>
      </c>
      <c r="X1221" s="14">
        <f t="shared" si="766"/>
        <v>0</v>
      </c>
      <c r="Y1221" s="13">
        <f t="shared" ref="Y1221:Y1284" si="796">IF(B1221="Line 3 repd.",A1221,0)</f>
        <v>0</v>
      </c>
      <c r="Z1221" s="14">
        <f t="shared" si="767"/>
        <v>0</v>
      </c>
      <c r="AA1221" s="13">
        <f t="shared" ref="AA1221:AA1284" si="797">IF(E1221="Dn(waiting)",A1222-A1221,0)</f>
        <v>0</v>
      </c>
      <c r="AB1221" s="14"/>
      <c r="AC1221" s="13">
        <f t="shared" ref="AC1221:AC1284" si="798">IF(B1221="Line 4 Fails",A1221,0)</f>
        <v>0</v>
      </c>
      <c r="AD1221" s="14">
        <f t="shared" si="768"/>
        <v>0</v>
      </c>
      <c r="AE1221" s="13">
        <f t="shared" ref="AE1221:AE1268" si="799">IF(B1221="Line 4 repd.",A1221,0)</f>
        <v>0</v>
      </c>
      <c r="AF1221" s="14">
        <f t="shared" si="769"/>
        <v>0</v>
      </c>
      <c r="AG1221" s="13">
        <f t="shared" ref="AG1221:AG1284" si="800">IF(F1221="Dn(waiting)",A1222-A1221,0)</f>
        <v>0</v>
      </c>
      <c r="AH1221" s="14"/>
      <c r="AI1221" s="13">
        <f t="shared" ref="AI1221:AI1269" si="801">IF(B1221="Line 5 Fails",A1221,0)</f>
        <v>24.330416666666238</v>
      </c>
      <c r="AJ1221" s="14">
        <f t="shared" si="770"/>
        <v>1</v>
      </c>
      <c r="AK1221" s="13">
        <f t="shared" ref="AK1221:AK1284" si="802">IF(B1221="Line 5 repd.",A1221,0)</f>
        <v>0</v>
      </c>
      <c r="AL1221" s="14">
        <f t="shared" si="771"/>
        <v>0</v>
      </c>
      <c r="AM1221" s="13">
        <f t="shared" si="772"/>
        <v>0</v>
      </c>
      <c r="AN1221" s="14"/>
      <c r="AO1221" s="13">
        <f t="shared" si="773"/>
        <v>0</v>
      </c>
      <c r="AP1221" s="14">
        <f t="shared" si="774"/>
        <v>0</v>
      </c>
      <c r="AQ1221" s="13">
        <f t="shared" si="775"/>
        <v>0</v>
      </c>
      <c r="AR1221" s="14">
        <f t="shared" si="776"/>
        <v>0</v>
      </c>
      <c r="AS1221" s="13">
        <f t="shared" si="777"/>
        <v>0</v>
      </c>
      <c r="AT1221" s="14"/>
      <c r="AU1221" s="13">
        <f t="shared" si="778"/>
        <v>0</v>
      </c>
      <c r="AV1221" s="14">
        <f t="shared" si="779"/>
        <v>0</v>
      </c>
      <c r="AW1221" s="13">
        <f t="shared" si="780"/>
        <v>0</v>
      </c>
      <c r="AX1221" s="14">
        <f t="shared" si="781"/>
        <v>0</v>
      </c>
      <c r="AY1221" s="13">
        <f t="shared" si="782"/>
        <v>0</v>
      </c>
      <c r="AZ1221" s="14"/>
      <c r="BA1221" s="13">
        <f t="shared" si="783"/>
        <v>0</v>
      </c>
      <c r="BB1221" s="14">
        <f t="shared" si="784"/>
        <v>0</v>
      </c>
      <c r="BC1221" s="13">
        <f t="shared" si="785"/>
        <v>0</v>
      </c>
      <c r="BD1221" s="14">
        <f t="shared" si="786"/>
        <v>0</v>
      </c>
      <c r="BE1221" s="13">
        <f t="shared" si="787"/>
        <v>0</v>
      </c>
    </row>
    <row r="1222" spans="1:57" x14ac:dyDescent="0.25">
      <c r="A1222" s="23">
        <f t="shared" si="788"/>
        <v>24.350416666666238</v>
      </c>
      <c r="B1222" s="8"/>
      <c r="F1222" s="10"/>
      <c r="G1222" t="s">
        <v>11</v>
      </c>
      <c r="H1222" s="10"/>
      <c r="I1222" s="10"/>
      <c r="J1222" s="10"/>
      <c r="K1222" s="13">
        <f t="shared" si="789"/>
        <v>0</v>
      </c>
      <c r="L1222" s="14">
        <f t="shared" ref="L1222:L1285" si="803">IF(K1222&gt;0,1,0)</f>
        <v>0</v>
      </c>
      <c r="M1222" s="13">
        <f t="shared" si="790"/>
        <v>0</v>
      </c>
      <c r="N1222" s="14">
        <f t="shared" ref="N1222:N1285" si="804">IF(M1222&gt;0,1,0)</f>
        <v>0</v>
      </c>
      <c r="O1222" s="13">
        <f t="shared" si="791"/>
        <v>0</v>
      </c>
      <c r="P1222" s="14"/>
      <c r="Q1222" s="13">
        <f t="shared" si="792"/>
        <v>0</v>
      </c>
      <c r="R1222" s="14">
        <f t="shared" ref="R1222:R1285" si="805">IF(Q1222&gt;0,1,0)</f>
        <v>0</v>
      </c>
      <c r="S1222" s="13">
        <f t="shared" si="793"/>
        <v>0</v>
      </c>
      <c r="T1222" s="14">
        <f t="shared" ref="T1222:T1285" si="806">IF(S1222&gt;0,1,0)</f>
        <v>0</v>
      </c>
      <c r="U1222" s="13">
        <f t="shared" si="794"/>
        <v>0</v>
      </c>
      <c r="V1222" s="14"/>
      <c r="W1222" s="13">
        <f t="shared" si="795"/>
        <v>0</v>
      </c>
      <c r="X1222" s="14">
        <f t="shared" ref="X1222:X1285" si="807">IF(W1222&gt;0,1,0)</f>
        <v>0</v>
      </c>
      <c r="Y1222" s="13">
        <f t="shared" si="796"/>
        <v>0</v>
      </c>
      <c r="Z1222" s="14">
        <f t="shared" ref="Z1222:Z1285" si="808">IF(Y1222&gt;0,1,0)</f>
        <v>0</v>
      </c>
      <c r="AA1222" s="13">
        <f t="shared" si="797"/>
        <v>0</v>
      </c>
      <c r="AB1222" s="14"/>
      <c r="AC1222" s="13">
        <f t="shared" si="798"/>
        <v>0</v>
      </c>
      <c r="AD1222" s="14">
        <f t="shared" ref="AD1222:AD1285" si="809">IF(AC1222&gt;0,1,0)</f>
        <v>0</v>
      </c>
      <c r="AE1222" s="13">
        <f t="shared" si="799"/>
        <v>0</v>
      </c>
      <c r="AF1222" s="14">
        <f t="shared" ref="AF1222:AF1285" si="810">IF(AE1222&gt;0,1,0)</f>
        <v>0</v>
      </c>
      <c r="AG1222" s="13">
        <f t="shared" si="800"/>
        <v>0</v>
      </c>
      <c r="AH1222" s="14"/>
      <c r="AI1222" s="13">
        <f t="shared" si="801"/>
        <v>0</v>
      </c>
      <c r="AJ1222" s="14">
        <f t="shared" ref="AJ1222:AJ1285" si="811">IF(AI1222&gt;0,1,0)</f>
        <v>0</v>
      </c>
      <c r="AK1222" s="13">
        <f t="shared" si="802"/>
        <v>0</v>
      </c>
      <c r="AL1222" s="14">
        <f t="shared" ref="AL1222:AL1285" si="812">IF(AK1222&gt;0,1,0)</f>
        <v>0</v>
      </c>
      <c r="AM1222" s="13">
        <f t="shared" ref="AM1222:AM1285" si="813">IF(G1222="Dn(waiting)",A1223-A1222,0)</f>
        <v>0</v>
      </c>
      <c r="AN1222" s="14"/>
      <c r="AO1222" s="13">
        <f t="shared" ref="AO1222:AO1285" si="814">IF(B1222="Line 6 Fails",A1222,0)</f>
        <v>0</v>
      </c>
      <c r="AP1222" s="14">
        <f t="shared" ref="AP1222:AP1285" si="815">IF(AO1222&gt;0,1,0)</f>
        <v>0</v>
      </c>
      <c r="AQ1222" s="13">
        <f t="shared" ref="AQ1222:AQ1285" si="816">IF(B1222="Line 6 repd.",A1222,0)</f>
        <v>0</v>
      </c>
      <c r="AR1222" s="14">
        <f t="shared" ref="AR1222:AR1285" si="817">IF(AQ1222&gt;0,1,0)</f>
        <v>0</v>
      </c>
      <c r="AS1222" s="13">
        <f t="shared" ref="AS1222:AS1285" si="818">IF(H1222="Dn(waiting)",A1223-A1222,0)</f>
        <v>0</v>
      </c>
      <c r="AT1222" s="14"/>
      <c r="AU1222" s="13">
        <f t="shared" ref="AU1222:AU1285" si="819">IF(B1222="Line 7 Fails",A1222,0)</f>
        <v>0</v>
      </c>
      <c r="AV1222" s="14">
        <f t="shared" ref="AV1222:AV1285" si="820">IF(AU1222&gt;0,1,0)</f>
        <v>0</v>
      </c>
      <c r="AW1222" s="13">
        <f t="shared" ref="AW1222:AW1285" si="821">IF(B1222="Line 7 repd.",A1222,0)</f>
        <v>0</v>
      </c>
      <c r="AX1222" s="14">
        <f t="shared" ref="AX1222:AX1285" si="822">IF(AW1222&gt;0,1,0)</f>
        <v>0</v>
      </c>
      <c r="AY1222" s="13">
        <f t="shared" ref="AY1222:AY1285" si="823">IF(J1222="Dn(waiting)",A1223-A1222,0)</f>
        <v>0</v>
      </c>
      <c r="AZ1222" s="14"/>
      <c r="BA1222" s="13">
        <f t="shared" ref="BA1222:BA1285" si="824">IF(B1222="Line 8 Fails",A1222,0)</f>
        <v>0</v>
      </c>
      <c r="BB1222" s="14">
        <f t="shared" ref="BB1222:BB1285" si="825">IF(BA1222&gt;0,1,0)</f>
        <v>0</v>
      </c>
      <c r="BC1222" s="13">
        <f t="shared" ref="BC1222:BC1285" si="826">IF(B1222="Line 8 repd.",A1222,0)</f>
        <v>0</v>
      </c>
      <c r="BD1222" s="14">
        <f t="shared" ref="BD1222:BD1285" si="827">IF(BC1222&gt;0,1,0)</f>
        <v>0</v>
      </c>
      <c r="BE1222" s="13">
        <f t="shared" ref="BE1222:BE1285" si="828">IF(J1222="Dn(waiting)",A1223-A1222,0)</f>
        <v>0</v>
      </c>
    </row>
    <row r="1223" spans="1:57" x14ac:dyDescent="0.25">
      <c r="A1223" s="23">
        <f t="shared" ref="A1223:A1286" si="829">A1222+0.02</f>
        <v>24.370416666666237</v>
      </c>
      <c r="B1223" s="8" t="s">
        <v>16</v>
      </c>
      <c r="C1223" s="10"/>
      <c r="D1223" t="s">
        <v>11</v>
      </c>
      <c r="F1223" s="10"/>
      <c r="G1223" t="s">
        <v>11</v>
      </c>
      <c r="H1223" s="10"/>
      <c r="I1223" s="10"/>
      <c r="J1223" s="10"/>
      <c r="K1223" s="13">
        <f t="shared" si="789"/>
        <v>0</v>
      </c>
      <c r="L1223" s="14">
        <f t="shared" si="803"/>
        <v>0</v>
      </c>
      <c r="M1223" s="13">
        <f t="shared" si="790"/>
        <v>0</v>
      </c>
      <c r="N1223" s="14">
        <f t="shared" si="804"/>
        <v>0</v>
      </c>
      <c r="O1223" s="13">
        <f t="shared" si="791"/>
        <v>0</v>
      </c>
      <c r="P1223" s="14"/>
      <c r="Q1223" s="13">
        <f t="shared" si="792"/>
        <v>24.370416666666237</v>
      </c>
      <c r="R1223" s="14">
        <f t="shared" si="805"/>
        <v>1</v>
      </c>
      <c r="S1223" s="13">
        <f t="shared" si="793"/>
        <v>0</v>
      </c>
      <c r="T1223" s="14">
        <f t="shared" si="806"/>
        <v>0</v>
      </c>
      <c r="U1223" s="13">
        <f t="shared" si="794"/>
        <v>0</v>
      </c>
      <c r="V1223" s="14"/>
      <c r="W1223" s="13">
        <f t="shared" si="795"/>
        <v>0</v>
      </c>
      <c r="X1223" s="14">
        <f t="shared" si="807"/>
        <v>0</v>
      </c>
      <c r="Y1223" s="13">
        <f t="shared" si="796"/>
        <v>0</v>
      </c>
      <c r="Z1223" s="14">
        <f t="shared" si="808"/>
        <v>0</v>
      </c>
      <c r="AA1223" s="13">
        <f t="shared" si="797"/>
        <v>0</v>
      </c>
      <c r="AB1223" s="14"/>
      <c r="AC1223" s="13">
        <f t="shared" si="798"/>
        <v>0</v>
      </c>
      <c r="AD1223" s="14">
        <f t="shared" si="809"/>
        <v>0</v>
      </c>
      <c r="AE1223" s="13">
        <f t="shared" si="799"/>
        <v>0</v>
      </c>
      <c r="AF1223" s="14">
        <f t="shared" si="810"/>
        <v>0</v>
      </c>
      <c r="AG1223" s="13">
        <f t="shared" si="800"/>
        <v>0</v>
      </c>
      <c r="AH1223" s="14"/>
      <c r="AI1223" s="13">
        <f t="shared" si="801"/>
        <v>0</v>
      </c>
      <c r="AJ1223" s="14">
        <f t="shared" si="811"/>
        <v>0</v>
      </c>
      <c r="AK1223" s="13">
        <f t="shared" si="802"/>
        <v>0</v>
      </c>
      <c r="AL1223" s="14">
        <f t="shared" si="812"/>
        <v>0</v>
      </c>
      <c r="AM1223" s="13">
        <f t="shared" si="813"/>
        <v>0</v>
      </c>
      <c r="AN1223" s="14"/>
      <c r="AO1223" s="13">
        <f t="shared" si="814"/>
        <v>0</v>
      </c>
      <c r="AP1223" s="14">
        <f t="shared" si="815"/>
        <v>0</v>
      </c>
      <c r="AQ1223" s="13">
        <f t="shared" si="816"/>
        <v>0</v>
      </c>
      <c r="AR1223" s="14">
        <f t="shared" si="817"/>
        <v>0</v>
      </c>
      <c r="AS1223" s="13">
        <f t="shared" si="818"/>
        <v>0</v>
      </c>
      <c r="AT1223" s="14"/>
      <c r="AU1223" s="13">
        <f t="shared" si="819"/>
        <v>0</v>
      </c>
      <c r="AV1223" s="14">
        <f t="shared" si="820"/>
        <v>0</v>
      </c>
      <c r="AW1223" s="13">
        <f t="shared" si="821"/>
        <v>0</v>
      </c>
      <c r="AX1223" s="14">
        <f t="shared" si="822"/>
        <v>0</v>
      </c>
      <c r="AY1223" s="13">
        <f t="shared" si="823"/>
        <v>0</v>
      </c>
      <c r="AZ1223" s="14"/>
      <c r="BA1223" s="13">
        <f t="shared" si="824"/>
        <v>0</v>
      </c>
      <c r="BB1223" s="14">
        <f t="shared" si="825"/>
        <v>0</v>
      </c>
      <c r="BC1223" s="13">
        <f t="shared" si="826"/>
        <v>0</v>
      </c>
      <c r="BD1223" s="14">
        <f t="shared" si="827"/>
        <v>0</v>
      </c>
      <c r="BE1223" s="13">
        <f t="shared" si="828"/>
        <v>0</v>
      </c>
    </row>
    <row r="1224" spans="1:57" x14ac:dyDescent="0.25">
      <c r="A1224" s="23">
        <f t="shared" si="829"/>
        <v>24.390416666666237</v>
      </c>
      <c r="B1224" s="8" t="s">
        <v>67</v>
      </c>
      <c r="C1224" s="10"/>
      <c r="D1224" t="s">
        <v>11</v>
      </c>
      <c r="F1224" s="10"/>
      <c r="G1224" t="s">
        <v>11</v>
      </c>
      <c r="H1224" s="10"/>
      <c r="I1224" s="10" t="s">
        <v>14</v>
      </c>
      <c r="J1224" s="10"/>
      <c r="K1224" s="13">
        <f t="shared" si="789"/>
        <v>0</v>
      </c>
      <c r="L1224" s="14">
        <f t="shared" si="803"/>
        <v>0</v>
      </c>
      <c r="M1224" s="13">
        <f t="shared" si="790"/>
        <v>0</v>
      </c>
      <c r="N1224" s="14">
        <f t="shared" si="804"/>
        <v>0</v>
      </c>
      <c r="O1224" s="13">
        <f t="shared" si="791"/>
        <v>0</v>
      </c>
      <c r="P1224" s="14"/>
      <c r="Q1224" s="13">
        <f t="shared" si="792"/>
        <v>0</v>
      </c>
      <c r="R1224" s="14">
        <f t="shared" si="805"/>
        <v>0</v>
      </c>
      <c r="S1224" s="13">
        <f t="shared" si="793"/>
        <v>0</v>
      </c>
      <c r="T1224" s="14">
        <f t="shared" si="806"/>
        <v>0</v>
      </c>
      <c r="U1224" s="13">
        <f t="shared" si="794"/>
        <v>0</v>
      </c>
      <c r="V1224" s="14"/>
      <c r="W1224" s="13">
        <f t="shared" si="795"/>
        <v>0</v>
      </c>
      <c r="X1224" s="14">
        <f t="shared" si="807"/>
        <v>0</v>
      </c>
      <c r="Y1224" s="13">
        <f t="shared" si="796"/>
        <v>0</v>
      </c>
      <c r="Z1224" s="14">
        <f t="shared" si="808"/>
        <v>0</v>
      </c>
      <c r="AA1224" s="13">
        <f t="shared" si="797"/>
        <v>0</v>
      </c>
      <c r="AB1224" s="14"/>
      <c r="AC1224" s="13">
        <f t="shared" si="798"/>
        <v>0</v>
      </c>
      <c r="AD1224" s="14">
        <f t="shared" si="809"/>
        <v>0</v>
      </c>
      <c r="AE1224" s="13">
        <f t="shared" si="799"/>
        <v>0</v>
      </c>
      <c r="AF1224" s="14">
        <f t="shared" si="810"/>
        <v>0</v>
      </c>
      <c r="AG1224" s="13">
        <f t="shared" si="800"/>
        <v>0</v>
      </c>
      <c r="AH1224" s="14"/>
      <c r="AI1224" s="13">
        <f t="shared" si="801"/>
        <v>0</v>
      </c>
      <c r="AJ1224" s="14">
        <f t="shared" si="811"/>
        <v>0</v>
      </c>
      <c r="AK1224" s="13">
        <f t="shared" si="802"/>
        <v>0</v>
      </c>
      <c r="AL1224" s="14">
        <f t="shared" si="812"/>
        <v>0</v>
      </c>
      <c r="AM1224" s="13">
        <f t="shared" si="813"/>
        <v>0</v>
      </c>
      <c r="AN1224" s="14"/>
      <c r="AO1224" s="13">
        <f t="shared" si="814"/>
        <v>0</v>
      </c>
      <c r="AP1224" s="14">
        <f t="shared" si="815"/>
        <v>0</v>
      </c>
      <c r="AQ1224" s="13">
        <f t="shared" si="816"/>
        <v>0</v>
      </c>
      <c r="AR1224" s="14">
        <f t="shared" si="817"/>
        <v>0</v>
      </c>
      <c r="AS1224" s="13">
        <f t="shared" si="818"/>
        <v>0</v>
      </c>
      <c r="AT1224" s="14"/>
      <c r="AU1224" s="13">
        <f t="shared" si="819"/>
        <v>24.390416666666237</v>
      </c>
      <c r="AV1224" s="14">
        <f t="shared" si="820"/>
        <v>1</v>
      </c>
      <c r="AW1224" s="13">
        <f t="shared" si="821"/>
        <v>0</v>
      </c>
      <c r="AX1224" s="14">
        <f t="shared" si="822"/>
        <v>0</v>
      </c>
      <c r="AY1224" s="13">
        <f t="shared" si="823"/>
        <v>0</v>
      </c>
      <c r="AZ1224" s="14"/>
      <c r="BA1224" s="13">
        <f t="shared" si="824"/>
        <v>0</v>
      </c>
      <c r="BB1224" s="14">
        <f t="shared" si="825"/>
        <v>0</v>
      </c>
      <c r="BC1224" s="13">
        <f t="shared" si="826"/>
        <v>0</v>
      </c>
      <c r="BD1224" s="14">
        <f t="shared" si="827"/>
        <v>0</v>
      </c>
      <c r="BE1224" s="13">
        <f t="shared" si="828"/>
        <v>0</v>
      </c>
    </row>
    <row r="1225" spans="1:57" x14ac:dyDescent="0.25">
      <c r="A1225" s="23">
        <f t="shared" si="829"/>
        <v>24.410416666666237</v>
      </c>
      <c r="B1225" s="8" t="s">
        <v>15</v>
      </c>
      <c r="C1225" s="10"/>
      <c r="D1225" t="s">
        <v>11</v>
      </c>
      <c r="E1225" s="11"/>
      <c r="F1225" s="10"/>
      <c r="G1225" s="11" t="s">
        <v>20</v>
      </c>
      <c r="I1225" t="s">
        <v>11</v>
      </c>
      <c r="J1225" s="10"/>
      <c r="K1225" s="13">
        <f t="shared" si="789"/>
        <v>0</v>
      </c>
      <c r="L1225" s="14">
        <f t="shared" si="803"/>
        <v>0</v>
      </c>
      <c r="M1225" s="13">
        <f t="shared" si="790"/>
        <v>0</v>
      </c>
      <c r="N1225" s="14">
        <f t="shared" si="804"/>
        <v>0</v>
      </c>
      <c r="O1225" s="13">
        <f t="shared" si="791"/>
        <v>0</v>
      </c>
      <c r="P1225" s="14"/>
      <c r="Q1225" s="13">
        <f t="shared" si="792"/>
        <v>0</v>
      </c>
      <c r="R1225" s="14">
        <f t="shared" si="805"/>
        <v>0</v>
      </c>
      <c r="S1225" s="13">
        <f t="shared" si="793"/>
        <v>0</v>
      </c>
      <c r="T1225" s="14">
        <f t="shared" si="806"/>
        <v>0</v>
      </c>
      <c r="U1225" s="13">
        <f t="shared" si="794"/>
        <v>0</v>
      </c>
      <c r="V1225" s="14"/>
      <c r="W1225" s="13">
        <f t="shared" si="795"/>
        <v>0</v>
      </c>
      <c r="X1225" s="14">
        <f t="shared" si="807"/>
        <v>0</v>
      </c>
      <c r="Y1225" s="13">
        <f t="shared" si="796"/>
        <v>0</v>
      </c>
      <c r="Z1225" s="14">
        <f t="shared" si="808"/>
        <v>0</v>
      </c>
      <c r="AA1225" s="13">
        <f t="shared" si="797"/>
        <v>0</v>
      </c>
      <c r="AB1225" s="14"/>
      <c r="AC1225" s="13">
        <f t="shared" si="798"/>
        <v>0</v>
      </c>
      <c r="AD1225" s="14">
        <f t="shared" si="809"/>
        <v>0</v>
      </c>
      <c r="AE1225" s="13">
        <f t="shared" si="799"/>
        <v>0</v>
      </c>
      <c r="AF1225" s="14">
        <f t="shared" si="810"/>
        <v>0</v>
      </c>
      <c r="AG1225" s="13">
        <f t="shared" si="800"/>
        <v>0</v>
      </c>
      <c r="AH1225" s="14"/>
      <c r="AI1225" s="13">
        <f t="shared" si="801"/>
        <v>0</v>
      </c>
      <c r="AJ1225" s="14">
        <f t="shared" si="811"/>
        <v>0</v>
      </c>
      <c r="AK1225" s="13">
        <f t="shared" si="802"/>
        <v>24.410416666666237</v>
      </c>
      <c r="AL1225" s="14">
        <f t="shared" si="812"/>
        <v>1</v>
      </c>
      <c r="AM1225" s="13">
        <f t="shared" si="813"/>
        <v>0</v>
      </c>
      <c r="AN1225" s="14"/>
      <c r="AO1225" s="13">
        <f t="shared" si="814"/>
        <v>0</v>
      </c>
      <c r="AP1225" s="14">
        <f t="shared" si="815"/>
        <v>0</v>
      </c>
      <c r="AQ1225" s="13">
        <f t="shared" si="816"/>
        <v>0</v>
      </c>
      <c r="AR1225" s="14">
        <f t="shared" si="817"/>
        <v>0</v>
      </c>
      <c r="AS1225" s="13">
        <f t="shared" si="818"/>
        <v>0</v>
      </c>
      <c r="AT1225" s="14"/>
      <c r="AU1225" s="13">
        <f t="shared" si="819"/>
        <v>0</v>
      </c>
      <c r="AV1225" s="14">
        <f t="shared" si="820"/>
        <v>0</v>
      </c>
      <c r="AW1225" s="13">
        <f t="shared" si="821"/>
        <v>0</v>
      </c>
      <c r="AX1225" s="14">
        <f t="shared" si="822"/>
        <v>0</v>
      </c>
      <c r="AY1225" s="13">
        <f t="shared" si="823"/>
        <v>0</v>
      </c>
      <c r="AZ1225" s="14"/>
      <c r="BA1225" s="13">
        <f t="shared" si="824"/>
        <v>0</v>
      </c>
      <c r="BB1225" s="14">
        <f t="shared" si="825"/>
        <v>0</v>
      </c>
      <c r="BC1225" s="13">
        <f t="shared" si="826"/>
        <v>0</v>
      </c>
      <c r="BD1225" s="14">
        <f t="shared" si="827"/>
        <v>0</v>
      </c>
      <c r="BE1225" s="13">
        <f t="shared" si="828"/>
        <v>0</v>
      </c>
    </row>
    <row r="1226" spans="1:57" x14ac:dyDescent="0.25">
      <c r="A1226" s="23">
        <f t="shared" si="829"/>
        <v>24.430416666666236</v>
      </c>
      <c r="B1226" s="8"/>
      <c r="C1226" s="10"/>
      <c r="D1226" t="s">
        <v>11</v>
      </c>
      <c r="E1226" s="11"/>
      <c r="F1226" s="10"/>
      <c r="I1226" t="s">
        <v>11</v>
      </c>
      <c r="K1226" s="13">
        <f t="shared" si="789"/>
        <v>0</v>
      </c>
      <c r="L1226" s="14">
        <f t="shared" si="803"/>
        <v>0</v>
      </c>
      <c r="M1226" s="13">
        <f t="shared" si="790"/>
        <v>0</v>
      </c>
      <c r="N1226" s="14">
        <f t="shared" si="804"/>
        <v>0</v>
      </c>
      <c r="O1226" s="13">
        <f t="shared" si="791"/>
        <v>0</v>
      </c>
      <c r="P1226" s="14"/>
      <c r="Q1226" s="13">
        <f t="shared" si="792"/>
        <v>0</v>
      </c>
      <c r="R1226" s="14">
        <f t="shared" si="805"/>
        <v>0</v>
      </c>
      <c r="S1226" s="13">
        <f t="shared" si="793"/>
        <v>0</v>
      </c>
      <c r="T1226" s="14">
        <f t="shared" si="806"/>
        <v>0</v>
      </c>
      <c r="U1226" s="13">
        <f t="shared" si="794"/>
        <v>0</v>
      </c>
      <c r="V1226" s="14"/>
      <c r="W1226" s="13">
        <f t="shared" si="795"/>
        <v>0</v>
      </c>
      <c r="X1226" s="14">
        <f t="shared" si="807"/>
        <v>0</v>
      </c>
      <c r="Y1226" s="13">
        <f t="shared" si="796"/>
        <v>0</v>
      </c>
      <c r="Z1226" s="14">
        <f t="shared" si="808"/>
        <v>0</v>
      </c>
      <c r="AA1226" s="13">
        <f t="shared" si="797"/>
        <v>0</v>
      </c>
      <c r="AB1226" s="14"/>
      <c r="AC1226" s="13">
        <f t="shared" si="798"/>
        <v>0</v>
      </c>
      <c r="AD1226" s="14">
        <f t="shared" si="809"/>
        <v>0</v>
      </c>
      <c r="AE1226" s="13">
        <f t="shared" si="799"/>
        <v>0</v>
      </c>
      <c r="AF1226" s="14">
        <f t="shared" si="810"/>
        <v>0</v>
      </c>
      <c r="AG1226" s="13">
        <f t="shared" si="800"/>
        <v>0</v>
      </c>
      <c r="AH1226" s="14"/>
      <c r="AI1226" s="13">
        <f t="shared" si="801"/>
        <v>0</v>
      </c>
      <c r="AJ1226" s="14">
        <f t="shared" si="811"/>
        <v>0</v>
      </c>
      <c r="AK1226" s="13">
        <f t="shared" si="802"/>
        <v>0</v>
      </c>
      <c r="AL1226" s="14">
        <f t="shared" si="812"/>
        <v>0</v>
      </c>
      <c r="AM1226" s="13">
        <f t="shared" si="813"/>
        <v>0</v>
      </c>
      <c r="AN1226" s="14"/>
      <c r="AO1226" s="13">
        <f t="shared" si="814"/>
        <v>0</v>
      </c>
      <c r="AP1226" s="14">
        <f t="shared" si="815"/>
        <v>0</v>
      </c>
      <c r="AQ1226" s="13">
        <f t="shared" si="816"/>
        <v>0</v>
      </c>
      <c r="AR1226" s="14">
        <f t="shared" si="817"/>
        <v>0</v>
      </c>
      <c r="AS1226" s="13">
        <f t="shared" si="818"/>
        <v>0</v>
      </c>
      <c r="AT1226" s="14"/>
      <c r="AU1226" s="13">
        <f t="shared" si="819"/>
        <v>0</v>
      </c>
      <c r="AV1226" s="14">
        <f t="shared" si="820"/>
        <v>0</v>
      </c>
      <c r="AW1226" s="13">
        <f t="shared" si="821"/>
        <v>0</v>
      </c>
      <c r="AX1226" s="14">
        <f t="shared" si="822"/>
        <v>0</v>
      </c>
      <c r="AY1226" s="13">
        <f t="shared" si="823"/>
        <v>0</v>
      </c>
      <c r="AZ1226" s="14"/>
      <c r="BA1226" s="13">
        <f t="shared" si="824"/>
        <v>0</v>
      </c>
      <c r="BB1226" s="14">
        <f t="shared" si="825"/>
        <v>0</v>
      </c>
      <c r="BC1226" s="13">
        <f t="shared" si="826"/>
        <v>0</v>
      </c>
      <c r="BD1226" s="14">
        <f t="shared" si="827"/>
        <v>0</v>
      </c>
      <c r="BE1226" s="13">
        <f t="shared" si="828"/>
        <v>0</v>
      </c>
    </row>
    <row r="1227" spans="1:57" x14ac:dyDescent="0.25">
      <c r="A1227" s="23">
        <f t="shared" si="829"/>
        <v>24.450416666666236</v>
      </c>
      <c r="B1227" s="8" t="s">
        <v>10</v>
      </c>
      <c r="C1227" s="10"/>
      <c r="D1227" t="s">
        <v>11</v>
      </c>
      <c r="F1227" s="10" t="s">
        <v>14</v>
      </c>
      <c r="G1227" s="10"/>
      <c r="I1227" t="s">
        <v>11</v>
      </c>
      <c r="K1227" s="13">
        <f t="shared" si="789"/>
        <v>0</v>
      </c>
      <c r="L1227" s="14">
        <f t="shared" si="803"/>
        <v>0</v>
      </c>
      <c r="M1227" s="13">
        <f t="shared" si="790"/>
        <v>0</v>
      </c>
      <c r="N1227" s="14">
        <f t="shared" si="804"/>
        <v>0</v>
      </c>
      <c r="O1227" s="13">
        <f t="shared" si="791"/>
        <v>0</v>
      </c>
      <c r="P1227" s="14"/>
      <c r="Q1227" s="13">
        <f t="shared" si="792"/>
        <v>0</v>
      </c>
      <c r="R1227" s="14">
        <f t="shared" si="805"/>
        <v>0</v>
      </c>
      <c r="S1227" s="13">
        <f t="shared" si="793"/>
        <v>0</v>
      </c>
      <c r="T1227" s="14">
        <f t="shared" si="806"/>
        <v>0</v>
      </c>
      <c r="U1227" s="13">
        <f t="shared" si="794"/>
        <v>0</v>
      </c>
      <c r="V1227" s="14"/>
      <c r="W1227" s="13">
        <f t="shared" si="795"/>
        <v>0</v>
      </c>
      <c r="X1227" s="14">
        <f t="shared" si="807"/>
        <v>0</v>
      </c>
      <c r="Y1227" s="13">
        <f t="shared" si="796"/>
        <v>0</v>
      </c>
      <c r="Z1227" s="14">
        <f t="shared" si="808"/>
        <v>0</v>
      </c>
      <c r="AA1227" s="13">
        <f t="shared" si="797"/>
        <v>0</v>
      </c>
      <c r="AB1227" s="14"/>
      <c r="AC1227" s="13">
        <f t="shared" si="798"/>
        <v>24.450416666666236</v>
      </c>
      <c r="AD1227" s="14">
        <f t="shared" si="809"/>
        <v>1</v>
      </c>
      <c r="AE1227" s="13">
        <f t="shared" si="799"/>
        <v>0</v>
      </c>
      <c r="AF1227" s="14">
        <f t="shared" si="810"/>
        <v>0</v>
      </c>
      <c r="AG1227" s="13">
        <f t="shared" si="800"/>
        <v>1.9999999999999574E-2</v>
      </c>
      <c r="AH1227" s="14"/>
      <c r="AI1227" s="13">
        <f t="shared" si="801"/>
        <v>0</v>
      </c>
      <c r="AJ1227" s="14">
        <f t="shared" si="811"/>
        <v>0</v>
      </c>
      <c r="AK1227" s="13">
        <f t="shared" si="802"/>
        <v>0</v>
      </c>
      <c r="AL1227" s="14">
        <f t="shared" si="812"/>
        <v>0</v>
      </c>
      <c r="AM1227" s="13">
        <f t="shared" si="813"/>
        <v>0</v>
      </c>
      <c r="AN1227" s="14"/>
      <c r="AO1227" s="13">
        <f t="shared" si="814"/>
        <v>0</v>
      </c>
      <c r="AP1227" s="14">
        <f t="shared" si="815"/>
        <v>0</v>
      </c>
      <c r="AQ1227" s="13">
        <f t="shared" si="816"/>
        <v>0</v>
      </c>
      <c r="AR1227" s="14">
        <f t="shared" si="817"/>
        <v>0</v>
      </c>
      <c r="AS1227" s="13">
        <f t="shared" si="818"/>
        <v>0</v>
      </c>
      <c r="AT1227" s="14"/>
      <c r="AU1227" s="13">
        <f t="shared" si="819"/>
        <v>0</v>
      </c>
      <c r="AV1227" s="14">
        <f t="shared" si="820"/>
        <v>0</v>
      </c>
      <c r="AW1227" s="13">
        <f t="shared" si="821"/>
        <v>0</v>
      </c>
      <c r="AX1227" s="14">
        <f t="shared" si="822"/>
        <v>0</v>
      </c>
      <c r="AY1227" s="13">
        <f t="shared" si="823"/>
        <v>0</v>
      </c>
      <c r="AZ1227" s="14"/>
      <c r="BA1227" s="13">
        <f t="shared" si="824"/>
        <v>0</v>
      </c>
      <c r="BB1227" s="14">
        <f t="shared" si="825"/>
        <v>0</v>
      </c>
      <c r="BC1227" s="13">
        <f t="shared" si="826"/>
        <v>0</v>
      </c>
      <c r="BD1227" s="14">
        <f t="shared" si="827"/>
        <v>0</v>
      </c>
      <c r="BE1227" s="13">
        <f t="shared" si="828"/>
        <v>0</v>
      </c>
    </row>
    <row r="1228" spans="1:57" x14ac:dyDescent="0.25">
      <c r="A1228" s="23">
        <f t="shared" si="829"/>
        <v>24.470416666666235</v>
      </c>
      <c r="B1228" s="8" t="s">
        <v>63</v>
      </c>
      <c r="C1228" s="10"/>
      <c r="D1228" t="s">
        <v>11</v>
      </c>
      <c r="E1228" s="10"/>
      <c r="F1228" s="10" t="s">
        <v>14</v>
      </c>
      <c r="G1228" s="10"/>
      <c r="H1228" s="10" t="s">
        <v>14</v>
      </c>
      <c r="I1228" t="s">
        <v>11</v>
      </c>
      <c r="J1228" s="11"/>
      <c r="K1228" s="13">
        <f t="shared" si="789"/>
        <v>0</v>
      </c>
      <c r="L1228" s="14">
        <f t="shared" si="803"/>
        <v>0</v>
      </c>
      <c r="M1228" s="13">
        <f t="shared" si="790"/>
        <v>0</v>
      </c>
      <c r="N1228" s="14">
        <f t="shared" si="804"/>
        <v>0</v>
      </c>
      <c r="O1228" s="13">
        <f t="shared" si="791"/>
        <v>0</v>
      </c>
      <c r="P1228" s="14"/>
      <c r="Q1228" s="13">
        <f t="shared" si="792"/>
        <v>0</v>
      </c>
      <c r="R1228" s="14">
        <f t="shared" si="805"/>
        <v>0</v>
      </c>
      <c r="S1228" s="13">
        <f t="shared" si="793"/>
        <v>0</v>
      </c>
      <c r="T1228" s="14">
        <f t="shared" si="806"/>
        <v>0</v>
      </c>
      <c r="U1228" s="13">
        <f t="shared" si="794"/>
        <v>0</v>
      </c>
      <c r="V1228" s="14"/>
      <c r="W1228" s="13">
        <f t="shared" si="795"/>
        <v>0</v>
      </c>
      <c r="X1228" s="14">
        <f t="shared" si="807"/>
        <v>0</v>
      </c>
      <c r="Y1228" s="13">
        <f t="shared" si="796"/>
        <v>0</v>
      </c>
      <c r="Z1228" s="14">
        <f t="shared" si="808"/>
        <v>0</v>
      </c>
      <c r="AA1228" s="13">
        <f t="shared" si="797"/>
        <v>0</v>
      </c>
      <c r="AB1228" s="14"/>
      <c r="AC1228" s="13">
        <f t="shared" si="798"/>
        <v>0</v>
      </c>
      <c r="AD1228" s="14">
        <f t="shared" si="809"/>
        <v>0</v>
      </c>
      <c r="AE1228" s="13">
        <f t="shared" si="799"/>
        <v>0</v>
      </c>
      <c r="AF1228" s="14">
        <f t="shared" si="810"/>
        <v>0</v>
      </c>
      <c r="AG1228" s="13">
        <f t="shared" si="800"/>
        <v>1.9999999999999574E-2</v>
      </c>
      <c r="AH1228" s="14"/>
      <c r="AI1228" s="13">
        <f t="shared" si="801"/>
        <v>0</v>
      </c>
      <c r="AJ1228" s="14">
        <f t="shared" si="811"/>
        <v>0</v>
      </c>
      <c r="AK1228" s="13">
        <f t="shared" si="802"/>
        <v>0</v>
      </c>
      <c r="AL1228" s="14">
        <f t="shared" si="812"/>
        <v>0</v>
      </c>
      <c r="AM1228" s="13">
        <f t="shared" si="813"/>
        <v>0</v>
      </c>
      <c r="AN1228" s="14"/>
      <c r="AO1228" s="13">
        <f t="shared" si="814"/>
        <v>24.470416666666235</v>
      </c>
      <c r="AP1228" s="14">
        <f t="shared" si="815"/>
        <v>1</v>
      </c>
      <c r="AQ1228" s="13">
        <f t="shared" si="816"/>
        <v>0</v>
      </c>
      <c r="AR1228" s="14">
        <f t="shared" si="817"/>
        <v>0</v>
      </c>
      <c r="AS1228" s="13">
        <f t="shared" si="818"/>
        <v>1.9999999999999574E-2</v>
      </c>
      <c r="AT1228" s="14"/>
      <c r="AU1228" s="13">
        <f t="shared" si="819"/>
        <v>0</v>
      </c>
      <c r="AV1228" s="14">
        <f t="shared" si="820"/>
        <v>0</v>
      </c>
      <c r="AW1228" s="13">
        <f t="shared" si="821"/>
        <v>0</v>
      </c>
      <c r="AX1228" s="14">
        <f t="shared" si="822"/>
        <v>0</v>
      </c>
      <c r="AY1228" s="13">
        <f t="shared" si="823"/>
        <v>0</v>
      </c>
      <c r="AZ1228" s="14"/>
      <c r="BA1228" s="13">
        <f t="shared" si="824"/>
        <v>0</v>
      </c>
      <c r="BB1228" s="14">
        <f t="shared" si="825"/>
        <v>0</v>
      </c>
      <c r="BC1228" s="13">
        <f t="shared" si="826"/>
        <v>0</v>
      </c>
      <c r="BD1228" s="14">
        <f t="shared" si="827"/>
        <v>0</v>
      </c>
      <c r="BE1228" s="13">
        <f t="shared" si="828"/>
        <v>0</v>
      </c>
    </row>
    <row r="1229" spans="1:57" x14ac:dyDescent="0.25">
      <c r="A1229" s="23">
        <f t="shared" si="829"/>
        <v>24.490416666666235</v>
      </c>
      <c r="B1229" s="8" t="s">
        <v>17</v>
      </c>
      <c r="D1229" s="11" t="s">
        <v>20</v>
      </c>
      <c r="E1229" s="10"/>
      <c r="F1229" t="s">
        <v>11</v>
      </c>
      <c r="G1229" s="10"/>
      <c r="H1229" s="10" t="s">
        <v>14</v>
      </c>
      <c r="I1229" t="s">
        <v>11</v>
      </c>
      <c r="J1229" s="10"/>
      <c r="K1229" s="13">
        <f t="shared" si="789"/>
        <v>0</v>
      </c>
      <c r="L1229" s="14">
        <f t="shared" si="803"/>
        <v>0</v>
      </c>
      <c r="M1229" s="13">
        <f t="shared" si="790"/>
        <v>0</v>
      </c>
      <c r="N1229" s="14">
        <f t="shared" si="804"/>
        <v>0</v>
      </c>
      <c r="O1229" s="13">
        <f t="shared" si="791"/>
        <v>0</v>
      </c>
      <c r="P1229" s="14"/>
      <c r="Q1229" s="13">
        <f t="shared" si="792"/>
        <v>0</v>
      </c>
      <c r="R1229" s="14">
        <f t="shared" si="805"/>
        <v>0</v>
      </c>
      <c r="S1229" s="13">
        <f t="shared" si="793"/>
        <v>24.490416666666235</v>
      </c>
      <c r="T1229" s="14">
        <f t="shared" si="806"/>
        <v>1</v>
      </c>
      <c r="U1229" s="13">
        <f t="shared" si="794"/>
        <v>0</v>
      </c>
      <c r="V1229" s="14"/>
      <c r="W1229" s="13">
        <f t="shared" si="795"/>
        <v>0</v>
      </c>
      <c r="X1229" s="14">
        <f t="shared" si="807"/>
        <v>0</v>
      </c>
      <c r="Y1229" s="13">
        <f t="shared" si="796"/>
        <v>0</v>
      </c>
      <c r="Z1229" s="14">
        <f t="shared" si="808"/>
        <v>0</v>
      </c>
      <c r="AA1229" s="13">
        <f t="shared" si="797"/>
        <v>0</v>
      </c>
      <c r="AB1229" s="14"/>
      <c r="AC1229" s="13">
        <f t="shared" si="798"/>
        <v>0</v>
      </c>
      <c r="AD1229" s="14">
        <f t="shared" si="809"/>
        <v>0</v>
      </c>
      <c r="AE1229" s="13">
        <f t="shared" si="799"/>
        <v>0</v>
      </c>
      <c r="AF1229" s="14">
        <f t="shared" si="810"/>
        <v>0</v>
      </c>
      <c r="AG1229" s="13">
        <f t="shared" si="800"/>
        <v>0</v>
      </c>
      <c r="AH1229" s="14"/>
      <c r="AI1229" s="13">
        <f t="shared" si="801"/>
        <v>0</v>
      </c>
      <c r="AJ1229" s="14">
        <f t="shared" si="811"/>
        <v>0</v>
      </c>
      <c r="AK1229" s="13">
        <f t="shared" si="802"/>
        <v>0</v>
      </c>
      <c r="AL1229" s="14">
        <f t="shared" si="812"/>
        <v>0</v>
      </c>
      <c r="AM1229" s="13">
        <f t="shared" si="813"/>
        <v>0</v>
      </c>
      <c r="AN1229" s="14"/>
      <c r="AO1229" s="13">
        <f t="shared" si="814"/>
        <v>0</v>
      </c>
      <c r="AP1229" s="14">
        <f t="shared" si="815"/>
        <v>0</v>
      </c>
      <c r="AQ1229" s="13">
        <f t="shared" si="816"/>
        <v>0</v>
      </c>
      <c r="AR1229" s="14">
        <f t="shared" si="817"/>
        <v>0</v>
      </c>
      <c r="AS1229" s="13">
        <f t="shared" si="818"/>
        <v>1.9999999999999574E-2</v>
      </c>
      <c r="AT1229" s="14"/>
      <c r="AU1229" s="13">
        <f t="shared" si="819"/>
        <v>0</v>
      </c>
      <c r="AV1229" s="14">
        <f t="shared" si="820"/>
        <v>0</v>
      </c>
      <c r="AW1229" s="13">
        <f t="shared" si="821"/>
        <v>0</v>
      </c>
      <c r="AX1229" s="14">
        <f t="shared" si="822"/>
        <v>0</v>
      </c>
      <c r="AY1229" s="13">
        <f t="shared" si="823"/>
        <v>0</v>
      </c>
      <c r="AZ1229" s="14"/>
      <c r="BA1229" s="13">
        <f t="shared" si="824"/>
        <v>0</v>
      </c>
      <c r="BB1229" s="14">
        <f t="shared" si="825"/>
        <v>0</v>
      </c>
      <c r="BC1229" s="13">
        <f t="shared" si="826"/>
        <v>0</v>
      </c>
      <c r="BD1229" s="14">
        <f t="shared" si="827"/>
        <v>0</v>
      </c>
      <c r="BE1229" s="13">
        <f t="shared" si="828"/>
        <v>0</v>
      </c>
    </row>
    <row r="1230" spans="1:57" x14ac:dyDescent="0.25">
      <c r="A1230" s="23">
        <f t="shared" si="829"/>
        <v>24.510416666666234</v>
      </c>
      <c r="B1230" s="8"/>
      <c r="D1230" s="10"/>
      <c r="E1230" s="10"/>
      <c r="F1230" t="s">
        <v>11</v>
      </c>
      <c r="G1230" s="10"/>
      <c r="H1230" s="10" t="s">
        <v>14</v>
      </c>
      <c r="I1230" t="s">
        <v>11</v>
      </c>
      <c r="J1230" s="10"/>
      <c r="K1230" s="13">
        <f t="shared" si="789"/>
        <v>0</v>
      </c>
      <c r="L1230" s="14">
        <f t="shared" si="803"/>
        <v>0</v>
      </c>
      <c r="M1230" s="13">
        <f t="shared" si="790"/>
        <v>0</v>
      </c>
      <c r="N1230" s="14">
        <f t="shared" si="804"/>
        <v>0</v>
      </c>
      <c r="O1230" s="13">
        <f t="shared" si="791"/>
        <v>0</v>
      </c>
      <c r="P1230" s="14"/>
      <c r="Q1230" s="13">
        <f t="shared" si="792"/>
        <v>0</v>
      </c>
      <c r="R1230" s="14">
        <f t="shared" si="805"/>
        <v>0</v>
      </c>
      <c r="S1230" s="13">
        <f t="shared" si="793"/>
        <v>0</v>
      </c>
      <c r="T1230" s="14">
        <f t="shared" si="806"/>
        <v>0</v>
      </c>
      <c r="U1230" s="13">
        <f t="shared" si="794"/>
        <v>0</v>
      </c>
      <c r="V1230" s="14"/>
      <c r="W1230" s="13">
        <f t="shared" si="795"/>
        <v>0</v>
      </c>
      <c r="X1230" s="14">
        <f t="shared" si="807"/>
        <v>0</v>
      </c>
      <c r="Y1230" s="13">
        <f t="shared" si="796"/>
        <v>0</v>
      </c>
      <c r="Z1230" s="14">
        <f t="shared" si="808"/>
        <v>0</v>
      </c>
      <c r="AA1230" s="13">
        <f t="shared" si="797"/>
        <v>0</v>
      </c>
      <c r="AB1230" s="14"/>
      <c r="AC1230" s="13">
        <f t="shared" si="798"/>
        <v>0</v>
      </c>
      <c r="AD1230" s="14">
        <f t="shared" si="809"/>
        <v>0</v>
      </c>
      <c r="AE1230" s="13">
        <f t="shared" si="799"/>
        <v>0</v>
      </c>
      <c r="AF1230" s="14">
        <f t="shared" si="810"/>
        <v>0</v>
      </c>
      <c r="AG1230" s="13">
        <f t="shared" si="800"/>
        <v>0</v>
      </c>
      <c r="AH1230" s="14"/>
      <c r="AI1230" s="13">
        <f t="shared" si="801"/>
        <v>0</v>
      </c>
      <c r="AJ1230" s="14">
        <f t="shared" si="811"/>
        <v>0</v>
      </c>
      <c r="AK1230" s="13">
        <f t="shared" si="802"/>
        <v>0</v>
      </c>
      <c r="AL1230" s="14">
        <f t="shared" si="812"/>
        <v>0</v>
      </c>
      <c r="AM1230" s="13">
        <f t="shared" si="813"/>
        <v>0</v>
      </c>
      <c r="AN1230" s="14"/>
      <c r="AO1230" s="13">
        <f t="shared" si="814"/>
        <v>0</v>
      </c>
      <c r="AP1230" s="14">
        <f t="shared" si="815"/>
        <v>0</v>
      </c>
      <c r="AQ1230" s="13">
        <f t="shared" si="816"/>
        <v>0</v>
      </c>
      <c r="AR1230" s="14">
        <f t="shared" si="817"/>
        <v>0</v>
      </c>
      <c r="AS1230" s="13">
        <f t="shared" si="818"/>
        <v>1.9999999999999574E-2</v>
      </c>
      <c r="AT1230" s="14"/>
      <c r="AU1230" s="13">
        <f t="shared" si="819"/>
        <v>0</v>
      </c>
      <c r="AV1230" s="14">
        <f t="shared" si="820"/>
        <v>0</v>
      </c>
      <c r="AW1230" s="13">
        <f t="shared" si="821"/>
        <v>0</v>
      </c>
      <c r="AX1230" s="14">
        <f t="shared" si="822"/>
        <v>0</v>
      </c>
      <c r="AY1230" s="13">
        <f t="shared" si="823"/>
        <v>0</v>
      </c>
      <c r="AZ1230" s="14"/>
      <c r="BA1230" s="13">
        <f t="shared" si="824"/>
        <v>0</v>
      </c>
      <c r="BB1230" s="14">
        <f t="shared" si="825"/>
        <v>0</v>
      </c>
      <c r="BC1230" s="13">
        <f t="shared" si="826"/>
        <v>0</v>
      </c>
      <c r="BD1230" s="14">
        <f t="shared" si="827"/>
        <v>0</v>
      </c>
      <c r="BE1230" s="13">
        <f t="shared" si="828"/>
        <v>0</v>
      </c>
    </row>
    <row r="1231" spans="1:57" x14ac:dyDescent="0.25">
      <c r="A1231" s="23">
        <f t="shared" si="829"/>
        <v>24.530416666666234</v>
      </c>
      <c r="B1231" s="8"/>
      <c r="D1231" s="10"/>
      <c r="E1231" s="10"/>
      <c r="F1231" t="s">
        <v>11</v>
      </c>
      <c r="G1231" s="10"/>
      <c r="H1231" s="10" t="s">
        <v>14</v>
      </c>
      <c r="I1231" t="s">
        <v>11</v>
      </c>
      <c r="J1231" s="10"/>
      <c r="K1231" s="13">
        <f t="shared" si="789"/>
        <v>0</v>
      </c>
      <c r="L1231" s="14">
        <f t="shared" si="803"/>
        <v>0</v>
      </c>
      <c r="M1231" s="13">
        <f t="shared" si="790"/>
        <v>0</v>
      </c>
      <c r="N1231" s="14">
        <f t="shared" si="804"/>
        <v>0</v>
      </c>
      <c r="O1231" s="13">
        <f t="shared" si="791"/>
        <v>0</v>
      </c>
      <c r="P1231" s="14"/>
      <c r="Q1231" s="13">
        <f t="shared" si="792"/>
        <v>0</v>
      </c>
      <c r="R1231" s="14">
        <f t="shared" si="805"/>
        <v>0</v>
      </c>
      <c r="S1231" s="13">
        <f t="shared" si="793"/>
        <v>0</v>
      </c>
      <c r="T1231" s="14">
        <f t="shared" si="806"/>
        <v>0</v>
      </c>
      <c r="U1231" s="13">
        <f t="shared" si="794"/>
        <v>0</v>
      </c>
      <c r="V1231" s="14"/>
      <c r="W1231" s="13">
        <f t="shared" si="795"/>
        <v>0</v>
      </c>
      <c r="X1231" s="14">
        <f t="shared" si="807"/>
        <v>0</v>
      </c>
      <c r="Y1231" s="13">
        <f t="shared" si="796"/>
        <v>0</v>
      </c>
      <c r="Z1231" s="14">
        <f t="shared" si="808"/>
        <v>0</v>
      </c>
      <c r="AA1231" s="13">
        <f t="shared" si="797"/>
        <v>0</v>
      </c>
      <c r="AB1231" s="14"/>
      <c r="AC1231" s="13">
        <f t="shared" si="798"/>
        <v>0</v>
      </c>
      <c r="AD1231" s="14">
        <f t="shared" si="809"/>
        <v>0</v>
      </c>
      <c r="AE1231" s="13">
        <f t="shared" si="799"/>
        <v>0</v>
      </c>
      <c r="AF1231" s="14">
        <f t="shared" si="810"/>
        <v>0</v>
      </c>
      <c r="AG1231" s="13">
        <f t="shared" si="800"/>
        <v>0</v>
      </c>
      <c r="AH1231" s="14"/>
      <c r="AI1231" s="13">
        <f t="shared" si="801"/>
        <v>0</v>
      </c>
      <c r="AJ1231" s="14">
        <f t="shared" si="811"/>
        <v>0</v>
      </c>
      <c r="AK1231" s="13">
        <f t="shared" si="802"/>
        <v>0</v>
      </c>
      <c r="AL1231" s="14">
        <f t="shared" si="812"/>
        <v>0</v>
      </c>
      <c r="AM1231" s="13">
        <f t="shared" si="813"/>
        <v>0</v>
      </c>
      <c r="AN1231" s="14"/>
      <c r="AO1231" s="13">
        <f t="shared" si="814"/>
        <v>0</v>
      </c>
      <c r="AP1231" s="14">
        <f t="shared" si="815"/>
        <v>0</v>
      </c>
      <c r="AQ1231" s="13">
        <f t="shared" si="816"/>
        <v>0</v>
      </c>
      <c r="AR1231" s="14">
        <f t="shared" si="817"/>
        <v>0</v>
      </c>
      <c r="AS1231" s="13">
        <f t="shared" si="818"/>
        <v>1.9999999999999574E-2</v>
      </c>
      <c r="AT1231" s="14"/>
      <c r="AU1231" s="13">
        <f t="shared" si="819"/>
        <v>0</v>
      </c>
      <c r="AV1231" s="14">
        <f t="shared" si="820"/>
        <v>0</v>
      </c>
      <c r="AW1231" s="13">
        <f t="shared" si="821"/>
        <v>0</v>
      </c>
      <c r="AX1231" s="14">
        <f t="shared" si="822"/>
        <v>0</v>
      </c>
      <c r="AY1231" s="13">
        <f t="shared" si="823"/>
        <v>0</v>
      </c>
      <c r="AZ1231" s="14"/>
      <c r="BA1231" s="13">
        <f t="shared" si="824"/>
        <v>0</v>
      </c>
      <c r="BB1231" s="14">
        <f t="shared" si="825"/>
        <v>0</v>
      </c>
      <c r="BC1231" s="13">
        <f t="shared" si="826"/>
        <v>0</v>
      </c>
      <c r="BD1231" s="14">
        <f t="shared" si="827"/>
        <v>0</v>
      </c>
      <c r="BE1231" s="13">
        <f t="shared" si="828"/>
        <v>0</v>
      </c>
    </row>
    <row r="1232" spans="1:57" x14ac:dyDescent="0.25">
      <c r="A1232" s="23">
        <f t="shared" si="829"/>
        <v>24.550416666666234</v>
      </c>
      <c r="B1232" s="8" t="s">
        <v>21</v>
      </c>
      <c r="D1232" s="10"/>
      <c r="E1232" s="10" t="s">
        <v>14</v>
      </c>
      <c r="F1232" t="s">
        <v>11</v>
      </c>
      <c r="G1232" s="10"/>
      <c r="H1232" s="10" t="s">
        <v>14</v>
      </c>
      <c r="I1232" t="s">
        <v>11</v>
      </c>
      <c r="J1232" s="10"/>
      <c r="K1232" s="13">
        <f t="shared" si="789"/>
        <v>0</v>
      </c>
      <c r="L1232" s="14">
        <f t="shared" si="803"/>
        <v>0</v>
      </c>
      <c r="M1232" s="13">
        <f t="shared" si="790"/>
        <v>0</v>
      </c>
      <c r="N1232" s="14">
        <f t="shared" si="804"/>
        <v>0</v>
      </c>
      <c r="O1232" s="13">
        <f t="shared" si="791"/>
        <v>0</v>
      </c>
      <c r="P1232" s="14"/>
      <c r="Q1232" s="13">
        <f t="shared" si="792"/>
        <v>0</v>
      </c>
      <c r="R1232" s="14">
        <f t="shared" si="805"/>
        <v>0</v>
      </c>
      <c r="S1232" s="13">
        <f t="shared" si="793"/>
        <v>0</v>
      </c>
      <c r="T1232" s="14">
        <f t="shared" si="806"/>
        <v>0</v>
      </c>
      <c r="U1232" s="13">
        <f t="shared" si="794"/>
        <v>0</v>
      </c>
      <c r="V1232" s="14"/>
      <c r="W1232" s="13">
        <f t="shared" si="795"/>
        <v>24.550416666666234</v>
      </c>
      <c r="X1232" s="14">
        <f t="shared" si="807"/>
        <v>1</v>
      </c>
      <c r="Y1232" s="13">
        <f t="shared" si="796"/>
        <v>0</v>
      </c>
      <c r="Z1232" s="14">
        <f t="shared" si="808"/>
        <v>0</v>
      </c>
      <c r="AA1232" s="13">
        <f t="shared" si="797"/>
        <v>1.9999999999999574E-2</v>
      </c>
      <c r="AB1232" s="14"/>
      <c r="AC1232" s="13">
        <f t="shared" si="798"/>
        <v>0</v>
      </c>
      <c r="AD1232" s="14">
        <f t="shared" si="809"/>
        <v>0</v>
      </c>
      <c r="AE1232" s="13">
        <f t="shared" si="799"/>
        <v>0</v>
      </c>
      <c r="AF1232" s="14">
        <f t="shared" si="810"/>
        <v>0</v>
      </c>
      <c r="AG1232" s="13">
        <f t="shared" si="800"/>
        <v>0</v>
      </c>
      <c r="AH1232" s="14"/>
      <c r="AI1232" s="13">
        <f t="shared" si="801"/>
        <v>0</v>
      </c>
      <c r="AJ1232" s="14">
        <f t="shared" si="811"/>
        <v>0</v>
      </c>
      <c r="AK1232" s="13">
        <f t="shared" si="802"/>
        <v>0</v>
      </c>
      <c r="AL1232" s="14">
        <f t="shared" si="812"/>
        <v>0</v>
      </c>
      <c r="AM1232" s="13">
        <f t="shared" si="813"/>
        <v>0</v>
      </c>
      <c r="AN1232" s="14"/>
      <c r="AO1232" s="13">
        <f t="shared" si="814"/>
        <v>0</v>
      </c>
      <c r="AP1232" s="14">
        <f t="shared" si="815"/>
        <v>0</v>
      </c>
      <c r="AQ1232" s="13">
        <f t="shared" si="816"/>
        <v>0</v>
      </c>
      <c r="AR1232" s="14">
        <f t="shared" si="817"/>
        <v>0</v>
      </c>
      <c r="AS1232" s="13">
        <f t="shared" si="818"/>
        <v>1.9999999999999574E-2</v>
      </c>
      <c r="AT1232" s="14"/>
      <c r="AU1232" s="13">
        <f t="shared" si="819"/>
        <v>0</v>
      </c>
      <c r="AV1232" s="14">
        <f t="shared" si="820"/>
        <v>0</v>
      </c>
      <c r="AW1232" s="13">
        <f t="shared" si="821"/>
        <v>0</v>
      </c>
      <c r="AX1232" s="14">
        <f t="shared" si="822"/>
        <v>0</v>
      </c>
      <c r="AY1232" s="13">
        <f t="shared" si="823"/>
        <v>0</v>
      </c>
      <c r="AZ1232" s="14"/>
      <c r="BA1232" s="13">
        <f t="shared" si="824"/>
        <v>0</v>
      </c>
      <c r="BB1232" s="14">
        <f t="shared" si="825"/>
        <v>0</v>
      </c>
      <c r="BC1232" s="13">
        <f t="shared" si="826"/>
        <v>0</v>
      </c>
      <c r="BD1232" s="14">
        <f t="shared" si="827"/>
        <v>0</v>
      </c>
      <c r="BE1232" s="13">
        <f t="shared" si="828"/>
        <v>0</v>
      </c>
    </row>
    <row r="1233" spans="1:57" x14ac:dyDescent="0.25">
      <c r="A1233" s="23">
        <f t="shared" si="829"/>
        <v>24.570416666666233</v>
      </c>
      <c r="B1233" s="8"/>
      <c r="C1233" s="11"/>
      <c r="D1233" s="10"/>
      <c r="E1233" s="10" t="s">
        <v>14</v>
      </c>
      <c r="F1233" t="s">
        <v>11</v>
      </c>
      <c r="G1233" s="10"/>
      <c r="H1233" s="10" t="s">
        <v>14</v>
      </c>
      <c r="I1233" t="s">
        <v>11</v>
      </c>
      <c r="J1233" s="10"/>
      <c r="K1233" s="13">
        <f t="shared" si="789"/>
        <v>0</v>
      </c>
      <c r="L1233" s="14">
        <f t="shared" si="803"/>
        <v>0</v>
      </c>
      <c r="M1233" s="13">
        <f t="shared" si="790"/>
        <v>0</v>
      </c>
      <c r="N1233" s="14">
        <f t="shared" si="804"/>
        <v>0</v>
      </c>
      <c r="O1233" s="13">
        <f t="shared" si="791"/>
        <v>0</v>
      </c>
      <c r="P1233" s="14"/>
      <c r="Q1233" s="13">
        <f t="shared" si="792"/>
        <v>0</v>
      </c>
      <c r="R1233" s="14">
        <f t="shared" si="805"/>
        <v>0</v>
      </c>
      <c r="S1233" s="13">
        <f t="shared" si="793"/>
        <v>0</v>
      </c>
      <c r="T1233" s="14">
        <f t="shared" si="806"/>
        <v>0</v>
      </c>
      <c r="U1233" s="13">
        <f t="shared" si="794"/>
        <v>0</v>
      </c>
      <c r="V1233" s="14"/>
      <c r="W1233" s="13">
        <f t="shared" si="795"/>
        <v>0</v>
      </c>
      <c r="X1233" s="14">
        <f t="shared" si="807"/>
        <v>0</v>
      </c>
      <c r="Y1233" s="13">
        <f t="shared" si="796"/>
        <v>0</v>
      </c>
      <c r="Z1233" s="14">
        <f t="shared" si="808"/>
        <v>0</v>
      </c>
      <c r="AA1233" s="13">
        <f t="shared" si="797"/>
        <v>1.9999999999999574E-2</v>
      </c>
      <c r="AB1233" s="14"/>
      <c r="AC1233" s="13">
        <f t="shared" si="798"/>
        <v>0</v>
      </c>
      <c r="AD1233" s="14">
        <f t="shared" si="809"/>
        <v>0</v>
      </c>
      <c r="AE1233" s="13">
        <f t="shared" si="799"/>
        <v>0</v>
      </c>
      <c r="AF1233" s="14">
        <f t="shared" si="810"/>
        <v>0</v>
      </c>
      <c r="AG1233" s="13">
        <f t="shared" si="800"/>
        <v>0</v>
      </c>
      <c r="AH1233" s="14"/>
      <c r="AI1233" s="13">
        <f t="shared" si="801"/>
        <v>0</v>
      </c>
      <c r="AJ1233" s="14">
        <f t="shared" si="811"/>
        <v>0</v>
      </c>
      <c r="AK1233" s="13">
        <f t="shared" si="802"/>
        <v>0</v>
      </c>
      <c r="AL1233" s="14">
        <f t="shared" si="812"/>
        <v>0</v>
      </c>
      <c r="AM1233" s="13">
        <f t="shared" si="813"/>
        <v>0</v>
      </c>
      <c r="AN1233" s="14"/>
      <c r="AO1233" s="13">
        <f t="shared" si="814"/>
        <v>0</v>
      </c>
      <c r="AP1233" s="14">
        <f t="shared" si="815"/>
        <v>0</v>
      </c>
      <c r="AQ1233" s="13">
        <f t="shared" si="816"/>
        <v>0</v>
      </c>
      <c r="AR1233" s="14">
        <f t="shared" si="817"/>
        <v>0</v>
      </c>
      <c r="AS1233" s="13">
        <f t="shared" si="818"/>
        <v>1.9999999999999574E-2</v>
      </c>
      <c r="AT1233" s="14"/>
      <c r="AU1233" s="13">
        <f t="shared" si="819"/>
        <v>0</v>
      </c>
      <c r="AV1233" s="14">
        <f t="shared" si="820"/>
        <v>0</v>
      </c>
      <c r="AW1233" s="13">
        <f t="shared" si="821"/>
        <v>0</v>
      </c>
      <c r="AX1233" s="14">
        <f t="shared" si="822"/>
        <v>0</v>
      </c>
      <c r="AY1233" s="13">
        <f t="shared" si="823"/>
        <v>0</v>
      </c>
      <c r="AZ1233" s="14"/>
      <c r="BA1233" s="13">
        <f t="shared" si="824"/>
        <v>0</v>
      </c>
      <c r="BB1233" s="14">
        <f t="shared" si="825"/>
        <v>0</v>
      </c>
      <c r="BC1233" s="13">
        <f t="shared" si="826"/>
        <v>0</v>
      </c>
      <c r="BD1233" s="14">
        <f t="shared" si="827"/>
        <v>0</v>
      </c>
      <c r="BE1233" s="13">
        <f t="shared" si="828"/>
        <v>0</v>
      </c>
    </row>
    <row r="1234" spans="1:57" x14ac:dyDescent="0.25">
      <c r="A1234" s="23">
        <f t="shared" si="829"/>
        <v>24.590416666666233</v>
      </c>
      <c r="B1234" s="8" t="s">
        <v>9</v>
      </c>
      <c r="C1234" s="10" t="s">
        <v>14</v>
      </c>
      <c r="D1234" s="10"/>
      <c r="E1234" s="10" t="s">
        <v>14</v>
      </c>
      <c r="F1234" t="s">
        <v>11</v>
      </c>
      <c r="G1234" s="10"/>
      <c r="H1234" s="10" t="s">
        <v>14</v>
      </c>
      <c r="I1234" t="s">
        <v>11</v>
      </c>
      <c r="J1234" s="10"/>
      <c r="K1234" s="13">
        <f t="shared" si="789"/>
        <v>24.590416666666233</v>
      </c>
      <c r="L1234" s="14">
        <f t="shared" si="803"/>
        <v>1</v>
      </c>
      <c r="M1234" s="13">
        <f t="shared" si="790"/>
        <v>0</v>
      </c>
      <c r="N1234" s="14">
        <f t="shared" si="804"/>
        <v>0</v>
      </c>
      <c r="O1234" s="13">
        <f t="shared" si="791"/>
        <v>1.9999999999999574E-2</v>
      </c>
      <c r="P1234" s="14"/>
      <c r="Q1234" s="13">
        <f t="shared" si="792"/>
        <v>0</v>
      </c>
      <c r="R1234" s="14">
        <f t="shared" si="805"/>
        <v>0</v>
      </c>
      <c r="S1234" s="13">
        <f t="shared" si="793"/>
        <v>0</v>
      </c>
      <c r="T1234" s="14">
        <f t="shared" si="806"/>
        <v>0</v>
      </c>
      <c r="U1234" s="13">
        <f t="shared" si="794"/>
        <v>0</v>
      </c>
      <c r="V1234" s="14"/>
      <c r="W1234" s="13">
        <f t="shared" si="795"/>
        <v>0</v>
      </c>
      <c r="X1234" s="14">
        <f t="shared" si="807"/>
        <v>0</v>
      </c>
      <c r="Y1234" s="13">
        <f t="shared" si="796"/>
        <v>0</v>
      </c>
      <c r="Z1234" s="14">
        <f t="shared" si="808"/>
        <v>0</v>
      </c>
      <c r="AA1234" s="13">
        <f t="shared" si="797"/>
        <v>1.9999999999999574E-2</v>
      </c>
      <c r="AB1234" s="14"/>
      <c r="AC1234" s="13">
        <f t="shared" si="798"/>
        <v>0</v>
      </c>
      <c r="AD1234" s="14">
        <f t="shared" si="809"/>
        <v>0</v>
      </c>
      <c r="AE1234" s="13">
        <f t="shared" si="799"/>
        <v>0</v>
      </c>
      <c r="AF1234" s="14">
        <f t="shared" si="810"/>
        <v>0</v>
      </c>
      <c r="AG1234" s="13">
        <f t="shared" si="800"/>
        <v>0</v>
      </c>
      <c r="AH1234" s="14"/>
      <c r="AI1234" s="13">
        <f t="shared" si="801"/>
        <v>0</v>
      </c>
      <c r="AJ1234" s="14">
        <f t="shared" si="811"/>
        <v>0</v>
      </c>
      <c r="AK1234" s="13">
        <f t="shared" si="802"/>
        <v>0</v>
      </c>
      <c r="AL1234" s="14">
        <f t="shared" si="812"/>
        <v>0</v>
      </c>
      <c r="AM1234" s="13">
        <f t="shared" si="813"/>
        <v>0</v>
      </c>
      <c r="AN1234" s="14"/>
      <c r="AO1234" s="13">
        <f t="shared" si="814"/>
        <v>0</v>
      </c>
      <c r="AP1234" s="14">
        <f t="shared" si="815"/>
        <v>0</v>
      </c>
      <c r="AQ1234" s="13">
        <f t="shared" si="816"/>
        <v>0</v>
      </c>
      <c r="AR1234" s="14">
        <f t="shared" si="817"/>
        <v>0</v>
      </c>
      <c r="AS1234" s="13">
        <f t="shared" si="818"/>
        <v>1.9999999999999574E-2</v>
      </c>
      <c r="AT1234" s="14"/>
      <c r="AU1234" s="13">
        <f t="shared" si="819"/>
        <v>0</v>
      </c>
      <c r="AV1234" s="14">
        <f t="shared" si="820"/>
        <v>0</v>
      </c>
      <c r="AW1234" s="13">
        <f t="shared" si="821"/>
        <v>0</v>
      </c>
      <c r="AX1234" s="14">
        <f t="shared" si="822"/>
        <v>0</v>
      </c>
      <c r="AY1234" s="13">
        <f t="shared" si="823"/>
        <v>0</v>
      </c>
      <c r="AZ1234" s="14"/>
      <c r="BA1234" s="13">
        <f t="shared" si="824"/>
        <v>0</v>
      </c>
      <c r="BB1234" s="14">
        <f t="shared" si="825"/>
        <v>0</v>
      </c>
      <c r="BC1234" s="13">
        <f t="shared" si="826"/>
        <v>0</v>
      </c>
      <c r="BD1234" s="14">
        <f t="shared" si="827"/>
        <v>0</v>
      </c>
      <c r="BE1234" s="13">
        <f t="shared" si="828"/>
        <v>0</v>
      </c>
    </row>
    <row r="1235" spans="1:57" x14ac:dyDescent="0.25">
      <c r="A1235" s="23">
        <f t="shared" si="829"/>
        <v>24.610416666666232</v>
      </c>
      <c r="B1235" s="8" t="s">
        <v>65</v>
      </c>
      <c r="C1235" s="10" t="s">
        <v>14</v>
      </c>
      <c r="D1235" s="10"/>
      <c r="E1235" s="10" t="s">
        <v>14</v>
      </c>
      <c r="F1235" t="s">
        <v>11</v>
      </c>
      <c r="G1235" s="10"/>
      <c r="H1235" t="s">
        <v>11</v>
      </c>
      <c r="I1235" s="11" t="s">
        <v>20</v>
      </c>
      <c r="J1235" s="10"/>
      <c r="K1235" s="13">
        <f t="shared" si="789"/>
        <v>0</v>
      </c>
      <c r="L1235" s="14">
        <f t="shared" si="803"/>
        <v>0</v>
      </c>
      <c r="M1235" s="13">
        <f t="shared" si="790"/>
        <v>0</v>
      </c>
      <c r="N1235" s="14">
        <f t="shared" si="804"/>
        <v>0</v>
      </c>
      <c r="O1235" s="13">
        <f t="shared" si="791"/>
        <v>1.9999999999999574E-2</v>
      </c>
      <c r="P1235" s="14"/>
      <c r="Q1235" s="13">
        <f t="shared" si="792"/>
        <v>0</v>
      </c>
      <c r="R1235" s="14">
        <f t="shared" si="805"/>
        <v>0</v>
      </c>
      <c r="S1235" s="13">
        <f t="shared" si="793"/>
        <v>0</v>
      </c>
      <c r="T1235" s="14">
        <f t="shared" si="806"/>
        <v>0</v>
      </c>
      <c r="U1235" s="13">
        <f t="shared" si="794"/>
        <v>0</v>
      </c>
      <c r="V1235" s="14"/>
      <c r="W1235" s="13">
        <f t="shared" si="795"/>
        <v>0</v>
      </c>
      <c r="X1235" s="14">
        <f t="shared" si="807"/>
        <v>0</v>
      </c>
      <c r="Y1235" s="13">
        <f t="shared" si="796"/>
        <v>0</v>
      </c>
      <c r="Z1235" s="14">
        <f t="shared" si="808"/>
        <v>0</v>
      </c>
      <c r="AA1235" s="13">
        <f t="shared" si="797"/>
        <v>1.9999999999999574E-2</v>
      </c>
      <c r="AB1235" s="14"/>
      <c r="AC1235" s="13">
        <f t="shared" si="798"/>
        <v>0</v>
      </c>
      <c r="AD1235" s="14">
        <f t="shared" si="809"/>
        <v>0</v>
      </c>
      <c r="AE1235" s="13">
        <f t="shared" si="799"/>
        <v>0</v>
      </c>
      <c r="AF1235" s="14">
        <f t="shared" si="810"/>
        <v>0</v>
      </c>
      <c r="AG1235" s="13">
        <f t="shared" si="800"/>
        <v>0</v>
      </c>
      <c r="AH1235" s="14"/>
      <c r="AI1235" s="13">
        <f t="shared" si="801"/>
        <v>0</v>
      </c>
      <c r="AJ1235" s="14">
        <f t="shared" si="811"/>
        <v>0</v>
      </c>
      <c r="AK1235" s="13">
        <f t="shared" si="802"/>
        <v>0</v>
      </c>
      <c r="AL1235" s="14">
        <f t="shared" si="812"/>
        <v>0</v>
      </c>
      <c r="AM1235" s="13">
        <f t="shared" si="813"/>
        <v>0</v>
      </c>
      <c r="AN1235" s="14"/>
      <c r="AO1235" s="13">
        <f t="shared" si="814"/>
        <v>0</v>
      </c>
      <c r="AP1235" s="14">
        <f t="shared" si="815"/>
        <v>0</v>
      </c>
      <c r="AQ1235" s="13">
        <f t="shared" si="816"/>
        <v>0</v>
      </c>
      <c r="AR1235" s="14">
        <f t="shared" si="817"/>
        <v>0</v>
      </c>
      <c r="AS1235" s="13">
        <f t="shared" si="818"/>
        <v>0</v>
      </c>
      <c r="AT1235" s="14"/>
      <c r="AU1235" s="13">
        <f t="shared" si="819"/>
        <v>0</v>
      </c>
      <c r="AV1235" s="14">
        <f t="shared" si="820"/>
        <v>0</v>
      </c>
      <c r="AW1235" s="13">
        <f t="shared" si="821"/>
        <v>24.610416666666232</v>
      </c>
      <c r="AX1235" s="14">
        <f t="shared" si="822"/>
        <v>1</v>
      </c>
      <c r="AY1235" s="13">
        <f t="shared" si="823"/>
        <v>0</v>
      </c>
      <c r="AZ1235" s="14"/>
      <c r="BA1235" s="13">
        <f t="shared" si="824"/>
        <v>0</v>
      </c>
      <c r="BB1235" s="14">
        <f t="shared" si="825"/>
        <v>0</v>
      </c>
      <c r="BC1235" s="13">
        <f t="shared" si="826"/>
        <v>0</v>
      </c>
      <c r="BD1235" s="14">
        <f t="shared" si="827"/>
        <v>0</v>
      </c>
      <c r="BE1235" s="13">
        <f t="shared" si="828"/>
        <v>0</v>
      </c>
    </row>
    <row r="1236" spans="1:57" x14ac:dyDescent="0.25">
      <c r="A1236" s="23">
        <f t="shared" si="829"/>
        <v>24.630416666666232</v>
      </c>
      <c r="B1236" s="8"/>
      <c r="C1236" s="10" t="s">
        <v>14</v>
      </c>
      <c r="D1236" s="10"/>
      <c r="E1236" s="10" t="s">
        <v>14</v>
      </c>
      <c r="F1236" t="s">
        <v>11</v>
      </c>
      <c r="G1236" s="10"/>
      <c r="H1236" t="s">
        <v>11</v>
      </c>
      <c r="I1236" s="10"/>
      <c r="J1236" s="10"/>
      <c r="K1236" s="13">
        <f t="shared" si="789"/>
        <v>0</v>
      </c>
      <c r="L1236" s="14">
        <f t="shared" si="803"/>
        <v>0</v>
      </c>
      <c r="M1236" s="13">
        <f t="shared" si="790"/>
        <v>0</v>
      </c>
      <c r="N1236" s="14">
        <f t="shared" si="804"/>
        <v>0</v>
      </c>
      <c r="O1236" s="13">
        <f t="shared" si="791"/>
        <v>1.9999999999999574E-2</v>
      </c>
      <c r="P1236" s="14"/>
      <c r="Q1236" s="13">
        <f t="shared" si="792"/>
        <v>0</v>
      </c>
      <c r="R1236" s="14">
        <f t="shared" si="805"/>
        <v>0</v>
      </c>
      <c r="S1236" s="13">
        <f t="shared" si="793"/>
        <v>0</v>
      </c>
      <c r="T1236" s="14">
        <f t="shared" si="806"/>
        <v>0</v>
      </c>
      <c r="U1236" s="13">
        <f t="shared" si="794"/>
        <v>0</v>
      </c>
      <c r="V1236" s="14"/>
      <c r="W1236" s="13">
        <f t="shared" si="795"/>
        <v>0</v>
      </c>
      <c r="X1236" s="14">
        <f t="shared" si="807"/>
        <v>0</v>
      </c>
      <c r="Y1236" s="13">
        <f t="shared" si="796"/>
        <v>0</v>
      </c>
      <c r="Z1236" s="14">
        <f t="shared" si="808"/>
        <v>0</v>
      </c>
      <c r="AA1236" s="13">
        <f t="shared" si="797"/>
        <v>1.9999999999999574E-2</v>
      </c>
      <c r="AB1236" s="14"/>
      <c r="AC1236" s="13">
        <f t="shared" si="798"/>
        <v>0</v>
      </c>
      <c r="AD1236" s="14">
        <f t="shared" si="809"/>
        <v>0</v>
      </c>
      <c r="AE1236" s="13">
        <f t="shared" si="799"/>
        <v>0</v>
      </c>
      <c r="AF1236" s="14">
        <f t="shared" si="810"/>
        <v>0</v>
      </c>
      <c r="AG1236" s="13">
        <f t="shared" si="800"/>
        <v>0</v>
      </c>
      <c r="AH1236" s="14"/>
      <c r="AI1236" s="13">
        <f t="shared" si="801"/>
        <v>0</v>
      </c>
      <c r="AJ1236" s="14">
        <f t="shared" si="811"/>
        <v>0</v>
      </c>
      <c r="AK1236" s="13">
        <f t="shared" si="802"/>
        <v>0</v>
      </c>
      <c r="AL1236" s="14">
        <f t="shared" si="812"/>
        <v>0</v>
      </c>
      <c r="AM1236" s="13">
        <f t="shared" si="813"/>
        <v>0</v>
      </c>
      <c r="AN1236" s="14"/>
      <c r="AO1236" s="13">
        <f t="shared" si="814"/>
        <v>0</v>
      </c>
      <c r="AP1236" s="14">
        <f t="shared" si="815"/>
        <v>0</v>
      </c>
      <c r="AQ1236" s="13">
        <f t="shared" si="816"/>
        <v>0</v>
      </c>
      <c r="AR1236" s="14">
        <f t="shared" si="817"/>
        <v>0</v>
      </c>
      <c r="AS1236" s="13">
        <f t="shared" si="818"/>
        <v>0</v>
      </c>
      <c r="AT1236" s="14"/>
      <c r="AU1236" s="13">
        <f t="shared" si="819"/>
        <v>0</v>
      </c>
      <c r="AV1236" s="14">
        <f t="shared" si="820"/>
        <v>0</v>
      </c>
      <c r="AW1236" s="13">
        <f t="shared" si="821"/>
        <v>0</v>
      </c>
      <c r="AX1236" s="14">
        <f t="shared" si="822"/>
        <v>0</v>
      </c>
      <c r="AY1236" s="13">
        <f t="shared" si="823"/>
        <v>0</v>
      </c>
      <c r="AZ1236" s="14"/>
      <c r="BA1236" s="13">
        <f t="shared" si="824"/>
        <v>0</v>
      </c>
      <c r="BB1236" s="14">
        <f t="shared" si="825"/>
        <v>0</v>
      </c>
      <c r="BC1236" s="13">
        <f t="shared" si="826"/>
        <v>0</v>
      </c>
      <c r="BD1236" s="14">
        <f t="shared" si="827"/>
        <v>0</v>
      </c>
      <c r="BE1236" s="13">
        <f t="shared" si="828"/>
        <v>0</v>
      </c>
    </row>
    <row r="1237" spans="1:57" x14ac:dyDescent="0.25">
      <c r="A1237" s="23">
        <f t="shared" si="829"/>
        <v>24.650416666666231</v>
      </c>
      <c r="B1237" s="8" t="s">
        <v>76</v>
      </c>
      <c r="C1237" s="10" t="s">
        <v>14</v>
      </c>
      <c r="D1237" s="10"/>
      <c r="E1237" s="10" t="s">
        <v>14</v>
      </c>
      <c r="F1237" t="s">
        <v>11</v>
      </c>
      <c r="G1237" s="10"/>
      <c r="H1237" t="s">
        <v>11</v>
      </c>
      <c r="I1237" s="10"/>
      <c r="J1237" s="10" t="s">
        <v>14</v>
      </c>
      <c r="K1237" s="13">
        <f t="shared" si="789"/>
        <v>0</v>
      </c>
      <c r="L1237" s="14">
        <f t="shared" si="803"/>
        <v>0</v>
      </c>
      <c r="M1237" s="13">
        <f t="shared" si="790"/>
        <v>0</v>
      </c>
      <c r="N1237" s="14">
        <f t="shared" si="804"/>
        <v>0</v>
      </c>
      <c r="O1237" s="13">
        <f t="shared" si="791"/>
        <v>1.9999999999999574E-2</v>
      </c>
      <c r="P1237" s="14"/>
      <c r="Q1237" s="13">
        <f t="shared" si="792"/>
        <v>0</v>
      </c>
      <c r="R1237" s="14">
        <f t="shared" si="805"/>
        <v>0</v>
      </c>
      <c r="S1237" s="13">
        <f t="shared" si="793"/>
        <v>0</v>
      </c>
      <c r="T1237" s="14">
        <f t="shared" si="806"/>
        <v>0</v>
      </c>
      <c r="U1237" s="13">
        <f t="shared" si="794"/>
        <v>0</v>
      </c>
      <c r="V1237" s="14"/>
      <c r="W1237" s="13">
        <f t="shared" si="795"/>
        <v>0</v>
      </c>
      <c r="X1237" s="14">
        <f t="shared" si="807"/>
        <v>0</v>
      </c>
      <c r="Y1237" s="13">
        <f t="shared" si="796"/>
        <v>0</v>
      </c>
      <c r="Z1237" s="14">
        <f t="shared" si="808"/>
        <v>0</v>
      </c>
      <c r="AA1237" s="13">
        <f t="shared" si="797"/>
        <v>1.9999999999999574E-2</v>
      </c>
      <c r="AB1237" s="14"/>
      <c r="AC1237" s="13">
        <f t="shared" si="798"/>
        <v>0</v>
      </c>
      <c r="AD1237" s="14">
        <f t="shared" si="809"/>
        <v>0</v>
      </c>
      <c r="AE1237" s="13">
        <f t="shared" si="799"/>
        <v>0</v>
      </c>
      <c r="AF1237" s="14">
        <f t="shared" si="810"/>
        <v>0</v>
      </c>
      <c r="AG1237" s="13">
        <f t="shared" si="800"/>
        <v>0</v>
      </c>
      <c r="AH1237" s="14"/>
      <c r="AI1237" s="13">
        <f t="shared" si="801"/>
        <v>0</v>
      </c>
      <c r="AJ1237" s="14">
        <f t="shared" si="811"/>
        <v>0</v>
      </c>
      <c r="AK1237" s="13">
        <f t="shared" si="802"/>
        <v>0</v>
      </c>
      <c r="AL1237" s="14">
        <f t="shared" si="812"/>
        <v>0</v>
      </c>
      <c r="AM1237" s="13">
        <f t="shared" si="813"/>
        <v>0</v>
      </c>
      <c r="AN1237" s="14"/>
      <c r="AO1237" s="13">
        <f t="shared" si="814"/>
        <v>0</v>
      </c>
      <c r="AP1237" s="14">
        <f t="shared" si="815"/>
        <v>0</v>
      </c>
      <c r="AQ1237" s="13">
        <f t="shared" si="816"/>
        <v>0</v>
      </c>
      <c r="AR1237" s="14">
        <f t="shared" si="817"/>
        <v>0</v>
      </c>
      <c r="AS1237" s="13">
        <f t="shared" si="818"/>
        <v>0</v>
      </c>
      <c r="AT1237" s="14"/>
      <c r="AU1237" s="13">
        <f t="shared" si="819"/>
        <v>0</v>
      </c>
      <c r="AV1237" s="14">
        <f t="shared" si="820"/>
        <v>0</v>
      </c>
      <c r="AW1237" s="13">
        <f t="shared" si="821"/>
        <v>0</v>
      </c>
      <c r="AX1237" s="14">
        <f t="shared" si="822"/>
        <v>0</v>
      </c>
      <c r="AY1237" s="13">
        <f t="shared" si="823"/>
        <v>1.9999999999999574E-2</v>
      </c>
      <c r="AZ1237" s="14"/>
      <c r="BA1237" s="13">
        <f t="shared" si="824"/>
        <v>24.650416666666231</v>
      </c>
      <c r="BB1237" s="14">
        <f t="shared" si="825"/>
        <v>1</v>
      </c>
      <c r="BC1237" s="13">
        <f t="shared" si="826"/>
        <v>0</v>
      </c>
      <c r="BD1237" s="14">
        <f t="shared" si="827"/>
        <v>0</v>
      </c>
      <c r="BE1237" s="13">
        <f t="shared" si="828"/>
        <v>1.9999999999999574E-2</v>
      </c>
    </row>
    <row r="1238" spans="1:57" x14ac:dyDescent="0.25">
      <c r="A1238" s="23">
        <f t="shared" si="829"/>
        <v>24.670416666666231</v>
      </c>
      <c r="B1238" s="8"/>
      <c r="C1238" s="10" t="s">
        <v>14</v>
      </c>
      <c r="D1238" s="10"/>
      <c r="E1238" s="10" t="s">
        <v>14</v>
      </c>
      <c r="F1238" t="s">
        <v>11</v>
      </c>
      <c r="H1238" t="s">
        <v>11</v>
      </c>
      <c r="I1238" s="10"/>
      <c r="J1238" s="10" t="s">
        <v>14</v>
      </c>
      <c r="K1238" s="13">
        <f t="shared" si="789"/>
        <v>0</v>
      </c>
      <c r="L1238" s="14">
        <f t="shared" si="803"/>
        <v>0</v>
      </c>
      <c r="M1238" s="13">
        <f t="shared" si="790"/>
        <v>0</v>
      </c>
      <c r="N1238" s="14">
        <f t="shared" si="804"/>
        <v>0</v>
      </c>
      <c r="O1238" s="13">
        <f t="shared" si="791"/>
        <v>1.9999999999999574E-2</v>
      </c>
      <c r="P1238" s="14"/>
      <c r="Q1238" s="13">
        <f t="shared" si="792"/>
        <v>0</v>
      </c>
      <c r="R1238" s="14">
        <f t="shared" si="805"/>
        <v>0</v>
      </c>
      <c r="S1238" s="13">
        <f t="shared" si="793"/>
        <v>0</v>
      </c>
      <c r="T1238" s="14">
        <f t="shared" si="806"/>
        <v>0</v>
      </c>
      <c r="U1238" s="13">
        <f t="shared" si="794"/>
        <v>0</v>
      </c>
      <c r="V1238" s="14"/>
      <c r="W1238" s="13">
        <f t="shared" si="795"/>
        <v>0</v>
      </c>
      <c r="X1238" s="14">
        <f t="shared" si="807"/>
        <v>0</v>
      </c>
      <c r="Y1238" s="13">
        <f t="shared" si="796"/>
        <v>0</v>
      </c>
      <c r="Z1238" s="14">
        <f t="shared" si="808"/>
        <v>0</v>
      </c>
      <c r="AA1238" s="13">
        <f t="shared" si="797"/>
        <v>1.9999999999999574E-2</v>
      </c>
      <c r="AB1238" s="14"/>
      <c r="AC1238" s="13">
        <f t="shared" si="798"/>
        <v>0</v>
      </c>
      <c r="AD1238" s="14">
        <f t="shared" si="809"/>
        <v>0</v>
      </c>
      <c r="AE1238" s="13">
        <f t="shared" si="799"/>
        <v>0</v>
      </c>
      <c r="AF1238" s="14">
        <f t="shared" si="810"/>
        <v>0</v>
      </c>
      <c r="AG1238" s="13">
        <f t="shared" si="800"/>
        <v>0</v>
      </c>
      <c r="AH1238" s="14"/>
      <c r="AI1238" s="13">
        <f t="shared" si="801"/>
        <v>0</v>
      </c>
      <c r="AJ1238" s="14">
        <f t="shared" si="811"/>
        <v>0</v>
      </c>
      <c r="AK1238" s="13">
        <f t="shared" si="802"/>
        <v>0</v>
      </c>
      <c r="AL1238" s="14">
        <f t="shared" si="812"/>
        <v>0</v>
      </c>
      <c r="AM1238" s="13">
        <f t="shared" si="813"/>
        <v>0</v>
      </c>
      <c r="AN1238" s="14"/>
      <c r="AO1238" s="13">
        <f t="shared" si="814"/>
        <v>0</v>
      </c>
      <c r="AP1238" s="14">
        <f t="shared" si="815"/>
        <v>0</v>
      </c>
      <c r="AQ1238" s="13">
        <f t="shared" si="816"/>
        <v>0</v>
      </c>
      <c r="AR1238" s="14">
        <f t="shared" si="817"/>
        <v>0</v>
      </c>
      <c r="AS1238" s="13">
        <f t="shared" si="818"/>
        <v>0</v>
      </c>
      <c r="AT1238" s="14"/>
      <c r="AU1238" s="13">
        <f t="shared" si="819"/>
        <v>0</v>
      </c>
      <c r="AV1238" s="14">
        <f t="shared" si="820"/>
        <v>0</v>
      </c>
      <c r="AW1238" s="13">
        <f t="shared" si="821"/>
        <v>0</v>
      </c>
      <c r="AX1238" s="14">
        <f t="shared" si="822"/>
        <v>0</v>
      </c>
      <c r="AY1238" s="13">
        <f t="shared" si="823"/>
        <v>1.9999999999999574E-2</v>
      </c>
      <c r="AZ1238" s="14"/>
      <c r="BA1238" s="13">
        <f t="shared" si="824"/>
        <v>0</v>
      </c>
      <c r="BB1238" s="14">
        <f t="shared" si="825"/>
        <v>0</v>
      </c>
      <c r="BC1238" s="13">
        <f t="shared" si="826"/>
        <v>0</v>
      </c>
      <c r="BD1238" s="14">
        <f t="shared" si="827"/>
        <v>0</v>
      </c>
      <c r="BE1238" s="13">
        <f t="shared" si="828"/>
        <v>1.9999999999999574E-2</v>
      </c>
    </row>
    <row r="1239" spans="1:57" x14ac:dyDescent="0.25">
      <c r="A1239" s="23">
        <f t="shared" si="829"/>
        <v>24.690416666666231</v>
      </c>
      <c r="B1239" s="8" t="s">
        <v>12</v>
      </c>
      <c r="C1239" s="10" t="s">
        <v>14</v>
      </c>
      <c r="D1239" s="10"/>
      <c r="E1239" t="s">
        <v>11</v>
      </c>
      <c r="F1239" s="11" t="s">
        <v>20</v>
      </c>
      <c r="H1239" t="s">
        <v>11</v>
      </c>
      <c r="I1239" s="10"/>
      <c r="J1239" s="10" t="s">
        <v>14</v>
      </c>
      <c r="K1239" s="13">
        <f t="shared" si="789"/>
        <v>0</v>
      </c>
      <c r="L1239" s="14">
        <f t="shared" si="803"/>
        <v>0</v>
      </c>
      <c r="M1239" s="13">
        <f t="shared" si="790"/>
        <v>0</v>
      </c>
      <c r="N1239" s="14">
        <f t="shared" si="804"/>
        <v>0</v>
      </c>
      <c r="O1239" s="13">
        <f t="shared" si="791"/>
        <v>1.9999999999999574E-2</v>
      </c>
      <c r="P1239" s="14"/>
      <c r="Q1239" s="13">
        <f t="shared" si="792"/>
        <v>0</v>
      </c>
      <c r="R1239" s="14">
        <f t="shared" si="805"/>
        <v>0</v>
      </c>
      <c r="S1239" s="13">
        <f t="shared" si="793"/>
        <v>0</v>
      </c>
      <c r="T1239" s="14">
        <f t="shared" si="806"/>
        <v>0</v>
      </c>
      <c r="U1239" s="13">
        <f t="shared" si="794"/>
        <v>0</v>
      </c>
      <c r="V1239" s="14"/>
      <c r="W1239" s="13">
        <f t="shared" si="795"/>
        <v>0</v>
      </c>
      <c r="X1239" s="14">
        <f t="shared" si="807"/>
        <v>0</v>
      </c>
      <c r="Y1239" s="13">
        <f t="shared" si="796"/>
        <v>0</v>
      </c>
      <c r="Z1239" s="14">
        <f t="shared" si="808"/>
        <v>0</v>
      </c>
      <c r="AA1239" s="13">
        <f t="shared" si="797"/>
        <v>0</v>
      </c>
      <c r="AB1239" s="14"/>
      <c r="AC1239" s="13">
        <f t="shared" si="798"/>
        <v>0</v>
      </c>
      <c r="AD1239" s="14">
        <f t="shared" si="809"/>
        <v>0</v>
      </c>
      <c r="AE1239" s="13">
        <f t="shared" si="799"/>
        <v>24.690416666666231</v>
      </c>
      <c r="AF1239" s="14">
        <f t="shared" si="810"/>
        <v>1</v>
      </c>
      <c r="AG1239" s="13">
        <f t="shared" si="800"/>
        <v>0</v>
      </c>
      <c r="AH1239" s="14"/>
      <c r="AI1239" s="13">
        <f t="shared" si="801"/>
        <v>0</v>
      </c>
      <c r="AJ1239" s="14">
        <f t="shared" si="811"/>
        <v>0</v>
      </c>
      <c r="AK1239" s="13">
        <f t="shared" si="802"/>
        <v>0</v>
      </c>
      <c r="AL1239" s="14">
        <f t="shared" si="812"/>
        <v>0</v>
      </c>
      <c r="AM1239" s="13">
        <f t="shared" si="813"/>
        <v>0</v>
      </c>
      <c r="AN1239" s="14"/>
      <c r="AO1239" s="13">
        <f t="shared" si="814"/>
        <v>0</v>
      </c>
      <c r="AP1239" s="14">
        <f t="shared" si="815"/>
        <v>0</v>
      </c>
      <c r="AQ1239" s="13">
        <f t="shared" si="816"/>
        <v>0</v>
      </c>
      <c r="AR1239" s="14">
        <f t="shared" si="817"/>
        <v>0</v>
      </c>
      <c r="AS1239" s="13">
        <f t="shared" si="818"/>
        <v>0</v>
      </c>
      <c r="AT1239" s="14"/>
      <c r="AU1239" s="13">
        <f t="shared" si="819"/>
        <v>0</v>
      </c>
      <c r="AV1239" s="14">
        <f t="shared" si="820"/>
        <v>0</v>
      </c>
      <c r="AW1239" s="13">
        <f t="shared" si="821"/>
        <v>0</v>
      </c>
      <c r="AX1239" s="14">
        <f t="shared" si="822"/>
        <v>0</v>
      </c>
      <c r="AY1239" s="13">
        <f t="shared" si="823"/>
        <v>1.9999999999999574E-2</v>
      </c>
      <c r="AZ1239" s="14"/>
      <c r="BA1239" s="13">
        <f t="shared" si="824"/>
        <v>0</v>
      </c>
      <c r="BB1239" s="14">
        <f t="shared" si="825"/>
        <v>0</v>
      </c>
      <c r="BC1239" s="13">
        <f t="shared" si="826"/>
        <v>0</v>
      </c>
      <c r="BD1239" s="14">
        <f t="shared" si="827"/>
        <v>0</v>
      </c>
      <c r="BE1239" s="13">
        <f t="shared" si="828"/>
        <v>1.9999999999999574E-2</v>
      </c>
    </row>
    <row r="1240" spans="1:57" x14ac:dyDescent="0.25">
      <c r="A1240" s="23">
        <f t="shared" si="829"/>
        <v>24.71041666666623</v>
      </c>
      <c r="B1240" s="8"/>
      <c r="C1240" s="10" t="s">
        <v>14</v>
      </c>
      <c r="D1240" s="10"/>
      <c r="E1240" t="s">
        <v>11</v>
      </c>
      <c r="H1240" t="s">
        <v>11</v>
      </c>
      <c r="I1240" s="10"/>
      <c r="J1240" s="10" t="s">
        <v>14</v>
      </c>
      <c r="K1240" s="13">
        <f t="shared" si="789"/>
        <v>0</v>
      </c>
      <c r="L1240" s="14">
        <f t="shared" si="803"/>
        <v>0</v>
      </c>
      <c r="M1240" s="13">
        <f t="shared" si="790"/>
        <v>0</v>
      </c>
      <c r="N1240" s="14">
        <f t="shared" si="804"/>
        <v>0</v>
      </c>
      <c r="O1240" s="13">
        <f t="shared" si="791"/>
        <v>1.9999999999999574E-2</v>
      </c>
      <c r="P1240" s="14"/>
      <c r="Q1240" s="13">
        <f t="shared" si="792"/>
        <v>0</v>
      </c>
      <c r="R1240" s="14">
        <f t="shared" si="805"/>
        <v>0</v>
      </c>
      <c r="S1240" s="13">
        <f t="shared" si="793"/>
        <v>0</v>
      </c>
      <c r="T1240" s="14">
        <f t="shared" si="806"/>
        <v>0</v>
      </c>
      <c r="U1240" s="13">
        <f t="shared" si="794"/>
        <v>0</v>
      </c>
      <c r="V1240" s="14"/>
      <c r="W1240" s="13">
        <f t="shared" si="795"/>
        <v>0</v>
      </c>
      <c r="X1240" s="14">
        <f t="shared" si="807"/>
        <v>0</v>
      </c>
      <c r="Y1240" s="13">
        <f t="shared" si="796"/>
        <v>0</v>
      </c>
      <c r="Z1240" s="14">
        <f t="shared" si="808"/>
        <v>0</v>
      </c>
      <c r="AA1240" s="13">
        <f t="shared" si="797"/>
        <v>0</v>
      </c>
      <c r="AB1240" s="14"/>
      <c r="AC1240" s="13">
        <f t="shared" si="798"/>
        <v>0</v>
      </c>
      <c r="AD1240" s="14">
        <f t="shared" si="809"/>
        <v>0</v>
      </c>
      <c r="AE1240" s="13">
        <f t="shared" si="799"/>
        <v>0</v>
      </c>
      <c r="AF1240" s="14">
        <f t="shared" si="810"/>
        <v>0</v>
      </c>
      <c r="AG1240" s="13">
        <f t="shared" si="800"/>
        <v>0</v>
      </c>
      <c r="AH1240" s="14"/>
      <c r="AI1240" s="13">
        <f t="shared" si="801"/>
        <v>0</v>
      </c>
      <c r="AJ1240" s="14">
        <f t="shared" si="811"/>
        <v>0</v>
      </c>
      <c r="AK1240" s="13">
        <f t="shared" si="802"/>
        <v>0</v>
      </c>
      <c r="AL1240" s="14">
        <f t="shared" si="812"/>
        <v>0</v>
      </c>
      <c r="AM1240" s="13">
        <f t="shared" si="813"/>
        <v>0</v>
      </c>
      <c r="AN1240" s="14"/>
      <c r="AO1240" s="13">
        <f t="shared" si="814"/>
        <v>0</v>
      </c>
      <c r="AP1240" s="14">
        <f t="shared" si="815"/>
        <v>0</v>
      </c>
      <c r="AQ1240" s="13">
        <f t="shared" si="816"/>
        <v>0</v>
      </c>
      <c r="AR1240" s="14">
        <f t="shared" si="817"/>
        <v>0</v>
      </c>
      <c r="AS1240" s="13">
        <f t="shared" si="818"/>
        <v>0</v>
      </c>
      <c r="AT1240" s="14"/>
      <c r="AU1240" s="13">
        <f t="shared" si="819"/>
        <v>0</v>
      </c>
      <c r="AV1240" s="14">
        <f t="shared" si="820"/>
        <v>0</v>
      </c>
      <c r="AW1240" s="13">
        <f t="shared" si="821"/>
        <v>0</v>
      </c>
      <c r="AX1240" s="14">
        <f t="shared" si="822"/>
        <v>0</v>
      </c>
      <c r="AY1240" s="13">
        <f t="shared" si="823"/>
        <v>1.9999999999999574E-2</v>
      </c>
      <c r="AZ1240" s="14"/>
      <c r="BA1240" s="13">
        <f t="shared" si="824"/>
        <v>0</v>
      </c>
      <c r="BB1240" s="14">
        <f t="shared" si="825"/>
        <v>0</v>
      </c>
      <c r="BC1240" s="13">
        <f t="shared" si="826"/>
        <v>0</v>
      </c>
      <c r="BD1240" s="14">
        <f t="shared" si="827"/>
        <v>0</v>
      </c>
      <c r="BE1240" s="13">
        <f t="shared" si="828"/>
        <v>1.9999999999999574E-2</v>
      </c>
    </row>
    <row r="1241" spans="1:57" x14ac:dyDescent="0.25">
      <c r="A1241" s="23">
        <f t="shared" si="829"/>
        <v>24.73041666666623</v>
      </c>
      <c r="B1241" s="8" t="s">
        <v>13</v>
      </c>
      <c r="C1241" s="10" t="s">
        <v>14</v>
      </c>
      <c r="D1241" s="10"/>
      <c r="E1241" t="s">
        <v>11</v>
      </c>
      <c r="G1241" s="10" t="s">
        <v>14</v>
      </c>
      <c r="H1241" t="s">
        <v>11</v>
      </c>
      <c r="I1241" s="10"/>
      <c r="J1241" s="10" t="s">
        <v>14</v>
      </c>
      <c r="K1241" s="13">
        <f t="shared" si="789"/>
        <v>0</v>
      </c>
      <c r="L1241" s="14">
        <f t="shared" si="803"/>
        <v>0</v>
      </c>
      <c r="M1241" s="13">
        <f t="shared" si="790"/>
        <v>0</v>
      </c>
      <c r="N1241" s="14">
        <f t="shared" si="804"/>
        <v>0</v>
      </c>
      <c r="O1241" s="13">
        <f t="shared" si="791"/>
        <v>1.9999999999999574E-2</v>
      </c>
      <c r="P1241" s="14"/>
      <c r="Q1241" s="13">
        <f t="shared" si="792"/>
        <v>0</v>
      </c>
      <c r="R1241" s="14">
        <f t="shared" si="805"/>
        <v>0</v>
      </c>
      <c r="S1241" s="13">
        <f t="shared" si="793"/>
        <v>0</v>
      </c>
      <c r="T1241" s="14">
        <f t="shared" si="806"/>
        <v>0</v>
      </c>
      <c r="U1241" s="13">
        <f t="shared" si="794"/>
        <v>0</v>
      </c>
      <c r="V1241" s="14"/>
      <c r="W1241" s="13">
        <f t="shared" si="795"/>
        <v>0</v>
      </c>
      <c r="X1241" s="14">
        <f t="shared" si="807"/>
        <v>0</v>
      </c>
      <c r="Y1241" s="13">
        <f t="shared" si="796"/>
        <v>0</v>
      </c>
      <c r="Z1241" s="14">
        <f t="shared" si="808"/>
        <v>0</v>
      </c>
      <c r="AA1241" s="13">
        <f t="shared" si="797"/>
        <v>0</v>
      </c>
      <c r="AB1241" s="14"/>
      <c r="AC1241" s="13">
        <f t="shared" si="798"/>
        <v>0</v>
      </c>
      <c r="AD1241" s="14">
        <f t="shared" si="809"/>
        <v>0</v>
      </c>
      <c r="AE1241" s="13">
        <f t="shared" si="799"/>
        <v>0</v>
      </c>
      <c r="AF1241" s="14">
        <f t="shared" si="810"/>
        <v>0</v>
      </c>
      <c r="AG1241" s="13">
        <f t="shared" si="800"/>
        <v>0</v>
      </c>
      <c r="AH1241" s="14"/>
      <c r="AI1241" s="13">
        <f t="shared" si="801"/>
        <v>24.73041666666623</v>
      </c>
      <c r="AJ1241" s="14">
        <f t="shared" si="811"/>
        <v>1</v>
      </c>
      <c r="AK1241" s="13">
        <f t="shared" si="802"/>
        <v>0</v>
      </c>
      <c r="AL1241" s="14">
        <f t="shared" si="812"/>
        <v>0</v>
      </c>
      <c r="AM1241" s="13">
        <f t="shared" si="813"/>
        <v>1.9999999999999574E-2</v>
      </c>
      <c r="AN1241" s="14"/>
      <c r="AO1241" s="13">
        <f t="shared" si="814"/>
        <v>0</v>
      </c>
      <c r="AP1241" s="14">
        <f t="shared" si="815"/>
        <v>0</v>
      </c>
      <c r="AQ1241" s="13">
        <f t="shared" si="816"/>
        <v>0</v>
      </c>
      <c r="AR1241" s="14">
        <f t="shared" si="817"/>
        <v>0</v>
      </c>
      <c r="AS1241" s="13">
        <f t="shared" si="818"/>
        <v>0</v>
      </c>
      <c r="AT1241" s="14"/>
      <c r="AU1241" s="13">
        <f t="shared" si="819"/>
        <v>0</v>
      </c>
      <c r="AV1241" s="14">
        <f t="shared" si="820"/>
        <v>0</v>
      </c>
      <c r="AW1241" s="13">
        <f t="shared" si="821"/>
        <v>0</v>
      </c>
      <c r="AX1241" s="14">
        <f t="shared" si="822"/>
        <v>0</v>
      </c>
      <c r="AY1241" s="13">
        <f t="shared" si="823"/>
        <v>1.9999999999999574E-2</v>
      </c>
      <c r="AZ1241" s="14"/>
      <c r="BA1241" s="13">
        <f t="shared" si="824"/>
        <v>0</v>
      </c>
      <c r="BB1241" s="14">
        <f t="shared" si="825"/>
        <v>0</v>
      </c>
      <c r="BC1241" s="13">
        <f t="shared" si="826"/>
        <v>0</v>
      </c>
      <c r="BD1241" s="14">
        <f t="shared" si="827"/>
        <v>0</v>
      </c>
      <c r="BE1241" s="13">
        <f t="shared" si="828"/>
        <v>1.9999999999999574E-2</v>
      </c>
    </row>
    <row r="1242" spans="1:57" x14ac:dyDescent="0.25">
      <c r="A1242" s="23">
        <f t="shared" si="829"/>
        <v>24.750416666666229</v>
      </c>
      <c r="B1242" s="8"/>
      <c r="C1242" s="10" t="s">
        <v>14</v>
      </c>
      <c r="D1242" s="10"/>
      <c r="E1242" t="s">
        <v>11</v>
      </c>
      <c r="G1242" s="10" t="s">
        <v>14</v>
      </c>
      <c r="H1242" t="s">
        <v>11</v>
      </c>
      <c r="I1242" s="10"/>
      <c r="J1242" s="10" t="s">
        <v>14</v>
      </c>
      <c r="K1242" s="13">
        <f t="shared" si="789"/>
        <v>0</v>
      </c>
      <c r="L1242" s="14">
        <f t="shared" si="803"/>
        <v>0</v>
      </c>
      <c r="M1242" s="13">
        <f t="shared" si="790"/>
        <v>0</v>
      </c>
      <c r="N1242" s="14">
        <f t="shared" si="804"/>
        <v>0</v>
      </c>
      <c r="O1242" s="13">
        <f t="shared" si="791"/>
        <v>1.9999999999999574E-2</v>
      </c>
      <c r="P1242" s="14"/>
      <c r="Q1242" s="13">
        <f t="shared" si="792"/>
        <v>0</v>
      </c>
      <c r="R1242" s="14">
        <f t="shared" si="805"/>
        <v>0</v>
      </c>
      <c r="S1242" s="13">
        <f t="shared" si="793"/>
        <v>0</v>
      </c>
      <c r="T1242" s="14">
        <f t="shared" si="806"/>
        <v>0</v>
      </c>
      <c r="U1242" s="13">
        <f t="shared" si="794"/>
        <v>0</v>
      </c>
      <c r="V1242" s="14"/>
      <c r="W1242" s="13">
        <f t="shared" si="795"/>
        <v>0</v>
      </c>
      <c r="X1242" s="14">
        <f t="shared" si="807"/>
        <v>0</v>
      </c>
      <c r="Y1242" s="13">
        <f t="shared" si="796"/>
        <v>0</v>
      </c>
      <c r="Z1242" s="14">
        <f t="shared" si="808"/>
        <v>0</v>
      </c>
      <c r="AA1242" s="13">
        <f t="shared" si="797"/>
        <v>0</v>
      </c>
      <c r="AB1242" s="14"/>
      <c r="AC1242" s="13">
        <f t="shared" si="798"/>
        <v>0</v>
      </c>
      <c r="AD1242" s="14">
        <f t="shared" si="809"/>
        <v>0</v>
      </c>
      <c r="AE1242" s="13">
        <f t="shared" si="799"/>
        <v>0</v>
      </c>
      <c r="AF1242" s="14">
        <f t="shared" si="810"/>
        <v>0</v>
      </c>
      <c r="AG1242" s="13">
        <f t="shared" si="800"/>
        <v>0</v>
      </c>
      <c r="AH1242" s="14"/>
      <c r="AI1242" s="13">
        <f t="shared" si="801"/>
        <v>0</v>
      </c>
      <c r="AJ1242" s="14">
        <f t="shared" si="811"/>
        <v>0</v>
      </c>
      <c r="AK1242" s="13">
        <f t="shared" si="802"/>
        <v>0</v>
      </c>
      <c r="AL1242" s="14">
        <f t="shared" si="812"/>
        <v>0</v>
      </c>
      <c r="AM1242" s="13">
        <f t="shared" si="813"/>
        <v>1.9999999999999574E-2</v>
      </c>
      <c r="AN1242" s="14"/>
      <c r="AO1242" s="13">
        <f t="shared" si="814"/>
        <v>0</v>
      </c>
      <c r="AP1242" s="14">
        <f t="shared" si="815"/>
        <v>0</v>
      </c>
      <c r="AQ1242" s="13">
        <f t="shared" si="816"/>
        <v>0</v>
      </c>
      <c r="AR1242" s="14">
        <f t="shared" si="817"/>
        <v>0</v>
      </c>
      <c r="AS1242" s="13">
        <f t="shared" si="818"/>
        <v>0</v>
      </c>
      <c r="AT1242" s="14"/>
      <c r="AU1242" s="13">
        <f t="shared" si="819"/>
        <v>0</v>
      </c>
      <c r="AV1242" s="14">
        <f t="shared" si="820"/>
        <v>0</v>
      </c>
      <c r="AW1242" s="13">
        <f t="shared" si="821"/>
        <v>0</v>
      </c>
      <c r="AX1242" s="14">
        <f t="shared" si="822"/>
        <v>0</v>
      </c>
      <c r="AY1242" s="13">
        <f t="shared" si="823"/>
        <v>1.9999999999999574E-2</v>
      </c>
      <c r="AZ1242" s="14"/>
      <c r="BA1242" s="13">
        <f t="shared" si="824"/>
        <v>0</v>
      </c>
      <c r="BB1242" s="14">
        <f t="shared" si="825"/>
        <v>0</v>
      </c>
      <c r="BC1242" s="13">
        <f t="shared" si="826"/>
        <v>0</v>
      </c>
      <c r="BD1242" s="14">
        <f t="shared" si="827"/>
        <v>0</v>
      </c>
      <c r="BE1242" s="13">
        <f t="shared" si="828"/>
        <v>1.9999999999999574E-2</v>
      </c>
    </row>
    <row r="1243" spans="1:57" x14ac:dyDescent="0.25">
      <c r="A1243" s="23">
        <f t="shared" si="829"/>
        <v>24.770416666666229</v>
      </c>
      <c r="B1243" s="8"/>
      <c r="C1243" s="10" t="s">
        <v>14</v>
      </c>
      <c r="D1243" s="10"/>
      <c r="E1243" t="s">
        <v>11</v>
      </c>
      <c r="G1243" s="10" t="s">
        <v>14</v>
      </c>
      <c r="H1243" t="s">
        <v>11</v>
      </c>
      <c r="I1243" s="10"/>
      <c r="J1243" s="10" t="s">
        <v>14</v>
      </c>
      <c r="K1243" s="13">
        <f t="shared" si="789"/>
        <v>0</v>
      </c>
      <c r="L1243" s="14">
        <f t="shared" si="803"/>
        <v>0</v>
      </c>
      <c r="M1243" s="13">
        <f t="shared" si="790"/>
        <v>0</v>
      </c>
      <c r="N1243" s="14">
        <f t="shared" si="804"/>
        <v>0</v>
      </c>
      <c r="O1243" s="13">
        <f t="shared" si="791"/>
        <v>1.9999999999999574E-2</v>
      </c>
      <c r="P1243" s="14"/>
      <c r="Q1243" s="13">
        <f t="shared" si="792"/>
        <v>0</v>
      </c>
      <c r="R1243" s="14">
        <f t="shared" si="805"/>
        <v>0</v>
      </c>
      <c r="S1243" s="13">
        <f t="shared" si="793"/>
        <v>0</v>
      </c>
      <c r="T1243" s="14">
        <f t="shared" si="806"/>
        <v>0</v>
      </c>
      <c r="U1243" s="13">
        <f t="shared" si="794"/>
        <v>0</v>
      </c>
      <c r="V1243" s="14"/>
      <c r="W1243" s="13">
        <f t="shared" si="795"/>
        <v>0</v>
      </c>
      <c r="X1243" s="14">
        <f t="shared" si="807"/>
        <v>0</v>
      </c>
      <c r="Y1243" s="13">
        <f t="shared" si="796"/>
        <v>0</v>
      </c>
      <c r="Z1243" s="14">
        <f t="shared" si="808"/>
        <v>0</v>
      </c>
      <c r="AA1243" s="13">
        <f t="shared" si="797"/>
        <v>0</v>
      </c>
      <c r="AB1243" s="14"/>
      <c r="AC1243" s="13">
        <f t="shared" si="798"/>
        <v>0</v>
      </c>
      <c r="AD1243" s="14">
        <f t="shared" si="809"/>
        <v>0</v>
      </c>
      <c r="AE1243" s="13">
        <f t="shared" si="799"/>
        <v>0</v>
      </c>
      <c r="AF1243" s="14">
        <f t="shared" si="810"/>
        <v>0</v>
      </c>
      <c r="AG1243" s="13">
        <f t="shared" si="800"/>
        <v>0</v>
      </c>
      <c r="AH1243" s="14"/>
      <c r="AI1243" s="13">
        <f t="shared" si="801"/>
        <v>0</v>
      </c>
      <c r="AJ1243" s="14">
        <f t="shared" si="811"/>
        <v>0</v>
      </c>
      <c r="AK1243" s="13">
        <f t="shared" si="802"/>
        <v>0</v>
      </c>
      <c r="AL1243" s="14">
        <f t="shared" si="812"/>
        <v>0</v>
      </c>
      <c r="AM1243" s="13">
        <f t="shared" si="813"/>
        <v>1.9999999999999574E-2</v>
      </c>
      <c r="AN1243" s="14"/>
      <c r="AO1243" s="13">
        <f t="shared" si="814"/>
        <v>0</v>
      </c>
      <c r="AP1243" s="14">
        <f t="shared" si="815"/>
        <v>0</v>
      </c>
      <c r="AQ1243" s="13">
        <f t="shared" si="816"/>
        <v>0</v>
      </c>
      <c r="AR1243" s="14">
        <f t="shared" si="817"/>
        <v>0</v>
      </c>
      <c r="AS1243" s="13">
        <f t="shared" si="818"/>
        <v>0</v>
      </c>
      <c r="AT1243" s="14"/>
      <c r="AU1243" s="13">
        <f t="shared" si="819"/>
        <v>0</v>
      </c>
      <c r="AV1243" s="14">
        <f t="shared" si="820"/>
        <v>0</v>
      </c>
      <c r="AW1243" s="13">
        <f t="shared" si="821"/>
        <v>0</v>
      </c>
      <c r="AX1243" s="14">
        <f t="shared" si="822"/>
        <v>0</v>
      </c>
      <c r="AY1243" s="13">
        <f t="shared" si="823"/>
        <v>1.9999999999999574E-2</v>
      </c>
      <c r="AZ1243" s="14"/>
      <c r="BA1243" s="13">
        <f t="shared" si="824"/>
        <v>0</v>
      </c>
      <c r="BB1243" s="14">
        <f t="shared" si="825"/>
        <v>0</v>
      </c>
      <c r="BC1243" s="13">
        <f t="shared" si="826"/>
        <v>0</v>
      </c>
      <c r="BD1243" s="14">
        <f t="shared" si="827"/>
        <v>0</v>
      </c>
      <c r="BE1243" s="13">
        <f t="shared" si="828"/>
        <v>1.9999999999999574E-2</v>
      </c>
    </row>
    <row r="1244" spans="1:57" x14ac:dyDescent="0.25">
      <c r="A1244" s="23">
        <f t="shared" si="829"/>
        <v>24.790416666666228</v>
      </c>
      <c r="B1244" s="8" t="s">
        <v>64</v>
      </c>
      <c r="C1244" t="s">
        <v>11</v>
      </c>
      <c r="D1244" s="10"/>
      <c r="E1244" t="s">
        <v>11</v>
      </c>
      <c r="F1244" s="11"/>
      <c r="G1244" s="10" t="s">
        <v>14</v>
      </c>
      <c r="H1244" s="11" t="s">
        <v>20</v>
      </c>
      <c r="I1244" s="10"/>
      <c r="J1244" s="10" t="s">
        <v>14</v>
      </c>
      <c r="K1244" s="13">
        <f t="shared" si="789"/>
        <v>0</v>
      </c>
      <c r="L1244" s="14">
        <f t="shared" si="803"/>
        <v>0</v>
      </c>
      <c r="M1244" s="13">
        <f t="shared" si="790"/>
        <v>0</v>
      </c>
      <c r="N1244" s="14">
        <f t="shared" si="804"/>
        <v>0</v>
      </c>
      <c r="O1244" s="13">
        <f t="shared" si="791"/>
        <v>0</v>
      </c>
      <c r="P1244" s="14"/>
      <c r="Q1244" s="13">
        <f t="shared" si="792"/>
        <v>0</v>
      </c>
      <c r="R1244" s="14">
        <f t="shared" si="805"/>
        <v>0</v>
      </c>
      <c r="S1244" s="13">
        <f t="shared" si="793"/>
        <v>0</v>
      </c>
      <c r="T1244" s="14">
        <f t="shared" si="806"/>
        <v>0</v>
      </c>
      <c r="U1244" s="13">
        <f t="shared" si="794"/>
        <v>0</v>
      </c>
      <c r="V1244" s="14"/>
      <c r="W1244" s="13">
        <f t="shared" si="795"/>
        <v>0</v>
      </c>
      <c r="X1244" s="14">
        <f t="shared" si="807"/>
        <v>0</v>
      </c>
      <c r="Y1244" s="13">
        <f t="shared" si="796"/>
        <v>0</v>
      </c>
      <c r="Z1244" s="14">
        <f t="shared" si="808"/>
        <v>0</v>
      </c>
      <c r="AA1244" s="13">
        <f t="shared" si="797"/>
        <v>0</v>
      </c>
      <c r="AB1244" s="14"/>
      <c r="AC1244" s="13">
        <f t="shared" si="798"/>
        <v>0</v>
      </c>
      <c r="AD1244" s="14">
        <f t="shared" si="809"/>
        <v>0</v>
      </c>
      <c r="AE1244" s="13">
        <f t="shared" si="799"/>
        <v>0</v>
      </c>
      <c r="AF1244" s="14">
        <f t="shared" si="810"/>
        <v>0</v>
      </c>
      <c r="AG1244" s="13">
        <f t="shared" si="800"/>
        <v>0</v>
      </c>
      <c r="AH1244" s="14"/>
      <c r="AI1244" s="13">
        <f t="shared" si="801"/>
        <v>0</v>
      </c>
      <c r="AJ1244" s="14">
        <f t="shared" si="811"/>
        <v>0</v>
      </c>
      <c r="AK1244" s="13">
        <f t="shared" si="802"/>
        <v>0</v>
      </c>
      <c r="AL1244" s="14">
        <f t="shared" si="812"/>
        <v>0</v>
      </c>
      <c r="AM1244" s="13">
        <f t="shared" si="813"/>
        <v>1.9999999999999574E-2</v>
      </c>
      <c r="AN1244" s="14"/>
      <c r="AO1244" s="13">
        <f t="shared" si="814"/>
        <v>0</v>
      </c>
      <c r="AP1244" s="14">
        <f t="shared" si="815"/>
        <v>0</v>
      </c>
      <c r="AQ1244" s="13">
        <f t="shared" si="816"/>
        <v>24.790416666666228</v>
      </c>
      <c r="AR1244" s="14">
        <f t="shared" si="817"/>
        <v>1</v>
      </c>
      <c r="AS1244" s="13">
        <f t="shared" si="818"/>
        <v>0</v>
      </c>
      <c r="AT1244" s="14"/>
      <c r="AU1244" s="13">
        <f t="shared" si="819"/>
        <v>0</v>
      </c>
      <c r="AV1244" s="14">
        <f t="shared" si="820"/>
        <v>0</v>
      </c>
      <c r="AW1244" s="13">
        <f t="shared" si="821"/>
        <v>0</v>
      </c>
      <c r="AX1244" s="14">
        <f t="shared" si="822"/>
        <v>0</v>
      </c>
      <c r="AY1244" s="13">
        <f t="shared" si="823"/>
        <v>1.9999999999999574E-2</v>
      </c>
      <c r="AZ1244" s="14"/>
      <c r="BA1244" s="13">
        <f t="shared" si="824"/>
        <v>0</v>
      </c>
      <c r="BB1244" s="14">
        <f t="shared" si="825"/>
        <v>0</v>
      </c>
      <c r="BC1244" s="13">
        <f t="shared" si="826"/>
        <v>0</v>
      </c>
      <c r="BD1244" s="14">
        <f t="shared" si="827"/>
        <v>0</v>
      </c>
      <c r="BE1244" s="13">
        <f t="shared" si="828"/>
        <v>1.9999999999999574E-2</v>
      </c>
    </row>
    <row r="1245" spans="1:57" x14ac:dyDescent="0.25">
      <c r="A1245" s="23">
        <f t="shared" si="829"/>
        <v>24.810416666666228</v>
      </c>
      <c r="B1245" s="8"/>
      <c r="C1245" t="s">
        <v>11</v>
      </c>
      <c r="D1245" s="10"/>
      <c r="E1245" t="s">
        <v>11</v>
      </c>
      <c r="F1245" s="10"/>
      <c r="G1245" s="10" t="s">
        <v>14</v>
      </c>
      <c r="H1245" s="10"/>
      <c r="I1245" s="10"/>
      <c r="J1245" s="10" t="s">
        <v>14</v>
      </c>
      <c r="K1245" s="13">
        <f t="shared" si="789"/>
        <v>0</v>
      </c>
      <c r="L1245" s="14">
        <f t="shared" si="803"/>
        <v>0</v>
      </c>
      <c r="M1245" s="13">
        <f t="shared" si="790"/>
        <v>0</v>
      </c>
      <c r="N1245" s="14">
        <f t="shared" si="804"/>
        <v>0</v>
      </c>
      <c r="O1245" s="13">
        <f t="shared" si="791"/>
        <v>0</v>
      </c>
      <c r="P1245" s="14"/>
      <c r="Q1245" s="13">
        <f t="shared" si="792"/>
        <v>0</v>
      </c>
      <c r="R1245" s="14">
        <f t="shared" si="805"/>
        <v>0</v>
      </c>
      <c r="S1245" s="13">
        <f t="shared" si="793"/>
        <v>0</v>
      </c>
      <c r="T1245" s="14">
        <f t="shared" si="806"/>
        <v>0</v>
      </c>
      <c r="U1245" s="13">
        <f t="shared" si="794"/>
        <v>0</v>
      </c>
      <c r="V1245" s="14"/>
      <c r="W1245" s="13">
        <f t="shared" si="795"/>
        <v>0</v>
      </c>
      <c r="X1245" s="14">
        <f t="shared" si="807"/>
        <v>0</v>
      </c>
      <c r="Y1245" s="13">
        <f t="shared" si="796"/>
        <v>0</v>
      </c>
      <c r="Z1245" s="14">
        <f t="shared" si="808"/>
        <v>0</v>
      </c>
      <c r="AA1245" s="13">
        <f t="shared" si="797"/>
        <v>0</v>
      </c>
      <c r="AB1245" s="14"/>
      <c r="AC1245" s="13">
        <f t="shared" si="798"/>
        <v>0</v>
      </c>
      <c r="AD1245" s="14">
        <f t="shared" si="809"/>
        <v>0</v>
      </c>
      <c r="AE1245" s="13">
        <f t="shared" si="799"/>
        <v>0</v>
      </c>
      <c r="AF1245" s="14">
        <f t="shared" si="810"/>
        <v>0</v>
      </c>
      <c r="AG1245" s="13">
        <f t="shared" si="800"/>
        <v>0</v>
      </c>
      <c r="AH1245" s="14"/>
      <c r="AI1245" s="13">
        <f t="shared" si="801"/>
        <v>0</v>
      </c>
      <c r="AJ1245" s="14">
        <f t="shared" si="811"/>
        <v>0</v>
      </c>
      <c r="AK1245" s="13">
        <f t="shared" si="802"/>
        <v>0</v>
      </c>
      <c r="AL1245" s="14">
        <f t="shared" si="812"/>
        <v>0</v>
      </c>
      <c r="AM1245" s="13">
        <f t="shared" si="813"/>
        <v>1.9999999999999574E-2</v>
      </c>
      <c r="AN1245" s="14"/>
      <c r="AO1245" s="13">
        <f t="shared" si="814"/>
        <v>0</v>
      </c>
      <c r="AP1245" s="14">
        <f t="shared" si="815"/>
        <v>0</v>
      </c>
      <c r="AQ1245" s="13">
        <f t="shared" si="816"/>
        <v>0</v>
      </c>
      <c r="AR1245" s="14">
        <f t="shared" si="817"/>
        <v>0</v>
      </c>
      <c r="AS1245" s="13">
        <f t="shared" si="818"/>
        <v>0</v>
      </c>
      <c r="AT1245" s="14"/>
      <c r="AU1245" s="13">
        <f t="shared" si="819"/>
        <v>0</v>
      </c>
      <c r="AV1245" s="14">
        <f t="shared" si="820"/>
        <v>0</v>
      </c>
      <c r="AW1245" s="13">
        <f t="shared" si="821"/>
        <v>0</v>
      </c>
      <c r="AX1245" s="14">
        <f t="shared" si="822"/>
        <v>0</v>
      </c>
      <c r="AY1245" s="13">
        <f t="shared" si="823"/>
        <v>1.9999999999999574E-2</v>
      </c>
      <c r="AZ1245" s="14"/>
      <c r="BA1245" s="13">
        <f t="shared" si="824"/>
        <v>0</v>
      </c>
      <c r="BB1245" s="14">
        <f t="shared" si="825"/>
        <v>0</v>
      </c>
      <c r="BC1245" s="13">
        <f t="shared" si="826"/>
        <v>0</v>
      </c>
      <c r="BD1245" s="14">
        <f t="shared" si="827"/>
        <v>0</v>
      </c>
      <c r="BE1245" s="13">
        <f t="shared" si="828"/>
        <v>1.9999999999999574E-2</v>
      </c>
    </row>
    <row r="1246" spans="1:57" x14ac:dyDescent="0.25">
      <c r="A1246" s="23">
        <f t="shared" si="829"/>
        <v>24.830416666666228</v>
      </c>
      <c r="B1246" s="8"/>
      <c r="C1246" t="s">
        <v>11</v>
      </c>
      <c r="D1246" s="10"/>
      <c r="E1246" t="s">
        <v>11</v>
      </c>
      <c r="F1246" s="10"/>
      <c r="G1246" s="10" t="s">
        <v>14</v>
      </c>
      <c r="H1246" s="10"/>
      <c r="I1246" s="10"/>
      <c r="J1246" s="10" t="s">
        <v>14</v>
      </c>
      <c r="K1246" s="13">
        <f t="shared" si="789"/>
        <v>0</v>
      </c>
      <c r="L1246" s="14">
        <f t="shared" si="803"/>
        <v>0</v>
      </c>
      <c r="M1246" s="13">
        <f t="shared" si="790"/>
        <v>0</v>
      </c>
      <c r="N1246" s="14">
        <f t="shared" si="804"/>
        <v>0</v>
      </c>
      <c r="O1246" s="13">
        <f t="shared" si="791"/>
        <v>0</v>
      </c>
      <c r="P1246" s="14"/>
      <c r="Q1246" s="13">
        <f t="shared" si="792"/>
        <v>0</v>
      </c>
      <c r="R1246" s="14">
        <f t="shared" si="805"/>
        <v>0</v>
      </c>
      <c r="S1246" s="13">
        <f t="shared" si="793"/>
        <v>0</v>
      </c>
      <c r="T1246" s="14">
        <f t="shared" si="806"/>
        <v>0</v>
      </c>
      <c r="U1246" s="13">
        <f t="shared" si="794"/>
        <v>0</v>
      </c>
      <c r="V1246" s="14"/>
      <c r="W1246" s="13">
        <f t="shared" si="795"/>
        <v>0</v>
      </c>
      <c r="X1246" s="14">
        <f t="shared" si="807"/>
        <v>0</v>
      </c>
      <c r="Y1246" s="13">
        <f t="shared" si="796"/>
        <v>0</v>
      </c>
      <c r="Z1246" s="14">
        <f t="shared" si="808"/>
        <v>0</v>
      </c>
      <c r="AA1246" s="13">
        <f t="shared" si="797"/>
        <v>0</v>
      </c>
      <c r="AB1246" s="14"/>
      <c r="AC1246" s="13">
        <f t="shared" si="798"/>
        <v>0</v>
      </c>
      <c r="AD1246" s="14">
        <f t="shared" si="809"/>
        <v>0</v>
      </c>
      <c r="AE1246" s="13">
        <f t="shared" si="799"/>
        <v>0</v>
      </c>
      <c r="AF1246" s="14">
        <f t="shared" si="810"/>
        <v>0</v>
      </c>
      <c r="AG1246" s="13">
        <f t="shared" si="800"/>
        <v>0</v>
      </c>
      <c r="AH1246" s="14"/>
      <c r="AI1246" s="13">
        <f t="shared" si="801"/>
        <v>0</v>
      </c>
      <c r="AJ1246" s="14">
        <f t="shared" si="811"/>
        <v>0</v>
      </c>
      <c r="AK1246" s="13">
        <f t="shared" si="802"/>
        <v>0</v>
      </c>
      <c r="AL1246" s="14">
        <f t="shared" si="812"/>
        <v>0</v>
      </c>
      <c r="AM1246" s="13">
        <f t="shared" si="813"/>
        <v>1.9999999999999574E-2</v>
      </c>
      <c r="AN1246" s="14"/>
      <c r="AO1246" s="13">
        <f t="shared" si="814"/>
        <v>0</v>
      </c>
      <c r="AP1246" s="14">
        <f t="shared" si="815"/>
        <v>0</v>
      </c>
      <c r="AQ1246" s="13">
        <f t="shared" si="816"/>
        <v>0</v>
      </c>
      <c r="AR1246" s="14">
        <f t="shared" si="817"/>
        <v>0</v>
      </c>
      <c r="AS1246" s="13">
        <f t="shared" si="818"/>
        <v>0</v>
      </c>
      <c r="AT1246" s="14"/>
      <c r="AU1246" s="13">
        <f t="shared" si="819"/>
        <v>0</v>
      </c>
      <c r="AV1246" s="14">
        <f t="shared" si="820"/>
        <v>0</v>
      </c>
      <c r="AW1246" s="13">
        <f t="shared" si="821"/>
        <v>0</v>
      </c>
      <c r="AX1246" s="14">
        <f t="shared" si="822"/>
        <v>0</v>
      </c>
      <c r="AY1246" s="13">
        <f t="shared" si="823"/>
        <v>1.9999999999999574E-2</v>
      </c>
      <c r="AZ1246" s="14"/>
      <c r="BA1246" s="13">
        <f t="shared" si="824"/>
        <v>0</v>
      </c>
      <c r="BB1246" s="14">
        <f t="shared" si="825"/>
        <v>0</v>
      </c>
      <c r="BC1246" s="13">
        <f t="shared" si="826"/>
        <v>0</v>
      </c>
      <c r="BD1246" s="14">
        <f t="shared" si="827"/>
        <v>0</v>
      </c>
      <c r="BE1246" s="13">
        <f t="shared" si="828"/>
        <v>1.9999999999999574E-2</v>
      </c>
    </row>
    <row r="1247" spans="1:57" x14ac:dyDescent="0.25">
      <c r="A1247" s="23">
        <f t="shared" si="829"/>
        <v>24.850416666666227</v>
      </c>
      <c r="B1247" s="8" t="s">
        <v>10</v>
      </c>
      <c r="C1247" t="s">
        <v>11</v>
      </c>
      <c r="D1247" s="10"/>
      <c r="E1247" t="s">
        <v>11</v>
      </c>
      <c r="F1247" s="10" t="s">
        <v>14</v>
      </c>
      <c r="G1247" s="10" t="s">
        <v>14</v>
      </c>
      <c r="H1247" s="10"/>
      <c r="I1247" s="10"/>
      <c r="J1247" s="10" t="s">
        <v>14</v>
      </c>
      <c r="K1247" s="13">
        <f t="shared" si="789"/>
        <v>0</v>
      </c>
      <c r="L1247" s="14">
        <f t="shared" si="803"/>
        <v>0</v>
      </c>
      <c r="M1247" s="13">
        <f t="shared" si="790"/>
        <v>0</v>
      </c>
      <c r="N1247" s="14">
        <f t="shared" si="804"/>
        <v>0</v>
      </c>
      <c r="O1247" s="13">
        <f t="shared" si="791"/>
        <v>0</v>
      </c>
      <c r="P1247" s="14"/>
      <c r="Q1247" s="13">
        <f t="shared" si="792"/>
        <v>0</v>
      </c>
      <c r="R1247" s="14">
        <f t="shared" si="805"/>
        <v>0</v>
      </c>
      <c r="S1247" s="13">
        <f t="shared" si="793"/>
        <v>0</v>
      </c>
      <c r="T1247" s="14">
        <f t="shared" si="806"/>
        <v>0</v>
      </c>
      <c r="U1247" s="13">
        <f t="shared" si="794"/>
        <v>0</v>
      </c>
      <c r="V1247" s="14"/>
      <c r="W1247" s="13">
        <f t="shared" si="795"/>
        <v>0</v>
      </c>
      <c r="X1247" s="14">
        <f t="shared" si="807"/>
        <v>0</v>
      </c>
      <c r="Y1247" s="13">
        <f t="shared" si="796"/>
        <v>0</v>
      </c>
      <c r="Z1247" s="14">
        <f t="shared" si="808"/>
        <v>0</v>
      </c>
      <c r="AA1247" s="13">
        <f t="shared" si="797"/>
        <v>0</v>
      </c>
      <c r="AB1247" s="14"/>
      <c r="AC1247" s="13">
        <f t="shared" si="798"/>
        <v>24.850416666666227</v>
      </c>
      <c r="AD1247" s="14">
        <f t="shared" si="809"/>
        <v>1</v>
      </c>
      <c r="AE1247" s="13">
        <f t="shared" si="799"/>
        <v>0</v>
      </c>
      <c r="AF1247" s="14">
        <f t="shared" si="810"/>
        <v>0</v>
      </c>
      <c r="AG1247" s="13">
        <f t="shared" si="800"/>
        <v>1.9999999999999574E-2</v>
      </c>
      <c r="AH1247" s="14"/>
      <c r="AI1247" s="13">
        <f t="shared" si="801"/>
        <v>0</v>
      </c>
      <c r="AJ1247" s="14">
        <f t="shared" si="811"/>
        <v>0</v>
      </c>
      <c r="AK1247" s="13">
        <f t="shared" si="802"/>
        <v>0</v>
      </c>
      <c r="AL1247" s="14">
        <f t="shared" si="812"/>
        <v>0</v>
      </c>
      <c r="AM1247" s="13">
        <f t="shared" si="813"/>
        <v>1.9999999999999574E-2</v>
      </c>
      <c r="AN1247" s="14"/>
      <c r="AO1247" s="13">
        <f t="shared" si="814"/>
        <v>0</v>
      </c>
      <c r="AP1247" s="14">
        <f t="shared" si="815"/>
        <v>0</v>
      </c>
      <c r="AQ1247" s="13">
        <f t="shared" si="816"/>
        <v>0</v>
      </c>
      <c r="AR1247" s="14">
        <f t="shared" si="817"/>
        <v>0</v>
      </c>
      <c r="AS1247" s="13">
        <f t="shared" si="818"/>
        <v>0</v>
      </c>
      <c r="AT1247" s="14"/>
      <c r="AU1247" s="13">
        <f t="shared" si="819"/>
        <v>0</v>
      </c>
      <c r="AV1247" s="14">
        <f t="shared" si="820"/>
        <v>0</v>
      </c>
      <c r="AW1247" s="13">
        <f t="shared" si="821"/>
        <v>0</v>
      </c>
      <c r="AX1247" s="14">
        <f t="shared" si="822"/>
        <v>0</v>
      </c>
      <c r="AY1247" s="13">
        <f t="shared" si="823"/>
        <v>1.9999999999999574E-2</v>
      </c>
      <c r="AZ1247" s="14"/>
      <c r="BA1247" s="13">
        <f t="shared" si="824"/>
        <v>0</v>
      </c>
      <c r="BB1247" s="14">
        <f t="shared" si="825"/>
        <v>0</v>
      </c>
      <c r="BC1247" s="13">
        <f t="shared" si="826"/>
        <v>0</v>
      </c>
      <c r="BD1247" s="14">
        <f t="shared" si="827"/>
        <v>0</v>
      </c>
      <c r="BE1247" s="13">
        <f t="shared" si="828"/>
        <v>1.9999999999999574E-2</v>
      </c>
    </row>
    <row r="1248" spans="1:57" x14ac:dyDescent="0.25">
      <c r="A1248" s="23">
        <f t="shared" si="829"/>
        <v>24.870416666666227</v>
      </c>
      <c r="B1248" s="8" t="s">
        <v>18</v>
      </c>
      <c r="C1248" t="s">
        <v>11</v>
      </c>
      <c r="D1248" s="10"/>
      <c r="E1248" s="11" t="s">
        <v>20</v>
      </c>
      <c r="F1248" s="10" t="s">
        <v>14</v>
      </c>
      <c r="G1248" s="10" t="s">
        <v>14</v>
      </c>
      <c r="H1248" s="10"/>
      <c r="I1248" s="32"/>
      <c r="J1248" t="s">
        <v>11</v>
      </c>
      <c r="K1248" s="13">
        <f t="shared" si="789"/>
        <v>0</v>
      </c>
      <c r="L1248" s="14">
        <f t="shared" si="803"/>
        <v>0</v>
      </c>
      <c r="M1248" s="13">
        <f t="shared" si="790"/>
        <v>0</v>
      </c>
      <c r="N1248" s="14">
        <f t="shared" si="804"/>
        <v>0</v>
      </c>
      <c r="O1248" s="13">
        <f t="shared" si="791"/>
        <v>0</v>
      </c>
      <c r="P1248" s="14"/>
      <c r="Q1248" s="13">
        <f t="shared" si="792"/>
        <v>0</v>
      </c>
      <c r="R1248" s="14">
        <f t="shared" si="805"/>
        <v>0</v>
      </c>
      <c r="S1248" s="13">
        <f t="shared" si="793"/>
        <v>0</v>
      </c>
      <c r="T1248" s="14">
        <f t="shared" si="806"/>
        <v>0</v>
      </c>
      <c r="U1248" s="13">
        <f t="shared" si="794"/>
        <v>0</v>
      </c>
      <c r="V1248" s="14"/>
      <c r="W1248" s="13">
        <f t="shared" si="795"/>
        <v>0</v>
      </c>
      <c r="X1248" s="14">
        <f t="shared" si="807"/>
        <v>0</v>
      </c>
      <c r="Y1248" s="13">
        <f t="shared" si="796"/>
        <v>24.870416666666227</v>
      </c>
      <c r="Z1248" s="14">
        <f t="shared" si="808"/>
        <v>1</v>
      </c>
      <c r="AA1248" s="13">
        <f t="shared" si="797"/>
        <v>0</v>
      </c>
      <c r="AB1248" s="14"/>
      <c r="AC1248" s="13">
        <f t="shared" si="798"/>
        <v>0</v>
      </c>
      <c r="AD1248" s="14">
        <f t="shared" si="809"/>
        <v>0</v>
      </c>
      <c r="AE1248" s="13">
        <f t="shared" si="799"/>
        <v>0</v>
      </c>
      <c r="AF1248" s="14">
        <f t="shared" si="810"/>
        <v>0</v>
      </c>
      <c r="AG1248" s="13">
        <f t="shared" si="800"/>
        <v>1.9999999999999574E-2</v>
      </c>
      <c r="AH1248" s="14"/>
      <c r="AI1248" s="13">
        <f t="shared" si="801"/>
        <v>0</v>
      </c>
      <c r="AJ1248" s="14">
        <f t="shared" si="811"/>
        <v>0</v>
      </c>
      <c r="AK1248" s="13">
        <f t="shared" si="802"/>
        <v>0</v>
      </c>
      <c r="AL1248" s="14">
        <f t="shared" si="812"/>
        <v>0</v>
      </c>
      <c r="AM1248" s="13">
        <f t="shared" si="813"/>
        <v>1.9999999999999574E-2</v>
      </c>
      <c r="AN1248" s="14"/>
      <c r="AO1248" s="13">
        <f t="shared" si="814"/>
        <v>0</v>
      </c>
      <c r="AP1248" s="14">
        <f t="shared" si="815"/>
        <v>0</v>
      </c>
      <c r="AQ1248" s="13">
        <f t="shared" si="816"/>
        <v>0</v>
      </c>
      <c r="AR1248" s="14">
        <f t="shared" si="817"/>
        <v>0</v>
      </c>
      <c r="AS1248" s="13">
        <f t="shared" si="818"/>
        <v>0</v>
      </c>
      <c r="AT1248" s="14"/>
      <c r="AU1248" s="13">
        <f t="shared" si="819"/>
        <v>0</v>
      </c>
      <c r="AV1248" s="14">
        <f t="shared" si="820"/>
        <v>0</v>
      </c>
      <c r="AW1248" s="13">
        <f t="shared" si="821"/>
        <v>0</v>
      </c>
      <c r="AX1248" s="14">
        <f t="shared" si="822"/>
        <v>0</v>
      </c>
      <c r="AY1248" s="13">
        <f t="shared" si="823"/>
        <v>0</v>
      </c>
      <c r="AZ1248" s="14"/>
      <c r="BA1248" s="13">
        <f t="shared" si="824"/>
        <v>0</v>
      </c>
      <c r="BB1248" s="14">
        <f t="shared" si="825"/>
        <v>0</v>
      </c>
      <c r="BC1248" s="13">
        <f t="shared" si="826"/>
        <v>0</v>
      </c>
      <c r="BD1248" s="14">
        <f t="shared" si="827"/>
        <v>0</v>
      </c>
      <c r="BE1248" s="13">
        <f t="shared" si="828"/>
        <v>0</v>
      </c>
    </row>
    <row r="1249" spans="1:57" x14ac:dyDescent="0.25">
      <c r="A1249" s="23">
        <f t="shared" si="829"/>
        <v>24.890416666666226</v>
      </c>
      <c r="B1249" s="8"/>
      <c r="C1249" t="s">
        <v>11</v>
      </c>
      <c r="D1249" s="10"/>
      <c r="F1249" s="10" t="s">
        <v>14</v>
      </c>
      <c r="G1249" s="10" t="s">
        <v>14</v>
      </c>
      <c r="H1249" s="10"/>
      <c r="I1249" s="32"/>
      <c r="J1249" t="s">
        <v>11</v>
      </c>
      <c r="K1249" s="13">
        <f t="shared" si="789"/>
        <v>0</v>
      </c>
      <c r="L1249" s="14">
        <f t="shared" si="803"/>
        <v>0</v>
      </c>
      <c r="M1249" s="13">
        <f t="shared" si="790"/>
        <v>0</v>
      </c>
      <c r="N1249" s="14">
        <f t="shared" si="804"/>
        <v>0</v>
      </c>
      <c r="O1249" s="13">
        <f t="shared" si="791"/>
        <v>0</v>
      </c>
      <c r="P1249" s="14"/>
      <c r="Q1249" s="13">
        <f t="shared" si="792"/>
        <v>0</v>
      </c>
      <c r="R1249" s="14">
        <f t="shared" si="805"/>
        <v>0</v>
      </c>
      <c r="S1249" s="13">
        <f t="shared" si="793"/>
        <v>0</v>
      </c>
      <c r="T1249" s="14">
        <f t="shared" si="806"/>
        <v>0</v>
      </c>
      <c r="U1249" s="13">
        <f t="shared" si="794"/>
        <v>0</v>
      </c>
      <c r="V1249" s="14"/>
      <c r="W1249" s="13">
        <f t="shared" si="795"/>
        <v>0</v>
      </c>
      <c r="X1249" s="14">
        <f t="shared" si="807"/>
        <v>0</v>
      </c>
      <c r="Y1249" s="13">
        <f t="shared" si="796"/>
        <v>0</v>
      </c>
      <c r="Z1249" s="14">
        <f t="shared" si="808"/>
        <v>0</v>
      </c>
      <c r="AA1249" s="13">
        <f t="shared" si="797"/>
        <v>0</v>
      </c>
      <c r="AB1249" s="14"/>
      <c r="AC1249" s="13">
        <f t="shared" si="798"/>
        <v>0</v>
      </c>
      <c r="AD1249" s="14">
        <f t="shared" si="809"/>
        <v>0</v>
      </c>
      <c r="AE1249" s="13">
        <f t="shared" si="799"/>
        <v>0</v>
      </c>
      <c r="AF1249" s="14">
        <f t="shared" si="810"/>
        <v>0</v>
      </c>
      <c r="AG1249" s="13">
        <f t="shared" si="800"/>
        <v>1.9999999999999574E-2</v>
      </c>
      <c r="AH1249" s="14"/>
      <c r="AI1249" s="13">
        <f t="shared" si="801"/>
        <v>0</v>
      </c>
      <c r="AJ1249" s="14">
        <f t="shared" si="811"/>
        <v>0</v>
      </c>
      <c r="AK1249" s="13">
        <f t="shared" si="802"/>
        <v>0</v>
      </c>
      <c r="AL1249" s="14">
        <f t="shared" si="812"/>
        <v>0</v>
      </c>
      <c r="AM1249" s="13">
        <f t="shared" si="813"/>
        <v>1.9999999999999574E-2</v>
      </c>
      <c r="AN1249" s="14"/>
      <c r="AO1249" s="13">
        <f t="shared" si="814"/>
        <v>0</v>
      </c>
      <c r="AP1249" s="14">
        <f t="shared" si="815"/>
        <v>0</v>
      </c>
      <c r="AQ1249" s="13">
        <f t="shared" si="816"/>
        <v>0</v>
      </c>
      <c r="AR1249" s="14">
        <f t="shared" si="817"/>
        <v>0</v>
      </c>
      <c r="AS1249" s="13">
        <f t="shared" si="818"/>
        <v>0</v>
      </c>
      <c r="AT1249" s="14"/>
      <c r="AU1249" s="13">
        <f t="shared" si="819"/>
        <v>0</v>
      </c>
      <c r="AV1249" s="14">
        <f t="shared" si="820"/>
        <v>0</v>
      </c>
      <c r="AW1249" s="13">
        <f t="shared" si="821"/>
        <v>0</v>
      </c>
      <c r="AX1249" s="14">
        <f t="shared" si="822"/>
        <v>0</v>
      </c>
      <c r="AY1249" s="13">
        <f t="shared" si="823"/>
        <v>0</v>
      </c>
      <c r="AZ1249" s="14"/>
      <c r="BA1249" s="13">
        <f t="shared" si="824"/>
        <v>0</v>
      </c>
      <c r="BB1249" s="14">
        <f t="shared" si="825"/>
        <v>0</v>
      </c>
      <c r="BC1249" s="13">
        <f t="shared" si="826"/>
        <v>0</v>
      </c>
      <c r="BD1249" s="14">
        <f t="shared" si="827"/>
        <v>0</v>
      </c>
      <c r="BE1249" s="13">
        <f t="shared" si="828"/>
        <v>0</v>
      </c>
    </row>
    <row r="1250" spans="1:57" x14ac:dyDescent="0.25">
      <c r="A1250" s="23">
        <f t="shared" si="829"/>
        <v>24.910416666666226</v>
      </c>
      <c r="B1250" s="8"/>
      <c r="C1250" t="s">
        <v>11</v>
      </c>
      <c r="D1250" s="10"/>
      <c r="F1250" s="10" t="s">
        <v>14</v>
      </c>
      <c r="G1250" s="10" t="s">
        <v>14</v>
      </c>
      <c r="H1250" s="10"/>
      <c r="I1250" s="32"/>
      <c r="J1250" t="s">
        <v>11</v>
      </c>
      <c r="K1250" s="13">
        <f t="shared" si="789"/>
        <v>0</v>
      </c>
      <c r="L1250" s="14">
        <f t="shared" si="803"/>
        <v>0</v>
      </c>
      <c r="M1250" s="13">
        <f t="shared" si="790"/>
        <v>0</v>
      </c>
      <c r="N1250" s="14">
        <f t="shared" si="804"/>
        <v>0</v>
      </c>
      <c r="O1250" s="13">
        <f t="shared" si="791"/>
        <v>0</v>
      </c>
      <c r="P1250" s="14"/>
      <c r="Q1250" s="13">
        <f t="shared" si="792"/>
        <v>0</v>
      </c>
      <c r="R1250" s="14">
        <f t="shared" si="805"/>
        <v>0</v>
      </c>
      <c r="S1250" s="13">
        <v>1</v>
      </c>
      <c r="T1250" s="14">
        <f t="shared" si="806"/>
        <v>1</v>
      </c>
      <c r="U1250" s="13">
        <f t="shared" si="794"/>
        <v>0</v>
      </c>
      <c r="V1250" s="14"/>
      <c r="W1250" s="13">
        <f t="shared" si="795"/>
        <v>0</v>
      </c>
      <c r="X1250" s="14">
        <f t="shared" si="807"/>
        <v>0</v>
      </c>
      <c r="Y1250" s="13">
        <f t="shared" si="796"/>
        <v>0</v>
      </c>
      <c r="Z1250" s="14">
        <f t="shared" si="808"/>
        <v>0</v>
      </c>
      <c r="AA1250" s="13">
        <f t="shared" si="797"/>
        <v>0</v>
      </c>
      <c r="AB1250" s="14"/>
      <c r="AC1250" s="13">
        <f t="shared" si="798"/>
        <v>0</v>
      </c>
      <c r="AD1250" s="14">
        <f t="shared" si="809"/>
        <v>0</v>
      </c>
      <c r="AE1250" s="13">
        <f t="shared" si="799"/>
        <v>0</v>
      </c>
      <c r="AF1250" s="14">
        <f t="shared" si="810"/>
        <v>0</v>
      </c>
      <c r="AG1250" s="13">
        <f t="shared" si="800"/>
        <v>1.9999999999999574E-2</v>
      </c>
      <c r="AH1250" s="14"/>
      <c r="AI1250" s="13">
        <f t="shared" si="801"/>
        <v>0</v>
      </c>
      <c r="AJ1250" s="14">
        <f t="shared" si="811"/>
        <v>0</v>
      </c>
      <c r="AK1250" s="13">
        <f t="shared" si="802"/>
        <v>0</v>
      </c>
      <c r="AL1250" s="14">
        <f t="shared" si="812"/>
        <v>0</v>
      </c>
      <c r="AM1250" s="13">
        <f t="shared" si="813"/>
        <v>1.9999999999999574E-2</v>
      </c>
      <c r="AN1250" s="14"/>
      <c r="AO1250" s="13">
        <f t="shared" si="814"/>
        <v>0</v>
      </c>
      <c r="AP1250" s="14">
        <f t="shared" si="815"/>
        <v>0</v>
      </c>
      <c r="AQ1250" s="13">
        <f t="shared" si="816"/>
        <v>0</v>
      </c>
      <c r="AR1250" s="14">
        <f t="shared" si="817"/>
        <v>0</v>
      </c>
      <c r="AS1250" s="13">
        <f t="shared" si="818"/>
        <v>0</v>
      </c>
      <c r="AT1250" s="14"/>
      <c r="AU1250" s="13">
        <f t="shared" si="819"/>
        <v>0</v>
      </c>
      <c r="AV1250" s="14">
        <f t="shared" si="820"/>
        <v>0</v>
      </c>
      <c r="AW1250" s="13">
        <f t="shared" si="821"/>
        <v>0</v>
      </c>
      <c r="AX1250" s="14">
        <f t="shared" si="822"/>
        <v>0</v>
      </c>
      <c r="AY1250" s="13">
        <f t="shared" si="823"/>
        <v>0</v>
      </c>
      <c r="AZ1250" s="14"/>
      <c r="BA1250" s="13">
        <f t="shared" si="824"/>
        <v>0</v>
      </c>
      <c r="BB1250" s="14">
        <f t="shared" si="825"/>
        <v>0</v>
      </c>
      <c r="BC1250" s="13">
        <f t="shared" si="826"/>
        <v>0</v>
      </c>
      <c r="BD1250" s="14">
        <f t="shared" si="827"/>
        <v>0</v>
      </c>
      <c r="BE1250" s="13">
        <f t="shared" si="828"/>
        <v>0</v>
      </c>
    </row>
    <row r="1251" spans="1:57" x14ac:dyDescent="0.25">
      <c r="A1251" s="23">
        <f t="shared" si="829"/>
        <v>24.930416666666225</v>
      </c>
      <c r="B1251" s="8" t="s">
        <v>67</v>
      </c>
      <c r="C1251" t="s">
        <v>11</v>
      </c>
      <c r="D1251" s="10"/>
      <c r="F1251" s="10" t="s">
        <v>14</v>
      </c>
      <c r="G1251" s="10" t="s">
        <v>14</v>
      </c>
      <c r="H1251" s="10"/>
      <c r="I1251" s="10" t="s">
        <v>14</v>
      </c>
      <c r="J1251" t="s">
        <v>11</v>
      </c>
      <c r="K1251" s="13">
        <f t="shared" si="789"/>
        <v>0</v>
      </c>
      <c r="L1251" s="14">
        <f t="shared" si="803"/>
        <v>0</v>
      </c>
      <c r="M1251" s="13">
        <f t="shared" si="790"/>
        <v>0</v>
      </c>
      <c r="N1251" s="14">
        <f t="shared" si="804"/>
        <v>0</v>
      </c>
      <c r="O1251" s="13">
        <f t="shared" si="791"/>
        <v>0</v>
      </c>
      <c r="P1251" s="14"/>
      <c r="Q1251" s="13">
        <f t="shared" si="792"/>
        <v>0</v>
      </c>
      <c r="R1251" s="14">
        <f t="shared" si="805"/>
        <v>0</v>
      </c>
      <c r="S1251" s="13">
        <f t="shared" ref="S1251:S1314" si="830">IF(B1251="Line 2 repd.",A1251,0)</f>
        <v>0</v>
      </c>
      <c r="T1251" s="14">
        <f t="shared" si="806"/>
        <v>0</v>
      </c>
      <c r="U1251" s="13">
        <f t="shared" si="794"/>
        <v>0</v>
      </c>
      <c r="V1251" s="14"/>
      <c r="W1251" s="13">
        <f t="shared" si="795"/>
        <v>0</v>
      </c>
      <c r="X1251" s="14">
        <f t="shared" si="807"/>
        <v>0</v>
      </c>
      <c r="Y1251" s="13">
        <f t="shared" si="796"/>
        <v>0</v>
      </c>
      <c r="Z1251" s="14">
        <f t="shared" si="808"/>
        <v>0</v>
      </c>
      <c r="AA1251" s="13">
        <f t="shared" si="797"/>
        <v>0</v>
      </c>
      <c r="AB1251" s="14"/>
      <c r="AC1251" s="13">
        <f t="shared" si="798"/>
        <v>0</v>
      </c>
      <c r="AD1251" s="14">
        <f t="shared" si="809"/>
        <v>0</v>
      </c>
      <c r="AE1251" s="13">
        <f t="shared" si="799"/>
        <v>0</v>
      </c>
      <c r="AF1251" s="14">
        <f t="shared" si="810"/>
        <v>0</v>
      </c>
      <c r="AG1251" s="13">
        <f t="shared" si="800"/>
        <v>1.9999999999999574E-2</v>
      </c>
      <c r="AH1251" s="14"/>
      <c r="AI1251" s="13">
        <f t="shared" si="801"/>
        <v>0</v>
      </c>
      <c r="AJ1251" s="14">
        <f t="shared" si="811"/>
        <v>0</v>
      </c>
      <c r="AK1251" s="13">
        <f t="shared" si="802"/>
        <v>0</v>
      </c>
      <c r="AL1251" s="14">
        <f t="shared" si="812"/>
        <v>0</v>
      </c>
      <c r="AM1251" s="13">
        <f t="shared" si="813"/>
        <v>1.9999999999999574E-2</v>
      </c>
      <c r="AN1251" s="14"/>
      <c r="AO1251" s="13">
        <f t="shared" si="814"/>
        <v>0</v>
      </c>
      <c r="AP1251" s="14">
        <f t="shared" si="815"/>
        <v>0</v>
      </c>
      <c r="AQ1251" s="13">
        <f t="shared" si="816"/>
        <v>0</v>
      </c>
      <c r="AR1251" s="14">
        <f t="shared" si="817"/>
        <v>0</v>
      </c>
      <c r="AS1251" s="13">
        <f t="shared" si="818"/>
        <v>0</v>
      </c>
      <c r="AT1251" s="14"/>
      <c r="AU1251" s="13">
        <f t="shared" si="819"/>
        <v>24.930416666666225</v>
      </c>
      <c r="AV1251" s="14">
        <f t="shared" si="820"/>
        <v>1</v>
      </c>
      <c r="AW1251" s="13">
        <v>1</v>
      </c>
      <c r="AX1251" s="14">
        <f t="shared" si="822"/>
        <v>1</v>
      </c>
      <c r="AY1251" s="13">
        <f t="shared" si="823"/>
        <v>0</v>
      </c>
      <c r="AZ1251" s="14"/>
      <c r="BA1251" s="13">
        <f t="shared" si="824"/>
        <v>0</v>
      </c>
      <c r="BB1251" s="14">
        <f t="shared" si="825"/>
        <v>0</v>
      </c>
      <c r="BC1251" s="13">
        <f t="shared" si="826"/>
        <v>0</v>
      </c>
      <c r="BD1251" s="14">
        <f t="shared" si="827"/>
        <v>0</v>
      </c>
      <c r="BE1251" s="13">
        <f t="shared" si="828"/>
        <v>0</v>
      </c>
    </row>
    <row r="1252" spans="1:57" x14ac:dyDescent="0.25">
      <c r="A1252" s="23">
        <f t="shared" si="829"/>
        <v>24.950416666666225</v>
      </c>
      <c r="B1252" s="8"/>
      <c r="C1252" t="s">
        <v>11</v>
      </c>
      <c r="F1252" s="10" t="s">
        <v>14</v>
      </c>
      <c r="G1252" s="10" t="s">
        <v>14</v>
      </c>
      <c r="H1252" s="10"/>
      <c r="I1252" s="10" t="s">
        <v>14</v>
      </c>
      <c r="J1252" t="s">
        <v>11</v>
      </c>
      <c r="K1252" s="13">
        <f t="shared" si="789"/>
        <v>0</v>
      </c>
      <c r="L1252" s="14">
        <f t="shared" si="803"/>
        <v>0</v>
      </c>
      <c r="M1252" s="13">
        <f t="shared" si="790"/>
        <v>0</v>
      </c>
      <c r="N1252" s="14">
        <f t="shared" si="804"/>
        <v>0</v>
      </c>
      <c r="O1252" s="13">
        <f t="shared" si="791"/>
        <v>0</v>
      </c>
      <c r="P1252" s="14"/>
      <c r="Q1252" s="13">
        <f t="shared" si="792"/>
        <v>0</v>
      </c>
      <c r="R1252" s="14">
        <f t="shared" si="805"/>
        <v>0</v>
      </c>
      <c r="S1252" s="13">
        <f t="shared" si="830"/>
        <v>0</v>
      </c>
      <c r="T1252" s="14">
        <f t="shared" si="806"/>
        <v>0</v>
      </c>
      <c r="U1252" s="13">
        <f t="shared" si="794"/>
        <v>0</v>
      </c>
      <c r="V1252" s="14"/>
      <c r="W1252" s="13">
        <f t="shared" si="795"/>
        <v>0</v>
      </c>
      <c r="X1252" s="14">
        <f t="shared" si="807"/>
        <v>0</v>
      </c>
      <c r="Y1252" s="13">
        <f t="shared" si="796"/>
        <v>0</v>
      </c>
      <c r="Z1252" s="14">
        <f t="shared" si="808"/>
        <v>0</v>
      </c>
      <c r="AA1252" s="13">
        <f t="shared" si="797"/>
        <v>0</v>
      </c>
      <c r="AB1252" s="14"/>
      <c r="AC1252" s="13">
        <f t="shared" si="798"/>
        <v>0</v>
      </c>
      <c r="AD1252" s="14">
        <f t="shared" si="809"/>
        <v>0</v>
      </c>
      <c r="AE1252" s="13">
        <f t="shared" si="799"/>
        <v>0</v>
      </c>
      <c r="AF1252" s="14">
        <f t="shared" si="810"/>
        <v>0</v>
      </c>
      <c r="AG1252" s="13">
        <f t="shared" si="800"/>
        <v>1.9999999999999574E-2</v>
      </c>
      <c r="AH1252" s="14"/>
      <c r="AI1252" s="13">
        <f t="shared" si="801"/>
        <v>0</v>
      </c>
      <c r="AJ1252" s="14">
        <f t="shared" si="811"/>
        <v>0</v>
      </c>
      <c r="AK1252" s="13">
        <f t="shared" si="802"/>
        <v>0</v>
      </c>
      <c r="AL1252" s="14">
        <f t="shared" si="812"/>
        <v>0</v>
      </c>
      <c r="AM1252" s="13">
        <f t="shared" si="813"/>
        <v>1.9999999999999574E-2</v>
      </c>
      <c r="AN1252" s="14"/>
      <c r="AO1252" s="13">
        <f t="shared" si="814"/>
        <v>0</v>
      </c>
      <c r="AP1252" s="14">
        <f t="shared" si="815"/>
        <v>0</v>
      </c>
      <c r="AQ1252" s="13">
        <f t="shared" si="816"/>
        <v>0</v>
      </c>
      <c r="AR1252" s="14">
        <f t="shared" si="817"/>
        <v>0</v>
      </c>
      <c r="AS1252" s="13">
        <f t="shared" si="818"/>
        <v>0</v>
      </c>
      <c r="AT1252" s="14"/>
      <c r="AU1252" s="13">
        <f t="shared" si="819"/>
        <v>0</v>
      </c>
      <c r="AV1252" s="14">
        <f t="shared" si="820"/>
        <v>0</v>
      </c>
      <c r="AW1252" s="13">
        <f t="shared" si="821"/>
        <v>0</v>
      </c>
      <c r="AX1252" s="14">
        <f t="shared" si="822"/>
        <v>0</v>
      </c>
      <c r="AY1252" s="13">
        <f t="shared" si="823"/>
        <v>0</v>
      </c>
      <c r="AZ1252" s="14"/>
      <c r="BA1252" s="13">
        <f t="shared" si="824"/>
        <v>0</v>
      </c>
      <c r="BB1252" s="14">
        <f t="shared" si="825"/>
        <v>0</v>
      </c>
      <c r="BC1252" s="13">
        <f t="shared" si="826"/>
        <v>0</v>
      </c>
      <c r="BD1252" s="14">
        <f t="shared" si="827"/>
        <v>0</v>
      </c>
      <c r="BE1252" s="13">
        <f t="shared" si="828"/>
        <v>0</v>
      </c>
    </row>
    <row r="1253" spans="1:57" x14ac:dyDescent="0.25">
      <c r="A1253" s="23">
        <f t="shared" si="829"/>
        <v>24.970416666666225</v>
      </c>
      <c r="B1253" s="8" t="s">
        <v>22</v>
      </c>
      <c r="C1253" s="11" t="s">
        <v>20</v>
      </c>
      <c r="F1253" s="10" t="s">
        <v>14</v>
      </c>
      <c r="G1253" t="s">
        <v>11</v>
      </c>
      <c r="H1253" s="10"/>
      <c r="I1253" s="10" t="s">
        <v>14</v>
      </c>
      <c r="J1253" t="s">
        <v>11</v>
      </c>
      <c r="K1253" s="13">
        <f t="shared" si="789"/>
        <v>0</v>
      </c>
      <c r="L1253" s="14">
        <f t="shared" si="803"/>
        <v>0</v>
      </c>
      <c r="M1253" s="13">
        <f t="shared" si="790"/>
        <v>24.970416666666225</v>
      </c>
      <c r="N1253" s="14">
        <f t="shared" si="804"/>
        <v>1</v>
      </c>
      <c r="O1253" s="13">
        <f t="shared" si="791"/>
        <v>0</v>
      </c>
      <c r="P1253" s="14"/>
      <c r="Q1253" s="13">
        <f t="shared" si="792"/>
        <v>0</v>
      </c>
      <c r="R1253" s="14">
        <f t="shared" si="805"/>
        <v>0</v>
      </c>
      <c r="S1253" s="13">
        <f t="shared" si="830"/>
        <v>0</v>
      </c>
      <c r="T1253" s="14">
        <f t="shared" si="806"/>
        <v>0</v>
      </c>
      <c r="U1253" s="13">
        <f t="shared" si="794"/>
        <v>0</v>
      </c>
      <c r="V1253" s="14"/>
      <c r="W1253" s="13">
        <f t="shared" si="795"/>
        <v>0</v>
      </c>
      <c r="X1253" s="14">
        <f t="shared" si="807"/>
        <v>0</v>
      </c>
      <c r="Y1253" s="13">
        <f t="shared" si="796"/>
        <v>0</v>
      </c>
      <c r="Z1253" s="14">
        <f t="shared" si="808"/>
        <v>0</v>
      </c>
      <c r="AA1253" s="13">
        <f t="shared" si="797"/>
        <v>0</v>
      </c>
      <c r="AB1253" s="14"/>
      <c r="AC1253" s="13">
        <f t="shared" si="798"/>
        <v>0</v>
      </c>
      <c r="AD1253" s="14">
        <f t="shared" si="809"/>
        <v>0</v>
      </c>
      <c r="AE1253" s="13">
        <f t="shared" si="799"/>
        <v>0</v>
      </c>
      <c r="AF1253" s="14">
        <f t="shared" si="810"/>
        <v>0</v>
      </c>
      <c r="AG1253" s="13">
        <f t="shared" si="800"/>
        <v>1.9999999999999574E-2</v>
      </c>
      <c r="AH1253" s="14"/>
      <c r="AI1253" s="13">
        <f t="shared" si="801"/>
        <v>0</v>
      </c>
      <c r="AJ1253" s="14">
        <f t="shared" si="811"/>
        <v>0</v>
      </c>
      <c r="AK1253" s="13">
        <f t="shared" si="802"/>
        <v>0</v>
      </c>
      <c r="AL1253" s="14">
        <f t="shared" si="812"/>
        <v>0</v>
      </c>
      <c r="AM1253" s="13">
        <f t="shared" si="813"/>
        <v>0</v>
      </c>
      <c r="AN1253" s="14"/>
      <c r="AO1253" s="13">
        <f t="shared" si="814"/>
        <v>0</v>
      </c>
      <c r="AP1253" s="14">
        <f t="shared" si="815"/>
        <v>0</v>
      </c>
      <c r="AQ1253" s="13">
        <f t="shared" si="816"/>
        <v>0</v>
      </c>
      <c r="AR1253" s="14">
        <f t="shared" si="817"/>
        <v>0</v>
      </c>
      <c r="AS1253" s="13">
        <f t="shared" si="818"/>
        <v>0</v>
      </c>
      <c r="AT1253" s="14"/>
      <c r="AU1253" s="13">
        <f t="shared" si="819"/>
        <v>0</v>
      </c>
      <c r="AV1253" s="14">
        <f t="shared" si="820"/>
        <v>0</v>
      </c>
      <c r="AW1253" s="13">
        <f t="shared" si="821"/>
        <v>0</v>
      </c>
      <c r="AX1253" s="14">
        <f t="shared" si="822"/>
        <v>0</v>
      </c>
      <c r="AY1253" s="13">
        <f t="shared" si="823"/>
        <v>0</v>
      </c>
      <c r="AZ1253" s="14"/>
      <c r="BA1253" s="13">
        <f t="shared" si="824"/>
        <v>0</v>
      </c>
      <c r="BB1253" s="14">
        <f t="shared" si="825"/>
        <v>0</v>
      </c>
      <c r="BC1253" s="13">
        <f t="shared" si="826"/>
        <v>0</v>
      </c>
      <c r="BD1253" s="14">
        <f t="shared" si="827"/>
        <v>0</v>
      </c>
      <c r="BE1253" s="13">
        <f t="shared" si="828"/>
        <v>0</v>
      </c>
    </row>
    <row r="1254" spans="1:57" x14ac:dyDescent="0.25">
      <c r="A1254" s="23">
        <f t="shared" si="829"/>
        <v>24.990416666666224</v>
      </c>
      <c r="B1254" s="8" t="s">
        <v>16</v>
      </c>
      <c r="C1254" s="10"/>
      <c r="D1254" s="10" t="s">
        <v>14</v>
      </c>
      <c r="F1254" s="10" t="s">
        <v>14</v>
      </c>
      <c r="G1254" t="s">
        <v>11</v>
      </c>
      <c r="H1254" s="10"/>
      <c r="I1254" s="10" t="s">
        <v>14</v>
      </c>
      <c r="J1254" t="s">
        <v>11</v>
      </c>
      <c r="K1254" s="13">
        <f t="shared" si="789"/>
        <v>0</v>
      </c>
      <c r="L1254" s="14">
        <f t="shared" si="803"/>
        <v>0</v>
      </c>
      <c r="M1254" s="13">
        <f t="shared" si="790"/>
        <v>0</v>
      </c>
      <c r="N1254" s="14">
        <f t="shared" si="804"/>
        <v>0</v>
      </c>
      <c r="O1254" s="13">
        <f t="shared" si="791"/>
        <v>0</v>
      </c>
      <c r="P1254" s="14"/>
      <c r="Q1254" s="13">
        <f t="shared" si="792"/>
        <v>24.990416666666224</v>
      </c>
      <c r="R1254" s="14">
        <f t="shared" si="805"/>
        <v>1</v>
      </c>
      <c r="S1254" s="13">
        <f t="shared" si="830"/>
        <v>0</v>
      </c>
      <c r="T1254" s="14">
        <f t="shared" si="806"/>
        <v>0</v>
      </c>
      <c r="U1254" s="13">
        <f t="shared" si="794"/>
        <v>1.9999999999999574E-2</v>
      </c>
      <c r="V1254" s="14"/>
      <c r="W1254" s="13">
        <f t="shared" si="795"/>
        <v>0</v>
      </c>
      <c r="X1254" s="14">
        <f t="shared" si="807"/>
        <v>0</v>
      </c>
      <c r="Y1254" s="13">
        <f t="shared" si="796"/>
        <v>0</v>
      </c>
      <c r="Z1254" s="14">
        <f t="shared" si="808"/>
        <v>0</v>
      </c>
      <c r="AA1254" s="13">
        <f t="shared" si="797"/>
        <v>0</v>
      </c>
      <c r="AB1254" s="14"/>
      <c r="AC1254" s="13">
        <f t="shared" si="798"/>
        <v>0</v>
      </c>
      <c r="AD1254" s="14">
        <f t="shared" si="809"/>
        <v>0</v>
      </c>
      <c r="AE1254" s="13">
        <f t="shared" si="799"/>
        <v>0</v>
      </c>
      <c r="AF1254" s="14">
        <f t="shared" si="810"/>
        <v>0</v>
      </c>
      <c r="AG1254" s="13">
        <f t="shared" si="800"/>
        <v>1.9999999999999574E-2</v>
      </c>
      <c r="AH1254" s="14"/>
      <c r="AI1254" s="13">
        <f t="shared" si="801"/>
        <v>0</v>
      </c>
      <c r="AJ1254" s="14">
        <f t="shared" si="811"/>
        <v>0</v>
      </c>
      <c r="AK1254" s="13">
        <f t="shared" si="802"/>
        <v>0</v>
      </c>
      <c r="AL1254" s="14">
        <f t="shared" si="812"/>
        <v>0</v>
      </c>
      <c r="AM1254" s="13">
        <f t="shared" si="813"/>
        <v>0</v>
      </c>
      <c r="AN1254" s="14"/>
      <c r="AO1254" s="13">
        <f t="shared" si="814"/>
        <v>0</v>
      </c>
      <c r="AP1254" s="14">
        <f t="shared" si="815"/>
        <v>0</v>
      </c>
      <c r="AQ1254" s="13">
        <f t="shared" si="816"/>
        <v>0</v>
      </c>
      <c r="AR1254" s="14">
        <f t="shared" si="817"/>
        <v>0</v>
      </c>
      <c r="AS1254" s="13">
        <f t="shared" si="818"/>
        <v>0</v>
      </c>
      <c r="AT1254" s="14"/>
      <c r="AU1254" s="13">
        <f t="shared" si="819"/>
        <v>0</v>
      </c>
      <c r="AV1254" s="14">
        <f t="shared" si="820"/>
        <v>0</v>
      </c>
      <c r="AW1254" s="13">
        <f t="shared" si="821"/>
        <v>0</v>
      </c>
      <c r="AX1254" s="14">
        <f t="shared" si="822"/>
        <v>0</v>
      </c>
      <c r="AY1254" s="13">
        <f t="shared" si="823"/>
        <v>0</v>
      </c>
      <c r="AZ1254" s="14"/>
      <c r="BA1254" s="13">
        <f t="shared" si="824"/>
        <v>0</v>
      </c>
      <c r="BB1254" s="14">
        <f t="shared" si="825"/>
        <v>0</v>
      </c>
      <c r="BC1254" s="13">
        <f t="shared" si="826"/>
        <v>0</v>
      </c>
      <c r="BD1254" s="14">
        <f t="shared" si="827"/>
        <v>0</v>
      </c>
      <c r="BE1254" s="13">
        <f t="shared" si="828"/>
        <v>0</v>
      </c>
    </row>
    <row r="1255" spans="1:57" x14ac:dyDescent="0.25">
      <c r="A1255" s="23">
        <f t="shared" si="829"/>
        <v>25.010416666666224</v>
      </c>
      <c r="B1255" s="8"/>
      <c r="C1255" s="10"/>
      <c r="D1255" s="10" t="s">
        <v>14</v>
      </c>
      <c r="E1255" s="11"/>
      <c r="F1255" s="10" t="s">
        <v>14</v>
      </c>
      <c r="G1255" t="s">
        <v>11</v>
      </c>
      <c r="H1255" s="10"/>
      <c r="I1255" s="10" t="s">
        <v>14</v>
      </c>
      <c r="J1255" t="s">
        <v>11</v>
      </c>
      <c r="K1255" s="13">
        <f t="shared" si="789"/>
        <v>0</v>
      </c>
      <c r="L1255" s="14">
        <f t="shared" si="803"/>
        <v>0</v>
      </c>
      <c r="M1255" s="13">
        <f t="shared" si="790"/>
        <v>0</v>
      </c>
      <c r="N1255" s="14">
        <f t="shared" si="804"/>
        <v>0</v>
      </c>
      <c r="O1255" s="13">
        <f t="shared" si="791"/>
        <v>0</v>
      </c>
      <c r="P1255" s="14"/>
      <c r="Q1255" s="13">
        <f t="shared" si="792"/>
        <v>0</v>
      </c>
      <c r="R1255" s="14">
        <f t="shared" si="805"/>
        <v>0</v>
      </c>
      <c r="S1255" s="13">
        <f t="shared" si="830"/>
        <v>0</v>
      </c>
      <c r="T1255" s="14">
        <f t="shared" si="806"/>
        <v>0</v>
      </c>
      <c r="U1255" s="13">
        <f t="shared" si="794"/>
        <v>1.9999999999999574E-2</v>
      </c>
      <c r="V1255" s="14"/>
      <c r="W1255" s="13">
        <f t="shared" si="795"/>
        <v>0</v>
      </c>
      <c r="X1255" s="14">
        <f t="shared" si="807"/>
        <v>0</v>
      </c>
      <c r="Y1255" s="13">
        <f t="shared" si="796"/>
        <v>0</v>
      </c>
      <c r="Z1255" s="14">
        <f t="shared" si="808"/>
        <v>0</v>
      </c>
      <c r="AA1255" s="13">
        <f t="shared" si="797"/>
        <v>0</v>
      </c>
      <c r="AB1255" s="14"/>
      <c r="AC1255" s="13">
        <f t="shared" si="798"/>
        <v>0</v>
      </c>
      <c r="AD1255" s="14">
        <f t="shared" si="809"/>
        <v>0</v>
      </c>
      <c r="AE1255" s="13">
        <f t="shared" si="799"/>
        <v>0</v>
      </c>
      <c r="AF1255" s="14">
        <f t="shared" si="810"/>
        <v>0</v>
      </c>
      <c r="AG1255" s="13">
        <f t="shared" si="800"/>
        <v>1.9999999999999574E-2</v>
      </c>
      <c r="AH1255" s="14"/>
      <c r="AI1255" s="13">
        <f t="shared" si="801"/>
        <v>0</v>
      </c>
      <c r="AJ1255" s="14">
        <f t="shared" si="811"/>
        <v>0</v>
      </c>
      <c r="AK1255" s="13">
        <f t="shared" si="802"/>
        <v>0</v>
      </c>
      <c r="AL1255" s="14">
        <f t="shared" si="812"/>
        <v>0</v>
      </c>
      <c r="AM1255" s="13">
        <f t="shared" si="813"/>
        <v>0</v>
      </c>
      <c r="AN1255" s="14"/>
      <c r="AO1255" s="13">
        <f t="shared" si="814"/>
        <v>0</v>
      </c>
      <c r="AP1255" s="14">
        <f t="shared" si="815"/>
        <v>0</v>
      </c>
      <c r="AQ1255" s="13">
        <f t="shared" si="816"/>
        <v>0</v>
      </c>
      <c r="AR1255" s="14">
        <f t="shared" si="817"/>
        <v>0</v>
      </c>
      <c r="AS1255" s="13">
        <f t="shared" si="818"/>
        <v>0</v>
      </c>
      <c r="AT1255" s="14"/>
      <c r="AU1255" s="13">
        <f t="shared" si="819"/>
        <v>0</v>
      </c>
      <c r="AV1255" s="14">
        <f t="shared" si="820"/>
        <v>0</v>
      </c>
      <c r="AW1255" s="13">
        <f t="shared" si="821"/>
        <v>0</v>
      </c>
      <c r="AX1255" s="14">
        <f t="shared" si="822"/>
        <v>0</v>
      </c>
      <c r="AY1255" s="13">
        <f t="shared" si="823"/>
        <v>0</v>
      </c>
      <c r="AZ1255" s="14"/>
      <c r="BA1255" s="13">
        <f t="shared" si="824"/>
        <v>0</v>
      </c>
      <c r="BB1255" s="14">
        <f t="shared" si="825"/>
        <v>0</v>
      </c>
      <c r="BC1255" s="13">
        <f t="shared" si="826"/>
        <v>0</v>
      </c>
      <c r="BD1255" s="14">
        <f t="shared" si="827"/>
        <v>0</v>
      </c>
      <c r="BE1255" s="13">
        <f t="shared" si="828"/>
        <v>0</v>
      </c>
    </row>
    <row r="1256" spans="1:57" x14ac:dyDescent="0.25">
      <c r="A1256" s="23">
        <f t="shared" si="829"/>
        <v>25.030416666666223</v>
      </c>
      <c r="B1256" s="8"/>
      <c r="C1256" s="10"/>
      <c r="D1256" s="10" t="s">
        <v>14</v>
      </c>
      <c r="F1256" s="10" t="s">
        <v>14</v>
      </c>
      <c r="G1256" t="s">
        <v>11</v>
      </c>
      <c r="I1256" s="10" t="s">
        <v>14</v>
      </c>
      <c r="J1256" t="s">
        <v>11</v>
      </c>
      <c r="K1256" s="13">
        <f t="shared" si="789"/>
        <v>0</v>
      </c>
      <c r="L1256" s="14">
        <f t="shared" si="803"/>
        <v>0</v>
      </c>
      <c r="M1256" s="13">
        <f t="shared" si="790"/>
        <v>0</v>
      </c>
      <c r="N1256" s="14">
        <f t="shared" si="804"/>
        <v>0</v>
      </c>
      <c r="O1256" s="13">
        <f t="shared" si="791"/>
        <v>0</v>
      </c>
      <c r="P1256" s="14"/>
      <c r="Q1256" s="13">
        <f t="shared" si="792"/>
        <v>0</v>
      </c>
      <c r="R1256" s="14">
        <f t="shared" si="805"/>
        <v>0</v>
      </c>
      <c r="S1256" s="13">
        <f t="shared" si="830"/>
        <v>0</v>
      </c>
      <c r="T1256" s="14">
        <f t="shared" si="806"/>
        <v>0</v>
      </c>
      <c r="U1256" s="13">
        <f t="shared" si="794"/>
        <v>1.9999999999999574E-2</v>
      </c>
      <c r="V1256" s="14"/>
      <c r="W1256" s="13">
        <f t="shared" si="795"/>
        <v>0</v>
      </c>
      <c r="X1256" s="14">
        <f t="shared" si="807"/>
        <v>0</v>
      </c>
      <c r="Y1256" s="13">
        <f t="shared" si="796"/>
        <v>0</v>
      </c>
      <c r="Z1256" s="14">
        <f t="shared" si="808"/>
        <v>0</v>
      </c>
      <c r="AA1256" s="13">
        <f t="shared" si="797"/>
        <v>0</v>
      </c>
      <c r="AB1256" s="14"/>
      <c r="AC1256" s="13">
        <f t="shared" si="798"/>
        <v>0</v>
      </c>
      <c r="AD1256" s="14">
        <f t="shared" si="809"/>
        <v>0</v>
      </c>
      <c r="AE1256" s="13">
        <f t="shared" si="799"/>
        <v>0</v>
      </c>
      <c r="AF1256" s="14">
        <f t="shared" si="810"/>
        <v>0</v>
      </c>
      <c r="AG1256" s="13">
        <f t="shared" si="800"/>
        <v>1.9999999999999574E-2</v>
      </c>
      <c r="AH1256" s="14"/>
      <c r="AI1256" s="13">
        <f t="shared" si="801"/>
        <v>0</v>
      </c>
      <c r="AJ1256" s="14">
        <f t="shared" si="811"/>
        <v>0</v>
      </c>
      <c r="AK1256" s="13">
        <f t="shared" si="802"/>
        <v>0</v>
      </c>
      <c r="AL1256" s="14">
        <f t="shared" si="812"/>
        <v>0</v>
      </c>
      <c r="AM1256" s="13">
        <f t="shared" si="813"/>
        <v>0</v>
      </c>
      <c r="AN1256" s="14"/>
      <c r="AO1256" s="13">
        <f t="shared" si="814"/>
        <v>0</v>
      </c>
      <c r="AP1256" s="14">
        <f t="shared" si="815"/>
        <v>0</v>
      </c>
      <c r="AQ1256" s="13">
        <f t="shared" si="816"/>
        <v>0</v>
      </c>
      <c r="AR1256" s="14">
        <f t="shared" si="817"/>
        <v>0</v>
      </c>
      <c r="AS1256" s="13">
        <f t="shared" si="818"/>
        <v>0</v>
      </c>
      <c r="AT1256" s="14"/>
      <c r="AU1256" s="13">
        <f t="shared" si="819"/>
        <v>0</v>
      </c>
      <c r="AV1256" s="14">
        <f t="shared" si="820"/>
        <v>0</v>
      </c>
      <c r="AW1256" s="13">
        <f t="shared" si="821"/>
        <v>0</v>
      </c>
      <c r="AX1256" s="14">
        <f t="shared" si="822"/>
        <v>0</v>
      </c>
      <c r="AY1256" s="13">
        <f t="shared" si="823"/>
        <v>0</v>
      </c>
      <c r="AZ1256" s="14"/>
      <c r="BA1256" s="13">
        <f t="shared" si="824"/>
        <v>0</v>
      </c>
      <c r="BB1256" s="14">
        <f t="shared" si="825"/>
        <v>0</v>
      </c>
      <c r="BC1256" s="13">
        <f t="shared" si="826"/>
        <v>0</v>
      </c>
      <c r="BD1256" s="14">
        <f t="shared" si="827"/>
        <v>0</v>
      </c>
      <c r="BE1256" s="13">
        <f t="shared" si="828"/>
        <v>0</v>
      </c>
    </row>
    <row r="1257" spans="1:57" x14ac:dyDescent="0.25">
      <c r="A1257" s="23">
        <f t="shared" si="829"/>
        <v>25.050416666666223</v>
      </c>
      <c r="B1257" s="8" t="s">
        <v>63</v>
      </c>
      <c r="C1257" s="10"/>
      <c r="D1257" s="10" t="s">
        <v>14</v>
      </c>
      <c r="F1257" s="10" t="s">
        <v>14</v>
      </c>
      <c r="G1257" t="s">
        <v>11</v>
      </c>
      <c r="H1257" s="10" t="s">
        <v>14</v>
      </c>
      <c r="I1257" s="10" t="s">
        <v>14</v>
      </c>
      <c r="J1257" t="s">
        <v>11</v>
      </c>
      <c r="K1257" s="13">
        <f t="shared" si="789"/>
        <v>0</v>
      </c>
      <c r="L1257" s="14">
        <f t="shared" si="803"/>
        <v>0</v>
      </c>
      <c r="M1257" s="13">
        <f t="shared" si="790"/>
        <v>0</v>
      </c>
      <c r="N1257" s="14">
        <f t="shared" si="804"/>
        <v>0</v>
      </c>
      <c r="O1257" s="13">
        <f t="shared" si="791"/>
        <v>0</v>
      </c>
      <c r="P1257" s="14"/>
      <c r="Q1257" s="13">
        <f t="shared" si="792"/>
        <v>0</v>
      </c>
      <c r="R1257" s="14">
        <f t="shared" si="805"/>
        <v>0</v>
      </c>
      <c r="S1257" s="13">
        <f t="shared" si="830"/>
        <v>0</v>
      </c>
      <c r="T1257" s="14">
        <f t="shared" si="806"/>
        <v>0</v>
      </c>
      <c r="U1257" s="13">
        <f t="shared" si="794"/>
        <v>1.9999999999999574E-2</v>
      </c>
      <c r="V1257" s="14"/>
      <c r="W1257" s="13">
        <f t="shared" si="795"/>
        <v>0</v>
      </c>
      <c r="X1257" s="14">
        <f t="shared" si="807"/>
        <v>0</v>
      </c>
      <c r="Y1257" s="13">
        <f t="shared" si="796"/>
        <v>0</v>
      </c>
      <c r="Z1257" s="14">
        <f t="shared" si="808"/>
        <v>0</v>
      </c>
      <c r="AA1257" s="13">
        <f t="shared" si="797"/>
        <v>0</v>
      </c>
      <c r="AB1257" s="14"/>
      <c r="AC1257" s="13">
        <f t="shared" si="798"/>
        <v>0</v>
      </c>
      <c r="AD1257" s="14">
        <f t="shared" si="809"/>
        <v>0</v>
      </c>
      <c r="AE1257" s="13">
        <f t="shared" si="799"/>
        <v>0</v>
      </c>
      <c r="AF1257" s="14">
        <f t="shared" si="810"/>
        <v>0</v>
      </c>
      <c r="AG1257" s="13">
        <f t="shared" si="800"/>
        <v>1.9999999999999574E-2</v>
      </c>
      <c r="AH1257" s="14"/>
      <c r="AI1257" s="13">
        <f t="shared" si="801"/>
        <v>0</v>
      </c>
      <c r="AJ1257" s="14">
        <f t="shared" si="811"/>
        <v>0</v>
      </c>
      <c r="AK1257" s="13">
        <f t="shared" si="802"/>
        <v>0</v>
      </c>
      <c r="AL1257" s="14">
        <f t="shared" si="812"/>
        <v>0</v>
      </c>
      <c r="AM1257" s="13">
        <f t="shared" si="813"/>
        <v>0</v>
      </c>
      <c r="AN1257" s="14"/>
      <c r="AO1257" s="13">
        <f t="shared" si="814"/>
        <v>25.050416666666223</v>
      </c>
      <c r="AP1257" s="14">
        <f t="shared" si="815"/>
        <v>1</v>
      </c>
      <c r="AQ1257" s="13">
        <f t="shared" si="816"/>
        <v>0</v>
      </c>
      <c r="AR1257" s="14">
        <f t="shared" si="817"/>
        <v>0</v>
      </c>
      <c r="AS1257" s="13">
        <f t="shared" si="818"/>
        <v>1.9999999999999574E-2</v>
      </c>
      <c r="AT1257" s="14"/>
      <c r="AU1257" s="13">
        <f t="shared" si="819"/>
        <v>0</v>
      </c>
      <c r="AV1257" s="14">
        <f t="shared" si="820"/>
        <v>0</v>
      </c>
      <c r="AW1257" s="13">
        <f t="shared" si="821"/>
        <v>0</v>
      </c>
      <c r="AX1257" s="14">
        <f t="shared" si="822"/>
        <v>0</v>
      </c>
      <c r="AY1257" s="13">
        <f t="shared" si="823"/>
        <v>0</v>
      </c>
      <c r="AZ1257" s="14"/>
      <c r="BA1257" s="13">
        <f t="shared" si="824"/>
        <v>0</v>
      </c>
      <c r="BB1257" s="14">
        <f t="shared" si="825"/>
        <v>0</v>
      </c>
      <c r="BC1257" s="13">
        <f t="shared" si="826"/>
        <v>0</v>
      </c>
      <c r="BD1257" s="14">
        <f t="shared" si="827"/>
        <v>0</v>
      </c>
      <c r="BE1257" s="13">
        <f t="shared" si="828"/>
        <v>0</v>
      </c>
    </row>
    <row r="1258" spans="1:57" x14ac:dyDescent="0.25">
      <c r="A1258" s="23">
        <f t="shared" si="829"/>
        <v>25.070416666666222</v>
      </c>
      <c r="B1258" s="8" t="s">
        <v>77</v>
      </c>
      <c r="C1258" s="10"/>
      <c r="D1258" s="10" t="s">
        <v>14</v>
      </c>
      <c r="E1258" s="10"/>
      <c r="F1258" t="s">
        <v>11</v>
      </c>
      <c r="G1258" t="s">
        <v>11</v>
      </c>
      <c r="H1258" s="10" t="s">
        <v>14</v>
      </c>
      <c r="I1258" s="10" t="s">
        <v>14</v>
      </c>
      <c r="J1258" s="11" t="s">
        <v>20</v>
      </c>
      <c r="K1258" s="13">
        <f t="shared" si="789"/>
        <v>0</v>
      </c>
      <c r="L1258" s="14">
        <f t="shared" si="803"/>
        <v>0</v>
      </c>
      <c r="M1258" s="13">
        <f t="shared" si="790"/>
        <v>0</v>
      </c>
      <c r="N1258" s="14">
        <f t="shared" si="804"/>
        <v>0</v>
      </c>
      <c r="O1258" s="13">
        <f t="shared" si="791"/>
        <v>0</v>
      </c>
      <c r="P1258" s="14"/>
      <c r="Q1258" s="13">
        <f t="shared" si="792"/>
        <v>0</v>
      </c>
      <c r="R1258" s="14">
        <f t="shared" si="805"/>
        <v>0</v>
      </c>
      <c r="S1258" s="13">
        <f t="shared" si="830"/>
        <v>0</v>
      </c>
      <c r="T1258" s="14">
        <f t="shared" si="806"/>
        <v>0</v>
      </c>
      <c r="U1258" s="13">
        <f t="shared" si="794"/>
        <v>1.9999999999999574E-2</v>
      </c>
      <c r="V1258" s="14"/>
      <c r="W1258" s="13">
        <f t="shared" si="795"/>
        <v>0</v>
      </c>
      <c r="X1258" s="14">
        <f t="shared" si="807"/>
        <v>0</v>
      </c>
      <c r="Y1258" s="13">
        <f t="shared" si="796"/>
        <v>0</v>
      </c>
      <c r="Z1258" s="14">
        <f t="shared" si="808"/>
        <v>0</v>
      </c>
      <c r="AA1258" s="13">
        <f t="shared" si="797"/>
        <v>0</v>
      </c>
      <c r="AB1258" s="14"/>
      <c r="AC1258" s="13">
        <f t="shared" si="798"/>
        <v>0</v>
      </c>
      <c r="AD1258" s="14">
        <f t="shared" si="809"/>
        <v>0</v>
      </c>
      <c r="AE1258" s="13">
        <f t="shared" si="799"/>
        <v>0</v>
      </c>
      <c r="AF1258" s="14">
        <f t="shared" si="810"/>
        <v>0</v>
      </c>
      <c r="AG1258" s="13">
        <f t="shared" si="800"/>
        <v>0</v>
      </c>
      <c r="AH1258" s="14"/>
      <c r="AI1258" s="13">
        <f t="shared" si="801"/>
        <v>0</v>
      </c>
      <c r="AJ1258" s="14">
        <f t="shared" si="811"/>
        <v>0</v>
      </c>
      <c r="AK1258" s="13">
        <f t="shared" si="802"/>
        <v>0</v>
      </c>
      <c r="AL1258" s="14">
        <f t="shared" si="812"/>
        <v>0</v>
      </c>
      <c r="AM1258" s="13">
        <f t="shared" si="813"/>
        <v>0</v>
      </c>
      <c r="AN1258" s="14"/>
      <c r="AO1258" s="13">
        <f t="shared" si="814"/>
        <v>0</v>
      </c>
      <c r="AP1258" s="14">
        <f t="shared" si="815"/>
        <v>0</v>
      </c>
      <c r="AQ1258" s="13">
        <f t="shared" si="816"/>
        <v>0</v>
      </c>
      <c r="AR1258" s="14">
        <f t="shared" si="817"/>
        <v>0</v>
      </c>
      <c r="AS1258" s="13">
        <f t="shared" si="818"/>
        <v>1.9999999999999574E-2</v>
      </c>
      <c r="AT1258" s="14"/>
      <c r="AU1258" s="13">
        <f t="shared" si="819"/>
        <v>0</v>
      </c>
      <c r="AV1258" s="14">
        <f t="shared" si="820"/>
        <v>0</v>
      </c>
      <c r="AW1258" s="13">
        <f t="shared" si="821"/>
        <v>0</v>
      </c>
      <c r="AX1258" s="14">
        <f t="shared" si="822"/>
        <v>0</v>
      </c>
      <c r="AY1258" s="13">
        <f t="shared" si="823"/>
        <v>0</v>
      </c>
      <c r="AZ1258" s="14"/>
      <c r="BA1258" s="13">
        <f t="shared" si="824"/>
        <v>0</v>
      </c>
      <c r="BB1258" s="14">
        <f t="shared" si="825"/>
        <v>0</v>
      </c>
      <c r="BC1258" s="13">
        <f t="shared" si="826"/>
        <v>25.070416666666222</v>
      </c>
      <c r="BD1258" s="14">
        <f t="shared" si="827"/>
        <v>1</v>
      </c>
      <c r="BE1258" s="13">
        <f t="shared" si="828"/>
        <v>0</v>
      </c>
    </row>
    <row r="1259" spans="1:57" x14ac:dyDescent="0.25">
      <c r="A1259" s="23">
        <f t="shared" si="829"/>
        <v>25.090416666666222</v>
      </c>
      <c r="B1259" s="8"/>
      <c r="C1259" s="10"/>
      <c r="D1259" s="10" t="s">
        <v>14</v>
      </c>
      <c r="E1259" s="10"/>
      <c r="F1259" t="s">
        <v>11</v>
      </c>
      <c r="G1259" t="s">
        <v>11</v>
      </c>
      <c r="H1259" s="10" t="s">
        <v>14</v>
      </c>
      <c r="I1259" s="10" t="s">
        <v>14</v>
      </c>
      <c r="J1259" s="10"/>
      <c r="K1259" s="13">
        <f t="shared" si="789"/>
        <v>0</v>
      </c>
      <c r="L1259" s="14">
        <f t="shared" si="803"/>
        <v>0</v>
      </c>
      <c r="M1259" s="13">
        <f t="shared" si="790"/>
        <v>0</v>
      </c>
      <c r="N1259" s="14">
        <f t="shared" si="804"/>
        <v>0</v>
      </c>
      <c r="O1259" s="13">
        <f t="shared" si="791"/>
        <v>0</v>
      </c>
      <c r="P1259" s="14"/>
      <c r="Q1259" s="13">
        <f t="shared" si="792"/>
        <v>0</v>
      </c>
      <c r="R1259" s="14">
        <f t="shared" si="805"/>
        <v>0</v>
      </c>
      <c r="S1259" s="13">
        <f t="shared" si="830"/>
        <v>0</v>
      </c>
      <c r="T1259" s="14">
        <f t="shared" si="806"/>
        <v>0</v>
      </c>
      <c r="U1259" s="13">
        <f t="shared" si="794"/>
        <v>1.9999999999999574E-2</v>
      </c>
      <c r="V1259" s="14"/>
      <c r="W1259" s="13">
        <f t="shared" si="795"/>
        <v>0</v>
      </c>
      <c r="X1259" s="14">
        <f t="shared" si="807"/>
        <v>0</v>
      </c>
      <c r="Y1259" s="13">
        <f t="shared" si="796"/>
        <v>0</v>
      </c>
      <c r="Z1259" s="14">
        <f t="shared" si="808"/>
        <v>0</v>
      </c>
      <c r="AA1259" s="13">
        <f t="shared" si="797"/>
        <v>0</v>
      </c>
      <c r="AB1259" s="14"/>
      <c r="AC1259" s="13">
        <f t="shared" si="798"/>
        <v>0</v>
      </c>
      <c r="AD1259" s="14">
        <f t="shared" si="809"/>
        <v>0</v>
      </c>
      <c r="AE1259" s="13">
        <f t="shared" si="799"/>
        <v>0</v>
      </c>
      <c r="AF1259" s="14">
        <f t="shared" si="810"/>
        <v>0</v>
      </c>
      <c r="AG1259" s="13">
        <f t="shared" si="800"/>
        <v>0</v>
      </c>
      <c r="AH1259" s="14"/>
      <c r="AI1259" s="13">
        <f t="shared" si="801"/>
        <v>0</v>
      </c>
      <c r="AJ1259" s="14">
        <f t="shared" si="811"/>
        <v>0</v>
      </c>
      <c r="AK1259" s="13">
        <f t="shared" si="802"/>
        <v>0</v>
      </c>
      <c r="AL1259" s="14">
        <f t="shared" si="812"/>
        <v>0</v>
      </c>
      <c r="AM1259" s="13">
        <f t="shared" si="813"/>
        <v>0</v>
      </c>
      <c r="AN1259" s="14"/>
      <c r="AO1259" s="13">
        <f t="shared" si="814"/>
        <v>0</v>
      </c>
      <c r="AP1259" s="14">
        <f t="shared" si="815"/>
        <v>0</v>
      </c>
      <c r="AQ1259" s="13">
        <f t="shared" si="816"/>
        <v>0</v>
      </c>
      <c r="AR1259" s="14">
        <f t="shared" si="817"/>
        <v>0</v>
      </c>
      <c r="AS1259" s="13">
        <f t="shared" si="818"/>
        <v>1.9999999999999574E-2</v>
      </c>
      <c r="AT1259" s="14"/>
      <c r="AU1259" s="13">
        <f t="shared" si="819"/>
        <v>0</v>
      </c>
      <c r="AV1259" s="14">
        <f t="shared" si="820"/>
        <v>0</v>
      </c>
      <c r="AW1259" s="13">
        <f t="shared" si="821"/>
        <v>0</v>
      </c>
      <c r="AX1259" s="14">
        <f t="shared" si="822"/>
        <v>0</v>
      </c>
      <c r="AY1259" s="13">
        <f t="shared" si="823"/>
        <v>0</v>
      </c>
      <c r="AZ1259" s="14"/>
      <c r="BA1259" s="13">
        <f t="shared" si="824"/>
        <v>0</v>
      </c>
      <c r="BB1259" s="14">
        <f t="shared" si="825"/>
        <v>0</v>
      </c>
      <c r="BC1259" s="13">
        <f t="shared" si="826"/>
        <v>0</v>
      </c>
      <c r="BD1259" s="14">
        <f t="shared" si="827"/>
        <v>0</v>
      </c>
      <c r="BE1259" s="13">
        <f t="shared" si="828"/>
        <v>0</v>
      </c>
    </row>
    <row r="1260" spans="1:57" x14ac:dyDescent="0.25">
      <c r="A1260" s="23">
        <f t="shared" si="829"/>
        <v>25.110416666666222</v>
      </c>
      <c r="B1260" s="8" t="s">
        <v>21</v>
      </c>
      <c r="D1260" s="10" t="s">
        <v>14</v>
      </c>
      <c r="E1260" s="10" t="s">
        <v>14</v>
      </c>
      <c r="F1260" t="s">
        <v>11</v>
      </c>
      <c r="G1260" t="s">
        <v>11</v>
      </c>
      <c r="H1260" s="10" t="s">
        <v>14</v>
      </c>
      <c r="I1260" s="10" t="s">
        <v>14</v>
      </c>
      <c r="J1260" s="10"/>
      <c r="K1260" s="13">
        <f t="shared" si="789"/>
        <v>0</v>
      </c>
      <c r="L1260" s="14">
        <f t="shared" si="803"/>
        <v>0</v>
      </c>
      <c r="M1260" s="13">
        <f t="shared" si="790"/>
        <v>0</v>
      </c>
      <c r="N1260" s="14">
        <f t="shared" si="804"/>
        <v>0</v>
      </c>
      <c r="O1260" s="13">
        <f t="shared" si="791"/>
        <v>0</v>
      </c>
      <c r="P1260" s="14"/>
      <c r="Q1260" s="13">
        <f t="shared" si="792"/>
        <v>0</v>
      </c>
      <c r="R1260" s="14">
        <f t="shared" si="805"/>
        <v>0</v>
      </c>
      <c r="S1260" s="13">
        <f t="shared" si="830"/>
        <v>0</v>
      </c>
      <c r="T1260" s="14">
        <f t="shared" si="806"/>
        <v>0</v>
      </c>
      <c r="U1260" s="13">
        <f t="shared" si="794"/>
        <v>1.9999999999999574E-2</v>
      </c>
      <c r="V1260" s="14"/>
      <c r="W1260" s="13">
        <f t="shared" si="795"/>
        <v>25.110416666666222</v>
      </c>
      <c r="X1260" s="14">
        <f t="shared" si="807"/>
        <v>1</v>
      </c>
      <c r="Y1260" s="13">
        <f t="shared" si="796"/>
        <v>0</v>
      </c>
      <c r="Z1260" s="14">
        <f t="shared" si="808"/>
        <v>0</v>
      </c>
      <c r="AA1260" s="13">
        <f t="shared" si="797"/>
        <v>1.9999999999999574E-2</v>
      </c>
      <c r="AB1260" s="14"/>
      <c r="AC1260" s="13">
        <f t="shared" si="798"/>
        <v>0</v>
      </c>
      <c r="AD1260" s="14">
        <f t="shared" si="809"/>
        <v>0</v>
      </c>
      <c r="AE1260" s="13">
        <f t="shared" si="799"/>
        <v>0</v>
      </c>
      <c r="AF1260" s="14">
        <f t="shared" si="810"/>
        <v>0</v>
      </c>
      <c r="AG1260" s="13">
        <f t="shared" si="800"/>
        <v>0</v>
      </c>
      <c r="AH1260" s="14"/>
      <c r="AI1260" s="13">
        <f t="shared" si="801"/>
        <v>0</v>
      </c>
      <c r="AJ1260" s="14">
        <f t="shared" si="811"/>
        <v>0</v>
      </c>
      <c r="AK1260" s="13">
        <f t="shared" si="802"/>
        <v>0</v>
      </c>
      <c r="AL1260" s="14">
        <f t="shared" si="812"/>
        <v>0</v>
      </c>
      <c r="AM1260" s="13">
        <f t="shared" si="813"/>
        <v>0</v>
      </c>
      <c r="AN1260" s="14"/>
      <c r="AO1260" s="13">
        <f t="shared" si="814"/>
        <v>0</v>
      </c>
      <c r="AP1260" s="14">
        <f t="shared" si="815"/>
        <v>0</v>
      </c>
      <c r="AQ1260" s="13">
        <f t="shared" si="816"/>
        <v>0</v>
      </c>
      <c r="AR1260" s="14">
        <f t="shared" si="817"/>
        <v>0</v>
      </c>
      <c r="AS1260" s="13">
        <f t="shared" si="818"/>
        <v>1.9999999999999574E-2</v>
      </c>
      <c r="AT1260" s="14"/>
      <c r="AU1260" s="13">
        <f t="shared" si="819"/>
        <v>0</v>
      </c>
      <c r="AV1260" s="14">
        <f t="shared" si="820"/>
        <v>0</v>
      </c>
      <c r="AW1260" s="13">
        <f t="shared" si="821"/>
        <v>0</v>
      </c>
      <c r="AX1260" s="14">
        <f t="shared" si="822"/>
        <v>0</v>
      </c>
      <c r="AY1260" s="13">
        <f t="shared" si="823"/>
        <v>0</v>
      </c>
      <c r="AZ1260" s="14"/>
      <c r="BA1260" s="13">
        <f t="shared" si="824"/>
        <v>0</v>
      </c>
      <c r="BB1260" s="14">
        <f t="shared" si="825"/>
        <v>0</v>
      </c>
      <c r="BC1260" s="13">
        <f t="shared" si="826"/>
        <v>0</v>
      </c>
      <c r="BD1260" s="14">
        <f t="shared" si="827"/>
        <v>0</v>
      </c>
      <c r="BE1260" s="13">
        <f t="shared" si="828"/>
        <v>0</v>
      </c>
    </row>
    <row r="1261" spans="1:57" x14ac:dyDescent="0.25">
      <c r="A1261" s="23">
        <f t="shared" si="829"/>
        <v>25.130416666666221</v>
      </c>
      <c r="B1261" s="8" t="s">
        <v>9</v>
      </c>
      <c r="C1261" s="10" t="s">
        <v>14</v>
      </c>
      <c r="D1261" s="10" t="s">
        <v>14</v>
      </c>
      <c r="E1261" s="10" t="s">
        <v>14</v>
      </c>
      <c r="F1261" t="s">
        <v>11</v>
      </c>
      <c r="G1261" t="s">
        <v>11</v>
      </c>
      <c r="H1261" s="10" t="s">
        <v>14</v>
      </c>
      <c r="I1261" s="10" t="s">
        <v>14</v>
      </c>
      <c r="J1261" s="10"/>
      <c r="K1261" s="13">
        <f t="shared" si="789"/>
        <v>25.130416666666221</v>
      </c>
      <c r="L1261" s="14">
        <f t="shared" si="803"/>
        <v>1</v>
      </c>
      <c r="M1261" s="13">
        <f t="shared" si="790"/>
        <v>0</v>
      </c>
      <c r="N1261" s="14">
        <f t="shared" si="804"/>
        <v>0</v>
      </c>
      <c r="O1261" s="13">
        <f t="shared" si="791"/>
        <v>1.9999999999999574E-2</v>
      </c>
      <c r="P1261" s="14"/>
      <c r="Q1261" s="13">
        <f t="shared" si="792"/>
        <v>0</v>
      </c>
      <c r="R1261" s="14">
        <f t="shared" si="805"/>
        <v>0</v>
      </c>
      <c r="S1261" s="13">
        <f t="shared" si="830"/>
        <v>0</v>
      </c>
      <c r="T1261" s="14">
        <f t="shared" si="806"/>
        <v>0</v>
      </c>
      <c r="U1261" s="13">
        <f t="shared" si="794"/>
        <v>1.9999999999999574E-2</v>
      </c>
      <c r="V1261" s="14"/>
      <c r="W1261" s="13">
        <f t="shared" si="795"/>
        <v>0</v>
      </c>
      <c r="X1261" s="14">
        <f t="shared" si="807"/>
        <v>0</v>
      </c>
      <c r="Y1261" s="13">
        <f t="shared" si="796"/>
        <v>0</v>
      </c>
      <c r="Z1261" s="14">
        <f t="shared" si="808"/>
        <v>0</v>
      </c>
      <c r="AA1261" s="13">
        <f t="shared" si="797"/>
        <v>1.9999999999999574E-2</v>
      </c>
      <c r="AB1261" s="14"/>
      <c r="AC1261" s="13">
        <f t="shared" si="798"/>
        <v>0</v>
      </c>
      <c r="AD1261" s="14">
        <f t="shared" si="809"/>
        <v>0</v>
      </c>
      <c r="AE1261" s="13">
        <f t="shared" si="799"/>
        <v>0</v>
      </c>
      <c r="AF1261" s="14">
        <f t="shared" si="810"/>
        <v>0</v>
      </c>
      <c r="AG1261" s="13">
        <f t="shared" si="800"/>
        <v>0</v>
      </c>
      <c r="AH1261" s="14"/>
      <c r="AI1261" s="13">
        <f t="shared" si="801"/>
        <v>0</v>
      </c>
      <c r="AJ1261" s="14">
        <f t="shared" si="811"/>
        <v>0</v>
      </c>
      <c r="AK1261" s="13">
        <f t="shared" si="802"/>
        <v>0</v>
      </c>
      <c r="AL1261" s="14">
        <f t="shared" si="812"/>
        <v>0</v>
      </c>
      <c r="AM1261" s="13">
        <f t="shared" si="813"/>
        <v>0</v>
      </c>
      <c r="AN1261" s="14"/>
      <c r="AO1261" s="13">
        <f t="shared" si="814"/>
        <v>0</v>
      </c>
      <c r="AP1261" s="14">
        <f t="shared" si="815"/>
        <v>0</v>
      </c>
      <c r="AQ1261" s="13">
        <f t="shared" si="816"/>
        <v>0</v>
      </c>
      <c r="AR1261" s="14">
        <f t="shared" si="817"/>
        <v>0</v>
      </c>
      <c r="AS1261" s="13">
        <f t="shared" si="818"/>
        <v>1.9999999999999574E-2</v>
      </c>
      <c r="AT1261" s="14"/>
      <c r="AU1261" s="13">
        <f t="shared" si="819"/>
        <v>0</v>
      </c>
      <c r="AV1261" s="14">
        <f t="shared" si="820"/>
        <v>0</v>
      </c>
      <c r="AW1261" s="13">
        <f t="shared" si="821"/>
        <v>0</v>
      </c>
      <c r="AX1261" s="14">
        <f t="shared" si="822"/>
        <v>0</v>
      </c>
      <c r="AY1261" s="13">
        <f t="shared" si="823"/>
        <v>0</v>
      </c>
      <c r="AZ1261" s="14"/>
      <c r="BA1261" s="13">
        <f t="shared" si="824"/>
        <v>0</v>
      </c>
      <c r="BB1261" s="14">
        <f t="shared" si="825"/>
        <v>0</v>
      </c>
      <c r="BC1261" s="13">
        <f t="shared" si="826"/>
        <v>0</v>
      </c>
      <c r="BD1261" s="14">
        <f t="shared" si="827"/>
        <v>0</v>
      </c>
      <c r="BE1261" s="13">
        <f t="shared" si="828"/>
        <v>0</v>
      </c>
    </row>
    <row r="1262" spans="1:57" x14ac:dyDescent="0.25">
      <c r="A1262" s="23">
        <f t="shared" si="829"/>
        <v>25.150416666666221</v>
      </c>
      <c r="B1262" s="8" t="s">
        <v>15</v>
      </c>
      <c r="C1262" s="10" t="s">
        <v>14</v>
      </c>
      <c r="D1262" s="10" t="s">
        <v>14</v>
      </c>
      <c r="E1262" s="10" t="s">
        <v>14</v>
      </c>
      <c r="F1262" t="s">
        <v>11</v>
      </c>
      <c r="G1262" s="11" t="s">
        <v>20</v>
      </c>
      <c r="H1262" s="10" t="s">
        <v>14</v>
      </c>
      <c r="I1262" t="s">
        <v>11</v>
      </c>
      <c r="J1262" s="10"/>
      <c r="K1262" s="13">
        <f t="shared" si="789"/>
        <v>0</v>
      </c>
      <c r="L1262" s="14">
        <f t="shared" si="803"/>
        <v>0</v>
      </c>
      <c r="M1262" s="13">
        <f t="shared" si="790"/>
        <v>0</v>
      </c>
      <c r="N1262" s="14">
        <f t="shared" si="804"/>
        <v>0</v>
      </c>
      <c r="O1262" s="13">
        <f t="shared" si="791"/>
        <v>1.9999999999999574E-2</v>
      </c>
      <c r="P1262" s="14"/>
      <c r="Q1262" s="13">
        <f t="shared" si="792"/>
        <v>0</v>
      </c>
      <c r="R1262" s="14">
        <f t="shared" si="805"/>
        <v>0</v>
      </c>
      <c r="S1262" s="13">
        <f t="shared" si="830"/>
        <v>0</v>
      </c>
      <c r="T1262" s="14">
        <f t="shared" si="806"/>
        <v>0</v>
      </c>
      <c r="U1262" s="13">
        <f t="shared" si="794"/>
        <v>1.9999999999999574E-2</v>
      </c>
      <c r="V1262" s="14"/>
      <c r="W1262" s="13">
        <f t="shared" si="795"/>
        <v>0</v>
      </c>
      <c r="X1262" s="14">
        <f t="shared" si="807"/>
        <v>0</v>
      </c>
      <c r="Y1262" s="13">
        <f t="shared" si="796"/>
        <v>0</v>
      </c>
      <c r="Z1262" s="14">
        <f t="shared" si="808"/>
        <v>0</v>
      </c>
      <c r="AA1262" s="13">
        <f t="shared" si="797"/>
        <v>1.9999999999999574E-2</v>
      </c>
      <c r="AB1262" s="14"/>
      <c r="AC1262" s="13">
        <f t="shared" si="798"/>
        <v>0</v>
      </c>
      <c r="AD1262" s="14">
        <f t="shared" si="809"/>
        <v>0</v>
      </c>
      <c r="AE1262" s="13">
        <f t="shared" si="799"/>
        <v>0</v>
      </c>
      <c r="AF1262" s="14">
        <f t="shared" si="810"/>
        <v>0</v>
      </c>
      <c r="AG1262" s="13">
        <f t="shared" si="800"/>
        <v>0</v>
      </c>
      <c r="AH1262" s="14"/>
      <c r="AI1262" s="13">
        <f t="shared" si="801"/>
        <v>0</v>
      </c>
      <c r="AJ1262" s="14">
        <f t="shared" si="811"/>
        <v>0</v>
      </c>
      <c r="AK1262" s="13">
        <f t="shared" si="802"/>
        <v>25.150416666666221</v>
      </c>
      <c r="AL1262" s="14">
        <f t="shared" si="812"/>
        <v>1</v>
      </c>
      <c r="AM1262" s="13">
        <f t="shared" si="813"/>
        <v>0</v>
      </c>
      <c r="AN1262" s="14"/>
      <c r="AO1262" s="13">
        <f t="shared" si="814"/>
        <v>0</v>
      </c>
      <c r="AP1262" s="14">
        <f t="shared" si="815"/>
        <v>0</v>
      </c>
      <c r="AQ1262" s="13">
        <f t="shared" si="816"/>
        <v>0</v>
      </c>
      <c r="AR1262" s="14">
        <f t="shared" si="817"/>
        <v>0</v>
      </c>
      <c r="AS1262" s="13">
        <f t="shared" si="818"/>
        <v>1.9999999999999574E-2</v>
      </c>
      <c r="AT1262" s="14"/>
      <c r="AU1262" s="13">
        <f t="shared" si="819"/>
        <v>0</v>
      </c>
      <c r="AV1262" s="14">
        <f t="shared" si="820"/>
        <v>0</v>
      </c>
      <c r="AW1262" s="13">
        <f t="shared" si="821"/>
        <v>0</v>
      </c>
      <c r="AX1262" s="14">
        <f t="shared" si="822"/>
        <v>0</v>
      </c>
      <c r="AY1262" s="13">
        <f t="shared" si="823"/>
        <v>0</v>
      </c>
      <c r="AZ1262" s="14"/>
      <c r="BA1262" s="13">
        <f t="shared" si="824"/>
        <v>0</v>
      </c>
      <c r="BB1262" s="14">
        <f t="shared" si="825"/>
        <v>0</v>
      </c>
      <c r="BC1262" s="13">
        <f t="shared" si="826"/>
        <v>0</v>
      </c>
      <c r="BD1262" s="14">
        <f t="shared" si="827"/>
        <v>0</v>
      </c>
      <c r="BE1262" s="13">
        <f t="shared" si="828"/>
        <v>0</v>
      </c>
    </row>
    <row r="1263" spans="1:57" x14ac:dyDescent="0.25">
      <c r="A1263" s="23">
        <f t="shared" si="829"/>
        <v>25.17041666666622</v>
      </c>
      <c r="B1263" s="9"/>
      <c r="C1263" s="10" t="s">
        <v>14</v>
      </c>
      <c r="D1263" s="10" t="s">
        <v>14</v>
      </c>
      <c r="E1263" s="10" t="s">
        <v>14</v>
      </c>
      <c r="F1263" t="s">
        <v>11</v>
      </c>
      <c r="G1263" s="10"/>
      <c r="H1263" s="10" t="s">
        <v>14</v>
      </c>
      <c r="I1263" t="s">
        <v>11</v>
      </c>
      <c r="J1263" s="10"/>
      <c r="K1263" s="13">
        <f t="shared" si="789"/>
        <v>0</v>
      </c>
      <c r="L1263" s="14">
        <f t="shared" si="803"/>
        <v>0</v>
      </c>
      <c r="M1263" s="13">
        <f t="shared" si="790"/>
        <v>0</v>
      </c>
      <c r="N1263" s="14">
        <f t="shared" si="804"/>
        <v>0</v>
      </c>
      <c r="O1263" s="13">
        <f t="shared" si="791"/>
        <v>1.9999999999999574E-2</v>
      </c>
      <c r="P1263" s="14"/>
      <c r="Q1263" s="13">
        <f t="shared" si="792"/>
        <v>0</v>
      </c>
      <c r="R1263" s="14">
        <f t="shared" si="805"/>
        <v>0</v>
      </c>
      <c r="S1263" s="13">
        <f t="shared" si="830"/>
        <v>0</v>
      </c>
      <c r="T1263" s="14">
        <f t="shared" si="806"/>
        <v>0</v>
      </c>
      <c r="U1263" s="13">
        <f t="shared" si="794"/>
        <v>1.9999999999999574E-2</v>
      </c>
      <c r="V1263" s="14"/>
      <c r="W1263" s="13">
        <f t="shared" si="795"/>
        <v>0</v>
      </c>
      <c r="X1263" s="14">
        <f t="shared" si="807"/>
        <v>0</v>
      </c>
      <c r="Y1263" s="13">
        <f t="shared" si="796"/>
        <v>0</v>
      </c>
      <c r="Z1263" s="14">
        <f t="shared" si="808"/>
        <v>0</v>
      </c>
      <c r="AA1263" s="13">
        <f t="shared" si="797"/>
        <v>1.9999999999999574E-2</v>
      </c>
      <c r="AB1263" s="14"/>
      <c r="AC1263" s="13">
        <f t="shared" si="798"/>
        <v>0</v>
      </c>
      <c r="AD1263" s="14">
        <f t="shared" si="809"/>
        <v>0</v>
      </c>
      <c r="AE1263" s="13">
        <f t="shared" si="799"/>
        <v>0</v>
      </c>
      <c r="AF1263" s="14">
        <f t="shared" si="810"/>
        <v>0</v>
      </c>
      <c r="AG1263" s="13">
        <f t="shared" si="800"/>
        <v>0</v>
      </c>
      <c r="AH1263" s="14"/>
      <c r="AI1263" s="13">
        <f t="shared" si="801"/>
        <v>0</v>
      </c>
      <c r="AJ1263" s="14">
        <f t="shared" si="811"/>
        <v>0</v>
      </c>
      <c r="AK1263" s="13">
        <f t="shared" si="802"/>
        <v>0</v>
      </c>
      <c r="AL1263" s="14">
        <f t="shared" si="812"/>
        <v>0</v>
      </c>
      <c r="AM1263" s="13">
        <f t="shared" si="813"/>
        <v>0</v>
      </c>
      <c r="AN1263" s="14"/>
      <c r="AO1263" s="13">
        <f t="shared" si="814"/>
        <v>0</v>
      </c>
      <c r="AP1263" s="14">
        <f t="shared" si="815"/>
        <v>0</v>
      </c>
      <c r="AQ1263" s="13">
        <f t="shared" si="816"/>
        <v>0</v>
      </c>
      <c r="AR1263" s="14">
        <f t="shared" si="817"/>
        <v>0</v>
      </c>
      <c r="AS1263" s="13">
        <f t="shared" si="818"/>
        <v>1.9999999999999574E-2</v>
      </c>
      <c r="AT1263" s="14"/>
      <c r="AU1263" s="13">
        <f t="shared" si="819"/>
        <v>0</v>
      </c>
      <c r="AV1263" s="14">
        <f t="shared" si="820"/>
        <v>0</v>
      </c>
      <c r="AW1263" s="13">
        <f t="shared" si="821"/>
        <v>0</v>
      </c>
      <c r="AX1263" s="14">
        <f t="shared" si="822"/>
        <v>0</v>
      </c>
      <c r="AY1263" s="13">
        <f t="shared" si="823"/>
        <v>0</v>
      </c>
      <c r="AZ1263" s="14"/>
      <c r="BA1263" s="13">
        <f t="shared" si="824"/>
        <v>0</v>
      </c>
      <c r="BB1263" s="14">
        <f t="shared" si="825"/>
        <v>0</v>
      </c>
      <c r="BC1263" s="13">
        <f t="shared" si="826"/>
        <v>0</v>
      </c>
      <c r="BD1263" s="14">
        <f t="shared" si="827"/>
        <v>0</v>
      </c>
      <c r="BE1263" s="13">
        <f t="shared" si="828"/>
        <v>0</v>
      </c>
    </row>
    <row r="1264" spans="1:57" x14ac:dyDescent="0.25">
      <c r="A1264" s="23">
        <f t="shared" si="829"/>
        <v>25.19041666666622</v>
      </c>
      <c r="B1264" s="8" t="s">
        <v>76</v>
      </c>
      <c r="C1264" s="10" t="s">
        <v>14</v>
      </c>
      <c r="D1264" s="10" t="s">
        <v>14</v>
      </c>
      <c r="E1264" s="10" t="s">
        <v>14</v>
      </c>
      <c r="F1264" t="s">
        <v>11</v>
      </c>
      <c r="G1264" s="10"/>
      <c r="H1264" s="10" t="s">
        <v>14</v>
      </c>
      <c r="I1264" t="s">
        <v>11</v>
      </c>
      <c r="J1264" s="10" t="s">
        <v>14</v>
      </c>
      <c r="K1264" s="13">
        <f t="shared" si="789"/>
        <v>0</v>
      </c>
      <c r="L1264" s="14">
        <f t="shared" si="803"/>
        <v>0</v>
      </c>
      <c r="M1264" s="13">
        <f t="shared" si="790"/>
        <v>0</v>
      </c>
      <c r="N1264" s="14">
        <f t="shared" si="804"/>
        <v>0</v>
      </c>
      <c r="O1264" s="13">
        <f t="shared" si="791"/>
        <v>1.9999999999999574E-2</v>
      </c>
      <c r="P1264" s="14"/>
      <c r="Q1264" s="13">
        <f t="shared" si="792"/>
        <v>0</v>
      </c>
      <c r="R1264" s="14">
        <f t="shared" si="805"/>
        <v>0</v>
      </c>
      <c r="S1264" s="13">
        <f t="shared" si="830"/>
        <v>0</v>
      </c>
      <c r="T1264" s="14">
        <f t="shared" si="806"/>
        <v>0</v>
      </c>
      <c r="U1264" s="13">
        <f t="shared" si="794"/>
        <v>1.9999999999999574E-2</v>
      </c>
      <c r="V1264" s="14"/>
      <c r="W1264" s="13">
        <f t="shared" si="795"/>
        <v>0</v>
      </c>
      <c r="X1264" s="14">
        <f t="shared" si="807"/>
        <v>0</v>
      </c>
      <c r="Y1264" s="13">
        <f t="shared" si="796"/>
        <v>0</v>
      </c>
      <c r="Z1264" s="14">
        <f t="shared" si="808"/>
        <v>0</v>
      </c>
      <c r="AA1264" s="13">
        <f t="shared" si="797"/>
        <v>1.9999999999999574E-2</v>
      </c>
      <c r="AB1264" s="14"/>
      <c r="AC1264" s="13">
        <f t="shared" si="798"/>
        <v>0</v>
      </c>
      <c r="AD1264" s="14">
        <f t="shared" si="809"/>
        <v>0</v>
      </c>
      <c r="AE1264" s="13">
        <f t="shared" si="799"/>
        <v>0</v>
      </c>
      <c r="AF1264" s="14">
        <f t="shared" si="810"/>
        <v>0</v>
      </c>
      <c r="AG1264" s="13">
        <f t="shared" si="800"/>
        <v>0</v>
      </c>
      <c r="AH1264" s="14"/>
      <c r="AI1264" s="13">
        <f t="shared" si="801"/>
        <v>0</v>
      </c>
      <c r="AJ1264" s="14">
        <f t="shared" si="811"/>
        <v>0</v>
      </c>
      <c r="AK1264" s="13">
        <f t="shared" si="802"/>
        <v>0</v>
      </c>
      <c r="AL1264" s="14">
        <f t="shared" si="812"/>
        <v>0</v>
      </c>
      <c r="AM1264" s="13">
        <f t="shared" si="813"/>
        <v>0</v>
      </c>
      <c r="AN1264" s="14"/>
      <c r="AO1264" s="13">
        <f t="shared" si="814"/>
        <v>0</v>
      </c>
      <c r="AP1264" s="14">
        <f t="shared" si="815"/>
        <v>0</v>
      </c>
      <c r="AQ1264" s="13">
        <f t="shared" si="816"/>
        <v>0</v>
      </c>
      <c r="AR1264" s="14">
        <f t="shared" si="817"/>
        <v>0</v>
      </c>
      <c r="AS1264" s="13">
        <f t="shared" si="818"/>
        <v>1.9999999999999574E-2</v>
      </c>
      <c r="AT1264" s="14"/>
      <c r="AU1264" s="13">
        <f t="shared" si="819"/>
        <v>0</v>
      </c>
      <c r="AV1264" s="14">
        <f t="shared" si="820"/>
        <v>0</v>
      </c>
      <c r="AW1264" s="13">
        <f t="shared" si="821"/>
        <v>0</v>
      </c>
      <c r="AX1264" s="14">
        <f t="shared" si="822"/>
        <v>0</v>
      </c>
      <c r="AY1264" s="13">
        <f t="shared" si="823"/>
        <v>1.9999999999999574E-2</v>
      </c>
      <c r="AZ1264" s="14"/>
      <c r="BA1264" s="13">
        <f t="shared" si="824"/>
        <v>25.19041666666622</v>
      </c>
      <c r="BB1264" s="14">
        <f t="shared" si="825"/>
        <v>1</v>
      </c>
      <c r="BC1264" s="13">
        <f t="shared" si="826"/>
        <v>0</v>
      </c>
      <c r="BD1264" s="14">
        <f t="shared" si="827"/>
        <v>0</v>
      </c>
      <c r="BE1264" s="13">
        <f t="shared" si="828"/>
        <v>1.9999999999999574E-2</v>
      </c>
    </row>
    <row r="1265" spans="1:57" x14ac:dyDescent="0.25">
      <c r="A1265" s="23">
        <f t="shared" si="829"/>
        <v>25.210416666666219</v>
      </c>
      <c r="B1265" s="8"/>
      <c r="C1265" s="10" t="s">
        <v>14</v>
      </c>
      <c r="D1265" s="10" t="s">
        <v>14</v>
      </c>
      <c r="E1265" s="10" t="s">
        <v>14</v>
      </c>
      <c r="F1265" t="s">
        <v>11</v>
      </c>
      <c r="G1265" s="10"/>
      <c r="H1265" s="10" t="s">
        <v>14</v>
      </c>
      <c r="I1265" t="s">
        <v>11</v>
      </c>
      <c r="J1265" s="10" t="s">
        <v>14</v>
      </c>
      <c r="K1265" s="13">
        <f t="shared" si="789"/>
        <v>0</v>
      </c>
      <c r="L1265" s="14">
        <f t="shared" si="803"/>
        <v>0</v>
      </c>
      <c r="M1265" s="13">
        <f t="shared" si="790"/>
        <v>0</v>
      </c>
      <c r="N1265" s="14">
        <f t="shared" si="804"/>
        <v>0</v>
      </c>
      <c r="O1265" s="13">
        <f t="shared" si="791"/>
        <v>1.9999999999999574E-2</v>
      </c>
      <c r="P1265" s="14"/>
      <c r="Q1265" s="13">
        <f t="shared" si="792"/>
        <v>0</v>
      </c>
      <c r="R1265" s="14">
        <f t="shared" si="805"/>
        <v>0</v>
      </c>
      <c r="S1265" s="13">
        <f t="shared" si="830"/>
        <v>0</v>
      </c>
      <c r="T1265" s="14">
        <f t="shared" si="806"/>
        <v>0</v>
      </c>
      <c r="U1265" s="13">
        <f t="shared" si="794"/>
        <v>1.9999999999999574E-2</v>
      </c>
      <c r="V1265" s="14"/>
      <c r="W1265" s="13">
        <f t="shared" si="795"/>
        <v>0</v>
      </c>
      <c r="X1265" s="14">
        <f t="shared" si="807"/>
        <v>0</v>
      </c>
      <c r="Y1265" s="13">
        <f t="shared" si="796"/>
        <v>0</v>
      </c>
      <c r="Z1265" s="14">
        <f t="shared" si="808"/>
        <v>0</v>
      </c>
      <c r="AA1265" s="13">
        <f t="shared" si="797"/>
        <v>1.9999999999999574E-2</v>
      </c>
      <c r="AB1265" s="14"/>
      <c r="AC1265" s="13">
        <f t="shared" si="798"/>
        <v>0</v>
      </c>
      <c r="AD1265" s="14">
        <f t="shared" si="809"/>
        <v>0</v>
      </c>
      <c r="AE1265" s="13">
        <f t="shared" si="799"/>
        <v>0</v>
      </c>
      <c r="AF1265" s="14">
        <f t="shared" si="810"/>
        <v>0</v>
      </c>
      <c r="AG1265" s="13">
        <f t="shared" si="800"/>
        <v>0</v>
      </c>
      <c r="AH1265" s="14"/>
      <c r="AI1265" s="13">
        <f t="shared" si="801"/>
        <v>0</v>
      </c>
      <c r="AJ1265" s="14">
        <f t="shared" si="811"/>
        <v>0</v>
      </c>
      <c r="AK1265" s="13">
        <f t="shared" si="802"/>
        <v>0</v>
      </c>
      <c r="AL1265" s="14">
        <f t="shared" si="812"/>
        <v>0</v>
      </c>
      <c r="AM1265" s="13">
        <f t="shared" si="813"/>
        <v>0</v>
      </c>
      <c r="AN1265" s="14"/>
      <c r="AO1265" s="13">
        <f t="shared" si="814"/>
        <v>0</v>
      </c>
      <c r="AP1265" s="14">
        <f t="shared" si="815"/>
        <v>0</v>
      </c>
      <c r="AQ1265" s="13">
        <f t="shared" si="816"/>
        <v>0</v>
      </c>
      <c r="AR1265" s="14">
        <f t="shared" si="817"/>
        <v>0</v>
      </c>
      <c r="AS1265" s="13">
        <f t="shared" si="818"/>
        <v>1.9999999999999574E-2</v>
      </c>
      <c r="AT1265" s="14"/>
      <c r="AU1265" s="13">
        <f t="shared" si="819"/>
        <v>0</v>
      </c>
      <c r="AV1265" s="14">
        <f t="shared" si="820"/>
        <v>0</v>
      </c>
      <c r="AW1265" s="13">
        <f t="shared" si="821"/>
        <v>0</v>
      </c>
      <c r="AX1265" s="14">
        <f t="shared" si="822"/>
        <v>0</v>
      </c>
      <c r="AY1265" s="13">
        <f t="shared" si="823"/>
        <v>1.9999999999999574E-2</v>
      </c>
      <c r="AZ1265" s="14"/>
      <c r="BA1265" s="13">
        <f t="shared" si="824"/>
        <v>0</v>
      </c>
      <c r="BB1265" s="14">
        <f t="shared" si="825"/>
        <v>0</v>
      </c>
      <c r="BC1265" s="13">
        <f t="shared" si="826"/>
        <v>0</v>
      </c>
      <c r="BD1265" s="14">
        <f t="shared" si="827"/>
        <v>0</v>
      </c>
      <c r="BE1265" s="13">
        <f t="shared" si="828"/>
        <v>1.9999999999999574E-2</v>
      </c>
    </row>
    <row r="1266" spans="1:57" x14ac:dyDescent="0.25">
      <c r="A1266" s="23">
        <f t="shared" si="829"/>
        <v>25.230416666666219</v>
      </c>
      <c r="B1266" s="8"/>
      <c r="C1266" s="10" t="s">
        <v>14</v>
      </c>
      <c r="D1266" s="10" t="s">
        <v>14</v>
      </c>
      <c r="E1266" s="10" t="s">
        <v>14</v>
      </c>
      <c r="F1266" t="s">
        <v>11</v>
      </c>
      <c r="G1266" s="10"/>
      <c r="H1266" s="10" t="s">
        <v>14</v>
      </c>
      <c r="I1266" t="s">
        <v>11</v>
      </c>
      <c r="J1266" s="10" t="s">
        <v>14</v>
      </c>
      <c r="K1266" s="13">
        <f t="shared" si="789"/>
        <v>0</v>
      </c>
      <c r="L1266" s="14">
        <f t="shared" si="803"/>
        <v>0</v>
      </c>
      <c r="M1266" s="13">
        <f t="shared" si="790"/>
        <v>0</v>
      </c>
      <c r="N1266" s="14">
        <f t="shared" si="804"/>
        <v>0</v>
      </c>
      <c r="O1266" s="13">
        <f t="shared" si="791"/>
        <v>1.9999999999999574E-2</v>
      </c>
      <c r="P1266" s="14"/>
      <c r="Q1266" s="13">
        <f t="shared" si="792"/>
        <v>0</v>
      </c>
      <c r="R1266" s="14">
        <f t="shared" si="805"/>
        <v>0</v>
      </c>
      <c r="S1266" s="13">
        <f t="shared" si="830"/>
        <v>0</v>
      </c>
      <c r="T1266" s="14">
        <f t="shared" si="806"/>
        <v>0</v>
      </c>
      <c r="U1266" s="13">
        <f t="shared" si="794"/>
        <v>1.9999999999999574E-2</v>
      </c>
      <c r="V1266" s="14"/>
      <c r="W1266" s="13">
        <f t="shared" si="795"/>
        <v>0</v>
      </c>
      <c r="X1266" s="14">
        <f t="shared" si="807"/>
        <v>0</v>
      </c>
      <c r="Y1266" s="13">
        <f t="shared" si="796"/>
        <v>0</v>
      </c>
      <c r="Z1266" s="14">
        <f t="shared" si="808"/>
        <v>0</v>
      </c>
      <c r="AA1266" s="13">
        <f t="shared" si="797"/>
        <v>1.9999999999999574E-2</v>
      </c>
      <c r="AB1266" s="14"/>
      <c r="AC1266" s="13">
        <f t="shared" si="798"/>
        <v>0</v>
      </c>
      <c r="AD1266" s="14">
        <f t="shared" si="809"/>
        <v>0</v>
      </c>
      <c r="AE1266" s="13">
        <f t="shared" si="799"/>
        <v>0</v>
      </c>
      <c r="AF1266" s="14">
        <f t="shared" si="810"/>
        <v>0</v>
      </c>
      <c r="AG1266" s="13">
        <f t="shared" si="800"/>
        <v>0</v>
      </c>
      <c r="AH1266" s="14"/>
      <c r="AI1266" s="13">
        <f t="shared" si="801"/>
        <v>0</v>
      </c>
      <c r="AJ1266" s="14">
        <f t="shared" si="811"/>
        <v>0</v>
      </c>
      <c r="AK1266" s="13">
        <f t="shared" si="802"/>
        <v>0</v>
      </c>
      <c r="AL1266" s="14">
        <f t="shared" si="812"/>
        <v>0</v>
      </c>
      <c r="AM1266" s="13">
        <f t="shared" si="813"/>
        <v>0</v>
      </c>
      <c r="AN1266" s="14"/>
      <c r="AO1266" s="13">
        <f t="shared" si="814"/>
        <v>0</v>
      </c>
      <c r="AP1266" s="14">
        <f t="shared" si="815"/>
        <v>0</v>
      </c>
      <c r="AQ1266" s="13">
        <f t="shared" si="816"/>
        <v>0</v>
      </c>
      <c r="AR1266" s="14">
        <f t="shared" si="817"/>
        <v>0</v>
      </c>
      <c r="AS1266" s="13">
        <f t="shared" si="818"/>
        <v>1.9999999999999574E-2</v>
      </c>
      <c r="AT1266" s="14"/>
      <c r="AU1266" s="13">
        <f t="shared" si="819"/>
        <v>0</v>
      </c>
      <c r="AV1266" s="14">
        <f t="shared" si="820"/>
        <v>0</v>
      </c>
      <c r="AW1266" s="13">
        <f t="shared" si="821"/>
        <v>0</v>
      </c>
      <c r="AX1266" s="14">
        <f t="shared" si="822"/>
        <v>0</v>
      </c>
      <c r="AY1266" s="13">
        <f t="shared" si="823"/>
        <v>1.9999999999999574E-2</v>
      </c>
      <c r="AZ1266" s="14"/>
      <c r="BA1266" s="13">
        <f t="shared" si="824"/>
        <v>0</v>
      </c>
      <c r="BB1266" s="14">
        <f t="shared" si="825"/>
        <v>0</v>
      </c>
      <c r="BC1266" s="13">
        <f t="shared" si="826"/>
        <v>0</v>
      </c>
      <c r="BD1266" s="14">
        <f t="shared" si="827"/>
        <v>0</v>
      </c>
      <c r="BE1266" s="13">
        <f t="shared" si="828"/>
        <v>1.9999999999999574E-2</v>
      </c>
    </row>
    <row r="1267" spans="1:57" x14ac:dyDescent="0.25">
      <c r="A1267" s="23">
        <f t="shared" si="829"/>
        <v>25.250416666666219</v>
      </c>
      <c r="B1267" s="8" t="s">
        <v>12</v>
      </c>
      <c r="C1267" s="10" t="s">
        <v>14</v>
      </c>
      <c r="D1267" t="s">
        <v>11</v>
      </c>
      <c r="E1267" s="10" t="s">
        <v>14</v>
      </c>
      <c r="F1267" s="11" t="s">
        <v>20</v>
      </c>
      <c r="G1267" s="10"/>
      <c r="H1267" s="10" t="s">
        <v>14</v>
      </c>
      <c r="I1267" t="s">
        <v>11</v>
      </c>
      <c r="J1267" s="10" t="s">
        <v>14</v>
      </c>
      <c r="K1267" s="13">
        <f t="shared" si="789"/>
        <v>0</v>
      </c>
      <c r="L1267" s="14">
        <f t="shared" si="803"/>
        <v>0</v>
      </c>
      <c r="M1267" s="13">
        <f t="shared" si="790"/>
        <v>0</v>
      </c>
      <c r="N1267" s="14">
        <f t="shared" si="804"/>
        <v>0</v>
      </c>
      <c r="O1267" s="13">
        <f t="shared" si="791"/>
        <v>1.9999999999999574E-2</v>
      </c>
      <c r="P1267" s="14"/>
      <c r="Q1267" s="13">
        <f t="shared" si="792"/>
        <v>0</v>
      </c>
      <c r="R1267" s="14">
        <f t="shared" si="805"/>
        <v>0</v>
      </c>
      <c r="S1267" s="13">
        <f t="shared" si="830"/>
        <v>0</v>
      </c>
      <c r="T1267" s="14">
        <f t="shared" si="806"/>
        <v>0</v>
      </c>
      <c r="U1267" s="13">
        <f t="shared" si="794"/>
        <v>0</v>
      </c>
      <c r="V1267" s="14"/>
      <c r="W1267" s="13">
        <f t="shared" si="795"/>
        <v>0</v>
      </c>
      <c r="X1267" s="14">
        <f t="shared" si="807"/>
        <v>0</v>
      </c>
      <c r="Y1267" s="13">
        <f t="shared" si="796"/>
        <v>0</v>
      </c>
      <c r="Z1267" s="14">
        <f t="shared" si="808"/>
        <v>0</v>
      </c>
      <c r="AA1267" s="13">
        <f t="shared" si="797"/>
        <v>1.9999999999999574E-2</v>
      </c>
      <c r="AB1267" s="14"/>
      <c r="AC1267" s="13">
        <f t="shared" si="798"/>
        <v>0</v>
      </c>
      <c r="AD1267" s="14">
        <f t="shared" si="809"/>
        <v>0</v>
      </c>
      <c r="AE1267" s="13">
        <f t="shared" si="799"/>
        <v>25.250416666666219</v>
      </c>
      <c r="AF1267" s="14">
        <f t="shared" si="810"/>
        <v>1</v>
      </c>
      <c r="AG1267" s="13">
        <f t="shared" si="800"/>
        <v>0</v>
      </c>
      <c r="AH1267" s="14"/>
      <c r="AI1267" s="13">
        <f t="shared" si="801"/>
        <v>0</v>
      </c>
      <c r="AJ1267" s="14">
        <f t="shared" si="811"/>
        <v>0</v>
      </c>
      <c r="AK1267" s="13">
        <f t="shared" si="802"/>
        <v>0</v>
      </c>
      <c r="AL1267" s="14">
        <f t="shared" si="812"/>
        <v>0</v>
      </c>
      <c r="AM1267" s="13">
        <f t="shared" si="813"/>
        <v>0</v>
      </c>
      <c r="AN1267" s="14"/>
      <c r="AO1267" s="13">
        <f t="shared" si="814"/>
        <v>0</v>
      </c>
      <c r="AP1267" s="14">
        <f t="shared" si="815"/>
        <v>0</v>
      </c>
      <c r="AQ1267" s="13">
        <f t="shared" si="816"/>
        <v>0</v>
      </c>
      <c r="AR1267" s="14">
        <f t="shared" si="817"/>
        <v>0</v>
      </c>
      <c r="AS1267" s="13">
        <f t="shared" si="818"/>
        <v>1.9999999999999574E-2</v>
      </c>
      <c r="AT1267" s="14"/>
      <c r="AU1267" s="13">
        <f t="shared" si="819"/>
        <v>0</v>
      </c>
      <c r="AV1267" s="14">
        <f t="shared" si="820"/>
        <v>0</v>
      </c>
      <c r="AW1267" s="13">
        <f t="shared" si="821"/>
        <v>0</v>
      </c>
      <c r="AX1267" s="14">
        <f t="shared" si="822"/>
        <v>0</v>
      </c>
      <c r="AY1267" s="13">
        <f t="shared" si="823"/>
        <v>1.9999999999999574E-2</v>
      </c>
      <c r="AZ1267" s="14"/>
      <c r="BA1267" s="13">
        <f t="shared" si="824"/>
        <v>0</v>
      </c>
      <c r="BB1267" s="14">
        <f t="shared" si="825"/>
        <v>0</v>
      </c>
      <c r="BC1267" s="13">
        <f t="shared" si="826"/>
        <v>0</v>
      </c>
      <c r="BD1267" s="14">
        <f t="shared" si="827"/>
        <v>0</v>
      </c>
      <c r="BE1267" s="13">
        <f t="shared" si="828"/>
        <v>1.9999999999999574E-2</v>
      </c>
    </row>
    <row r="1268" spans="1:57" x14ac:dyDescent="0.25">
      <c r="A1268" s="23">
        <f t="shared" si="829"/>
        <v>25.270416666666218</v>
      </c>
      <c r="B1268" s="8"/>
      <c r="C1268" s="10" t="s">
        <v>14</v>
      </c>
      <c r="D1268" t="s">
        <v>11</v>
      </c>
      <c r="E1268" s="10" t="s">
        <v>14</v>
      </c>
      <c r="G1268" s="10"/>
      <c r="H1268" s="10" t="s">
        <v>14</v>
      </c>
      <c r="I1268" t="s">
        <v>11</v>
      </c>
      <c r="J1268" s="10" t="s">
        <v>14</v>
      </c>
      <c r="K1268" s="13">
        <f t="shared" si="789"/>
        <v>0</v>
      </c>
      <c r="L1268" s="14">
        <f t="shared" si="803"/>
        <v>0</v>
      </c>
      <c r="M1268" s="13">
        <f t="shared" si="790"/>
        <v>0</v>
      </c>
      <c r="N1268" s="14">
        <f t="shared" si="804"/>
        <v>0</v>
      </c>
      <c r="O1268" s="13">
        <f t="shared" si="791"/>
        <v>1.9999999999999574E-2</v>
      </c>
      <c r="P1268" s="14"/>
      <c r="Q1268" s="13">
        <f t="shared" si="792"/>
        <v>0</v>
      </c>
      <c r="R1268" s="14">
        <f t="shared" si="805"/>
        <v>0</v>
      </c>
      <c r="S1268" s="13">
        <f t="shared" si="830"/>
        <v>0</v>
      </c>
      <c r="T1268" s="14">
        <f t="shared" si="806"/>
        <v>0</v>
      </c>
      <c r="U1268" s="13">
        <f t="shared" si="794"/>
        <v>0</v>
      </c>
      <c r="V1268" s="14"/>
      <c r="W1268" s="13">
        <f t="shared" si="795"/>
        <v>0</v>
      </c>
      <c r="X1268" s="14">
        <f t="shared" si="807"/>
        <v>0</v>
      </c>
      <c r="Y1268" s="13">
        <f t="shared" si="796"/>
        <v>0</v>
      </c>
      <c r="Z1268" s="14">
        <f t="shared" si="808"/>
        <v>0</v>
      </c>
      <c r="AA1268" s="13">
        <f t="shared" si="797"/>
        <v>1.9999999999999574E-2</v>
      </c>
      <c r="AB1268" s="14"/>
      <c r="AC1268" s="13">
        <f t="shared" si="798"/>
        <v>0</v>
      </c>
      <c r="AD1268" s="14">
        <f t="shared" si="809"/>
        <v>0</v>
      </c>
      <c r="AE1268" s="13">
        <f t="shared" si="799"/>
        <v>0</v>
      </c>
      <c r="AF1268" s="14">
        <f t="shared" si="810"/>
        <v>0</v>
      </c>
      <c r="AG1268" s="13">
        <f t="shared" si="800"/>
        <v>0</v>
      </c>
      <c r="AH1268" s="14"/>
      <c r="AI1268" s="13">
        <f t="shared" si="801"/>
        <v>0</v>
      </c>
      <c r="AJ1268" s="14">
        <f t="shared" si="811"/>
        <v>0</v>
      </c>
      <c r="AK1268" s="13">
        <f t="shared" si="802"/>
        <v>0</v>
      </c>
      <c r="AL1268" s="14">
        <f t="shared" si="812"/>
        <v>0</v>
      </c>
      <c r="AM1268" s="13">
        <f t="shared" si="813"/>
        <v>0</v>
      </c>
      <c r="AN1268" s="14"/>
      <c r="AO1268" s="13">
        <f t="shared" si="814"/>
        <v>0</v>
      </c>
      <c r="AP1268" s="14">
        <f t="shared" si="815"/>
        <v>0</v>
      </c>
      <c r="AQ1268" s="13">
        <f t="shared" si="816"/>
        <v>0</v>
      </c>
      <c r="AR1268" s="14">
        <f t="shared" si="817"/>
        <v>0</v>
      </c>
      <c r="AS1268" s="13">
        <f t="shared" si="818"/>
        <v>1.9999999999999574E-2</v>
      </c>
      <c r="AT1268" s="14"/>
      <c r="AU1268" s="13">
        <f t="shared" si="819"/>
        <v>0</v>
      </c>
      <c r="AV1268" s="14">
        <f t="shared" si="820"/>
        <v>0</v>
      </c>
      <c r="AW1268" s="13">
        <f t="shared" si="821"/>
        <v>0</v>
      </c>
      <c r="AX1268" s="14">
        <f t="shared" si="822"/>
        <v>0</v>
      </c>
      <c r="AY1268" s="13">
        <f t="shared" si="823"/>
        <v>1.9999999999999574E-2</v>
      </c>
      <c r="AZ1268" s="14"/>
      <c r="BA1268" s="13">
        <f t="shared" si="824"/>
        <v>0</v>
      </c>
      <c r="BB1268" s="14">
        <f t="shared" si="825"/>
        <v>0</v>
      </c>
      <c r="BC1268" s="13">
        <f t="shared" si="826"/>
        <v>0</v>
      </c>
      <c r="BD1268" s="14">
        <f t="shared" si="827"/>
        <v>0</v>
      </c>
      <c r="BE1268" s="13">
        <f t="shared" si="828"/>
        <v>1.9999999999999574E-2</v>
      </c>
    </row>
    <row r="1269" spans="1:57" x14ac:dyDescent="0.25">
      <c r="A1269" s="23">
        <f t="shared" si="829"/>
        <v>25.290416666666218</v>
      </c>
      <c r="B1269" s="8"/>
      <c r="C1269" s="10" t="s">
        <v>14</v>
      </c>
      <c r="D1269" t="s">
        <v>11</v>
      </c>
      <c r="E1269" s="10" t="s">
        <v>14</v>
      </c>
      <c r="F1269" s="11"/>
      <c r="H1269" s="10" t="s">
        <v>14</v>
      </c>
      <c r="I1269" t="s">
        <v>11</v>
      </c>
      <c r="J1269" s="10" t="s">
        <v>14</v>
      </c>
      <c r="K1269" s="13">
        <f t="shared" si="789"/>
        <v>0</v>
      </c>
      <c r="L1269" s="14">
        <f t="shared" si="803"/>
        <v>0</v>
      </c>
      <c r="M1269" s="13">
        <f t="shared" si="790"/>
        <v>0</v>
      </c>
      <c r="N1269" s="14">
        <f t="shared" si="804"/>
        <v>0</v>
      </c>
      <c r="O1269" s="13">
        <f t="shared" si="791"/>
        <v>1.9999999999999574E-2</v>
      </c>
      <c r="P1269" s="14"/>
      <c r="Q1269" s="13">
        <f t="shared" si="792"/>
        <v>0</v>
      </c>
      <c r="R1269" s="14">
        <f t="shared" si="805"/>
        <v>0</v>
      </c>
      <c r="S1269" s="13">
        <f t="shared" si="830"/>
        <v>0</v>
      </c>
      <c r="T1269" s="14">
        <f t="shared" si="806"/>
        <v>0</v>
      </c>
      <c r="U1269" s="13">
        <f t="shared" si="794"/>
        <v>0</v>
      </c>
      <c r="V1269" s="14"/>
      <c r="W1269" s="13">
        <f t="shared" si="795"/>
        <v>0</v>
      </c>
      <c r="X1269" s="14">
        <f t="shared" si="807"/>
        <v>0</v>
      </c>
      <c r="Y1269" s="13">
        <f t="shared" si="796"/>
        <v>0</v>
      </c>
      <c r="Z1269" s="14">
        <f t="shared" si="808"/>
        <v>0</v>
      </c>
      <c r="AA1269" s="13">
        <f t="shared" si="797"/>
        <v>1.9999999999999574E-2</v>
      </c>
      <c r="AB1269" s="14"/>
      <c r="AC1269" s="13">
        <f t="shared" si="798"/>
        <v>0</v>
      </c>
      <c r="AD1269" s="14">
        <f t="shared" si="809"/>
        <v>0</v>
      </c>
      <c r="AE1269" s="13">
        <v>1</v>
      </c>
      <c r="AF1269" s="14">
        <f t="shared" si="810"/>
        <v>1</v>
      </c>
      <c r="AG1269" s="13">
        <f t="shared" si="800"/>
        <v>0</v>
      </c>
      <c r="AH1269" s="14"/>
      <c r="AI1269" s="13">
        <f t="shared" si="801"/>
        <v>0</v>
      </c>
      <c r="AJ1269" s="14">
        <f t="shared" si="811"/>
        <v>0</v>
      </c>
      <c r="AK1269" s="13">
        <f t="shared" si="802"/>
        <v>0</v>
      </c>
      <c r="AL1269" s="14">
        <f t="shared" si="812"/>
        <v>0</v>
      </c>
      <c r="AM1269" s="13">
        <f t="shared" si="813"/>
        <v>0</v>
      </c>
      <c r="AN1269" s="14"/>
      <c r="AO1269" s="13">
        <f t="shared" si="814"/>
        <v>0</v>
      </c>
      <c r="AP1269" s="14">
        <f t="shared" si="815"/>
        <v>0</v>
      </c>
      <c r="AQ1269" s="13">
        <f t="shared" si="816"/>
        <v>0</v>
      </c>
      <c r="AR1269" s="14">
        <f t="shared" si="817"/>
        <v>0</v>
      </c>
      <c r="AS1269" s="13">
        <f t="shared" si="818"/>
        <v>1.9999999999999574E-2</v>
      </c>
      <c r="AT1269" s="14"/>
      <c r="AU1269" s="13">
        <f t="shared" si="819"/>
        <v>0</v>
      </c>
      <c r="AV1269" s="14">
        <f t="shared" si="820"/>
        <v>0</v>
      </c>
      <c r="AW1269" s="13">
        <f t="shared" si="821"/>
        <v>0</v>
      </c>
      <c r="AX1269" s="14">
        <f t="shared" si="822"/>
        <v>0</v>
      </c>
      <c r="AY1269" s="13">
        <f t="shared" si="823"/>
        <v>1.9999999999999574E-2</v>
      </c>
      <c r="AZ1269" s="14"/>
      <c r="BA1269" s="13">
        <f t="shared" si="824"/>
        <v>0</v>
      </c>
      <c r="BB1269" s="14">
        <f t="shared" si="825"/>
        <v>0</v>
      </c>
      <c r="BC1269" s="13">
        <f t="shared" si="826"/>
        <v>0</v>
      </c>
      <c r="BD1269" s="14">
        <f t="shared" si="827"/>
        <v>0</v>
      </c>
      <c r="BE1269" s="13">
        <f t="shared" si="828"/>
        <v>1.9999999999999574E-2</v>
      </c>
    </row>
    <row r="1270" spans="1:57" x14ac:dyDescent="0.25">
      <c r="A1270" s="23">
        <f t="shared" si="829"/>
        <v>25.310416666666217</v>
      </c>
      <c r="B1270" s="8"/>
      <c r="C1270" s="10" t="s">
        <v>14</v>
      </c>
      <c r="D1270" t="s">
        <v>11</v>
      </c>
      <c r="E1270" s="10" t="s">
        <v>14</v>
      </c>
      <c r="H1270" s="10" t="s">
        <v>14</v>
      </c>
      <c r="I1270" t="s">
        <v>11</v>
      </c>
      <c r="J1270" s="10" t="s">
        <v>14</v>
      </c>
      <c r="K1270" s="13">
        <f t="shared" si="789"/>
        <v>0</v>
      </c>
      <c r="L1270" s="14">
        <f t="shared" si="803"/>
        <v>0</v>
      </c>
      <c r="M1270" s="13">
        <f t="shared" si="790"/>
        <v>0</v>
      </c>
      <c r="N1270" s="14">
        <f t="shared" si="804"/>
        <v>0</v>
      </c>
      <c r="O1270" s="13">
        <f t="shared" si="791"/>
        <v>1.9999999999999574E-2</v>
      </c>
      <c r="P1270" s="14"/>
      <c r="Q1270" s="13">
        <f t="shared" si="792"/>
        <v>0</v>
      </c>
      <c r="R1270" s="14">
        <f t="shared" si="805"/>
        <v>0</v>
      </c>
      <c r="S1270" s="13">
        <f t="shared" si="830"/>
        <v>0</v>
      </c>
      <c r="T1270" s="14">
        <f t="shared" si="806"/>
        <v>0</v>
      </c>
      <c r="U1270" s="13">
        <f t="shared" si="794"/>
        <v>0</v>
      </c>
      <c r="V1270" s="14"/>
      <c r="W1270" s="13">
        <f t="shared" si="795"/>
        <v>0</v>
      </c>
      <c r="X1270" s="14">
        <f t="shared" si="807"/>
        <v>0</v>
      </c>
      <c r="Y1270" s="13">
        <f t="shared" si="796"/>
        <v>0</v>
      </c>
      <c r="Z1270" s="14">
        <f t="shared" si="808"/>
        <v>0</v>
      </c>
      <c r="AA1270" s="13">
        <f t="shared" si="797"/>
        <v>1.9999999999999574E-2</v>
      </c>
      <c r="AB1270" s="14"/>
      <c r="AC1270" s="13">
        <f t="shared" si="798"/>
        <v>0</v>
      </c>
      <c r="AD1270" s="14">
        <f t="shared" si="809"/>
        <v>0</v>
      </c>
      <c r="AE1270" s="13">
        <f t="shared" ref="AE1270:AE1333" si="831">IF(B1270="Line 4 repd.",A1270,0)</f>
        <v>0</v>
      </c>
      <c r="AF1270" s="14">
        <f t="shared" si="810"/>
        <v>0</v>
      </c>
      <c r="AG1270" s="13">
        <f t="shared" si="800"/>
        <v>0</v>
      </c>
      <c r="AH1270" s="14"/>
      <c r="AI1270" s="13">
        <v>8</v>
      </c>
      <c r="AJ1270" s="14">
        <f t="shared" si="811"/>
        <v>1</v>
      </c>
      <c r="AK1270" s="13">
        <f t="shared" si="802"/>
        <v>0</v>
      </c>
      <c r="AL1270" s="14">
        <f t="shared" si="812"/>
        <v>0</v>
      </c>
      <c r="AM1270" s="13">
        <f t="shared" si="813"/>
        <v>0</v>
      </c>
      <c r="AN1270" s="14"/>
      <c r="AO1270" s="13">
        <f t="shared" si="814"/>
        <v>0</v>
      </c>
      <c r="AP1270" s="14">
        <f t="shared" si="815"/>
        <v>0</v>
      </c>
      <c r="AQ1270" s="13">
        <f t="shared" si="816"/>
        <v>0</v>
      </c>
      <c r="AR1270" s="14">
        <f t="shared" si="817"/>
        <v>0</v>
      </c>
      <c r="AS1270" s="13">
        <f t="shared" si="818"/>
        <v>1.9999999999999574E-2</v>
      </c>
      <c r="AT1270" s="14"/>
      <c r="AU1270" s="13">
        <f t="shared" si="819"/>
        <v>0</v>
      </c>
      <c r="AV1270" s="14">
        <f t="shared" si="820"/>
        <v>0</v>
      </c>
      <c r="AW1270" s="13">
        <f t="shared" si="821"/>
        <v>0</v>
      </c>
      <c r="AX1270" s="14">
        <f t="shared" si="822"/>
        <v>0</v>
      </c>
      <c r="AY1270" s="13">
        <f t="shared" si="823"/>
        <v>1.9999999999999574E-2</v>
      </c>
      <c r="AZ1270" s="14"/>
      <c r="BA1270" s="13">
        <f t="shared" si="824"/>
        <v>0</v>
      </c>
      <c r="BB1270" s="14">
        <f t="shared" si="825"/>
        <v>0</v>
      </c>
      <c r="BC1270" s="13">
        <f t="shared" si="826"/>
        <v>0</v>
      </c>
      <c r="BD1270" s="14">
        <f t="shared" si="827"/>
        <v>0</v>
      </c>
      <c r="BE1270" s="13">
        <f t="shared" si="828"/>
        <v>1.9999999999999574E-2</v>
      </c>
    </row>
    <row r="1271" spans="1:57" x14ac:dyDescent="0.25">
      <c r="A1271" s="23">
        <f t="shared" si="829"/>
        <v>25.330416666666217</v>
      </c>
      <c r="B1271" s="8" t="s">
        <v>65</v>
      </c>
      <c r="C1271" s="10" t="s">
        <v>14</v>
      </c>
      <c r="D1271" t="s">
        <v>11</v>
      </c>
      <c r="E1271" s="10" t="s">
        <v>14</v>
      </c>
      <c r="H1271" s="10" t="s">
        <v>14</v>
      </c>
      <c r="I1271" t="s">
        <v>11</v>
      </c>
      <c r="J1271" s="10" t="s">
        <v>14</v>
      </c>
      <c r="K1271" s="13">
        <f t="shared" si="789"/>
        <v>0</v>
      </c>
      <c r="L1271" s="14">
        <f t="shared" si="803"/>
        <v>0</v>
      </c>
      <c r="M1271" s="13">
        <f t="shared" si="790"/>
        <v>0</v>
      </c>
      <c r="N1271" s="14">
        <f t="shared" si="804"/>
        <v>0</v>
      </c>
      <c r="O1271" s="13">
        <f t="shared" si="791"/>
        <v>1.9999999999999574E-2</v>
      </c>
      <c r="P1271" s="14"/>
      <c r="Q1271" s="13">
        <f t="shared" si="792"/>
        <v>0</v>
      </c>
      <c r="R1271" s="14">
        <f t="shared" si="805"/>
        <v>0</v>
      </c>
      <c r="S1271" s="13">
        <f t="shared" si="830"/>
        <v>0</v>
      </c>
      <c r="T1271" s="14">
        <f t="shared" si="806"/>
        <v>0</v>
      </c>
      <c r="U1271" s="13">
        <f t="shared" si="794"/>
        <v>0</v>
      </c>
      <c r="V1271" s="14"/>
      <c r="W1271" s="13">
        <f t="shared" si="795"/>
        <v>0</v>
      </c>
      <c r="X1271" s="14">
        <f t="shared" si="807"/>
        <v>0</v>
      </c>
      <c r="Y1271" s="13">
        <f t="shared" si="796"/>
        <v>0</v>
      </c>
      <c r="Z1271" s="14">
        <f t="shared" si="808"/>
        <v>0</v>
      </c>
      <c r="AA1271" s="13">
        <f t="shared" si="797"/>
        <v>1.9999999999999574E-2</v>
      </c>
      <c r="AB1271" s="14"/>
      <c r="AC1271" s="13">
        <f t="shared" si="798"/>
        <v>0</v>
      </c>
      <c r="AD1271" s="14">
        <f t="shared" si="809"/>
        <v>0</v>
      </c>
      <c r="AE1271" s="13">
        <f t="shared" si="831"/>
        <v>0</v>
      </c>
      <c r="AF1271" s="14">
        <f t="shared" si="810"/>
        <v>0</v>
      </c>
      <c r="AG1271" s="13">
        <f t="shared" si="800"/>
        <v>0</v>
      </c>
      <c r="AH1271" s="14"/>
      <c r="AI1271" s="13">
        <f t="shared" ref="AI1271:AI1334" si="832">IF(B1271="Line 5 Fails",A1271,0)</f>
        <v>0</v>
      </c>
      <c r="AJ1271" s="14">
        <f t="shared" si="811"/>
        <v>0</v>
      </c>
      <c r="AK1271" s="13">
        <f t="shared" si="802"/>
        <v>0</v>
      </c>
      <c r="AL1271" s="14">
        <f t="shared" si="812"/>
        <v>0</v>
      </c>
      <c r="AM1271" s="13">
        <f t="shared" si="813"/>
        <v>0</v>
      </c>
      <c r="AN1271" s="14"/>
      <c r="AO1271" s="13">
        <f t="shared" si="814"/>
        <v>0</v>
      </c>
      <c r="AP1271" s="14">
        <f t="shared" si="815"/>
        <v>0</v>
      </c>
      <c r="AQ1271" s="13">
        <f t="shared" si="816"/>
        <v>0</v>
      </c>
      <c r="AR1271" s="14">
        <f t="shared" si="817"/>
        <v>0</v>
      </c>
      <c r="AS1271" s="13">
        <f t="shared" si="818"/>
        <v>1.9999999999999574E-2</v>
      </c>
      <c r="AT1271" s="14"/>
      <c r="AU1271" s="13">
        <f t="shared" si="819"/>
        <v>0</v>
      </c>
      <c r="AV1271" s="14">
        <f t="shared" si="820"/>
        <v>0</v>
      </c>
      <c r="AW1271" s="13">
        <f t="shared" si="821"/>
        <v>25.330416666666217</v>
      </c>
      <c r="AX1271" s="14">
        <f t="shared" si="822"/>
        <v>1</v>
      </c>
      <c r="AY1271" s="13">
        <f t="shared" si="823"/>
        <v>1.9999999999999574E-2</v>
      </c>
      <c r="AZ1271" s="14"/>
      <c r="BA1271" s="13">
        <f t="shared" si="824"/>
        <v>0</v>
      </c>
      <c r="BB1271" s="14">
        <f t="shared" si="825"/>
        <v>0</v>
      </c>
      <c r="BC1271" s="13">
        <f t="shared" si="826"/>
        <v>0</v>
      </c>
      <c r="BD1271" s="14">
        <f t="shared" si="827"/>
        <v>0</v>
      </c>
      <c r="BE1271" s="13">
        <f t="shared" si="828"/>
        <v>1.9999999999999574E-2</v>
      </c>
    </row>
    <row r="1272" spans="1:57" x14ac:dyDescent="0.25">
      <c r="A1272" s="23">
        <f t="shared" si="829"/>
        <v>25.350416666666217</v>
      </c>
      <c r="B1272" s="8"/>
      <c r="C1272" s="10" t="s">
        <v>14</v>
      </c>
      <c r="D1272" t="s">
        <v>11</v>
      </c>
      <c r="E1272" s="10" t="s">
        <v>14</v>
      </c>
      <c r="H1272" t="s">
        <v>11</v>
      </c>
      <c r="I1272" s="11" t="s">
        <v>20</v>
      </c>
      <c r="J1272" s="10" t="s">
        <v>14</v>
      </c>
      <c r="K1272" s="13">
        <f t="shared" si="789"/>
        <v>0</v>
      </c>
      <c r="L1272" s="14">
        <f t="shared" si="803"/>
        <v>0</v>
      </c>
      <c r="M1272" s="13">
        <f t="shared" si="790"/>
        <v>0</v>
      </c>
      <c r="N1272" s="14">
        <f t="shared" si="804"/>
        <v>0</v>
      </c>
      <c r="O1272" s="13">
        <f t="shared" si="791"/>
        <v>1.9999999999999574E-2</v>
      </c>
      <c r="P1272" s="14"/>
      <c r="Q1272" s="13">
        <f t="shared" si="792"/>
        <v>0</v>
      </c>
      <c r="R1272" s="14">
        <f t="shared" si="805"/>
        <v>0</v>
      </c>
      <c r="S1272" s="13">
        <f t="shared" si="830"/>
        <v>0</v>
      </c>
      <c r="T1272" s="14">
        <f t="shared" si="806"/>
        <v>0</v>
      </c>
      <c r="U1272" s="13">
        <f t="shared" si="794"/>
        <v>0</v>
      </c>
      <c r="V1272" s="14"/>
      <c r="W1272" s="13">
        <f t="shared" si="795"/>
        <v>0</v>
      </c>
      <c r="X1272" s="14">
        <f t="shared" si="807"/>
        <v>0</v>
      </c>
      <c r="Y1272" s="13">
        <f t="shared" si="796"/>
        <v>0</v>
      </c>
      <c r="Z1272" s="14">
        <f t="shared" si="808"/>
        <v>0</v>
      </c>
      <c r="AA1272" s="13">
        <f t="shared" si="797"/>
        <v>1.9999999999999574E-2</v>
      </c>
      <c r="AB1272" s="14"/>
      <c r="AC1272" s="13">
        <f t="shared" si="798"/>
        <v>0</v>
      </c>
      <c r="AD1272" s="14">
        <f t="shared" si="809"/>
        <v>0</v>
      </c>
      <c r="AE1272" s="13">
        <f t="shared" si="831"/>
        <v>0</v>
      </c>
      <c r="AF1272" s="14">
        <f t="shared" si="810"/>
        <v>0</v>
      </c>
      <c r="AG1272" s="13">
        <f t="shared" si="800"/>
        <v>0</v>
      </c>
      <c r="AH1272" s="14"/>
      <c r="AI1272" s="13">
        <f t="shared" si="832"/>
        <v>0</v>
      </c>
      <c r="AJ1272" s="14">
        <f t="shared" si="811"/>
        <v>0</v>
      </c>
      <c r="AK1272" s="13">
        <f t="shared" si="802"/>
        <v>0</v>
      </c>
      <c r="AL1272" s="14">
        <f t="shared" si="812"/>
        <v>0</v>
      </c>
      <c r="AM1272" s="13">
        <f t="shared" si="813"/>
        <v>0</v>
      </c>
      <c r="AN1272" s="14"/>
      <c r="AO1272" s="13">
        <f t="shared" si="814"/>
        <v>0</v>
      </c>
      <c r="AP1272" s="14">
        <f t="shared" si="815"/>
        <v>0</v>
      </c>
      <c r="AQ1272" s="13">
        <f t="shared" si="816"/>
        <v>0</v>
      </c>
      <c r="AR1272" s="14">
        <f t="shared" si="817"/>
        <v>0</v>
      </c>
      <c r="AS1272" s="13">
        <f t="shared" si="818"/>
        <v>0</v>
      </c>
      <c r="AT1272" s="14"/>
      <c r="AU1272" s="13">
        <f t="shared" si="819"/>
        <v>0</v>
      </c>
      <c r="AV1272" s="14">
        <f t="shared" si="820"/>
        <v>0</v>
      </c>
      <c r="AW1272" s="13">
        <f t="shared" si="821"/>
        <v>0</v>
      </c>
      <c r="AX1272" s="14">
        <f t="shared" si="822"/>
        <v>0</v>
      </c>
      <c r="AY1272" s="13">
        <f t="shared" si="823"/>
        <v>1.9999999999999574E-2</v>
      </c>
      <c r="AZ1272" s="14"/>
      <c r="BA1272" s="13">
        <f t="shared" si="824"/>
        <v>0</v>
      </c>
      <c r="BB1272" s="14">
        <f t="shared" si="825"/>
        <v>0</v>
      </c>
      <c r="BC1272" s="13">
        <f t="shared" si="826"/>
        <v>0</v>
      </c>
      <c r="BD1272" s="14">
        <f t="shared" si="827"/>
        <v>0</v>
      </c>
      <c r="BE1272" s="13">
        <f t="shared" si="828"/>
        <v>1.9999999999999574E-2</v>
      </c>
    </row>
    <row r="1273" spans="1:57" x14ac:dyDescent="0.25">
      <c r="A1273" s="23">
        <f t="shared" si="829"/>
        <v>25.370416666666216</v>
      </c>
      <c r="B1273" s="8"/>
      <c r="C1273" s="10" t="s">
        <v>14</v>
      </c>
      <c r="D1273" t="s">
        <v>11</v>
      </c>
      <c r="E1273" s="10" t="s">
        <v>14</v>
      </c>
      <c r="F1273" s="11"/>
      <c r="H1273" t="s">
        <v>11</v>
      </c>
      <c r="I1273" s="10"/>
      <c r="J1273" s="10" t="s">
        <v>14</v>
      </c>
      <c r="K1273" s="13">
        <f t="shared" si="789"/>
        <v>0</v>
      </c>
      <c r="L1273" s="14">
        <f t="shared" si="803"/>
        <v>0</v>
      </c>
      <c r="M1273" s="13">
        <f t="shared" si="790"/>
        <v>0</v>
      </c>
      <c r="N1273" s="14">
        <f t="shared" si="804"/>
        <v>0</v>
      </c>
      <c r="O1273" s="13">
        <f t="shared" si="791"/>
        <v>1.9999999999999574E-2</v>
      </c>
      <c r="P1273" s="14"/>
      <c r="Q1273" s="13">
        <f t="shared" si="792"/>
        <v>0</v>
      </c>
      <c r="R1273" s="14">
        <f t="shared" si="805"/>
        <v>0</v>
      </c>
      <c r="S1273" s="13">
        <f t="shared" si="830"/>
        <v>0</v>
      </c>
      <c r="T1273" s="14">
        <f t="shared" si="806"/>
        <v>0</v>
      </c>
      <c r="U1273" s="13">
        <f t="shared" si="794"/>
        <v>0</v>
      </c>
      <c r="V1273" s="14"/>
      <c r="W1273" s="13">
        <f t="shared" si="795"/>
        <v>0</v>
      </c>
      <c r="X1273" s="14">
        <f t="shared" si="807"/>
        <v>0</v>
      </c>
      <c r="Y1273" s="13">
        <f t="shared" si="796"/>
        <v>0</v>
      </c>
      <c r="Z1273" s="14">
        <f t="shared" si="808"/>
        <v>0</v>
      </c>
      <c r="AA1273" s="13">
        <f t="shared" si="797"/>
        <v>1.9999999999999574E-2</v>
      </c>
      <c r="AB1273" s="14"/>
      <c r="AC1273" s="13">
        <f t="shared" si="798"/>
        <v>0</v>
      </c>
      <c r="AD1273" s="14">
        <f t="shared" si="809"/>
        <v>0</v>
      </c>
      <c r="AE1273" s="13">
        <f t="shared" si="831"/>
        <v>0</v>
      </c>
      <c r="AF1273" s="14">
        <f t="shared" si="810"/>
        <v>0</v>
      </c>
      <c r="AG1273" s="13">
        <f t="shared" si="800"/>
        <v>0</v>
      </c>
      <c r="AH1273" s="14"/>
      <c r="AI1273" s="13">
        <f t="shared" si="832"/>
        <v>0</v>
      </c>
      <c r="AJ1273" s="14">
        <f t="shared" si="811"/>
        <v>0</v>
      </c>
      <c r="AK1273" s="13">
        <f t="shared" si="802"/>
        <v>0</v>
      </c>
      <c r="AL1273" s="14">
        <f t="shared" si="812"/>
        <v>0</v>
      </c>
      <c r="AM1273" s="13">
        <f t="shared" si="813"/>
        <v>0</v>
      </c>
      <c r="AN1273" s="14"/>
      <c r="AO1273" s="13">
        <f t="shared" si="814"/>
        <v>0</v>
      </c>
      <c r="AP1273" s="14">
        <f t="shared" si="815"/>
        <v>0</v>
      </c>
      <c r="AQ1273" s="13">
        <f t="shared" si="816"/>
        <v>0</v>
      </c>
      <c r="AR1273" s="14">
        <f t="shared" si="817"/>
        <v>0</v>
      </c>
      <c r="AS1273" s="13">
        <f t="shared" si="818"/>
        <v>0</v>
      </c>
      <c r="AT1273" s="14"/>
      <c r="AU1273" s="13">
        <f t="shared" si="819"/>
        <v>0</v>
      </c>
      <c r="AV1273" s="14">
        <f t="shared" si="820"/>
        <v>0</v>
      </c>
      <c r="AW1273" s="13">
        <f t="shared" si="821"/>
        <v>0</v>
      </c>
      <c r="AX1273" s="14">
        <f t="shared" si="822"/>
        <v>0</v>
      </c>
      <c r="AY1273" s="13">
        <f t="shared" si="823"/>
        <v>1.9999999999999574E-2</v>
      </c>
      <c r="AZ1273" s="14"/>
      <c r="BA1273" s="13">
        <f t="shared" si="824"/>
        <v>0</v>
      </c>
      <c r="BB1273" s="14">
        <f t="shared" si="825"/>
        <v>0</v>
      </c>
      <c r="BC1273" s="13">
        <f t="shared" si="826"/>
        <v>0</v>
      </c>
      <c r="BD1273" s="14">
        <f t="shared" si="827"/>
        <v>0</v>
      </c>
      <c r="BE1273" s="13">
        <f t="shared" si="828"/>
        <v>1.9999999999999574E-2</v>
      </c>
    </row>
    <row r="1274" spans="1:57" x14ac:dyDescent="0.25">
      <c r="A1274" s="23">
        <f t="shared" si="829"/>
        <v>25.390416666666216</v>
      </c>
      <c r="B1274" s="8"/>
      <c r="C1274" s="10" t="s">
        <v>14</v>
      </c>
      <c r="D1274" t="s">
        <v>11</v>
      </c>
      <c r="E1274" s="10" t="s">
        <v>14</v>
      </c>
      <c r="G1274" s="11"/>
      <c r="H1274" t="s">
        <v>11</v>
      </c>
      <c r="I1274" s="10"/>
      <c r="J1274" s="10" t="s">
        <v>14</v>
      </c>
      <c r="K1274" s="13">
        <f t="shared" si="789"/>
        <v>0</v>
      </c>
      <c r="L1274" s="14">
        <f t="shared" si="803"/>
        <v>0</v>
      </c>
      <c r="M1274" s="13">
        <f t="shared" si="790"/>
        <v>0</v>
      </c>
      <c r="N1274" s="14">
        <f t="shared" si="804"/>
        <v>0</v>
      </c>
      <c r="O1274" s="13">
        <f t="shared" si="791"/>
        <v>1.9999999999999574E-2</v>
      </c>
      <c r="P1274" s="14"/>
      <c r="Q1274" s="13">
        <f t="shared" si="792"/>
        <v>0</v>
      </c>
      <c r="R1274" s="14">
        <f t="shared" si="805"/>
        <v>0</v>
      </c>
      <c r="S1274" s="13">
        <f t="shared" si="830"/>
        <v>0</v>
      </c>
      <c r="T1274" s="14">
        <f t="shared" si="806"/>
        <v>0</v>
      </c>
      <c r="U1274" s="13">
        <f t="shared" si="794"/>
        <v>0</v>
      </c>
      <c r="V1274" s="14"/>
      <c r="W1274" s="13">
        <f t="shared" si="795"/>
        <v>0</v>
      </c>
      <c r="X1274" s="14">
        <f t="shared" si="807"/>
        <v>0</v>
      </c>
      <c r="Y1274" s="13">
        <f t="shared" si="796"/>
        <v>0</v>
      </c>
      <c r="Z1274" s="14">
        <f t="shared" si="808"/>
        <v>0</v>
      </c>
      <c r="AA1274" s="13">
        <f t="shared" si="797"/>
        <v>1.9999999999999574E-2</v>
      </c>
      <c r="AB1274" s="14"/>
      <c r="AC1274" s="13">
        <f t="shared" si="798"/>
        <v>0</v>
      </c>
      <c r="AD1274" s="14">
        <f t="shared" si="809"/>
        <v>0</v>
      </c>
      <c r="AE1274" s="13">
        <f t="shared" si="831"/>
        <v>0</v>
      </c>
      <c r="AF1274" s="14">
        <f t="shared" si="810"/>
        <v>0</v>
      </c>
      <c r="AG1274" s="13">
        <f t="shared" si="800"/>
        <v>0</v>
      </c>
      <c r="AH1274" s="14"/>
      <c r="AI1274" s="13">
        <f t="shared" si="832"/>
        <v>0</v>
      </c>
      <c r="AJ1274" s="14">
        <f t="shared" si="811"/>
        <v>0</v>
      </c>
      <c r="AK1274" s="13">
        <f t="shared" si="802"/>
        <v>0</v>
      </c>
      <c r="AL1274" s="14">
        <f t="shared" si="812"/>
        <v>0</v>
      </c>
      <c r="AM1274" s="13">
        <f t="shared" si="813"/>
        <v>0</v>
      </c>
      <c r="AN1274" s="14"/>
      <c r="AO1274" s="13">
        <f t="shared" si="814"/>
        <v>0</v>
      </c>
      <c r="AP1274" s="14">
        <f t="shared" si="815"/>
        <v>0</v>
      </c>
      <c r="AQ1274" s="13">
        <f t="shared" si="816"/>
        <v>0</v>
      </c>
      <c r="AR1274" s="14">
        <f t="shared" si="817"/>
        <v>0</v>
      </c>
      <c r="AS1274" s="13">
        <f t="shared" si="818"/>
        <v>0</v>
      </c>
      <c r="AT1274" s="14"/>
      <c r="AU1274" s="13">
        <f t="shared" si="819"/>
        <v>0</v>
      </c>
      <c r="AV1274" s="14">
        <f t="shared" si="820"/>
        <v>0</v>
      </c>
      <c r="AW1274" s="13">
        <f t="shared" si="821"/>
        <v>0</v>
      </c>
      <c r="AX1274" s="14">
        <f t="shared" si="822"/>
        <v>0</v>
      </c>
      <c r="AY1274" s="13">
        <f t="shared" si="823"/>
        <v>1.9999999999999574E-2</v>
      </c>
      <c r="AZ1274" s="14"/>
      <c r="BA1274" s="13">
        <f t="shared" si="824"/>
        <v>0</v>
      </c>
      <c r="BB1274" s="14">
        <f t="shared" si="825"/>
        <v>0</v>
      </c>
      <c r="BC1274" s="13">
        <f t="shared" si="826"/>
        <v>0</v>
      </c>
      <c r="BD1274" s="14">
        <f t="shared" si="827"/>
        <v>0</v>
      </c>
      <c r="BE1274" s="13">
        <f t="shared" si="828"/>
        <v>1.9999999999999574E-2</v>
      </c>
    </row>
    <row r="1275" spans="1:57" x14ac:dyDescent="0.25">
      <c r="A1275" s="23">
        <f t="shared" si="829"/>
        <v>25.410416666666215</v>
      </c>
      <c r="B1275" s="8" t="s">
        <v>13</v>
      </c>
      <c r="C1275" s="10" t="s">
        <v>14</v>
      </c>
      <c r="D1275" t="s">
        <v>11</v>
      </c>
      <c r="E1275" s="10" t="s">
        <v>14</v>
      </c>
      <c r="G1275" s="10" t="s">
        <v>14</v>
      </c>
      <c r="H1275" t="s">
        <v>11</v>
      </c>
      <c r="I1275" s="10"/>
      <c r="J1275" s="10" t="s">
        <v>14</v>
      </c>
      <c r="K1275" s="13">
        <f t="shared" si="789"/>
        <v>0</v>
      </c>
      <c r="L1275" s="14">
        <f t="shared" si="803"/>
        <v>0</v>
      </c>
      <c r="M1275" s="13">
        <f t="shared" si="790"/>
        <v>0</v>
      </c>
      <c r="N1275" s="14">
        <f t="shared" si="804"/>
        <v>0</v>
      </c>
      <c r="O1275" s="13">
        <f t="shared" si="791"/>
        <v>1.9999999999999574E-2</v>
      </c>
      <c r="P1275" s="14"/>
      <c r="Q1275" s="13">
        <f t="shared" si="792"/>
        <v>0</v>
      </c>
      <c r="R1275" s="14">
        <f t="shared" si="805"/>
        <v>0</v>
      </c>
      <c r="S1275" s="13">
        <f t="shared" si="830"/>
        <v>0</v>
      </c>
      <c r="T1275" s="14">
        <f t="shared" si="806"/>
        <v>0</v>
      </c>
      <c r="U1275" s="13">
        <f t="shared" si="794"/>
        <v>0</v>
      </c>
      <c r="V1275" s="14"/>
      <c r="W1275" s="13">
        <f t="shared" si="795"/>
        <v>0</v>
      </c>
      <c r="X1275" s="14">
        <f t="shared" si="807"/>
        <v>0</v>
      </c>
      <c r="Y1275" s="13">
        <f t="shared" si="796"/>
        <v>0</v>
      </c>
      <c r="Z1275" s="14">
        <f t="shared" si="808"/>
        <v>0</v>
      </c>
      <c r="AA1275" s="13">
        <f t="shared" si="797"/>
        <v>1.9999999999999574E-2</v>
      </c>
      <c r="AB1275" s="14"/>
      <c r="AC1275" s="13">
        <f t="shared" si="798"/>
        <v>0</v>
      </c>
      <c r="AD1275" s="14">
        <f t="shared" si="809"/>
        <v>0</v>
      </c>
      <c r="AE1275" s="13">
        <f t="shared" si="831"/>
        <v>0</v>
      </c>
      <c r="AF1275" s="14">
        <f t="shared" si="810"/>
        <v>0</v>
      </c>
      <c r="AG1275" s="13">
        <f t="shared" si="800"/>
        <v>0</v>
      </c>
      <c r="AH1275" s="14"/>
      <c r="AI1275" s="13">
        <f t="shared" si="832"/>
        <v>25.410416666666215</v>
      </c>
      <c r="AJ1275" s="14">
        <f t="shared" si="811"/>
        <v>1</v>
      </c>
      <c r="AK1275" s="13">
        <f t="shared" si="802"/>
        <v>0</v>
      </c>
      <c r="AL1275" s="14">
        <f t="shared" si="812"/>
        <v>0</v>
      </c>
      <c r="AM1275" s="13">
        <f t="shared" si="813"/>
        <v>1.9999999999999574E-2</v>
      </c>
      <c r="AN1275" s="14"/>
      <c r="AO1275" s="13">
        <f t="shared" si="814"/>
        <v>0</v>
      </c>
      <c r="AP1275" s="14">
        <f t="shared" si="815"/>
        <v>0</v>
      </c>
      <c r="AQ1275" s="13">
        <f t="shared" si="816"/>
        <v>0</v>
      </c>
      <c r="AR1275" s="14">
        <f t="shared" si="817"/>
        <v>0</v>
      </c>
      <c r="AS1275" s="13">
        <f t="shared" si="818"/>
        <v>0</v>
      </c>
      <c r="AT1275" s="14"/>
      <c r="AU1275" s="13">
        <f t="shared" si="819"/>
        <v>0</v>
      </c>
      <c r="AV1275" s="14">
        <f t="shared" si="820"/>
        <v>0</v>
      </c>
      <c r="AW1275" s="13">
        <f t="shared" si="821"/>
        <v>0</v>
      </c>
      <c r="AX1275" s="14">
        <f t="shared" si="822"/>
        <v>0</v>
      </c>
      <c r="AY1275" s="13">
        <f t="shared" si="823"/>
        <v>1.9999999999999574E-2</v>
      </c>
      <c r="AZ1275" s="14"/>
      <c r="BA1275" s="13">
        <f t="shared" si="824"/>
        <v>0</v>
      </c>
      <c r="BB1275" s="14">
        <f t="shared" si="825"/>
        <v>0</v>
      </c>
      <c r="BC1275" s="13">
        <f t="shared" si="826"/>
        <v>0</v>
      </c>
      <c r="BD1275" s="14">
        <f t="shared" si="827"/>
        <v>0</v>
      </c>
      <c r="BE1275" s="13">
        <f t="shared" si="828"/>
        <v>1.9999999999999574E-2</v>
      </c>
    </row>
    <row r="1276" spans="1:57" x14ac:dyDescent="0.25">
      <c r="A1276" s="23">
        <f t="shared" si="829"/>
        <v>25.430416666666215</v>
      </c>
      <c r="B1276" s="8"/>
      <c r="C1276" s="10" t="s">
        <v>14</v>
      </c>
      <c r="D1276" t="s">
        <v>11</v>
      </c>
      <c r="E1276" s="10" t="s">
        <v>14</v>
      </c>
      <c r="G1276" s="10" t="s">
        <v>14</v>
      </c>
      <c r="H1276" t="s">
        <v>11</v>
      </c>
      <c r="I1276" s="10"/>
      <c r="J1276" s="10" t="s">
        <v>14</v>
      </c>
      <c r="K1276" s="13">
        <f t="shared" si="789"/>
        <v>0</v>
      </c>
      <c r="L1276" s="14">
        <f t="shared" si="803"/>
        <v>0</v>
      </c>
      <c r="M1276" s="13">
        <f t="shared" si="790"/>
        <v>0</v>
      </c>
      <c r="N1276" s="14">
        <f t="shared" si="804"/>
        <v>0</v>
      </c>
      <c r="O1276" s="13">
        <f t="shared" si="791"/>
        <v>1.9999999999999574E-2</v>
      </c>
      <c r="P1276" s="14"/>
      <c r="Q1276" s="13">
        <f t="shared" si="792"/>
        <v>0</v>
      </c>
      <c r="R1276" s="14">
        <f t="shared" si="805"/>
        <v>0</v>
      </c>
      <c r="S1276" s="13">
        <f t="shared" si="830"/>
        <v>0</v>
      </c>
      <c r="T1276" s="14">
        <f t="shared" si="806"/>
        <v>0</v>
      </c>
      <c r="U1276" s="13">
        <f t="shared" si="794"/>
        <v>0</v>
      </c>
      <c r="V1276" s="14"/>
      <c r="W1276" s="13">
        <f t="shared" si="795"/>
        <v>0</v>
      </c>
      <c r="X1276" s="14">
        <f t="shared" si="807"/>
        <v>0</v>
      </c>
      <c r="Y1276" s="13">
        <f t="shared" si="796"/>
        <v>0</v>
      </c>
      <c r="Z1276" s="14">
        <f t="shared" si="808"/>
        <v>0</v>
      </c>
      <c r="AA1276" s="13">
        <f t="shared" si="797"/>
        <v>1.9999999999999574E-2</v>
      </c>
      <c r="AB1276" s="14"/>
      <c r="AC1276" s="13">
        <f t="shared" si="798"/>
        <v>0</v>
      </c>
      <c r="AD1276" s="14">
        <f t="shared" si="809"/>
        <v>0</v>
      </c>
      <c r="AE1276" s="13">
        <f t="shared" si="831"/>
        <v>0</v>
      </c>
      <c r="AF1276" s="14">
        <f t="shared" si="810"/>
        <v>0</v>
      </c>
      <c r="AG1276" s="13">
        <f t="shared" si="800"/>
        <v>0</v>
      </c>
      <c r="AH1276" s="14"/>
      <c r="AI1276" s="13">
        <f t="shared" si="832"/>
        <v>0</v>
      </c>
      <c r="AJ1276" s="14">
        <f t="shared" si="811"/>
        <v>0</v>
      </c>
      <c r="AK1276" s="13">
        <f t="shared" si="802"/>
        <v>0</v>
      </c>
      <c r="AL1276" s="14">
        <f t="shared" si="812"/>
        <v>0</v>
      </c>
      <c r="AM1276" s="13">
        <f t="shared" si="813"/>
        <v>1.9999999999999574E-2</v>
      </c>
      <c r="AN1276" s="14"/>
      <c r="AO1276" s="13">
        <f t="shared" si="814"/>
        <v>0</v>
      </c>
      <c r="AP1276" s="14">
        <f t="shared" si="815"/>
        <v>0</v>
      </c>
      <c r="AQ1276" s="13">
        <f t="shared" si="816"/>
        <v>0</v>
      </c>
      <c r="AR1276" s="14">
        <f t="shared" si="817"/>
        <v>0</v>
      </c>
      <c r="AS1276" s="13">
        <f t="shared" si="818"/>
        <v>0</v>
      </c>
      <c r="AT1276" s="14"/>
      <c r="AU1276" s="13">
        <f t="shared" si="819"/>
        <v>0</v>
      </c>
      <c r="AV1276" s="14">
        <f t="shared" si="820"/>
        <v>0</v>
      </c>
      <c r="AW1276" s="13">
        <f t="shared" si="821"/>
        <v>0</v>
      </c>
      <c r="AX1276" s="14">
        <f t="shared" si="822"/>
        <v>0</v>
      </c>
      <c r="AY1276" s="13">
        <f t="shared" si="823"/>
        <v>1.9999999999999574E-2</v>
      </c>
      <c r="AZ1276" s="14"/>
      <c r="BA1276" s="13">
        <f t="shared" si="824"/>
        <v>0</v>
      </c>
      <c r="BB1276" s="14">
        <f t="shared" si="825"/>
        <v>0</v>
      </c>
      <c r="BC1276" s="13">
        <f t="shared" si="826"/>
        <v>0</v>
      </c>
      <c r="BD1276" s="14">
        <f t="shared" si="827"/>
        <v>0</v>
      </c>
      <c r="BE1276" s="13">
        <f t="shared" si="828"/>
        <v>1.9999999999999574E-2</v>
      </c>
    </row>
    <row r="1277" spans="1:57" x14ac:dyDescent="0.25">
      <c r="A1277" s="23">
        <f t="shared" si="829"/>
        <v>25.450416666666214</v>
      </c>
      <c r="B1277" s="8" t="s">
        <v>17</v>
      </c>
      <c r="C1277" s="10" t="s">
        <v>14</v>
      </c>
      <c r="D1277" s="11" t="s">
        <v>20</v>
      </c>
      <c r="E1277" t="s">
        <v>11</v>
      </c>
      <c r="F1277" s="11"/>
      <c r="G1277" s="10" t="s">
        <v>14</v>
      </c>
      <c r="H1277" t="s">
        <v>11</v>
      </c>
      <c r="I1277" s="10"/>
      <c r="J1277" s="10" t="s">
        <v>14</v>
      </c>
      <c r="K1277" s="13">
        <f t="shared" si="789"/>
        <v>0</v>
      </c>
      <c r="L1277" s="14">
        <f t="shared" si="803"/>
        <v>0</v>
      </c>
      <c r="M1277" s="13">
        <f t="shared" si="790"/>
        <v>0</v>
      </c>
      <c r="N1277" s="14">
        <f t="shared" si="804"/>
        <v>0</v>
      </c>
      <c r="O1277" s="13">
        <f t="shared" si="791"/>
        <v>1.9999999999999574E-2</v>
      </c>
      <c r="P1277" s="14"/>
      <c r="Q1277" s="13">
        <f t="shared" si="792"/>
        <v>0</v>
      </c>
      <c r="R1277" s="14">
        <f t="shared" si="805"/>
        <v>0</v>
      </c>
      <c r="S1277" s="13">
        <f t="shared" si="830"/>
        <v>25.450416666666214</v>
      </c>
      <c r="T1277" s="14">
        <f t="shared" si="806"/>
        <v>1</v>
      </c>
      <c r="U1277" s="13">
        <f t="shared" si="794"/>
        <v>0</v>
      </c>
      <c r="V1277" s="14"/>
      <c r="W1277" s="13">
        <f t="shared" si="795"/>
        <v>0</v>
      </c>
      <c r="X1277" s="14">
        <f t="shared" si="807"/>
        <v>0</v>
      </c>
      <c r="Y1277" s="13">
        <f t="shared" si="796"/>
        <v>0</v>
      </c>
      <c r="Z1277" s="14">
        <f t="shared" si="808"/>
        <v>0</v>
      </c>
      <c r="AA1277" s="13">
        <f t="shared" si="797"/>
        <v>0</v>
      </c>
      <c r="AB1277" s="14"/>
      <c r="AC1277" s="13">
        <f t="shared" si="798"/>
        <v>0</v>
      </c>
      <c r="AD1277" s="14">
        <f t="shared" si="809"/>
        <v>0</v>
      </c>
      <c r="AE1277" s="13">
        <f t="shared" si="831"/>
        <v>0</v>
      </c>
      <c r="AF1277" s="14">
        <f t="shared" si="810"/>
        <v>0</v>
      </c>
      <c r="AG1277" s="13">
        <f t="shared" si="800"/>
        <v>0</v>
      </c>
      <c r="AH1277" s="14"/>
      <c r="AI1277" s="13">
        <f t="shared" si="832"/>
        <v>0</v>
      </c>
      <c r="AJ1277" s="14">
        <f t="shared" si="811"/>
        <v>0</v>
      </c>
      <c r="AK1277" s="13">
        <f t="shared" si="802"/>
        <v>0</v>
      </c>
      <c r="AL1277" s="14">
        <f t="shared" si="812"/>
        <v>0</v>
      </c>
      <c r="AM1277" s="13">
        <f t="shared" si="813"/>
        <v>1.9999999999999574E-2</v>
      </c>
      <c r="AN1277" s="14"/>
      <c r="AO1277" s="13">
        <f t="shared" si="814"/>
        <v>0</v>
      </c>
      <c r="AP1277" s="14">
        <f t="shared" si="815"/>
        <v>0</v>
      </c>
      <c r="AQ1277" s="13">
        <f t="shared" si="816"/>
        <v>0</v>
      </c>
      <c r="AR1277" s="14">
        <f t="shared" si="817"/>
        <v>0</v>
      </c>
      <c r="AS1277" s="13">
        <f t="shared" si="818"/>
        <v>0</v>
      </c>
      <c r="AT1277" s="14"/>
      <c r="AU1277" s="13">
        <f t="shared" si="819"/>
        <v>0</v>
      </c>
      <c r="AV1277" s="14">
        <f t="shared" si="820"/>
        <v>0</v>
      </c>
      <c r="AW1277" s="13">
        <f t="shared" si="821"/>
        <v>0</v>
      </c>
      <c r="AX1277" s="14">
        <f t="shared" si="822"/>
        <v>0</v>
      </c>
      <c r="AY1277" s="13">
        <f t="shared" si="823"/>
        <v>1.9999999999999574E-2</v>
      </c>
      <c r="AZ1277" s="14"/>
      <c r="BA1277" s="13">
        <f t="shared" si="824"/>
        <v>0</v>
      </c>
      <c r="BB1277" s="14">
        <f t="shared" si="825"/>
        <v>0</v>
      </c>
      <c r="BC1277" s="13">
        <f t="shared" si="826"/>
        <v>0</v>
      </c>
      <c r="BD1277" s="14">
        <f t="shared" si="827"/>
        <v>0</v>
      </c>
      <c r="BE1277" s="13">
        <f t="shared" si="828"/>
        <v>1.9999999999999574E-2</v>
      </c>
    </row>
    <row r="1278" spans="1:57" x14ac:dyDescent="0.25">
      <c r="A1278" s="23">
        <f t="shared" si="829"/>
        <v>25.470416666666214</v>
      </c>
      <c r="B1278" s="8"/>
      <c r="C1278" s="10" t="s">
        <v>14</v>
      </c>
      <c r="D1278" s="10"/>
      <c r="E1278" t="s">
        <v>11</v>
      </c>
      <c r="G1278" s="10" t="s">
        <v>14</v>
      </c>
      <c r="H1278" t="s">
        <v>11</v>
      </c>
      <c r="I1278" s="32"/>
      <c r="J1278" s="10" t="s">
        <v>14</v>
      </c>
      <c r="K1278" s="13">
        <f t="shared" si="789"/>
        <v>0</v>
      </c>
      <c r="L1278" s="14">
        <f t="shared" si="803"/>
        <v>0</v>
      </c>
      <c r="M1278" s="13">
        <f t="shared" si="790"/>
        <v>0</v>
      </c>
      <c r="N1278" s="14">
        <f t="shared" si="804"/>
        <v>0</v>
      </c>
      <c r="O1278" s="13">
        <f t="shared" si="791"/>
        <v>1.9999999999999574E-2</v>
      </c>
      <c r="P1278" s="14"/>
      <c r="Q1278" s="13">
        <f t="shared" si="792"/>
        <v>0</v>
      </c>
      <c r="R1278" s="14">
        <f t="shared" si="805"/>
        <v>0</v>
      </c>
      <c r="S1278" s="13">
        <f t="shared" si="830"/>
        <v>0</v>
      </c>
      <c r="T1278" s="14">
        <f t="shared" si="806"/>
        <v>0</v>
      </c>
      <c r="U1278" s="13">
        <f t="shared" si="794"/>
        <v>0</v>
      </c>
      <c r="V1278" s="14"/>
      <c r="W1278" s="13">
        <f t="shared" si="795"/>
        <v>0</v>
      </c>
      <c r="X1278" s="14">
        <f t="shared" si="807"/>
        <v>0</v>
      </c>
      <c r="Y1278" s="13">
        <f t="shared" si="796"/>
        <v>0</v>
      </c>
      <c r="Z1278" s="14">
        <f t="shared" si="808"/>
        <v>0</v>
      </c>
      <c r="AA1278" s="13">
        <f t="shared" si="797"/>
        <v>0</v>
      </c>
      <c r="AB1278" s="14"/>
      <c r="AC1278" s="13">
        <f t="shared" si="798"/>
        <v>0</v>
      </c>
      <c r="AD1278" s="14">
        <f t="shared" si="809"/>
        <v>0</v>
      </c>
      <c r="AE1278" s="13">
        <f t="shared" si="831"/>
        <v>0</v>
      </c>
      <c r="AF1278" s="14">
        <f t="shared" si="810"/>
        <v>0</v>
      </c>
      <c r="AG1278" s="13">
        <f t="shared" si="800"/>
        <v>0</v>
      </c>
      <c r="AH1278" s="14"/>
      <c r="AI1278" s="13">
        <f t="shared" si="832"/>
        <v>0</v>
      </c>
      <c r="AJ1278" s="14">
        <f t="shared" si="811"/>
        <v>0</v>
      </c>
      <c r="AK1278" s="13">
        <f t="shared" si="802"/>
        <v>0</v>
      </c>
      <c r="AL1278" s="14">
        <f t="shared" si="812"/>
        <v>0</v>
      </c>
      <c r="AM1278" s="13">
        <f t="shared" si="813"/>
        <v>1.9999999999999574E-2</v>
      </c>
      <c r="AN1278" s="14"/>
      <c r="AO1278" s="13">
        <f t="shared" si="814"/>
        <v>0</v>
      </c>
      <c r="AP1278" s="14">
        <f t="shared" si="815"/>
        <v>0</v>
      </c>
      <c r="AQ1278" s="13">
        <f t="shared" si="816"/>
        <v>0</v>
      </c>
      <c r="AR1278" s="14">
        <f t="shared" si="817"/>
        <v>0</v>
      </c>
      <c r="AS1278" s="13">
        <f t="shared" si="818"/>
        <v>0</v>
      </c>
      <c r="AT1278" s="14"/>
      <c r="AU1278" s="13">
        <f t="shared" si="819"/>
        <v>0</v>
      </c>
      <c r="AV1278" s="14">
        <f t="shared" si="820"/>
        <v>0</v>
      </c>
      <c r="AW1278" s="13">
        <f t="shared" si="821"/>
        <v>0</v>
      </c>
      <c r="AX1278" s="14">
        <f t="shared" si="822"/>
        <v>0</v>
      </c>
      <c r="AY1278" s="13">
        <f t="shared" si="823"/>
        <v>1.9999999999999574E-2</v>
      </c>
      <c r="AZ1278" s="14"/>
      <c r="BA1278" s="13">
        <f t="shared" si="824"/>
        <v>0</v>
      </c>
      <c r="BB1278" s="14">
        <f t="shared" si="825"/>
        <v>0</v>
      </c>
      <c r="BC1278" s="13">
        <f t="shared" si="826"/>
        <v>0</v>
      </c>
      <c r="BD1278" s="14">
        <f t="shared" si="827"/>
        <v>0</v>
      </c>
      <c r="BE1278" s="13">
        <f t="shared" si="828"/>
        <v>1.9999999999999574E-2</v>
      </c>
    </row>
    <row r="1279" spans="1:57" x14ac:dyDescent="0.25">
      <c r="A1279" s="23">
        <f t="shared" si="829"/>
        <v>25.490416666666214</v>
      </c>
      <c r="B1279" s="8"/>
      <c r="C1279" s="10" t="s">
        <v>14</v>
      </c>
      <c r="D1279" s="10"/>
      <c r="E1279" t="s">
        <v>11</v>
      </c>
      <c r="G1279" s="10" t="s">
        <v>14</v>
      </c>
      <c r="H1279" t="s">
        <v>11</v>
      </c>
      <c r="I1279" s="32"/>
      <c r="J1279" s="10" t="s">
        <v>14</v>
      </c>
      <c r="K1279" s="13">
        <f t="shared" si="789"/>
        <v>0</v>
      </c>
      <c r="L1279" s="14">
        <f t="shared" si="803"/>
        <v>0</v>
      </c>
      <c r="M1279" s="13">
        <f t="shared" si="790"/>
        <v>0</v>
      </c>
      <c r="N1279" s="14">
        <f t="shared" si="804"/>
        <v>0</v>
      </c>
      <c r="O1279" s="13">
        <f t="shared" si="791"/>
        <v>1.9999999999999574E-2</v>
      </c>
      <c r="P1279" s="14"/>
      <c r="Q1279" s="13">
        <f t="shared" si="792"/>
        <v>0</v>
      </c>
      <c r="R1279" s="14">
        <f t="shared" si="805"/>
        <v>0</v>
      </c>
      <c r="S1279" s="13">
        <f t="shared" si="830"/>
        <v>0</v>
      </c>
      <c r="T1279" s="14">
        <f t="shared" si="806"/>
        <v>0</v>
      </c>
      <c r="U1279" s="13">
        <f t="shared" si="794"/>
        <v>0</v>
      </c>
      <c r="V1279" s="14"/>
      <c r="W1279" s="13">
        <f t="shared" si="795"/>
        <v>0</v>
      </c>
      <c r="X1279" s="14">
        <f t="shared" si="807"/>
        <v>0</v>
      </c>
      <c r="Y1279" s="13">
        <f t="shared" si="796"/>
        <v>0</v>
      </c>
      <c r="Z1279" s="14">
        <f t="shared" si="808"/>
        <v>0</v>
      </c>
      <c r="AA1279" s="13">
        <f t="shared" si="797"/>
        <v>0</v>
      </c>
      <c r="AB1279" s="14"/>
      <c r="AC1279" s="13">
        <f t="shared" si="798"/>
        <v>0</v>
      </c>
      <c r="AD1279" s="14">
        <f t="shared" si="809"/>
        <v>0</v>
      </c>
      <c r="AE1279" s="13">
        <f t="shared" si="831"/>
        <v>0</v>
      </c>
      <c r="AF1279" s="14">
        <f t="shared" si="810"/>
        <v>0</v>
      </c>
      <c r="AG1279" s="13">
        <f t="shared" si="800"/>
        <v>0</v>
      </c>
      <c r="AH1279" s="14"/>
      <c r="AI1279" s="13">
        <f t="shared" si="832"/>
        <v>0</v>
      </c>
      <c r="AJ1279" s="14">
        <f t="shared" si="811"/>
        <v>0</v>
      </c>
      <c r="AK1279" s="13">
        <f t="shared" si="802"/>
        <v>0</v>
      </c>
      <c r="AL1279" s="14">
        <f t="shared" si="812"/>
        <v>0</v>
      </c>
      <c r="AM1279" s="13">
        <f t="shared" si="813"/>
        <v>1.9999999999999574E-2</v>
      </c>
      <c r="AN1279" s="14"/>
      <c r="AO1279" s="13">
        <f t="shared" si="814"/>
        <v>0</v>
      </c>
      <c r="AP1279" s="14">
        <f t="shared" si="815"/>
        <v>0</v>
      </c>
      <c r="AQ1279" s="13">
        <f t="shared" si="816"/>
        <v>0</v>
      </c>
      <c r="AR1279" s="14">
        <f t="shared" si="817"/>
        <v>0</v>
      </c>
      <c r="AS1279" s="13">
        <f t="shared" si="818"/>
        <v>0</v>
      </c>
      <c r="AT1279" s="14"/>
      <c r="AU1279" s="13">
        <f t="shared" si="819"/>
        <v>0</v>
      </c>
      <c r="AV1279" s="14">
        <f t="shared" si="820"/>
        <v>0</v>
      </c>
      <c r="AW1279" s="13">
        <f t="shared" si="821"/>
        <v>0</v>
      </c>
      <c r="AX1279" s="14">
        <f t="shared" si="822"/>
        <v>0</v>
      </c>
      <c r="AY1279" s="13">
        <f t="shared" si="823"/>
        <v>1.9999999999999574E-2</v>
      </c>
      <c r="AZ1279" s="14"/>
      <c r="BA1279" s="13">
        <f t="shared" si="824"/>
        <v>0</v>
      </c>
      <c r="BB1279" s="14">
        <f t="shared" si="825"/>
        <v>0</v>
      </c>
      <c r="BC1279" s="13">
        <f t="shared" si="826"/>
        <v>0</v>
      </c>
      <c r="BD1279" s="14">
        <f t="shared" si="827"/>
        <v>0</v>
      </c>
      <c r="BE1279" s="13">
        <f t="shared" si="828"/>
        <v>1.9999999999999574E-2</v>
      </c>
    </row>
    <row r="1280" spans="1:57" x14ac:dyDescent="0.25">
      <c r="A1280" s="23">
        <f t="shared" si="829"/>
        <v>25.510416666666213</v>
      </c>
      <c r="B1280" s="8"/>
      <c r="C1280" s="10" t="s">
        <v>14</v>
      </c>
      <c r="D1280" s="10"/>
      <c r="E1280" t="s">
        <v>11</v>
      </c>
      <c r="F1280" s="10"/>
      <c r="G1280" s="10" t="s">
        <v>14</v>
      </c>
      <c r="H1280" t="s">
        <v>11</v>
      </c>
      <c r="I1280" s="32"/>
      <c r="J1280" s="10" t="s">
        <v>14</v>
      </c>
      <c r="K1280" s="13">
        <f t="shared" si="789"/>
        <v>0</v>
      </c>
      <c r="L1280" s="14">
        <f t="shared" si="803"/>
        <v>0</v>
      </c>
      <c r="M1280" s="13">
        <f t="shared" si="790"/>
        <v>0</v>
      </c>
      <c r="N1280" s="14">
        <f t="shared" si="804"/>
        <v>0</v>
      </c>
      <c r="O1280" s="13">
        <f t="shared" si="791"/>
        <v>1.9999999999999574E-2</v>
      </c>
      <c r="P1280" s="14"/>
      <c r="Q1280" s="13">
        <f t="shared" si="792"/>
        <v>0</v>
      </c>
      <c r="R1280" s="14">
        <f t="shared" si="805"/>
        <v>0</v>
      </c>
      <c r="S1280" s="13">
        <f t="shared" si="830"/>
        <v>0</v>
      </c>
      <c r="T1280" s="14">
        <f t="shared" si="806"/>
        <v>0</v>
      </c>
      <c r="U1280" s="13">
        <f t="shared" si="794"/>
        <v>0</v>
      </c>
      <c r="V1280" s="14"/>
      <c r="W1280" s="13">
        <f t="shared" si="795"/>
        <v>0</v>
      </c>
      <c r="X1280" s="14">
        <f t="shared" si="807"/>
        <v>0</v>
      </c>
      <c r="Y1280" s="13">
        <f t="shared" si="796"/>
        <v>0</v>
      </c>
      <c r="Z1280" s="14">
        <f t="shared" si="808"/>
        <v>0</v>
      </c>
      <c r="AA1280" s="13">
        <f t="shared" si="797"/>
        <v>0</v>
      </c>
      <c r="AB1280" s="14"/>
      <c r="AC1280" s="13">
        <f t="shared" si="798"/>
        <v>0</v>
      </c>
      <c r="AD1280" s="14">
        <f t="shared" si="809"/>
        <v>0</v>
      </c>
      <c r="AE1280" s="13">
        <f t="shared" si="831"/>
        <v>0</v>
      </c>
      <c r="AF1280" s="14">
        <f t="shared" si="810"/>
        <v>0</v>
      </c>
      <c r="AG1280" s="13">
        <f t="shared" si="800"/>
        <v>0</v>
      </c>
      <c r="AH1280" s="14"/>
      <c r="AI1280" s="13">
        <f t="shared" si="832"/>
        <v>0</v>
      </c>
      <c r="AJ1280" s="14">
        <f t="shared" si="811"/>
        <v>0</v>
      </c>
      <c r="AK1280" s="13">
        <f t="shared" si="802"/>
        <v>0</v>
      </c>
      <c r="AL1280" s="14">
        <f t="shared" si="812"/>
        <v>0</v>
      </c>
      <c r="AM1280" s="13">
        <f t="shared" si="813"/>
        <v>1.9999999999999574E-2</v>
      </c>
      <c r="AN1280" s="14"/>
      <c r="AO1280" s="13">
        <f t="shared" si="814"/>
        <v>0</v>
      </c>
      <c r="AP1280" s="14">
        <f t="shared" si="815"/>
        <v>0</v>
      </c>
      <c r="AQ1280" s="13">
        <f t="shared" si="816"/>
        <v>0</v>
      </c>
      <c r="AR1280" s="14">
        <f t="shared" si="817"/>
        <v>0</v>
      </c>
      <c r="AS1280" s="13">
        <f t="shared" si="818"/>
        <v>0</v>
      </c>
      <c r="AT1280" s="14"/>
      <c r="AU1280" s="13">
        <f t="shared" si="819"/>
        <v>0</v>
      </c>
      <c r="AV1280" s="14">
        <f t="shared" si="820"/>
        <v>0</v>
      </c>
      <c r="AW1280" s="13">
        <f t="shared" si="821"/>
        <v>0</v>
      </c>
      <c r="AX1280" s="14">
        <f t="shared" si="822"/>
        <v>0</v>
      </c>
      <c r="AY1280" s="13">
        <f t="shared" si="823"/>
        <v>1.9999999999999574E-2</v>
      </c>
      <c r="AZ1280" s="14"/>
      <c r="BA1280" s="13">
        <f t="shared" si="824"/>
        <v>0</v>
      </c>
      <c r="BB1280" s="14">
        <f t="shared" si="825"/>
        <v>0</v>
      </c>
      <c r="BC1280" s="13">
        <f t="shared" si="826"/>
        <v>0</v>
      </c>
      <c r="BD1280" s="14">
        <f t="shared" si="827"/>
        <v>0</v>
      </c>
      <c r="BE1280" s="13">
        <f t="shared" si="828"/>
        <v>1.9999999999999574E-2</v>
      </c>
    </row>
    <row r="1281" spans="1:57" x14ac:dyDescent="0.25">
      <c r="A1281" s="23">
        <f t="shared" si="829"/>
        <v>25.530416666666213</v>
      </c>
      <c r="B1281" s="8"/>
      <c r="C1281" s="10" t="s">
        <v>14</v>
      </c>
      <c r="D1281" s="10"/>
      <c r="E1281" t="s">
        <v>11</v>
      </c>
      <c r="F1281" s="10"/>
      <c r="G1281" s="10" t="s">
        <v>14</v>
      </c>
      <c r="H1281" t="s">
        <v>11</v>
      </c>
      <c r="I1281" s="32"/>
      <c r="J1281" s="10" t="s">
        <v>14</v>
      </c>
      <c r="K1281" s="13">
        <f t="shared" si="789"/>
        <v>0</v>
      </c>
      <c r="L1281" s="14">
        <f t="shared" si="803"/>
        <v>0</v>
      </c>
      <c r="M1281" s="13">
        <f t="shared" si="790"/>
        <v>0</v>
      </c>
      <c r="N1281" s="14">
        <f t="shared" si="804"/>
        <v>0</v>
      </c>
      <c r="O1281" s="13">
        <f t="shared" si="791"/>
        <v>1.9999999999999574E-2</v>
      </c>
      <c r="P1281" s="14"/>
      <c r="Q1281" s="13">
        <f t="shared" si="792"/>
        <v>0</v>
      </c>
      <c r="R1281" s="14">
        <f t="shared" si="805"/>
        <v>0</v>
      </c>
      <c r="S1281" s="13">
        <f t="shared" si="830"/>
        <v>0</v>
      </c>
      <c r="T1281" s="14">
        <f t="shared" si="806"/>
        <v>0</v>
      </c>
      <c r="U1281" s="13">
        <f t="shared" si="794"/>
        <v>0</v>
      </c>
      <c r="V1281" s="14"/>
      <c r="W1281" s="13">
        <f t="shared" si="795"/>
        <v>0</v>
      </c>
      <c r="X1281" s="14">
        <f t="shared" si="807"/>
        <v>0</v>
      </c>
      <c r="Y1281" s="13">
        <f t="shared" si="796"/>
        <v>0</v>
      </c>
      <c r="Z1281" s="14">
        <f t="shared" si="808"/>
        <v>0</v>
      </c>
      <c r="AA1281" s="13">
        <f t="shared" si="797"/>
        <v>0</v>
      </c>
      <c r="AB1281" s="14"/>
      <c r="AC1281" s="13">
        <f t="shared" si="798"/>
        <v>0</v>
      </c>
      <c r="AD1281" s="14">
        <f t="shared" si="809"/>
        <v>0</v>
      </c>
      <c r="AE1281" s="13">
        <f t="shared" si="831"/>
        <v>0</v>
      </c>
      <c r="AF1281" s="14">
        <f t="shared" si="810"/>
        <v>0</v>
      </c>
      <c r="AG1281" s="13">
        <f t="shared" si="800"/>
        <v>0</v>
      </c>
      <c r="AH1281" s="14"/>
      <c r="AI1281" s="13">
        <f t="shared" si="832"/>
        <v>0</v>
      </c>
      <c r="AJ1281" s="14">
        <f t="shared" si="811"/>
        <v>0</v>
      </c>
      <c r="AK1281" s="13">
        <f t="shared" si="802"/>
        <v>0</v>
      </c>
      <c r="AL1281" s="14">
        <f t="shared" si="812"/>
        <v>0</v>
      </c>
      <c r="AM1281" s="13">
        <f t="shared" si="813"/>
        <v>1.9999999999999574E-2</v>
      </c>
      <c r="AN1281" s="14"/>
      <c r="AO1281" s="13">
        <f t="shared" si="814"/>
        <v>0</v>
      </c>
      <c r="AP1281" s="14">
        <f t="shared" si="815"/>
        <v>0</v>
      </c>
      <c r="AQ1281" s="13">
        <f t="shared" si="816"/>
        <v>0</v>
      </c>
      <c r="AR1281" s="14">
        <f t="shared" si="817"/>
        <v>0</v>
      </c>
      <c r="AS1281" s="13">
        <f t="shared" si="818"/>
        <v>0</v>
      </c>
      <c r="AT1281" s="14"/>
      <c r="AU1281" s="13">
        <f t="shared" si="819"/>
        <v>0</v>
      </c>
      <c r="AV1281" s="14">
        <f t="shared" si="820"/>
        <v>0</v>
      </c>
      <c r="AW1281" s="13">
        <f t="shared" si="821"/>
        <v>0</v>
      </c>
      <c r="AX1281" s="14">
        <f t="shared" si="822"/>
        <v>0</v>
      </c>
      <c r="AY1281" s="13">
        <f t="shared" si="823"/>
        <v>1.9999999999999574E-2</v>
      </c>
      <c r="AZ1281" s="14"/>
      <c r="BA1281" s="13">
        <f t="shared" si="824"/>
        <v>0</v>
      </c>
      <c r="BB1281" s="14">
        <f t="shared" si="825"/>
        <v>0</v>
      </c>
      <c r="BC1281" s="13">
        <f t="shared" si="826"/>
        <v>0</v>
      </c>
      <c r="BD1281" s="14">
        <f t="shared" si="827"/>
        <v>0</v>
      </c>
      <c r="BE1281" s="13">
        <f t="shared" si="828"/>
        <v>1.9999999999999574E-2</v>
      </c>
    </row>
    <row r="1282" spans="1:57" x14ac:dyDescent="0.25">
      <c r="A1282" s="23">
        <f t="shared" si="829"/>
        <v>25.550416666666212</v>
      </c>
      <c r="B1282" s="8" t="s">
        <v>64</v>
      </c>
      <c r="C1282" t="s">
        <v>11</v>
      </c>
      <c r="E1282" t="s">
        <v>11</v>
      </c>
      <c r="F1282" s="10"/>
      <c r="G1282" s="10" t="s">
        <v>14</v>
      </c>
      <c r="H1282" s="11" t="s">
        <v>20</v>
      </c>
      <c r="I1282" s="11"/>
      <c r="J1282" s="10" t="s">
        <v>14</v>
      </c>
      <c r="K1282" s="13">
        <f t="shared" si="789"/>
        <v>0</v>
      </c>
      <c r="L1282" s="14">
        <f t="shared" si="803"/>
        <v>0</v>
      </c>
      <c r="M1282" s="13">
        <f t="shared" si="790"/>
        <v>0</v>
      </c>
      <c r="N1282" s="14">
        <f t="shared" si="804"/>
        <v>0</v>
      </c>
      <c r="O1282" s="13">
        <f t="shared" si="791"/>
        <v>0</v>
      </c>
      <c r="P1282" s="14"/>
      <c r="Q1282" s="13">
        <f t="shared" si="792"/>
        <v>0</v>
      </c>
      <c r="R1282" s="14">
        <f t="shared" si="805"/>
        <v>0</v>
      </c>
      <c r="S1282" s="13">
        <f t="shared" si="830"/>
        <v>0</v>
      </c>
      <c r="T1282" s="14">
        <f t="shared" si="806"/>
        <v>0</v>
      </c>
      <c r="U1282" s="13">
        <f t="shared" si="794"/>
        <v>0</v>
      </c>
      <c r="V1282" s="14"/>
      <c r="W1282" s="13">
        <f t="shared" si="795"/>
        <v>0</v>
      </c>
      <c r="X1282" s="14">
        <f t="shared" si="807"/>
        <v>0</v>
      </c>
      <c r="Y1282" s="13">
        <f t="shared" si="796"/>
        <v>0</v>
      </c>
      <c r="Z1282" s="14">
        <f t="shared" si="808"/>
        <v>0</v>
      </c>
      <c r="AA1282" s="13">
        <f t="shared" si="797"/>
        <v>0</v>
      </c>
      <c r="AB1282" s="14"/>
      <c r="AC1282" s="13">
        <f t="shared" si="798"/>
        <v>0</v>
      </c>
      <c r="AD1282" s="14">
        <f t="shared" si="809"/>
        <v>0</v>
      </c>
      <c r="AE1282" s="13">
        <f t="shared" si="831"/>
        <v>0</v>
      </c>
      <c r="AF1282" s="14">
        <f t="shared" si="810"/>
        <v>0</v>
      </c>
      <c r="AG1282" s="13">
        <f t="shared" si="800"/>
        <v>0</v>
      </c>
      <c r="AH1282" s="14"/>
      <c r="AI1282" s="13">
        <f t="shared" si="832"/>
        <v>0</v>
      </c>
      <c r="AJ1282" s="14">
        <f t="shared" si="811"/>
        <v>0</v>
      </c>
      <c r="AK1282" s="13">
        <f t="shared" si="802"/>
        <v>0</v>
      </c>
      <c r="AL1282" s="14">
        <f t="shared" si="812"/>
        <v>0</v>
      </c>
      <c r="AM1282" s="13">
        <f t="shared" si="813"/>
        <v>1.9999999999999574E-2</v>
      </c>
      <c r="AN1282" s="14"/>
      <c r="AO1282" s="13">
        <f t="shared" si="814"/>
        <v>0</v>
      </c>
      <c r="AP1282" s="14">
        <f t="shared" si="815"/>
        <v>0</v>
      </c>
      <c r="AQ1282" s="13">
        <f t="shared" si="816"/>
        <v>25.550416666666212</v>
      </c>
      <c r="AR1282" s="14">
        <f t="shared" si="817"/>
        <v>1</v>
      </c>
      <c r="AS1282" s="13">
        <f t="shared" si="818"/>
        <v>0</v>
      </c>
      <c r="AT1282" s="14"/>
      <c r="AU1282" s="13">
        <f t="shared" si="819"/>
        <v>0</v>
      </c>
      <c r="AV1282" s="14">
        <f t="shared" si="820"/>
        <v>0</v>
      </c>
      <c r="AW1282" s="13">
        <f t="shared" si="821"/>
        <v>0</v>
      </c>
      <c r="AX1282" s="14">
        <f t="shared" si="822"/>
        <v>0</v>
      </c>
      <c r="AY1282" s="13">
        <f t="shared" si="823"/>
        <v>1.9999999999999574E-2</v>
      </c>
      <c r="AZ1282" s="14"/>
      <c r="BA1282" s="13">
        <f t="shared" si="824"/>
        <v>0</v>
      </c>
      <c r="BB1282" s="14">
        <f t="shared" si="825"/>
        <v>0</v>
      </c>
      <c r="BC1282" s="13">
        <f t="shared" si="826"/>
        <v>0</v>
      </c>
      <c r="BD1282" s="14">
        <f t="shared" si="827"/>
        <v>0</v>
      </c>
      <c r="BE1282" s="13">
        <f t="shared" si="828"/>
        <v>1.9999999999999574E-2</v>
      </c>
    </row>
    <row r="1283" spans="1:57" x14ac:dyDescent="0.25">
      <c r="A1283" s="23">
        <f t="shared" si="829"/>
        <v>25.570416666666212</v>
      </c>
      <c r="B1283" s="8"/>
      <c r="C1283" t="s">
        <v>11</v>
      </c>
      <c r="E1283" t="s">
        <v>11</v>
      </c>
      <c r="F1283" s="10"/>
      <c r="G1283" s="10" t="s">
        <v>14</v>
      </c>
      <c r="H1283" s="10"/>
      <c r="I1283" s="32"/>
      <c r="J1283" s="10" t="s">
        <v>14</v>
      </c>
      <c r="K1283" s="13">
        <f t="shared" si="789"/>
        <v>0</v>
      </c>
      <c r="L1283" s="14">
        <f t="shared" si="803"/>
        <v>0</v>
      </c>
      <c r="M1283" s="13">
        <f t="shared" si="790"/>
        <v>0</v>
      </c>
      <c r="N1283" s="14">
        <f t="shared" si="804"/>
        <v>0</v>
      </c>
      <c r="O1283" s="13">
        <f t="shared" si="791"/>
        <v>0</v>
      </c>
      <c r="P1283" s="14"/>
      <c r="Q1283" s="13">
        <f t="shared" si="792"/>
        <v>0</v>
      </c>
      <c r="R1283" s="14">
        <f t="shared" si="805"/>
        <v>0</v>
      </c>
      <c r="S1283" s="13">
        <f t="shared" si="830"/>
        <v>0</v>
      </c>
      <c r="T1283" s="14">
        <f t="shared" si="806"/>
        <v>0</v>
      </c>
      <c r="U1283" s="13">
        <f t="shared" si="794"/>
        <v>0</v>
      </c>
      <c r="V1283" s="14"/>
      <c r="W1283" s="13">
        <f t="shared" si="795"/>
        <v>0</v>
      </c>
      <c r="X1283" s="14">
        <f t="shared" si="807"/>
        <v>0</v>
      </c>
      <c r="Y1283" s="13">
        <f t="shared" si="796"/>
        <v>0</v>
      </c>
      <c r="Z1283" s="14">
        <f t="shared" si="808"/>
        <v>0</v>
      </c>
      <c r="AA1283" s="13">
        <f t="shared" si="797"/>
        <v>0</v>
      </c>
      <c r="AB1283" s="14"/>
      <c r="AC1283" s="13">
        <f t="shared" si="798"/>
        <v>0</v>
      </c>
      <c r="AD1283" s="14">
        <f t="shared" si="809"/>
        <v>0</v>
      </c>
      <c r="AE1283" s="13">
        <f t="shared" si="831"/>
        <v>0</v>
      </c>
      <c r="AF1283" s="14">
        <f t="shared" si="810"/>
        <v>0</v>
      </c>
      <c r="AG1283" s="13">
        <f t="shared" si="800"/>
        <v>0</v>
      </c>
      <c r="AH1283" s="14"/>
      <c r="AI1283" s="13">
        <f t="shared" si="832"/>
        <v>0</v>
      </c>
      <c r="AJ1283" s="14">
        <f t="shared" si="811"/>
        <v>0</v>
      </c>
      <c r="AK1283" s="13">
        <f t="shared" si="802"/>
        <v>0</v>
      </c>
      <c r="AL1283" s="14">
        <f t="shared" si="812"/>
        <v>0</v>
      </c>
      <c r="AM1283" s="13">
        <f t="shared" si="813"/>
        <v>1.9999999999999574E-2</v>
      </c>
      <c r="AN1283" s="14"/>
      <c r="AO1283" s="13">
        <f t="shared" si="814"/>
        <v>0</v>
      </c>
      <c r="AP1283" s="14">
        <f t="shared" si="815"/>
        <v>0</v>
      </c>
      <c r="AQ1283" s="13">
        <f t="shared" si="816"/>
        <v>0</v>
      </c>
      <c r="AR1283" s="14">
        <f t="shared" si="817"/>
        <v>0</v>
      </c>
      <c r="AS1283" s="13">
        <f t="shared" si="818"/>
        <v>0</v>
      </c>
      <c r="AT1283" s="14"/>
      <c r="AU1283" s="13">
        <f t="shared" si="819"/>
        <v>0</v>
      </c>
      <c r="AV1283" s="14">
        <f t="shared" si="820"/>
        <v>0</v>
      </c>
      <c r="AW1283" s="13">
        <f t="shared" si="821"/>
        <v>0</v>
      </c>
      <c r="AX1283" s="14">
        <f t="shared" si="822"/>
        <v>0</v>
      </c>
      <c r="AY1283" s="13">
        <f t="shared" si="823"/>
        <v>1.9999999999999574E-2</v>
      </c>
      <c r="AZ1283" s="14"/>
      <c r="BA1283" s="13">
        <f t="shared" si="824"/>
        <v>0</v>
      </c>
      <c r="BB1283" s="14">
        <f t="shared" si="825"/>
        <v>0</v>
      </c>
      <c r="BC1283" s="13">
        <f t="shared" si="826"/>
        <v>0</v>
      </c>
      <c r="BD1283" s="14">
        <f t="shared" si="827"/>
        <v>0</v>
      </c>
      <c r="BE1283" s="13">
        <f t="shared" si="828"/>
        <v>1.9999999999999574E-2</v>
      </c>
    </row>
    <row r="1284" spans="1:57" x14ac:dyDescent="0.25">
      <c r="A1284" s="23">
        <f t="shared" si="829"/>
        <v>25.590416666666211</v>
      </c>
      <c r="B1284" s="8"/>
      <c r="C1284" t="s">
        <v>11</v>
      </c>
      <c r="E1284" t="s">
        <v>11</v>
      </c>
      <c r="F1284" s="10"/>
      <c r="G1284" s="10" t="s">
        <v>14</v>
      </c>
      <c r="H1284" s="10"/>
      <c r="I1284" s="32"/>
      <c r="J1284" s="10" t="s">
        <v>14</v>
      </c>
      <c r="K1284" s="13">
        <f t="shared" si="789"/>
        <v>0</v>
      </c>
      <c r="L1284" s="14">
        <f t="shared" si="803"/>
        <v>0</v>
      </c>
      <c r="M1284" s="13">
        <f t="shared" si="790"/>
        <v>0</v>
      </c>
      <c r="N1284" s="14">
        <f t="shared" si="804"/>
        <v>0</v>
      </c>
      <c r="O1284" s="13">
        <f t="shared" si="791"/>
        <v>0</v>
      </c>
      <c r="P1284" s="14"/>
      <c r="Q1284" s="13">
        <f t="shared" si="792"/>
        <v>0</v>
      </c>
      <c r="R1284" s="14">
        <f t="shared" si="805"/>
        <v>0</v>
      </c>
      <c r="S1284" s="13">
        <f t="shared" si="830"/>
        <v>0</v>
      </c>
      <c r="T1284" s="14">
        <f t="shared" si="806"/>
        <v>0</v>
      </c>
      <c r="U1284" s="13">
        <f t="shared" si="794"/>
        <v>0</v>
      </c>
      <c r="V1284" s="14"/>
      <c r="W1284" s="13">
        <f t="shared" si="795"/>
        <v>0</v>
      </c>
      <c r="X1284" s="14">
        <f t="shared" si="807"/>
        <v>0</v>
      </c>
      <c r="Y1284" s="13">
        <f t="shared" si="796"/>
        <v>0</v>
      </c>
      <c r="Z1284" s="14">
        <f t="shared" si="808"/>
        <v>0</v>
      </c>
      <c r="AA1284" s="13">
        <f t="shared" si="797"/>
        <v>0</v>
      </c>
      <c r="AB1284" s="14"/>
      <c r="AC1284" s="13">
        <f t="shared" si="798"/>
        <v>0</v>
      </c>
      <c r="AD1284" s="14">
        <f t="shared" si="809"/>
        <v>0</v>
      </c>
      <c r="AE1284" s="13">
        <f t="shared" si="831"/>
        <v>0</v>
      </c>
      <c r="AF1284" s="14">
        <f t="shared" si="810"/>
        <v>0</v>
      </c>
      <c r="AG1284" s="13">
        <f t="shared" si="800"/>
        <v>0</v>
      </c>
      <c r="AH1284" s="14"/>
      <c r="AI1284" s="13">
        <f t="shared" si="832"/>
        <v>0</v>
      </c>
      <c r="AJ1284" s="14">
        <f t="shared" si="811"/>
        <v>0</v>
      </c>
      <c r="AK1284" s="13">
        <f t="shared" si="802"/>
        <v>0</v>
      </c>
      <c r="AL1284" s="14">
        <f t="shared" si="812"/>
        <v>0</v>
      </c>
      <c r="AM1284" s="13">
        <f t="shared" si="813"/>
        <v>1.9999999999999574E-2</v>
      </c>
      <c r="AN1284" s="14"/>
      <c r="AO1284" s="13">
        <f t="shared" si="814"/>
        <v>0</v>
      </c>
      <c r="AP1284" s="14">
        <f t="shared" si="815"/>
        <v>0</v>
      </c>
      <c r="AQ1284" s="13">
        <f t="shared" si="816"/>
        <v>0</v>
      </c>
      <c r="AR1284" s="14">
        <f t="shared" si="817"/>
        <v>0</v>
      </c>
      <c r="AS1284" s="13">
        <f t="shared" si="818"/>
        <v>0</v>
      </c>
      <c r="AT1284" s="14"/>
      <c r="AU1284" s="13">
        <f t="shared" si="819"/>
        <v>0</v>
      </c>
      <c r="AV1284" s="14">
        <f t="shared" si="820"/>
        <v>0</v>
      </c>
      <c r="AW1284" s="13">
        <f t="shared" si="821"/>
        <v>0</v>
      </c>
      <c r="AX1284" s="14">
        <f t="shared" si="822"/>
        <v>0</v>
      </c>
      <c r="AY1284" s="13">
        <f t="shared" si="823"/>
        <v>1.9999999999999574E-2</v>
      </c>
      <c r="AZ1284" s="14"/>
      <c r="BA1284" s="13">
        <f t="shared" si="824"/>
        <v>0</v>
      </c>
      <c r="BB1284" s="14">
        <f t="shared" si="825"/>
        <v>0</v>
      </c>
      <c r="BC1284" s="13">
        <f t="shared" si="826"/>
        <v>0</v>
      </c>
      <c r="BD1284" s="14">
        <f t="shared" si="827"/>
        <v>0</v>
      </c>
      <c r="BE1284" s="13">
        <f t="shared" si="828"/>
        <v>1.9999999999999574E-2</v>
      </c>
    </row>
    <row r="1285" spans="1:57" x14ac:dyDescent="0.25">
      <c r="A1285" s="23">
        <f t="shared" si="829"/>
        <v>25.610416666666211</v>
      </c>
      <c r="B1285" s="8" t="s">
        <v>10</v>
      </c>
      <c r="C1285" t="s">
        <v>11</v>
      </c>
      <c r="E1285" t="s">
        <v>11</v>
      </c>
      <c r="F1285" s="10" t="s">
        <v>14</v>
      </c>
      <c r="G1285" s="10" t="s">
        <v>14</v>
      </c>
      <c r="H1285" s="10"/>
      <c r="I1285" s="32"/>
      <c r="J1285" s="10" t="s">
        <v>14</v>
      </c>
      <c r="K1285" s="13">
        <f t="shared" ref="K1285:K1348" si="833">IF(B1285="Line 1 Fails",A1285,0)</f>
        <v>0</v>
      </c>
      <c r="L1285" s="14">
        <f t="shared" si="803"/>
        <v>0</v>
      </c>
      <c r="M1285" s="13">
        <f t="shared" ref="M1285:M1348" si="834">IF(B1285="Line 1 repd.",A1285,0)</f>
        <v>0</v>
      </c>
      <c r="N1285" s="14">
        <f t="shared" si="804"/>
        <v>0</v>
      </c>
      <c r="O1285" s="13">
        <f t="shared" ref="O1285:O1348" si="835">IF(C1285="Dn(waiting)",A1286-A1285,0)</f>
        <v>0</v>
      </c>
      <c r="P1285" s="14"/>
      <c r="Q1285" s="13">
        <f t="shared" ref="Q1285:Q1348" si="836">IF(B1285="Line 2 Fails",A1285,0)</f>
        <v>0</v>
      </c>
      <c r="R1285" s="14">
        <f t="shared" si="805"/>
        <v>0</v>
      </c>
      <c r="S1285" s="13">
        <f t="shared" si="830"/>
        <v>0</v>
      </c>
      <c r="T1285" s="14">
        <f t="shared" si="806"/>
        <v>0</v>
      </c>
      <c r="U1285" s="13">
        <f t="shared" ref="U1285:U1348" si="837">IF(D1285="Dn(waiting)",A1286-A1285,0)</f>
        <v>0</v>
      </c>
      <c r="V1285" s="14"/>
      <c r="W1285" s="13">
        <f t="shared" ref="W1285:W1348" si="838">IF(B1285="Line 3 Fails",A1285,0)</f>
        <v>0</v>
      </c>
      <c r="X1285" s="14">
        <f t="shared" si="807"/>
        <v>0</v>
      </c>
      <c r="Y1285" s="13">
        <f t="shared" ref="Y1285:Y1348" si="839">IF(B1285="Line 3 repd.",A1285,0)</f>
        <v>0</v>
      </c>
      <c r="Z1285" s="14">
        <f t="shared" si="808"/>
        <v>0</v>
      </c>
      <c r="AA1285" s="13">
        <f t="shared" ref="AA1285:AA1348" si="840">IF(E1285="Dn(waiting)",A1286-A1285,0)</f>
        <v>0</v>
      </c>
      <c r="AB1285" s="14"/>
      <c r="AC1285" s="13">
        <f t="shared" ref="AC1285:AC1346" si="841">IF(B1285="Line 4 Fails",A1285,0)</f>
        <v>25.610416666666211</v>
      </c>
      <c r="AD1285" s="14">
        <f t="shared" si="809"/>
        <v>1</v>
      </c>
      <c r="AE1285" s="13">
        <f t="shared" si="831"/>
        <v>0</v>
      </c>
      <c r="AF1285" s="14">
        <f t="shared" si="810"/>
        <v>0</v>
      </c>
      <c r="AG1285" s="13">
        <f t="shared" ref="AG1285:AG1348" si="842">IF(F1285="Dn(waiting)",A1286-A1285,0)</f>
        <v>1.9999999999999574E-2</v>
      </c>
      <c r="AH1285" s="14"/>
      <c r="AI1285" s="13">
        <f t="shared" si="832"/>
        <v>0</v>
      </c>
      <c r="AJ1285" s="14">
        <f t="shared" si="811"/>
        <v>0</v>
      </c>
      <c r="AK1285" s="13">
        <f t="shared" ref="AK1285:AK1348" si="843">IF(B1285="Line 5 repd.",A1285,0)</f>
        <v>0</v>
      </c>
      <c r="AL1285" s="14">
        <f t="shared" si="812"/>
        <v>0</v>
      </c>
      <c r="AM1285" s="13">
        <f t="shared" si="813"/>
        <v>1.9999999999999574E-2</v>
      </c>
      <c r="AN1285" s="14"/>
      <c r="AO1285" s="13">
        <f t="shared" si="814"/>
        <v>0</v>
      </c>
      <c r="AP1285" s="14">
        <f t="shared" si="815"/>
        <v>0</v>
      </c>
      <c r="AQ1285" s="13">
        <f t="shared" si="816"/>
        <v>0</v>
      </c>
      <c r="AR1285" s="14">
        <f t="shared" si="817"/>
        <v>0</v>
      </c>
      <c r="AS1285" s="13">
        <f t="shared" si="818"/>
        <v>0</v>
      </c>
      <c r="AT1285" s="14"/>
      <c r="AU1285" s="13">
        <f t="shared" si="819"/>
        <v>0</v>
      </c>
      <c r="AV1285" s="14">
        <f t="shared" si="820"/>
        <v>0</v>
      </c>
      <c r="AW1285" s="13">
        <f t="shared" si="821"/>
        <v>0</v>
      </c>
      <c r="AX1285" s="14">
        <f t="shared" si="822"/>
        <v>0</v>
      </c>
      <c r="AY1285" s="13">
        <f t="shared" si="823"/>
        <v>1.9999999999999574E-2</v>
      </c>
      <c r="AZ1285" s="14"/>
      <c r="BA1285" s="13">
        <f t="shared" si="824"/>
        <v>0</v>
      </c>
      <c r="BB1285" s="14">
        <f t="shared" si="825"/>
        <v>0</v>
      </c>
      <c r="BC1285" s="13">
        <f t="shared" si="826"/>
        <v>0</v>
      </c>
      <c r="BD1285" s="14">
        <f t="shared" si="827"/>
        <v>0</v>
      </c>
      <c r="BE1285" s="13">
        <f t="shared" si="828"/>
        <v>1.9999999999999574E-2</v>
      </c>
    </row>
    <row r="1286" spans="1:57" x14ac:dyDescent="0.25">
      <c r="A1286" s="23">
        <f t="shared" si="829"/>
        <v>25.630416666666211</v>
      </c>
      <c r="B1286" s="8" t="s">
        <v>67</v>
      </c>
      <c r="C1286" t="s">
        <v>11</v>
      </c>
      <c r="D1286" s="11"/>
      <c r="E1286" t="s">
        <v>11</v>
      </c>
      <c r="F1286" s="10" t="s">
        <v>14</v>
      </c>
      <c r="G1286" s="10" t="s">
        <v>14</v>
      </c>
      <c r="I1286" s="10" t="s">
        <v>14</v>
      </c>
      <c r="J1286" s="10" t="s">
        <v>14</v>
      </c>
      <c r="K1286" s="13">
        <f t="shared" si="833"/>
        <v>0</v>
      </c>
      <c r="L1286" s="14">
        <f t="shared" ref="L1286:L1349" si="844">IF(K1286&gt;0,1,0)</f>
        <v>0</v>
      </c>
      <c r="M1286" s="13">
        <f t="shared" si="834"/>
        <v>0</v>
      </c>
      <c r="N1286" s="14">
        <f t="shared" ref="N1286:N1349" si="845">IF(M1286&gt;0,1,0)</f>
        <v>0</v>
      </c>
      <c r="O1286" s="13">
        <f t="shared" si="835"/>
        <v>0</v>
      </c>
      <c r="P1286" s="14"/>
      <c r="Q1286" s="13">
        <f t="shared" si="836"/>
        <v>0</v>
      </c>
      <c r="R1286" s="14">
        <f t="shared" ref="R1286:R1349" si="846">IF(Q1286&gt;0,1,0)</f>
        <v>0</v>
      </c>
      <c r="S1286" s="13">
        <f t="shared" si="830"/>
        <v>0</v>
      </c>
      <c r="T1286" s="14">
        <f t="shared" ref="T1286:T1349" si="847">IF(S1286&gt;0,1,0)</f>
        <v>0</v>
      </c>
      <c r="U1286" s="13">
        <f t="shared" si="837"/>
        <v>0</v>
      </c>
      <c r="V1286" s="14"/>
      <c r="W1286" s="13">
        <f t="shared" si="838"/>
        <v>0</v>
      </c>
      <c r="X1286" s="14">
        <f t="shared" ref="X1286:X1349" si="848">IF(W1286&gt;0,1,0)</f>
        <v>0</v>
      </c>
      <c r="Y1286" s="13">
        <f t="shared" si="839"/>
        <v>0</v>
      </c>
      <c r="Z1286" s="14">
        <f t="shared" ref="Z1286:Z1349" si="849">IF(Y1286&gt;0,1,0)</f>
        <v>0</v>
      </c>
      <c r="AA1286" s="13">
        <f t="shared" si="840"/>
        <v>0</v>
      </c>
      <c r="AB1286" s="14"/>
      <c r="AC1286" s="13">
        <f t="shared" si="841"/>
        <v>0</v>
      </c>
      <c r="AD1286" s="14">
        <f t="shared" ref="AD1286:AD1349" si="850">IF(AC1286&gt;0,1,0)</f>
        <v>0</v>
      </c>
      <c r="AE1286" s="13">
        <f t="shared" si="831"/>
        <v>0</v>
      </c>
      <c r="AF1286" s="14">
        <f t="shared" ref="AF1286:AF1349" si="851">IF(AE1286&gt;0,1,0)</f>
        <v>0</v>
      </c>
      <c r="AG1286" s="13">
        <f t="shared" si="842"/>
        <v>1.9999999999999574E-2</v>
      </c>
      <c r="AH1286" s="14"/>
      <c r="AI1286" s="13">
        <f t="shared" si="832"/>
        <v>0</v>
      </c>
      <c r="AJ1286" s="14">
        <f t="shared" ref="AJ1286:AJ1349" si="852">IF(AI1286&gt;0,1,0)</f>
        <v>0</v>
      </c>
      <c r="AK1286" s="13">
        <f t="shared" si="843"/>
        <v>0</v>
      </c>
      <c r="AL1286" s="14">
        <f t="shared" ref="AL1286:AL1349" si="853">IF(AK1286&gt;0,1,0)</f>
        <v>0</v>
      </c>
      <c r="AM1286" s="13">
        <f t="shared" ref="AM1286:AM1349" si="854">IF(G1286="Dn(waiting)",A1287-A1286,0)</f>
        <v>1.9999999999999574E-2</v>
      </c>
      <c r="AN1286" s="14"/>
      <c r="AO1286" s="13">
        <f t="shared" ref="AO1286:AO1349" si="855">IF(B1286="Line 6 Fails",A1286,0)</f>
        <v>0</v>
      </c>
      <c r="AP1286" s="14">
        <f t="shared" ref="AP1286:AP1349" si="856">IF(AO1286&gt;0,1,0)</f>
        <v>0</v>
      </c>
      <c r="AQ1286" s="13">
        <f t="shared" ref="AQ1286:AQ1349" si="857">IF(B1286="Line 6 repd.",A1286,0)</f>
        <v>0</v>
      </c>
      <c r="AR1286" s="14">
        <f t="shared" ref="AR1286:AR1349" si="858">IF(AQ1286&gt;0,1,0)</f>
        <v>0</v>
      </c>
      <c r="AS1286" s="13">
        <f t="shared" ref="AS1286:AS1349" si="859">IF(H1286="Dn(waiting)",A1287-A1286,0)</f>
        <v>0</v>
      </c>
      <c r="AT1286" s="14"/>
      <c r="AU1286" s="13">
        <f t="shared" ref="AU1286:AU1349" si="860">IF(B1286="Line 7 Fails",A1286,0)</f>
        <v>25.630416666666211</v>
      </c>
      <c r="AV1286" s="14">
        <f t="shared" ref="AV1286:AV1349" si="861">IF(AU1286&gt;0,1,0)</f>
        <v>1</v>
      </c>
      <c r="AW1286" s="13">
        <f t="shared" ref="AW1286:AW1349" si="862">IF(B1286="Line 7 repd.",A1286,0)</f>
        <v>0</v>
      </c>
      <c r="AX1286" s="14">
        <f t="shared" ref="AX1286:AX1349" si="863">IF(AW1286&gt;0,1,0)</f>
        <v>0</v>
      </c>
      <c r="AY1286" s="13">
        <f t="shared" ref="AY1286:AY1349" si="864">IF(J1286="Dn(waiting)",A1287-A1286,0)</f>
        <v>1.9999999999999574E-2</v>
      </c>
      <c r="AZ1286" s="14"/>
      <c r="BA1286" s="13">
        <f t="shared" ref="BA1286:BA1349" si="865">IF(B1286="Line 8 Fails",A1286,0)</f>
        <v>0</v>
      </c>
      <c r="BB1286" s="14">
        <f t="shared" ref="BB1286:BB1349" si="866">IF(BA1286&gt;0,1,0)</f>
        <v>0</v>
      </c>
      <c r="BC1286" s="13">
        <f t="shared" ref="BC1286:BC1349" si="867">IF(B1286="Line 8 repd.",A1286,0)</f>
        <v>0</v>
      </c>
      <c r="BD1286" s="14">
        <f t="shared" ref="BD1286:BD1349" si="868">IF(BC1286&gt;0,1,0)</f>
        <v>0</v>
      </c>
      <c r="BE1286" s="13">
        <f t="shared" ref="BE1286:BE1349" si="869">IF(J1286="Dn(waiting)",A1287-A1286,0)</f>
        <v>1.9999999999999574E-2</v>
      </c>
    </row>
    <row r="1287" spans="1:57" x14ac:dyDescent="0.25">
      <c r="A1287" s="23">
        <f t="shared" ref="A1287:A1350" si="870">A1286+0.02</f>
        <v>25.65041666666621</v>
      </c>
      <c r="B1287" s="8" t="s">
        <v>18</v>
      </c>
      <c r="C1287" t="s">
        <v>11</v>
      </c>
      <c r="D1287" s="10"/>
      <c r="E1287" s="11" t="s">
        <v>20</v>
      </c>
      <c r="F1287" s="10" t="s">
        <v>14</v>
      </c>
      <c r="G1287" s="10" t="s">
        <v>14</v>
      </c>
      <c r="I1287" s="10" t="s">
        <v>14</v>
      </c>
      <c r="J1287" t="s">
        <v>11</v>
      </c>
      <c r="K1287" s="13">
        <f t="shared" si="833"/>
        <v>0</v>
      </c>
      <c r="L1287" s="14">
        <f t="shared" si="844"/>
        <v>0</v>
      </c>
      <c r="M1287" s="13">
        <f t="shared" si="834"/>
        <v>0</v>
      </c>
      <c r="N1287" s="14">
        <f t="shared" si="845"/>
        <v>0</v>
      </c>
      <c r="O1287" s="13">
        <f t="shared" si="835"/>
        <v>0</v>
      </c>
      <c r="P1287" s="14"/>
      <c r="Q1287" s="13">
        <f t="shared" si="836"/>
        <v>0</v>
      </c>
      <c r="R1287" s="14">
        <f t="shared" si="846"/>
        <v>0</v>
      </c>
      <c r="S1287" s="13">
        <f t="shared" si="830"/>
        <v>0</v>
      </c>
      <c r="T1287" s="14">
        <f t="shared" si="847"/>
        <v>0</v>
      </c>
      <c r="U1287" s="13">
        <f t="shared" si="837"/>
        <v>0</v>
      </c>
      <c r="V1287" s="14"/>
      <c r="W1287" s="13">
        <f t="shared" si="838"/>
        <v>0</v>
      </c>
      <c r="X1287" s="14">
        <f t="shared" si="848"/>
        <v>0</v>
      </c>
      <c r="Y1287" s="13">
        <f t="shared" si="839"/>
        <v>25.65041666666621</v>
      </c>
      <c r="Z1287" s="14">
        <f t="shared" si="849"/>
        <v>1</v>
      </c>
      <c r="AA1287" s="13">
        <f t="shared" si="840"/>
        <v>0</v>
      </c>
      <c r="AB1287" s="14"/>
      <c r="AC1287" s="13">
        <f t="shared" si="841"/>
        <v>0</v>
      </c>
      <c r="AD1287" s="14">
        <f t="shared" si="850"/>
        <v>0</v>
      </c>
      <c r="AE1287" s="13">
        <f t="shared" si="831"/>
        <v>0</v>
      </c>
      <c r="AF1287" s="14">
        <f t="shared" si="851"/>
        <v>0</v>
      </c>
      <c r="AG1287" s="13">
        <f t="shared" si="842"/>
        <v>1.9999999999999574E-2</v>
      </c>
      <c r="AH1287" s="14"/>
      <c r="AI1287" s="13">
        <f t="shared" si="832"/>
        <v>0</v>
      </c>
      <c r="AJ1287" s="14">
        <f t="shared" si="852"/>
        <v>0</v>
      </c>
      <c r="AK1287" s="13">
        <f t="shared" si="843"/>
        <v>0</v>
      </c>
      <c r="AL1287" s="14">
        <f t="shared" si="853"/>
        <v>0</v>
      </c>
      <c r="AM1287" s="13">
        <f t="shared" si="854"/>
        <v>1.9999999999999574E-2</v>
      </c>
      <c r="AN1287" s="14"/>
      <c r="AO1287" s="13">
        <f t="shared" si="855"/>
        <v>0</v>
      </c>
      <c r="AP1287" s="14">
        <f t="shared" si="856"/>
        <v>0</v>
      </c>
      <c r="AQ1287" s="13">
        <f t="shared" si="857"/>
        <v>0</v>
      </c>
      <c r="AR1287" s="14">
        <f t="shared" si="858"/>
        <v>0</v>
      </c>
      <c r="AS1287" s="13">
        <f t="shared" si="859"/>
        <v>0</v>
      </c>
      <c r="AT1287" s="14"/>
      <c r="AU1287" s="13">
        <f t="shared" si="860"/>
        <v>0</v>
      </c>
      <c r="AV1287" s="14">
        <f t="shared" si="861"/>
        <v>0</v>
      </c>
      <c r="AW1287" s="13">
        <f t="shared" si="862"/>
        <v>0</v>
      </c>
      <c r="AX1287" s="14">
        <f t="shared" si="863"/>
        <v>0</v>
      </c>
      <c r="AY1287" s="13">
        <f t="shared" si="864"/>
        <v>0</v>
      </c>
      <c r="AZ1287" s="14"/>
      <c r="BA1287" s="13">
        <f t="shared" si="865"/>
        <v>0</v>
      </c>
      <c r="BB1287" s="14">
        <f t="shared" si="866"/>
        <v>0</v>
      </c>
      <c r="BC1287" s="13">
        <f t="shared" si="867"/>
        <v>0</v>
      </c>
      <c r="BD1287" s="14">
        <f t="shared" si="868"/>
        <v>0</v>
      </c>
      <c r="BE1287" s="13">
        <f t="shared" si="869"/>
        <v>0</v>
      </c>
    </row>
    <row r="1288" spans="1:57" x14ac:dyDescent="0.25">
      <c r="A1288" s="23">
        <f t="shared" si="870"/>
        <v>25.67041666666621</v>
      </c>
      <c r="B1288" s="8"/>
      <c r="C1288" t="s">
        <v>11</v>
      </c>
      <c r="D1288" s="10"/>
      <c r="E1288" s="10"/>
      <c r="F1288" s="10" t="s">
        <v>14</v>
      </c>
      <c r="G1288" s="10" t="s">
        <v>14</v>
      </c>
      <c r="I1288" s="10" t="s">
        <v>14</v>
      </c>
      <c r="J1288" t="s">
        <v>11</v>
      </c>
      <c r="K1288" s="13">
        <f t="shared" si="833"/>
        <v>0</v>
      </c>
      <c r="L1288" s="14">
        <f t="shared" si="844"/>
        <v>0</v>
      </c>
      <c r="M1288" s="13">
        <f t="shared" si="834"/>
        <v>0</v>
      </c>
      <c r="N1288" s="14">
        <f t="shared" si="845"/>
        <v>0</v>
      </c>
      <c r="O1288" s="13">
        <f t="shared" si="835"/>
        <v>0</v>
      </c>
      <c r="P1288" s="14"/>
      <c r="Q1288" s="13">
        <f t="shared" si="836"/>
        <v>0</v>
      </c>
      <c r="R1288" s="14">
        <f t="shared" si="846"/>
        <v>0</v>
      </c>
      <c r="S1288" s="13">
        <f t="shared" si="830"/>
        <v>0</v>
      </c>
      <c r="T1288" s="14">
        <f t="shared" si="847"/>
        <v>0</v>
      </c>
      <c r="U1288" s="13">
        <f t="shared" si="837"/>
        <v>0</v>
      </c>
      <c r="V1288" s="14"/>
      <c r="W1288" s="13">
        <f t="shared" si="838"/>
        <v>0</v>
      </c>
      <c r="X1288" s="14">
        <f t="shared" si="848"/>
        <v>0</v>
      </c>
      <c r="Y1288" s="13">
        <f t="shared" si="839"/>
        <v>0</v>
      </c>
      <c r="Z1288" s="14">
        <f t="shared" si="849"/>
        <v>0</v>
      </c>
      <c r="AA1288" s="13">
        <f t="shared" si="840"/>
        <v>0</v>
      </c>
      <c r="AB1288" s="14"/>
      <c r="AC1288" s="13">
        <f t="shared" si="841"/>
        <v>0</v>
      </c>
      <c r="AD1288" s="14">
        <f t="shared" si="850"/>
        <v>0</v>
      </c>
      <c r="AE1288" s="13">
        <f t="shared" si="831"/>
        <v>0</v>
      </c>
      <c r="AF1288" s="14">
        <f t="shared" si="851"/>
        <v>0</v>
      </c>
      <c r="AG1288" s="13">
        <f t="shared" si="842"/>
        <v>1.9999999999999574E-2</v>
      </c>
      <c r="AH1288" s="14"/>
      <c r="AI1288" s="13">
        <f t="shared" si="832"/>
        <v>0</v>
      </c>
      <c r="AJ1288" s="14">
        <f t="shared" si="852"/>
        <v>0</v>
      </c>
      <c r="AK1288" s="13">
        <f t="shared" si="843"/>
        <v>0</v>
      </c>
      <c r="AL1288" s="14">
        <f t="shared" si="853"/>
        <v>0</v>
      </c>
      <c r="AM1288" s="13">
        <f t="shared" si="854"/>
        <v>1.9999999999999574E-2</v>
      </c>
      <c r="AN1288" s="14"/>
      <c r="AO1288" s="13">
        <f t="shared" si="855"/>
        <v>0</v>
      </c>
      <c r="AP1288" s="14">
        <f t="shared" si="856"/>
        <v>0</v>
      </c>
      <c r="AQ1288" s="13">
        <f t="shared" si="857"/>
        <v>0</v>
      </c>
      <c r="AR1288" s="14">
        <f t="shared" si="858"/>
        <v>0</v>
      </c>
      <c r="AS1288" s="13">
        <f t="shared" si="859"/>
        <v>0</v>
      </c>
      <c r="AT1288" s="14"/>
      <c r="AU1288" s="13">
        <f t="shared" si="860"/>
        <v>0</v>
      </c>
      <c r="AV1288" s="14">
        <f t="shared" si="861"/>
        <v>0</v>
      </c>
      <c r="AW1288" s="13">
        <f t="shared" si="862"/>
        <v>0</v>
      </c>
      <c r="AX1288" s="14">
        <f t="shared" si="863"/>
        <v>0</v>
      </c>
      <c r="AY1288" s="13">
        <f t="shared" si="864"/>
        <v>0</v>
      </c>
      <c r="AZ1288" s="14"/>
      <c r="BA1288" s="13">
        <f t="shared" si="865"/>
        <v>0</v>
      </c>
      <c r="BB1288" s="14">
        <f t="shared" si="866"/>
        <v>0</v>
      </c>
      <c r="BC1288" s="13">
        <f t="shared" si="867"/>
        <v>0</v>
      </c>
      <c r="BD1288" s="14">
        <f t="shared" si="868"/>
        <v>0</v>
      </c>
      <c r="BE1288" s="13">
        <f t="shared" si="869"/>
        <v>0</v>
      </c>
    </row>
    <row r="1289" spans="1:57" x14ac:dyDescent="0.25">
      <c r="A1289" s="23">
        <f t="shared" si="870"/>
        <v>25.690416666666209</v>
      </c>
      <c r="B1289" s="8"/>
      <c r="C1289" t="s">
        <v>11</v>
      </c>
      <c r="D1289" s="10"/>
      <c r="E1289" s="10"/>
      <c r="F1289" s="10" t="s">
        <v>14</v>
      </c>
      <c r="G1289" s="10" t="s">
        <v>14</v>
      </c>
      <c r="I1289" s="10" t="s">
        <v>14</v>
      </c>
      <c r="J1289" t="s">
        <v>11</v>
      </c>
      <c r="K1289" s="13">
        <f t="shared" si="833"/>
        <v>0</v>
      </c>
      <c r="L1289" s="14">
        <f t="shared" si="844"/>
        <v>0</v>
      </c>
      <c r="M1289" s="13">
        <f t="shared" si="834"/>
        <v>0</v>
      </c>
      <c r="N1289" s="14">
        <f t="shared" si="845"/>
        <v>0</v>
      </c>
      <c r="O1289" s="13">
        <f t="shared" si="835"/>
        <v>0</v>
      </c>
      <c r="P1289" s="14"/>
      <c r="Q1289" s="13">
        <f t="shared" si="836"/>
        <v>0</v>
      </c>
      <c r="R1289" s="14">
        <f t="shared" si="846"/>
        <v>0</v>
      </c>
      <c r="S1289" s="13">
        <f t="shared" si="830"/>
        <v>0</v>
      </c>
      <c r="T1289" s="14">
        <f t="shared" si="847"/>
        <v>0</v>
      </c>
      <c r="U1289" s="13">
        <f t="shared" si="837"/>
        <v>0</v>
      </c>
      <c r="V1289" s="14"/>
      <c r="W1289" s="13">
        <f t="shared" si="838"/>
        <v>0</v>
      </c>
      <c r="X1289" s="14">
        <f t="shared" si="848"/>
        <v>0</v>
      </c>
      <c r="Y1289" s="13">
        <f t="shared" si="839"/>
        <v>0</v>
      </c>
      <c r="Z1289" s="14">
        <f t="shared" si="849"/>
        <v>0</v>
      </c>
      <c r="AA1289" s="13">
        <f t="shared" si="840"/>
        <v>0</v>
      </c>
      <c r="AB1289" s="14"/>
      <c r="AC1289" s="13">
        <f t="shared" si="841"/>
        <v>0</v>
      </c>
      <c r="AD1289" s="14">
        <f t="shared" si="850"/>
        <v>0</v>
      </c>
      <c r="AE1289" s="13">
        <f t="shared" si="831"/>
        <v>0</v>
      </c>
      <c r="AF1289" s="14">
        <f t="shared" si="851"/>
        <v>0</v>
      </c>
      <c r="AG1289" s="13">
        <f t="shared" si="842"/>
        <v>1.9999999999999574E-2</v>
      </c>
      <c r="AH1289" s="14"/>
      <c r="AI1289" s="13">
        <f t="shared" si="832"/>
        <v>0</v>
      </c>
      <c r="AJ1289" s="14">
        <f t="shared" si="852"/>
        <v>0</v>
      </c>
      <c r="AK1289" s="13">
        <f t="shared" si="843"/>
        <v>0</v>
      </c>
      <c r="AL1289" s="14">
        <f t="shared" si="853"/>
        <v>0</v>
      </c>
      <c r="AM1289" s="13">
        <f t="shared" si="854"/>
        <v>1.9999999999999574E-2</v>
      </c>
      <c r="AN1289" s="14"/>
      <c r="AO1289" s="13">
        <f t="shared" si="855"/>
        <v>0</v>
      </c>
      <c r="AP1289" s="14">
        <f t="shared" si="856"/>
        <v>0</v>
      </c>
      <c r="AQ1289" s="13">
        <f t="shared" si="857"/>
        <v>0</v>
      </c>
      <c r="AR1289" s="14">
        <f t="shared" si="858"/>
        <v>0</v>
      </c>
      <c r="AS1289" s="13">
        <f t="shared" si="859"/>
        <v>0</v>
      </c>
      <c r="AT1289" s="14"/>
      <c r="AU1289" s="13">
        <f t="shared" si="860"/>
        <v>0</v>
      </c>
      <c r="AV1289" s="14">
        <f t="shared" si="861"/>
        <v>0</v>
      </c>
      <c r="AW1289" s="13">
        <f t="shared" si="862"/>
        <v>0</v>
      </c>
      <c r="AX1289" s="14">
        <f t="shared" si="863"/>
        <v>0</v>
      </c>
      <c r="AY1289" s="13">
        <f t="shared" si="864"/>
        <v>0</v>
      </c>
      <c r="AZ1289" s="14"/>
      <c r="BA1289" s="13">
        <f t="shared" si="865"/>
        <v>0</v>
      </c>
      <c r="BB1289" s="14">
        <f t="shared" si="866"/>
        <v>0</v>
      </c>
      <c r="BC1289" s="13">
        <f t="shared" si="867"/>
        <v>0</v>
      </c>
      <c r="BD1289" s="14">
        <f t="shared" si="868"/>
        <v>0</v>
      </c>
      <c r="BE1289" s="13">
        <f t="shared" si="869"/>
        <v>0</v>
      </c>
    </row>
    <row r="1290" spans="1:57" x14ac:dyDescent="0.25">
      <c r="A1290" s="23">
        <f t="shared" si="870"/>
        <v>25.710416666666209</v>
      </c>
      <c r="B1290" s="8"/>
      <c r="C1290" t="s">
        <v>11</v>
      </c>
      <c r="D1290" s="10"/>
      <c r="E1290" s="10"/>
      <c r="F1290" s="10" t="s">
        <v>14</v>
      </c>
      <c r="G1290" s="10" t="s">
        <v>14</v>
      </c>
      <c r="H1290" s="11"/>
      <c r="I1290" s="10" t="s">
        <v>14</v>
      </c>
      <c r="J1290" t="s">
        <v>11</v>
      </c>
      <c r="K1290" s="13">
        <f t="shared" si="833"/>
        <v>0</v>
      </c>
      <c r="L1290" s="14">
        <f t="shared" si="844"/>
        <v>0</v>
      </c>
      <c r="M1290" s="13">
        <f t="shared" si="834"/>
        <v>0</v>
      </c>
      <c r="N1290" s="14">
        <f t="shared" si="845"/>
        <v>0</v>
      </c>
      <c r="O1290" s="13">
        <f t="shared" si="835"/>
        <v>0</v>
      </c>
      <c r="P1290" s="14"/>
      <c r="Q1290" s="13">
        <f t="shared" si="836"/>
        <v>0</v>
      </c>
      <c r="R1290" s="14">
        <f t="shared" si="846"/>
        <v>0</v>
      </c>
      <c r="S1290" s="13">
        <f t="shared" si="830"/>
        <v>0</v>
      </c>
      <c r="T1290" s="14">
        <f t="shared" si="847"/>
        <v>0</v>
      </c>
      <c r="U1290" s="13">
        <f t="shared" si="837"/>
        <v>0</v>
      </c>
      <c r="V1290" s="14"/>
      <c r="W1290" s="13">
        <f t="shared" si="838"/>
        <v>0</v>
      </c>
      <c r="X1290" s="14">
        <f t="shared" si="848"/>
        <v>0</v>
      </c>
      <c r="Y1290" s="13">
        <f t="shared" si="839"/>
        <v>0</v>
      </c>
      <c r="Z1290" s="14">
        <f t="shared" si="849"/>
        <v>0</v>
      </c>
      <c r="AA1290" s="13">
        <f t="shared" si="840"/>
        <v>0</v>
      </c>
      <c r="AB1290" s="14"/>
      <c r="AC1290" s="13">
        <f t="shared" si="841"/>
        <v>0</v>
      </c>
      <c r="AD1290" s="14">
        <f t="shared" si="850"/>
        <v>0</v>
      </c>
      <c r="AE1290" s="13">
        <f t="shared" si="831"/>
        <v>0</v>
      </c>
      <c r="AF1290" s="14">
        <f t="shared" si="851"/>
        <v>0</v>
      </c>
      <c r="AG1290" s="13">
        <f t="shared" si="842"/>
        <v>1.9999999999999574E-2</v>
      </c>
      <c r="AH1290" s="14"/>
      <c r="AI1290" s="13">
        <f t="shared" si="832"/>
        <v>0</v>
      </c>
      <c r="AJ1290" s="14">
        <f t="shared" si="852"/>
        <v>0</v>
      </c>
      <c r="AK1290" s="13">
        <f t="shared" si="843"/>
        <v>0</v>
      </c>
      <c r="AL1290" s="14">
        <f t="shared" si="853"/>
        <v>0</v>
      </c>
      <c r="AM1290" s="13">
        <f t="shared" si="854"/>
        <v>1.9999999999999574E-2</v>
      </c>
      <c r="AN1290" s="14"/>
      <c r="AO1290" s="13">
        <f t="shared" si="855"/>
        <v>0</v>
      </c>
      <c r="AP1290" s="14">
        <f t="shared" si="856"/>
        <v>0</v>
      </c>
      <c r="AQ1290" s="13">
        <f t="shared" si="857"/>
        <v>0</v>
      </c>
      <c r="AR1290" s="14">
        <f t="shared" si="858"/>
        <v>0</v>
      </c>
      <c r="AS1290" s="13">
        <f t="shared" si="859"/>
        <v>0</v>
      </c>
      <c r="AT1290" s="14"/>
      <c r="AU1290" s="13">
        <f t="shared" si="860"/>
        <v>0</v>
      </c>
      <c r="AV1290" s="14">
        <f t="shared" si="861"/>
        <v>0</v>
      </c>
      <c r="AW1290" s="13">
        <f t="shared" si="862"/>
        <v>0</v>
      </c>
      <c r="AX1290" s="14">
        <f t="shared" si="863"/>
        <v>0</v>
      </c>
      <c r="AY1290" s="13">
        <f t="shared" si="864"/>
        <v>0</v>
      </c>
      <c r="AZ1290" s="14"/>
      <c r="BA1290" s="13">
        <f t="shared" si="865"/>
        <v>0</v>
      </c>
      <c r="BB1290" s="14">
        <f t="shared" si="866"/>
        <v>0</v>
      </c>
      <c r="BC1290" s="13">
        <f t="shared" si="867"/>
        <v>0</v>
      </c>
      <c r="BD1290" s="14">
        <f t="shared" si="868"/>
        <v>0</v>
      </c>
      <c r="BE1290" s="13">
        <f t="shared" si="869"/>
        <v>0</v>
      </c>
    </row>
    <row r="1291" spans="1:57" x14ac:dyDescent="0.25">
      <c r="A1291" s="23">
        <f t="shared" si="870"/>
        <v>25.730416666666208</v>
      </c>
      <c r="B1291" s="8" t="s">
        <v>16</v>
      </c>
      <c r="C1291" t="s">
        <v>11</v>
      </c>
      <c r="D1291" s="10" t="s">
        <v>14</v>
      </c>
      <c r="E1291" s="10"/>
      <c r="F1291" s="10" t="s">
        <v>14</v>
      </c>
      <c r="G1291" s="10" t="s">
        <v>14</v>
      </c>
      <c r="H1291" s="11"/>
      <c r="I1291" s="10" t="s">
        <v>14</v>
      </c>
      <c r="J1291" t="s">
        <v>11</v>
      </c>
      <c r="K1291" s="13">
        <f t="shared" si="833"/>
        <v>0</v>
      </c>
      <c r="L1291" s="14">
        <f t="shared" si="844"/>
        <v>0</v>
      </c>
      <c r="M1291" s="13">
        <f t="shared" si="834"/>
        <v>0</v>
      </c>
      <c r="N1291" s="14">
        <f t="shared" si="845"/>
        <v>0</v>
      </c>
      <c r="O1291" s="13">
        <f t="shared" si="835"/>
        <v>0</v>
      </c>
      <c r="P1291" s="14"/>
      <c r="Q1291" s="13">
        <f t="shared" si="836"/>
        <v>25.730416666666208</v>
      </c>
      <c r="R1291" s="14">
        <f t="shared" si="846"/>
        <v>1</v>
      </c>
      <c r="S1291" s="13">
        <f t="shared" si="830"/>
        <v>0</v>
      </c>
      <c r="T1291" s="14">
        <f t="shared" si="847"/>
        <v>0</v>
      </c>
      <c r="U1291" s="13">
        <f t="shared" si="837"/>
        <v>1.9999999999999574E-2</v>
      </c>
      <c r="V1291" s="14"/>
      <c r="W1291" s="13">
        <f t="shared" si="838"/>
        <v>0</v>
      </c>
      <c r="X1291" s="14">
        <f t="shared" si="848"/>
        <v>0</v>
      </c>
      <c r="Y1291" s="13">
        <f t="shared" si="839"/>
        <v>0</v>
      </c>
      <c r="Z1291" s="14">
        <f t="shared" si="849"/>
        <v>0</v>
      </c>
      <c r="AA1291" s="13">
        <f t="shared" si="840"/>
        <v>0</v>
      </c>
      <c r="AB1291" s="14"/>
      <c r="AC1291" s="13">
        <f t="shared" si="841"/>
        <v>0</v>
      </c>
      <c r="AD1291" s="14">
        <f t="shared" si="850"/>
        <v>0</v>
      </c>
      <c r="AE1291" s="13">
        <f t="shared" si="831"/>
        <v>0</v>
      </c>
      <c r="AF1291" s="14">
        <f t="shared" si="851"/>
        <v>0</v>
      </c>
      <c r="AG1291" s="13">
        <f t="shared" si="842"/>
        <v>1.9999999999999574E-2</v>
      </c>
      <c r="AH1291" s="14"/>
      <c r="AI1291" s="13">
        <f t="shared" si="832"/>
        <v>0</v>
      </c>
      <c r="AJ1291" s="14">
        <f t="shared" si="852"/>
        <v>0</v>
      </c>
      <c r="AK1291" s="13">
        <f t="shared" si="843"/>
        <v>0</v>
      </c>
      <c r="AL1291" s="14">
        <f t="shared" si="853"/>
        <v>0</v>
      </c>
      <c r="AM1291" s="13">
        <f t="shared" si="854"/>
        <v>1.9999999999999574E-2</v>
      </c>
      <c r="AN1291" s="14"/>
      <c r="AO1291" s="13">
        <f t="shared" si="855"/>
        <v>0</v>
      </c>
      <c r="AP1291" s="14">
        <f t="shared" si="856"/>
        <v>0</v>
      </c>
      <c r="AQ1291" s="13">
        <f t="shared" si="857"/>
        <v>0</v>
      </c>
      <c r="AR1291" s="14">
        <f t="shared" si="858"/>
        <v>0</v>
      </c>
      <c r="AS1291" s="13">
        <f t="shared" si="859"/>
        <v>0</v>
      </c>
      <c r="AT1291" s="14"/>
      <c r="AU1291" s="13">
        <f t="shared" si="860"/>
        <v>0</v>
      </c>
      <c r="AV1291" s="14">
        <f t="shared" si="861"/>
        <v>0</v>
      </c>
      <c r="AW1291" s="13">
        <f t="shared" si="862"/>
        <v>0</v>
      </c>
      <c r="AX1291" s="14">
        <f t="shared" si="863"/>
        <v>0</v>
      </c>
      <c r="AY1291" s="13">
        <f t="shared" si="864"/>
        <v>0</v>
      </c>
      <c r="AZ1291" s="14"/>
      <c r="BA1291" s="13">
        <f t="shared" si="865"/>
        <v>0</v>
      </c>
      <c r="BB1291" s="14">
        <f t="shared" si="866"/>
        <v>0</v>
      </c>
      <c r="BC1291" s="13">
        <f t="shared" si="867"/>
        <v>0</v>
      </c>
      <c r="BD1291" s="14">
        <f t="shared" si="868"/>
        <v>0</v>
      </c>
      <c r="BE1291" s="13">
        <f t="shared" si="869"/>
        <v>0</v>
      </c>
    </row>
    <row r="1292" spans="1:57" x14ac:dyDescent="0.25">
      <c r="A1292" s="23">
        <f t="shared" si="870"/>
        <v>25.750416666666208</v>
      </c>
      <c r="B1292" s="8" t="s">
        <v>22</v>
      </c>
      <c r="C1292" s="11" t="s">
        <v>20</v>
      </c>
      <c r="D1292" s="10" t="s">
        <v>14</v>
      </c>
      <c r="E1292" s="10"/>
      <c r="F1292" s="10" t="s">
        <v>14</v>
      </c>
      <c r="G1292" t="s">
        <v>11</v>
      </c>
      <c r="H1292" s="10"/>
      <c r="I1292" s="10" t="s">
        <v>14</v>
      </c>
      <c r="J1292" t="s">
        <v>11</v>
      </c>
      <c r="K1292" s="13">
        <f t="shared" si="833"/>
        <v>0</v>
      </c>
      <c r="L1292" s="14">
        <f t="shared" si="844"/>
        <v>0</v>
      </c>
      <c r="M1292" s="13">
        <f t="shared" si="834"/>
        <v>25.750416666666208</v>
      </c>
      <c r="N1292" s="14">
        <f t="shared" si="845"/>
        <v>1</v>
      </c>
      <c r="O1292" s="13">
        <f t="shared" si="835"/>
        <v>0</v>
      </c>
      <c r="P1292" s="14"/>
      <c r="Q1292" s="13">
        <f t="shared" si="836"/>
        <v>0</v>
      </c>
      <c r="R1292" s="14">
        <f t="shared" si="846"/>
        <v>0</v>
      </c>
      <c r="S1292" s="13">
        <f t="shared" si="830"/>
        <v>0</v>
      </c>
      <c r="T1292" s="14">
        <f t="shared" si="847"/>
        <v>0</v>
      </c>
      <c r="U1292" s="13">
        <f t="shared" si="837"/>
        <v>1.9999999999999574E-2</v>
      </c>
      <c r="V1292" s="14"/>
      <c r="W1292" s="13">
        <f t="shared" si="838"/>
        <v>0</v>
      </c>
      <c r="X1292" s="14">
        <f t="shared" si="848"/>
        <v>0</v>
      </c>
      <c r="Y1292" s="13">
        <f t="shared" si="839"/>
        <v>0</v>
      </c>
      <c r="Z1292" s="14">
        <f t="shared" si="849"/>
        <v>0</v>
      </c>
      <c r="AA1292" s="13">
        <f t="shared" si="840"/>
        <v>0</v>
      </c>
      <c r="AB1292" s="14"/>
      <c r="AC1292" s="13">
        <f t="shared" si="841"/>
        <v>0</v>
      </c>
      <c r="AD1292" s="14">
        <f t="shared" si="850"/>
        <v>0</v>
      </c>
      <c r="AE1292" s="13">
        <f t="shared" si="831"/>
        <v>0</v>
      </c>
      <c r="AF1292" s="14">
        <f t="shared" si="851"/>
        <v>0</v>
      </c>
      <c r="AG1292" s="13">
        <f t="shared" si="842"/>
        <v>1.9999999999999574E-2</v>
      </c>
      <c r="AH1292" s="14"/>
      <c r="AI1292" s="13">
        <f t="shared" si="832"/>
        <v>0</v>
      </c>
      <c r="AJ1292" s="14">
        <f t="shared" si="852"/>
        <v>0</v>
      </c>
      <c r="AK1292" s="13">
        <f t="shared" si="843"/>
        <v>0</v>
      </c>
      <c r="AL1292" s="14">
        <f t="shared" si="853"/>
        <v>0</v>
      </c>
      <c r="AM1292" s="13">
        <f t="shared" si="854"/>
        <v>0</v>
      </c>
      <c r="AN1292" s="14"/>
      <c r="AO1292" s="13">
        <f t="shared" si="855"/>
        <v>0</v>
      </c>
      <c r="AP1292" s="14">
        <f t="shared" si="856"/>
        <v>0</v>
      </c>
      <c r="AQ1292" s="13">
        <f t="shared" si="857"/>
        <v>0</v>
      </c>
      <c r="AR1292" s="14">
        <f t="shared" si="858"/>
        <v>0</v>
      </c>
      <c r="AS1292" s="13">
        <f t="shared" si="859"/>
        <v>0</v>
      </c>
      <c r="AT1292" s="14"/>
      <c r="AU1292" s="13">
        <f t="shared" si="860"/>
        <v>0</v>
      </c>
      <c r="AV1292" s="14">
        <f t="shared" si="861"/>
        <v>0</v>
      </c>
      <c r="AW1292" s="13">
        <f t="shared" si="862"/>
        <v>0</v>
      </c>
      <c r="AX1292" s="14">
        <f t="shared" si="863"/>
        <v>0</v>
      </c>
      <c r="AY1292" s="13">
        <f t="shared" si="864"/>
        <v>0</v>
      </c>
      <c r="AZ1292" s="14"/>
      <c r="BA1292" s="13">
        <f t="shared" si="865"/>
        <v>0</v>
      </c>
      <c r="BB1292" s="14">
        <f t="shared" si="866"/>
        <v>0</v>
      </c>
      <c r="BC1292" s="13">
        <f t="shared" si="867"/>
        <v>0</v>
      </c>
      <c r="BD1292" s="14">
        <f t="shared" si="868"/>
        <v>0</v>
      </c>
      <c r="BE1292" s="13">
        <f t="shared" si="869"/>
        <v>0</v>
      </c>
    </row>
    <row r="1293" spans="1:57" x14ac:dyDescent="0.25">
      <c r="A1293" s="23">
        <f t="shared" si="870"/>
        <v>25.770416666666208</v>
      </c>
      <c r="B1293" s="8" t="s">
        <v>77</v>
      </c>
      <c r="D1293" s="10" t="s">
        <v>14</v>
      </c>
      <c r="E1293" s="10"/>
      <c r="F1293" t="s">
        <v>11</v>
      </c>
      <c r="G1293" t="s">
        <v>11</v>
      </c>
      <c r="H1293" s="10"/>
      <c r="I1293" s="10" t="s">
        <v>14</v>
      </c>
      <c r="J1293" s="11" t="s">
        <v>20</v>
      </c>
      <c r="K1293" s="13">
        <f t="shared" si="833"/>
        <v>0</v>
      </c>
      <c r="L1293" s="14">
        <f t="shared" si="844"/>
        <v>0</v>
      </c>
      <c r="M1293" s="13">
        <f t="shared" si="834"/>
        <v>0</v>
      </c>
      <c r="N1293" s="14">
        <f t="shared" si="845"/>
        <v>0</v>
      </c>
      <c r="O1293" s="13">
        <f t="shared" si="835"/>
        <v>0</v>
      </c>
      <c r="P1293" s="14"/>
      <c r="Q1293" s="13">
        <f t="shared" si="836"/>
        <v>0</v>
      </c>
      <c r="R1293" s="14">
        <f t="shared" si="846"/>
        <v>0</v>
      </c>
      <c r="S1293" s="13">
        <f t="shared" si="830"/>
        <v>0</v>
      </c>
      <c r="T1293" s="14">
        <f t="shared" si="847"/>
        <v>0</v>
      </c>
      <c r="U1293" s="13">
        <f t="shared" si="837"/>
        <v>1.9999999999999574E-2</v>
      </c>
      <c r="V1293" s="14"/>
      <c r="W1293" s="13">
        <f t="shared" si="838"/>
        <v>0</v>
      </c>
      <c r="X1293" s="14">
        <f t="shared" si="848"/>
        <v>0</v>
      </c>
      <c r="Y1293" s="13">
        <f t="shared" si="839"/>
        <v>0</v>
      </c>
      <c r="Z1293" s="14">
        <f t="shared" si="849"/>
        <v>0</v>
      </c>
      <c r="AA1293" s="13">
        <f t="shared" si="840"/>
        <v>0</v>
      </c>
      <c r="AB1293" s="14"/>
      <c r="AC1293" s="13">
        <f t="shared" si="841"/>
        <v>0</v>
      </c>
      <c r="AD1293" s="14">
        <f t="shared" si="850"/>
        <v>0</v>
      </c>
      <c r="AE1293" s="13">
        <f t="shared" si="831"/>
        <v>0</v>
      </c>
      <c r="AF1293" s="14">
        <f t="shared" si="851"/>
        <v>0</v>
      </c>
      <c r="AG1293" s="13">
        <f t="shared" si="842"/>
        <v>0</v>
      </c>
      <c r="AH1293" s="14"/>
      <c r="AI1293" s="13">
        <f t="shared" si="832"/>
        <v>0</v>
      </c>
      <c r="AJ1293" s="14">
        <f t="shared" si="852"/>
        <v>0</v>
      </c>
      <c r="AK1293" s="13">
        <f t="shared" si="843"/>
        <v>0</v>
      </c>
      <c r="AL1293" s="14">
        <f t="shared" si="853"/>
        <v>0</v>
      </c>
      <c r="AM1293" s="13">
        <f t="shared" si="854"/>
        <v>0</v>
      </c>
      <c r="AN1293" s="14"/>
      <c r="AO1293" s="13">
        <f t="shared" si="855"/>
        <v>0</v>
      </c>
      <c r="AP1293" s="14">
        <f t="shared" si="856"/>
        <v>0</v>
      </c>
      <c r="AQ1293" s="13">
        <f t="shared" si="857"/>
        <v>0</v>
      </c>
      <c r="AR1293" s="14">
        <f t="shared" si="858"/>
        <v>0</v>
      </c>
      <c r="AS1293" s="13">
        <f t="shared" si="859"/>
        <v>0</v>
      </c>
      <c r="AT1293" s="14"/>
      <c r="AU1293" s="13">
        <f t="shared" si="860"/>
        <v>0</v>
      </c>
      <c r="AV1293" s="14">
        <f t="shared" si="861"/>
        <v>0</v>
      </c>
      <c r="AW1293" s="13">
        <f t="shared" si="862"/>
        <v>0</v>
      </c>
      <c r="AX1293" s="14">
        <f t="shared" si="863"/>
        <v>0</v>
      </c>
      <c r="AY1293" s="13">
        <f t="shared" si="864"/>
        <v>0</v>
      </c>
      <c r="AZ1293" s="14"/>
      <c r="BA1293" s="13">
        <f t="shared" si="865"/>
        <v>0</v>
      </c>
      <c r="BB1293" s="14">
        <f t="shared" si="866"/>
        <v>0</v>
      </c>
      <c r="BC1293" s="13">
        <f t="shared" si="867"/>
        <v>25.770416666666208</v>
      </c>
      <c r="BD1293" s="14">
        <f t="shared" si="868"/>
        <v>1</v>
      </c>
      <c r="BE1293" s="13">
        <f t="shared" si="869"/>
        <v>0</v>
      </c>
    </row>
    <row r="1294" spans="1:57" x14ac:dyDescent="0.25">
      <c r="A1294" s="23">
        <f t="shared" si="870"/>
        <v>25.790416666666207</v>
      </c>
      <c r="B1294" s="8"/>
      <c r="C1294" s="11"/>
      <c r="D1294" s="10" t="s">
        <v>14</v>
      </c>
      <c r="E1294" s="10"/>
      <c r="F1294" t="s">
        <v>11</v>
      </c>
      <c r="G1294" t="s">
        <v>11</v>
      </c>
      <c r="H1294" s="10"/>
      <c r="I1294" s="10" t="s">
        <v>14</v>
      </c>
      <c r="J1294" s="10"/>
      <c r="K1294" s="13">
        <f t="shared" si="833"/>
        <v>0</v>
      </c>
      <c r="L1294" s="14">
        <f t="shared" si="844"/>
        <v>0</v>
      </c>
      <c r="M1294" s="13">
        <f t="shared" si="834"/>
        <v>0</v>
      </c>
      <c r="N1294" s="14">
        <f t="shared" si="845"/>
        <v>0</v>
      </c>
      <c r="O1294" s="13">
        <f t="shared" si="835"/>
        <v>0</v>
      </c>
      <c r="P1294" s="14"/>
      <c r="Q1294" s="13">
        <f t="shared" si="836"/>
        <v>0</v>
      </c>
      <c r="R1294" s="14">
        <f t="shared" si="846"/>
        <v>0</v>
      </c>
      <c r="S1294" s="13">
        <f t="shared" si="830"/>
        <v>0</v>
      </c>
      <c r="T1294" s="14">
        <f t="shared" si="847"/>
        <v>0</v>
      </c>
      <c r="U1294" s="13">
        <f t="shared" si="837"/>
        <v>1.9999999999999574E-2</v>
      </c>
      <c r="V1294" s="14"/>
      <c r="W1294" s="13">
        <f t="shared" si="838"/>
        <v>0</v>
      </c>
      <c r="X1294" s="14">
        <f t="shared" si="848"/>
        <v>0</v>
      </c>
      <c r="Y1294" s="13">
        <f t="shared" si="839"/>
        <v>0</v>
      </c>
      <c r="Z1294" s="14">
        <f t="shared" si="849"/>
        <v>0</v>
      </c>
      <c r="AA1294" s="13">
        <f t="shared" si="840"/>
        <v>0</v>
      </c>
      <c r="AB1294" s="14"/>
      <c r="AC1294" s="13">
        <f t="shared" si="841"/>
        <v>0</v>
      </c>
      <c r="AD1294" s="14">
        <f t="shared" si="850"/>
        <v>0</v>
      </c>
      <c r="AE1294" s="13">
        <f t="shared" si="831"/>
        <v>0</v>
      </c>
      <c r="AF1294" s="14">
        <f t="shared" si="851"/>
        <v>0</v>
      </c>
      <c r="AG1294" s="13">
        <f t="shared" si="842"/>
        <v>0</v>
      </c>
      <c r="AH1294" s="14"/>
      <c r="AI1294" s="13">
        <f t="shared" si="832"/>
        <v>0</v>
      </c>
      <c r="AJ1294" s="14">
        <f t="shared" si="852"/>
        <v>0</v>
      </c>
      <c r="AK1294" s="13">
        <f t="shared" si="843"/>
        <v>0</v>
      </c>
      <c r="AL1294" s="14">
        <f t="shared" si="853"/>
        <v>0</v>
      </c>
      <c r="AM1294" s="13">
        <f t="shared" si="854"/>
        <v>0</v>
      </c>
      <c r="AN1294" s="14"/>
      <c r="AO1294" s="13">
        <f t="shared" si="855"/>
        <v>0</v>
      </c>
      <c r="AP1294" s="14">
        <f t="shared" si="856"/>
        <v>0</v>
      </c>
      <c r="AQ1294" s="13">
        <f t="shared" si="857"/>
        <v>0</v>
      </c>
      <c r="AR1294" s="14">
        <f t="shared" si="858"/>
        <v>0</v>
      </c>
      <c r="AS1294" s="13">
        <f t="shared" si="859"/>
        <v>0</v>
      </c>
      <c r="AT1294" s="14"/>
      <c r="AU1294" s="13">
        <f t="shared" si="860"/>
        <v>0</v>
      </c>
      <c r="AV1294" s="14">
        <f t="shared" si="861"/>
        <v>0</v>
      </c>
      <c r="AW1294" s="13">
        <f t="shared" si="862"/>
        <v>0</v>
      </c>
      <c r="AX1294" s="14">
        <f t="shared" si="863"/>
        <v>0</v>
      </c>
      <c r="AY1294" s="13">
        <f t="shared" si="864"/>
        <v>0</v>
      </c>
      <c r="AZ1294" s="14"/>
      <c r="BA1294" s="13">
        <f t="shared" si="865"/>
        <v>0</v>
      </c>
      <c r="BB1294" s="14">
        <f t="shared" si="866"/>
        <v>0</v>
      </c>
      <c r="BC1294" s="13">
        <f t="shared" si="867"/>
        <v>0</v>
      </c>
      <c r="BD1294" s="14">
        <f t="shared" si="868"/>
        <v>0</v>
      </c>
      <c r="BE1294" s="13">
        <f t="shared" si="869"/>
        <v>0</v>
      </c>
    </row>
    <row r="1295" spans="1:57" x14ac:dyDescent="0.25">
      <c r="A1295" s="23">
        <f t="shared" si="870"/>
        <v>25.810416666666207</v>
      </c>
      <c r="B1295" s="8" t="s">
        <v>21</v>
      </c>
      <c r="C1295" s="10"/>
      <c r="D1295" s="10" t="s">
        <v>14</v>
      </c>
      <c r="E1295" s="10" t="s">
        <v>14</v>
      </c>
      <c r="F1295" t="s">
        <v>11</v>
      </c>
      <c r="G1295" t="s">
        <v>11</v>
      </c>
      <c r="H1295" s="32"/>
      <c r="I1295" s="10" t="s">
        <v>14</v>
      </c>
      <c r="J1295" s="10"/>
      <c r="K1295" s="13">
        <f t="shared" si="833"/>
        <v>0</v>
      </c>
      <c r="L1295" s="14">
        <f t="shared" si="844"/>
        <v>0</v>
      </c>
      <c r="M1295" s="13">
        <f t="shared" si="834"/>
        <v>0</v>
      </c>
      <c r="N1295" s="14">
        <f t="shared" si="845"/>
        <v>0</v>
      </c>
      <c r="O1295" s="13">
        <f t="shared" si="835"/>
        <v>0</v>
      </c>
      <c r="P1295" s="14"/>
      <c r="Q1295" s="13">
        <f t="shared" si="836"/>
        <v>0</v>
      </c>
      <c r="R1295" s="14">
        <f t="shared" si="846"/>
        <v>0</v>
      </c>
      <c r="S1295" s="13">
        <f t="shared" si="830"/>
        <v>0</v>
      </c>
      <c r="T1295" s="14">
        <f t="shared" si="847"/>
        <v>0</v>
      </c>
      <c r="U1295" s="13">
        <f t="shared" si="837"/>
        <v>1.9999999999999574E-2</v>
      </c>
      <c r="V1295" s="14"/>
      <c r="W1295" s="13">
        <f t="shared" si="838"/>
        <v>25.810416666666207</v>
      </c>
      <c r="X1295" s="14">
        <f t="shared" si="848"/>
        <v>1</v>
      </c>
      <c r="Y1295" s="13">
        <f t="shared" si="839"/>
        <v>0</v>
      </c>
      <c r="Z1295" s="14">
        <f t="shared" si="849"/>
        <v>0</v>
      </c>
      <c r="AA1295" s="13">
        <f t="shared" si="840"/>
        <v>1.9999999999999574E-2</v>
      </c>
      <c r="AB1295" s="14"/>
      <c r="AC1295" s="13">
        <f t="shared" si="841"/>
        <v>0</v>
      </c>
      <c r="AD1295" s="14">
        <f t="shared" si="850"/>
        <v>0</v>
      </c>
      <c r="AE1295" s="13">
        <f t="shared" si="831"/>
        <v>0</v>
      </c>
      <c r="AF1295" s="14">
        <f t="shared" si="851"/>
        <v>0</v>
      </c>
      <c r="AG1295" s="13">
        <f t="shared" si="842"/>
        <v>0</v>
      </c>
      <c r="AH1295" s="14"/>
      <c r="AI1295" s="13">
        <f t="shared" si="832"/>
        <v>0</v>
      </c>
      <c r="AJ1295" s="14">
        <f t="shared" si="852"/>
        <v>0</v>
      </c>
      <c r="AK1295" s="13">
        <f t="shared" si="843"/>
        <v>0</v>
      </c>
      <c r="AL1295" s="14">
        <f t="shared" si="853"/>
        <v>0</v>
      </c>
      <c r="AM1295" s="13">
        <f t="shared" si="854"/>
        <v>0</v>
      </c>
      <c r="AN1295" s="14"/>
      <c r="AO1295" s="13">
        <f t="shared" si="855"/>
        <v>0</v>
      </c>
      <c r="AP1295" s="14">
        <f t="shared" si="856"/>
        <v>0</v>
      </c>
      <c r="AQ1295" s="13">
        <f t="shared" si="857"/>
        <v>0</v>
      </c>
      <c r="AR1295" s="14">
        <f t="shared" si="858"/>
        <v>0</v>
      </c>
      <c r="AS1295" s="13">
        <f t="shared" si="859"/>
        <v>0</v>
      </c>
      <c r="AT1295" s="14"/>
      <c r="AU1295" s="13">
        <f t="shared" si="860"/>
        <v>0</v>
      </c>
      <c r="AV1295" s="14">
        <f t="shared" si="861"/>
        <v>0</v>
      </c>
      <c r="AW1295" s="13">
        <f t="shared" si="862"/>
        <v>0</v>
      </c>
      <c r="AX1295" s="14">
        <f t="shared" si="863"/>
        <v>0</v>
      </c>
      <c r="AY1295" s="13">
        <f t="shared" si="864"/>
        <v>0</v>
      </c>
      <c r="AZ1295" s="14"/>
      <c r="BA1295" s="13">
        <f t="shared" si="865"/>
        <v>0</v>
      </c>
      <c r="BB1295" s="14">
        <f t="shared" si="866"/>
        <v>0</v>
      </c>
      <c r="BC1295" s="13">
        <f t="shared" si="867"/>
        <v>0</v>
      </c>
      <c r="BD1295" s="14">
        <f t="shared" si="868"/>
        <v>0</v>
      </c>
      <c r="BE1295" s="13">
        <f t="shared" si="869"/>
        <v>0</v>
      </c>
    </row>
    <row r="1296" spans="1:57" x14ac:dyDescent="0.25">
      <c r="A1296" s="23">
        <f t="shared" si="870"/>
        <v>25.830416666666206</v>
      </c>
      <c r="B1296" s="8" t="s">
        <v>15</v>
      </c>
      <c r="C1296" s="10"/>
      <c r="D1296" s="10" t="s">
        <v>14</v>
      </c>
      <c r="E1296" s="10" t="s">
        <v>14</v>
      </c>
      <c r="F1296" t="s">
        <v>11</v>
      </c>
      <c r="G1296" s="11" t="s">
        <v>20</v>
      </c>
      <c r="H1296" s="10"/>
      <c r="I1296" t="s">
        <v>11</v>
      </c>
      <c r="J1296" s="10"/>
      <c r="K1296" s="13">
        <f t="shared" si="833"/>
        <v>0</v>
      </c>
      <c r="L1296" s="14">
        <f t="shared" si="844"/>
        <v>0</v>
      </c>
      <c r="M1296" s="13">
        <f t="shared" si="834"/>
        <v>0</v>
      </c>
      <c r="N1296" s="14">
        <f t="shared" si="845"/>
        <v>0</v>
      </c>
      <c r="O1296" s="13">
        <f t="shared" si="835"/>
        <v>0</v>
      </c>
      <c r="P1296" s="14"/>
      <c r="Q1296" s="13">
        <f t="shared" si="836"/>
        <v>0</v>
      </c>
      <c r="R1296" s="14">
        <f t="shared" si="846"/>
        <v>0</v>
      </c>
      <c r="S1296" s="13">
        <f t="shared" si="830"/>
        <v>0</v>
      </c>
      <c r="T1296" s="14">
        <f t="shared" si="847"/>
        <v>0</v>
      </c>
      <c r="U1296" s="13">
        <f t="shared" si="837"/>
        <v>1.9999999999999574E-2</v>
      </c>
      <c r="V1296" s="14"/>
      <c r="W1296" s="13">
        <f t="shared" si="838"/>
        <v>0</v>
      </c>
      <c r="X1296" s="14">
        <f t="shared" si="848"/>
        <v>0</v>
      </c>
      <c r="Y1296" s="13">
        <f t="shared" si="839"/>
        <v>0</v>
      </c>
      <c r="Z1296" s="14">
        <f t="shared" si="849"/>
        <v>0</v>
      </c>
      <c r="AA1296" s="13">
        <f t="shared" si="840"/>
        <v>1.9999999999999574E-2</v>
      </c>
      <c r="AB1296" s="14"/>
      <c r="AC1296" s="13">
        <f t="shared" si="841"/>
        <v>0</v>
      </c>
      <c r="AD1296" s="14">
        <f t="shared" si="850"/>
        <v>0</v>
      </c>
      <c r="AE1296" s="13">
        <f t="shared" si="831"/>
        <v>0</v>
      </c>
      <c r="AF1296" s="14">
        <f t="shared" si="851"/>
        <v>0</v>
      </c>
      <c r="AG1296" s="13">
        <f t="shared" si="842"/>
        <v>0</v>
      </c>
      <c r="AH1296" s="14"/>
      <c r="AI1296" s="13">
        <f t="shared" si="832"/>
        <v>0</v>
      </c>
      <c r="AJ1296" s="14">
        <f t="shared" si="852"/>
        <v>0</v>
      </c>
      <c r="AK1296" s="13">
        <f t="shared" si="843"/>
        <v>25.830416666666206</v>
      </c>
      <c r="AL1296" s="14">
        <f t="shared" si="853"/>
        <v>1</v>
      </c>
      <c r="AM1296" s="13">
        <f t="shared" si="854"/>
        <v>0</v>
      </c>
      <c r="AN1296" s="14"/>
      <c r="AO1296" s="13">
        <f t="shared" si="855"/>
        <v>0</v>
      </c>
      <c r="AP1296" s="14">
        <f t="shared" si="856"/>
        <v>0</v>
      </c>
      <c r="AQ1296" s="13">
        <f t="shared" si="857"/>
        <v>0</v>
      </c>
      <c r="AR1296" s="14">
        <f t="shared" si="858"/>
        <v>0</v>
      </c>
      <c r="AS1296" s="13">
        <f t="shared" si="859"/>
        <v>0</v>
      </c>
      <c r="AT1296" s="14"/>
      <c r="AU1296" s="13">
        <f t="shared" si="860"/>
        <v>0</v>
      </c>
      <c r="AV1296" s="14">
        <f t="shared" si="861"/>
        <v>0</v>
      </c>
      <c r="AW1296" s="13">
        <f t="shared" si="862"/>
        <v>0</v>
      </c>
      <c r="AX1296" s="14">
        <f t="shared" si="863"/>
        <v>0</v>
      </c>
      <c r="AY1296" s="13">
        <f t="shared" si="864"/>
        <v>0</v>
      </c>
      <c r="AZ1296" s="14"/>
      <c r="BA1296" s="13">
        <f t="shared" si="865"/>
        <v>0</v>
      </c>
      <c r="BB1296" s="14">
        <f t="shared" si="866"/>
        <v>0</v>
      </c>
      <c r="BC1296" s="13">
        <f t="shared" si="867"/>
        <v>0</v>
      </c>
      <c r="BD1296" s="14">
        <f t="shared" si="868"/>
        <v>0</v>
      </c>
      <c r="BE1296" s="13">
        <f t="shared" si="869"/>
        <v>0</v>
      </c>
    </row>
    <row r="1297" spans="1:57" x14ac:dyDescent="0.25">
      <c r="A1297" s="23">
        <f t="shared" si="870"/>
        <v>25.850416666666206</v>
      </c>
      <c r="B1297" s="8"/>
      <c r="C1297" s="10"/>
      <c r="D1297" s="10" t="s">
        <v>14</v>
      </c>
      <c r="E1297" s="10" t="s">
        <v>14</v>
      </c>
      <c r="F1297" t="s">
        <v>11</v>
      </c>
      <c r="G1297" s="10"/>
      <c r="H1297" s="10"/>
      <c r="I1297" t="s">
        <v>11</v>
      </c>
      <c r="J1297" s="10"/>
      <c r="K1297" s="13">
        <f t="shared" si="833"/>
        <v>0</v>
      </c>
      <c r="L1297" s="14">
        <f t="shared" si="844"/>
        <v>0</v>
      </c>
      <c r="M1297" s="13">
        <f t="shared" si="834"/>
        <v>0</v>
      </c>
      <c r="N1297" s="14">
        <f t="shared" si="845"/>
        <v>0</v>
      </c>
      <c r="O1297" s="13">
        <f t="shared" si="835"/>
        <v>0</v>
      </c>
      <c r="P1297" s="14"/>
      <c r="Q1297" s="13">
        <f t="shared" si="836"/>
        <v>0</v>
      </c>
      <c r="R1297" s="14">
        <f t="shared" si="846"/>
        <v>0</v>
      </c>
      <c r="S1297" s="13">
        <f t="shared" si="830"/>
        <v>0</v>
      </c>
      <c r="T1297" s="14">
        <f t="shared" si="847"/>
        <v>0</v>
      </c>
      <c r="U1297" s="13">
        <f t="shared" si="837"/>
        <v>1.9999999999999574E-2</v>
      </c>
      <c r="V1297" s="14"/>
      <c r="W1297" s="13">
        <f t="shared" si="838"/>
        <v>0</v>
      </c>
      <c r="X1297" s="14">
        <f t="shared" si="848"/>
        <v>0</v>
      </c>
      <c r="Y1297" s="13">
        <f t="shared" si="839"/>
        <v>0</v>
      </c>
      <c r="Z1297" s="14">
        <f t="shared" si="849"/>
        <v>0</v>
      </c>
      <c r="AA1297" s="13">
        <f t="shared" si="840"/>
        <v>1.9999999999999574E-2</v>
      </c>
      <c r="AB1297" s="14"/>
      <c r="AC1297" s="13">
        <f t="shared" si="841"/>
        <v>0</v>
      </c>
      <c r="AD1297" s="14">
        <f t="shared" si="850"/>
        <v>0</v>
      </c>
      <c r="AE1297" s="13">
        <f t="shared" si="831"/>
        <v>0</v>
      </c>
      <c r="AF1297" s="14">
        <f t="shared" si="851"/>
        <v>0</v>
      </c>
      <c r="AG1297" s="13">
        <f t="shared" si="842"/>
        <v>0</v>
      </c>
      <c r="AH1297" s="14"/>
      <c r="AI1297" s="13">
        <f t="shared" si="832"/>
        <v>0</v>
      </c>
      <c r="AJ1297" s="14">
        <f t="shared" si="852"/>
        <v>0</v>
      </c>
      <c r="AK1297" s="13">
        <f t="shared" si="843"/>
        <v>0</v>
      </c>
      <c r="AL1297" s="14">
        <f t="shared" si="853"/>
        <v>0</v>
      </c>
      <c r="AM1297" s="13">
        <f t="shared" si="854"/>
        <v>0</v>
      </c>
      <c r="AN1297" s="14"/>
      <c r="AO1297" s="13">
        <f t="shared" si="855"/>
        <v>0</v>
      </c>
      <c r="AP1297" s="14">
        <f t="shared" si="856"/>
        <v>0</v>
      </c>
      <c r="AQ1297" s="13">
        <f t="shared" si="857"/>
        <v>0</v>
      </c>
      <c r="AR1297" s="14">
        <f t="shared" si="858"/>
        <v>0</v>
      </c>
      <c r="AS1297" s="13">
        <f t="shared" si="859"/>
        <v>0</v>
      </c>
      <c r="AT1297" s="14"/>
      <c r="AU1297" s="13">
        <f t="shared" si="860"/>
        <v>0</v>
      </c>
      <c r="AV1297" s="14">
        <f t="shared" si="861"/>
        <v>0</v>
      </c>
      <c r="AW1297" s="13">
        <f t="shared" si="862"/>
        <v>0</v>
      </c>
      <c r="AX1297" s="14">
        <f t="shared" si="863"/>
        <v>0</v>
      </c>
      <c r="AY1297" s="13">
        <f t="shared" si="864"/>
        <v>0</v>
      </c>
      <c r="AZ1297" s="14"/>
      <c r="BA1297" s="13">
        <f t="shared" si="865"/>
        <v>0</v>
      </c>
      <c r="BB1297" s="14">
        <f t="shared" si="866"/>
        <v>0</v>
      </c>
      <c r="BC1297" s="13">
        <f t="shared" si="867"/>
        <v>0</v>
      </c>
      <c r="BD1297" s="14">
        <f t="shared" si="868"/>
        <v>0</v>
      </c>
      <c r="BE1297" s="13">
        <f t="shared" si="869"/>
        <v>0</v>
      </c>
    </row>
    <row r="1298" spans="1:57" x14ac:dyDescent="0.25">
      <c r="A1298" s="23">
        <f t="shared" si="870"/>
        <v>25.870416666666205</v>
      </c>
      <c r="B1298" s="8"/>
      <c r="C1298" s="10"/>
      <c r="D1298" s="10" t="s">
        <v>14</v>
      </c>
      <c r="E1298" s="10" t="s">
        <v>14</v>
      </c>
      <c r="F1298" t="s">
        <v>11</v>
      </c>
      <c r="G1298" s="10"/>
      <c r="H1298" s="10"/>
      <c r="I1298" t="s">
        <v>11</v>
      </c>
      <c r="J1298" s="10"/>
      <c r="K1298" s="13">
        <f t="shared" si="833"/>
        <v>0</v>
      </c>
      <c r="L1298" s="14">
        <f t="shared" si="844"/>
        <v>0</v>
      </c>
      <c r="M1298" s="13">
        <f t="shared" si="834"/>
        <v>0</v>
      </c>
      <c r="N1298" s="14">
        <f t="shared" si="845"/>
        <v>0</v>
      </c>
      <c r="O1298" s="13">
        <f t="shared" si="835"/>
        <v>0</v>
      </c>
      <c r="P1298" s="14"/>
      <c r="Q1298" s="13">
        <f t="shared" si="836"/>
        <v>0</v>
      </c>
      <c r="R1298" s="14">
        <f t="shared" si="846"/>
        <v>0</v>
      </c>
      <c r="S1298" s="13">
        <f t="shared" si="830"/>
        <v>0</v>
      </c>
      <c r="T1298" s="14">
        <f t="shared" si="847"/>
        <v>0</v>
      </c>
      <c r="U1298" s="13">
        <f t="shared" si="837"/>
        <v>1.9999999999999574E-2</v>
      </c>
      <c r="V1298" s="14"/>
      <c r="W1298" s="13">
        <f t="shared" si="838"/>
        <v>0</v>
      </c>
      <c r="X1298" s="14">
        <f t="shared" si="848"/>
        <v>0</v>
      </c>
      <c r="Y1298" s="13">
        <f t="shared" si="839"/>
        <v>0</v>
      </c>
      <c r="Z1298" s="14">
        <f t="shared" si="849"/>
        <v>0</v>
      </c>
      <c r="AA1298" s="13">
        <f t="shared" si="840"/>
        <v>1.9999999999999574E-2</v>
      </c>
      <c r="AB1298" s="14"/>
      <c r="AC1298" s="13">
        <f t="shared" si="841"/>
        <v>0</v>
      </c>
      <c r="AD1298" s="14">
        <f t="shared" si="850"/>
        <v>0</v>
      </c>
      <c r="AE1298" s="13">
        <f t="shared" si="831"/>
        <v>0</v>
      </c>
      <c r="AF1298" s="14">
        <f t="shared" si="851"/>
        <v>0</v>
      </c>
      <c r="AG1298" s="13">
        <f t="shared" si="842"/>
        <v>0</v>
      </c>
      <c r="AH1298" s="14"/>
      <c r="AI1298" s="13">
        <f t="shared" si="832"/>
        <v>0</v>
      </c>
      <c r="AJ1298" s="14">
        <f t="shared" si="852"/>
        <v>0</v>
      </c>
      <c r="AK1298" s="13">
        <f t="shared" si="843"/>
        <v>0</v>
      </c>
      <c r="AL1298" s="14">
        <f t="shared" si="853"/>
        <v>0</v>
      </c>
      <c r="AM1298" s="13">
        <f t="shared" si="854"/>
        <v>0</v>
      </c>
      <c r="AN1298" s="14"/>
      <c r="AO1298" s="13">
        <f t="shared" si="855"/>
        <v>0</v>
      </c>
      <c r="AP1298" s="14">
        <f t="shared" si="856"/>
        <v>0</v>
      </c>
      <c r="AQ1298" s="13">
        <f t="shared" si="857"/>
        <v>0</v>
      </c>
      <c r="AR1298" s="14">
        <f t="shared" si="858"/>
        <v>0</v>
      </c>
      <c r="AS1298" s="13">
        <f t="shared" si="859"/>
        <v>0</v>
      </c>
      <c r="AT1298" s="14"/>
      <c r="AU1298" s="13">
        <f t="shared" si="860"/>
        <v>0</v>
      </c>
      <c r="AV1298" s="14">
        <f t="shared" si="861"/>
        <v>0</v>
      </c>
      <c r="AW1298" s="13">
        <f t="shared" si="862"/>
        <v>0</v>
      </c>
      <c r="AX1298" s="14">
        <f t="shared" si="863"/>
        <v>0</v>
      </c>
      <c r="AY1298" s="13">
        <f t="shared" si="864"/>
        <v>0</v>
      </c>
      <c r="AZ1298" s="14"/>
      <c r="BA1298" s="13">
        <f t="shared" si="865"/>
        <v>0</v>
      </c>
      <c r="BB1298" s="14">
        <f t="shared" si="866"/>
        <v>0</v>
      </c>
      <c r="BC1298" s="13">
        <f t="shared" si="867"/>
        <v>0</v>
      </c>
      <c r="BD1298" s="14">
        <f t="shared" si="868"/>
        <v>0</v>
      </c>
      <c r="BE1298" s="13">
        <f t="shared" si="869"/>
        <v>0</v>
      </c>
    </row>
    <row r="1299" spans="1:57" x14ac:dyDescent="0.25">
      <c r="A1299" s="23">
        <f t="shared" si="870"/>
        <v>25.890416666666205</v>
      </c>
      <c r="B1299" s="8"/>
      <c r="C1299" s="10"/>
      <c r="D1299" s="10" t="s">
        <v>14</v>
      </c>
      <c r="E1299" s="10" t="s">
        <v>14</v>
      </c>
      <c r="F1299" t="s">
        <v>11</v>
      </c>
      <c r="H1299" s="10"/>
      <c r="I1299" t="s">
        <v>11</v>
      </c>
      <c r="J1299" s="10"/>
      <c r="K1299" s="13">
        <f t="shared" si="833"/>
        <v>0</v>
      </c>
      <c r="L1299" s="14">
        <f t="shared" si="844"/>
        <v>0</v>
      </c>
      <c r="M1299" s="13">
        <f t="shared" si="834"/>
        <v>0</v>
      </c>
      <c r="N1299" s="14">
        <f t="shared" si="845"/>
        <v>0</v>
      </c>
      <c r="O1299" s="13">
        <f t="shared" si="835"/>
        <v>0</v>
      </c>
      <c r="P1299" s="14"/>
      <c r="Q1299" s="13">
        <f t="shared" si="836"/>
        <v>0</v>
      </c>
      <c r="R1299" s="14">
        <f t="shared" si="846"/>
        <v>0</v>
      </c>
      <c r="S1299" s="13">
        <f t="shared" si="830"/>
        <v>0</v>
      </c>
      <c r="T1299" s="14">
        <f t="shared" si="847"/>
        <v>0</v>
      </c>
      <c r="U1299" s="13">
        <f t="shared" si="837"/>
        <v>1.9999999999999574E-2</v>
      </c>
      <c r="V1299" s="14"/>
      <c r="W1299" s="13">
        <f t="shared" si="838"/>
        <v>0</v>
      </c>
      <c r="X1299" s="14">
        <f t="shared" si="848"/>
        <v>0</v>
      </c>
      <c r="Y1299" s="13">
        <f t="shared" si="839"/>
        <v>0</v>
      </c>
      <c r="Z1299" s="14">
        <f t="shared" si="849"/>
        <v>0</v>
      </c>
      <c r="AA1299" s="13">
        <f t="shared" si="840"/>
        <v>1.9999999999999574E-2</v>
      </c>
      <c r="AB1299" s="14"/>
      <c r="AC1299" s="13">
        <f t="shared" si="841"/>
        <v>0</v>
      </c>
      <c r="AD1299" s="14">
        <f t="shared" si="850"/>
        <v>0</v>
      </c>
      <c r="AE1299" s="13">
        <f t="shared" si="831"/>
        <v>0</v>
      </c>
      <c r="AF1299" s="14">
        <f t="shared" si="851"/>
        <v>0</v>
      </c>
      <c r="AG1299" s="13">
        <f t="shared" si="842"/>
        <v>0</v>
      </c>
      <c r="AH1299" s="14"/>
      <c r="AI1299" s="13">
        <f t="shared" si="832"/>
        <v>0</v>
      </c>
      <c r="AJ1299" s="14">
        <f t="shared" si="852"/>
        <v>0</v>
      </c>
      <c r="AK1299" s="13">
        <f t="shared" si="843"/>
        <v>0</v>
      </c>
      <c r="AL1299" s="14">
        <f t="shared" si="853"/>
        <v>0</v>
      </c>
      <c r="AM1299" s="13">
        <f t="shared" si="854"/>
        <v>0</v>
      </c>
      <c r="AN1299" s="14"/>
      <c r="AO1299" s="13">
        <f t="shared" si="855"/>
        <v>0</v>
      </c>
      <c r="AP1299" s="14">
        <f t="shared" si="856"/>
        <v>0</v>
      </c>
      <c r="AQ1299" s="13">
        <f t="shared" si="857"/>
        <v>0</v>
      </c>
      <c r="AR1299" s="14">
        <f t="shared" si="858"/>
        <v>0</v>
      </c>
      <c r="AS1299" s="13">
        <f t="shared" si="859"/>
        <v>0</v>
      </c>
      <c r="AT1299" s="14"/>
      <c r="AU1299" s="13">
        <f t="shared" si="860"/>
        <v>0</v>
      </c>
      <c r="AV1299" s="14">
        <f t="shared" si="861"/>
        <v>0</v>
      </c>
      <c r="AW1299" s="13">
        <f t="shared" si="862"/>
        <v>0</v>
      </c>
      <c r="AX1299" s="14">
        <f t="shared" si="863"/>
        <v>0</v>
      </c>
      <c r="AY1299" s="13">
        <f t="shared" si="864"/>
        <v>0</v>
      </c>
      <c r="AZ1299" s="14"/>
      <c r="BA1299" s="13">
        <f t="shared" si="865"/>
        <v>0</v>
      </c>
      <c r="BB1299" s="14">
        <f t="shared" si="866"/>
        <v>0</v>
      </c>
      <c r="BC1299" s="13">
        <f t="shared" si="867"/>
        <v>0</v>
      </c>
      <c r="BD1299" s="14">
        <f t="shared" si="868"/>
        <v>0</v>
      </c>
      <c r="BE1299" s="13">
        <f t="shared" si="869"/>
        <v>0</v>
      </c>
    </row>
    <row r="1300" spans="1:57" x14ac:dyDescent="0.25">
      <c r="A1300" s="23">
        <f t="shared" si="870"/>
        <v>25.910416666666205</v>
      </c>
      <c r="B1300" s="8"/>
      <c r="C1300" s="10"/>
      <c r="D1300" s="10" t="s">
        <v>14</v>
      </c>
      <c r="E1300" s="10" t="s">
        <v>14</v>
      </c>
      <c r="F1300" t="s">
        <v>11</v>
      </c>
      <c r="H1300" s="10"/>
      <c r="I1300" t="s">
        <v>11</v>
      </c>
      <c r="J1300" s="10"/>
      <c r="K1300" s="13">
        <f t="shared" si="833"/>
        <v>0</v>
      </c>
      <c r="L1300" s="14">
        <f t="shared" si="844"/>
        <v>0</v>
      </c>
      <c r="M1300" s="13">
        <f t="shared" si="834"/>
        <v>0</v>
      </c>
      <c r="N1300" s="14">
        <f t="shared" si="845"/>
        <v>0</v>
      </c>
      <c r="O1300" s="13">
        <f t="shared" si="835"/>
        <v>0</v>
      </c>
      <c r="P1300" s="14"/>
      <c r="Q1300" s="13">
        <f t="shared" si="836"/>
        <v>0</v>
      </c>
      <c r="R1300" s="14">
        <f t="shared" si="846"/>
        <v>0</v>
      </c>
      <c r="S1300" s="13">
        <f t="shared" si="830"/>
        <v>0</v>
      </c>
      <c r="T1300" s="14">
        <f t="shared" si="847"/>
        <v>0</v>
      </c>
      <c r="U1300" s="13">
        <f t="shared" si="837"/>
        <v>1.9999999999999574E-2</v>
      </c>
      <c r="V1300" s="14"/>
      <c r="W1300" s="13">
        <f t="shared" si="838"/>
        <v>0</v>
      </c>
      <c r="X1300" s="14">
        <f t="shared" si="848"/>
        <v>0</v>
      </c>
      <c r="Y1300" s="13">
        <f t="shared" si="839"/>
        <v>0</v>
      </c>
      <c r="Z1300" s="14">
        <f t="shared" si="849"/>
        <v>0</v>
      </c>
      <c r="AA1300" s="13">
        <f t="shared" si="840"/>
        <v>1.9999999999999574E-2</v>
      </c>
      <c r="AB1300" s="14"/>
      <c r="AC1300" s="13">
        <f t="shared" si="841"/>
        <v>0</v>
      </c>
      <c r="AD1300" s="14">
        <f t="shared" si="850"/>
        <v>0</v>
      </c>
      <c r="AE1300" s="13">
        <f t="shared" si="831"/>
        <v>0</v>
      </c>
      <c r="AF1300" s="14">
        <f t="shared" si="851"/>
        <v>0</v>
      </c>
      <c r="AG1300" s="13">
        <f t="shared" si="842"/>
        <v>0</v>
      </c>
      <c r="AH1300" s="14"/>
      <c r="AI1300" s="13">
        <f t="shared" si="832"/>
        <v>0</v>
      </c>
      <c r="AJ1300" s="14">
        <f t="shared" si="852"/>
        <v>0</v>
      </c>
      <c r="AK1300" s="13">
        <f t="shared" si="843"/>
        <v>0</v>
      </c>
      <c r="AL1300" s="14">
        <f t="shared" si="853"/>
        <v>0</v>
      </c>
      <c r="AM1300" s="13">
        <f t="shared" si="854"/>
        <v>0</v>
      </c>
      <c r="AN1300" s="14"/>
      <c r="AO1300" s="13">
        <f t="shared" si="855"/>
        <v>0</v>
      </c>
      <c r="AP1300" s="14">
        <f t="shared" si="856"/>
        <v>0</v>
      </c>
      <c r="AQ1300" s="13">
        <f t="shared" si="857"/>
        <v>0</v>
      </c>
      <c r="AR1300" s="14">
        <f t="shared" si="858"/>
        <v>0</v>
      </c>
      <c r="AS1300" s="13">
        <f t="shared" si="859"/>
        <v>0</v>
      </c>
      <c r="AT1300" s="14"/>
      <c r="AU1300" s="13">
        <f t="shared" si="860"/>
        <v>0</v>
      </c>
      <c r="AV1300" s="14">
        <f t="shared" si="861"/>
        <v>0</v>
      </c>
      <c r="AW1300" s="13">
        <f t="shared" si="862"/>
        <v>0</v>
      </c>
      <c r="AX1300" s="14">
        <f t="shared" si="863"/>
        <v>0</v>
      </c>
      <c r="AY1300" s="13">
        <f t="shared" si="864"/>
        <v>0</v>
      </c>
      <c r="AZ1300" s="14"/>
      <c r="BA1300" s="13">
        <f t="shared" si="865"/>
        <v>0</v>
      </c>
      <c r="BB1300" s="14">
        <f t="shared" si="866"/>
        <v>0</v>
      </c>
      <c r="BC1300" s="13">
        <f t="shared" si="867"/>
        <v>0</v>
      </c>
      <c r="BD1300" s="14">
        <f t="shared" si="868"/>
        <v>0</v>
      </c>
      <c r="BE1300" s="13">
        <f t="shared" si="869"/>
        <v>0</v>
      </c>
    </row>
    <row r="1301" spans="1:57" x14ac:dyDescent="0.25">
      <c r="A1301" s="23">
        <f t="shared" si="870"/>
        <v>25.930416666666204</v>
      </c>
      <c r="B1301" s="8" t="s">
        <v>12</v>
      </c>
      <c r="C1301" s="10"/>
      <c r="D1301" t="s">
        <v>11</v>
      </c>
      <c r="E1301" s="10" t="s">
        <v>14</v>
      </c>
      <c r="F1301" s="11" t="s">
        <v>20</v>
      </c>
      <c r="H1301" s="10"/>
      <c r="I1301" t="s">
        <v>11</v>
      </c>
      <c r="J1301" s="10"/>
      <c r="K1301" s="13">
        <f t="shared" si="833"/>
        <v>0</v>
      </c>
      <c r="L1301" s="14">
        <f t="shared" si="844"/>
        <v>0</v>
      </c>
      <c r="M1301" s="13">
        <f t="shared" si="834"/>
        <v>0</v>
      </c>
      <c r="N1301" s="14">
        <f t="shared" si="845"/>
        <v>0</v>
      </c>
      <c r="O1301" s="13">
        <f t="shared" si="835"/>
        <v>0</v>
      </c>
      <c r="P1301" s="14"/>
      <c r="Q1301" s="13">
        <f t="shared" si="836"/>
        <v>0</v>
      </c>
      <c r="R1301" s="14">
        <f t="shared" si="846"/>
        <v>0</v>
      </c>
      <c r="S1301" s="13">
        <f t="shared" si="830"/>
        <v>0</v>
      </c>
      <c r="T1301" s="14">
        <f t="shared" si="847"/>
        <v>0</v>
      </c>
      <c r="U1301" s="13">
        <f t="shared" si="837"/>
        <v>0</v>
      </c>
      <c r="V1301" s="14"/>
      <c r="W1301" s="13">
        <f t="shared" si="838"/>
        <v>0</v>
      </c>
      <c r="X1301" s="14">
        <f t="shared" si="848"/>
        <v>0</v>
      </c>
      <c r="Y1301" s="13">
        <f t="shared" si="839"/>
        <v>0</v>
      </c>
      <c r="Z1301" s="14">
        <f t="shared" si="849"/>
        <v>0</v>
      </c>
      <c r="AA1301" s="13">
        <f t="shared" si="840"/>
        <v>1.9999999999999574E-2</v>
      </c>
      <c r="AB1301" s="14"/>
      <c r="AC1301" s="13">
        <f t="shared" si="841"/>
        <v>0</v>
      </c>
      <c r="AD1301" s="14">
        <f t="shared" si="850"/>
        <v>0</v>
      </c>
      <c r="AE1301" s="13">
        <f t="shared" si="831"/>
        <v>25.930416666666204</v>
      </c>
      <c r="AF1301" s="14">
        <f t="shared" si="851"/>
        <v>1</v>
      </c>
      <c r="AG1301" s="13">
        <f t="shared" si="842"/>
        <v>0</v>
      </c>
      <c r="AH1301" s="14"/>
      <c r="AI1301" s="13">
        <f t="shared" si="832"/>
        <v>0</v>
      </c>
      <c r="AJ1301" s="14">
        <f t="shared" si="852"/>
        <v>0</v>
      </c>
      <c r="AK1301" s="13">
        <f t="shared" si="843"/>
        <v>0</v>
      </c>
      <c r="AL1301" s="14">
        <f t="shared" si="853"/>
        <v>0</v>
      </c>
      <c r="AM1301" s="13">
        <f t="shared" si="854"/>
        <v>0</v>
      </c>
      <c r="AN1301" s="14"/>
      <c r="AO1301" s="13">
        <f t="shared" si="855"/>
        <v>0</v>
      </c>
      <c r="AP1301" s="14">
        <f t="shared" si="856"/>
        <v>0</v>
      </c>
      <c r="AQ1301" s="13">
        <f t="shared" si="857"/>
        <v>0</v>
      </c>
      <c r="AR1301" s="14">
        <f t="shared" si="858"/>
        <v>0</v>
      </c>
      <c r="AS1301" s="13">
        <f t="shared" si="859"/>
        <v>0</v>
      </c>
      <c r="AT1301" s="14"/>
      <c r="AU1301" s="13">
        <f t="shared" si="860"/>
        <v>0</v>
      </c>
      <c r="AV1301" s="14">
        <f t="shared" si="861"/>
        <v>0</v>
      </c>
      <c r="AW1301" s="13">
        <f t="shared" si="862"/>
        <v>0</v>
      </c>
      <c r="AX1301" s="14">
        <f t="shared" si="863"/>
        <v>0</v>
      </c>
      <c r="AY1301" s="13">
        <f t="shared" si="864"/>
        <v>0</v>
      </c>
      <c r="AZ1301" s="14"/>
      <c r="BA1301" s="13">
        <f t="shared" si="865"/>
        <v>0</v>
      </c>
      <c r="BB1301" s="14">
        <f t="shared" si="866"/>
        <v>0</v>
      </c>
      <c r="BC1301" s="13">
        <f t="shared" si="867"/>
        <v>0</v>
      </c>
      <c r="BD1301" s="14">
        <f t="shared" si="868"/>
        <v>0</v>
      </c>
      <c r="BE1301" s="13">
        <f t="shared" si="869"/>
        <v>0</v>
      </c>
    </row>
    <row r="1302" spans="1:57" x14ac:dyDescent="0.25">
      <c r="A1302" s="23">
        <f t="shared" si="870"/>
        <v>25.950416666666204</v>
      </c>
      <c r="B1302" s="8" t="s">
        <v>63</v>
      </c>
      <c r="C1302" s="10"/>
      <c r="D1302" t="s">
        <v>11</v>
      </c>
      <c r="E1302" s="10" t="s">
        <v>14</v>
      </c>
      <c r="H1302" s="10" t="s">
        <v>14</v>
      </c>
      <c r="I1302" t="s">
        <v>11</v>
      </c>
      <c r="J1302" s="10"/>
      <c r="K1302" s="13">
        <f t="shared" si="833"/>
        <v>0</v>
      </c>
      <c r="L1302" s="14">
        <f t="shared" si="844"/>
        <v>0</v>
      </c>
      <c r="M1302" s="13">
        <f t="shared" si="834"/>
        <v>0</v>
      </c>
      <c r="N1302" s="14">
        <f t="shared" si="845"/>
        <v>0</v>
      </c>
      <c r="O1302" s="13">
        <f t="shared" si="835"/>
        <v>0</v>
      </c>
      <c r="P1302" s="14"/>
      <c r="Q1302" s="13">
        <f t="shared" si="836"/>
        <v>0</v>
      </c>
      <c r="R1302" s="14">
        <f t="shared" si="846"/>
        <v>0</v>
      </c>
      <c r="S1302" s="13">
        <f t="shared" si="830"/>
        <v>0</v>
      </c>
      <c r="T1302" s="14">
        <f t="shared" si="847"/>
        <v>0</v>
      </c>
      <c r="U1302" s="13">
        <f t="shared" si="837"/>
        <v>0</v>
      </c>
      <c r="V1302" s="14"/>
      <c r="W1302" s="13">
        <f t="shared" si="838"/>
        <v>0</v>
      </c>
      <c r="X1302" s="14">
        <f t="shared" si="848"/>
        <v>0</v>
      </c>
      <c r="Y1302" s="13">
        <f t="shared" si="839"/>
        <v>0</v>
      </c>
      <c r="Z1302" s="14">
        <f t="shared" si="849"/>
        <v>0</v>
      </c>
      <c r="AA1302" s="13">
        <f t="shared" si="840"/>
        <v>1.9999999999999574E-2</v>
      </c>
      <c r="AB1302" s="14"/>
      <c r="AC1302" s="13">
        <f t="shared" si="841"/>
        <v>0</v>
      </c>
      <c r="AD1302" s="14">
        <f t="shared" si="850"/>
        <v>0</v>
      </c>
      <c r="AE1302" s="13">
        <f t="shared" si="831"/>
        <v>0</v>
      </c>
      <c r="AF1302" s="14">
        <f t="shared" si="851"/>
        <v>0</v>
      </c>
      <c r="AG1302" s="13">
        <f t="shared" si="842"/>
        <v>0</v>
      </c>
      <c r="AH1302" s="14"/>
      <c r="AI1302" s="13">
        <f t="shared" si="832"/>
        <v>0</v>
      </c>
      <c r="AJ1302" s="14">
        <f t="shared" si="852"/>
        <v>0</v>
      </c>
      <c r="AK1302" s="13">
        <f t="shared" si="843"/>
        <v>0</v>
      </c>
      <c r="AL1302" s="14">
        <f t="shared" si="853"/>
        <v>0</v>
      </c>
      <c r="AM1302" s="13">
        <f t="shared" si="854"/>
        <v>0</v>
      </c>
      <c r="AN1302" s="14"/>
      <c r="AO1302" s="13">
        <f t="shared" si="855"/>
        <v>25.950416666666204</v>
      </c>
      <c r="AP1302" s="14">
        <f t="shared" si="856"/>
        <v>1</v>
      </c>
      <c r="AQ1302" s="13">
        <f t="shared" si="857"/>
        <v>0</v>
      </c>
      <c r="AR1302" s="14">
        <f t="shared" si="858"/>
        <v>0</v>
      </c>
      <c r="AS1302" s="13">
        <f t="shared" si="859"/>
        <v>1.9999999999999574E-2</v>
      </c>
      <c r="AT1302" s="14"/>
      <c r="AU1302" s="13">
        <f t="shared" si="860"/>
        <v>0</v>
      </c>
      <c r="AV1302" s="14">
        <f t="shared" si="861"/>
        <v>0</v>
      </c>
      <c r="AW1302" s="13">
        <f t="shared" si="862"/>
        <v>0</v>
      </c>
      <c r="AX1302" s="14">
        <f t="shared" si="863"/>
        <v>0</v>
      </c>
      <c r="AY1302" s="13">
        <f t="shared" si="864"/>
        <v>0</v>
      </c>
      <c r="AZ1302" s="14"/>
      <c r="BA1302" s="13">
        <f t="shared" si="865"/>
        <v>0</v>
      </c>
      <c r="BB1302" s="14">
        <f t="shared" si="866"/>
        <v>0</v>
      </c>
      <c r="BC1302" s="13">
        <f t="shared" si="867"/>
        <v>0</v>
      </c>
      <c r="BD1302" s="14">
        <f t="shared" si="868"/>
        <v>0</v>
      </c>
      <c r="BE1302" s="13">
        <f t="shared" si="869"/>
        <v>0</v>
      </c>
    </row>
    <row r="1303" spans="1:57" x14ac:dyDescent="0.25">
      <c r="A1303" s="23">
        <f t="shared" si="870"/>
        <v>25.970416666666203</v>
      </c>
      <c r="B1303" s="8"/>
      <c r="C1303" s="10"/>
      <c r="D1303" t="s">
        <v>11</v>
      </c>
      <c r="E1303" s="10" t="s">
        <v>14</v>
      </c>
      <c r="F1303" s="7"/>
      <c r="G1303" s="11"/>
      <c r="H1303" s="10" t="s">
        <v>14</v>
      </c>
      <c r="I1303" t="s">
        <v>11</v>
      </c>
      <c r="J1303" s="10"/>
      <c r="K1303" s="13">
        <f t="shared" si="833"/>
        <v>0</v>
      </c>
      <c r="L1303" s="14">
        <f t="shared" si="844"/>
        <v>0</v>
      </c>
      <c r="M1303" s="13">
        <f t="shared" si="834"/>
        <v>0</v>
      </c>
      <c r="N1303" s="14">
        <f t="shared" si="845"/>
        <v>0</v>
      </c>
      <c r="O1303" s="13">
        <f t="shared" si="835"/>
        <v>0</v>
      </c>
      <c r="P1303" s="14"/>
      <c r="Q1303" s="13">
        <f t="shared" si="836"/>
        <v>0</v>
      </c>
      <c r="R1303" s="14">
        <f t="shared" si="846"/>
        <v>0</v>
      </c>
      <c r="S1303" s="13">
        <f t="shared" si="830"/>
        <v>0</v>
      </c>
      <c r="T1303" s="14">
        <f t="shared" si="847"/>
        <v>0</v>
      </c>
      <c r="U1303" s="13">
        <f t="shared" si="837"/>
        <v>0</v>
      </c>
      <c r="V1303" s="14"/>
      <c r="W1303" s="13">
        <f t="shared" si="838"/>
        <v>0</v>
      </c>
      <c r="X1303" s="14">
        <f t="shared" si="848"/>
        <v>0</v>
      </c>
      <c r="Y1303" s="13">
        <f t="shared" si="839"/>
        <v>0</v>
      </c>
      <c r="Z1303" s="14">
        <f t="shared" si="849"/>
        <v>0</v>
      </c>
      <c r="AA1303" s="13">
        <f t="shared" si="840"/>
        <v>1.9999999999999574E-2</v>
      </c>
      <c r="AB1303" s="14"/>
      <c r="AC1303" s="13">
        <f t="shared" si="841"/>
        <v>0</v>
      </c>
      <c r="AD1303" s="14">
        <f t="shared" si="850"/>
        <v>0</v>
      </c>
      <c r="AE1303" s="13">
        <f t="shared" si="831"/>
        <v>0</v>
      </c>
      <c r="AF1303" s="14">
        <f t="shared" si="851"/>
        <v>0</v>
      </c>
      <c r="AG1303" s="13">
        <f t="shared" si="842"/>
        <v>0</v>
      </c>
      <c r="AH1303" s="14"/>
      <c r="AI1303" s="13">
        <f t="shared" si="832"/>
        <v>0</v>
      </c>
      <c r="AJ1303" s="14">
        <f t="shared" si="852"/>
        <v>0</v>
      </c>
      <c r="AK1303" s="13">
        <f t="shared" si="843"/>
        <v>0</v>
      </c>
      <c r="AL1303" s="14">
        <f t="shared" si="853"/>
        <v>0</v>
      </c>
      <c r="AM1303" s="13">
        <f t="shared" si="854"/>
        <v>0</v>
      </c>
      <c r="AN1303" s="14"/>
      <c r="AO1303" s="13">
        <f t="shared" si="855"/>
        <v>0</v>
      </c>
      <c r="AP1303" s="14">
        <f t="shared" si="856"/>
        <v>0</v>
      </c>
      <c r="AQ1303" s="13">
        <f t="shared" si="857"/>
        <v>0</v>
      </c>
      <c r="AR1303" s="14">
        <f t="shared" si="858"/>
        <v>0</v>
      </c>
      <c r="AS1303" s="13">
        <f t="shared" si="859"/>
        <v>1.9999999999999574E-2</v>
      </c>
      <c r="AT1303" s="14"/>
      <c r="AU1303" s="13">
        <f t="shared" si="860"/>
        <v>0</v>
      </c>
      <c r="AV1303" s="14">
        <f t="shared" si="861"/>
        <v>0</v>
      </c>
      <c r="AW1303" s="13">
        <f t="shared" si="862"/>
        <v>0</v>
      </c>
      <c r="AX1303" s="14">
        <f t="shared" si="863"/>
        <v>0</v>
      </c>
      <c r="AY1303" s="13">
        <f t="shared" si="864"/>
        <v>0</v>
      </c>
      <c r="AZ1303" s="14"/>
      <c r="BA1303" s="13">
        <f t="shared" si="865"/>
        <v>0</v>
      </c>
      <c r="BB1303" s="14">
        <f t="shared" si="866"/>
        <v>0</v>
      </c>
      <c r="BC1303" s="13">
        <f t="shared" si="867"/>
        <v>0</v>
      </c>
      <c r="BD1303" s="14">
        <f t="shared" si="868"/>
        <v>0</v>
      </c>
      <c r="BE1303" s="13">
        <f t="shared" si="869"/>
        <v>0</v>
      </c>
    </row>
    <row r="1304" spans="1:57" x14ac:dyDescent="0.25">
      <c r="A1304" s="23">
        <f t="shared" si="870"/>
        <v>25.990416666666203</v>
      </c>
      <c r="B1304" s="8" t="s">
        <v>9</v>
      </c>
      <c r="C1304" s="10" t="s">
        <v>14</v>
      </c>
      <c r="D1304" t="s">
        <v>11</v>
      </c>
      <c r="E1304" s="10" t="s">
        <v>14</v>
      </c>
      <c r="F1304" s="7"/>
      <c r="G1304" s="10"/>
      <c r="H1304" s="10" t="s">
        <v>14</v>
      </c>
      <c r="I1304" t="s">
        <v>11</v>
      </c>
      <c r="J1304" s="10"/>
      <c r="K1304" s="13">
        <f t="shared" si="833"/>
        <v>25.990416666666203</v>
      </c>
      <c r="L1304" s="14">
        <f t="shared" si="844"/>
        <v>1</v>
      </c>
      <c r="M1304" s="13">
        <f t="shared" si="834"/>
        <v>0</v>
      </c>
      <c r="N1304" s="14">
        <f t="shared" si="845"/>
        <v>0</v>
      </c>
      <c r="O1304" s="13">
        <f t="shared" si="835"/>
        <v>1.9999999999999574E-2</v>
      </c>
      <c r="P1304" s="14"/>
      <c r="Q1304" s="13">
        <f t="shared" si="836"/>
        <v>0</v>
      </c>
      <c r="R1304" s="14">
        <f t="shared" si="846"/>
        <v>0</v>
      </c>
      <c r="S1304" s="13">
        <f t="shared" si="830"/>
        <v>0</v>
      </c>
      <c r="T1304" s="14">
        <f t="shared" si="847"/>
        <v>0</v>
      </c>
      <c r="U1304" s="13">
        <f t="shared" si="837"/>
        <v>0</v>
      </c>
      <c r="V1304" s="14"/>
      <c r="W1304" s="13">
        <f t="shared" si="838"/>
        <v>0</v>
      </c>
      <c r="X1304" s="14">
        <f t="shared" si="848"/>
        <v>0</v>
      </c>
      <c r="Y1304" s="13">
        <f t="shared" si="839"/>
        <v>0</v>
      </c>
      <c r="Z1304" s="14">
        <f t="shared" si="849"/>
        <v>0</v>
      </c>
      <c r="AA1304" s="13">
        <f t="shared" si="840"/>
        <v>1.9999999999999574E-2</v>
      </c>
      <c r="AB1304" s="14"/>
      <c r="AC1304" s="13">
        <f t="shared" si="841"/>
        <v>0</v>
      </c>
      <c r="AD1304" s="14">
        <f t="shared" si="850"/>
        <v>0</v>
      </c>
      <c r="AE1304" s="13">
        <f t="shared" si="831"/>
        <v>0</v>
      </c>
      <c r="AF1304" s="14">
        <f t="shared" si="851"/>
        <v>0</v>
      </c>
      <c r="AG1304" s="13">
        <f t="shared" si="842"/>
        <v>0</v>
      </c>
      <c r="AH1304" s="14"/>
      <c r="AI1304" s="13">
        <f t="shared" si="832"/>
        <v>0</v>
      </c>
      <c r="AJ1304" s="14">
        <f t="shared" si="852"/>
        <v>0</v>
      </c>
      <c r="AK1304" s="13">
        <f t="shared" si="843"/>
        <v>0</v>
      </c>
      <c r="AL1304" s="14">
        <f t="shared" si="853"/>
        <v>0</v>
      </c>
      <c r="AM1304" s="13">
        <f t="shared" si="854"/>
        <v>0</v>
      </c>
      <c r="AN1304" s="14"/>
      <c r="AO1304" s="13">
        <f t="shared" si="855"/>
        <v>0</v>
      </c>
      <c r="AP1304" s="14">
        <f t="shared" si="856"/>
        <v>0</v>
      </c>
      <c r="AQ1304" s="13">
        <f t="shared" si="857"/>
        <v>0</v>
      </c>
      <c r="AR1304" s="14">
        <f t="shared" si="858"/>
        <v>0</v>
      </c>
      <c r="AS1304" s="13">
        <f t="shared" si="859"/>
        <v>1.9999999999999574E-2</v>
      </c>
      <c r="AT1304" s="14"/>
      <c r="AU1304" s="13">
        <f t="shared" si="860"/>
        <v>0</v>
      </c>
      <c r="AV1304" s="14">
        <f t="shared" si="861"/>
        <v>0</v>
      </c>
      <c r="AW1304" s="13">
        <f t="shared" si="862"/>
        <v>0</v>
      </c>
      <c r="AX1304" s="14">
        <f t="shared" si="863"/>
        <v>0</v>
      </c>
      <c r="AY1304" s="13">
        <f t="shared" si="864"/>
        <v>0</v>
      </c>
      <c r="AZ1304" s="14"/>
      <c r="BA1304" s="13">
        <f t="shared" si="865"/>
        <v>0</v>
      </c>
      <c r="BB1304" s="14">
        <f t="shared" si="866"/>
        <v>0</v>
      </c>
      <c r="BC1304" s="13">
        <f t="shared" si="867"/>
        <v>0</v>
      </c>
      <c r="BD1304" s="14">
        <f t="shared" si="868"/>
        <v>0</v>
      </c>
      <c r="BE1304" s="13">
        <f t="shared" si="869"/>
        <v>0</v>
      </c>
    </row>
    <row r="1305" spans="1:57" x14ac:dyDescent="0.25">
      <c r="A1305" s="23">
        <f t="shared" si="870"/>
        <v>26.010416666666202</v>
      </c>
      <c r="B1305" s="8"/>
      <c r="C1305" s="10" t="s">
        <v>14</v>
      </c>
      <c r="D1305" t="s">
        <v>11</v>
      </c>
      <c r="E1305" s="10" t="s">
        <v>14</v>
      </c>
      <c r="F1305" s="10"/>
      <c r="G1305" s="10"/>
      <c r="H1305" s="10" t="s">
        <v>14</v>
      </c>
      <c r="I1305" t="s">
        <v>11</v>
      </c>
      <c r="J1305" s="10"/>
      <c r="K1305" s="13">
        <f t="shared" si="833"/>
        <v>0</v>
      </c>
      <c r="L1305" s="14">
        <f t="shared" si="844"/>
        <v>0</v>
      </c>
      <c r="M1305" s="13">
        <f t="shared" si="834"/>
        <v>0</v>
      </c>
      <c r="N1305" s="14">
        <f t="shared" si="845"/>
        <v>0</v>
      </c>
      <c r="O1305" s="13">
        <f t="shared" si="835"/>
        <v>1.9999999999999574E-2</v>
      </c>
      <c r="P1305" s="14"/>
      <c r="Q1305" s="13">
        <f t="shared" si="836"/>
        <v>0</v>
      </c>
      <c r="R1305" s="14">
        <f t="shared" si="846"/>
        <v>0</v>
      </c>
      <c r="S1305" s="13">
        <f t="shared" si="830"/>
        <v>0</v>
      </c>
      <c r="T1305" s="14">
        <f t="shared" si="847"/>
        <v>0</v>
      </c>
      <c r="U1305" s="13">
        <f t="shared" si="837"/>
        <v>0</v>
      </c>
      <c r="V1305" s="14"/>
      <c r="W1305" s="13">
        <f t="shared" si="838"/>
        <v>0</v>
      </c>
      <c r="X1305" s="14">
        <f t="shared" si="848"/>
        <v>0</v>
      </c>
      <c r="Y1305" s="13">
        <f t="shared" si="839"/>
        <v>0</v>
      </c>
      <c r="Z1305" s="14">
        <f t="shared" si="849"/>
        <v>0</v>
      </c>
      <c r="AA1305" s="13">
        <f t="shared" si="840"/>
        <v>1.9999999999999574E-2</v>
      </c>
      <c r="AB1305" s="14"/>
      <c r="AC1305" s="13">
        <f t="shared" si="841"/>
        <v>0</v>
      </c>
      <c r="AD1305" s="14">
        <f t="shared" si="850"/>
        <v>0</v>
      </c>
      <c r="AE1305" s="13">
        <f t="shared" si="831"/>
        <v>0</v>
      </c>
      <c r="AF1305" s="14">
        <f t="shared" si="851"/>
        <v>0</v>
      </c>
      <c r="AG1305" s="13">
        <f t="shared" si="842"/>
        <v>0</v>
      </c>
      <c r="AH1305" s="14"/>
      <c r="AI1305" s="13">
        <f t="shared" si="832"/>
        <v>0</v>
      </c>
      <c r="AJ1305" s="14">
        <f t="shared" si="852"/>
        <v>0</v>
      </c>
      <c r="AK1305" s="13">
        <f t="shared" si="843"/>
        <v>0</v>
      </c>
      <c r="AL1305" s="14">
        <f t="shared" si="853"/>
        <v>0</v>
      </c>
      <c r="AM1305" s="13">
        <f t="shared" si="854"/>
        <v>0</v>
      </c>
      <c r="AN1305" s="14"/>
      <c r="AO1305" s="13">
        <f t="shared" si="855"/>
        <v>0</v>
      </c>
      <c r="AP1305" s="14">
        <f t="shared" si="856"/>
        <v>0</v>
      </c>
      <c r="AQ1305" s="13">
        <f t="shared" si="857"/>
        <v>0</v>
      </c>
      <c r="AR1305" s="14">
        <f t="shared" si="858"/>
        <v>0</v>
      </c>
      <c r="AS1305" s="13">
        <f t="shared" si="859"/>
        <v>1.9999999999999574E-2</v>
      </c>
      <c r="AT1305" s="14"/>
      <c r="AU1305" s="13">
        <f t="shared" si="860"/>
        <v>0</v>
      </c>
      <c r="AV1305" s="14">
        <f t="shared" si="861"/>
        <v>0</v>
      </c>
      <c r="AW1305" s="13">
        <f t="shared" si="862"/>
        <v>0</v>
      </c>
      <c r="AX1305" s="14">
        <f t="shared" si="863"/>
        <v>0</v>
      </c>
      <c r="AY1305" s="13">
        <f t="shared" si="864"/>
        <v>0</v>
      </c>
      <c r="AZ1305" s="14"/>
      <c r="BA1305" s="13">
        <f t="shared" si="865"/>
        <v>0</v>
      </c>
      <c r="BB1305" s="14">
        <f t="shared" si="866"/>
        <v>0</v>
      </c>
      <c r="BC1305" s="13">
        <f t="shared" si="867"/>
        <v>0</v>
      </c>
      <c r="BD1305" s="14">
        <f t="shared" si="868"/>
        <v>0</v>
      </c>
      <c r="BE1305" s="13">
        <f t="shared" si="869"/>
        <v>0</v>
      </c>
    </row>
    <row r="1306" spans="1:57" x14ac:dyDescent="0.25">
      <c r="A1306" s="23">
        <f t="shared" si="870"/>
        <v>26.030416666666202</v>
      </c>
      <c r="B1306" s="8" t="s">
        <v>65</v>
      </c>
      <c r="C1306" s="10" t="s">
        <v>14</v>
      </c>
      <c r="D1306" t="s">
        <v>11</v>
      </c>
      <c r="E1306" t="s">
        <v>11</v>
      </c>
      <c r="F1306" s="10"/>
      <c r="G1306" s="10"/>
      <c r="H1306" s="10" t="s">
        <v>14</v>
      </c>
      <c r="I1306" s="11" t="s">
        <v>20</v>
      </c>
      <c r="J1306" s="10"/>
      <c r="K1306" s="13">
        <f t="shared" si="833"/>
        <v>0</v>
      </c>
      <c r="L1306" s="14">
        <f t="shared" si="844"/>
        <v>0</v>
      </c>
      <c r="M1306" s="13">
        <f t="shared" si="834"/>
        <v>0</v>
      </c>
      <c r="N1306" s="14">
        <f t="shared" si="845"/>
        <v>0</v>
      </c>
      <c r="O1306" s="13">
        <f t="shared" si="835"/>
        <v>1.9999999999999574E-2</v>
      </c>
      <c r="P1306" s="14"/>
      <c r="Q1306" s="13">
        <f t="shared" si="836"/>
        <v>0</v>
      </c>
      <c r="R1306" s="14">
        <f t="shared" si="846"/>
        <v>0</v>
      </c>
      <c r="S1306" s="13">
        <f t="shared" si="830"/>
        <v>0</v>
      </c>
      <c r="T1306" s="14">
        <f t="shared" si="847"/>
        <v>0</v>
      </c>
      <c r="U1306" s="13">
        <f t="shared" si="837"/>
        <v>0</v>
      </c>
      <c r="V1306" s="14"/>
      <c r="W1306" s="13">
        <f t="shared" si="838"/>
        <v>0</v>
      </c>
      <c r="X1306" s="14">
        <f t="shared" si="848"/>
        <v>0</v>
      </c>
      <c r="Y1306" s="13">
        <f t="shared" si="839"/>
        <v>0</v>
      </c>
      <c r="Z1306" s="14">
        <f t="shared" si="849"/>
        <v>0</v>
      </c>
      <c r="AA1306" s="13">
        <f t="shared" si="840"/>
        <v>0</v>
      </c>
      <c r="AB1306" s="14"/>
      <c r="AC1306" s="13">
        <f t="shared" si="841"/>
        <v>0</v>
      </c>
      <c r="AD1306" s="14">
        <f t="shared" si="850"/>
        <v>0</v>
      </c>
      <c r="AE1306" s="13">
        <f t="shared" si="831"/>
        <v>0</v>
      </c>
      <c r="AF1306" s="14">
        <f t="shared" si="851"/>
        <v>0</v>
      </c>
      <c r="AG1306" s="13">
        <f t="shared" si="842"/>
        <v>0</v>
      </c>
      <c r="AH1306" s="14"/>
      <c r="AI1306" s="13">
        <f t="shared" si="832"/>
        <v>0</v>
      </c>
      <c r="AJ1306" s="14">
        <f t="shared" si="852"/>
        <v>0</v>
      </c>
      <c r="AK1306" s="13">
        <f t="shared" si="843"/>
        <v>0</v>
      </c>
      <c r="AL1306" s="14">
        <f t="shared" si="853"/>
        <v>0</v>
      </c>
      <c r="AM1306" s="13">
        <f t="shared" si="854"/>
        <v>0</v>
      </c>
      <c r="AN1306" s="14"/>
      <c r="AO1306" s="13">
        <f t="shared" si="855"/>
        <v>0</v>
      </c>
      <c r="AP1306" s="14">
        <f t="shared" si="856"/>
        <v>0</v>
      </c>
      <c r="AQ1306" s="13">
        <f t="shared" si="857"/>
        <v>0</v>
      </c>
      <c r="AR1306" s="14">
        <f t="shared" si="858"/>
        <v>0</v>
      </c>
      <c r="AS1306" s="13">
        <f t="shared" si="859"/>
        <v>1.9999999999999574E-2</v>
      </c>
      <c r="AT1306" s="14"/>
      <c r="AU1306" s="13">
        <f t="shared" si="860"/>
        <v>0</v>
      </c>
      <c r="AV1306" s="14">
        <f t="shared" si="861"/>
        <v>0</v>
      </c>
      <c r="AW1306" s="13">
        <f t="shared" si="862"/>
        <v>26.030416666666202</v>
      </c>
      <c r="AX1306" s="14">
        <f t="shared" si="863"/>
        <v>1</v>
      </c>
      <c r="AY1306" s="13">
        <f t="shared" si="864"/>
        <v>0</v>
      </c>
      <c r="AZ1306" s="14"/>
      <c r="BA1306" s="13">
        <f t="shared" si="865"/>
        <v>0</v>
      </c>
      <c r="BB1306" s="14">
        <f t="shared" si="866"/>
        <v>0</v>
      </c>
      <c r="BC1306" s="13">
        <f t="shared" si="867"/>
        <v>0</v>
      </c>
      <c r="BD1306" s="14">
        <f t="shared" si="868"/>
        <v>0</v>
      </c>
      <c r="BE1306" s="13">
        <f t="shared" si="869"/>
        <v>0</v>
      </c>
    </row>
    <row r="1307" spans="1:57" x14ac:dyDescent="0.25">
      <c r="A1307" s="23">
        <f t="shared" si="870"/>
        <v>26.050416666666202</v>
      </c>
      <c r="B1307" s="8"/>
      <c r="C1307" s="10" t="s">
        <v>14</v>
      </c>
      <c r="D1307" t="s">
        <v>11</v>
      </c>
      <c r="E1307" t="s">
        <v>11</v>
      </c>
      <c r="F1307" s="10"/>
      <c r="G1307" s="10"/>
      <c r="H1307" s="10" t="s">
        <v>14</v>
      </c>
      <c r="I1307" s="32"/>
      <c r="K1307" s="13">
        <f t="shared" si="833"/>
        <v>0</v>
      </c>
      <c r="L1307" s="14">
        <f t="shared" si="844"/>
        <v>0</v>
      </c>
      <c r="M1307" s="13">
        <f t="shared" si="834"/>
        <v>0</v>
      </c>
      <c r="N1307" s="14">
        <f t="shared" si="845"/>
        <v>0</v>
      </c>
      <c r="O1307" s="13">
        <f t="shared" si="835"/>
        <v>1.9999999999999574E-2</v>
      </c>
      <c r="P1307" s="14"/>
      <c r="Q1307" s="13">
        <f t="shared" si="836"/>
        <v>0</v>
      </c>
      <c r="R1307" s="14">
        <f t="shared" si="846"/>
        <v>0</v>
      </c>
      <c r="S1307" s="13">
        <f t="shared" si="830"/>
        <v>0</v>
      </c>
      <c r="T1307" s="14">
        <f t="shared" si="847"/>
        <v>0</v>
      </c>
      <c r="U1307" s="13">
        <f t="shared" si="837"/>
        <v>0</v>
      </c>
      <c r="V1307" s="14"/>
      <c r="W1307" s="13">
        <f t="shared" si="838"/>
        <v>0</v>
      </c>
      <c r="X1307" s="14">
        <f t="shared" si="848"/>
        <v>0</v>
      </c>
      <c r="Y1307" s="13">
        <f t="shared" si="839"/>
        <v>0</v>
      </c>
      <c r="Z1307" s="14">
        <f t="shared" si="849"/>
        <v>0</v>
      </c>
      <c r="AA1307" s="13">
        <f t="shared" si="840"/>
        <v>0</v>
      </c>
      <c r="AB1307" s="14"/>
      <c r="AC1307" s="13">
        <f t="shared" si="841"/>
        <v>0</v>
      </c>
      <c r="AD1307" s="14">
        <f t="shared" si="850"/>
        <v>0</v>
      </c>
      <c r="AE1307" s="13">
        <f t="shared" si="831"/>
        <v>0</v>
      </c>
      <c r="AF1307" s="14">
        <f t="shared" si="851"/>
        <v>0</v>
      </c>
      <c r="AG1307" s="13">
        <f t="shared" si="842"/>
        <v>0</v>
      </c>
      <c r="AH1307" s="14"/>
      <c r="AI1307" s="13">
        <f t="shared" si="832"/>
        <v>0</v>
      </c>
      <c r="AJ1307" s="14">
        <f t="shared" si="852"/>
        <v>0</v>
      </c>
      <c r="AK1307" s="13">
        <f t="shared" si="843"/>
        <v>0</v>
      </c>
      <c r="AL1307" s="14">
        <f t="shared" si="853"/>
        <v>0</v>
      </c>
      <c r="AM1307" s="13">
        <f t="shared" si="854"/>
        <v>0</v>
      </c>
      <c r="AN1307" s="14"/>
      <c r="AO1307" s="13">
        <f t="shared" si="855"/>
        <v>0</v>
      </c>
      <c r="AP1307" s="14">
        <f t="shared" si="856"/>
        <v>0</v>
      </c>
      <c r="AQ1307" s="13">
        <f t="shared" si="857"/>
        <v>0</v>
      </c>
      <c r="AR1307" s="14">
        <f t="shared" si="858"/>
        <v>0</v>
      </c>
      <c r="AS1307" s="13">
        <f t="shared" si="859"/>
        <v>1.9999999999999574E-2</v>
      </c>
      <c r="AT1307" s="14"/>
      <c r="AU1307" s="13">
        <f t="shared" si="860"/>
        <v>0</v>
      </c>
      <c r="AV1307" s="14">
        <f t="shared" si="861"/>
        <v>0</v>
      </c>
      <c r="AW1307" s="13">
        <f t="shared" si="862"/>
        <v>0</v>
      </c>
      <c r="AX1307" s="14">
        <f t="shared" si="863"/>
        <v>0</v>
      </c>
      <c r="AY1307" s="13">
        <f t="shared" si="864"/>
        <v>0</v>
      </c>
      <c r="AZ1307" s="14"/>
      <c r="BA1307" s="13">
        <f t="shared" si="865"/>
        <v>0</v>
      </c>
      <c r="BB1307" s="14">
        <f t="shared" si="866"/>
        <v>0</v>
      </c>
      <c r="BC1307" s="13">
        <f t="shared" si="867"/>
        <v>0</v>
      </c>
      <c r="BD1307" s="14">
        <f t="shared" si="868"/>
        <v>0</v>
      </c>
      <c r="BE1307" s="13">
        <f t="shared" si="869"/>
        <v>0</v>
      </c>
    </row>
    <row r="1308" spans="1:57" x14ac:dyDescent="0.25">
      <c r="A1308" s="23">
        <f t="shared" si="870"/>
        <v>26.070416666666201</v>
      </c>
      <c r="B1308" s="8" t="s">
        <v>76</v>
      </c>
      <c r="C1308" s="10" t="s">
        <v>14</v>
      </c>
      <c r="D1308" t="s">
        <v>11</v>
      </c>
      <c r="E1308" t="s">
        <v>11</v>
      </c>
      <c r="F1308" s="10"/>
      <c r="G1308" s="10"/>
      <c r="H1308" s="10" t="s">
        <v>14</v>
      </c>
      <c r="I1308" s="32"/>
      <c r="J1308" s="10" t="s">
        <v>14</v>
      </c>
      <c r="K1308" s="13">
        <f t="shared" si="833"/>
        <v>0</v>
      </c>
      <c r="L1308" s="14">
        <f t="shared" si="844"/>
        <v>0</v>
      </c>
      <c r="M1308" s="13">
        <f t="shared" si="834"/>
        <v>0</v>
      </c>
      <c r="N1308" s="14">
        <f t="shared" si="845"/>
        <v>0</v>
      </c>
      <c r="O1308" s="13">
        <f t="shared" si="835"/>
        <v>1.9999999999999574E-2</v>
      </c>
      <c r="P1308" s="14"/>
      <c r="Q1308" s="13">
        <f t="shared" si="836"/>
        <v>0</v>
      </c>
      <c r="R1308" s="14">
        <f t="shared" si="846"/>
        <v>0</v>
      </c>
      <c r="S1308" s="13">
        <f t="shared" si="830"/>
        <v>0</v>
      </c>
      <c r="T1308" s="14">
        <f t="shared" si="847"/>
        <v>0</v>
      </c>
      <c r="U1308" s="13">
        <f t="shared" si="837"/>
        <v>0</v>
      </c>
      <c r="V1308" s="14"/>
      <c r="W1308" s="13">
        <f t="shared" si="838"/>
        <v>0</v>
      </c>
      <c r="X1308" s="14">
        <f t="shared" si="848"/>
        <v>0</v>
      </c>
      <c r="Y1308" s="13">
        <f t="shared" si="839"/>
        <v>0</v>
      </c>
      <c r="Z1308" s="14">
        <f t="shared" si="849"/>
        <v>0</v>
      </c>
      <c r="AA1308" s="13">
        <f t="shared" si="840"/>
        <v>0</v>
      </c>
      <c r="AB1308" s="14"/>
      <c r="AC1308" s="13">
        <f t="shared" si="841"/>
        <v>0</v>
      </c>
      <c r="AD1308" s="14">
        <f t="shared" si="850"/>
        <v>0</v>
      </c>
      <c r="AE1308" s="13">
        <f t="shared" si="831"/>
        <v>0</v>
      </c>
      <c r="AF1308" s="14">
        <f t="shared" si="851"/>
        <v>0</v>
      </c>
      <c r="AG1308" s="13">
        <f t="shared" si="842"/>
        <v>0</v>
      </c>
      <c r="AH1308" s="14"/>
      <c r="AI1308" s="13">
        <f t="shared" si="832"/>
        <v>0</v>
      </c>
      <c r="AJ1308" s="14">
        <f t="shared" si="852"/>
        <v>0</v>
      </c>
      <c r="AK1308" s="13">
        <f t="shared" si="843"/>
        <v>0</v>
      </c>
      <c r="AL1308" s="14">
        <f t="shared" si="853"/>
        <v>0</v>
      </c>
      <c r="AM1308" s="13">
        <f t="shared" si="854"/>
        <v>0</v>
      </c>
      <c r="AN1308" s="14"/>
      <c r="AO1308" s="13">
        <f t="shared" si="855"/>
        <v>0</v>
      </c>
      <c r="AP1308" s="14">
        <f t="shared" si="856"/>
        <v>0</v>
      </c>
      <c r="AQ1308" s="13">
        <f t="shared" si="857"/>
        <v>0</v>
      </c>
      <c r="AR1308" s="14">
        <f t="shared" si="858"/>
        <v>0</v>
      </c>
      <c r="AS1308" s="13">
        <f t="shared" si="859"/>
        <v>1.9999999999999574E-2</v>
      </c>
      <c r="AT1308" s="14"/>
      <c r="AU1308" s="13">
        <f t="shared" si="860"/>
        <v>0</v>
      </c>
      <c r="AV1308" s="14">
        <f t="shared" si="861"/>
        <v>0</v>
      </c>
      <c r="AW1308" s="13">
        <f t="shared" si="862"/>
        <v>0</v>
      </c>
      <c r="AX1308" s="14">
        <f t="shared" si="863"/>
        <v>0</v>
      </c>
      <c r="AY1308" s="13">
        <f t="shared" si="864"/>
        <v>1.9999999999999574E-2</v>
      </c>
      <c r="AZ1308" s="14"/>
      <c r="BA1308" s="13">
        <f t="shared" si="865"/>
        <v>26.070416666666201</v>
      </c>
      <c r="BB1308" s="14">
        <f t="shared" si="866"/>
        <v>1</v>
      </c>
      <c r="BC1308" s="13">
        <f t="shared" si="867"/>
        <v>0</v>
      </c>
      <c r="BD1308" s="14">
        <f t="shared" si="868"/>
        <v>0</v>
      </c>
      <c r="BE1308" s="13">
        <f t="shared" si="869"/>
        <v>1.9999999999999574E-2</v>
      </c>
    </row>
    <row r="1309" spans="1:57" x14ac:dyDescent="0.25">
      <c r="A1309" s="23">
        <f t="shared" si="870"/>
        <v>26.090416666666201</v>
      </c>
      <c r="B1309" s="8"/>
      <c r="C1309" s="10" t="s">
        <v>14</v>
      </c>
      <c r="D1309" t="s">
        <v>11</v>
      </c>
      <c r="E1309" t="s">
        <v>11</v>
      </c>
      <c r="F1309" s="10"/>
      <c r="G1309" s="10"/>
      <c r="H1309" s="10" t="s">
        <v>14</v>
      </c>
      <c r="I1309" s="32"/>
      <c r="J1309" s="10" t="s">
        <v>14</v>
      </c>
      <c r="K1309" s="13">
        <f t="shared" si="833"/>
        <v>0</v>
      </c>
      <c r="L1309" s="14">
        <f t="shared" si="844"/>
        <v>0</v>
      </c>
      <c r="M1309" s="13">
        <f t="shared" si="834"/>
        <v>0</v>
      </c>
      <c r="N1309" s="14">
        <f t="shared" si="845"/>
        <v>0</v>
      </c>
      <c r="O1309" s="13">
        <f t="shared" si="835"/>
        <v>1.9999999999999574E-2</v>
      </c>
      <c r="P1309" s="14"/>
      <c r="Q1309" s="13">
        <f t="shared" si="836"/>
        <v>0</v>
      </c>
      <c r="R1309" s="14">
        <f t="shared" si="846"/>
        <v>0</v>
      </c>
      <c r="S1309" s="13">
        <f t="shared" si="830"/>
        <v>0</v>
      </c>
      <c r="T1309" s="14">
        <f t="shared" si="847"/>
        <v>0</v>
      </c>
      <c r="U1309" s="13">
        <f t="shared" si="837"/>
        <v>0</v>
      </c>
      <c r="V1309" s="14"/>
      <c r="W1309" s="13">
        <f t="shared" si="838"/>
        <v>0</v>
      </c>
      <c r="X1309" s="14">
        <f t="shared" si="848"/>
        <v>0</v>
      </c>
      <c r="Y1309" s="13">
        <f t="shared" si="839"/>
        <v>0</v>
      </c>
      <c r="Z1309" s="14">
        <f t="shared" si="849"/>
        <v>0</v>
      </c>
      <c r="AA1309" s="13">
        <f t="shared" si="840"/>
        <v>0</v>
      </c>
      <c r="AB1309" s="14"/>
      <c r="AC1309" s="13">
        <f t="shared" si="841"/>
        <v>0</v>
      </c>
      <c r="AD1309" s="14">
        <f t="shared" si="850"/>
        <v>0</v>
      </c>
      <c r="AE1309" s="13">
        <f t="shared" si="831"/>
        <v>0</v>
      </c>
      <c r="AF1309" s="14">
        <f t="shared" si="851"/>
        <v>0</v>
      </c>
      <c r="AG1309" s="13">
        <f t="shared" si="842"/>
        <v>0</v>
      </c>
      <c r="AH1309" s="14"/>
      <c r="AI1309" s="13">
        <f t="shared" si="832"/>
        <v>0</v>
      </c>
      <c r="AJ1309" s="14">
        <f t="shared" si="852"/>
        <v>0</v>
      </c>
      <c r="AK1309" s="13">
        <f t="shared" si="843"/>
        <v>0</v>
      </c>
      <c r="AL1309" s="14">
        <f t="shared" si="853"/>
        <v>0</v>
      </c>
      <c r="AM1309" s="13">
        <f t="shared" si="854"/>
        <v>0</v>
      </c>
      <c r="AN1309" s="14"/>
      <c r="AO1309" s="13">
        <f t="shared" si="855"/>
        <v>0</v>
      </c>
      <c r="AP1309" s="14">
        <f t="shared" si="856"/>
        <v>0</v>
      </c>
      <c r="AQ1309" s="13">
        <f t="shared" si="857"/>
        <v>0</v>
      </c>
      <c r="AR1309" s="14">
        <f t="shared" si="858"/>
        <v>0</v>
      </c>
      <c r="AS1309" s="13">
        <f t="shared" si="859"/>
        <v>1.9999999999999574E-2</v>
      </c>
      <c r="AT1309" s="14"/>
      <c r="AU1309" s="13">
        <v>9</v>
      </c>
      <c r="AV1309" s="14">
        <f t="shared" si="861"/>
        <v>1</v>
      </c>
      <c r="AW1309" s="13">
        <f t="shared" si="862"/>
        <v>0</v>
      </c>
      <c r="AX1309" s="14">
        <f t="shared" si="863"/>
        <v>0</v>
      </c>
      <c r="AY1309" s="13">
        <f t="shared" si="864"/>
        <v>1.9999999999999574E-2</v>
      </c>
      <c r="AZ1309" s="14"/>
      <c r="BA1309" s="13">
        <f t="shared" si="865"/>
        <v>0</v>
      </c>
      <c r="BB1309" s="14">
        <f t="shared" si="866"/>
        <v>0</v>
      </c>
      <c r="BC1309" s="13">
        <f t="shared" si="867"/>
        <v>0</v>
      </c>
      <c r="BD1309" s="14">
        <f t="shared" si="868"/>
        <v>0</v>
      </c>
      <c r="BE1309" s="13">
        <f t="shared" si="869"/>
        <v>1.9999999999999574E-2</v>
      </c>
    </row>
    <row r="1310" spans="1:57" x14ac:dyDescent="0.25">
      <c r="A1310" s="23">
        <f t="shared" si="870"/>
        <v>26.1104166666662</v>
      </c>
      <c r="B1310" s="8" t="s">
        <v>13</v>
      </c>
      <c r="C1310" s="10" t="s">
        <v>14</v>
      </c>
      <c r="D1310" t="s">
        <v>11</v>
      </c>
      <c r="E1310" t="s">
        <v>11</v>
      </c>
      <c r="F1310" s="10"/>
      <c r="G1310" s="10" t="s">
        <v>14</v>
      </c>
      <c r="H1310" s="10" t="s">
        <v>14</v>
      </c>
      <c r="I1310" s="32"/>
      <c r="J1310" s="10" t="s">
        <v>14</v>
      </c>
      <c r="K1310" s="13">
        <f t="shared" si="833"/>
        <v>0</v>
      </c>
      <c r="L1310" s="14">
        <f t="shared" si="844"/>
        <v>0</v>
      </c>
      <c r="M1310" s="13">
        <f t="shared" si="834"/>
        <v>0</v>
      </c>
      <c r="N1310" s="14">
        <f t="shared" si="845"/>
        <v>0</v>
      </c>
      <c r="O1310" s="13">
        <f t="shared" si="835"/>
        <v>1.9999999999999574E-2</v>
      </c>
      <c r="P1310" s="14"/>
      <c r="Q1310" s="13">
        <f t="shared" si="836"/>
        <v>0</v>
      </c>
      <c r="R1310" s="14">
        <f t="shared" si="846"/>
        <v>0</v>
      </c>
      <c r="S1310" s="13">
        <f t="shared" si="830"/>
        <v>0</v>
      </c>
      <c r="T1310" s="14">
        <f t="shared" si="847"/>
        <v>0</v>
      </c>
      <c r="U1310" s="13">
        <f t="shared" si="837"/>
        <v>0</v>
      </c>
      <c r="V1310" s="14"/>
      <c r="W1310" s="13">
        <f t="shared" si="838"/>
        <v>0</v>
      </c>
      <c r="X1310" s="14">
        <f t="shared" si="848"/>
        <v>0</v>
      </c>
      <c r="Y1310" s="13">
        <f t="shared" si="839"/>
        <v>0</v>
      </c>
      <c r="Z1310" s="14">
        <f t="shared" si="849"/>
        <v>0</v>
      </c>
      <c r="AA1310" s="13">
        <f t="shared" si="840"/>
        <v>0</v>
      </c>
      <c r="AB1310" s="14"/>
      <c r="AC1310" s="13">
        <f t="shared" si="841"/>
        <v>0</v>
      </c>
      <c r="AD1310" s="14">
        <f t="shared" si="850"/>
        <v>0</v>
      </c>
      <c r="AE1310" s="13">
        <f t="shared" si="831"/>
        <v>0</v>
      </c>
      <c r="AF1310" s="14">
        <f t="shared" si="851"/>
        <v>0</v>
      </c>
      <c r="AG1310" s="13">
        <f t="shared" si="842"/>
        <v>0</v>
      </c>
      <c r="AH1310" s="14"/>
      <c r="AI1310" s="13">
        <f t="shared" si="832"/>
        <v>26.1104166666662</v>
      </c>
      <c r="AJ1310" s="14">
        <f t="shared" si="852"/>
        <v>1</v>
      </c>
      <c r="AK1310" s="13">
        <f t="shared" si="843"/>
        <v>0</v>
      </c>
      <c r="AL1310" s="14">
        <f t="shared" si="853"/>
        <v>0</v>
      </c>
      <c r="AM1310" s="13">
        <f t="shared" si="854"/>
        <v>1.9999999999999574E-2</v>
      </c>
      <c r="AN1310" s="14"/>
      <c r="AO1310" s="13">
        <f t="shared" si="855"/>
        <v>0</v>
      </c>
      <c r="AP1310" s="14">
        <f t="shared" si="856"/>
        <v>0</v>
      </c>
      <c r="AQ1310" s="13">
        <f t="shared" si="857"/>
        <v>0</v>
      </c>
      <c r="AR1310" s="14">
        <f t="shared" si="858"/>
        <v>0</v>
      </c>
      <c r="AS1310" s="13">
        <f t="shared" si="859"/>
        <v>1.9999999999999574E-2</v>
      </c>
      <c r="AT1310" s="14"/>
      <c r="AU1310" s="13">
        <f t="shared" si="860"/>
        <v>0</v>
      </c>
      <c r="AV1310" s="14">
        <f t="shared" si="861"/>
        <v>0</v>
      </c>
      <c r="AW1310" s="13">
        <f t="shared" si="862"/>
        <v>0</v>
      </c>
      <c r="AX1310" s="14">
        <f t="shared" si="863"/>
        <v>0</v>
      </c>
      <c r="AY1310" s="13">
        <f t="shared" si="864"/>
        <v>1.9999999999999574E-2</v>
      </c>
      <c r="AZ1310" s="14"/>
      <c r="BA1310" s="13">
        <f t="shared" si="865"/>
        <v>0</v>
      </c>
      <c r="BB1310" s="14">
        <f t="shared" si="866"/>
        <v>0</v>
      </c>
      <c r="BC1310" s="13">
        <f t="shared" si="867"/>
        <v>0</v>
      </c>
      <c r="BD1310" s="14">
        <f t="shared" si="868"/>
        <v>0</v>
      </c>
      <c r="BE1310" s="13">
        <f t="shared" si="869"/>
        <v>1.9999999999999574E-2</v>
      </c>
    </row>
    <row r="1311" spans="1:57" x14ac:dyDescent="0.25">
      <c r="A1311" s="23">
        <f t="shared" si="870"/>
        <v>26.1304166666662</v>
      </c>
      <c r="B1311" s="8" t="s">
        <v>17</v>
      </c>
      <c r="C1311" s="10" t="s">
        <v>14</v>
      </c>
      <c r="D1311" s="11" t="s">
        <v>20</v>
      </c>
      <c r="E1311" t="s">
        <v>11</v>
      </c>
      <c r="F1311" s="10"/>
      <c r="G1311" s="10" t="s">
        <v>14</v>
      </c>
      <c r="H1311" t="s">
        <v>11</v>
      </c>
      <c r="I1311" s="32"/>
      <c r="J1311" s="10" t="s">
        <v>14</v>
      </c>
      <c r="K1311" s="13">
        <f t="shared" si="833"/>
        <v>0</v>
      </c>
      <c r="L1311" s="14">
        <f t="shared" si="844"/>
        <v>0</v>
      </c>
      <c r="M1311" s="13">
        <f t="shared" si="834"/>
        <v>0</v>
      </c>
      <c r="N1311" s="14">
        <f t="shared" si="845"/>
        <v>0</v>
      </c>
      <c r="O1311" s="13">
        <f t="shared" si="835"/>
        <v>1.9999999999999574E-2</v>
      </c>
      <c r="P1311" s="14"/>
      <c r="Q1311" s="13">
        <f t="shared" si="836"/>
        <v>0</v>
      </c>
      <c r="R1311" s="14">
        <f t="shared" si="846"/>
        <v>0</v>
      </c>
      <c r="S1311" s="13">
        <f t="shared" si="830"/>
        <v>26.1304166666662</v>
      </c>
      <c r="T1311" s="14">
        <f t="shared" si="847"/>
        <v>1</v>
      </c>
      <c r="U1311" s="13">
        <f t="shared" si="837"/>
        <v>0</v>
      </c>
      <c r="V1311" s="14"/>
      <c r="W1311" s="13">
        <f t="shared" si="838"/>
        <v>0</v>
      </c>
      <c r="X1311" s="14">
        <f t="shared" si="848"/>
        <v>0</v>
      </c>
      <c r="Y1311" s="13">
        <f t="shared" si="839"/>
        <v>0</v>
      </c>
      <c r="Z1311" s="14">
        <f t="shared" si="849"/>
        <v>0</v>
      </c>
      <c r="AA1311" s="13">
        <f t="shared" si="840"/>
        <v>0</v>
      </c>
      <c r="AB1311" s="14"/>
      <c r="AC1311" s="13">
        <f t="shared" si="841"/>
        <v>0</v>
      </c>
      <c r="AD1311" s="14">
        <f t="shared" si="850"/>
        <v>0</v>
      </c>
      <c r="AE1311" s="13">
        <f t="shared" si="831"/>
        <v>0</v>
      </c>
      <c r="AF1311" s="14">
        <f t="shared" si="851"/>
        <v>0</v>
      </c>
      <c r="AG1311" s="13">
        <f t="shared" si="842"/>
        <v>0</v>
      </c>
      <c r="AH1311" s="14"/>
      <c r="AI1311" s="13">
        <f t="shared" si="832"/>
        <v>0</v>
      </c>
      <c r="AJ1311" s="14">
        <f t="shared" si="852"/>
        <v>0</v>
      </c>
      <c r="AK1311" s="13">
        <f t="shared" si="843"/>
        <v>0</v>
      </c>
      <c r="AL1311" s="14">
        <f t="shared" si="853"/>
        <v>0</v>
      </c>
      <c r="AM1311" s="13">
        <f t="shared" si="854"/>
        <v>1.9999999999999574E-2</v>
      </c>
      <c r="AN1311" s="14"/>
      <c r="AO1311" s="13">
        <f t="shared" si="855"/>
        <v>0</v>
      </c>
      <c r="AP1311" s="14">
        <f t="shared" si="856"/>
        <v>0</v>
      </c>
      <c r="AQ1311" s="13">
        <f t="shared" si="857"/>
        <v>0</v>
      </c>
      <c r="AR1311" s="14">
        <f t="shared" si="858"/>
        <v>0</v>
      </c>
      <c r="AS1311" s="13">
        <f t="shared" si="859"/>
        <v>0</v>
      </c>
      <c r="AT1311" s="14"/>
      <c r="AU1311" s="13">
        <f t="shared" si="860"/>
        <v>0</v>
      </c>
      <c r="AV1311" s="14">
        <f t="shared" si="861"/>
        <v>0</v>
      </c>
      <c r="AW1311" s="13">
        <f t="shared" si="862"/>
        <v>0</v>
      </c>
      <c r="AX1311" s="14">
        <f t="shared" si="863"/>
        <v>0</v>
      </c>
      <c r="AY1311" s="13">
        <f t="shared" si="864"/>
        <v>1.9999999999999574E-2</v>
      </c>
      <c r="AZ1311" s="14"/>
      <c r="BA1311" s="13">
        <f t="shared" si="865"/>
        <v>0</v>
      </c>
      <c r="BB1311" s="14">
        <f t="shared" si="866"/>
        <v>0</v>
      </c>
      <c r="BC1311" s="13">
        <f t="shared" si="867"/>
        <v>0</v>
      </c>
      <c r="BD1311" s="14">
        <f t="shared" si="868"/>
        <v>0</v>
      </c>
      <c r="BE1311" s="13">
        <f t="shared" si="869"/>
        <v>1.9999999999999574E-2</v>
      </c>
    </row>
    <row r="1312" spans="1:57" x14ac:dyDescent="0.25">
      <c r="A1312" s="23">
        <f t="shared" si="870"/>
        <v>26.150416666666199</v>
      </c>
      <c r="B1312" s="8" t="s">
        <v>10</v>
      </c>
      <c r="C1312" s="10" t="s">
        <v>14</v>
      </c>
      <c r="E1312" t="s">
        <v>11</v>
      </c>
      <c r="F1312" s="10" t="s">
        <v>14</v>
      </c>
      <c r="G1312" s="10" t="s">
        <v>14</v>
      </c>
      <c r="H1312" t="s">
        <v>11</v>
      </c>
      <c r="I1312" s="11"/>
      <c r="J1312" s="10" t="s">
        <v>14</v>
      </c>
      <c r="K1312" s="13">
        <f t="shared" si="833"/>
        <v>0</v>
      </c>
      <c r="L1312" s="14">
        <f t="shared" si="844"/>
        <v>0</v>
      </c>
      <c r="M1312" s="13">
        <f t="shared" si="834"/>
        <v>0</v>
      </c>
      <c r="N1312" s="14">
        <f t="shared" si="845"/>
        <v>0</v>
      </c>
      <c r="O1312" s="13">
        <f t="shared" si="835"/>
        <v>1.9999999999999574E-2</v>
      </c>
      <c r="P1312" s="14"/>
      <c r="Q1312" s="13">
        <f t="shared" si="836"/>
        <v>0</v>
      </c>
      <c r="R1312" s="14">
        <f t="shared" si="846"/>
        <v>0</v>
      </c>
      <c r="S1312" s="13">
        <f t="shared" si="830"/>
        <v>0</v>
      </c>
      <c r="T1312" s="14">
        <f t="shared" si="847"/>
        <v>0</v>
      </c>
      <c r="U1312" s="13">
        <f t="shared" si="837"/>
        <v>0</v>
      </c>
      <c r="V1312" s="14"/>
      <c r="W1312" s="13">
        <f t="shared" si="838"/>
        <v>0</v>
      </c>
      <c r="X1312" s="14">
        <f t="shared" si="848"/>
        <v>0</v>
      </c>
      <c r="Y1312" s="13">
        <f t="shared" si="839"/>
        <v>0</v>
      </c>
      <c r="Z1312" s="14">
        <f t="shared" si="849"/>
        <v>0</v>
      </c>
      <c r="AA1312" s="13">
        <f t="shared" si="840"/>
        <v>0</v>
      </c>
      <c r="AB1312" s="14"/>
      <c r="AC1312" s="13">
        <f t="shared" si="841"/>
        <v>26.150416666666199</v>
      </c>
      <c r="AD1312" s="14">
        <f t="shared" si="850"/>
        <v>1</v>
      </c>
      <c r="AE1312" s="13">
        <f t="shared" si="831"/>
        <v>0</v>
      </c>
      <c r="AF1312" s="14">
        <f t="shared" si="851"/>
        <v>0</v>
      </c>
      <c r="AG1312" s="13">
        <f t="shared" si="842"/>
        <v>1.9999999999999574E-2</v>
      </c>
      <c r="AH1312" s="14"/>
      <c r="AI1312" s="13">
        <f t="shared" si="832"/>
        <v>0</v>
      </c>
      <c r="AJ1312" s="14">
        <f t="shared" si="852"/>
        <v>0</v>
      </c>
      <c r="AK1312" s="13">
        <f t="shared" si="843"/>
        <v>0</v>
      </c>
      <c r="AL1312" s="14">
        <f t="shared" si="853"/>
        <v>0</v>
      </c>
      <c r="AM1312" s="13">
        <f t="shared" si="854"/>
        <v>1.9999999999999574E-2</v>
      </c>
      <c r="AN1312" s="14"/>
      <c r="AO1312" s="13">
        <f t="shared" si="855"/>
        <v>0</v>
      </c>
      <c r="AP1312" s="14">
        <f t="shared" si="856"/>
        <v>0</v>
      </c>
      <c r="AQ1312" s="13">
        <f t="shared" si="857"/>
        <v>0</v>
      </c>
      <c r="AR1312" s="14">
        <f t="shared" si="858"/>
        <v>0</v>
      </c>
      <c r="AS1312" s="13">
        <f t="shared" si="859"/>
        <v>0</v>
      </c>
      <c r="AT1312" s="14"/>
      <c r="AU1312" s="13">
        <f t="shared" si="860"/>
        <v>0</v>
      </c>
      <c r="AV1312" s="14">
        <f t="shared" si="861"/>
        <v>0</v>
      </c>
      <c r="AW1312" s="13">
        <f t="shared" si="862"/>
        <v>0</v>
      </c>
      <c r="AX1312" s="14">
        <f t="shared" si="863"/>
        <v>0</v>
      </c>
      <c r="AY1312" s="13">
        <f t="shared" si="864"/>
        <v>1.9999999999999574E-2</v>
      </c>
      <c r="AZ1312" s="14"/>
      <c r="BA1312" s="13">
        <f t="shared" si="865"/>
        <v>0</v>
      </c>
      <c r="BB1312" s="14">
        <f t="shared" si="866"/>
        <v>0</v>
      </c>
      <c r="BC1312" s="13">
        <v>1</v>
      </c>
      <c r="BD1312" s="14">
        <f t="shared" si="868"/>
        <v>1</v>
      </c>
      <c r="BE1312" s="13">
        <f t="shared" si="869"/>
        <v>1.9999999999999574E-2</v>
      </c>
    </row>
    <row r="1313" spans="1:57" x14ac:dyDescent="0.25">
      <c r="A1313" s="23">
        <f t="shared" si="870"/>
        <v>26.170416666666199</v>
      </c>
      <c r="B1313" s="8"/>
      <c r="C1313" s="10" t="s">
        <v>14</v>
      </c>
      <c r="E1313" t="s">
        <v>11</v>
      </c>
      <c r="F1313" s="10" t="s">
        <v>14</v>
      </c>
      <c r="G1313" s="10" t="s">
        <v>14</v>
      </c>
      <c r="H1313" t="s">
        <v>11</v>
      </c>
      <c r="I1313" s="10"/>
      <c r="J1313" s="10" t="s">
        <v>14</v>
      </c>
      <c r="K1313" s="13">
        <f t="shared" si="833"/>
        <v>0</v>
      </c>
      <c r="L1313" s="14">
        <f t="shared" si="844"/>
        <v>0</v>
      </c>
      <c r="M1313" s="13">
        <f t="shared" si="834"/>
        <v>0</v>
      </c>
      <c r="N1313" s="14">
        <f t="shared" si="845"/>
        <v>0</v>
      </c>
      <c r="O1313" s="13">
        <f t="shared" si="835"/>
        <v>1.9999999999999574E-2</v>
      </c>
      <c r="P1313" s="14"/>
      <c r="Q1313" s="13">
        <f t="shared" si="836"/>
        <v>0</v>
      </c>
      <c r="R1313" s="14">
        <f t="shared" si="846"/>
        <v>0</v>
      </c>
      <c r="S1313" s="13">
        <f t="shared" si="830"/>
        <v>0</v>
      </c>
      <c r="T1313" s="14">
        <f t="shared" si="847"/>
        <v>0</v>
      </c>
      <c r="U1313" s="13">
        <f t="shared" si="837"/>
        <v>0</v>
      </c>
      <c r="V1313" s="14"/>
      <c r="W1313" s="13">
        <f t="shared" si="838"/>
        <v>0</v>
      </c>
      <c r="X1313" s="14">
        <f t="shared" si="848"/>
        <v>0</v>
      </c>
      <c r="Y1313" s="13">
        <f t="shared" si="839"/>
        <v>0</v>
      </c>
      <c r="Z1313" s="14">
        <f t="shared" si="849"/>
        <v>0</v>
      </c>
      <c r="AA1313" s="13">
        <f t="shared" si="840"/>
        <v>0</v>
      </c>
      <c r="AB1313" s="14"/>
      <c r="AC1313" s="13">
        <f t="shared" si="841"/>
        <v>0</v>
      </c>
      <c r="AD1313" s="14">
        <f t="shared" si="850"/>
        <v>0</v>
      </c>
      <c r="AE1313" s="13">
        <f t="shared" si="831"/>
        <v>0</v>
      </c>
      <c r="AF1313" s="14">
        <f t="shared" si="851"/>
        <v>0</v>
      </c>
      <c r="AG1313" s="13">
        <f t="shared" si="842"/>
        <v>1.9999999999999574E-2</v>
      </c>
      <c r="AH1313" s="14"/>
      <c r="AI1313" s="13">
        <f t="shared" si="832"/>
        <v>0</v>
      </c>
      <c r="AJ1313" s="14">
        <f t="shared" si="852"/>
        <v>0</v>
      </c>
      <c r="AK1313" s="13">
        <f t="shared" si="843"/>
        <v>0</v>
      </c>
      <c r="AL1313" s="14">
        <f t="shared" si="853"/>
        <v>0</v>
      </c>
      <c r="AM1313" s="13">
        <f t="shared" si="854"/>
        <v>1.9999999999999574E-2</v>
      </c>
      <c r="AN1313" s="14"/>
      <c r="AO1313" s="13">
        <f t="shared" si="855"/>
        <v>0</v>
      </c>
      <c r="AP1313" s="14">
        <f t="shared" si="856"/>
        <v>0</v>
      </c>
      <c r="AQ1313" s="13">
        <f t="shared" si="857"/>
        <v>0</v>
      </c>
      <c r="AR1313" s="14">
        <f t="shared" si="858"/>
        <v>0</v>
      </c>
      <c r="AS1313" s="13">
        <f t="shared" si="859"/>
        <v>0</v>
      </c>
      <c r="AT1313" s="14"/>
      <c r="AU1313" s="13">
        <f t="shared" si="860"/>
        <v>0</v>
      </c>
      <c r="AV1313" s="14">
        <f t="shared" si="861"/>
        <v>0</v>
      </c>
      <c r="AW1313" s="13">
        <f t="shared" si="862"/>
        <v>0</v>
      </c>
      <c r="AX1313" s="14">
        <f t="shared" si="863"/>
        <v>0</v>
      </c>
      <c r="AY1313" s="13">
        <f t="shared" si="864"/>
        <v>1.9999999999999574E-2</v>
      </c>
      <c r="AZ1313" s="14"/>
      <c r="BA1313" s="13">
        <f t="shared" si="865"/>
        <v>0</v>
      </c>
      <c r="BB1313" s="14">
        <f t="shared" si="866"/>
        <v>0</v>
      </c>
      <c r="BC1313" s="13">
        <f t="shared" si="867"/>
        <v>0</v>
      </c>
      <c r="BD1313" s="14">
        <f t="shared" si="868"/>
        <v>0</v>
      </c>
      <c r="BE1313" s="13">
        <f t="shared" si="869"/>
        <v>1.9999999999999574E-2</v>
      </c>
    </row>
    <row r="1314" spans="1:57" x14ac:dyDescent="0.25">
      <c r="A1314" s="23">
        <f t="shared" si="870"/>
        <v>26.190416666666199</v>
      </c>
      <c r="B1314" s="8" t="s">
        <v>67</v>
      </c>
      <c r="C1314" s="10" t="s">
        <v>14</v>
      </c>
      <c r="E1314" t="s">
        <v>11</v>
      </c>
      <c r="F1314" s="10" t="s">
        <v>14</v>
      </c>
      <c r="G1314" s="10" t="s">
        <v>14</v>
      </c>
      <c r="H1314" t="s">
        <v>11</v>
      </c>
      <c r="I1314" s="10" t="s">
        <v>14</v>
      </c>
      <c r="J1314" s="10" t="s">
        <v>14</v>
      </c>
      <c r="K1314" s="13">
        <f t="shared" si="833"/>
        <v>0</v>
      </c>
      <c r="L1314" s="14">
        <f t="shared" si="844"/>
        <v>0</v>
      </c>
      <c r="M1314" s="13">
        <f t="shared" si="834"/>
        <v>0</v>
      </c>
      <c r="N1314" s="14">
        <f t="shared" si="845"/>
        <v>0</v>
      </c>
      <c r="O1314" s="13">
        <f t="shared" si="835"/>
        <v>1.9999999999999574E-2</v>
      </c>
      <c r="P1314" s="14"/>
      <c r="Q1314" s="13">
        <f t="shared" si="836"/>
        <v>0</v>
      </c>
      <c r="R1314" s="14">
        <f t="shared" si="846"/>
        <v>0</v>
      </c>
      <c r="S1314" s="13">
        <f t="shared" si="830"/>
        <v>0</v>
      </c>
      <c r="T1314" s="14">
        <f t="shared" si="847"/>
        <v>0</v>
      </c>
      <c r="U1314" s="13">
        <f t="shared" si="837"/>
        <v>0</v>
      </c>
      <c r="V1314" s="14"/>
      <c r="W1314" s="13">
        <f t="shared" si="838"/>
        <v>0</v>
      </c>
      <c r="X1314" s="14">
        <f t="shared" si="848"/>
        <v>0</v>
      </c>
      <c r="Y1314" s="13">
        <f t="shared" si="839"/>
        <v>0</v>
      </c>
      <c r="Z1314" s="14">
        <f t="shared" si="849"/>
        <v>0</v>
      </c>
      <c r="AA1314" s="13">
        <f t="shared" si="840"/>
        <v>0</v>
      </c>
      <c r="AB1314" s="14"/>
      <c r="AC1314" s="13">
        <f t="shared" si="841"/>
        <v>0</v>
      </c>
      <c r="AD1314" s="14">
        <f t="shared" si="850"/>
        <v>0</v>
      </c>
      <c r="AE1314" s="13">
        <f t="shared" si="831"/>
        <v>0</v>
      </c>
      <c r="AF1314" s="14">
        <f t="shared" si="851"/>
        <v>0</v>
      </c>
      <c r="AG1314" s="13">
        <f t="shared" si="842"/>
        <v>1.9999999999999574E-2</v>
      </c>
      <c r="AH1314" s="14"/>
      <c r="AI1314" s="13">
        <f t="shared" si="832"/>
        <v>0</v>
      </c>
      <c r="AJ1314" s="14">
        <f t="shared" si="852"/>
        <v>0</v>
      </c>
      <c r="AK1314" s="13">
        <f t="shared" si="843"/>
        <v>0</v>
      </c>
      <c r="AL1314" s="14">
        <f t="shared" si="853"/>
        <v>0</v>
      </c>
      <c r="AM1314" s="13">
        <f t="shared" si="854"/>
        <v>1.9999999999999574E-2</v>
      </c>
      <c r="AN1314" s="14"/>
      <c r="AO1314" s="13">
        <f t="shared" si="855"/>
        <v>0</v>
      </c>
      <c r="AP1314" s="14">
        <f t="shared" si="856"/>
        <v>0</v>
      </c>
      <c r="AQ1314" s="13">
        <f t="shared" si="857"/>
        <v>0</v>
      </c>
      <c r="AR1314" s="14">
        <f t="shared" si="858"/>
        <v>0</v>
      </c>
      <c r="AS1314" s="13">
        <f t="shared" si="859"/>
        <v>0</v>
      </c>
      <c r="AT1314" s="14"/>
      <c r="AU1314" s="13">
        <f t="shared" si="860"/>
        <v>26.190416666666199</v>
      </c>
      <c r="AV1314" s="14">
        <f t="shared" si="861"/>
        <v>1</v>
      </c>
      <c r="AW1314" s="13">
        <f t="shared" si="862"/>
        <v>0</v>
      </c>
      <c r="AX1314" s="14">
        <f t="shared" si="863"/>
        <v>0</v>
      </c>
      <c r="AY1314" s="13">
        <f t="shared" si="864"/>
        <v>1.9999999999999574E-2</v>
      </c>
      <c r="AZ1314" s="14"/>
      <c r="BA1314" s="13">
        <f t="shared" si="865"/>
        <v>0</v>
      </c>
      <c r="BB1314" s="14">
        <f t="shared" si="866"/>
        <v>0</v>
      </c>
      <c r="BC1314" s="13">
        <f t="shared" si="867"/>
        <v>0</v>
      </c>
      <c r="BD1314" s="14">
        <f t="shared" si="868"/>
        <v>0</v>
      </c>
      <c r="BE1314" s="13">
        <f t="shared" si="869"/>
        <v>1.9999999999999574E-2</v>
      </c>
    </row>
    <row r="1315" spans="1:57" x14ac:dyDescent="0.25">
      <c r="A1315" s="23">
        <f t="shared" si="870"/>
        <v>26.210416666666198</v>
      </c>
      <c r="B1315" s="8"/>
      <c r="C1315" s="10" t="s">
        <v>14</v>
      </c>
      <c r="E1315" t="s">
        <v>11</v>
      </c>
      <c r="F1315" s="10" t="s">
        <v>14</v>
      </c>
      <c r="G1315" s="10" t="s">
        <v>14</v>
      </c>
      <c r="H1315" t="s">
        <v>11</v>
      </c>
      <c r="I1315" s="10" t="s">
        <v>14</v>
      </c>
      <c r="J1315" s="10" t="s">
        <v>14</v>
      </c>
      <c r="K1315" s="13">
        <f t="shared" si="833"/>
        <v>0</v>
      </c>
      <c r="L1315" s="14">
        <f t="shared" si="844"/>
        <v>0</v>
      </c>
      <c r="M1315" s="13">
        <f t="shared" si="834"/>
        <v>0</v>
      </c>
      <c r="N1315" s="14">
        <f t="shared" si="845"/>
        <v>0</v>
      </c>
      <c r="O1315" s="13">
        <f t="shared" si="835"/>
        <v>1.9999999999999574E-2</v>
      </c>
      <c r="P1315" s="14"/>
      <c r="Q1315" s="13">
        <f t="shared" si="836"/>
        <v>0</v>
      </c>
      <c r="R1315" s="14">
        <f t="shared" si="846"/>
        <v>0</v>
      </c>
      <c r="S1315" s="13">
        <f t="shared" ref="S1315:S1378" si="871">IF(B1315="Line 2 repd.",A1315,0)</f>
        <v>0</v>
      </c>
      <c r="T1315" s="14">
        <f t="shared" si="847"/>
        <v>0</v>
      </c>
      <c r="U1315" s="13">
        <f t="shared" si="837"/>
        <v>0</v>
      </c>
      <c r="V1315" s="14"/>
      <c r="W1315" s="13">
        <f t="shared" si="838"/>
        <v>0</v>
      </c>
      <c r="X1315" s="14">
        <f t="shared" si="848"/>
        <v>0</v>
      </c>
      <c r="Y1315" s="13">
        <f t="shared" si="839"/>
        <v>0</v>
      </c>
      <c r="Z1315" s="14">
        <f t="shared" si="849"/>
        <v>0</v>
      </c>
      <c r="AA1315" s="13">
        <f t="shared" si="840"/>
        <v>0</v>
      </c>
      <c r="AB1315" s="14"/>
      <c r="AC1315" s="13">
        <f t="shared" si="841"/>
        <v>0</v>
      </c>
      <c r="AD1315" s="14">
        <f t="shared" si="850"/>
        <v>0</v>
      </c>
      <c r="AE1315" s="13">
        <f t="shared" si="831"/>
        <v>0</v>
      </c>
      <c r="AF1315" s="14">
        <f t="shared" si="851"/>
        <v>0</v>
      </c>
      <c r="AG1315" s="13">
        <f t="shared" si="842"/>
        <v>1.9999999999999574E-2</v>
      </c>
      <c r="AH1315" s="14"/>
      <c r="AI1315" s="13">
        <f t="shared" si="832"/>
        <v>0</v>
      </c>
      <c r="AJ1315" s="14">
        <f t="shared" si="852"/>
        <v>0</v>
      </c>
      <c r="AK1315" s="13">
        <f t="shared" si="843"/>
        <v>0</v>
      </c>
      <c r="AL1315" s="14">
        <f t="shared" si="853"/>
        <v>0</v>
      </c>
      <c r="AM1315" s="13">
        <f t="shared" si="854"/>
        <v>1.9999999999999574E-2</v>
      </c>
      <c r="AN1315" s="14"/>
      <c r="AO1315" s="13">
        <f t="shared" si="855"/>
        <v>0</v>
      </c>
      <c r="AP1315" s="14">
        <f t="shared" si="856"/>
        <v>0</v>
      </c>
      <c r="AQ1315" s="13">
        <f t="shared" si="857"/>
        <v>0</v>
      </c>
      <c r="AR1315" s="14">
        <f t="shared" si="858"/>
        <v>0</v>
      </c>
      <c r="AS1315" s="13">
        <f t="shared" si="859"/>
        <v>0</v>
      </c>
      <c r="AT1315" s="14"/>
      <c r="AU1315" s="13">
        <f t="shared" si="860"/>
        <v>0</v>
      </c>
      <c r="AV1315" s="14">
        <f t="shared" si="861"/>
        <v>0</v>
      </c>
      <c r="AW1315" s="13">
        <f t="shared" si="862"/>
        <v>0</v>
      </c>
      <c r="AX1315" s="14">
        <f t="shared" si="863"/>
        <v>0</v>
      </c>
      <c r="AY1315" s="13">
        <f t="shared" si="864"/>
        <v>1.9999999999999574E-2</v>
      </c>
      <c r="AZ1315" s="14"/>
      <c r="BA1315" s="13">
        <f t="shared" si="865"/>
        <v>0</v>
      </c>
      <c r="BB1315" s="14">
        <f t="shared" si="866"/>
        <v>0</v>
      </c>
      <c r="BC1315" s="13">
        <f t="shared" si="867"/>
        <v>0</v>
      </c>
      <c r="BD1315" s="14">
        <f t="shared" si="868"/>
        <v>0</v>
      </c>
      <c r="BE1315" s="13">
        <f t="shared" si="869"/>
        <v>1.9999999999999574E-2</v>
      </c>
    </row>
    <row r="1316" spans="1:57" x14ac:dyDescent="0.25">
      <c r="A1316" s="23">
        <f t="shared" si="870"/>
        <v>26.230416666666198</v>
      </c>
      <c r="B1316" s="8" t="s">
        <v>18</v>
      </c>
      <c r="C1316" t="s">
        <v>11</v>
      </c>
      <c r="D1316" s="11"/>
      <c r="E1316" s="11" t="s">
        <v>20</v>
      </c>
      <c r="F1316" s="10" t="s">
        <v>14</v>
      </c>
      <c r="G1316" s="10" t="s">
        <v>14</v>
      </c>
      <c r="H1316" t="s">
        <v>11</v>
      </c>
      <c r="I1316" s="10" t="s">
        <v>14</v>
      </c>
      <c r="J1316" s="10" t="s">
        <v>14</v>
      </c>
      <c r="K1316" s="13">
        <f t="shared" si="833"/>
        <v>0</v>
      </c>
      <c r="L1316" s="14">
        <f t="shared" si="844"/>
        <v>0</v>
      </c>
      <c r="M1316" s="13">
        <f t="shared" si="834"/>
        <v>0</v>
      </c>
      <c r="N1316" s="14">
        <f t="shared" si="845"/>
        <v>0</v>
      </c>
      <c r="O1316" s="13">
        <f t="shared" si="835"/>
        <v>0</v>
      </c>
      <c r="P1316" s="14"/>
      <c r="Q1316" s="13">
        <f t="shared" si="836"/>
        <v>0</v>
      </c>
      <c r="R1316" s="14">
        <f t="shared" si="846"/>
        <v>0</v>
      </c>
      <c r="S1316" s="13">
        <f t="shared" si="871"/>
        <v>0</v>
      </c>
      <c r="T1316" s="14">
        <f t="shared" si="847"/>
        <v>0</v>
      </c>
      <c r="U1316" s="13">
        <f t="shared" si="837"/>
        <v>0</v>
      </c>
      <c r="V1316" s="14"/>
      <c r="W1316" s="13">
        <f t="shared" si="838"/>
        <v>0</v>
      </c>
      <c r="X1316" s="14">
        <f t="shared" si="848"/>
        <v>0</v>
      </c>
      <c r="Y1316" s="13">
        <f t="shared" si="839"/>
        <v>26.230416666666198</v>
      </c>
      <c r="Z1316" s="14">
        <f t="shared" si="849"/>
        <v>1</v>
      </c>
      <c r="AA1316" s="13">
        <f t="shared" si="840"/>
        <v>0</v>
      </c>
      <c r="AB1316" s="14"/>
      <c r="AC1316" s="13">
        <f t="shared" si="841"/>
        <v>0</v>
      </c>
      <c r="AD1316" s="14">
        <f t="shared" si="850"/>
        <v>0</v>
      </c>
      <c r="AE1316" s="13">
        <f t="shared" si="831"/>
        <v>0</v>
      </c>
      <c r="AF1316" s="14">
        <f t="shared" si="851"/>
        <v>0</v>
      </c>
      <c r="AG1316" s="13">
        <f t="shared" si="842"/>
        <v>1.9999999999999574E-2</v>
      </c>
      <c r="AH1316" s="14"/>
      <c r="AI1316" s="13">
        <f t="shared" si="832"/>
        <v>0</v>
      </c>
      <c r="AJ1316" s="14">
        <f t="shared" si="852"/>
        <v>0</v>
      </c>
      <c r="AK1316" s="13">
        <f t="shared" si="843"/>
        <v>0</v>
      </c>
      <c r="AL1316" s="14">
        <f t="shared" si="853"/>
        <v>0</v>
      </c>
      <c r="AM1316" s="13">
        <f t="shared" si="854"/>
        <v>1.9999999999999574E-2</v>
      </c>
      <c r="AN1316" s="14"/>
      <c r="AO1316" s="13">
        <f t="shared" si="855"/>
        <v>0</v>
      </c>
      <c r="AP1316" s="14">
        <f t="shared" si="856"/>
        <v>0</v>
      </c>
      <c r="AQ1316" s="13">
        <f t="shared" si="857"/>
        <v>0</v>
      </c>
      <c r="AR1316" s="14">
        <f t="shared" si="858"/>
        <v>0</v>
      </c>
      <c r="AS1316" s="13">
        <f t="shared" si="859"/>
        <v>0</v>
      </c>
      <c r="AT1316" s="14"/>
      <c r="AU1316" s="13">
        <f t="shared" si="860"/>
        <v>0</v>
      </c>
      <c r="AV1316" s="14">
        <f t="shared" si="861"/>
        <v>0</v>
      </c>
      <c r="AW1316" s="13">
        <f t="shared" si="862"/>
        <v>0</v>
      </c>
      <c r="AX1316" s="14">
        <f t="shared" si="863"/>
        <v>0</v>
      </c>
      <c r="AY1316" s="13">
        <f t="shared" si="864"/>
        <v>1.9999999999999574E-2</v>
      </c>
      <c r="AZ1316" s="14"/>
      <c r="BA1316" s="13">
        <f t="shared" si="865"/>
        <v>0</v>
      </c>
      <c r="BB1316" s="14">
        <f t="shared" si="866"/>
        <v>0</v>
      </c>
      <c r="BC1316" s="13">
        <f t="shared" si="867"/>
        <v>0</v>
      </c>
      <c r="BD1316" s="14">
        <f t="shared" si="868"/>
        <v>0</v>
      </c>
      <c r="BE1316" s="13">
        <f t="shared" si="869"/>
        <v>1.9999999999999574E-2</v>
      </c>
    </row>
    <row r="1317" spans="1:57" x14ac:dyDescent="0.25">
      <c r="A1317" s="23">
        <f t="shared" si="870"/>
        <v>26.250416666666197</v>
      </c>
      <c r="B1317" s="8" t="s">
        <v>21</v>
      </c>
      <c r="C1317" t="s">
        <v>11</v>
      </c>
      <c r="E1317" s="10" t="s">
        <v>14</v>
      </c>
      <c r="F1317" s="10" t="s">
        <v>14</v>
      </c>
      <c r="G1317" s="10" t="s">
        <v>14</v>
      </c>
      <c r="H1317" t="s">
        <v>11</v>
      </c>
      <c r="I1317" s="10" t="s">
        <v>14</v>
      </c>
      <c r="J1317" s="10" t="s">
        <v>14</v>
      </c>
      <c r="K1317" s="13">
        <f t="shared" si="833"/>
        <v>0</v>
      </c>
      <c r="L1317" s="14">
        <f t="shared" si="844"/>
        <v>0</v>
      </c>
      <c r="M1317" s="13">
        <f t="shared" si="834"/>
        <v>0</v>
      </c>
      <c r="N1317" s="14">
        <f t="shared" si="845"/>
        <v>0</v>
      </c>
      <c r="O1317" s="13">
        <f t="shared" si="835"/>
        <v>0</v>
      </c>
      <c r="P1317" s="14"/>
      <c r="Q1317" s="13">
        <f t="shared" si="836"/>
        <v>0</v>
      </c>
      <c r="R1317" s="14">
        <f t="shared" si="846"/>
        <v>0</v>
      </c>
      <c r="S1317" s="13">
        <f t="shared" si="871"/>
        <v>0</v>
      </c>
      <c r="T1317" s="14">
        <f t="shared" si="847"/>
        <v>0</v>
      </c>
      <c r="U1317" s="13">
        <f t="shared" si="837"/>
        <v>0</v>
      </c>
      <c r="V1317" s="14"/>
      <c r="W1317" s="13">
        <f t="shared" si="838"/>
        <v>26.250416666666197</v>
      </c>
      <c r="X1317" s="14">
        <f t="shared" si="848"/>
        <v>1</v>
      </c>
      <c r="Y1317" s="13">
        <f t="shared" si="839"/>
        <v>0</v>
      </c>
      <c r="Z1317" s="14">
        <f t="shared" si="849"/>
        <v>0</v>
      </c>
      <c r="AA1317" s="13">
        <f t="shared" si="840"/>
        <v>1.9999999999999574E-2</v>
      </c>
      <c r="AB1317" s="14"/>
      <c r="AC1317" s="13">
        <f t="shared" si="841"/>
        <v>0</v>
      </c>
      <c r="AD1317" s="14">
        <f t="shared" si="850"/>
        <v>0</v>
      </c>
      <c r="AE1317" s="13">
        <f t="shared" si="831"/>
        <v>0</v>
      </c>
      <c r="AF1317" s="14">
        <f t="shared" si="851"/>
        <v>0</v>
      </c>
      <c r="AG1317" s="13">
        <f t="shared" si="842"/>
        <v>1.9999999999999574E-2</v>
      </c>
      <c r="AH1317" s="14"/>
      <c r="AI1317" s="13">
        <f t="shared" si="832"/>
        <v>0</v>
      </c>
      <c r="AJ1317" s="14">
        <f t="shared" si="852"/>
        <v>0</v>
      </c>
      <c r="AK1317" s="13">
        <f t="shared" si="843"/>
        <v>0</v>
      </c>
      <c r="AL1317" s="14">
        <f t="shared" si="853"/>
        <v>0</v>
      </c>
      <c r="AM1317" s="13">
        <f t="shared" si="854"/>
        <v>1.9999999999999574E-2</v>
      </c>
      <c r="AN1317" s="14"/>
      <c r="AO1317" s="13">
        <f t="shared" si="855"/>
        <v>0</v>
      </c>
      <c r="AP1317" s="14">
        <f t="shared" si="856"/>
        <v>0</v>
      </c>
      <c r="AQ1317" s="13">
        <f t="shared" si="857"/>
        <v>0</v>
      </c>
      <c r="AR1317" s="14">
        <f t="shared" si="858"/>
        <v>0</v>
      </c>
      <c r="AS1317" s="13">
        <f t="shared" si="859"/>
        <v>0</v>
      </c>
      <c r="AT1317" s="14"/>
      <c r="AU1317" s="13">
        <f t="shared" si="860"/>
        <v>0</v>
      </c>
      <c r="AV1317" s="14">
        <f t="shared" si="861"/>
        <v>0</v>
      </c>
      <c r="AW1317" s="13">
        <f t="shared" si="862"/>
        <v>0</v>
      </c>
      <c r="AX1317" s="14">
        <f t="shared" si="863"/>
        <v>0</v>
      </c>
      <c r="AY1317" s="13">
        <f t="shared" si="864"/>
        <v>1.9999999999999574E-2</v>
      </c>
      <c r="AZ1317" s="14"/>
      <c r="BA1317" s="13">
        <f t="shared" si="865"/>
        <v>0</v>
      </c>
      <c r="BB1317" s="14">
        <f t="shared" si="866"/>
        <v>0</v>
      </c>
      <c r="BC1317" s="13">
        <f t="shared" si="867"/>
        <v>0</v>
      </c>
      <c r="BD1317" s="14">
        <f t="shared" si="868"/>
        <v>0</v>
      </c>
      <c r="BE1317" s="13">
        <f t="shared" si="869"/>
        <v>1.9999999999999574E-2</v>
      </c>
    </row>
    <row r="1318" spans="1:57" x14ac:dyDescent="0.25">
      <c r="A1318" s="23">
        <f t="shared" si="870"/>
        <v>26.270416666666197</v>
      </c>
      <c r="B1318" s="8"/>
      <c r="C1318" t="s">
        <v>11</v>
      </c>
      <c r="E1318" s="10" t="s">
        <v>14</v>
      </c>
      <c r="F1318" s="10" t="s">
        <v>14</v>
      </c>
      <c r="G1318" s="10" t="s">
        <v>14</v>
      </c>
      <c r="H1318" t="s">
        <v>11</v>
      </c>
      <c r="I1318" s="10" t="s">
        <v>14</v>
      </c>
      <c r="J1318" s="10" t="s">
        <v>14</v>
      </c>
      <c r="K1318" s="13">
        <f t="shared" si="833"/>
        <v>0</v>
      </c>
      <c r="L1318" s="14">
        <f t="shared" si="844"/>
        <v>0</v>
      </c>
      <c r="M1318" s="13">
        <f t="shared" si="834"/>
        <v>0</v>
      </c>
      <c r="N1318" s="14">
        <f t="shared" si="845"/>
        <v>0</v>
      </c>
      <c r="O1318" s="13">
        <f t="shared" si="835"/>
        <v>0</v>
      </c>
      <c r="P1318" s="14"/>
      <c r="Q1318" s="13">
        <f t="shared" si="836"/>
        <v>0</v>
      </c>
      <c r="R1318" s="14">
        <f t="shared" si="846"/>
        <v>0</v>
      </c>
      <c r="S1318" s="13">
        <f t="shared" si="871"/>
        <v>0</v>
      </c>
      <c r="T1318" s="14">
        <f t="shared" si="847"/>
        <v>0</v>
      </c>
      <c r="U1318" s="13">
        <f t="shared" si="837"/>
        <v>0</v>
      </c>
      <c r="V1318" s="14"/>
      <c r="W1318" s="13">
        <f t="shared" si="838"/>
        <v>0</v>
      </c>
      <c r="X1318" s="14">
        <f t="shared" si="848"/>
        <v>0</v>
      </c>
      <c r="Y1318" s="13">
        <f t="shared" si="839"/>
        <v>0</v>
      </c>
      <c r="Z1318" s="14">
        <f t="shared" si="849"/>
        <v>0</v>
      </c>
      <c r="AA1318" s="13">
        <f t="shared" si="840"/>
        <v>1.9999999999999574E-2</v>
      </c>
      <c r="AB1318" s="14"/>
      <c r="AC1318" s="13">
        <f t="shared" si="841"/>
        <v>0</v>
      </c>
      <c r="AD1318" s="14">
        <f t="shared" si="850"/>
        <v>0</v>
      </c>
      <c r="AE1318" s="13">
        <f t="shared" si="831"/>
        <v>0</v>
      </c>
      <c r="AF1318" s="14">
        <f t="shared" si="851"/>
        <v>0</v>
      </c>
      <c r="AG1318" s="13">
        <f t="shared" si="842"/>
        <v>1.9999999999999574E-2</v>
      </c>
      <c r="AH1318" s="14"/>
      <c r="AI1318" s="13">
        <f t="shared" si="832"/>
        <v>0</v>
      </c>
      <c r="AJ1318" s="14">
        <f t="shared" si="852"/>
        <v>0</v>
      </c>
      <c r="AK1318" s="13">
        <f t="shared" si="843"/>
        <v>0</v>
      </c>
      <c r="AL1318" s="14">
        <f t="shared" si="853"/>
        <v>0</v>
      </c>
      <c r="AM1318" s="13">
        <f t="shared" si="854"/>
        <v>1.9999999999999574E-2</v>
      </c>
      <c r="AN1318" s="14"/>
      <c r="AO1318" s="13">
        <f t="shared" si="855"/>
        <v>0</v>
      </c>
      <c r="AP1318" s="14">
        <f t="shared" si="856"/>
        <v>0</v>
      </c>
      <c r="AQ1318" s="13">
        <f t="shared" si="857"/>
        <v>0</v>
      </c>
      <c r="AR1318" s="14">
        <f t="shared" si="858"/>
        <v>0</v>
      </c>
      <c r="AS1318" s="13">
        <f t="shared" si="859"/>
        <v>0</v>
      </c>
      <c r="AT1318" s="14"/>
      <c r="AU1318" s="13">
        <f t="shared" si="860"/>
        <v>0</v>
      </c>
      <c r="AV1318" s="14">
        <f t="shared" si="861"/>
        <v>0</v>
      </c>
      <c r="AW1318" s="13">
        <f t="shared" si="862"/>
        <v>0</v>
      </c>
      <c r="AX1318" s="14">
        <f t="shared" si="863"/>
        <v>0</v>
      </c>
      <c r="AY1318" s="13">
        <f t="shared" si="864"/>
        <v>1.9999999999999574E-2</v>
      </c>
      <c r="AZ1318" s="14"/>
      <c r="BA1318" s="13">
        <f t="shared" si="865"/>
        <v>0</v>
      </c>
      <c r="BB1318" s="14">
        <f t="shared" si="866"/>
        <v>0</v>
      </c>
      <c r="BC1318" s="13">
        <f t="shared" si="867"/>
        <v>0</v>
      </c>
      <c r="BD1318" s="14">
        <f t="shared" si="868"/>
        <v>0</v>
      </c>
      <c r="BE1318" s="13">
        <f t="shared" si="869"/>
        <v>1.9999999999999574E-2</v>
      </c>
    </row>
    <row r="1319" spans="1:57" x14ac:dyDescent="0.25">
      <c r="A1319" s="23">
        <f t="shared" si="870"/>
        <v>26.290416666666196</v>
      </c>
      <c r="B1319" s="8" t="s">
        <v>16</v>
      </c>
      <c r="C1319" t="s">
        <v>11</v>
      </c>
      <c r="D1319" s="10" t="s">
        <v>14</v>
      </c>
      <c r="E1319" s="10" t="s">
        <v>14</v>
      </c>
      <c r="F1319" s="10" t="s">
        <v>14</v>
      </c>
      <c r="G1319" s="10" t="s">
        <v>14</v>
      </c>
      <c r="H1319" t="s">
        <v>11</v>
      </c>
      <c r="I1319" s="10" t="s">
        <v>14</v>
      </c>
      <c r="J1319" s="10" t="s">
        <v>14</v>
      </c>
      <c r="K1319" s="13">
        <f t="shared" si="833"/>
        <v>0</v>
      </c>
      <c r="L1319" s="14">
        <f t="shared" si="844"/>
        <v>0</v>
      </c>
      <c r="M1319" s="13">
        <f t="shared" si="834"/>
        <v>0</v>
      </c>
      <c r="N1319" s="14">
        <f t="shared" si="845"/>
        <v>0</v>
      </c>
      <c r="O1319" s="13">
        <f t="shared" si="835"/>
        <v>0</v>
      </c>
      <c r="P1319" s="14"/>
      <c r="Q1319" s="13">
        <f t="shared" si="836"/>
        <v>26.290416666666196</v>
      </c>
      <c r="R1319" s="14">
        <f t="shared" si="846"/>
        <v>1</v>
      </c>
      <c r="S1319" s="13">
        <f t="shared" si="871"/>
        <v>0</v>
      </c>
      <c r="T1319" s="14">
        <f t="shared" si="847"/>
        <v>0</v>
      </c>
      <c r="U1319" s="13">
        <f t="shared" si="837"/>
        <v>1.9999999999999574E-2</v>
      </c>
      <c r="V1319" s="14"/>
      <c r="W1319" s="13">
        <f t="shared" si="838"/>
        <v>0</v>
      </c>
      <c r="X1319" s="14">
        <f t="shared" si="848"/>
        <v>0</v>
      </c>
      <c r="Y1319" s="13">
        <f t="shared" si="839"/>
        <v>0</v>
      </c>
      <c r="Z1319" s="14">
        <f t="shared" si="849"/>
        <v>0</v>
      </c>
      <c r="AA1319" s="13">
        <f t="shared" si="840"/>
        <v>1.9999999999999574E-2</v>
      </c>
      <c r="AB1319" s="14"/>
      <c r="AC1319" s="13">
        <f t="shared" si="841"/>
        <v>0</v>
      </c>
      <c r="AD1319" s="14">
        <f t="shared" si="850"/>
        <v>0</v>
      </c>
      <c r="AE1319" s="13">
        <f t="shared" si="831"/>
        <v>0</v>
      </c>
      <c r="AF1319" s="14">
        <f t="shared" si="851"/>
        <v>0</v>
      </c>
      <c r="AG1319" s="13">
        <f t="shared" si="842"/>
        <v>1.9999999999999574E-2</v>
      </c>
      <c r="AH1319" s="14"/>
      <c r="AI1319" s="13">
        <f t="shared" si="832"/>
        <v>0</v>
      </c>
      <c r="AJ1319" s="14">
        <f t="shared" si="852"/>
        <v>0</v>
      </c>
      <c r="AK1319" s="13">
        <f t="shared" si="843"/>
        <v>0</v>
      </c>
      <c r="AL1319" s="14">
        <f t="shared" si="853"/>
        <v>0</v>
      </c>
      <c r="AM1319" s="13">
        <f t="shared" si="854"/>
        <v>1.9999999999999574E-2</v>
      </c>
      <c r="AN1319" s="14"/>
      <c r="AO1319" s="13">
        <f t="shared" si="855"/>
        <v>0</v>
      </c>
      <c r="AP1319" s="14">
        <f t="shared" si="856"/>
        <v>0</v>
      </c>
      <c r="AQ1319" s="13">
        <f t="shared" si="857"/>
        <v>0</v>
      </c>
      <c r="AR1319" s="14">
        <f t="shared" si="858"/>
        <v>0</v>
      </c>
      <c r="AS1319" s="13">
        <f t="shared" si="859"/>
        <v>0</v>
      </c>
      <c r="AT1319" s="14"/>
      <c r="AU1319" s="13">
        <f t="shared" si="860"/>
        <v>0</v>
      </c>
      <c r="AV1319" s="14">
        <f t="shared" si="861"/>
        <v>0</v>
      </c>
      <c r="AW1319" s="13">
        <f t="shared" si="862"/>
        <v>0</v>
      </c>
      <c r="AX1319" s="14">
        <f t="shared" si="863"/>
        <v>0</v>
      </c>
      <c r="AY1319" s="13">
        <f t="shared" si="864"/>
        <v>1.9999999999999574E-2</v>
      </c>
      <c r="AZ1319" s="14"/>
      <c r="BA1319" s="13">
        <f t="shared" si="865"/>
        <v>0</v>
      </c>
      <c r="BB1319" s="14">
        <f t="shared" si="866"/>
        <v>0</v>
      </c>
      <c r="BC1319" s="13">
        <f t="shared" si="867"/>
        <v>0</v>
      </c>
      <c r="BD1319" s="14">
        <f t="shared" si="868"/>
        <v>0</v>
      </c>
      <c r="BE1319" s="13">
        <f t="shared" si="869"/>
        <v>1.9999999999999574E-2</v>
      </c>
    </row>
    <row r="1320" spans="1:57" x14ac:dyDescent="0.25">
      <c r="A1320" s="23">
        <f t="shared" si="870"/>
        <v>26.310416666666196</v>
      </c>
      <c r="B1320" s="8"/>
      <c r="C1320" t="s">
        <v>11</v>
      </c>
      <c r="D1320" s="10" t="s">
        <v>14</v>
      </c>
      <c r="E1320" s="10" t="s">
        <v>14</v>
      </c>
      <c r="F1320" s="10" t="s">
        <v>14</v>
      </c>
      <c r="G1320" s="10" t="s">
        <v>14</v>
      </c>
      <c r="H1320" t="s">
        <v>11</v>
      </c>
      <c r="I1320" s="10" t="s">
        <v>14</v>
      </c>
      <c r="J1320" s="10" t="s">
        <v>14</v>
      </c>
      <c r="K1320" s="13">
        <f t="shared" si="833"/>
        <v>0</v>
      </c>
      <c r="L1320" s="14">
        <f t="shared" si="844"/>
        <v>0</v>
      </c>
      <c r="M1320" s="13">
        <f t="shared" si="834"/>
        <v>0</v>
      </c>
      <c r="N1320" s="14">
        <f t="shared" si="845"/>
        <v>0</v>
      </c>
      <c r="O1320" s="13">
        <f t="shared" si="835"/>
        <v>0</v>
      </c>
      <c r="P1320" s="14"/>
      <c r="Q1320" s="13">
        <f t="shared" si="836"/>
        <v>0</v>
      </c>
      <c r="R1320" s="14">
        <f t="shared" si="846"/>
        <v>0</v>
      </c>
      <c r="S1320" s="13">
        <f t="shared" si="871"/>
        <v>0</v>
      </c>
      <c r="T1320" s="14">
        <f t="shared" si="847"/>
        <v>0</v>
      </c>
      <c r="U1320" s="13">
        <f t="shared" si="837"/>
        <v>1.9999999999999574E-2</v>
      </c>
      <c r="V1320" s="14"/>
      <c r="W1320" s="13">
        <f t="shared" si="838"/>
        <v>0</v>
      </c>
      <c r="X1320" s="14">
        <f t="shared" si="848"/>
        <v>0</v>
      </c>
      <c r="Y1320" s="13">
        <f t="shared" si="839"/>
        <v>0</v>
      </c>
      <c r="Z1320" s="14">
        <f t="shared" si="849"/>
        <v>0</v>
      </c>
      <c r="AA1320" s="13">
        <f t="shared" si="840"/>
        <v>1.9999999999999574E-2</v>
      </c>
      <c r="AB1320" s="14"/>
      <c r="AC1320" s="13">
        <f t="shared" si="841"/>
        <v>0</v>
      </c>
      <c r="AD1320" s="14">
        <f t="shared" si="850"/>
        <v>0</v>
      </c>
      <c r="AE1320" s="13">
        <f t="shared" si="831"/>
        <v>0</v>
      </c>
      <c r="AF1320" s="14">
        <f t="shared" si="851"/>
        <v>0</v>
      </c>
      <c r="AG1320" s="13">
        <f t="shared" si="842"/>
        <v>1.9999999999999574E-2</v>
      </c>
      <c r="AH1320" s="14"/>
      <c r="AI1320" s="13">
        <f t="shared" si="832"/>
        <v>0</v>
      </c>
      <c r="AJ1320" s="14">
        <f t="shared" si="852"/>
        <v>0</v>
      </c>
      <c r="AK1320" s="13">
        <f t="shared" si="843"/>
        <v>0</v>
      </c>
      <c r="AL1320" s="14">
        <f t="shared" si="853"/>
        <v>0</v>
      </c>
      <c r="AM1320" s="13">
        <f t="shared" si="854"/>
        <v>1.9999999999999574E-2</v>
      </c>
      <c r="AN1320" s="14"/>
      <c r="AO1320" s="13">
        <f t="shared" si="855"/>
        <v>0</v>
      </c>
      <c r="AP1320" s="14">
        <f t="shared" si="856"/>
        <v>0</v>
      </c>
      <c r="AQ1320" s="13">
        <f t="shared" si="857"/>
        <v>0</v>
      </c>
      <c r="AR1320" s="14">
        <f t="shared" si="858"/>
        <v>0</v>
      </c>
      <c r="AS1320" s="13">
        <f t="shared" si="859"/>
        <v>0</v>
      </c>
      <c r="AT1320" s="14"/>
      <c r="AU1320" s="13">
        <f t="shared" si="860"/>
        <v>0</v>
      </c>
      <c r="AV1320" s="14">
        <f t="shared" si="861"/>
        <v>0</v>
      </c>
      <c r="AW1320" s="13">
        <f t="shared" si="862"/>
        <v>0</v>
      </c>
      <c r="AX1320" s="14">
        <f t="shared" si="863"/>
        <v>0</v>
      </c>
      <c r="AY1320" s="13">
        <f t="shared" si="864"/>
        <v>1.9999999999999574E-2</v>
      </c>
      <c r="AZ1320" s="14"/>
      <c r="BA1320" s="13">
        <f t="shared" si="865"/>
        <v>0</v>
      </c>
      <c r="BB1320" s="14">
        <f t="shared" si="866"/>
        <v>0</v>
      </c>
      <c r="BC1320" s="13">
        <f t="shared" si="867"/>
        <v>0</v>
      </c>
      <c r="BD1320" s="14">
        <f t="shared" si="868"/>
        <v>0</v>
      </c>
      <c r="BE1320" s="13">
        <f t="shared" si="869"/>
        <v>1.9999999999999574E-2</v>
      </c>
    </row>
    <row r="1321" spans="1:57" x14ac:dyDescent="0.25">
      <c r="A1321" s="23">
        <f t="shared" si="870"/>
        <v>26.330416666666196</v>
      </c>
      <c r="B1321" s="8" t="s">
        <v>64</v>
      </c>
      <c r="C1321" t="s">
        <v>11</v>
      </c>
      <c r="D1321" s="10" t="s">
        <v>14</v>
      </c>
      <c r="E1321" s="10" t="s">
        <v>14</v>
      </c>
      <c r="F1321" s="10" t="s">
        <v>14</v>
      </c>
      <c r="G1321" s="10" t="s">
        <v>14</v>
      </c>
      <c r="H1321" s="11" t="s">
        <v>20</v>
      </c>
      <c r="I1321" s="10" t="s">
        <v>14</v>
      </c>
      <c r="J1321" t="s">
        <v>11</v>
      </c>
      <c r="K1321" s="13">
        <f t="shared" si="833"/>
        <v>0</v>
      </c>
      <c r="L1321" s="14">
        <f t="shared" si="844"/>
        <v>0</v>
      </c>
      <c r="M1321" s="13">
        <f t="shared" si="834"/>
        <v>0</v>
      </c>
      <c r="N1321" s="14">
        <f t="shared" si="845"/>
        <v>0</v>
      </c>
      <c r="O1321" s="13">
        <f t="shared" si="835"/>
        <v>0</v>
      </c>
      <c r="P1321" s="14"/>
      <c r="Q1321" s="13">
        <f t="shared" si="836"/>
        <v>0</v>
      </c>
      <c r="R1321" s="14">
        <f t="shared" si="846"/>
        <v>0</v>
      </c>
      <c r="S1321" s="13">
        <f t="shared" si="871"/>
        <v>0</v>
      </c>
      <c r="T1321" s="14">
        <f t="shared" si="847"/>
        <v>0</v>
      </c>
      <c r="U1321" s="13">
        <f t="shared" si="837"/>
        <v>1.9999999999999574E-2</v>
      </c>
      <c r="V1321" s="14"/>
      <c r="W1321" s="13">
        <f t="shared" si="838"/>
        <v>0</v>
      </c>
      <c r="X1321" s="14">
        <f t="shared" si="848"/>
        <v>0</v>
      </c>
      <c r="Y1321" s="13">
        <f t="shared" si="839"/>
        <v>0</v>
      </c>
      <c r="Z1321" s="14">
        <f t="shared" si="849"/>
        <v>0</v>
      </c>
      <c r="AA1321" s="13">
        <f t="shared" si="840"/>
        <v>1.9999999999999574E-2</v>
      </c>
      <c r="AB1321" s="14"/>
      <c r="AC1321" s="13">
        <f t="shared" si="841"/>
        <v>0</v>
      </c>
      <c r="AD1321" s="14">
        <f t="shared" si="850"/>
        <v>0</v>
      </c>
      <c r="AE1321" s="13">
        <f t="shared" si="831"/>
        <v>0</v>
      </c>
      <c r="AF1321" s="14">
        <f t="shared" si="851"/>
        <v>0</v>
      </c>
      <c r="AG1321" s="13">
        <f t="shared" si="842"/>
        <v>1.9999999999999574E-2</v>
      </c>
      <c r="AH1321" s="14"/>
      <c r="AI1321" s="13">
        <f t="shared" si="832"/>
        <v>0</v>
      </c>
      <c r="AJ1321" s="14">
        <f t="shared" si="852"/>
        <v>0</v>
      </c>
      <c r="AK1321" s="13">
        <f t="shared" si="843"/>
        <v>0</v>
      </c>
      <c r="AL1321" s="14">
        <f t="shared" si="853"/>
        <v>0</v>
      </c>
      <c r="AM1321" s="13">
        <f t="shared" si="854"/>
        <v>1.9999999999999574E-2</v>
      </c>
      <c r="AN1321" s="14"/>
      <c r="AO1321" s="13">
        <f t="shared" si="855"/>
        <v>0</v>
      </c>
      <c r="AP1321" s="14">
        <f t="shared" si="856"/>
        <v>0</v>
      </c>
      <c r="AQ1321" s="13">
        <f t="shared" si="857"/>
        <v>26.330416666666196</v>
      </c>
      <c r="AR1321" s="14">
        <f t="shared" si="858"/>
        <v>1</v>
      </c>
      <c r="AS1321" s="13">
        <f t="shared" si="859"/>
        <v>0</v>
      </c>
      <c r="AT1321" s="14"/>
      <c r="AU1321" s="13">
        <f t="shared" si="860"/>
        <v>0</v>
      </c>
      <c r="AV1321" s="14">
        <f t="shared" si="861"/>
        <v>0</v>
      </c>
      <c r="AW1321" s="13">
        <f t="shared" si="862"/>
        <v>0</v>
      </c>
      <c r="AX1321" s="14">
        <f t="shared" si="863"/>
        <v>0</v>
      </c>
      <c r="AY1321" s="13">
        <f t="shared" si="864"/>
        <v>0</v>
      </c>
      <c r="AZ1321" s="14"/>
      <c r="BA1321" s="13">
        <f t="shared" si="865"/>
        <v>0</v>
      </c>
      <c r="BB1321" s="14">
        <f t="shared" si="866"/>
        <v>0</v>
      </c>
      <c r="BC1321" s="13">
        <f t="shared" si="867"/>
        <v>0</v>
      </c>
      <c r="BD1321" s="14">
        <f t="shared" si="868"/>
        <v>0</v>
      </c>
      <c r="BE1321" s="13">
        <f t="shared" si="869"/>
        <v>0</v>
      </c>
    </row>
    <row r="1322" spans="1:57" x14ac:dyDescent="0.25">
      <c r="A1322" s="23">
        <f t="shared" si="870"/>
        <v>26.350416666666195</v>
      </c>
      <c r="B1322" s="8"/>
      <c r="C1322" t="s">
        <v>11</v>
      </c>
      <c r="D1322" s="10" t="s">
        <v>14</v>
      </c>
      <c r="E1322" s="10" t="s">
        <v>14</v>
      </c>
      <c r="F1322" s="10" t="s">
        <v>14</v>
      </c>
      <c r="G1322" s="10" t="s">
        <v>14</v>
      </c>
      <c r="H1322" s="11"/>
      <c r="I1322" s="10" t="s">
        <v>14</v>
      </c>
      <c r="J1322" t="s">
        <v>11</v>
      </c>
      <c r="K1322" s="13">
        <f t="shared" si="833"/>
        <v>0</v>
      </c>
      <c r="L1322" s="14">
        <f t="shared" si="844"/>
        <v>0</v>
      </c>
      <c r="M1322" s="13">
        <f t="shared" si="834"/>
        <v>0</v>
      </c>
      <c r="N1322" s="14">
        <f t="shared" si="845"/>
        <v>0</v>
      </c>
      <c r="O1322" s="13">
        <f t="shared" si="835"/>
        <v>0</v>
      </c>
      <c r="P1322" s="14"/>
      <c r="Q1322" s="13">
        <f t="shared" si="836"/>
        <v>0</v>
      </c>
      <c r="R1322" s="14">
        <f t="shared" si="846"/>
        <v>0</v>
      </c>
      <c r="S1322" s="13">
        <f t="shared" si="871"/>
        <v>0</v>
      </c>
      <c r="T1322" s="14">
        <f t="shared" si="847"/>
        <v>0</v>
      </c>
      <c r="U1322" s="13">
        <f t="shared" si="837"/>
        <v>1.9999999999999574E-2</v>
      </c>
      <c r="V1322" s="14"/>
      <c r="W1322" s="13">
        <f t="shared" si="838"/>
        <v>0</v>
      </c>
      <c r="X1322" s="14">
        <f t="shared" si="848"/>
        <v>0</v>
      </c>
      <c r="Y1322" s="13">
        <f t="shared" si="839"/>
        <v>0</v>
      </c>
      <c r="Z1322" s="14">
        <f t="shared" si="849"/>
        <v>0</v>
      </c>
      <c r="AA1322" s="13">
        <f t="shared" si="840"/>
        <v>1.9999999999999574E-2</v>
      </c>
      <c r="AB1322" s="14"/>
      <c r="AC1322" s="13">
        <f t="shared" si="841"/>
        <v>0</v>
      </c>
      <c r="AD1322" s="14">
        <f t="shared" si="850"/>
        <v>0</v>
      </c>
      <c r="AE1322" s="13">
        <f t="shared" si="831"/>
        <v>0</v>
      </c>
      <c r="AF1322" s="14">
        <f t="shared" si="851"/>
        <v>0</v>
      </c>
      <c r="AG1322" s="13">
        <f t="shared" si="842"/>
        <v>1.9999999999999574E-2</v>
      </c>
      <c r="AH1322" s="14"/>
      <c r="AI1322" s="13">
        <f t="shared" si="832"/>
        <v>0</v>
      </c>
      <c r="AJ1322" s="14">
        <f t="shared" si="852"/>
        <v>0</v>
      </c>
      <c r="AK1322" s="13">
        <f t="shared" si="843"/>
        <v>0</v>
      </c>
      <c r="AL1322" s="14">
        <f t="shared" si="853"/>
        <v>0</v>
      </c>
      <c r="AM1322" s="13">
        <f t="shared" si="854"/>
        <v>1.9999999999999574E-2</v>
      </c>
      <c r="AN1322" s="14"/>
      <c r="AO1322" s="13">
        <f t="shared" si="855"/>
        <v>0</v>
      </c>
      <c r="AP1322" s="14">
        <f t="shared" si="856"/>
        <v>0</v>
      </c>
      <c r="AQ1322" s="13">
        <f t="shared" si="857"/>
        <v>0</v>
      </c>
      <c r="AR1322" s="14">
        <f t="shared" si="858"/>
        <v>0</v>
      </c>
      <c r="AS1322" s="13">
        <f t="shared" si="859"/>
        <v>0</v>
      </c>
      <c r="AT1322" s="14"/>
      <c r="AU1322" s="13">
        <f t="shared" si="860"/>
        <v>0</v>
      </c>
      <c r="AV1322" s="14">
        <f t="shared" si="861"/>
        <v>0</v>
      </c>
      <c r="AW1322" s="13">
        <f t="shared" si="862"/>
        <v>0</v>
      </c>
      <c r="AX1322" s="14">
        <f t="shared" si="863"/>
        <v>0</v>
      </c>
      <c r="AY1322" s="13">
        <f t="shared" si="864"/>
        <v>0</v>
      </c>
      <c r="AZ1322" s="14"/>
      <c r="BA1322" s="13">
        <f t="shared" si="865"/>
        <v>0</v>
      </c>
      <c r="BB1322" s="14">
        <f t="shared" si="866"/>
        <v>0</v>
      </c>
      <c r="BC1322" s="13">
        <f t="shared" si="867"/>
        <v>0</v>
      </c>
      <c r="BD1322" s="14">
        <f t="shared" si="868"/>
        <v>0</v>
      </c>
      <c r="BE1322" s="13">
        <f t="shared" si="869"/>
        <v>0</v>
      </c>
    </row>
    <row r="1323" spans="1:57" x14ac:dyDescent="0.25">
      <c r="A1323" s="23">
        <f t="shared" si="870"/>
        <v>26.370416666666195</v>
      </c>
      <c r="B1323" s="8"/>
      <c r="C1323" t="s">
        <v>11</v>
      </c>
      <c r="D1323" s="10" t="s">
        <v>14</v>
      </c>
      <c r="E1323" s="10" t="s">
        <v>14</v>
      </c>
      <c r="F1323" s="10" t="s">
        <v>14</v>
      </c>
      <c r="G1323" s="10" t="s">
        <v>14</v>
      </c>
      <c r="H1323" s="10"/>
      <c r="I1323" s="10" t="s">
        <v>14</v>
      </c>
      <c r="J1323" t="s">
        <v>11</v>
      </c>
      <c r="K1323" s="13">
        <f t="shared" si="833"/>
        <v>0</v>
      </c>
      <c r="L1323" s="14">
        <f t="shared" si="844"/>
        <v>0</v>
      </c>
      <c r="M1323" s="13">
        <f t="shared" si="834"/>
        <v>0</v>
      </c>
      <c r="N1323" s="14">
        <f t="shared" si="845"/>
        <v>0</v>
      </c>
      <c r="O1323" s="13">
        <f t="shared" si="835"/>
        <v>0</v>
      </c>
      <c r="P1323" s="14"/>
      <c r="Q1323" s="13">
        <f t="shared" si="836"/>
        <v>0</v>
      </c>
      <c r="R1323" s="14">
        <f t="shared" si="846"/>
        <v>0</v>
      </c>
      <c r="S1323" s="13">
        <f t="shared" si="871"/>
        <v>0</v>
      </c>
      <c r="T1323" s="14">
        <f t="shared" si="847"/>
        <v>0</v>
      </c>
      <c r="U1323" s="13">
        <f t="shared" si="837"/>
        <v>1.9999999999999574E-2</v>
      </c>
      <c r="V1323" s="14"/>
      <c r="W1323" s="13">
        <f t="shared" si="838"/>
        <v>0</v>
      </c>
      <c r="X1323" s="14">
        <f t="shared" si="848"/>
        <v>0</v>
      </c>
      <c r="Y1323" s="13">
        <f t="shared" si="839"/>
        <v>0</v>
      </c>
      <c r="Z1323" s="14">
        <f t="shared" si="849"/>
        <v>0</v>
      </c>
      <c r="AA1323" s="13">
        <f t="shared" si="840"/>
        <v>1.9999999999999574E-2</v>
      </c>
      <c r="AB1323" s="14"/>
      <c r="AC1323" s="13">
        <f t="shared" si="841"/>
        <v>0</v>
      </c>
      <c r="AD1323" s="14">
        <f t="shared" si="850"/>
        <v>0</v>
      </c>
      <c r="AE1323" s="13">
        <f t="shared" si="831"/>
        <v>0</v>
      </c>
      <c r="AF1323" s="14">
        <f t="shared" si="851"/>
        <v>0</v>
      </c>
      <c r="AG1323" s="13">
        <f t="shared" si="842"/>
        <v>1.9999999999999574E-2</v>
      </c>
      <c r="AH1323" s="14"/>
      <c r="AI1323" s="13">
        <f t="shared" si="832"/>
        <v>0</v>
      </c>
      <c r="AJ1323" s="14">
        <f t="shared" si="852"/>
        <v>0</v>
      </c>
      <c r="AK1323" s="13">
        <f t="shared" si="843"/>
        <v>0</v>
      </c>
      <c r="AL1323" s="14">
        <f t="shared" si="853"/>
        <v>0</v>
      </c>
      <c r="AM1323" s="13">
        <f t="shared" si="854"/>
        <v>1.9999999999999574E-2</v>
      </c>
      <c r="AN1323" s="14"/>
      <c r="AO1323" s="13">
        <f t="shared" si="855"/>
        <v>0</v>
      </c>
      <c r="AP1323" s="14">
        <f t="shared" si="856"/>
        <v>0</v>
      </c>
      <c r="AQ1323" s="13">
        <f t="shared" si="857"/>
        <v>0</v>
      </c>
      <c r="AR1323" s="14">
        <f t="shared" si="858"/>
        <v>0</v>
      </c>
      <c r="AS1323" s="13">
        <f t="shared" si="859"/>
        <v>0</v>
      </c>
      <c r="AT1323" s="14"/>
      <c r="AU1323" s="13">
        <f t="shared" si="860"/>
        <v>0</v>
      </c>
      <c r="AV1323" s="14">
        <f t="shared" si="861"/>
        <v>0</v>
      </c>
      <c r="AW1323" s="13">
        <f t="shared" si="862"/>
        <v>0</v>
      </c>
      <c r="AX1323" s="14">
        <f t="shared" si="863"/>
        <v>0</v>
      </c>
      <c r="AY1323" s="13">
        <f t="shared" si="864"/>
        <v>0</v>
      </c>
      <c r="AZ1323" s="14"/>
      <c r="BA1323" s="13">
        <f t="shared" si="865"/>
        <v>0</v>
      </c>
      <c r="BB1323" s="14">
        <f t="shared" si="866"/>
        <v>0</v>
      </c>
      <c r="BC1323" s="13">
        <f t="shared" si="867"/>
        <v>0</v>
      </c>
      <c r="BD1323" s="14">
        <f t="shared" si="868"/>
        <v>0</v>
      </c>
      <c r="BE1323" s="13">
        <f t="shared" si="869"/>
        <v>0</v>
      </c>
    </row>
    <row r="1324" spans="1:57" x14ac:dyDescent="0.25">
      <c r="A1324" s="23">
        <f t="shared" si="870"/>
        <v>26.390416666666194</v>
      </c>
      <c r="B1324" s="8"/>
      <c r="C1324" t="s">
        <v>11</v>
      </c>
      <c r="D1324" s="10" t="s">
        <v>14</v>
      </c>
      <c r="E1324" s="10" t="s">
        <v>14</v>
      </c>
      <c r="F1324" s="10" t="s">
        <v>14</v>
      </c>
      <c r="G1324" s="10" t="s">
        <v>14</v>
      </c>
      <c r="H1324" s="10"/>
      <c r="I1324" s="10" t="s">
        <v>14</v>
      </c>
      <c r="J1324" t="s">
        <v>11</v>
      </c>
      <c r="K1324" s="13">
        <f t="shared" si="833"/>
        <v>0</v>
      </c>
      <c r="L1324" s="14">
        <f t="shared" si="844"/>
        <v>0</v>
      </c>
      <c r="M1324" s="13">
        <f t="shared" si="834"/>
        <v>0</v>
      </c>
      <c r="N1324" s="14">
        <f t="shared" si="845"/>
        <v>0</v>
      </c>
      <c r="O1324" s="13">
        <f t="shared" si="835"/>
        <v>0</v>
      </c>
      <c r="P1324" s="14"/>
      <c r="Q1324" s="13">
        <f t="shared" si="836"/>
        <v>0</v>
      </c>
      <c r="R1324" s="14">
        <f t="shared" si="846"/>
        <v>0</v>
      </c>
      <c r="S1324" s="13">
        <f t="shared" si="871"/>
        <v>0</v>
      </c>
      <c r="T1324" s="14">
        <f t="shared" si="847"/>
        <v>0</v>
      </c>
      <c r="U1324" s="13">
        <f t="shared" si="837"/>
        <v>1.9999999999999574E-2</v>
      </c>
      <c r="V1324" s="14"/>
      <c r="W1324" s="13">
        <f t="shared" si="838"/>
        <v>0</v>
      </c>
      <c r="X1324" s="14">
        <f t="shared" si="848"/>
        <v>0</v>
      </c>
      <c r="Y1324" s="13">
        <f t="shared" si="839"/>
        <v>0</v>
      </c>
      <c r="Z1324" s="14">
        <f t="shared" si="849"/>
        <v>0</v>
      </c>
      <c r="AA1324" s="13">
        <f t="shared" si="840"/>
        <v>1.9999999999999574E-2</v>
      </c>
      <c r="AB1324" s="14"/>
      <c r="AC1324" s="13">
        <f t="shared" si="841"/>
        <v>0</v>
      </c>
      <c r="AD1324" s="14">
        <f t="shared" si="850"/>
        <v>0</v>
      </c>
      <c r="AE1324" s="13">
        <f t="shared" si="831"/>
        <v>0</v>
      </c>
      <c r="AF1324" s="14">
        <f t="shared" si="851"/>
        <v>0</v>
      </c>
      <c r="AG1324" s="13">
        <f t="shared" si="842"/>
        <v>1.9999999999999574E-2</v>
      </c>
      <c r="AH1324" s="14"/>
      <c r="AI1324" s="13">
        <f t="shared" si="832"/>
        <v>0</v>
      </c>
      <c r="AJ1324" s="14">
        <f t="shared" si="852"/>
        <v>0</v>
      </c>
      <c r="AK1324" s="13">
        <f t="shared" si="843"/>
        <v>0</v>
      </c>
      <c r="AL1324" s="14">
        <f t="shared" si="853"/>
        <v>0</v>
      </c>
      <c r="AM1324" s="13">
        <f t="shared" si="854"/>
        <v>1.9999999999999574E-2</v>
      </c>
      <c r="AN1324" s="14"/>
      <c r="AO1324" s="13">
        <f t="shared" si="855"/>
        <v>0</v>
      </c>
      <c r="AP1324" s="14">
        <f t="shared" si="856"/>
        <v>0</v>
      </c>
      <c r="AQ1324" s="13">
        <f t="shared" si="857"/>
        <v>0</v>
      </c>
      <c r="AR1324" s="14">
        <f t="shared" si="858"/>
        <v>0</v>
      </c>
      <c r="AS1324" s="13">
        <f t="shared" si="859"/>
        <v>0</v>
      </c>
      <c r="AT1324" s="14"/>
      <c r="AU1324" s="13">
        <f t="shared" si="860"/>
        <v>0</v>
      </c>
      <c r="AV1324" s="14">
        <f t="shared" si="861"/>
        <v>0</v>
      </c>
      <c r="AW1324" s="13">
        <f t="shared" si="862"/>
        <v>0</v>
      </c>
      <c r="AX1324" s="14">
        <f t="shared" si="863"/>
        <v>0</v>
      </c>
      <c r="AY1324" s="13">
        <f t="shared" si="864"/>
        <v>0</v>
      </c>
      <c r="AZ1324" s="14"/>
      <c r="BA1324" s="13">
        <f t="shared" si="865"/>
        <v>0</v>
      </c>
      <c r="BB1324" s="14">
        <f t="shared" si="866"/>
        <v>0</v>
      </c>
      <c r="BC1324" s="13">
        <f t="shared" si="867"/>
        <v>0</v>
      </c>
      <c r="BD1324" s="14">
        <f t="shared" si="868"/>
        <v>0</v>
      </c>
      <c r="BE1324" s="13">
        <f t="shared" si="869"/>
        <v>0</v>
      </c>
    </row>
    <row r="1325" spans="1:57" x14ac:dyDescent="0.25">
      <c r="A1325" s="23">
        <f t="shared" si="870"/>
        <v>26.410416666666194</v>
      </c>
      <c r="B1325" s="8"/>
      <c r="C1325" t="s">
        <v>11</v>
      </c>
      <c r="D1325" s="10" t="s">
        <v>14</v>
      </c>
      <c r="E1325" s="10" t="s">
        <v>14</v>
      </c>
      <c r="F1325" s="10" t="s">
        <v>14</v>
      </c>
      <c r="G1325" s="10" t="s">
        <v>14</v>
      </c>
      <c r="H1325" s="10"/>
      <c r="I1325" s="10" t="s">
        <v>14</v>
      </c>
      <c r="J1325" t="s">
        <v>11</v>
      </c>
      <c r="K1325" s="13">
        <f t="shared" si="833"/>
        <v>0</v>
      </c>
      <c r="L1325" s="14">
        <f t="shared" si="844"/>
        <v>0</v>
      </c>
      <c r="M1325" s="13">
        <f t="shared" si="834"/>
        <v>0</v>
      </c>
      <c r="N1325" s="14">
        <f t="shared" si="845"/>
        <v>0</v>
      </c>
      <c r="O1325" s="13">
        <f t="shared" si="835"/>
        <v>0</v>
      </c>
      <c r="P1325" s="14"/>
      <c r="Q1325" s="13">
        <f t="shared" si="836"/>
        <v>0</v>
      </c>
      <c r="R1325" s="14">
        <f t="shared" si="846"/>
        <v>0</v>
      </c>
      <c r="S1325" s="13">
        <f t="shared" si="871"/>
        <v>0</v>
      </c>
      <c r="T1325" s="14">
        <f t="shared" si="847"/>
        <v>0</v>
      </c>
      <c r="U1325" s="13">
        <f t="shared" si="837"/>
        <v>1.9999999999999574E-2</v>
      </c>
      <c r="V1325" s="14"/>
      <c r="W1325" s="13">
        <f t="shared" si="838"/>
        <v>0</v>
      </c>
      <c r="X1325" s="14">
        <f t="shared" si="848"/>
        <v>0</v>
      </c>
      <c r="Y1325" s="13">
        <f t="shared" si="839"/>
        <v>0</v>
      </c>
      <c r="Z1325" s="14">
        <f t="shared" si="849"/>
        <v>0</v>
      </c>
      <c r="AA1325" s="13">
        <f t="shared" si="840"/>
        <v>1.9999999999999574E-2</v>
      </c>
      <c r="AB1325" s="14"/>
      <c r="AC1325" s="13">
        <f t="shared" si="841"/>
        <v>0</v>
      </c>
      <c r="AD1325" s="14">
        <f t="shared" si="850"/>
        <v>0</v>
      </c>
      <c r="AE1325" s="13">
        <f t="shared" si="831"/>
        <v>0</v>
      </c>
      <c r="AF1325" s="14">
        <f t="shared" si="851"/>
        <v>0</v>
      </c>
      <c r="AG1325" s="13">
        <f t="shared" si="842"/>
        <v>1.9999999999999574E-2</v>
      </c>
      <c r="AH1325" s="14"/>
      <c r="AI1325" s="13">
        <f t="shared" si="832"/>
        <v>0</v>
      </c>
      <c r="AJ1325" s="14">
        <f t="shared" si="852"/>
        <v>0</v>
      </c>
      <c r="AK1325" s="13">
        <f t="shared" si="843"/>
        <v>0</v>
      </c>
      <c r="AL1325" s="14">
        <f t="shared" si="853"/>
        <v>0</v>
      </c>
      <c r="AM1325" s="13">
        <f t="shared" si="854"/>
        <v>1.9999999999999574E-2</v>
      </c>
      <c r="AN1325" s="14"/>
      <c r="AO1325" s="13">
        <f t="shared" si="855"/>
        <v>0</v>
      </c>
      <c r="AP1325" s="14">
        <f t="shared" si="856"/>
        <v>0</v>
      </c>
      <c r="AQ1325" s="13">
        <f t="shared" si="857"/>
        <v>0</v>
      </c>
      <c r="AR1325" s="14">
        <f t="shared" si="858"/>
        <v>0</v>
      </c>
      <c r="AS1325" s="13">
        <f t="shared" si="859"/>
        <v>0</v>
      </c>
      <c r="AT1325" s="14"/>
      <c r="AU1325" s="13">
        <f t="shared" si="860"/>
        <v>0</v>
      </c>
      <c r="AV1325" s="14">
        <f t="shared" si="861"/>
        <v>0</v>
      </c>
      <c r="AW1325" s="13">
        <f t="shared" si="862"/>
        <v>0</v>
      </c>
      <c r="AX1325" s="14">
        <f t="shared" si="863"/>
        <v>0</v>
      </c>
      <c r="AY1325" s="13">
        <f t="shared" si="864"/>
        <v>0</v>
      </c>
      <c r="AZ1325" s="14"/>
      <c r="BA1325" s="13">
        <f t="shared" si="865"/>
        <v>0</v>
      </c>
      <c r="BB1325" s="14">
        <f t="shared" si="866"/>
        <v>0</v>
      </c>
      <c r="BC1325" s="13">
        <f t="shared" si="867"/>
        <v>0</v>
      </c>
      <c r="BD1325" s="14">
        <f t="shared" si="868"/>
        <v>0</v>
      </c>
      <c r="BE1325" s="13">
        <f t="shared" si="869"/>
        <v>0</v>
      </c>
    </row>
    <row r="1326" spans="1:57" x14ac:dyDescent="0.25">
      <c r="A1326" s="23">
        <f t="shared" si="870"/>
        <v>26.430416666666193</v>
      </c>
      <c r="B1326" s="8" t="s">
        <v>22</v>
      </c>
      <c r="C1326" s="11" t="s">
        <v>20</v>
      </c>
      <c r="D1326" s="10" t="s">
        <v>14</v>
      </c>
      <c r="E1326" s="10" t="s">
        <v>14</v>
      </c>
      <c r="F1326" s="10" t="s">
        <v>14</v>
      </c>
      <c r="G1326" t="s">
        <v>11</v>
      </c>
      <c r="H1326" s="10"/>
      <c r="I1326" s="10" t="s">
        <v>14</v>
      </c>
      <c r="J1326" t="s">
        <v>11</v>
      </c>
      <c r="K1326" s="13">
        <f t="shared" si="833"/>
        <v>0</v>
      </c>
      <c r="L1326" s="14">
        <f t="shared" si="844"/>
        <v>0</v>
      </c>
      <c r="M1326" s="13">
        <f t="shared" si="834"/>
        <v>26.430416666666193</v>
      </c>
      <c r="N1326" s="14">
        <f t="shared" si="845"/>
        <v>1</v>
      </c>
      <c r="O1326" s="13">
        <f t="shared" si="835"/>
        <v>0</v>
      </c>
      <c r="P1326" s="14"/>
      <c r="Q1326" s="13">
        <f t="shared" si="836"/>
        <v>0</v>
      </c>
      <c r="R1326" s="14">
        <f t="shared" si="846"/>
        <v>0</v>
      </c>
      <c r="S1326" s="13">
        <f t="shared" si="871"/>
        <v>0</v>
      </c>
      <c r="T1326" s="14">
        <f t="shared" si="847"/>
        <v>0</v>
      </c>
      <c r="U1326" s="13">
        <f t="shared" si="837"/>
        <v>1.9999999999999574E-2</v>
      </c>
      <c r="V1326" s="14"/>
      <c r="W1326" s="13">
        <f t="shared" si="838"/>
        <v>0</v>
      </c>
      <c r="X1326" s="14">
        <f t="shared" si="848"/>
        <v>0</v>
      </c>
      <c r="Y1326" s="13">
        <f t="shared" si="839"/>
        <v>0</v>
      </c>
      <c r="Z1326" s="14">
        <f t="shared" si="849"/>
        <v>0</v>
      </c>
      <c r="AA1326" s="13">
        <f t="shared" si="840"/>
        <v>1.9999999999999574E-2</v>
      </c>
      <c r="AB1326" s="14"/>
      <c r="AC1326" s="13">
        <f t="shared" si="841"/>
        <v>0</v>
      </c>
      <c r="AD1326" s="14">
        <f t="shared" si="850"/>
        <v>0</v>
      </c>
      <c r="AE1326" s="13">
        <f t="shared" si="831"/>
        <v>0</v>
      </c>
      <c r="AF1326" s="14">
        <f t="shared" si="851"/>
        <v>0</v>
      </c>
      <c r="AG1326" s="13">
        <f t="shared" si="842"/>
        <v>1.9999999999999574E-2</v>
      </c>
      <c r="AH1326" s="14"/>
      <c r="AI1326" s="13">
        <f t="shared" si="832"/>
        <v>0</v>
      </c>
      <c r="AJ1326" s="14">
        <f t="shared" si="852"/>
        <v>0</v>
      </c>
      <c r="AK1326" s="13">
        <f t="shared" si="843"/>
        <v>0</v>
      </c>
      <c r="AL1326" s="14">
        <f t="shared" si="853"/>
        <v>0</v>
      </c>
      <c r="AM1326" s="13">
        <f t="shared" si="854"/>
        <v>0</v>
      </c>
      <c r="AN1326" s="14"/>
      <c r="AO1326" s="13">
        <f t="shared" si="855"/>
        <v>0</v>
      </c>
      <c r="AP1326" s="14">
        <f t="shared" si="856"/>
        <v>0</v>
      </c>
      <c r="AQ1326" s="13">
        <f t="shared" si="857"/>
        <v>0</v>
      </c>
      <c r="AR1326" s="14">
        <f t="shared" si="858"/>
        <v>0</v>
      </c>
      <c r="AS1326" s="13">
        <f t="shared" si="859"/>
        <v>0</v>
      </c>
      <c r="AT1326" s="14"/>
      <c r="AU1326" s="13">
        <f t="shared" si="860"/>
        <v>0</v>
      </c>
      <c r="AV1326" s="14">
        <f t="shared" si="861"/>
        <v>0</v>
      </c>
      <c r="AW1326" s="13">
        <f t="shared" si="862"/>
        <v>0</v>
      </c>
      <c r="AX1326" s="14">
        <f t="shared" si="863"/>
        <v>0</v>
      </c>
      <c r="AY1326" s="13">
        <f t="shared" si="864"/>
        <v>0</v>
      </c>
      <c r="AZ1326" s="14"/>
      <c r="BA1326" s="13">
        <f t="shared" si="865"/>
        <v>0</v>
      </c>
      <c r="BB1326" s="14">
        <f t="shared" si="866"/>
        <v>0</v>
      </c>
      <c r="BC1326" s="13">
        <f t="shared" si="867"/>
        <v>0</v>
      </c>
      <c r="BD1326" s="14">
        <f t="shared" si="868"/>
        <v>0</v>
      </c>
      <c r="BE1326" s="13">
        <f t="shared" si="869"/>
        <v>0</v>
      </c>
    </row>
    <row r="1327" spans="1:57" x14ac:dyDescent="0.25">
      <c r="A1327" s="23">
        <f t="shared" si="870"/>
        <v>26.450416666666193</v>
      </c>
      <c r="B1327" s="8"/>
      <c r="C1327" s="10"/>
      <c r="D1327" s="10" t="s">
        <v>14</v>
      </c>
      <c r="E1327" s="10" t="s">
        <v>14</v>
      </c>
      <c r="F1327" s="10" t="s">
        <v>14</v>
      </c>
      <c r="G1327" t="s">
        <v>11</v>
      </c>
      <c r="H1327" s="10"/>
      <c r="I1327" s="10" t="s">
        <v>14</v>
      </c>
      <c r="J1327" t="s">
        <v>11</v>
      </c>
      <c r="K1327" s="13">
        <f t="shared" si="833"/>
        <v>0</v>
      </c>
      <c r="L1327" s="14">
        <f t="shared" si="844"/>
        <v>0</v>
      </c>
      <c r="M1327" s="13">
        <f t="shared" si="834"/>
        <v>0</v>
      </c>
      <c r="N1327" s="14">
        <f t="shared" si="845"/>
        <v>0</v>
      </c>
      <c r="O1327" s="13">
        <f t="shared" si="835"/>
        <v>0</v>
      </c>
      <c r="P1327" s="14"/>
      <c r="Q1327" s="13">
        <f t="shared" si="836"/>
        <v>0</v>
      </c>
      <c r="R1327" s="14">
        <f t="shared" si="846"/>
        <v>0</v>
      </c>
      <c r="S1327" s="13">
        <f t="shared" si="871"/>
        <v>0</v>
      </c>
      <c r="T1327" s="14">
        <f t="shared" si="847"/>
        <v>0</v>
      </c>
      <c r="U1327" s="13">
        <f t="shared" si="837"/>
        <v>1.9999999999999574E-2</v>
      </c>
      <c r="V1327" s="14"/>
      <c r="W1327" s="13">
        <f t="shared" si="838"/>
        <v>0</v>
      </c>
      <c r="X1327" s="14">
        <f t="shared" si="848"/>
        <v>0</v>
      </c>
      <c r="Y1327" s="13">
        <f t="shared" si="839"/>
        <v>0</v>
      </c>
      <c r="Z1327" s="14">
        <f t="shared" si="849"/>
        <v>0</v>
      </c>
      <c r="AA1327" s="13">
        <f t="shared" si="840"/>
        <v>1.9999999999999574E-2</v>
      </c>
      <c r="AB1327" s="14"/>
      <c r="AC1327" s="13">
        <f t="shared" si="841"/>
        <v>0</v>
      </c>
      <c r="AD1327" s="14">
        <f t="shared" si="850"/>
        <v>0</v>
      </c>
      <c r="AE1327" s="13">
        <f t="shared" si="831"/>
        <v>0</v>
      </c>
      <c r="AF1327" s="14">
        <f t="shared" si="851"/>
        <v>0</v>
      </c>
      <c r="AG1327" s="13">
        <f t="shared" si="842"/>
        <v>1.9999999999999574E-2</v>
      </c>
      <c r="AH1327" s="14"/>
      <c r="AI1327" s="13">
        <f t="shared" si="832"/>
        <v>0</v>
      </c>
      <c r="AJ1327" s="14">
        <f t="shared" si="852"/>
        <v>0</v>
      </c>
      <c r="AK1327" s="13">
        <f t="shared" si="843"/>
        <v>0</v>
      </c>
      <c r="AL1327" s="14">
        <f t="shared" si="853"/>
        <v>0</v>
      </c>
      <c r="AM1327" s="13">
        <f t="shared" si="854"/>
        <v>0</v>
      </c>
      <c r="AN1327" s="14"/>
      <c r="AO1327" s="13">
        <f t="shared" si="855"/>
        <v>0</v>
      </c>
      <c r="AP1327" s="14">
        <f t="shared" si="856"/>
        <v>0</v>
      </c>
      <c r="AQ1327" s="13">
        <f t="shared" si="857"/>
        <v>0</v>
      </c>
      <c r="AR1327" s="14">
        <f t="shared" si="858"/>
        <v>0</v>
      </c>
      <c r="AS1327" s="13">
        <f t="shared" si="859"/>
        <v>0</v>
      </c>
      <c r="AT1327" s="14"/>
      <c r="AU1327" s="13">
        <f t="shared" si="860"/>
        <v>0</v>
      </c>
      <c r="AV1327" s="14">
        <f t="shared" si="861"/>
        <v>0</v>
      </c>
      <c r="AW1327" s="13">
        <f t="shared" si="862"/>
        <v>0</v>
      </c>
      <c r="AX1327" s="14">
        <f t="shared" si="863"/>
        <v>0</v>
      </c>
      <c r="AY1327" s="13">
        <f t="shared" si="864"/>
        <v>0</v>
      </c>
      <c r="AZ1327" s="14"/>
      <c r="BA1327" s="13">
        <f t="shared" si="865"/>
        <v>0</v>
      </c>
      <c r="BB1327" s="14">
        <f t="shared" si="866"/>
        <v>0</v>
      </c>
      <c r="BC1327" s="13">
        <f t="shared" si="867"/>
        <v>0</v>
      </c>
      <c r="BD1327" s="14">
        <f t="shared" si="868"/>
        <v>0</v>
      </c>
      <c r="BE1327" s="13">
        <f t="shared" si="869"/>
        <v>0</v>
      </c>
    </row>
    <row r="1328" spans="1:57" x14ac:dyDescent="0.25">
      <c r="A1328" s="23">
        <f t="shared" si="870"/>
        <v>26.470416666666193</v>
      </c>
      <c r="B1328" s="8" t="s">
        <v>63</v>
      </c>
      <c r="C1328" s="10"/>
      <c r="D1328" s="10" t="s">
        <v>14</v>
      </c>
      <c r="E1328" s="10" t="s">
        <v>14</v>
      </c>
      <c r="F1328" s="10" t="s">
        <v>14</v>
      </c>
      <c r="G1328" t="s">
        <v>11</v>
      </c>
      <c r="H1328" s="10" t="s">
        <v>14</v>
      </c>
      <c r="I1328" s="10" t="s">
        <v>14</v>
      </c>
      <c r="J1328" t="s">
        <v>11</v>
      </c>
      <c r="K1328" s="13">
        <f t="shared" si="833"/>
        <v>0</v>
      </c>
      <c r="L1328" s="14">
        <f t="shared" si="844"/>
        <v>0</v>
      </c>
      <c r="M1328" s="13">
        <f t="shared" si="834"/>
        <v>0</v>
      </c>
      <c r="N1328" s="14">
        <f t="shared" si="845"/>
        <v>0</v>
      </c>
      <c r="O1328" s="13">
        <f t="shared" si="835"/>
        <v>0</v>
      </c>
      <c r="P1328" s="14"/>
      <c r="Q1328" s="13">
        <f t="shared" si="836"/>
        <v>0</v>
      </c>
      <c r="R1328" s="14">
        <f t="shared" si="846"/>
        <v>0</v>
      </c>
      <c r="S1328" s="13">
        <f t="shared" si="871"/>
        <v>0</v>
      </c>
      <c r="T1328" s="14">
        <f t="shared" si="847"/>
        <v>0</v>
      </c>
      <c r="U1328" s="13">
        <f t="shared" si="837"/>
        <v>1.9999999999999574E-2</v>
      </c>
      <c r="V1328" s="14"/>
      <c r="W1328" s="13">
        <f t="shared" si="838"/>
        <v>0</v>
      </c>
      <c r="X1328" s="14">
        <f t="shared" si="848"/>
        <v>0</v>
      </c>
      <c r="Y1328" s="13">
        <f t="shared" si="839"/>
        <v>0</v>
      </c>
      <c r="Z1328" s="14">
        <f t="shared" si="849"/>
        <v>0</v>
      </c>
      <c r="AA1328" s="13">
        <f t="shared" si="840"/>
        <v>1.9999999999999574E-2</v>
      </c>
      <c r="AB1328" s="14"/>
      <c r="AC1328" s="13">
        <f t="shared" si="841"/>
        <v>0</v>
      </c>
      <c r="AD1328" s="14">
        <f t="shared" si="850"/>
        <v>0</v>
      </c>
      <c r="AE1328" s="13">
        <f t="shared" si="831"/>
        <v>0</v>
      </c>
      <c r="AF1328" s="14">
        <f t="shared" si="851"/>
        <v>0</v>
      </c>
      <c r="AG1328" s="13">
        <f t="shared" si="842"/>
        <v>1.9999999999999574E-2</v>
      </c>
      <c r="AH1328" s="14"/>
      <c r="AI1328" s="13">
        <f t="shared" si="832"/>
        <v>0</v>
      </c>
      <c r="AJ1328" s="14">
        <f t="shared" si="852"/>
        <v>0</v>
      </c>
      <c r="AK1328" s="13">
        <f t="shared" si="843"/>
        <v>0</v>
      </c>
      <c r="AL1328" s="14">
        <f t="shared" si="853"/>
        <v>0</v>
      </c>
      <c r="AM1328" s="13">
        <f t="shared" si="854"/>
        <v>0</v>
      </c>
      <c r="AN1328" s="14"/>
      <c r="AO1328" s="13">
        <f t="shared" si="855"/>
        <v>26.470416666666193</v>
      </c>
      <c r="AP1328" s="14">
        <f t="shared" si="856"/>
        <v>1</v>
      </c>
      <c r="AQ1328" s="13">
        <f t="shared" si="857"/>
        <v>0</v>
      </c>
      <c r="AR1328" s="14">
        <f t="shared" si="858"/>
        <v>0</v>
      </c>
      <c r="AS1328" s="13">
        <f t="shared" si="859"/>
        <v>1.9999999999999574E-2</v>
      </c>
      <c r="AT1328" s="14"/>
      <c r="AU1328" s="13">
        <f t="shared" si="860"/>
        <v>0</v>
      </c>
      <c r="AV1328" s="14">
        <f t="shared" si="861"/>
        <v>0</v>
      </c>
      <c r="AW1328" s="13">
        <f t="shared" si="862"/>
        <v>0</v>
      </c>
      <c r="AX1328" s="14">
        <f t="shared" si="863"/>
        <v>0</v>
      </c>
      <c r="AY1328" s="13">
        <f t="shared" si="864"/>
        <v>0</v>
      </c>
      <c r="AZ1328" s="14"/>
      <c r="BA1328" s="13">
        <f t="shared" si="865"/>
        <v>0</v>
      </c>
      <c r="BB1328" s="14">
        <f t="shared" si="866"/>
        <v>0</v>
      </c>
      <c r="BC1328" s="13">
        <f t="shared" si="867"/>
        <v>0</v>
      </c>
      <c r="BD1328" s="14">
        <f t="shared" si="868"/>
        <v>0</v>
      </c>
      <c r="BE1328" s="13">
        <f t="shared" si="869"/>
        <v>0</v>
      </c>
    </row>
    <row r="1329" spans="1:57" x14ac:dyDescent="0.25">
      <c r="A1329" s="23">
        <f t="shared" si="870"/>
        <v>26.490416666666192</v>
      </c>
      <c r="B1329" s="8"/>
      <c r="C1329" s="10"/>
      <c r="D1329" s="10" t="s">
        <v>14</v>
      </c>
      <c r="E1329" s="10" t="s">
        <v>14</v>
      </c>
      <c r="F1329" s="10" t="s">
        <v>14</v>
      </c>
      <c r="G1329" t="s">
        <v>11</v>
      </c>
      <c r="H1329" s="10" t="s">
        <v>14</v>
      </c>
      <c r="I1329" s="10" t="s">
        <v>14</v>
      </c>
      <c r="J1329" t="s">
        <v>11</v>
      </c>
      <c r="K1329" s="13">
        <f t="shared" si="833"/>
        <v>0</v>
      </c>
      <c r="L1329" s="14">
        <f t="shared" si="844"/>
        <v>0</v>
      </c>
      <c r="M1329" s="13">
        <f t="shared" si="834"/>
        <v>0</v>
      </c>
      <c r="N1329" s="14">
        <f t="shared" si="845"/>
        <v>0</v>
      </c>
      <c r="O1329" s="13">
        <f t="shared" si="835"/>
        <v>0</v>
      </c>
      <c r="P1329" s="14"/>
      <c r="Q1329" s="13">
        <f t="shared" si="836"/>
        <v>0</v>
      </c>
      <c r="R1329" s="14">
        <f t="shared" si="846"/>
        <v>0</v>
      </c>
      <c r="S1329" s="13">
        <f t="shared" si="871"/>
        <v>0</v>
      </c>
      <c r="T1329" s="14">
        <f t="shared" si="847"/>
        <v>0</v>
      </c>
      <c r="U1329" s="13">
        <f t="shared" si="837"/>
        <v>1.9999999999999574E-2</v>
      </c>
      <c r="V1329" s="14"/>
      <c r="W1329" s="13">
        <f t="shared" si="838"/>
        <v>0</v>
      </c>
      <c r="X1329" s="14">
        <f t="shared" si="848"/>
        <v>0</v>
      </c>
      <c r="Y1329" s="13">
        <f t="shared" si="839"/>
        <v>0</v>
      </c>
      <c r="Z1329" s="14">
        <f t="shared" si="849"/>
        <v>0</v>
      </c>
      <c r="AA1329" s="13">
        <f t="shared" si="840"/>
        <v>1.9999999999999574E-2</v>
      </c>
      <c r="AB1329" s="14"/>
      <c r="AC1329" s="13">
        <f t="shared" si="841"/>
        <v>0</v>
      </c>
      <c r="AD1329" s="14">
        <f t="shared" si="850"/>
        <v>0</v>
      </c>
      <c r="AE1329" s="13">
        <f t="shared" si="831"/>
        <v>0</v>
      </c>
      <c r="AF1329" s="14">
        <f t="shared" si="851"/>
        <v>0</v>
      </c>
      <c r="AG1329" s="13">
        <f t="shared" si="842"/>
        <v>1.9999999999999574E-2</v>
      </c>
      <c r="AH1329" s="14"/>
      <c r="AI1329" s="13">
        <f t="shared" si="832"/>
        <v>0</v>
      </c>
      <c r="AJ1329" s="14">
        <f t="shared" si="852"/>
        <v>0</v>
      </c>
      <c r="AK1329" s="13">
        <f t="shared" si="843"/>
        <v>0</v>
      </c>
      <c r="AL1329" s="14">
        <f t="shared" si="853"/>
        <v>0</v>
      </c>
      <c r="AM1329" s="13">
        <f t="shared" si="854"/>
        <v>0</v>
      </c>
      <c r="AN1329" s="14"/>
      <c r="AO1329" s="13">
        <f t="shared" si="855"/>
        <v>0</v>
      </c>
      <c r="AP1329" s="14">
        <f t="shared" si="856"/>
        <v>0</v>
      </c>
      <c r="AQ1329" s="13">
        <f t="shared" si="857"/>
        <v>0</v>
      </c>
      <c r="AR1329" s="14">
        <f t="shared" si="858"/>
        <v>0</v>
      </c>
      <c r="AS1329" s="13">
        <f t="shared" si="859"/>
        <v>1.9999999999999574E-2</v>
      </c>
      <c r="AT1329" s="14"/>
      <c r="AU1329" s="13">
        <f t="shared" si="860"/>
        <v>0</v>
      </c>
      <c r="AV1329" s="14">
        <f t="shared" si="861"/>
        <v>0</v>
      </c>
      <c r="AW1329" s="13">
        <f t="shared" si="862"/>
        <v>0</v>
      </c>
      <c r="AX1329" s="14">
        <f t="shared" si="863"/>
        <v>0</v>
      </c>
      <c r="AY1329" s="13">
        <f t="shared" si="864"/>
        <v>0</v>
      </c>
      <c r="AZ1329" s="14"/>
      <c r="BA1329" s="13">
        <f t="shared" si="865"/>
        <v>0</v>
      </c>
      <c r="BB1329" s="14">
        <f t="shared" si="866"/>
        <v>0</v>
      </c>
      <c r="BC1329" s="13">
        <f t="shared" si="867"/>
        <v>0</v>
      </c>
      <c r="BD1329" s="14">
        <f t="shared" si="868"/>
        <v>0</v>
      </c>
      <c r="BE1329" s="13">
        <f t="shared" si="869"/>
        <v>0</v>
      </c>
    </row>
    <row r="1330" spans="1:57" x14ac:dyDescent="0.25">
      <c r="A1330" s="23">
        <f t="shared" si="870"/>
        <v>26.510416666666192</v>
      </c>
      <c r="B1330" s="8"/>
      <c r="C1330" s="10"/>
      <c r="D1330" s="10" t="s">
        <v>14</v>
      </c>
      <c r="E1330" s="10" t="s">
        <v>14</v>
      </c>
      <c r="F1330" s="10" t="s">
        <v>14</v>
      </c>
      <c r="G1330" t="s">
        <v>11</v>
      </c>
      <c r="H1330" s="10" t="s">
        <v>14</v>
      </c>
      <c r="I1330" s="10" t="s">
        <v>14</v>
      </c>
      <c r="J1330" t="s">
        <v>11</v>
      </c>
      <c r="K1330" s="13">
        <f t="shared" si="833"/>
        <v>0</v>
      </c>
      <c r="L1330" s="14">
        <f t="shared" si="844"/>
        <v>0</v>
      </c>
      <c r="M1330" s="13">
        <f t="shared" si="834"/>
        <v>0</v>
      </c>
      <c r="N1330" s="14">
        <f t="shared" si="845"/>
        <v>0</v>
      </c>
      <c r="O1330" s="13">
        <f t="shared" si="835"/>
        <v>0</v>
      </c>
      <c r="P1330" s="14"/>
      <c r="Q1330" s="13">
        <f t="shared" si="836"/>
        <v>0</v>
      </c>
      <c r="R1330" s="14">
        <f t="shared" si="846"/>
        <v>0</v>
      </c>
      <c r="S1330" s="13">
        <f t="shared" si="871"/>
        <v>0</v>
      </c>
      <c r="T1330" s="14">
        <f t="shared" si="847"/>
        <v>0</v>
      </c>
      <c r="U1330" s="13">
        <f t="shared" si="837"/>
        <v>1.9999999999999574E-2</v>
      </c>
      <c r="V1330" s="14"/>
      <c r="W1330" s="13">
        <f t="shared" si="838"/>
        <v>0</v>
      </c>
      <c r="X1330" s="14">
        <f t="shared" si="848"/>
        <v>0</v>
      </c>
      <c r="Y1330" s="13">
        <f t="shared" si="839"/>
        <v>0</v>
      </c>
      <c r="Z1330" s="14">
        <f t="shared" si="849"/>
        <v>0</v>
      </c>
      <c r="AA1330" s="13">
        <f t="shared" si="840"/>
        <v>1.9999999999999574E-2</v>
      </c>
      <c r="AB1330" s="14"/>
      <c r="AC1330" s="13">
        <f t="shared" si="841"/>
        <v>0</v>
      </c>
      <c r="AD1330" s="14">
        <f t="shared" si="850"/>
        <v>0</v>
      </c>
      <c r="AE1330" s="13">
        <f t="shared" si="831"/>
        <v>0</v>
      </c>
      <c r="AF1330" s="14">
        <f t="shared" si="851"/>
        <v>0</v>
      </c>
      <c r="AG1330" s="13">
        <f t="shared" si="842"/>
        <v>1.9999999999999574E-2</v>
      </c>
      <c r="AH1330" s="14"/>
      <c r="AI1330" s="13">
        <f t="shared" si="832"/>
        <v>0</v>
      </c>
      <c r="AJ1330" s="14">
        <f t="shared" si="852"/>
        <v>0</v>
      </c>
      <c r="AK1330" s="13">
        <f t="shared" si="843"/>
        <v>0</v>
      </c>
      <c r="AL1330" s="14">
        <f t="shared" si="853"/>
        <v>0</v>
      </c>
      <c r="AM1330" s="13">
        <f t="shared" si="854"/>
        <v>0</v>
      </c>
      <c r="AN1330" s="14"/>
      <c r="AO1330" s="13">
        <f t="shared" si="855"/>
        <v>0</v>
      </c>
      <c r="AP1330" s="14">
        <f t="shared" si="856"/>
        <v>0</v>
      </c>
      <c r="AQ1330" s="13">
        <f t="shared" si="857"/>
        <v>0</v>
      </c>
      <c r="AR1330" s="14">
        <f t="shared" si="858"/>
        <v>0</v>
      </c>
      <c r="AS1330" s="13">
        <f t="shared" si="859"/>
        <v>1.9999999999999574E-2</v>
      </c>
      <c r="AT1330" s="14"/>
      <c r="AU1330" s="13">
        <f t="shared" si="860"/>
        <v>0</v>
      </c>
      <c r="AV1330" s="14">
        <f t="shared" si="861"/>
        <v>0</v>
      </c>
      <c r="AW1330" s="13">
        <f t="shared" si="862"/>
        <v>0</v>
      </c>
      <c r="AX1330" s="14">
        <f t="shared" si="863"/>
        <v>0</v>
      </c>
      <c r="AY1330" s="13">
        <f t="shared" si="864"/>
        <v>0</v>
      </c>
      <c r="AZ1330" s="14"/>
      <c r="BA1330" s="13">
        <f t="shared" si="865"/>
        <v>0</v>
      </c>
      <c r="BB1330" s="14">
        <f t="shared" si="866"/>
        <v>0</v>
      </c>
      <c r="BC1330" s="13">
        <f t="shared" si="867"/>
        <v>0</v>
      </c>
      <c r="BD1330" s="14">
        <f t="shared" si="868"/>
        <v>0</v>
      </c>
      <c r="BE1330" s="13">
        <f t="shared" si="869"/>
        <v>0</v>
      </c>
    </row>
    <row r="1331" spans="1:57" x14ac:dyDescent="0.25">
      <c r="A1331" s="23">
        <f t="shared" si="870"/>
        <v>26.530416666666191</v>
      </c>
      <c r="B1331" s="8" t="s">
        <v>77</v>
      </c>
      <c r="C1331" s="10"/>
      <c r="D1331" s="10" t="s">
        <v>14</v>
      </c>
      <c r="E1331" s="10" t="s">
        <v>14</v>
      </c>
      <c r="F1331" t="s">
        <v>11</v>
      </c>
      <c r="G1331" t="s">
        <v>11</v>
      </c>
      <c r="H1331" s="10" t="s">
        <v>14</v>
      </c>
      <c r="I1331" s="10" t="s">
        <v>14</v>
      </c>
      <c r="J1331" s="11" t="s">
        <v>20</v>
      </c>
      <c r="K1331" s="13">
        <f t="shared" si="833"/>
        <v>0</v>
      </c>
      <c r="L1331" s="14">
        <f t="shared" si="844"/>
        <v>0</v>
      </c>
      <c r="M1331" s="13">
        <f t="shared" si="834"/>
        <v>0</v>
      </c>
      <c r="N1331" s="14">
        <f t="shared" si="845"/>
        <v>0</v>
      </c>
      <c r="O1331" s="13">
        <f t="shared" si="835"/>
        <v>0</v>
      </c>
      <c r="P1331" s="14"/>
      <c r="Q1331" s="13">
        <f t="shared" si="836"/>
        <v>0</v>
      </c>
      <c r="R1331" s="14">
        <f t="shared" si="846"/>
        <v>0</v>
      </c>
      <c r="S1331" s="13">
        <f t="shared" si="871"/>
        <v>0</v>
      </c>
      <c r="T1331" s="14">
        <f t="shared" si="847"/>
        <v>0</v>
      </c>
      <c r="U1331" s="13">
        <f t="shared" si="837"/>
        <v>1.9999999999999574E-2</v>
      </c>
      <c r="V1331" s="14"/>
      <c r="W1331" s="13">
        <f t="shared" si="838"/>
        <v>0</v>
      </c>
      <c r="X1331" s="14">
        <f t="shared" si="848"/>
        <v>0</v>
      </c>
      <c r="Y1331" s="13">
        <f t="shared" si="839"/>
        <v>0</v>
      </c>
      <c r="Z1331" s="14">
        <f t="shared" si="849"/>
        <v>0</v>
      </c>
      <c r="AA1331" s="13">
        <f t="shared" si="840"/>
        <v>1.9999999999999574E-2</v>
      </c>
      <c r="AB1331" s="14"/>
      <c r="AC1331" s="13">
        <f t="shared" si="841"/>
        <v>0</v>
      </c>
      <c r="AD1331" s="14">
        <f t="shared" si="850"/>
        <v>0</v>
      </c>
      <c r="AE1331" s="13">
        <f t="shared" si="831"/>
        <v>0</v>
      </c>
      <c r="AF1331" s="14">
        <f t="shared" si="851"/>
        <v>0</v>
      </c>
      <c r="AG1331" s="13">
        <f t="shared" si="842"/>
        <v>0</v>
      </c>
      <c r="AH1331" s="14"/>
      <c r="AI1331" s="13">
        <f t="shared" si="832"/>
        <v>0</v>
      </c>
      <c r="AJ1331" s="14">
        <f t="shared" si="852"/>
        <v>0</v>
      </c>
      <c r="AK1331" s="13">
        <f t="shared" si="843"/>
        <v>0</v>
      </c>
      <c r="AL1331" s="14">
        <f t="shared" si="853"/>
        <v>0</v>
      </c>
      <c r="AM1331" s="13">
        <f t="shared" si="854"/>
        <v>0</v>
      </c>
      <c r="AN1331" s="14"/>
      <c r="AO1331" s="13">
        <f t="shared" si="855"/>
        <v>0</v>
      </c>
      <c r="AP1331" s="14">
        <f t="shared" si="856"/>
        <v>0</v>
      </c>
      <c r="AQ1331" s="13">
        <f t="shared" si="857"/>
        <v>0</v>
      </c>
      <c r="AR1331" s="14">
        <f t="shared" si="858"/>
        <v>0</v>
      </c>
      <c r="AS1331" s="13">
        <f t="shared" si="859"/>
        <v>1.9999999999999574E-2</v>
      </c>
      <c r="AT1331" s="14"/>
      <c r="AU1331" s="13">
        <f t="shared" si="860"/>
        <v>0</v>
      </c>
      <c r="AV1331" s="14">
        <f t="shared" si="861"/>
        <v>0</v>
      </c>
      <c r="AW1331" s="13">
        <f t="shared" si="862"/>
        <v>0</v>
      </c>
      <c r="AX1331" s="14">
        <f t="shared" si="863"/>
        <v>0</v>
      </c>
      <c r="AY1331" s="13">
        <f t="shared" si="864"/>
        <v>0</v>
      </c>
      <c r="AZ1331" s="14"/>
      <c r="BA1331" s="13">
        <f t="shared" si="865"/>
        <v>0</v>
      </c>
      <c r="BB1331" s="14">
        <f t="shared" si="866"/>
        <v>0</v>
      </c>
      <c r="BC1331" s="13">
        <f t="shared" si="867"/>
        <v>26.530416666666191</v>
      </c>
      <c r="BD1331" s="14">
        <f t="shared" si="868"/>
        <v>1</v>
      </c>
      <c r="BE1331" s="13">
        <f t="shared" si="869"/>
        <v>0</v>
      </c>
    </row>
    <row r="1332" spans="1:57" x14ac:dyDescent="0.25">
      <c r="A1332" s="23">
        <f t="shared" si="870"/>
        <v>26.550416666666191</v>
      </c>
      <c r="B1332" s="8"/>
      <c r="C1332" s="10"/>
      <c r="D1332" s="10" t="s">
        <v>14</v>
      </c>
      <c r="E1332" s="10" t="s">
        <v>14</v>
      </c>
      <c r="F1332" t="s">
        <v>11</v>
      </c>
      <c r="G1332" t="s">
        <v>11</v>
      </c>
      <c r="H1332" s="10" t="s">
        <v>14</v>
      </c>
      <c r="I1332" s="10" t="s">
        <v>14</v>
      </c>
      <c r="J1332" s="10"/>
      <c r="K1332" s="13">
        <f t="shared" si="833"/>
        <v>0</v>
      </c>
      <c r="L1332" s="14">
        <f t="shared" si="844"/>
        <v>0</v>
      </c>
      <c r="M1332" s="13">
        <f t="shared" si="834"/>
        <v>0</v>
      </c>
      <c r="N1332" s="14">
        <f t="shared" si="845"/>
        <v>0</v>
      </c>
      <c r="O1332" s="13">
        <f t="shared" si="835"/>
        <v>0</v>
      </c>
      <c r="P1332" s="14"/>
      <c r="Q1332" s="13">
        <f t="shared" si="836"/>
        <v>0</v>
      </c>
      <c r="R1332" s="14">
        <f t="shared" si="846"/>
        <v>0</v>
      </c>
      <c r="S1332" s="13">
        <f t="shared" si="871"/>
        <v>0</v>
      </c>
      <c r="T1332" s="14">
        <f t="shared" si="847"/>
        <v>0</v>
      </c>
      <c r="U1332" s="13">
        <f t="shared" si="837"/>
        <v>1.9999999999999574E-2</v>
      </c>
      <c r="V1332" s="14"/>
      <c r="W1332" s="13">
        <f t="shared" si="838"/>
        <v>0</v>
      </c>
      <c r="X1332" s="14">
        <f t="shared" si="848"/>
        <v>0</v>
      </c>
      <c r="Y1332" s="13">
        <f t="shared" si="839"/>
        <v>0</v>
      </c>
      <c r="Z1332" s="14">
        <f t="shared" si="849"/>
        <v>0</v>
      </c>
      <c r="AA1332" s="13">
        <f t="shared" si="840"/>
        <v>1.9999999999999574E-2</v>
      </c>
      <c r="AB1332" s="14"/>
      <c r="AC1332" s="13">
        <f t="shared" si="841"/>
        <v>0</v>
      </c>
      <c r="AD1332" s="14">
        <f t="shared" si="850"/>
        <v>0</v>
      </c>
      <c r="AE1332" s="13">
        <f t="shared" si="831"/>
        <v>0</v>
      </c>
      <c r="AF1332" s="14">
        <f t="shared" si="851"/>
        <v>0</v>
      </c>
      <c r="AG1332" s="13">
        <f t="shared" si="842"/>
        <v>0</v>
      </c>
      <c r="AH1332" s="14"/>
      <c r="AI1332" s="13">
        <f t="shared" si="832"/>
        <v>0</v>
      </c>
      <c r="AJ1332" s="14">
        <f t="shared" si="852"/>
        <v>0</v>
      </c>
      <c r="AK1332" s="13">
        <f t="shared" si="843"/>
        <v>0</v>
      </c>
      <c r="AL1332" s="14">
        <f t="shared" si="853"/>
        <v>0</v>
      </c>
      <c r="AM1332" s="13">
        <f t="shared" si="854"/>
        <v>0</v>
      </c>
      <c r="AN1332" s="14"/>
      <c r="AO1332" s="13">
        <f t="shared" si="855"/>
        <v>0</v>
      </c>
      <c r="AP1332" s="14">
        <f t="shared" si="856"/>
        <v>0</v>
      </c>
      <c r="AQ1332" s="13">
        <f t="shared" si="857"/>
        <v>0</v>
      </c>
      <c r="AR1332" s="14">
        <f t="shared" si="858"/>
        <v>0</v>
      </c>
      <c r="AS1332" s="13">
        <f t="shared" si="859"/>
        <v>1.9999999999999574E-2</v>
      </c>
      <c r="AT1332" s="14"/>
      <c r="AU1332" s="13">
        <f t="shared" si="860"/>
        <v>0</v>
      </c>
      <c r="AV1332" s="14">
        <f t="shared" si="861"/>
        <v>0</v>
      </c>
      <c r="AW1332" s="13">
        <f t="shared" si="862"/>
        <v>0</v>
      </c>
      <c r="AX1332" s="14">
        <f t="shared" si="863"/>
        <v>0</v>
      </c>
      <c r="AY1332" s="13">
        <f t="shared" si="864"/>
        <v>0</v>
      </c>
      <c r="AZ1332" s="14"/>
      <c r="BA1332" s="13">
        <f t="shared" si="865"/>
        <v>0</v>
      </c>
      <c r="BB1332" s="14">
        <f t="shared" si="866"/>
        <v>0</v>
      </c>
      <c r="BC1332" s="13">
        <f t="shared" si="867"/>
        <v>0</v>
      </c>
      <c r="BD1332" s="14">
        <f t="shared" si="868"/>
        <v>0</v>
      </c>
      <c r="BE1332" s="13">
        <f t="shared" si="869"/>
        <v>0</v>
      </c>
    </row>
    <row r="1333" spans="1:57" x14ac:dyDescent="0.25">
      <c r="A1333" s="23">
        <f t="shared" si="870"/>
        <v>26.570416666666191</v>
      </c>
      <c r="B1333" s="8"/>
      <c r="C1333" s="10"/>
      <c r="D1333" s="10" t="s">
        <v>14</v>
      </c>
      <c r="E1333" s="10" t="s">
        <v>14</v>
      </c>
      <c r="F1333" t="s">
        <v>11</v>
      </c>
      <c r="G1333" t="s">
        <v>11</v>
      </c>
      <c r="H1333" s="10" t="s">
        <v>14</v>
      </c>
      <c r="I1333" s="10" t="s">
        <v>14</v>
      </c>
      <c r="J1333" s="10"/>
      <c r="K1333" s="13">
        <f t="shared" si="833"/>
        <v>0</v>
      </c>
      <c r="L1333" s="14">
        <f t="shared" si="844"/>
        <v>0</v>
      </c>
      <c r="M1333" s="13">
        <f t="shared" si="834"/>
        <v>0</v>
      </c>
      <c r="N1333" s="14">
        <f t="shared" si="845"/>
        <v>0</v>
      </c>
      <c r="O1333" s="13">
        <f t="shared" si="835"/>
        <v>0</v>
      </c>
      <c r="P1333" s="14"/>
      <c r="Q1333" s="13">
        <f t="shared" si="836"/>
        <v>0</v>
      </c>
      <c r="R1333" s="14">
        <f t="shared" si="846"/>
        <v>0</v>
      </c>
      <c r="S1333" s="13">
        <f t="shared" si="871"/>
        <v>0</v>
      </c>
      <c r="T1333" s="14">
        <f t="shared" si="847"/>
        <v>0</v>
      </c>
      <c r="U1333" s="13">
        <f t="shared" si="837"/>
        <v>1.9999999999999574E-2</v>
      </c>
      <c r="V1333" s="14"/>
      <c r="W1333" s="13">
        <f t="shared" si="838"/>
        <v>0</v>
      </c>
      <c r="X1333" s="14">
        <f t="shared" si="848"/>
        <v>0</v>
      </c>
      <c r="Y1333" s="13">
        <f t="shared" si="839"/>
        <v>0</v>
      </c>
      <c r="Z1333" s="14">
        <f t="shared" si="849"/>
        <v>0</v>
      </c>
      <c r="AA1333" s="13">
        <f t="shared" si="840"/>
        <v>1.9999999999999574E-2</v>
      </c>
      <c r="AB1333" s="14"/>
      <c r="AC1333" s="13">
        <f t="shared" si="841"/>
        <v>0</v>
      </c>
      <c r="AD1333" s="14">
        <f t="shared" si="850"/>
        <v>0</v>
      </c>
      <c r="AE1333" s="13">
        <f t="shared" si="831"/>
        <v>0</v>
      </c>
      <c r="AF1333" s="14">
        <f t="shared" si="851"/>
        <v>0</v>
      </c>
      <c r="AG1333" s="13">
        <f t="shared" si="842"/>
        <v>0</v>
      </c>
      <c r="AH1333" s="14"/>
      <c r="AI1333" s="13">
        <f t="shared" si="832"/>
        <v>0</v>
      </c>
      <c r="AJ1333" s="14">
        <f t="shared" si="852"/>
        <v>0</v>
      </c>
      <c r="AK1333" s="13">
        <f t="shared" si="843"/>
        <v>0</v>
      </c>
      <c r="AL1333" s="14">
        <f t="shared" si="853"/>
        <v>0</v>
      </c>
      <c r="AM1333" s="13">
        <f t="shared" si="854"/>
        <v>0</v>
      </c>
      <c r="AN1333" s="14"/>
      <c r="AO1333" s="13">
        <f t="shared" si="855"/>
        <v>0</v>
      </c>
      <c r="AP1333" s="14">
        <f t="shared" si="856"/>
        <v>0</v>
      </c>
      <c r="AQ1333" s="13">
        <f t="shared" si="857"/>
        <v>0</v>
      </c>
      <c r="AR1333" s="14">
        <f t="shared" si="858"/>
        <v>0</v>
      </c>
      <c r="AS1333" s="13">
        <f t="shared" si="859"/>
        <v>1.9999999999999574E-2</v>
      </c>
      <c r="AT1333" s="14"/>
      <c r="AU1333" s="13">
        <f t="shared" si="860"/>
        <v>0</v>
      </c>
      <c r="AV1333" s="14">
        <f t="shared" si="861"/>
        <v>0</v>
      </c>
      <c r="AW1333" s="13">
        <f t="shared" si="862"/>
        <v>0</v>
      </c>
      <c r="AX1333" s="14">
        <f t="shared" si="863"/>
        <v>0</v>
      </c>
      <c r="AY1333" s="13">
        <f t="shared" si="864"/>
        <v>0</v>
      </c>
      <c r="AZ1333" s="14"/>
      <c r="BA1333" s="13">
        <f t="shared" si="865"/>
        <v>0</v>
      </c>
      <c r="BB1333" s="14">
        <f t="shared" si="866"/>
        <v>0</v>
      </c>
      <c r="BC1333" s="13">
        <f t="shared" si="867"/>
        <v>0</v>
      </c>
      <c r="BD1333" s="14">
        <f t="shared" si="868"/>
        <v>0</v>
      </c>
      <c r="BE1333" s="13">
        <f t="shared" si="869"/>
        <v>0</v>
      </c>
    </row>
    <row r="1334" spans="1:57" x14ac:dyDescent="0.25">
      <c r="A1334" s="23">
        <f t="shared" si="870"/>
        <v>26.59041666666619</v>
      </c>
      <c r="B1334" s="8"/>
      <c r="C1334" s="10"/>
      <c r="D1334" s="10" t="s">
        <v>14</v>
      </c>
      <c r="E1334" s="10" t="s">
        <v>14</v>
      </c>
      <c r="F1334" t="s">
        <v>11</v>
      </c>
      <c r="G1334" t="s">
        <v>11</v>
      </c>
      <c r="H1334" s="10" t="s">
        <v>14</v>
      </c>
      <c r="I1334" s="10" t="s">
        <v>14</v>
      </c>
      <c r="K1334" s="13">
        <f t="shared" si="833"/>
        <v>0</v>
      </c>
      <c r="L1334" s="14">
        <f t="shared" si="844"/>
        <v>0</v>
      </c>
      <c r="M1334" s="13">
        <f t="shared" si="834"/>
        <v>0</v>
      </c>
      <c r="N1334" s="14">
        <f t="shared" si="845"/>
        <v>0</v>
      </c>
      <c r="O1334" s="13">
        <f t="shared" si="835"/>
        <v>0</v>
      </c>
      <c r="P1334" s="14"/>
      <c r="Q1334" s="13">
        <f t="shared" si="836"/>
        <v>0</v>
      </c>
      <c r="R1334" s="14">
        <f t="shared" si="846"/>
        <v>0</v>
      </c>
      <c r="S1334" s="13">
        <f t="shared" si="871"/>
        <v>0</v>
      </c>
      <c r="T1334" s="14">
        <f t="shared" si="847"/>
        <v>0</v>
      </c>
      <c r="U1334" s="13">
        <f t="shared" si="837"/>
        <v>1.9999999999999574E-2</v>
      </c>
      <c r="V1334" s="14"/>
      <c r="W1334" s="13">
        <f t="shared" si="838"/>
        <v>0</v>
      </c>
      <c r="X1334" s="14">
        <f t="shared" si="848"/>
        <v>0</v>
      </c>
      <c r="Y1334" s="13">
        <f t="shared" si="839"/>
        <v>0</v>
      </c>
      <c r="Z1334" s="14">
        <f t="shared" si="849"/>
        <v>0</v>
      </c>
      <c r="AA1334" s="13">
        <f t="shared" si="840"/>
        <v>1.9999999999999574E-2</v>
      </c>
      <c r="AB1334" s="14"/>
      <c r="AC1334" s="13">
        <f t="shared" si="841"/>
        <v>0</v>
      </c>
      <c r="AD1334" s="14">
        <f t="shared" si="850"/>
        <v>0</v>
      </c>
      <c r="AE1334" s="13">
        <f t="shared" ref="AE1334:AE1397" si="872">IF(B1334="Line 4 repd.",A1334,0)</f>
        <v>0</v>
      </c>
      <c r="AF1334" s="14">
        <f t="shared" si="851"/>
        <v>0</v>
      </c>
      <c r="AG1334" s="13">
        <f t="shared" si="842"/>
        <v>0</v>
      </c>
      <c r="AH1334" s="14"/>
      <c r="AI1334" s="13">
        <f t="shared" si="832"/>
        <v>0</v>
      </c>
      <c r="AJ1334" s="14">
        <f t="shared" si="852"/>
        <v>0</v>
      </c>
      <c r="AK1334" s="13">
        <f t="shared" si="843"/>
        <v>0</v>
      </c>
      <c r="AL1334" s="14">
        <f t="shared" si="853"/>
        <v>0</v>
      </c>
      <c r="AM1334" s="13">
        <f t="shared" si="854"/>
        <v>0</v>
      </c>
      <c r="AN1334" s="14"/>
      <c r="AO1334" s="13">
        <f t="shared" si="855"/>
        <v>0</v>
      </c>
      <c r="AP1334" s="14">
        <f t="shared" si="856"/>
        <v>0</v>
      </c>
      <c r="AQ1334" s="13">
        <f t="shared" si="857"/>
        <v>0</v>
      </c>
      <c r="AR1334" s="14">
        <f t="shared" si="858"/>
        <v>0</v>
      </c>
      <c r="AS1334" s="13">
        <f t="shared" si="859"/>
        <v>1.9999999999999574E-2</v>
      </c>
      <c r="AT1334" s="14"/>
      <c r="AU1334" s="13">
        <f t="shared" si="860"/>
        <v>0</v>
      </c>
      <c r="AV1334" s="14">
        <f t="shared" si="861"/>
        <v>0</v>
      </c>
      <c r="AW1334" s="13">
        <f t="shared" si="862"/>
        <v>0</v>
      </c>
      <c r="AX1334" s="14">
        <f t="shared" si="863"/>
        <v>0</v>
      </c>
      <c r="AY1334" s="13">
        <f t="shared" si="864"/>
        <v>0</v>
      </c>
      <c r="AZ1334" s="14"/>
      <c r="BA1334" s="13">
        <f t="shared" si="865"/>
        <v>0</v>
      </c>
      <c r="BB1334" s="14">
        <f t="shared" si="866"/>
        <v>0</v>
      </c>
      <c r="BC1334" s="13">
        <f t="shared" si="867"/>
        <v>0</v>
      </c>
      <c r="BD1334" s="14">
        <f t="shared" si="868"/>
        <v>0</v>
      </c>
      <c r="BE1334" s="13">
        <f t="shared" si="869"/>
        <v>0</v>
      </c>
    </row>
    <row r="1335" spans="1:57" x14ac:dyDescent="0.25">
      <c r="A1335" s="23">
        <f t="shared" si="870"/>
        <v>26.61041666666619</v>
      </c>
      <c r="B1335" s="8" t="s">
        <v>15</v>
      </c>
      <c r="C1335" s="10"/>
      <c r="D1335" s="10" t="s">
        <v>14</v>
      </c>
      <c r="E1335" s="10" t="s">
        <v>14</v>
      </c>
      <c r="F1335" t="s">
        <v>11</v>
      </c>
      <c r="G1335" s="11" t="s">
        <v>20</v>
      </c>
      <c r="H1335" s="10" t="s">
        <v>14</v>
      </c>
      <c r="I1335" t="s">
        <v>11</v>
      </c>
      <c r="K1335" s="13">
        <f t="shared" si="833"/>
        <v>0</v>
      </c>
      <c r="L1335" s="14">
        <f t="shared" si="844"/>
        <v>0</v>
      </c>
      <c r="M1335" s="13">
        <f t="shared" si="834"/>
        <v>0</v>
      </c>
      <c r="N1335" s="14">
        <f t="shared" si="845"/>
        <v>0</v>
      </c>
      <c r="O1335" s="13">
        <f t="shared" si="835"/>
        <v>0</v>
      </c>
      <c r="P1335" s="14"/>
      <c r="Q1335" s="13">
        <f t="shared" si="836"/>
        <v>0</v>
      </c>
      <c r="R1335" s="14">
        <f t="shared" si="846"/>
        <v>0</v>
      </c>
      <c r="S1335" s="13">
        <f t="shared" si="871"/>
        <v>0</v>
      </c>
      <c r="T1335" s="14">
        <f t="shared" si="847"/>
        <v>0</v>
      </c>
      <c r="U1335" s="13">
        <f t="shared" si="837"/>
        <v>1.9999999999999574E-2</v>
      </c>
      <c r="V1335" s="14"/>
      <c r="W1335" s="13">
        <f t="shared" si="838"/>
        <v>0</v>
      </c>
      <c r="X1335" s="14">
        <f t="shared" si="848"/>
        <v>0</v>
      </c>
      <c r="Y1335" s="13">
        <f t="shared" si="839"/>
        <v>0</v>
      </c>
      <c r="Z1335" s="14">
        <f t="shared" si="849"/>
        <v>0</v>
      </c>
      <c r="AA1335" s="13">
        <f t="shared" si="840"/>
        <v>1.9999999999999574E-2</v>
      </c>
      <c r="AB1335" s="14"/>
      <c r="AC1335" s="13">
        <f t="shared" si="841"/>
        <v>0</v>
      </c>
      <c r="AD1335" s="14">
        <f t="shared" si="850"/>
        <v>0</v>
      </c>
      <c r="AE1335" s="13">
        <f t="shared" si="872"/>
        <v>0</v>
      </c>
      <c r="AF1335" s="14">
        <f t="shared" si="851"/>
        <v>0</v>
      </c>
      <c r="AG1335" s="13">
        <f t="shared" si="842"/>
        <v>0</v>
      </c>
      <c r="AH1335" s="14"/>
      <c r="AI1335" s="13">
        <f t="shared" ref="AI1335:AI1398" si="873">IF(B1335="Line 5 Fails",A1335,0)</f>
        <v>0</v>
      </c>
      <c r="AJ1335" s="14">
        <f t="shared" si="852"/>
        <v>0</v>
      </c>
      <c r="AK1335" s="13">
        <f t="shared" si="843"/>
        <v>26.61041666666619</v>
      </c>
      <c r="AL1335" s="14">
        <f t="shared" si="853"/>
        <v>1</v>
      </c>
      <c r="AM1335" s="13">
        <f t="shared" si="854"/>
        <v>0</v>
      </c>
      <c r="AN1335" s="14"/>
      <c r="AO1335" s="13">
        <f t="shared" si="855"/>
        <v>0</v>
      </c>
      <c r="AP1335" s="14">
        <f t="shared" si="856"/>
        <v>0</v>
      </c>
      <c r="AQ1335" s="13">
        <f t="shared" si="857"/>
        <v>0</v>
      </c>
      <c r="AR1335" s="14">
        <f t="shared" si="858"/>
        <v>0</v>
      </c>
      <c r="AS1335" s="13">
        <f t="shared" si="859"/>
        <v>1.9999999999999574E-2</v>
      </c>
      <c r="AT1335" s="14"/>
      <c r="AU1335" s="13">
        <f t="shared" si="860"/>
        <v>0</v>
      </c>
      <c r="AV1335" s="14">
        <f t="shared" si="861"/>
        <v>0</v>
      </c>
      <c r="AW1335" s="13">
        <f t="shared" si="862"/>
        <v>0</v>
      </c>
      <c r="AX1335" s="14">
        <f t="shared" si="863"/>
        <v>0</v>
      </c>
      <c r="AY1335" s="13">
        <f t="shared" si="864"/>
        <v>0</v>
      </c>
      <c r="AZ1335" s="14"/>
      <c r="BA1335" s="13">
        <f t="shared" si="865"/>
        <v>0</v>
      </c>
      <c r="BB1335" s="14">
        <f t="shared" si="866"/>
        <v>0</v>
      </c>
      <c r="BC1335" s="13">
        <f t="shared" si="867"/>
        <v>0</v>
      </c>
      <c r="BD1335" s="14">
        <f t="shared" si="868"/>
        <v>0</v>
      </c>
      <c r="BE1335" s="13">
        <f t="shared" si="869"/>
        <v>0</v>
      </c>
    </row>
    <row r="1336" spans="1:57" x14ac:dyDescent="0.25">
      <c r="A1336" s="23">
        <f t="shared" si="870"/>
        <v>26.630416666666189</v>
      </c>
      <c r="B1336" s="8"/>
      <c r="C1336" s="10"/>
      <c r="D1336" s="10" t="s">
        <v>14</v>
      </c>
      <c r="E1336" s="10" t="s">
        <v>14</v>
      </c>
      <c r="F1336" t="s">
        <v>11</v>
      </c>
      <c r="G1336" s="10"/>
      <c r="H1336" s="10" t="s">
        <v>14</v>
      </c>
      <c r="I1336" t="s">
        <v>11</v>
      </c>
      <c r="K1336" s="13">
        <f t="shared" si="833"/>
        <v>0</v>
      </c>
      <c r="L1336" s="14">
        <f t="shared" si="844"/>
        <v>0</v>
      </c>
      <c r="M1336" s="13">
        <f t="shared" si="834"/>
        <v>0</v>
      </c>
      <c r="N1336" s="14">
        <f t="shared" si="845"/>
        <v>0</v>
      </c>
      <c r="O1336" s="13">
        <f t="shared" si="835"/>
        <v>0</v>
      </c>
      <c r="P1336" s="14"/>
      <c r="Q1336" s="13">
        <f t="shared" si="836"/>
        <v>0</v>
      </c>
      <c r="R1336" s="14">
        <f t="shared" si="846"/>
        <v>0</v>
      </c>
      <c r="S1336" s="13">
        <f t="shared" si="871"/>
        <v>0</v>
      </c>
      <c r="T1336" s="14">
        <f t="shared" si="847"/>
        <v>0</v>
      </c>
      <c r="U1336" s="13">
        <f t="shared" si="837"/>
        <v>1.9999999999999574E-2</v>
      </c>
      <c r="V1336" s="14"/>
      <c r="W1336" s="13">
        <f t="shared" si="838"/>
        <v>0</v>
      </c>
      <c r="X1336" s="14">
        <f t="shared" si="848"/>
        <v>0</v>
      </c>
      <c r="Y1336" s="13">
        <f t="shared" si="839"/>
        <v>0</v>
      </c>
      <c r="Z1336" s="14">
        <f t="shared" si="849"/>
        <v>0</v>
      </c>
      <c r="AA1336" s="13">
        <f t="shared" si="840"/>
        <v>1.9999999999999574E-2</v>
      </c>
      <c r="AB1336" s="14"/>
      <c r="AC1336" s="13">
        <f t="shared" si="841"/>
        <v>0</v>
      </c>
      <c r="AD1336" s="14">
        <f t="shared" si="850"/>
        <v>0</v>
      </c>
      <c r="AE1336" s="13">
        <f t="shared" si="872"/>
        <v>0</v>
      </c>
      <c r="AF1336" s="14">
        <f t="shared" si="851"/>
        <v>0</v>
      </c>
      <c r="AG1336" s="13">
        <f t="shared" si="842"/>
        <v>0</v>
      </c>
      <c r="AH1336" s="14"/>
      <c r="AI1336" s="13">
        <f t="shared" si="873"/>
        <v>0</v>
      </c>
      <c r="AJ1336" s="14">
        <f t="shared" si="852"/>
        <v>0</v>
      </c>
      <c r="AK1336" s="13">
        <f t="shared" si="843"/>
        <v>0</v>
      </c>
      <c r="AL1336" s="14">
        <f t="shared" si="853"/>
        <v>0</v>
      </c>
      <c r="AM1336" s="13">
        <f t="shared" si="854"/>
        <v>0</v>
      </c>
      <c r="AN1336" s="14"/>
      <c r="AO1336" s="13">
        <f t="shared" si="855"/>
        <v>0</v>
      </c>
      <c r="AP1336" s="14">
        <f t="shared" si="856"/>
        <v>0</v>
      </c>
      <c r="AQ1336" s="13">
        <f t="shared" si="857"/>
        <v>0</v>
      </c>
      <c r="AR1336" s="14">
        <f t="shared" si="858"/>
        <v>0</v>
      </c>
      <c r="AS1336" s="13">
        <f t="shared" si="859"/>
        <v>1.9999999999999574E-2</v>
      </c>
      <c r="AT1336" s="14"/>
      <c r="AU1336" s="13">
        <f t="shared" si="860"/>
        <v>0</v>
      </c>
      <c r="AV1336" s="14">
        <f t="shared" si="861"/>
        <v>0</v>
      </c>
      <c r="AW1336" s="13">
        <f t="shared" si="862"/>
        <v>0</v>
      </c>
      <c r="AX1336" s="14">
        <f t="shared" si="863"/>
        <v>0</v>
      </c>
      <c r="AY1336" s="13">
        <f t="shared" si="864"/>
        <v>0</v>
      </c>
      <c r="AZ1336" s="14"/>
      <c r="BA1336" s="13">
        <f t="shared" si="865"/>
        <v>0</v>
      </c>
      <c r="BB1336" s="14">
        <f t="shared" si="866"/>
        <v>0</v>
      </c>
      <c r="BC1336" s="13">
        <f t="shared" si="867"/>
        <v>0</v>
      </c>
      <c r="BD1336" s="14">
        <f t="shared" si="868"/>
        <v>0</v>
      </c>
      <c r="BE1336" s="13">
        <f t="shared" si="869"/>
        <v>0</v>
      </c>
    </row>
    <row r="1337" spans="1:57" x14ac:dyDescent="0.25">
      <c r="A1337" s="23">
        <f t="shared" si="870"/>
        <v>26.650416666666189</v>
      </c>
      <c r="B1337" s="8"/>
      <c r="C1337" s="10"/>
      <c r="D1337" s="10" t="s">
        <v>14</v>
      </c>
      <c r="E1337" s="10" t="s">
        <v>14</v>
      </c>
      <c r="F1337" t="s">
        <v>11</v>
      </c>
      <c r="G1337" s="10"/>
      <c r="H1337" s="10" t="s">
        <v>14</v>
      </c>
      <c r="I1337" t="s">
        <v>11</v>
      </c>
      <c r="K1337" s="13">
        <f t="shared" si="833"/>
        <v>0</v>
      </c>
      <c r="L1337" s="14">
        <f t="shared" si="844"/>
        <v>0</v>
      </c>
      <c r="M1337" s="13">
        <f t="shared" si="834"/>
        <v>0</v>
      </c>
      <c r="N1337" s="14">
        <f t="shared" si="845"/>
        <v>0</v>
      </c>
      <c r="O1337" s="13">
        <f t="shared" si="835"/>
        <v>0</v>
      </c>
      <c r="P1337" s="14"/>
      <c r="Q1337" s="13">
        <f t="shared" si="836"/>
        <v>0</v>
      </c>
      <c r="R1337" s="14">
        <f t="shared" si="846"/>
        <v>0</v>
      </c>
      <c r="S1337" s="13">
        <f t="shared" si="871"/>
        <v>0</v>
      </c>
      <c r="T1337" s="14">
        <f t="shared" si="847"/>
        <v>0</v>
      </c>
      <c r="U1337" s="13">
        <f t="shared" si="837"/>
        <v>1.9999999999999574E-2</v>
      </c>
      <c r="V1337" s="14"/>
      <c r="W1337" s="13">
        <f t="shared" si="838"/>
        <v>0</v>
      </c>
      <c r="X1337" s="14">
        <f t="shared" si="848"/>
        <v>0</v>
      </c>
      <c r="Y1337" s="13">
        <f t="shared" si="839"/>
        <v>0</v>
      </c>
      <c r="Z1337" s="14">
        <f t="shared" si="849"/>
        <v>0</v>
      </c>
      <c r="AA1337" s="13">
        <f t="shared" si="840"/>
        <v>1.9999999999999574E-2</v>
      </c>
      <c r="AB1337" s="14"/>
      <c r="AC1337" s="13">
        <f t="shared" si="841"/>
        <v>0</v>
      </c>
      <c r="AD1337" s="14">
        <f t="shared" si="850"/>
        <v>0</v>
      </c>
      <c r="AE1337" s="13">
        <f t="shared" si="872"/>
        <v>0</v>
      </c>
      <c r="AF1337" s="14">
        <f t="shared" si="851"/>
        <v>0</v>
      </c>
      <c r="AG1337" s="13">
        <f t="shared" si="842"/>
        <v>0</v>
      </c>
      <c r="AH1337" s="14"/>
      <c r="AI1337" s="13">
        <f t="shared" si="873"/>
        <v>0</v>
      </c>
      <c r="AJ1337" s="14">
        <f t="shared" si="852"/>
        <v>0</v>
      </c>
      <c r="AK1337" s="13">
        <f t="shared" si="843"/>
        <v>0</v>
      </c>
      <c r="AL1337" s="14">
        <f t="shared" si="853"/>
        <v>0</v>
      </c>
      <c r="AM1337" s="13">
        <f t="shared" si="854"/>
        <v>0</v>
      </c>
      <c r="AN1337" s="14"/>
      <c r="AO1337" s="13">
        <f t="shared" si="855"/>
        <v>0</v>
      </c>
      <c r="AP1337" s="14">
        <f t="shared" si="856"/>
        <v>0</v>
      </c>
      <c r="AQ1337" s="13">
        <f t="shared" si="857"/>
        <v>0</v>
      </c>
      <c r="AR1337" s="14">
        <f t="shared" si="858"/>
        <v>0</v>
      </c>
      <c r="AS1337" s="13">
        <f t="shared" si="859"/>
        <v>1.9999999999999574E-2</v>
      </c>
      <c r="AT1337" s="14"/>
      <c r="AU1337" s="13">
        <f t="shared" si="860"/>
        <v>0</v>
      </c>
      <c r="AV1337" s="14">
        <f t="shared" si="861"/>
        <v>0</v>
      </c>
      <c r="AW1337" s="13">
        <f t="shared" si="862"/>
        <v>0</v>
      </c>
      <c r="AX1337" s="14">
        <f t="shared" si="863"/>
        <v>0</v>
      </c>
      <c r="AY1337" s="13">
        <f t="shared" si="864"/>
        <v>0</v>
      </c>
      <c r="AZ1337" s="14"/>
      <c r="BA1337" s="13">
        <f t="shared" si="865"/>
        <v>0</v>
      </c>
      <c r="BB1337" s="14">
        <f t="shared" si="866"/>
        <v>0</v>
      </c>
      <c r="BC1337" s="13">
        <f t="shared" si="867"/>
        <v>0</v>
      </c>
      <c r="BD1337" s="14">
        <f t="shared" si="868"/>
        <v>0</v>
      </c>
      <c r="BE1337" s="13">
        <f t="shared" si="869"/>
        <v>0</v>
      </c>
    </row>
    <row r="1338" spans="1:57" x14ac:dyDescent="0.25">
      <c r="A1338" s="23">
        <f t="shared" si="870"/>
        <v>26.670416666666188</v>
      </c>
      <c r="B1338" s="8"/>
      <c r="C1338" s="10"/>
      <c r="D1338" s="10" t="s">
        <v>14</v>
      </c>
      <c r="E1338" s="10" t="s">
        <v>14</v>
      </c>
      <c r="F1338" t="s">
        <v>11</v>
      </c>
      <c r="G1338" s="10"/>
      <c r="H1338" s="10" t="s">
        <v>14</v>
      </c>
      <c r="I1338" t="s">
        <v>11</v>
      </c>
      <c r="J1338" s="11"/>
      <c r="K1338" s="13">
        <f t="shared" si="833"/>
        <v>0</v>
      </c>
      <c r="L1338" s="14">
        <f t="shared" si="844"/>
        <v>0</v>
      </c>
      <c r="M1338" s="13">
        <f t="shared" si="834"/>
        <v>0</v>
      </c>
      <c r="N1338" s="14">
        <f t="shared" si="845"/>
        <v>0</v>
      </c>
      <c r="O1338" s="13">
        <f t="shared" si="835"/>
        <v>0</v>
      </c>
      <c r="P1338" s="14"/>
      <c r="Q1338" s="13">
        <f t="shared" si="836"/>
        <v>0</v>
      </c>
      <c r="R1338" s="14">
        <f t="shared" si="846"/>
        <v>0</v>
      </c>
      <c r="S1338" s="13">
        <f t="shared" si="871"/>
        <v>0</v>
      </c>
      <c r="T1338" s="14">
        <f t="shared" si="847"/>
        <v>0</v>
      </c>
      <c r="U1338" s="13">
        <f t="shared" si="837"/>
        <v>1.9999999999999574E-2</v>
      </c>
      <c r="V1338" s="14"/>
      <c r="W1338" s="13">
        <f t="shared" si="838"/>
        <v>0</v>
      </c>
      <c r="X1338" s="14">
        <f t="shared" si="848"/>
        <v>0</v>
      </c>
      <c r="Y1338" s="13">
        <f t="shared" si="839"/>
        <v>0</v>
      </c>
      <c r="Z1338" s="14">
        <f t="shared" si="849"/>
        <v>0</v>
      </c>
      <c r="AA1338" s="13">
        <f t="shared" si="840"/>
        <v>1.9999999999999574E-2</v>
      </c>
      <c r="AB1338" s="14"/>
      <c r="AC1338" s="13">
        <f t="shared" si="841"/>
        <v>0</v>
      </c>
      <c r="AD1338" s="14">
        <f t="shared" si="850"/>
        <v>0</v>
      </c>
      <c r="AE1338" s="13">
        <f t="shared" si="872"/>
        <v>0</v>
      </c>
      <c r="AF1338" s="14">
        <f t="shared" si="851"/>
        <v>0</v>
      </c>
      <c r="AG1338" s="13">
        <f t="shared" si="842"/>
        <v>0</v>
      </c>
      <c r="AH1338" s="14"/>
      <c r="AI1338" s="13">
        <f t="shared" si="873"/>
        <v>0</v>
      </c>
      <c r="AJ1338" s="14">
        <f t="shared" si="852"/>
        <v>0</v>
      </c>
      <c r="AK1338" s="13">
        <f t="shared" si="843"/>
        <v>0</v>
      </c>
      <c r="AL1338" s="14">
        <f t="shared" si="853"/>
        <v>0</v>
      </c>
      <c r="AM1338" s="13">
        <f t="shared" si="854"/>
        <v>0</v>
      </c>
      <c r="AN1338" s="14"/>
      <c r="AO1338" s="13">
        <f t="shared" si="855"/>
        <v>0</v>
      </c>
      <c r="AP1338" s="14">
        <f t="shared" si="856"/>
        <v>0</v>
      </c>
      <c r="AQ1338" s="13">
        <f t="shared" si="857"/>
        <v>0</v>
      </c>
      <c r="AR1338" s="14">
        <f t="shared" si="858"/>
        <v>0</v>
      </c>
      <c r="AS1338" s="13">
        <f t="shared" si="859"/>
        <v>1.9999999999999574E-2</v>
      </c>
      <c r="AT1338" s="14"/>
      <c r="AU1338" s="13">
        <f t="shared" si="860"/>
        <v>0</v>
      </c>
      <c r="AV1338" s="14">
        <f t="shared" si="861"/>
        <v>0</v>
      </c>
      <c r="AW1338" s="13">
        <f t="shared" si="862"/>
        <v>0</v>
      </c>
      <c r="AX1338" s="14">
        <f t="shared" si="863"/>
        <v>0</v>
      </c>
      <c r="AY1338" s="13">
        <f t="shared" si="864"/>
        <v>0</v>
      </c>
      <c r="AZ1338" s="14"/>
      <c r="BA1338" s="13">
        <f t="shared" si="865"/>
        <v>0</v>
      </c>
      <c r="BB1338" s="14">
        <f t="shared" si="866"/>
        <v>0</v>
      </c>
      <c r="BC1338" s="13">
        <f t="shared" si="867"/>
        <v>0</v>
      </c>
      <c r="BD1338" s="14">
        <f t="shared" si="868"/>
        <v>0</v>
      </c>
      <c r="BE1338" s="13">
        <f t="shared" si="869"/>
        <v>0</v>
      </c>
    </row>
    <row r="1339" spans="1:57" x14ac:dyDescent="0.25">
      <c r="A1339" s="23">
        <f t="shared" si="870"/>
        <v>26.690416666666188</v>
      </c>
      <c r="B1339" s="8" t="s">
        <v>12</v>
      </c>
      <c r="C1339" s="10"/>
      <c r="D1339" s="10" t="s">
        <v>14</v>
      </c>
      <c r="E1339" t="s">
        <v>11</v>
      </c>
      <c r="F1339" s="11" t="s">
        <v>20</v>
      </c>
      <c r="G1339" s="10"/>
      <c r="H1339" s="10" t="s">
        <v>14</v>
      </c>
      <c r="I1339" t="s">
        <v>11</v>
      </c>
      <c r="J1339" s="10"/>
      <c r="K1339" s="13">
        <f t="shared" si="833"/>
        <v>0</v>
      </c>
      <c r="L1339" s="14">
        <f t="shared" si="844"/>
        <v>0</v>
      </c>
      <c r="M1339" s="13">
        <f t="shared" si="834"/>
        <v>0</v>
      </c>
      <c r="N1339" s="14">
        <f t="shared" si="845"/>
        <v>0</v>
      </c>
      <c r="O1339" s="13">
        <f t="shared" si="835"/>
        <v>0</v>
      </c>
      <c r="P1339" s="14"/>
      <c r="Q1339" s="13">
        <f t="shared" si="836"/>
        <v>0</v>
      </c>
      <c r="R1339" s="14">
        <f t="shared" si="846"/>
        <v>0</v>
      </c>
      <c r="S1339" s="13">
        <f t="shared" si="871"/>
        <v>0</v>
      </c>
      <c r="T1339" s="14">
        <f t="shared" si="847"/>
        <v>0</v>
      </c>
      <c r="U1339" s="13">
        <f t="shared" si="837"/>
        <v>1.9999999999999574E-2</v>
      </c>
      <c r="V1339" s="14"/>
      <c r="W1339" s="13">
        <f t="shared" si="838"/>
        <v>0</v>
      </c>
      <c r="X1339" s="14">
        <f t="shared" si="848"/>
        <v>0</v>
      </c>
      <c r="Y1339" s="13">
        <f t="shared" si="839"/>
        <v>0</v>
      </c>
      <c r="Z1339" s="14">
        <f t="shared" si="849"/>
        <v>0</v>
      </c>
      <c r="AA1339" s="13">
        <f t="shared" si="840"/>
        <v>0</v>
      </c>
      <c r="AB1339" s="14"/>
      <c r="AC1339" s="13">
        <f t="shared" si="841"/>
        <v>0</v>
      </c>
      <c r="AD1339" s="14">
        <f t="shared" si="850"/>
        <v>0</v>
      </c>
      <c r="AE1339" s="13">
        <f t="shared" si="872"/>
        <v>26.690416666666188</v>
      </c>
      <c r="AF1339" s="14">
        <f t="shared" si="851"/>
        <v>1</v>
      </c>
      <c r="AG1339" s="13">
        <f t="shared" si="842"/>
        <v>0</v>
      </c>
      <c r="AH1339" s="14"/>
      <c r="AI1339" s="13">
        <f t="shared" si="873"/>
        <v>0</v>
      </c>
      <c r="AJ1339" s="14">
        <f t="shared" si="852"/>
        <v>0</v>
      </c>
      <c r="AK1339" s="13">
        <f t="shared" si="843"/>
        <v>0</v>
      </c>
      <c r="AL1339" s="14">
        <f t="shared" si="853"/>
        <v>0</v>
      </c>
      <c r="AM1339" s="13">
        <f t="shared" si="854"/>
        <v>0</v>
      </c>
      <c r="AN1339" s="14"/>
      <c r="AO1339" s="13">
        <f t="shared" si="855"/>
        <v>0</v>
      </c>
      <c r="AP1339" s="14">
        <f t="shared" si="856"/>
        <v>0</v>
      </c>
      <c r="AQ1339" s="13">
        <f t="shared" si="857"/>
        <v>0</v>
      </c>
      <c r="AR1339" s="14">
        <f t="shared" si="858"/>
        <v>0</v>
      </c>
      <c r="AS1339" s="13">
        <f t="shared" si="859"/>
        <v>1.9999999999999574E-2</v>
      </c>
      <c r="AT1339" s="14"/>
      <c r="AU1339" s="13">
        <f t="shared" si="860"/>
        <v>0</v>
      </c>
      <c r="AV1339" s="14">
        <f t="shared" si="861"/>
        <v>0</v>
      </c>
      <c r="AW1339" s="13">
        <f t="shared" si="862"/>
        <v>0</v>
      </c>
      <c r="AX1339" s="14">
        <f t="shared" si="863"/>
        <v>0</v>
      </c>
      <c r="AY1339" s="13">
        <f t="shared" si="864"/>
        <v>0</v>
      </c>
      <c r="AZ1339" s="14"/>
      <c r="BA1339" s="13">
        <f t="shared" si="865"/>
        <v>0</v>
      </c>
      <c r="BB1339" s="14">
        <f t="shared" si="866"/>
        <v>0</v>
      </c>
      <c r="BC1339" s="13">
        <f t="shared" si="867"/>
        <v>0</v>
      </c>
      <c r="BD1339" s="14">
        <f t="shared" si="868"/>
        <v>0</v>
      </c>
      <c r="BE1339" s="13">
        <f t="shared" si="869"/>
        <v>0</v>
      </c>
    </row>
    <row r="1340" spans="1:57" x14ac:dyDescent="0.25">
      <c r="A1340" s="23">
        <f t="shared" si="870"/>
        <v>26.710416666666188</v>
      </c>
      <c r="B1340" s="8"/>
      <c r="C1340" s="10"/>
      <c r="D1340" s="10" t="s">
        <v>14</v>
      </c>
      <c r="E1340" t="s">
        <v>11</v>
      </c>
      <c r="F1340" s="10"/>
      <c r="G1340" s="10"/>
      <c r="H1340" s="10" t="s">
        <v>14</v>
      </c>
      <c r="I1340" t="s">
        <v>11</v>
      </c>
      <c r="J1340" s="10"/>
      <c r="K1340" s="13">
        <f t="shared" si="833"/>
        <v>0</v>
      </c>
      <c r="L1340" s="14">
        <f t="shared" si="844"/>
        <v>0</v>
      </c>
      <c r="M1340" s="13">
        <f t="shared" si="834"/>
        <v>0</v>
      </c>
      <c r="N1340" s="14">
        <f t="shared" si="845"/>
        <v>0</v>
      </c>
      <c r="O1340" s="13">
        <f t="shared" si="835"/>
        <v>0</v>
      </c>
      <c r="P1340" s="14"/>
      <c r="Q1340" s="13">
        <f t="shared" si="836"/>
        <v>0</v>
      </c>
      <c r="R1340" s="14">
        <f t="shared" si="846"/>
        <v>0</v>
      </c>
      <c r="S1340" s="13">
        <f t="shared" si="871"/>
        <v>0</v>
      </c>
      <c r="T1340" s="14">
        <f t="shared" si="847"/>
        <v>0</v>
      </c>
      <c r="U1340" s="13">
        <f t="shared" si="837"/>
        <v>1.9999999999999574E-2</v>
      </c>
      <c r="V1340" s="14"/>
      <c r="W1340" s="13">
        <f t="shared" si="838"/>
        <v>0</v>
      </c>
      <c r="X1340" s="14">
        <f t="shared" si="848"/>
        <v>0</v>
      </c>
      <c r="Y1340" s="13">
        <f t="shared" si="839"/>
        <v>0</v>
      </c>
      <c r="Z1340" s="14">
        <f t="shared" si="849"/>
        <v>0</v>
      </c>
      <c r="AA1340" s="13">
        <f t="shared" si="840"/>
        <v>0</v>
      </c>
      <c r="AB1340" s="14"/>
      <c r="AC1340" s="13">
        <f t="shared" si="841"/>
        <v>0</v>
      </c>
      <c r="AD1340" s="14">
        <f t="shared" si="850"/>
        <v>0</v>
      </c>
      <c r="AE1340" s="13">
        <f t="shared" si="872"/>
        <v>0</v>
      </c>
      <c r="AF1340" s="14">
        <f t="shared" si="851"/>
        <v>0</v>
      </c>
      <c r="AG1340" s="13">
        <f t="shared" si="842"/>
        <v>0</v>
      </c>
      <c r="AH1340" s="14"/>
      <c r="AI1340" s="13">
        <f t="shared" si="873"/>
        <v>0</v>
      </c>
      <c r="AJ1340" s="14">
        <f t="shared" si="852"/>
        <v>0</v>
      </c>
      <c r="AK1340" s="13">
        <f t="shared" si="843"/>
        <v>0</v>
      </c>
      <c r="AL1340" s="14">
        <f t="shared" si="853"/>
        <v>0</v>
      </c>
      <c r="AM1340" s="13">
        <f t="shared" si="854"/>
        <v>0</v>
      </c>
      <c r="AN1340" s="14"/>
      <c r="AO1340" s="13">
        <f t="shared" si="855"/>
        <v>0</v>
      </c>
      <c r="AP1340" s="14">
        <f t="shared" si="856"/>
        <v>0</v>
      </c>
      <c r="AQ1340" s="13">
        <f t="shared" si="857"/>
        <v>0</v>
      </c>
      <c r="AR1340" s="14">
        <f t="shared" si="858"/>
        <v>0</v>
      </c>
      <c r="AS1340" s="13">
        <f t="shared" si="859"/>
        <v>1.9999999999999574E-2</v>
      </c>
      <c r="AT1340" s="14"/>
      <c r="AU1340" s="13">
        <f t="shared" si="860"/>
        <v>0</v>
      </c>
      <c r="AV1340" s="14">
        <f t="shared" si="861"/>
        <v>0</v>
      </c>
      <c r="AW1340" s="13">
        <f t="shared" si="862"/>
        <v>0</v>
      </c>
      <c r="AX1340" s="14">
        <f t="shared" si="863"/>
        <v>0</v>
      </c>
      <c r="AY1340" s="13">
        <f t="shared" si="864"/>
        <v>0</v>
      </c>
      <c r="AZ1340" s="14"/>
      <c r="BA1340" s="13">
        <f t="shared" si="865"/>
        <v>0</v>
      </c>
      <c r="BB1340" s="14">
        <f t="shared" si="866"/>
        <v>0</v>
      </c>
      <c r="BC1340" s="13">
        <f t="shared" si="867"/>
        <v>0</v>
      </c>
      <c r="BD1340" s="14">
        <f t="shared" si="868"/>
        <v>0</v>
      </c>
      <c r="BE1340" s="13">
        <f t="shared" si="869"/>
        <v>0</v>
      </c>
    </row>
    <row r="1341" spans="1:57" x14ac:dyDescent="0.25">
      <c r="A1341" s="23">
        <f t="shared" si="870"/>
        <v>26.730416666666187</v>
      </c>
      <c r="B1341" s="8"/>
      <c r="D1341" s="10" t="s">
        <v>14</v>
      </c>
      <c r="E1341" t="s">
        <v>11</v>
      </c>
      <c r="F1341" s="10"/>
      <c r="G1341" s="10"/>
      <c r="H1341" s="10" t="s">
        <v>14</v>
      </c>
      <c r="I1341" t="s">
        <v>11</v>
      </c>
      <c r="J1341" s="10"/>
      <c r="K1341" s="13">
        <f t="shared" si="833"/>
        <v>0</v>
      </c>
      <c r="L1341" s="14">
        <f t="shared" si="844"/>
        <v>0</v>
      </c>
      <c r="M1341" s="13">
        <f t="shared" si="834"/>
        <v>0</v>
      </c>
      <c r="N1341" s="14">
        <f t="shared" si="845"/>
        <v>0</v>
      </c>
      <c r="O1341" s="13">
        <f t="shared" si="835"/>
        <v>0</v>
      </c>
      <c r="P1341" s="14"/>
      <c r="Q1341" s="13">
        <f t="shared" si="836"/>
        <v>0</v>
      </c>
      <c r="R1341" s="14">
        <f t="shared" si="846"/>
        <v>0</v>
      </c>
      <c r="S1341" s="13">
        <f t="shared" si="871"/>
        <v>0</v>
      </c>
      <c r="T1341" s="14">
        <f t="shared" si="847"/>
        <v>0</v>
      </c>
      <c r="U1341" s="13">
        <f t="shared" si="837"/>
        <v>1.9999999999999574E-2</v>
      </c>
      <c r="V1341" s="14"/>
      <c r="W1341" s="13">
        <f t="shared" si="838"/>
        <v>0</v>
      </c>
      <c r="X1341" s="14">
        <f t="shared" si="848"/>
        <v>0</v>
      </c>
      <c r="Y1341" s="13">
        <f t="shared" si="839"/>
        <v>0</v>
      </c>
      <c r="Z1341" s="14">
        <f t="shared" si="849"/>
        <v>0</v>
      </c>
      <c r="AA1341" s="13">
        <f t="shared" si="840"/>
        <v>0</v>
      </c>
      <c r="AB1341" s="14"/>
      <c r="AC1341" s="13">
        <f t="shared" si="841"/>
        <v>0</v>
      </c>
      <c r="AD1341" s="14">
        <f t="shared" si="850"/>
        <v>0</v>
      </c>
      <c r="AE1341" s="13">
        <f t="shared" si="872"/>
        <v>0</v>
      </c>
      <c r="AF1341" s="14">
        <f t="shared" si="851"/>
        <v>0</v>
      </c>
      <c r="AG1341" s="13">
        <f t="shared" si="842"/>
        <v>0</v>
      </c>
      <c r="AH1341" s="14"/>
      <c r="AI1341" s="13">
        <f t="shared" si="873"/>
        <v>0</v>
      </c>
      <c r="AJ1341" s="14">
        <f t="shared" si="852"/>
        <v>0</v>
      </c>
      <c r="AK1341" s="13">
        <f t="shared" si="843"/>
        <v>0</v>
      </c>
      <c r="AL1341" s="14">
        <f t="shared" si="853"/>
        <v>0</v>
      </c>
      <c r="AM1341" s="13">
        <f t="shared" si="854"/>
        <v>0</v>
      </c>
      <c r="AN1341" s="14"/>
      <c r="AO1341" s="13">
        <f t="shared" si="855"/>
        <v>0</v>
      </c>
      <c r="AP1341" s="14">
        <f t="shared" si="856"/>
        <v>0</v>
      </c>
      <c r="AQ1341" s="13">
        <f t="shared" si="857"/>
        <v>0</v>
      </c>
      <c r="AR1341" s="14">
        <f t="shared" si="858"/>
        <v>0</v>
      </c>
      <c r="AS1341" s="13">
        <f t="shared" si="859"/>
        <v>1.9999999999999574E-2</v>
      </c>
      <c r="AT1341" s="14"/>
      <c r="AU1341" s="13">
        <f t="shared" si="860"/>
        <v>0</v>
      </c>
      <c r="AV1341" s="14">
        <f t="shared" si="861"/>
        <v>0</v>
      </c>
      <c r="AW1341" s="13">
        <f t="shared" si="862"/>
        <v>0</v>
      </c>
      <c r="AX1341" s="14">
        <f t="shared" si="863"/>
        <v>0</v>
      </c>
      <c r="AY1341" s="13">
        <f t="shared" si="864"/>
        <v>0</v>
      </c>
      <c r="AZ1341" s="14"/>
      <c r="BA1341" s="13">
        <f t="shared" si="865"/>
        <v>0</v>
      </c>
      <c r="BB1341" s="14">
        <f t="shared" si="866"/>
        <v>0</v>
      </c>
      <c r="BC1341" s="13">
        <f t="shared" si="867"/>
        <v>0</v>
      </c>
      <c r="BD1341" s="14">
        <f t="shared" si="868"/>
        <v>0</v>
      </c>
      <c r="BE1341" s="13">
        <f t="shared" si="869"/>
        <v>0</v>
      </c>
    </row>
    <row r="1342" spans="1:57" x14ac:dyDescent="0.25">
      <c r="A1342" s="23">
        <f t="shared" si="870"/>
        <v>26.750416666666187</v>
      </c>
      <c r="B1342" s="8" t="s">
        <v>9</v>
      </c>
      <c r="C1342" s="10" t="s">
        <v>14</v>
      </c>
      <c r="D1342" s="10" t="s">
        <v>14</v>
      </c>
      <c r="E1342" t="s">
        <v>11</v>
      </c>
      <c r="F1342" s="10"/>
      <c r="G1342" s="10"/>
      <c r="H1342" s="10" t="s">
        <v>14</v>
      </c>
      <c r="I1342" t="s">
        <v>11</v>
      </c>
      <c r="J1342" s="10"/>
      <c r="K1342" s="13">
        <f t="shared" si="833"/>
        <v>26.750416666666187</v>
      </c>
      <c r="L1342" s="14">
        <f t="shared" si="844"/>
        <v>1</v>
      </c>
      <c r="M1342" s="13">
        <f t="shared" si="834"/>
        <v>0</v>
      </c>
      <c r="N1342" s="14">
        <f t="shared" si="845"/>
        <v>0</v>
      </c>
      <c r="O1342" s="13">
        <f t="shared" si="835"/>
        <v>1.9999999999999574E-2</v>
      </c>
      <c r="P1342" s="14"/>
      <c r="Q1342" s="13">
        <f t="shared" si="836"/>
        <v>0</v>
      </c>
      <c r="R1342" s="14">
        <f t="shared" si="846"/>
        <v>0</v>
      </c>
      <c r="S1342" s="13">
        <f t="shared" si="871"/>
        <v>0</v>
      </c>
      <c r="T1342" s="14">
        <f t="shared" si="847"/>
        <v>0</v>
      </c>
      <c r="U1342" s="13">
        <f t="shared" si="837"/>
        <v>1.9999999999999574E-2</v>
      </c>
      <c r="V1342" s="14"/>
      <c r="W1342" s="13">
        <f t="shared" si="838"/>
        <v>0</v>
      </c>
      <c r="X1342" s="14">
        <f t="shared" si="848"/>
        <v>0</v>
      </c>
      <c r="Y1342" s="13">
        <f t="shared" si="839"/>
        <v>0</v>
      </c>
      <c r="Z1342" s="14">
        <f t="shared" si="849"/>
        <v>0</v>
      </c>
      <c r="AA1342" s="13">
        <f t="shared" si="840"/>
        <v>0</v>
      </c>
      <c r="AB1342" s="14"/>
      <c r="AC1342" s="13">
        <f t="shared" si="841"/>
        <v>0</v>
      </c>
      <c r="AD1342" s="14">
        <f t="shared" si="850"/>
        <v>0</v>
      </c>
      <c r="AE1342" s="13">
        <f t="shared" si="872"/>
        <v>0</v>
      </c>
      <c r="AF1342" s="14">
        <f t="shared" si="851"/>
        <v>0</v>
      </c>
      <c r="AG1342" s="13">
        <f t="shared" si="842"/>
        <v>0</v>
      </c>
      <c r="AH1342" s="14"/>
      <c r="AI1342" s="13">
        <f t="shared" si="873"/>
        <v>0</v>
      </c>
      <c r="AJ1342" s="14">
        <f t="shared" si="852"/>
        <v>0</v>
      </c>
      <c r="AK1342" s="13">
        <f t="shared" si="843"/>
        <v>0</v>
      </c>
      <c r="AL1342" s="14">
        <f t="shared" si="853"/>
        <v>0</v>
      </c>
      <c r="AM1342" s="13">
        <f t="shared" si="854"/>
        <v>0</v>
      </c>
      <c r="AN1342" s="14"/>
      <c r="AO1342" s="13">
        <f t="shared" si="855"/>
        <v>0</v>
      </c>
      <c r="AP1342" s="14">
        <f t="shared" si="856"/>
        <v>0</v>
      </c>
      <c r="AQ1342" s="13">
        <f t="shared" si="857"/>
        <v>0</v>
      </c>
      <c r="AR1342" s="14">
        <f t="shared" si="858"/>
        <v>0</v>
      </c>
      <c r="AS1342" s="13">
        <f t="shared" si="859"/>
        <v>1.9999999999999574E-2</v>
      </c>
      <c r="AT1342" s="14"/>
      <c r="AU1342" s="13">
        <f t="shared" si="860"/>
        <v>0</v>
      </c>
      <c r="AV1342" s="14">
        <f t="shared" si="861"/>
        <v>0</v>
      </c>
      <c r="AW1342" s="13">
        <f t="shared" si="862"/>
        <v>0</v>
      </c>
      <c r="AX1342" s="14">
        <f t="shared" si="863"/>
        <v>0</v>
      </c>
      <c r="AY1342" s="13">
        <f t="shared" si="864"/>
        <v>0</v>
      </c>
      <c r="AZ1342" s="14"/>
      <c r="BA1342" s="13">
        <f t="shared" si="865"/>
        <v>0</v>
      </c>
      <c r="BB1342" s="14">
        <f t="shared" si="866"/>
        <v>0</v>
      </c>
      <c r="BC1342" s="13">
        <f t="shared" si="867"/>
        <v>0</v>
      </c>
      <c r="BD1342" s="14">
        <f t="shared" si="868"/>
        <v>0</v>
      </c>
      <c r="BE1342" s="13">
        <f t="shared" si="869"/>
        <v>0</v>
      </c>
    </row>
    <row r="1343" spans="1:57" x14ac:dyDescent="0.25">
      <c r="A1343" s="23">
        <f t="shared" si="870"/>
        <v>26.770416666666186</v>
      </c>
      <c r="B1343" s="8" t="s">
        <v>65</v>
      </c>
      <c r="C1343" s="10" t="s">
        <v>14</v>
      </c>
      <c r="D1343" t="s">
        <v>11</v>
      </c>
      <c r="E1343" t="s">
        <v>11</v>
      </c>
      <c r="F1343" s="10"/>
      <c r="G1343" s="10"/>
      <c r="H1343" s="10" t="s">
        <v>14</v>
      </c>
      <c r="I1343" s="11" t="s">
        <v>20</v>
      </c>
      <c r="J1343" s="10"/>
      <c r="K1343" s="13">
        <f t="shared" si="833"/>
        <v>0</v>
      </c>
      <c r="L1343" s="14">
        <f t="shared" si="844"/>
        <v>0</v>
      </c>
      <c r="M1343" s="13">
        <f t="shared" si="834"/>
        <v>0</v>
      </c>
      <c r="N1343" s="14">
        <f t="shared" si="845"/>
        <v>0</v>
      </c>
      <c r="O1343" s="13">
        <f t="shared" si="835"/>
        <v>1.9999999999999574E-2</v>
      </c>
      <c r="P1343" s="14"/>
      <c r="Q1343" s="13">
        <f t="shared" si="836"/>
        <v>0</v>
      </c>
      <c r="R1343" s="14">
        <f t="shared" si="846"/>
        <v>0</v>
      </c>
      <c r="S1343" s="13">
        <f t="shared" si="871"/>
        <v>0</v>
      </c>
      <c r="T1343" s="14">
        <f t="shared" si="847"/>
        <v>0</v>
      </c>
      <c r="U1343" s="13">
        <f t="shared" si="837"/>
        <v>0</v>
      </c>
      <c r="V1343" s="14"/>
      <c r="W1343" s="13">
        <f t="shared" si="838"/>
        <v>0</v>
      </c>
      <c r="X1343" s="14">
        <f t="shared" si="848"/>
        <v>0</v>
      </c>
      <c r="Y1343" s="13">
        <f t="shared" si="839"/>
        <v>0</v>
      </c>
      <c r="Z1343" s="14">
        <f t="shared" si="849"/>
        <v>0</v>
      </c>
      <c r="AA1343" s="13">
        <f t="shared" si="840"/>
        <v>0</v>
      </c>
      <c r="AB1343" s="14"/>
      <c r="AC1343" s="13">
        <f t="shared" si="841"/>
        <v>0</v>
      </c>
      <c r="AD1343" s="14">
        <f t="shared" si="850"/>
        <v>0</v>
      </c>
      <c r="AE1343" s="13">
        <f t="shared" si="872"/>
        <v>0</v>
      </c>
      <c r="AF1343" s="14">
        <f t="shared" si="851"/>
        <v>0</v>
      </c>
      <c r="AG1343" s="13">
        <f t="shared" si="842"/>
        <v>0</v>
      </c>
      <c r="AH1343" s="14"/>
      <c r="AI1343" s="13">
        <f t="shared" si="873"/>
        <v>0</v>
      </c>
      <c r="AJ1343" s="14">
        <f t="shared" si="852"/>
        <v>0</v>
      </c>
      <c r="AK1343" s="13">
        <f t="shared" si="843"/>
        <v>0</v>
      </c>
      <c r="AL1343" s="14">
        <f t="shared" si="853"/>
        <v>0</v>
      </c>
      <c r="AM1343" s="13">
        <f t="shared" si="854"/>
        <v>0</v>
      </c>
      <c r="AN1343" s="14"/>
      <c r="AO1343" s="13">
        <f t="shared" si="855"/>
        <v>0</v>
      </c>
      <c r="AP1343" s="14">
        <f t="shared" si="856"/>
        <v>0</v>
      </c>
      <c r="AQ1343" s="13">
        <f t="shared" si="857"/>
        <v>0</v>
      </c>
      <c r="AR1343" s="14">
        <f t="shared" si="858"/>
        <v>0</v>
      </c>
      <c r="AS1343" s="13">
        <f t="shared" si="859"/>
        <v>1.9999999999999574E-2</v>
      </c>
      <c r="AT1343" s="14"/>
      <c r="AU1343" s="13">
        <f t="shared" si="860"/>
        <v>0</v>
      </c>
      <c r="AV1343" s="14">
        <f t="shared" si="861"/>
        <v>0</v>
      </c>
      <c r="AW1343" s="13">
        <f t="shared" si="862"/>
        <v>26.770416666666186</v>
      </c>
      <c r="AX1343" s="14">
        <f t="shared" si="863"/>
        <v>1</v>
      </c>
      <c r="AY1343" s="13">
        <f t="shared" si="864"/>
        <v>0</v>
      </c>
      <c r="AZ1343" s="14"/>
      <c r="BA1343" s="13">
        <f t="shared" si="865"/>
        <v>0</v>
      </c>
      <c r="BB1343" s="14">
        <f t="shared" si="866"/>
        <v>0</v>
      </c>
      <c r="BC1343" s="13">
        <f t="shared" si="867"/>
        <v>0</v>
      </c>
      <c r="BD1343" s="14">
        <f t="shared" si="868"/>
        <v>0</v>
      </c>
      <c r="BE1343" s="13">
        <f t="shared" si="869"/>
        <v>0</v>
      </c>
    </row>
    <row r="1344" spans="1:57" x14ac:dyDescent="0.25">
      <c r="A1344" s="23">
        <f t="shared" si="870"/>
        <v>26.790416666666186</v>
      </c>
      <c r="B1344" s="8"/>
      <c r="C1344" s="10" t="s">
        <v>14</v>
      </c>
      <c r="D1344" t="s">
        <v>11</v>
      </c>
      <c r="E1344" t="s">
        <v>11</v>
      </c>
      <c r="F1344" s="10"/>
      <c r="G1344" s="10"/>
      <c r="H1344" s="10" t="s">
        <v>14</v>
      </c>
      <c r="I1344" s="10"/>
      <c r="J1344" s="10"/>
      <c r="K1344" s="13">
        <f t="shared" si="833"/>
        <v>0</v>
      </c>
      <c r="L1344" s="14">
        <f t="shared" si="844"/>
        <v>0</v>
      </c>
      <c r="M1344" s="13">
        <f t="shared" si="834"/>
        <v>0</v>
      </c>
      <c r="N1344" s="14">
        <f t="shared" si="845"/>
        <v>0</v>
      </c>
      <c r="O1344" s="13">
        <f t="shared" si="835"/>
        <v>1.9999999999999574E-2</v>
      </c>
      <c r="P1344" s="14"/>
      <c r="Q1344" s="13">
        <f t="shared" si="836"/>
        <v>0</v>
      </c>
      <c r="R1344" s="14">
        <f t="shared" si="846"/>
        <v>0</v>
      </c>
      <c r="S1344" s="13">
        <f t="shared" si="871"/>
        <v>0</v>
      </c>
      <c r="T1344" s="14">
        <f t="shared" si="847"/>
        <v>0</v>
      </c>
      <c r="U1344" s="13">
        <f t="shared" si="837"/>
        <v>0</v>
      </c>
      <c r="V1344" s="14"/>
      <c r="W1344" s="13">
        <f t="shared" si="838"/>
        <v>0</v>
      </c>
      <c r="X1344" s="14">
        <f t="shared" si="848"/>
        <v>0</v>
      </c>
      <c r="Y1344" s="13">
        <f t="shared" si="839"/>
        <v>0</v>
      </c>
      <c r="Z1344" s="14">
        <f t="shared" si="849"/>
        <v>0</v>
      </c>
      <c r="AA1344" s="13">
        <f t="shared" si="840"/>
        <v>0</v>
      </c>
      <c r="AB1344" s="14"/>
      <c r="AC1344" s="13">
        <f t="shared" si="841"/>
        <v>0</v>
      </c>
      <c r="AD1344" s="14">
        <f t="shared" si="850"/>
        <v>0</v>
      </c>
      <c r="AE1344" s="13">
        <f t="shared" si="872"/>
        <v>0</v>
      </c>
      <c r="AF1344" s="14">
        <f t="shared" si="851"/>
        <v>0</v>
      </c>
      <c r="AG1344" s="13">
        <f t="shared" si="842"/>
        <v>0</v>
      </c>
      <c r="AH1344" s="14"/>
      <c r="AI1344" s="13">
        <f t="shared" si="873"/>
        <v>0</v>
      </c>
      <c r="AJ1344" s="14">
        <f t="shared" si="852"/>
        <v>0</v>
      </c>
      <c r="AK1344" s="13">
        <f t="shared" si="843"/>
        <v>0</v>
      </c>
      <c r="AL1344" s="14">
        <f t="shared" si="853"/>
        <v>0</v>
      </c>
      <c r="AM1344" s="13">
        <f t="shared" si="854"/>
        <v>0</v>
      </c>
      <c r="AN1344" s="14"/>
      <c r="AO1344" s="13">
        <f t="shared" si="855"/>
        <v>0</v>
      </c>
      <c r="AP1344" s="14">
        <f t="shared" si="856"/>
        <v>0</v>
      </c>
      <c r="AQ1344" s="13">
        <f t="shared" si="857"/>
        <v>0</v>
      </c>
      <c r="AR1344" s="14">
        <f t="shared" si="858"/>
        <v>0</v>
      </c>
      <c r="AS1344" s="13">
        <f t="shared" si="859"/>
        <v>1.9999999999999574E-2</v>
      </c>
      <c r="AT1344" s="14"/>
      <c r="AU1344" s="13">
        <f t="shared" si="860"/>
        <v>0</v>
      </c>
      <c r="AV1344" s="14">
        <f t="shared" si="861"/>
        <v>0</v>
      </c>
      <c r="AW1344" s="13">
        <f t="shared" si="862"/>
        <v>0</v>
      </c>
      <c r="AX1344" s="14">
        <f t="shared" si="863"/>
        <v>0</v>
      </c>
      <c r="AY1344" s="13">
        <f t="shared" si="864"/>
        <v>0</v>
      </c>
      <c r="AZ1344" s="14"/>
      <c r="BA1344" s="13">
        <f t="shared" si="865"/>
        <v>0</v>
      </c>
      <c r="BB1344" s="14">
        <f t="shared" si="866"/>
        <v>0</v>
      </c>
      <c r="BC1344" s="13">
        <f t="shared" si="867"/>
        <v>0</v>
      </c>
      <c r="BD1344" s="14">
        <f t="shared" si="868"/>
        <v>0</v>
      </c>
      <c r="BE1344" s="13">
        <f t="shared" si="869"/>
        <v>0</v>
      </c>
    </row>
    <row r="1345" spans="1:57" x14ac:dyDescent="0.25">
      <c r="A1345" s="23">
        <f t="shared" si="870"/>
        <v>26.810416666666185</v>
      </c>
      <c r="B1345" s="8"/>
      <c r="C1345" s="10" t="s">
        <v>14</v>
      </c>
      <c r="D1345" t="s">
        <v>11</v>
      </c>
      <c r="E1345" t="s">
        <v>11</v>
      </c>
      <c r="F1345" s="10"/>
      <c r="G1345" s="10"/>
      <c r="H1345" s="10" t="s">
        <v>14</v>
      </c>
      <c r="I1345" s="10"/>
      <c r="J1345" s="10"/>
      <c r="K1345" s="13">
        <f t="shared" si="833"/>
        <v>0</v>
      </c>
      <c r="L1345" s="14">
        <f t="shared" si="844"/>
        <v>0</v>
      </c>
      <c r="M1345" s="13">
        <f t="shared" si="834"/>
        <v>0</v>
      </c>
      <c r="N1345" s="14">
        <f t="shared" si="845"/>
        <v>0</v>
      </c>
      <c r="O1345" s="13">
        <f t="shared" si="835"/>
        <v>1.9999999999999574E-2</v>
      </c>
      <c r="P1345" s="14"/>
      <c r="Q1345" s="13">
        <f t="shared" si="836"/>
        <v>0</v>
      </c>
      <c r="R1345" s="14">
        <f t="shared" si="846"/>
        <v>0</v>
      </c>
      <c r="S1345" s="13">
        <f t="shared" si="871"/>
        <v>0</v>
      </c>
      <c r="T1345" s="14">
        <f t="shared" si="847"/>
        <v>0</v>
      </c>
      <c r="U1345" s="13">
        <f t="shared" si="837"/>
        <v>0</v>
      </c>
      <c r="V1345" s="14"/>
      <c r="W1345" s="13">
        <f t="shared" si="838"/>
        <v>0</v>
      </c>
      <c r="X1345" s="14">
        <f t="shared" si="848"/>
        <v>0</v>
      </c>
      <c r="Y1345" s="13">
        <f t="shared" si="839"/>
        <v>0</v>
      </c>
      <c r="Z1345" s="14">
        <f t="shared" si="849"/>
        <v>0</v>
      </c>
      <c r="AA1345" s="13">
        <f t="shared" si="840"/>
        <v>0</v>
      </c>
      <c r="AB1345" s="14"/>
      <c r="AC1345" s="13">
        <f t="shared" si="841"/>
        <v>0</v>
      </c>
      <c r="AD1345" s="14">
        <f t="shared" si="850"/>
        <v>0</v>
      </c>
      <c r="AE1345" s="13">
        <f t="shared" si="872"/>
        <v>0</v>
      </c>
      <c r="AF1345" s="14">
        <f t="shared" si="851"/>
        <v>0</v>
      </c>
      <c r="AG1345" s="13">
        <f t="shared" si="842"/>
        <v>0</v>
      </c>
      <c r="AH1345" s="14"/>
      <c r="AI1345" s="13">
        <f t="shared" si="873"/>
        <v>0</v>
      </c>
      <c r="AJ1345" s="14">
        <f t="shared" si="852"/>
        <v>0</v>
      </c>
      <c r="AK1345" s="13">
        <f t="shared" si="843"/>
        <v>0</v>
      </c>
      <c r="AL1345" s="14">
        <f t="shared" si="853"/>
        <v>0</v>
      </c>
      <c r="AM1345" s="13">
        <f t="shared" si="854"/>
        <v>0</v>
      </c>
      <c r="AN1345" s="14"/>
      <c r="AO1345" s="13">
        <f t="shared" si="855"/>
        <v>0</v>
      </c>
      <c r="AP1345" s="14">
        <f t="shared" si="856"/>
        <v>0</v>
      </c>
      <c r="AQ1345" s="13">
        <f t="shared" si="857"/>
        <v>0</v>
      </c>
      <c r="AR1345" s="14">
        <f t="shared" si="858"/>
        <v>0</v>
      </c>
      <c r="AS1345" s="13">
        <f t="shared" si="859"/>
        <v>1.9999999999999574E-2</v>
      </c>
      <c r="AT1345" s="14"/>
      <c r="AU1345" s="13">
        <f t="shared" si="860"/>
        <v>0</v>
      </c>
      <c r="AV1345" s="14">
        <f t="shared" si="861"/>
        <v>0</v>
      </c>
      <c r="AW1345" s="13">
        <f t="shared" si="862"/>
        <v>0</v>
      </c>
      <c r="AX1345" s="14">
        <f t="shared" si="863"/>
        <v>0</v>
      </c>
      <c r="AY1345" s="13">
        <f t="shared" si="864"/>
        <v>0</v>
      </c>
      <c r="AZ1345" s="14"/>
      <c r="BA1345" s="13">
        <f t="shared" si="865"/>
        <v>0</v>
      </c>
      <c r="BB1345" s="14">
        <f t="shared" si="866"/>
        <v>0</v>
      </c>
      <c r="BC1345" s="13">
        <f t="shared" si="867"/>
        <v>0</v>
      </c>
      <c r="BD1345" s="14">
        <f t="shared" si="868"/>
        <v>0</v>
      </c>
      <c r="BE1345" s="13">
        <f t="shared" si="869"/>
        <v>0</v>
      </c>
    </row>
    <row r="1346" spans="1:57" x14ac:dyDescent="0.25">
      <c r="A1346" s="23">
        <f t="shared" si="870"/>
        <v>26.830416666666185</v>
      </c>
      <c r="B1346" s="8" t="s">
        <v>76</v>
      </c>
      <c r="C1346" s="10" t="s">
        <v>14</v>
      </c>
      <c r="D1346" t="s">
        <v>11</v>
      </c>
      <c r="E1346" t="s">
        <v>11</v>
      </c>
      <c r="F1346" s="10"/>
      <c r="G1346" s="10"/>
      <c r="H1346" s="10" t="s">
        <v>14</v>
      </c>
      <c r="J1346" s="10" t="s">
        <v>14</v>
      </c>
      <c r="K1346" s="13">
        <f t="shared" si="833"/>
        <v>0</v>
      </c>
      <c r="L1346" s="14">
        <f t="shared" si="844"/>
        <v>0</v>
      </c>
      <c r="M1346" s="13">
        <f t="shared" si="834"/>
        <v>0</v>
      </c>
      <c r="N1346" s="14">
        <f t="shared" si="845"/>
        <v>0</v>
      </c>
      <c r="O1346" s="13">
        <f t="shared" si="835"/>
        <v>1.9999999999999574E-2</v>
      </c>
      <c r="P1346" s="14"/>
      <c r="Q1346" s="13">
        <f t="shared" si="836"/>
        <v>0</v>
      </c>
      <c r="R1346" s="14">
        <f t="shared" si="846"/>
        <v>0</v>
      </c>
      <c r="S1346" s="13">
        <f t="shared" si="871"/>
        <v>0</v>
      </c>
      <c r="T1346" s="14">
        <f t="shared" si="847"/>
        <v>0</v>
      </c>
      <c r="U1346" s="13">
        <f t="shared" si="837"/>
        <v>0</v>
      </c>
      <c r="V1346" s="14"/>
      <c r="W1346" s="13">
        <f t="shared" si="838"/>
        <v>0</v>
      </c>
      <c r="X1346" s="14">
        <f t="shared" si="848"/>
        <v>0</v>
      </c>
      <c r="Y1346" s="13">
        <f t="shared" si="839"/>
        <v>0</v>
      </c>
      <c r="Z1346" s="14">
        <f t="shared" si="849"/>
        <v>0</v>
      </c>
      <c r="AA1346" s="13">
        <f t="shared" si="840"/>
        <v>0</v>
      </c>
      <c r="AB1346" s="14"/>
      <c r="AC1346" s="13">
        <f t="shared" si="841"/>
        <v>0</v>
      </c>
      <c r="AD1346" s="14">
        <f t="shared" si="850"/>
        <v>0</v>
      </c>
      <c r="AE1346" s="13">
        <f t="shared" si="872"/>
        <v>0</v>
      </c>
      <c r="AF1346" s="14">
        <f t="shared" si="851"/>
        <v>0</v>
      </c>
      <c r="AG1346" s="13">
        <f t="shared" si="842"/>
        <v>0</v>
      </c>
      <c r="AH1346" s="14"/>
      <c r="AI1346" s="13">
        <f t="shared" si="873"/>
        <v>0</v>
      </c>
      <c r="AJ1346" s="14">
        <f t="shared" si="852"/>
        <v>0</v>
      </c>
      <c r="AK1346" s="13">
        <f t="shared" si="843"/>
        <v>0</v>
      </c>
      <c r="AL1346" s="14">
        <f t="shared" si="853"/>
        <v>0</v>
      </c>
      <c r="AM1346" s="13">
        <f t="shared" si="854"/>
        <v>0</v>
      </c>
      <c r="AN1346" s="14"/>
      <c r="AO1346" s="13">
        <f t="shared" si="855"/>
        <v>0</v>
      </c>
      <c r="AP1346" s="14">
        <f t="shared" si="856"/>
        <v>0</v>
      </c>
      <c r="AQ1346" s="13">
        <f t="shared" si="857"/>
        <v>0</v>
      </c>
      <c r="AR1346" s="14">
        <f t="shared" si="858"/>
        <v>0</v>
      </c>
      <c r="AS1346" s="13">
        <f t="shared" si="859"/>
        <v>1.9999999999999574E-2</v>
      </c>
      <c r="AT1346" s="14"/>
      <c r="AU1346" s="13">
        <f t="shared" si="860"/>
        <v>0</v>
      </c>
      <c r="AV1346" s="14">
        <f t="shared" si="861"/>
        <v>0</v>
      </c>
      <c r="AW1346" s="13">
        <f t="shared" si="862"/>
        <v>0</v>
      </c>
      <c r="AX1346" s="14">
        <f t="shared" si="863"/>
        <v>0</v>
      </c>
      <c r="AY1346" s="13">
        <f t="shared" si="864"/>
        <v>1.9999999999999574E-2</v>
      </c>
      <c r="AZ1346" s="14"/>
      <c r="BA1346" s="13">
        <f t="shared" si="865"/>
        <v>26.830416666666185</v>
      </c>
      <c r="BB1346" s="14">
        <f t="shared" si="866"/>
        <v>1</v>
      </c>
      <c r="BC1346" s="13">
        <f t="shared" si="867"/>
        <v>0</v>
      </c>
      <c r="BD1346" s="14">
        <f t="shared" si="868"/>
        <v>0</v>
      </c>
      <c r="BE1346" s="13">
        <f t="shared" si="869"/>
        <v>1.9999999999999574E-2</v>
      </c>
    </row>
    <row r="1347" spans="1:57" x14ac:dyDescent="0.25">
      <c r="A1347" s="23">
        <f t="shared" si="870"/>
        <v>26.850416666666185</v>
      </c>
      <c r="B1347" s="8" t="s">
        <v>18</v>
      </c>
      <c r="C1347" s="10" t="s">
        <v>14</v>
      </c>
      <c r="D1347" t="s">
        <v>11</v>
      </c>
      <c r="E1347" s="11" t="s">
        <v>20</v>
      </c>
      <c r="F1347" s="10"/>
      <c r="G1347" s="10"/>
      <c r="H1347" t="s">
        <v>11</v>
      </c>
      <c r="J1347" s="10" t="s">
        <v>14</v>
      </c>
      <c r="K1347" s="13">
        <f t="shared" si="833"/>
        <v>0</v>
      </c>
      <c r="L1347" s="14">
        <f t="shared" si="844"/>
        <v>0</v>
      </c>
      <c r="M1347" s="13">
        <f t="shared" si="834"/>
        <v>0</v>
      </c>
      <c r="N1347" s="14">
        <f t="shared" si="845"/>
        <v>0</v>
      </c>
      <c r="O1347" s="13">
        <f t="shared" si="835"/>
        <v>1.9999999999999574E-2</v>
      </c>
      <c r="P1347" s="14"/>
      <c r="Q1347" s="13">
        <f t="shared" si="836"/>
        <v>0</v>
      </c>
      <c r="R1347" s="14">
        <f t="shared" si="846"/>
        <v>0</v>
      </c>
      <c r="S1347" s="13">
        <f t="shared" si="871"/>
        <v>0</v>
      </c>
      <c r="T1347" s="14">
        <f t="shared" si="847"/>
        <v>0</v>
      </c>
      <c r="U1347" s="13">
        <f t="shared" si="837"/>
        <v>0</v>
      </c>
      <c r="V1347" s="14"/>
      <c r="W1347" s="13">
        <f t="shared" si="838"/>
        <v>0</v>
      </c>
      <c r="X1347" s="14">
        <f t="shared" si="848"/>
        <v>0</v>
      </c>
      <c r="Y1347" s="13">
        <f t="shared" si="839"/>
        <v>26.850416666666185</v>
      </c>
      <c r="Z1347" s="14">
        <f t="shared" si="849"/>
        <v>1</v>
      </c>
      <c r="AA1347" s="13">
        <f t="shared" si="840"/>
        <v>0</v>
      </c>
      <c r="AB1347" s="14"/>
      <c r="AC1347" s="13">
        <v>8</v>
      </c>
      <c r="AD1347" s="14">
        <f t="shared" si="850"/>
        <v>1</v>
      </c>
      <c r="AE1347" s="13">
        <f t="shared" si="872"/>
        <v>0</v>
      </c>
      <c r="AF1347" s="14">
        <f t="shared" si="851"/>
        <v>0</v>
      </c>
      <c r="AG1347" s="13">
        <f t="shared" si="842"/>
        <v>0</v>
      </c>
      <c r="AH1347" s="14"/>
      <c r="AI1347" s="13">
        <f t="shared" si="873"/>
        <v>0</v>
      </c>
      <c r="AJ1347" s="14">
        <f t="shared" si="852"/>
        <v>0</v>
      </c>
      <c r="AK1347" s="13">
        <f t="shared" si="843"/>
        <v>0</v>
      </c>
      <c r="AL1347" s="14">
        <f t="shared" si="853"/>
        <v>0</v>
      </c>
      <c r="AM1347" s="13">
        <f t="shared" si="854"/>
        <v>0</v>
      </c>
      <c r="AN1347" s="14"/>
      <c r="AO1347" s="13">
        <f t="shared" si="855"/>
        <v>0</v>
      </c>
      <c r="AP1347" s="14">
        <f t="shared" si="856"/>
        <v>0</v>
      </c>
      <c r="AQ1347" s="13">
        <f t="shared" si="857"/>
        <v>0</v>
      </c>
      <c r="AR1347" s="14">
        <f t="shared" si="858"/>
        <v>0</v>
      </c>
      <c r="AS1347" s="13">
        <f t="shared" si="859"/>
        <v>0</v>
      </c>
      <c r="AT1347" s="14"/>
      <c r="AU1347" s="13">
        <f t="shared" si="860"/>
        <v>0</v>
      </c>
      <c r="AV1347" s="14">
        <f t="shared" si="861"/>
        <v>0</v>
      </c>
      <c r="AW1347" s="13">
        <f t="shared" si="862"/>
        <v>0</v>
      </c>
      <c r="AX1347" s="14">
        <f t="shared" si="863"/>
        <v>0</v>
      </c>
      <c r="AY1347" s="13">
        <f t="shared" si="864"/>
        <v>1.9999999999999574E-2</v>
      </c>
      <c r="AZ1347" s="14"/>
      <c r="BA1347" s="13">
        <f t="shared" si="865"/>
        <v>0</v>
      </c>
      <c r="BB1347" s="14">
        <f t="shared" si="866"/>
        <v>0</v>
      </c>
      <c r="BC1347" s="13">
        <f t="shared" si="867"/>
        <v>0</v>
      </c>
      <c r="BD1347" s="14">
        <f t="shared" si="868"/>
        <v>0</v>
      </c>
      <c r="BE1347" s="13">
        <f t="shared" si="869"/>
        <v>1.9999999999999574E-2</v>
      </c>
    </row>
    <row r="1348" spans="1:57" x14ac:dyDescent="0.25">
      <c r="A1348" s="23">
        <f t="shared" si="870"/>
        <v>26.870416666666184</v>
      </c>
      <c r="B1348" s="8"/>
      <c r="C1348" s="10" t="s">
        <v>14</v>
      </c>
      <c r="D1348" t="s">
        <v>11</v>
      </c>
      <c r="E1348" s="10"/>
      <c r="F1348" s="10"/>
      <c r="G1348" s="10"/>
      <c r="H1348" t="s">
        <v>11</v>
      </c>
      <c r="J1348" s="10" t="s">
        <v>14</v>
      </c>
      <c r="K1348" s="13">
        <f t="shared" si="833"/>
        <v>0</v>
      </c>
      <c r="L1348" s="14">
        <f t="shared" si="844"/>
        <v>0</v>
      </c>
      <c r="M1348" s="13">
        <f t="shared" si="834"/>
        <v>0</v>
      </c>
      <c r="N1348" s="14">
        <f t="shared" si="845"/>
        <v>0</v>
      </c>
      <c r="O1348" s="13">
        <f t="shared" si="835"/>
        <v>1.9999999999999574E-2</v>
      </c>
      <c r="P1348" s="14"/>
      <c r="Q1348" s="13">
        <f t="shared" si="836"/>
        <v>0</v>
      </c>
      <c r="R1348" s="14">
        <f t="shared" si="846"/>
        <v>0</v>
      </c>
      <c r="S1348" s="13">
        <f t="shared" si="871"/>
        <v>0</v>
      </c>
      <c r="T1348" s="14">
        <f t="shared" si="847"/>
        <v>0</v>
      </c>
      <c r="U1348" s="13">
        <f t="shared" si="837"/>
        <v>0</v>
      </c>
      <c r="V1348" s="14"/>
      <c r="W1348" s="13">
        <f t="shared" si="838"/>
        <v>0</v>
      </c>
      <c r="X1348" s="14">
        <f t="shared" si="848"/>
        <v>0</v>
      </c>
      <c r="Y1348" s="13">
        <f t="shared" si="839"/>
        <v>0</v>
      </c>
      <c r="Z1348" s="14">
        <f t="shared" si="849"/>
        <v>0</v>
      </c>
      <c r="AA1348" s="13">
        <f t="shared" si="840"/>
        <v>0</v>
      </c>
      <c r="AB1348" s="14"/>
      <c r="AC1348" s="13">
        <f t="shared" ref="AC1348:AC1379" si="874">IF(B1348="Line 4 Fails",A1348,0)</f>
        <v>0</v>
      </c>
      <c r="AD1348" s="14">
        <f t="shared" si="850"/>
        <v>0</v>
      </c>
      <c r="AE1348" s="13">
        <f t="shared" si="872"/>
        <v>0</v>
      </c>
      <c r="AF1348" s="14">
        <f t="shared" si="851"/>
        <v>0</v>
      </c>
      <c r="AG1348" s="13">
        <f t="shared" si="842"/>
        <v>0</v>
      </c>
      <c r="AH1348" s="14"/>
      <c r="AI1348" s="13">
        <f t="shared" si="873"/>
        <v>0</v>
      </c>
      <c r="AJ1348" s="14">
        <f t="shared" si="852"/>
        <v>0</v>
      </c>
      <c r="AK1348" s="13">
        <f t="shared" si="843"/>
        <v>0</v>
      </c>
      <c r="AL1348" s="14">
        <f t="shared" si="853"/>
        <v>0</v>
      </c>
      <c r="AM1348" s="13">
        <f t="shared" si="854"/>
        <v>0</v>
      </c>
      <c r="AN1348" s="14"/>
      <c r="AO1348" s="13">
        <f t="shared" si="855"/>
        <v>0</v>
      </c>
      <c r="AP1348" s="14">
        <f t="shared" si="856"/>
        <v>0</v>
      </c>
      <c r="AQ1348" s="13">
        <f t="shared" si="857"/>
        <v>0</v>
      </c>
      <c r="AR1348" s="14">
        <f t="shared" si="858"/>
        <v>0</v>
      </c>
      <c r="AS1348" s="13">
        <f t="shared" si="859"/>
        <v>0</v>
      </c>
      <c r="AT1348" s="14"/>
      <c r="AU1348" s="13">
        <f t="shared" si="860"/>
        <v>0</v>
      </c>
      <c r="AV1348" s="14">
        <f t="shared" si="861"/>
        <v>0</v>
      </c>
      <c r="AW1348" s="13">
        <f t="shared" si="862"/>
        <v>0</v>
      </c>
      <c r="AX1348" s="14">
        <f t="shared" si="863"/>
        <v>0</v>
      </c>
      <c r="AY1348" s="13">
        <f t="shared" si="864"/>
        <v>1.9999999999999574E-2</v>
      </c>
      <c r="AZ1348" s="14"/>
      <c r="BA1348" s="13">
        <f t="shared" si="865"/>
        <v>0</v>
      </c>
      <c r="BB1348" s="14">
        <f t="shared" si="866"/>
        <v>0</v>
      </c>
      <c r="BC1348" s="13">
        <f t="shared" si="867"/>
        <v>0</v>
      </c>
      <c r="BD1348" s="14">
        <f t="shared" si="868"/>
        <v>0</v>
      </c>
      <c r="BE1348" s="13">
        <f t="shared" si="869"/>
        <v>1.9999999999999574E-2</v>
      </c>
    </row>
    <row r="1349" spans="1:57" x14ac:dyDescent="0.25">
      <c r="A1349" s="23">
        <f t="shared" si="870"/>
        <v>26.890416666666184</v>
      </c>
      <c r="B1349" s="8"/>
      <c r="C1349" s="10" t="s">
        <v>14</v>
      </c>
      <c r="D1349" t="s">
        <v>11</v>
      </c>
      <c r="E1349" s="10"/>
      <c r="F1349" s="10"/>
      <c r="G1349" s="10"/>
      <c r="H1349" t="s">
        <v>11</v>
      </c>
      <c r="J1349" s="10" t="s">
        <v>14</v>
      </c>
      <c r="K1349" s="13">
        <f t="shared" ref="K1349:K1363" si="875">IF(B1349="Line 1 Fails",A1349,0)</f>
        <v>0</v>
      </c>
      <c r="L1349" s="14">
        <f t="shared" si="844"/>
        <v>0</v>
      </c>
      <c r="M1349" s="13">
        <f t="shared" ref="M1349:M1412" si="876">IF(B1349="Line 1 repd.",A1349,0)</f>
        <v>0</v>
      </c>
      <c r="N1349" s="14">
        <f t="shared" si="845"/>
        <v>0</v>
      </c>
      <c r="O1349" s="13">
        <f t="shared" ref="O1349:O1412" si="877">IF(C1349="Dn(waiting)",A1350-A1349,0)</f>
        <v>1.9999999999999574E-2</v>
      </c>
      <c r="P1349" s="14"/>
      <c r="Q1349" s="13">
        <f t="shared" ref="Q1349:Q1412" si="878">IF(B1349="Line 2 Fails",A1349,0)</f>
        <v>0</v>
      </c>
      <c r="R1349" s="14">
        <f t="shared" si="846"/>
        <v>0</v>
      </c>
      <c r="S1349" s="13">
        <f t="shared" si="871"/>
        <v>0</v>
      </c>
      <c r="T1349" s="14">
        <f t="shared" si="847"/>
        <v>0</v>
      </c>
      <c r="U1349" s="13">
        <f t="shared" ref="U1349:U1412" si="879">IF(D1349="Dn(waiting)",A1350-A1349,0)</f>
        <v>0</v>
      </c>
      <c r="V1349" s="14"/>
      <c r="W1349" s="13">
        <f t="shared" ref="W1349:W1362" si="880">IF(B1349="Line 3 Fails",A1349,0)</f>
        <v>0</v>
      </c>
      <c r="X1349" s="14">
        <f t="shared" si="848"/>
        <v>0</v>
      </c>
      <c r="Y1349" s="13">
        <f t="shared" ref="Y1349:Y1394" si="881">IF(B1349="Line 3 repd.",A1349,0)</f>
        <v>0</v>
      </c>
      <c r="Z1349" s="14">
        <f t="shared" si="849"/>
        <v>0</v>
      </c>
      <c r="AA1349" s="13">
        <f t="shared" ref="AA1349:AA1412" si="882">IF(E1349="Dn(waiting)",A1350-A1349,0)</f>
        <v>0</v>
      </c>
      <c r="AB1349" s="14"/>
      <c r="AC1349" s="13">
        <f t="shared" si="874"/>
        <v>0</v>
      </c>
      <c r="AD1349" s="14">
        <f t="shared" si="850"/>
        <v>0</v>
      </c>
      <c r="AE1349" s="13">
        <f t="shared" si="872"/>
        <v>0</v>
      </c>
      <c r="AF1349" s="14">
        <f t="shared" si="851"/>
        <v>0</v>
      </c>
      <c r="AG1349" s="13">
        <f t="shared" ref="AG1349:AG1412" si="883">IF(F1349="Dn(waiting)",A1350-A1349,0)</f>
        <v>0</v>
      </c>
      <c r="AH1349" s="14"/>
      <c r="AI1349" s="13">
        <f t="shared" si="873"/>
        <v>0</v>
      </c>
      <c r="AJ1349" s="14">
        <f t="shared" si="852"/>
        <v>0</v>
      </c>
      <c r="AK1349" s="13">
        <v>1</v>
      </c>
      <c r="AL1349" s="14">
        <f t="shared" si="853"/>
        <v>1</v>
      </c>
      <c r="AM1349" s="13">
        <f t="shared" si="854"/>
        <v>0</v>
      </c>
      <c r="AN1349" s="14"/>
      <c r="AO1349" s="13">
        <f t="shared" si="855"/>
        <v>0</v>
      </c>
      <c r="AP1349" s="14">
        <f t="shared" si="856"/>
        <v>0</v>
      </c>
      <c r="AQ1349" s="13">
        <f t="shared" si="857"/>
        <v>0</v>
      </c>
      <c r="AR1349" s="14">
        <f t="shared" si="858"/>
        <v>0</v>
      </c>
      <c r="AS1349" s="13">
        <f t="shared" si="859"/>
        <v>0</v>
      </c>
      <c r="AT1349" s="14"/>
      <c r="AU1349" s="13">
        <f t="shared" si="860"/>
        <v>0</v>
      </c>
      <c r="AV1349" s="14">
        <f t="shared" si="861"/>
        <v>0</v>
      </c>
      <c r="AW1349" s="13">
        <f t="shared" si="862"/>
        <v>0</v>
      </c>
      <c r="AX1349" s="14">
        <f t="shared" si="863"/>
        <v>0</v>
      </c>
      <c r="AY1349" s="13">
        <f t="shared" si="864"/>
        <v>1.9999999999999574E-2</v>
      </c>
      <c r="AZ1349" s="14"/>
      <c r="BA1349" s="13">
        <f t="shared" si="865"/>
        <v>0</v>
      </c>
      <c r="BB1349" s="14">
        <f t="shared" si="866"/>
        <v>0</v>
      </c>
      <c r="BC1349" s="13">
        <f t="shared" si="867"/>
        <v>0</v>
      </c>
      <c r="BD1349" s="14">
        <f t="shared" si="868"/>
        <v>0</v>
      </c>
      <c r="BE1349" s="13">
        <f t="shared" si="869"/>
        <v>1.9999999999999574E-2</v>
      </c>
    </row>
    <row r="1350" spans="1:57" x14ac:dyDescent="0.25">
      <c r="A1350" s="23">
        <f t="shared" si="870"/>
        <v>26.910416666666183</v>
      </c>
      <c r="B1350" s="8"/>
      <c r="C1350" s="10" t="s">
        <v>14</v>
      </c>
      <c r="D1350" t="s">
        <v>11</v>
      </c>
      <c r="E1350" s="10"/>
      <c r="F1350" s="10"/>
      <c r="G1350" s="10"/>
      <c r="H1350" t="s">
        <v>11</v>
      </c>
      <c r="J1350" s="10" t="s">
        <v>14</v>
      </c>
      <c r="K1350" s="13">
        <f t="shared" si="875"/>
        <v>0</v>
      </c>
      <c r="L1350" s="14">
        <f t="shared" ref="L1350:L1413" si="884">IF(K1350&gt;0,1,0)</f>
        <v>0</v>
      </c>
      <c r="M1350" s="13">
        <f t="shared" si="876"/>
        <v>0</v>
      </c>
      <c r="N1350" s="14">
        <f t="shared" ref="N1350:N1413" si="885">IF(M1350&gt;0,1,0)</f>
        <v>0</v>
      </c>
      <c r="O1350" s="13">
        <f t="shared" si="877"/>
        <v>1.9999999999999574E-2</v>
      </c>
      <c r="P1350" s="14"/>
      <c r="Q1350" s="13">
        <f t="shared" si="878"/>
        <v>0</v>
      </c>
      <c r="R1350" s="14">
        <f t="shared" ref="R1350:R1413" si="886">IF(Q1350&gt;0,1,0)</f>
        <v>0</v>
      </c>
      <c r="S1350" s="13">
        <f t="shared" si="871"/>
        <v>0</v>
      </c>
      <c r="T1350" s="14">
        <f t="shared" ref="T1350:T1413" si="887">IF(S1350&gt;0,1,0)</f>
        <v>0</v>
      </c>
      <c r="U1350" s="13">
        <f t="shared" si="879"/>
        <v>0</v>
      </c>
      <c r="V1350" s="14"/>
      <c r="W1350" s="13">
        <f t="shared" si="880"/>
        <v>0</v>
      </c>
      <c r="X1350" s="14">
        <f t="shared" ref="X1350:X1413" si="888">IF(W1350&gt;0,1,0)</f>
        <v>0</v>
      </c>
      <c r="Y1350" s="13">
        <f t="shared" si="881"/>
        <v>0</v>
      </c>
      <c r="Z1350" s="14">
        <f t="shared" ref="Z1350:Z1413" si="889">IF(Y1350&gt;0,1,0)</f>
        <v>0</v>
      </c>
      <c r="AA1350" s="13">
        <f t="shared" si="882"/>
        <v>0</v>
      </c>
      <c r="AB1350" s="14"/>
      <c r="AC1350" s="13">
        <f t="shared" si="874"/>
        <v>0</v>
      </c>
      <c r="AD1350" s="14">
        <f t="shared" ref="AD1350:AD1413" si="890">IF(AC1350&gt;0,1,0)</f>
        <v>0</v>
      </c>
      <c r="AE1350" s="13">
        <f t="shared" si="872"/>
        <v>0</v>
      </c>
      <c r="AF1350" s="14">
        <f t="shared" ref="AF1350:AF1413" si="891">IF(AE1350&gt;0,1,0)</f>
        <v>0</v>
      </c>
      <c r="AG1350" s="13">
        <f t="shared" si="883"/>
        <v>0</v>
      </c>
      <c r="AH1350" s="14"/>
      <c r="AI1350" s="13">
        <f t="shared" si="873"/>
        <v>0</v>
      </c>
      <c r="AJ1350" s="14">
        <f t="shared" ref="AJ1350:AJ1413" si="892">IF(AI1350&gt;0,1,0)</f>
        <v>0</v>
      </c>
      <c r="AK1350" s="13">
        <f t="shared" ref="AK1350:AK1381" si="893">IF(B1350="Line 5 repd.",A1350,0)</f>
        <v>0</v>
      </c>
      <c r="AL1350" s="14">
        <f t="shared" ref="AL1350:AL1413" si="894">IF(AK1350&gt;0,1,0)</f>
        <v>0</v>
      </c>
      <c r="AM1350" s="13">
        <f t="shared" ref="AM1350:AM1413" si="895">IF(G1350="Dn(waiting)",A1351-A1350,0)</f>
        <v>0</v>
      </c>
      <c r="AN1350" s="14"/>
      <c r="AO1350" s="13">
        <f t="shared" ref="AO1350:AO1413" si="896">IF(B1350="Line 6 Fails",A1350,0)</f>
        <v>0</v>
      </c>
      <c r="AP1350" s="14">
        <f t="shared" ref="AP1350:AP1413" si="897">IF(AO1350&gt;0,1,0)</f>
        <v>0</v>
      </c>
      <c r="AQ1350" s="13">
        <f t="shared" ref="AQ1350:AQ1413" si="898">IF(B1350="Line 6 repd.",A1350,0)</f>
        <v>0</v>
      </c>
      <c r="AR1350" s="14">
        <f t="shared" ref="AR1350:AR1413" si="899">IF(AQ1350&gt;0,1,0)</f>
        <v>0</v>
      </c>
      <c r="AS1350" s="13">
        <f t="shared" ref="AS1350:AS1413" si="900">IF(H1350="Dn(waiting)",A1351-A1350,0)</f>
        <v>0</v>
      </c>
      <c r="AT1350" s="14"/>
      <c r="AU1350" s="13">
        <f t="shared" ref="AU1350:AU1413" si="901">IF(B1350="Line 7 Fails",A1350,0)</f>
        <v>0</v>
      </c>
      <c r="AV1350" s="14">
        <f t="shared" ref="AV1350:AV1413" si="902">IF(AU1350&gt;0,1,0)</f>
        <v>0</v>
      </c>
      <c r="AW1350" s="13">
        <f t="shared" ref="AW1350:AW1413" si="903">IF(B1350="Line 7 repd.",A1350,0)</f>
        <v>0</v>
      </c>
      <c r="AX1350" s="14">
        <f t="shared" ref="AX1350:AX1413" si="904">IF(AW1350&gt;0,1,0)</f>
        <v>0</v>
      </c>
      <c r="AY1350" s="13">
        <f t="shared" ref="AY1350:AY1413" si="905">IF(J1350="Dn(waiting)",A1351-A1350,0)</f>
        <v>1.9999999999999574E-2</v>
      </c>
      <c r="AZ1350" s="14"/>
      <c r="BA1350" s="13">
        <f t="shared" ref="BA1350:BA1413" si="906">IF(B1350="Line 8 Fails",A1350,0)</f>
        <v>0</v>
      </c>
      <c r="BB1350" s="14">
        <f t="shared" ref="BB1350:BB1413" si="907">IF(BA1350&gt;0,1,0)</f>
        <v>0</v>
      </c>
      <c r="BC1350" s="13">
        <f t="shared" ref="BC1350:BC1413" si="908">IF(B1350="Line 8 repd.",A1350,0)</f>
        <v>0</v>
      </c>
      <c r="BD1350" s="14">
        <f t="shared" ref="BD1350:BD1413" si="909">IF(BC1350&gt;0,1,0)</f>
        <v>0</v>
      </c>
      <c r="BE1350" s="13">
        <f t="shared" ref="BE1350:BE1413" si="910">IF(J1350="Dn(waiting)",A1351-A1350,0)</f>
        <v>1.9999999999999574E-2</v>
      </c>
    </row>
    <row r="1351" spans="1:57" x14ac:dyDescent="0.25">
      <c r="A1351" s="23">
        <f t="shared" ref="A1351:A1414" si="911">A1350+0.02</f>
        <v>26.930416666666183</v>
      </c>
      <c r="B1351" s="8" t="s">
        <v>17</v>
      </c>
      <c r="C1351" t="s">
        <v>11</v>
      </c>
      <c r="D1351" s="11" t="s">
        <v>20</v>
      </c>
      <c r="E1351" s="10"/>
      <c r="G1351" s="10"/>
      <c r="H1351" t="s">
        <v>11</v>
      </c>
      <c r="I1351" s="11"/>
      <c r="J1351" s="10" t="s">
        <v>14</v>
      </c>
      <c r="K1351" s="13">
        <f t="shared" si="875"/>
        <v>0</v>
      </c>
      <c r="L1351" s="14">
        <f t="shared" si="884"/>
        <v>0</v>
      </c>
      <c r="M1351" s="13">
        <f t="shared" si="876"/>
        <v>0</v>
      </c>
      <c r="N1351" s="14">
        <f t="shared" si="885"/>
        <v>0</v>
      </c>
      <c r="O1351" s="13">
        <f t="shared" si="877"/>
        <v>0</v>
      </c>
      <c r="P1351" s="14"/>
      <c r="Q1351" s="13">
        <f t="shared" si="878"/>
        <v>0</v>
      </c>
      <c r="R1351" s="14">
        <f t="shared" si="886"/>
        <v>0</v>
      </c>
      <c r="S1351" s="13">
        <f t="shared" si="871"/>
        <v>26.930416666666183</v>
      </c>
      <c r="T1351" s="14">
        <f t="shared" si="887"/>
        <v>1</v>
      </c>
      <c r="U1351" s="13">
        <f t="shared" si="879"/>
        <v>0</v>
      </c>
      <c r="V1351" s="14"/>
      <c r="W1351" s="13">
        <f t="shared" si="880"/>
        <v>0</v>
      </c>
      <c r="X1351" s="14">
        <f t="shared" si="888"/>
        <v>0</v>
      </c>
      <c r="Y1351" s="13">
        <f t="shared" si="881"/>
        <v>0</v>
      </c>
      <c r="Z1351" s="14">
        <f t="shared" si="889"/>
        <v>0</v>
      </c>
      <c r="AA1351" s="13">
        <f t="shared" si="882"/>
        <v>0</v>
      </c>
      <c r="AB1351" s="14"/>
      <c r="AC1351" s="13">
        <f t="shared" si="874"/>
        <v>0</v>
      </c>
      <c r="AD1351" s="14">
        <f t="shared" si="890"/>
        <v>0</v>
      </c>
      <c r="AE1351" s="13">
        <f t="shared" si="872"/>
        <v>0</v>
      </c>
      <c r="AF1351" s="14">
        <f t="shared" si="891"/>
        <v>0</v>
      </c>
      <c r="AG1351" s="13">
        <f t="shared" si="883"/>
        <v>0</v>
      </c>
      <c r="AH1351" s="14"/>
      <c r="AI1351" s="13">
        <f t="shared" si="873"/>
        <v>0</v>
      </c>
      <c r="AJ1351" s="14">
        <f t="shared" si="892"/>
        <v>0</v>
      </c>
      <c r="AK1351" s="13">
        <f t="shared" si="893"/>
        <v>0</v>
      </c>
      <c r="AL1351" s="14">
        <f t="shared" si="894"/>
        <v>0</v>
      </c>
      <c r="AM1351" s="13">
        <f t="shared" si="895"/>
        <v>0</v>
      </c>
      <c r="AN1351" s="14"/>
      <c r="AO1351" s="13">
        <f t="shared" si="896"/>
        <v>0</v>
      </c>
      <c r="AP1351" s="14">
        <f t="shared" si="897"/>
        <v>0</v>
      </c>
      <c r="AQ1351" s="13">
        <f t="shared" si="898"/>
        <v>0</v>
      </c>
      <c r="AR1351" s="14">
        <f t="shared" si="899"/>
        <v>0</v>
      </c>
      <c r="AS1351" s="13">
        <f t="shared" si="900"/>
        <v>0</v>
      </c>
      <c r="AT1351" s="14"/>
      <c r="AU1351" s="13">
        <f t="shared" si="901"/>
        <v>0</v>
      </c>
      <c r="AV1351" s="14">
        <f t="shared" si="902"/>
        <v>0</v>
      </c>
      <c r="AW1351" s="13">
        <f t="shared" si="903"/>
        <v>0</v>
      </c>
      <c r="AX1351" s="14">
        <f t="shared" si="904"/>
        <v>0</v>
      </c>
      <c r="AY1351" s="13">
        <f t="shared" si="905"/>
        <v>1.9999999999999574E-2</v>
      </c>
      <c r="AZ1351" s="14"/>
      <c r="BA1351" s="13">
        <f t="shared" si="906"/>
        <v>0</v>
      </c>
      <c r="BB1351" s="14">
        <f t="shared" si="907"/>
        <v>0</v>
      </c>
      <c r="BC1351" s="13">
        <f t="shared" si="908"/>
        <v>0</v>
      </c>
      <c r="BD1351" s="14">
        <f t="shared" si="909"/>
        <v>0</v>
      </c>
      <c r="BE1351" s="13">
        <f t="shared" si="910"/>
        <v>1.9999999999999574E-2</v>
      </c>
    </row>
    <row r="1352" spans="1:57" x14ac:dyDescent="0.25">
      <c r="A1352" s="23">
        <f t="shared" si="911"/>
        <v>26.950416666666182</v>
      </c>
      <c r="B1352" s="8"/>
      <c r="C1352" t="s">
        <v>11</v>
      </c>
      <c r="D1352" s="10"/>
      <c r="E1352" s="10"/>
      <c r="G1352" s="10"/>
      <c r="H1352" t="s">
        <v>11</v>
      </c>
      <c r="I1352" s="32"/>
      <c r="J1352" s="10" t="s">
        <v>14</v>
      </c>
      <c r="K1352" s="13">
        <f t="shared" si="875"/>
        <v>0</v>
      </c>
      <c r="L1352" s="14">
        <f t="shared" si="884"/>
        <v>0</v>
      </c>
      <c r="M1352" s="13">
        <f t="shared" si="876"/>
        <v>0</v>
      </c>
      <c r="N1352" s="14">
        <f t="shared" si="885"/>
        <v>0</v>
      </c>
      <c r="O1352" s="13">
        <f t="shared" si="877"/>
        <v>0</v>
      </c>
      <c r="P1352" s="14"/>
      <c r="Q1352" s="13">
        <f t="shared" si="878"/>
        <v>0</v>
      </c>
      <c r="R1352" s="14">
        <f t="shared" si="886"/>
        <v>0</v>
      </c>
      <c r="S1352" s="13">
        <f t="shared" si="871"/>
        <v>0</v>
      </c>
      <c r="T1352" s="14">
        <f t="shared" si="887"/>
        <v>0</v>
      </c>
      <c r="U1352" s="13">
        <f t="shared" si="879"/>
        <v>0</v>
      </c>
      <c r="V1352" s="14"/>
      <c r="W1352" s="13">
        <f t="shared" si="880"/>
        <v>0</v>
      </c>
      <c r="X1352" s="14">
        <f t="shared" si="888"/>
        <v>0</v>
      </c>
      <c r="Y1352" s="13">
        <f t="shared" si="881"/>
        <v>0</v>
      </c>
      <c r="Z1352" s="14">
        <f t="shared" si="889"/>
        <v>0</v>
      </c>
      <c r="AA1352" s="13">
        <f t="shared" si="882"/>
        <v>0</v>
      </c>
      <c r="AB1352" s="14"/>
      <c r="AC1352" s="13">
        <f t="shared" si="874"/>
        <v>0</v>
      </c>
      <c r="AD1352" s="14">
        <f t="shared" si="890"/>
        <v>0</v>
      </c>
      <c r="AE1352" s="13">
        <f t="shared" si="872"/>
        <v>0</v>
      </c>
      <c r="AF1352" s="14">
        <f t="shared" si="891"/>
        <v>0</v>
      </c>
      <c r="AG1352" s="13">
        <f t="shared" si="883"/>
        <v>0</v>
      </c>
      <c r="AH1352" s="14"/>
      <c r="AI1352" s="13">
        <f t="shared" si="873"/>
        <v>0</v>
      </c>
      <c r="AJ1352" s="14">
        <f t="shared" si="892"/>
        <v>0</v>
      </c>
      <c r="AK1352" s="13">
        <f t="shared" si="893"/>
        <v>0</v>
      </c>
      <c r="AL1352" s="14">
        <f t="shared" si="894"/>
        <v>0</v>
      </c>
      <c r="AM1352" s="13">
        <f t="shared" si="895"/>
        <v>0</v>
      </c>
      <c r="AN1352" s="14"/>
      <c r="AO1352" s="13">
        <f t="shared" si="896"/>
        <v>0</v>
      </c>
      <c r="AP1352" s="14">
        <f t="shared" si="897"/>
        <v>0</v>
      </c>
      <c r="AQ1352" s="13">
        <f t="shared" si="898"/>
        <v>0</v>
      </c>
      <c r="AR1352" s="14">
        <f t="shared" si="899"/>
        <v>0</v>
      </c>
      <c r="AS1352" s="13">
        <f t="shared" si="900"/>
        <v>0</v>
      </c>
      <c r="AT1352" s="14"/>
      <c r="AU1352" s="13">
        <f t="shared" si="901"/>
        <v>0</v>
      </c>
      <c r="AV1352" s="14">
        <f t="shared" si="902"/>
        <v>0</v>
      </c>
      <c r="AW1352" s="13">
        <f t="shared" si="903"/>
        <v>0</v>
      </c>
      <c r="AX1352" s="14">
        <f t="shared" si="904"/>
        <v>0</v>
      </c>
      <c r="AY1352" s="13">
        <f t="shared" si="905"/>
        <v>1.9999999999999574E-2</v>
      </c>
      <c r="AZ1352" s="14"/>
      <c r="BA1352" s="13">
        <f t="shared" si="906"/>
        <v>0</v>
      </c>
      <c r="BB1352" s="14">
        <f t="shared" si="907"/>
        <v>0</v>
      </c>
      <c r="BC1352" s="13">
        <f t="shared" si="908"/>
        <v>0</v>
      </c>
      <c r="BD1352" s="14">
        <f t="shared" si="909"/>
        <v>0</v>
      </c>
      <c r="BE1352" s="13">
        <f t="shared" si="910"/>
        <v>1.9999999999999574E-2</v>
      </c>
    </row>
    <row r="1353" spans="1:57" x14ac:dyDescent="0.25">
      <c r="A1353" s="23">
        <f t="shared" si="911"/>
        <v>26.970416666666182</v>
      </c>
      <c r="B1353" s="8"/>
      <c r="C1353" t="s">
        <v>11</v>
      </c>
      <c r="D1353" s="10"/>
      <c r="E1353" s="10"/>
      <c r="G1353" s="10"/>
      <c r="H1353" t="s">
        <v>11</v>
      </c>
      <c r="I1353" s="32"/>
      <c r="J1353" s="10" t="s">
        <v>14</v>
      </c>
      <c r="K1353" s="13">
        <f t="shared" si="875"/>
        <v>0</v>
      </c>
      <c r="L1353" s="14">
        <f t="shared" si="884"/>
        <v>0</v>
      </c>
      <c r="M1353" s="13">
        <f t="shared" si="876"/>
        <v>0</v>
      </c>
      <c r="N1353" s="14">
        <f t="shared" si="885"/>
        <v>0</v>
      </c>
      <c r="O1353" s="13">
        <f t="shared" si="877"/>
        <v>0</v>
      </c>
      <c r="P1353" s="14"/>
      <c r="Q1353" s="13">
        <f t="shared" si="878"/>
        <v>0</v>
      </c>
      <c r="R1353" s="14">
        <f t="shared" si="886"/>
        <v>0</v>
      </c>
      <c r="S1353" s="13">
        <f t="shared" si="871"/>
        <v>0</v>
      </c>
      <c r="T1353" s="14">
        <f t="shared" si="887"/>
        <v>0</v>
      </c>
      <c r="U1353" s="13">
        <f t="shared" si="879"/>
        <v>0</v>
      </c>
      <c r="V1353" s="14"/>
      <c r="W1353" s="13">
        <f t="shared" si="880"/>
        <v>0</v>
      </c>
      <c r="X1353" s="14">
        <f t="shared" si="888"/>
        <v>0</v>
      </c>
      <c r="Y1353" s="13">
        <f t="shared" si="881"/>
        <v>0</v>
      </c>
      <c r="Z1353" s="14">
        <f t="shared" si="889"/>
        <v>0</v>
      </c>
      <c r="AA1353" s="13">
        <f t="shared" si="882"/>
        <v>0</v>
      </c>
      <c r="AB1353" s="14"/>
      <c r="AC1353" s="13">
        <f t="shared" si="874"/>
        <v>0</v>
      </c>
      <c r="AD1353" s="14">
        <f t="shared" si="890"/>
        <v>0</v>
      </c>
      <c r="AE1353" s="13">
        <f t="shared" si="872"/>
        <v>0</v>
      </c>
      <c r="AF1353" s="14">
        <f t="shared" si="891"/>
        <v>0</v>
      </c>
      <c r="AG1353" s="13">
        <f t="shared" si="883"/>
        <v>0</v>
      </c>
      <c r="AH1353" s="14"/>
      <c r="AI1353" s="13">
        <f t="shared" si="873"/>
        <v>0</v>
      </c>
      <c r="AJ1353" s="14">
        <f t="shared" si="892"/>
        <v>0</v>
      </c>
      <c r="AK1353" s="13">
        <f t="shared" si="893"/>
        <v>0</v>
      </c>
      <c r="AL1353" s="14">
        <f t="shared" si="894"/>
        <v>0</v>
      </c>
      <c r="AM1353" s="13">
        <f t="shared" si="895"/>
        <v>0</v>
      </c>
      <c r="AN1353" s="14"/>
      <c r="AO1353" s="13">
        <f t="shared" si="896"/>
        <v>0</v>
      </c>
      <c r="AP1353" s="14">
        <f t="shared" si="897"/>
        <v>0</v>
      </c>
      <c r="AQ1353" s="13">
        <f t="shared" si="898"/>
        <v>0</v>
      </c>
      <c r="AR1353" s="14">
        <f t="shared" si="899"/>
        <v>0</v>
      </c>
      <c r="AS1353" s="13">
        <f t="shared" si="900"/>
        <v>0</v>
      </c>
      <c r="AT1353" s="14"/>
      <c r="AU1353" s="13">
        <f t="shared" si="901"/>
        <v>0</v>
      </c>
      <c r="AV1353" s="14">
        <f t="shared" si="902"/>
        <v>0</v>
      </c>
      <c r="AW1353" s="13">
        <f t="shared" si="903"/>
        <v>0</v>
      </c>
      <c r="AX1353" s="14">
        <f t="shared" si="904"/>
        <v>0</v>
      </c>
      <c r="AY1353" s="13">
        <f t="shared" si="905"/>
        <v>1.9999999999999574E-2</v>
      </c>
      <c r="AZ1353" s="14"/>
      <c r="BA1353" s="13">
        <f t="shared" si="906"/>
        <v>0</v>
      </c>
      <c r="BB1353" s="14">
        <f t="shared" si="907"/>
        <v>0</v>
      </c>
      <c r="BC1353" s="13">
        <f t="shared" si="908"/>
        <v>0</v>
      </c>
      <c r="BD1353" s="14">
        <f t="shared" si="909"/>
        <v>0</v>
      </c>
      <c r="BE1353" s="13">
        <f t="shared" si="910"/>
        <v>1.9999999999999574E-2</v>
      </c>
    </row>
    <row r="1354" spans="1:57" x14ac:dyDescent="0.25">
      <c r="A1354" s="23">
        <f t="shared" si="911"/>
        <v>26.990416666666182</v>
      </c>
      <c r="B1354" s="8" t="s">
        <v>13</v>
      </c>
      <c r="C1354" t="s">
        <v>11</v>
      </c>
      <c r="D1354" s="10"/>
      <c r="E1354" s="10"/>
      <c r="G1354" s="10" t="s">
        <v>14</v>
      </c>
      <c r="H1354" t="s">
        <v>11</v>
      </c>
      <c r="I1354" s="11"/>
      <c r="J1354" s="10" t="s">
        <v>14</v>
      </c>
      <c r="K1354" s="13">
        <f t="shared" si="875"/>
        <v>0</v>
      </c>
      <c r="L1354" s="14">
        <f t="shared" si="884"/>
        <v>0</v>
      </c>
      <c r="M1354" s="13">
        <f t="shared" si="876"/>
        <v>0</v>
      </c>
      <c r="N1354" s="14">
        <f t="shared" si="885"/>
        <v>0</v>
      </c>
      <c r="O1354" s="13">
        <f t="shared" si="877"/>
        <v>0</v>
      </c>
      <c r="P1354" s="14"/>
      <c r="Q1354" s="13">
        <f t="shared" si="878"/>
        <v>0</v>
      </c>
      <c r="R1354" s="14">
        <f t="shared" si="886"/>
        <v>0</v>
      </c>
      <c r="S1354" s="13">
        <f t="shared" si="871"/>
        <v>0</v>
      </c>
      <c r="T1354" s="14">
        <f t="shared" si="887"/>
        <v>0</v>
      </c>
      <c r="U1354" s="13">
        <f t="shared" si="879"/>
        <v>0</v>
      </c>
      <c r="V1354" s="14"/>
      <c r="W1354" s="13">
        <f t="shared" si="880"/>
        <v>0</v>
      </c>
      <c r="X1354" s="14">
        <f t="shared" si="888"/>
        <v>0</v>
      </c>
      <c r="Y1354" s="13">
        <f t="shared" si="881"/>
        <v>0</v>
      </c>
      <c r="Z1354" s="14">
        <f t="shared" si="889"/>
        <v>0</v>
      </c>
      <c r="AA1354" s="13">
        <f t="shared" si="882"/>
        <v>0</v>
      </c>
      <c r="AB1354" s="14"/>
      <c r="AC1354" s="13">
        <f t="shared" si="874"/>
        <v>0</v>
      </c>
      <c r="AD1354" s="14">
        <f t="shared" si="890"/>
        <v>0</v>
      </c>
      <c r="AE1354" s="13">
        <f t="shared" si="872"/>
        <v>0</v>
      </c>
      <c r="AF1354" s="14">
        <f t="shared" si="891"/>
        <v>0</v>
      </c>
      <c r="AG1354" s="13">
        <f t="shared" si="883"/>
        <v>0</v>
      </c>
      <c r="AH1354" s="14"/>
      <c r="AI1354" s="13">
        <f t="shared" si="873"/>
        <v>26.990416666666182</v>
      </c>
      <c r="AJ1354" s="14">
        <f t="shared" si="892"/>
        <v>1</v>
      </c>
      <c r="AK1354" s="13">
        <f t="shared" si="893"/>
        <v>0</v>
      </c>
      <c r="AL1354" s="14">
        <f t="shared" si="894"/>
        <v>0</v>
      </c>
      <c r="AM1354" s="13">
        <f t="shared" si="895"/>
        <v>1.9999999999999574E-2</v>
      </c>
      <c r="AN1354" s="14"/>
      <c r="AO1354" s="13">
        <f t="shared" si="896"/>
        <v>0</v>
      </c>
      <c r="AP1354" s="14">
        <f t="shared" si="897"/>
        <v>0</v>
      </c>
      <c r="AQ1354" s="13">
        <f t="shared" si="898"/>
        <v>0</v>
      </c>
      <c r="AR1354" s="14">
        <f t="shared" si="899"/>
        <v>0</v>
      </c>
      <c r="AS1354" s="13">
        <f t="shared" si="900"/>
        <v>0</v>
      </c>
      <c r="AT1354" s="14"/>
      <c r="AU1354" s="13">
        <f t="shared" si="901"/>
        <v>0</v>
      </c>
      <c r="AV1354" s="14">
        <f t="shared" si="902"/>
        <v>0</v>
      </c>
      <c r="AW1354" s="13">
        <f t="shared" si="903"/>
        <v>0</v>
      </c>
      <c r="AX1354" s="14">
        <f t="shared" si="904"/>
        <v>0</v>
      </c>
      <c r="AY1354" s="13">
        <f t="shared" si="905"/>
        <v>1.9999999999999574E-2</v>
      </c>
      <c r="AZ1354" s="14"/>
      <c r="BA1354" s="13">
        <f t="shared" si="906"/>
        <v>0</v>
      </c>
      <c r="BB1354" s="14">
        <f t="shared" si="907"/>
        <v>0</v>
      </c>
      <c r="BC1354" s="13">
        <f t="shared" si="908"/>
        <v>0</v>
      </c>
      <c r="BD1354" s="14">
        <f t="shared" si="909"/>
        <v>0</v>
      </c>
      <c r="BE1354" s="13">
        <f t="shared" si="910"/>
        <v>1.9999999999999574E-2</v>
      </c>
    </row>
    <row r="1355" spans="1:57" x14ac:dyDescent="0.25">
      <c r="A1355" s="23">
        <f t="shared" si="911"/>
        <v>27.010416666666181</v>
      </c>
      <c r="B1355" s="8" t="s">
        <v>64</v>
      </c>
      <c r="C1355" t="s">
        <v>11</v>
      </c>
      <c r="D1355" s="10"/>
      <c r="F1355" s="11"/>
      <c r="G1355" s="10" t="s">
        <v>14</v>
      </c>
      <c r="H1355" s="11" t="s">
        <v>20</v>
      </c>
      <c r="I1355" s="10"/>
      <c r="J1355" t="s">
        <v>11</v>
      </c>
      <c r="K1355" s="13">
        <f t="shared" si="875"/>
        <v>0</v>
      </c>
      <c r="L1355" s="14">
        <f t="shared" si="884"/>
        <v>0</v>
      </c>
      <c r="M1355" s="13">
        <f t="shared" si="876"/>
        <v>0</v>
      </c>
      <c r="N1355" s="14">
        <f t="shared" si="885"/>
        <v>0</v>
      </c>
      <c r="O1355" s="13">
        <f t="shared" si="877"/>
        <v>0</v>
      </c>
      <c r="P1355" s="14"/>
      <c r="Q1355" s="13">
        <f t="shared" si="878"/>
        <v>0</v>
      </c>
      <c r="R1355" s="14">
        <f t="shared" si="886"/>
        <v>0</v>
      </c>
      <c r="S1355" s="13">
        <f t="shared" si="871"/>
        <v>0</v>
      </c>
      <c r="T1355" s="14">
        <f t="shared" si="887"/>
        <v>0</v>
      </c>
      <c r="U1355" s="13">
        <f t="shared" si="879"/>
        <v>0</v>
      </c>
      <c r="V1355" s="14"/>
      <c r="W1355" s="13">
        <f t="shared" si="880"/>
        <v>0</v>
      </c>
      <c r="X1355" s="14">
        <f t="shared" si="888"/>
        <v>0</v>
      </c>
      <c r="Y1355" s="13">
        <f t="shared" si="881"/>
        <v>0</v>
      </c>
      <c r="Z1355" s="14">
        <f t="shared" si="889"/>
        <v>0</v>
      </c>
      <c r="AA1355" s="13">
        <f t="shared" si="882"/>
        <v>0</v>
      </c>
      <c r="AB1355" s="14"/>
      <c r="AC1355" s="13">
        <f t="shared" si="874"/>
        <v>0</v>
      </c>
      <c r="AD1355" s="14">
        <f t="shared" si="890"/>
        <v>0</v>
      </c>
      <c r="AE1355" s="13">
        <f t="shared" si="872"/>
        <v>0</v>
      </c>
      <c r="AF1355" s="14">
        <f t="shared" si="891"/>
        <v>0</v>
      </c>
      <c r="AG1355" s="13">
        <f t="shared" si="883"/>
        <v>0</v>
      </c>
      <c r="AH1355" s="14"/>
      <c r="AI1355" s="13">
        <f t="shared" si="873"/>
        <v>0</v>
      </c>
      <c r="AJ1355" s="14">
        <f t="shared" si="892"/>
        <v>0</v>
      </c>
      <c r="AK1355" s="13">
        <f t="shared" si="893"/>
        <v>0</v>
      </c>
      <c r="AL1355" s="14">
        <f t="shared" si="894"/>
        <v>0</v>
      </c>
      <c r="AM1355" s="13">
        <f t="shared" si="895"/>
        <v>1.9999999999999574E-2</v>
      </c>
      <c r="AN1355" s="14"/>
      <c r="AO1355" s="13">
        <f t="shared" si="896"/>
        <v>0</v>
      </c>
      <c r="AP1355" s="14">
        <f t="shared" si="897"/>
        <v>0</v>
      </c>
      <c r="AQ1355" s="13">
        <f t="shared" si="898"/>
        <v>27.010416666666181</v>
      </c>
      <c r="AR1355" s="14">
        <f t="shared" si="899"/>
        <v>1</v>
      </c>
      <c r="AS1355" s="13">
        <f t="shared" si="900"/>
        <v>0</v>
      </c>
      <c r="AT1355" s="14"/>
      <c r="AU1355" s="13">
        <f t="shared" si="901"/>
        <v>0</v>
      </c>
      <c r="AV1355" s="14">
        <f t="shared" si="902"/>
        <v>0</v>
      </c>
      <c r="AW1355" s="13">
        <f t="shared" si="903"/>
        <v>0</v>
      </c>
      <c r="AX1355" s="14">
        <f t="shared" si="904"/>
        <v>0</v>
      </c>
      <c r="AY1355" s="13">
        <f t="shared" si="905"/>
        <v>0</v>
      </c>
      <c r="AZ1355" s="14"/>
      <c r="BA1355" s="13">
        <f t="shared" si="906"/>
        <v>0</v>
      </c>
      <c r="BB1355" s="14">
        <f t="shared" si="907"/>
        <v>0</v>
      </c>
      <c r="BC1355" s="13">
        <f t="shared" si="908"/>
        <v>0</v>
      </c>
      <c r="BD1355" s="14">
        <f t="shared" si="909"/>
        <v>0</v>
      </c>
      <c r="BE1355" s="13">
        <f t="shared" si="910"/>
        <v>0</v>
      </c>
    </row>
    <row r="1356" spans="1:57" x14ac:dyDescent="0.25">
      <c r="A1356" s="23">
        <f t="shared" si="911"/>
        <v>27.030416666666181</v>
      </c>
      <c r="B1356" s="8" t="s">
        <v>21</v>
      </c>
      <c r="C1356" t="s">
        <v>11</v>
      </c>
      <c r="D1356" s="10"/>
      <c r="E1356" s="10" t="s">
        <v>14</v>
      </c>
      <c r="F1356" s="10"/>
      <c r="G1356" s="10" t="s">
        <v>14</v>
      </c>
      <c r="H1356" s="10"/>
      <c r="I1356" s="10"/>
      <c r="J1356" t="s">
        <v>11</v>
      </c>
      <c r="K1356" s="13">
        <f t="shared" si="875"/>
        <v>0</v>
      </c>
      <c r="L1356" s="14">
        <f t="shared" si="884"/>
        <v>0</v>
      </c>
      <c r="M1356" s="13">
        <f t="shared" si="876"/>
        <v>0</v>
      </c>
      <c r="N1356" s="14">
        <f t="shared" si="885"/>
        <v>0</v>
      </c>
      <c r="O1356" s="13">
        <f t="shared" si="877"/>
        <v>0</v>
      </c>
      <c r="P1356" s="14"/>
      <c r="Q1356" s="13">
        <f t="shared" si="878"/>
        <v>0</v>
      </c>
      <c r="R1356" s="14">
        <f t="shared" si="886"/>
        <v>0</v>
      </c>
      <c r="S1356" s="13">
        <f t="shared" si="871"/>
        <v>0</v>
      </c>
      <c r="T1356" s="14">
        <f t="shared" si="887"/>
        <v>0</v>
      </c>
      <c r="U1356" s="13">
        <f t="shared" si="879"/>
        <v>0</v>
      </c>
      <c r="V1356" s="14"/>
      <c r="W1356" s="13">
        <f t="shared" si="880"/>
        <v>27.030416666666181</v>
      </c>
      <c r="X1356" s="14">
        <f t="shared" si="888"/>
        <v>1</v>
      </c>
      <c r="Y1356" s="13">
        <f t="shared" si="881"/>
        <v>0</v>
      </c>
      <c r="Z1356" s="14">
        <f t="shared" si="889"/>
        <v>0</v>
      </c>
      <c r="AA1356" s="13">
        <f t="shared" si="882"/>
        <v>1.9999999999999574E-2</v>
      </c>
      <c r="AB1356" s="14"/>
      <c r="AC1356" s="13">
        <f t="shared" si="874"/>
        <v>0</v>
      </c>
      <c r="AD1356" s="14">
        <f t="shared" si="890"/>
        <v>0</v>
      </c>
      <c r="AE1356" s="13">
        <f t="shared" si="872"/>
        <v>0</v>
      </c>
      <c r="AF1356" s="14">
        <f t="shared" si="891"/>
        <v>0</v>
      </c>
      <c r="AG1356" s="13">
        <f t="shared" si="883"/>
        <v>0</v>
      </c>
      <c r="AH1356" s="14"/>
      <c r="AI1356" s="13">
        <f t="shared" si="873"/>
        <v>0</v>
      </c>
      <c r="AJ1356" s="14">
        <f t="shared" si="892"/>
        <v>0</v>
      </c>
      <c r="AK1356" s="13">
        <f t="shared" si="893"/>
        <v>0</v>
      </c>
      <c r="AL1356" s="14">
        <f t="shared" si="894"/>
        <v>0</v>
      </c>
      <c r="AM1356" s="13">
        <f t="shared" si="895"/>
        <v>1.9999999999999574E-2</v>
      </c>
      <c r="AN1356" s="14"/>
      <c r="AO1356" s="13">
        <f t="shared" si="896"/>
        <v>0</v>
      </c>
      <c r="AP1356" s="14">
        <f t="shared" si="897"/>
        <v>0</v>
      </c>
      <c r="AQ1356" s="13">
        <f t="shared" si="898"/>
        <v>0</v>
      </c>
      <c r="AR1356" s="14">
        <f t="shared" si="899"/>
        <v>0</v>
      </c>
      <c r="AS1356" s="13">
        <f t="shared" si="900"/>
        <v>0</v>
      </c>
      <c r="AT1356" s="14"/>
      <c r="AU1356" s="13">
        <f t="shared" si="901"/>
        <v>0</v>
      </c>
      <c r="AV1356" s="14">
        <f t="shared" si="902"/>
        <v>0</v>
      </c>
      <c r="AW1356" s="13">
        <f t="shared" si="903"/>
        <v>0</v>
      </c>
      <c r="AX1356" s="14">
        <f t="shared" si="904"/>
        <v>0</v>
      </c>
      <c r="AY1356" s="13">
        <f t="shared" si="905"/>
        <v>0</v>
      </c>
      <c r="AZ1356" s="14"/>
      <c r="BA1356" s="13">
        <f t="shared" si="906"/>
        <v>0</v>
      </c>
      <c r="BB1356" s="14">
        <f t="shared" si="907"/>
        <v>0</v>
      </c>
      <c r="BC1356" s="13">
        <f t="shared" si="908"/>
        <v>0</v>
      </c>
      <c r="BD1356" s="14">
        <f t="shared" si="909"/>
        <v>0</v>
      </c>
      <c r="BE1356" s="13">
        <f t="shared" si="910"/>
        <v>0</v>
      </c>
    </row>
    <row r="1357" spans="1:57" x14ac:dyDescent="0.25">
      <c r="A1357" s="23">
        <f t="shared" si="911"/>
        <v>27.05041666666618</v>
      </c>
      <c r="B1357" s="8"/>
      <c r="C1357" t="s">
        <v>11</v>
      </c>
      <c r="D1357" s="10"/>
      <c r="E1357" s="10" t="s">
        <v>14</v>
      </c>
      <c r="F1357" s="10"/>
      <c r="G1357" s="10" t="s">
        <v>14</v>
      </c>
      <c r="H1357" s="32"/>
      <c r="I1357" s="32"/>
      <c r="J1357" t="s">
        <v>11</v>
      </c>
      <c r="K1357" s="13">
        <f t="shared" si="875"/>
        <v>0</v>
      </c>
      <c r="L1357" s="14">
        <f t="shared" si="884"/>
        <v>0</v>
      </c>
      <c r="M1357" s="13">
        <f t="shared" si="876"/>
        <v>0</v>
      </c>
      <c r="N1357" s="14">
        <f t="shared" si="885"/>
        <v>0</v>
      </c>
      <c r="O1357" s="13">
        <f t="shared" si="877"/>
        <v>0</v>
      </c>
      <c r="P1357" s="14"/>
      <c r="Q1357" s="13">
        <f t="shared" si="878"/>
        <v>0</v>
      </c>
      <c r="R1357" s="14">
        <f t="shared" si="886"/>
        <v>0</v>
      </c>
      <c r="S1357" s="13">
        <f t="shared" si="871"/>
        <v>0</v>
      </c>
      <c r="T1357" s="14">
        <f t="shared" si="887"/>
        <v>0</v>
      </c>
      <c r="U1357" s="13">
        <f t="shared" si="879"/>
        <v>0</v>
      </c>
      <c r="V1357" s="14"/>
      <c r="W1357" s="13">
        <f t="shared" si="880"/>
        <v>0</v>
      </c>
      <c r="X1357" s="14">
        <f t="shared" si="888"/>
        <v>0</v>
      </c>
      <c r="Y1357" s="13">
        <f t="shared" si="881"/>
        <v>0</v>
      </c>
      <c r="Z1357" s="14">
        <f t="shared" si="889"/>
        <v>0</v>
      </c>
      <c r="AA1357" s="13">
        <f t="shared" si="882"/>
        <v>1.9999999999999574E-2</v>
      </c>
      <c r="AB1357" s="14"/>
      <c r="AC1357" s="13">
        <f t="shared" si="874"/>
        <v>0</v>
      </c>
      <c r="AD1357" s="14">
        <f t="shared" si="890"/>
        <v>0</v>
      </c>
      <c r="AE1357" s="13">
        <f t="shared" si="872"/>
        <v>0</v>
      </c>
      <c r="AF1357" s="14">
        <f t="shared" si="891"/>
        <v>0</v>
      </c>
      <c r="AG1357" s="13">
        <f t="shared" si="883"/>
        <v>0</v>
      </c>
      <c r="AH1357" s="14"/>
      <c r="AI1357" s="13">
        <f t="shared" si="873"/>
        <v>0</v>
      </c>
      <c r="AJ1357" s="14">
        <f t="shared" si="892"/>
        <v>0</v>
      </c>
      <c r="AK1357" s="13">
        <f t="shared" si="893"/>
        <v>0</v>
      </c>
      <c r="AL1357" s="14">
        <f t="shared" si="894"/>
        <v>0</v>
      </c>
      <c r="AM1357" s="13">
        <f t="shared" si="895"/>
        <v>1.9999999999999574E-2</v>
      </c>
      <c r="AN1357" s="14"/>
      <c r="AO1357" s="13">
        <f t="shared" si="896"/>
        <v>0</v>
      </c>
      <c r="AP1357" s="14">
        <f t="shared" si="897"/>
        <v>0</v>
      </c>
      <c r="AQ1357" s="13">
        <f t="shared" si="898"/>
        <v>0</v>
      </c>
      <c r="AR1357" s="14">
        <f t="shared" si="899"/>
        <v>0</v>
      </c>
      <c r="AS1357" s="13">
        <f t="shared" si="900"/>
        <v>0</v>
      </c>
      <c r="AT1357" s="14"/>
      <c r="AU1357" s="13">
        <f t="shared" si="901"/>
        <v>0</v>
      </c>
      <c r="AV1357" s="14">
        <f t="shared" si="902"/>
        <v>0</v>
      </c>
      <c r="AW1357" s="13">
        <f t="shared" si="903"/>
        <v>0</v>
      </c>
      <c r="AX1357" s="14">
        <f t="shared" si="904"/>
        <v>0</v>
      </c>
      <c r="AY1357" s="13">
        <f t="shared" si="905"/>
        <v>0</v>
      </c>
      <c r="AZ1357" s="14"/>
      <c r="BA1357" s="13">
        <v>8</v>
      </c>
      <c r="BB1357" s="14">
        <f t="shared" si="907"/>
        <v>1</v>
      </c>
      <c r="BC1357" s="13">
        <f t="shared" si="908"/>
        <v>0</v>
      </c>
      <c r="BD1357" s="14">
        <f t="shared" si="909"/>
        <v>0</v>
      </c>
      <c r="BE1357" s="13">
        <f t="shared" si="910"/>
        <v>0</v>
      </c>
    </row>
    <row r="1358" spans="1:57" x14ac:dyDescent="0.25">
      <c r="A1358" s="23">
        <f t="shared" si="911"/>
        <v>27.07041666666618</v>
      </c>
      <c r="B1358" s="8"/>
      <c r="C1358" t="s">
        <v>11</v>
      </c>
      <c r="D1358" s="10"/>
      <c r="E1358" s="10" t="s">
        <v>14</v>
      </c>
      <c r="F1358" s="10"/>
      <c r="G1358" s="10" t="s">
        <v>14</v>
      </c>
      <c r="H1358" s="32"/>
      <c r="I1358" s="32"/>
      <c r="J1358" t="s">
        <v>11</v>
      </c>
      <c r="K1358" s="13">
        <f t="shared" si="875"/>
        <v>0</v>
      </c>
      <c r="L1358" s="14">
        <f t="shared" si="884"/>
        <v>0</v>
      </c>
      <c r="M1358" s="13">
        <f t="shared" si="876"/>
        <v>0</v>
      </c>
      <c r="N1358" s="14">
        <f t="shared" si="885"/>
        <v>0</v>
      </c>
      <c r="O1358" s="13">
        <f t="shared" si="877"/>
        <v>0</v>
      </c>
      <c r="P1358" s="14"/>
      <c r="Q1358" s="13">
        <f t="shared" si="878"/>
        <v>0</v>
      </c>
      <c r="R1358" s="14">
        <f t="shared" si="886"/>
        <v>0</v>
      </c>
      <c r="S1358" s="13">
        <f t="shared" si="871"/>
        <v>0</v>
      </c>
      <c r="T1358" s="14">
        <f t="shared" si="887"/>
        <v>0</v>
      </c>
      <c r="U1358" s="13">
        <f t="shared" si="879"/>
        <v>0</v>
      </c>
      <c r="V1358" s="14"/>
      <c r="W1358" s="13">
        <f t="shared" si="880"/>
        <v>0</v>
      </c>
      <c r="X1358" s="14">
        <f t="shared" si="888"/>
        <v>0</v>
      </c>
      <c r="Y1358" s="13">
        <f t="shared" si="881"/>
        <v>0</v>
      </c>
      <c r="Z1358" s="14">
        <f t="shared" si="889"/>
        <v>0</v>
      </c>
      <c r="AA1358" s="13">
        <f t="shared" si="882"/>
        <v>1.9999999999999574E-2</v>
      </c>
      <c r="AB1358" s="14"/>
      <c r="AC1358" s="13">
        <f t="shared" si="874"/>
        <v>0</v>
      </c>
      <c r="AD1358" s="14">
        <f t="shared" si="890"/>
        <v>0</v>
      </c>
      <c r="AE1358" s="13">
        <f t="shared" si="872"/>
        <v>0</v>
      </c>
      <c r="AF1358" s="14">
        <f t="shared" si="891"/>
        <v>0</v>
      </c>
      <c r="AG1358" s="13">
        <f t="shared" si="883"/>
        <v>0</v>
      </c>
      <c r="AH1358" s="14"/>
      <c r="AI1358" s="13">
        <f t="shared" si="873"/>
        <v>0</v>
      </c>
      <c r="AJ1358" s="14">
        <f t="shared" si="892"/>
        <v>0</v>
      </c>
      <c r="AK1358" s="13">
        <f t="shared" si="893"/>
        <v>0</v>
      </c>
      <c r="AL1358" s="14">
        <f t="shared" si="894"/>
        <v>0</v>
      </c>
      <c r="AM1358" s="13">
        <f t="shared" si="895"/>
        <v>1.9999999999999574E-2</v>
      </c>
      <c r="AN1358" s="14"/>
      <c r="AO1358" s="13">
        <f t="shared" si="896"/>
        <v>0</v>
      </c>
      <c r="AP1358" s="14">
        <f t="shared" si="897"/>
        <v>0</v>
      </c>
      <c r="AQ1358" s="13">
        <f t="shared" si="898"/>
        <v>0</v>
      </c>
      <c r="AR1358" s="14">
        <f t="shared" si="899"/>
        <v>0</v>
      </c>
      <c r="AS1358" s="13">
        <f t="shared" si="900"/>
        <v>0</v>
      </c>
      <c r="AT1358" s="14"/>
      <c r="AU1358" s="13">
        <f t="shared" si="901"/>
        <v>0</v>
      </c>
      <c r="AV1358" s="14">
        <f t="shared" si="902"/>
        <v>0</v>
      </c>
      <c r="AW1358" s="13">
        <f t="shared" si="903"/>
        <v>0</v>
      </c>
      <c r="AX1358" s="14">
        <f t="shared" si="904"/>
        <v>0</v>
      </c>
      <c r="AY1358" s="13">
        <f t="shared" si="905"/>
        <v>0</v>
      </c>
      <c r="AZ1358" s="14"/>
      <c r="BA1358" s="13">
        <f t="shared" si="906"/>
        <v>0</v>
      </c>
      <c r="BB1358" s="14">
        <f t="shared" si="907"/>
        <v>0</v>
      </c>
      <c r="BC1358" s="13">
        <f t="shared" si="908"/>
        <v>0</v>
      </c>
      <c r="BD1358" s="14">
        <f t="shared" si="909"/>
        <v>0</v>
      </c>
      <c r="BE1358" s="13">
        <f t="shared" si="910"/>
        <v>0</v>
      </c>
    </row>
    <row r="1359" spans="1:57" x14ac:dyDescent="0.25">
      <c r="A1359" s="23">
        <f t="shared" si="911"/>
        <v>27.090416666666179</v>
      </c>
      <c r="B1359" s="8"/>
      <c r="C1359" t="s">
        <v>11</v>
      </c>
      <c r="D1359" s="10"/>
      <c r="E1359" s="10" t="s">
        <v>14</v>
      </c>
      <c r="F1359" s="10"/>
      <c r="G1359" s="10" t="s">
        <v>14</v>
      </c>
      <c r="H1359" s="32"/>
      <c r="I1359" s="32"/>
      <c r="J1359" t="s">
        <v>11</v>
      </c>
      <c r="K1359" s="13">
        <f t="shared" si="875"/>
        <v>0</v>
      </c>
      <c r="L1359" s="14">
        <f t="shared" si="884"/>
        <v>0</v>
      </c>
      <c r="M1359" s="13">
        <f t="shared" si="876"/>
        <v>0</v>
      </c>
      <c r="N1359" s="14">
        <f t="shared" si="885"/>
        <v>0</v>
      </c>
      <c r="O1359" s="13">
        <f t="shared" si="877"/>
        <v>0</v>
      </c>
      <c r="P1359" s="14"/>
      <c r="Q1359" s="13">
        <f t="shared" si="878"/>
        <v>0</v>
      </c>
      <c r="R1359" s="14">
        <f t="shared" si="886"/>
        <v>0</v>
      </c>
      <c r="S1359" s="13">
        <f t="shared" si="871"/>
        <v>0</v>
      </c>
      <c r="T1359" s="14">
        <f t="shared" si="887"/>
        <v>0</v>
      </c>
      <c r="U1359" s="13">
        <f t="shared" si="879"/>
        <v>0</v>
      </c>
      <c r="V1359" s="14"/>
      <c r="W1359" s="13">
        <f t="shared" si="880"/>
        <v>0</v>
      </c>
      <c r="X1359" s="14">
        <f t="shared" si="888"/>
        <v>0</v>
      </c>
      <c r="Y1359" s="13">
        <f t="shared" si="881"/>
        <v>0</v>
      </c>
      <c r="Z1359" s="14">
        <f t="shared" si="889"/>
        <v>0</v>
      </c>
      <c r="AA1359" s="13">
        <f t="shared" si="882"/>
        <v>1.9999999999999574E-2</v>
      </c>
      <c r="AB1359" s="14"/>
      <c r="AC1359" s="13">
        <f t="shared" si="874"/>
        <v>0</v>
      </c>
      <c r="AD1359" s="14">
        <f t="shared" si="890"/>
        <v>0</v>
      </c>
      <c r="AE1359" s="13">
        <f t="shared" si="872"/>
        <v>0</v>
      </c>
      <c r="AF1359" s="14">
        <f t="shared" si="891"/>
        <v>0</v>
      </c>
      <c r="AG1359" s="13">
        <f t="shared" si="883"/>
        <v>0</v>
      </c>
      <c r="AH1359" s="14"/>
      <c r="AI1359" s="13">
        <f t="shared" si="873"/>
        <v>0</v>
      </c>
      <c r="AJ1359" s="14">
        <f t="shared" si="892"/>
        <v>0</v>
      </c>
      <c r="AK1359" s="13">
        <f t="shared" si="893"/>
        <v>0</v>
      </c>
      <c r="AL1359" s="14">
        <f t="shared" si="894"/>
        <v>0</v>
      </c>
      <c r="AM1359" s="13">
        <f t="shared" si="895"/>
        <v>1.9999999999999574E-2</v>
      </c>
      <c r="AN1359" s="14"/>
      <c r="AO1359" s="13">
        <f t="shared" si="896"/>
        <v>0</v>
      </c>
      <c r="AP1359" s="14">
        <f t="shared" si="897"/>
        <v>0</v>
      </c>
      <c r="AQ1359" s="13">
        <f t="shared" si="898"/>
        <v>0</v>
      </c>
      <c r="AR1359" s="14">
        <f t="shared" si="899"/>
        <v>0</v>
      </c>
      <c r="AS1359" s="13">
        <f t="shared" si="900"/>
        <v>0</v>
      </c>
      <c r="AT1359" s="14"/>
      <c r="AU1359" s="13">
        <f t="shared" si="901"/>
        <v>0</v>
      </c>
      <c r="AV1359" s="14">
        <f t="shared" si="902"/>
        <v>0</v>
      </c>
      <c r="AW1359" s="13">
        <f t="shared" si="903"/>
        <v>0</v>
      </c>
      <c r="AX1359" s="14">
        <f t="shared" si="904"/>
        <v>0</v>
      </c>
      <c r="AY1359" s="13">
        <f t="shared" si="905"/>
        <v>0</v>
      </c>
      <c r="AZ1359" s="14"/>
      <c r="BA1359" s="13">
        <f t="shared" si="906"/>
        <v>0</v>
      </c>
      <c r="BB1359" s="14">
        <f t="shared" si="907"/>
        <v>0</v>
      </c>
      <c r="BC1359" s="13">
        <f t="shared" si="908"/>
        <v>0</v>
      </c>
      <c r="BD1359" s="14">
        <f t="shared" si="909"/>
        <v>0</v>
      </c>
      <c r="BE1359" s="13">
        <f t="shared" si="910"/>
        <v>0</v>
      </c>
    </row>
    <row r="1360" spans="1:57" x14ac:dyDescent="0.25">
      <c r="A1360" s="23">
        <f t="shared" si="911"/>
        <v>27.110416666666179</v>
      </c>
      <c r="B1360" s="8" t="s">
        <v>22</v>
      </c>
      <c r="C1360" s="11" t="s">
        <v>20</v>
      </c>
      <c r="D1360" s="10"/>
      <c r="E1360" s="10" t="s">
        <v>14</v>
      </c>
      <c r="F1360" s="10"/>
      <c r="G1360" t="s">
        <v>11</v>
      </c>
      <c r="H1360" s="32"/>
      <c r="I1360" s="32"/>
      <c r="J1360" t="s">
        <v>11</v>
      </c>
      <c r="K1360" s="13">
        <f t="shared" si="875"/>
        <v>0</v>
      </c>
      <c r="L1360" s="14">
        <f t="shared" si="884"/>
        <v>0</v>
      </c>
      <c r="M1360" s="13">
        <f t="shared" si="876"/>
        <v>27.110416666666179</v>
      </c>
      <c r="N1360" s="14">
        <f t="shared" si="885"/>
        <v>1</v>
      </c>
      <c r="O1360" s="13">
        <f t="shared" si="877"/>
        <v>0</v>
      </c>
      <c r="P1360" s="14"/>
      <c r="Q1360" s="13">
        <f t="shared" si="878"/>
        <v>0</v>
      </c>
      <c r="R1360" s="14">
        <f t="shared" si="886"/>
        <v>0</v>
      </c>
      <c r="S1360" s="13">
        <f t="shared" si="871"/>
        <v>0</v>
      </c>
      <c r="T1360" s="14">
        <f t="shared" si="887"/>
        <v>0</v>
      </c>
      <c r="U1360" s="13">
        <f t="shared" si="879"/>
        <v>0</v>
      </c>
      <c r="V1360" s="14"/>
      <c r="W1360" s="13">
        <f t="shared" si="880"/>
        <v>0</v>
      </c>
      <c r="X1360" s="14">
        <f t="shared" si="888"/>
        <v>0</v>
      </c>
      <c r="Y1360" s="13">
        <f t="shared" si="881"/>
        <v>0</v>
      </c>
      <c r="Z1360" s="14">
        <f t="shared" si="889"/>
        <v>0</v>
      </c>
      <c r="AA1360" s="13">
        <f t="shared" si="882"/>
        <v>1.9999999999999574E-2</v>
      </c>
      <c r="AB1360" s="14"/>
      <c r="AC1360" s="13">
        <f t="shared" si="874"/>
        <v>0</v>
      </c>
      <c r="AD1360" s="14">
        <f t="shared" si="890"/>
        <v>0</v>
      </c>
      <c r="AE1360" s="13">
        <f t="shared" si="872"/>
        <v>0</v>
      </c>
      <c r="AF1360" s="14">
        <f t="shared" si="891"/>
        <v>0</v>
      </c>
      <c r="AG1360" s="13">
        <f t="shared" si="883"/>
        <v>0</v>
      </c>
      <c r="AH1360" s="14"/>
      <c r="AI1360" s="13">
        <f t="shared" si="873"/>
        <v>0</v>
      </c>
      <c r="AJ1360" s="14">
        <f t="shared" si="892"/>
        <v>0</v>
      </c>
      <c r="AK1360" s="13">
        <f t="shared" si="893"/>
        <v>0</v>
      </c>
      <c r="AL1360" s="14">
        <f t="shared" si="894"/>
        <v>0</v>
      </c>
      <c r="AM1360" s="13">
        <f t="shared" si="895"/>
        <v>0</v>
      </c>
      <c r="AN1360" s="14"/>
      <c r="AO1360" s="13">
        <f t="shared" si="896"/>
        <v>0</v>
      </c>
      <c r="AP1360" s="14">
        <f t="shared" si="897"/>
        <v>0</v>
      </c>
      <c r="AQ1360" s="13">
        <f t="shared" si="898"/>
        <v>0</v>
      </c>
      <c r="AR1360" s="14">
        <f t="shared" si="899"/>
        <v>0</v>
      </c>
      <c r="AS1360" s="13">
        <f t="shared" si="900"/>
        <v>0</v>
      </c>
      <c r="AT1360" s="14"/>
      <c r="AU1360" s="13">
        <f t="shared" si="901"/>
        <v>0</v>
      </c>
      <c r="AV1360" s="14">
        <f t="shared" si="902"/>
        <v>0</v>
      </c>
      <c r="AW1360" s="13">
        <f t="shared" si="903"/>
        <v>0</v>
      </c>
      <c r="AX1360" s="14">
        <f t="shared" si="904"/>
        <v>0</v>
      </c>
      <c r="AY1360" s="13">
        <f t="shared" si="905"/>
        <v>0</v>
      </c>
      <c r="AZ1360" s="14"/>
      <c r="BA1360" s="13">
        <f t="shared" si="906"/>
        <v>0</v>
      </c>
      <c r="BB1360" s="14">
        <f t="shared" si="907"/>
        <v>0</v>
      </c>
      <c r="BC1360" s="13">
        <f t="shared" si="908"/>
        <v>0</v>
      </c>
      <c r="BD1360" s="14">
        <f t="shared" si="909"/>
        <v>0</v>
      </c>
      <c r="BE1360" s="13">
        <f t="shared" si="910"/>
        <v>0</v>
      </c>
    </row>
    <row r="1361" spans="1:57" x14ac:dyDescent="0.25">
      <c r="A1361" s="23">
        <f t="shared" si="911"/>
        <v>27.130416666666179</v>
      </c>
      <c r="B1361" s="8"/>
      <c r="C1361" s="10"/>
      <c r="D1361" s="10"/>
      <c r="E1361" s="10" t="s">
        <v>14</v>
      </c>
      <c r="F1361" s="10"/>
      <c r="G1361" t="s">
        <v>11</v>
      </c>
      <c r="H1361" s="32"/>
      <c r="I1361" s="32"/>
      <c r="J1361" t="s">
        <v>11</v>
      </c>
      <c r="K1361" s="13">
        <f t="shared" si="875"/>
        <v>0</v>
      </c>
      <c r="L1361" s="14">
        <f t="shared" si="884"/>
        <v>0</v>
      </c>
      <c r="M1361" s="13">
        <f t="shared" si="876"/>
        <v>0</v>
      </c>
      <c r="N1361" s="14">
        <f t="shared" si="885"/>
        <v>0</v>
      </c>
      <c r="O1361" s="13">
        <f t="shared" si="877"/>
        <v>0</v>
      </c>
      <c r="P1361" s="14"/>
      <c r="Q1361" s="13">
        <f t="shared" si="878"/>
        <v>0</v>
      </c>
      <c r="R1361" s="14">
        <f t="shared" si="886"/>
        <v>0</v>
      </c>
      <c r="S1361" s="13">
        <f t="shared" si="871"/>
        <v>0</v>
      </c>
      <c r="T1361" s="14">
        <f t="shared" si="887"/>
        <v>0</v>
      </c>
      <c r="U1361" s="13">
        <f t="shared" si="879"/>
        <v>0</v>
      </c>
      <c r="V1361" s="14"/>
      <c r="W1361" s="13">
        <f t="shared" si="880"/>
        <v>0</v>
      </c>
      <c r="X1361" s="14">
        <f t="shared" si="888"/>
        <v>0</v>
      </c>
      <c r="Y1361" s="13">
        <f t="shared" si="881"/>
        <v>0</v>
      </c>
      <c r="Z1361" s="14">
        <f t="shared" si="889"/>
        <v>0</v>
      </c>
      <c r="AA1361" s="13">
        <f t="shared" si="882"/>
        <v>1.9999999999999574E-2</v>
      </c>
      <c r="AB1361" s="14"/>
      <c r="AC1361" s="13">
        <f t="shared" si="874"/>
        <v>0</v>
      </c>
      <c r="AD1361" s="14">
        <f t="shared" si="890"/>
        <v>0</v>
      </c>
      <c r="AE1361" s="13">
        <f t="shared" si="872"/>
        <v>0</v>
      </c>
      <c r="AF1361" s="14">
        <f t="shared" si="891"/>
        <v>0</v>
      </c>
      <c r="AG1361" s="13">
        <f t="shared" si="883"/>
        <v>0</v>
      </c>
      <c r="AH1361" s="14"/>
      <c r="AI1361" s="13">
        <f t="shared" si="873"/>
        <v>0</v>
      </c>
      <c r="AJ1361" s="14">
        <f t="shared" si="892"/>
        <v>0</v>
      </c>
      <c r="AK1361" s="13">
        <f t="shared" si="893"/>
        <v>0</v>
      </c>
      <c r="AL1361" s="14">
        <f t="shared" si="894"/>
        <v>0</v>
      </c>
      <c r="AM1361" s="13">
        <f t="shared" si="895"/>
        <v>0</v>
      </c>
      <c r="AN1361" s="14"/>
      <c r="AO1361" s="13">
        <f t="shared" si="896"/>
        <v>0</v>
      </c>
      <c r="AP1361" s="14">
        <f t="shared" si="897"/>
        <v>0</v>
      </c>
      <c r="AQ1361" s="13">
        <f t="shared" si="898"/>
        <v>0</v>
      </c>
      <c r="AR1361" s="14">
        <f t="shared" si="899"/>
        <v>0</v>
      </c>
      <c r="AS1361" s="13">
        <f t="shared" si="900"/>
        <v>0</v>
      </c>
      <c r="AT1361" s="14"/>
      <c r="AU1361" s="13">
        <f t="shared" si="901"/>
        <v>0</v>
      </c>
      <c r="AV1361" s="14">
        <f t="shared" si="902"/>
        <v>0</v>
      </c>
      <c r="AW1361" s="13">
        <f t="shared" si="903"/>
        <v>0</v>
      </c>
      <c r="AX1361" s="14">
        <f t="shared" si="904"/>
        <v>0</v>
      </c>
      <c r="AY1361" s="13">
        <f t="shared" si="905"/>
        <v>0</v>
      </c>
      <c r="AZ1361" s="14"/>
      <c r="BA1361" s="13">
        <f t="shared" si="906"/>
        <v>0</v>
      </c>
      <c r="BB1361" s="14">
        <f t="shared" si="907"/>
        <v>0</v>
      </c>
      <c r="BC1361" s="13">
        <f t="shared" si="908"/>
        <v>0</v>
      </c>
      <c r="BD1361" s="14">
        <f t="shared" si="909"/>
        <v>0</v>
      </c>
      <c r="BE1361" s="13">
        <f t="shared" si="910"/>
        <v>0</v>
      </c>
    </row>
    <row r="1362" spans="1:57" x14ac:dyDescent="0.25">
      <c r="A1362" s="23">
        <f t="shared" si="911"/>
        <v>27.150416666666178</v>
      </c>
      <c r="B1362" s="8"/>
      <c r="C1362" s="10"/>
      <c r="D1362" s="10"/>
      <c r="E1362" s="10" t="s">
        <v>14</v>
      </c>
      <c r="F1362" s="10"/>
      <c r="G1362" t="s">
        <v>11</v>
      </c>
      <c r="H1362" s="11"/>
      <c r="I1362" s="11"/>
      <c r="J1362" t="s">
        <v>11</v>
      </c>
      <c r="K1362" s="13">
        <f t="shared" si="875"/>
        <v>0</v>
      </c>
      <c r="L1362" s="14">
        <f t="shared" si="884"/>
        <v>0</v>
      </c>
      <c r="M1362" s="13">
        <f t="shared" si="876"/>
        <v>0</v>
      </c>
      <c r="N1362" s="14">
        <f t="shared" si="885"/>
        <v>0</v>
      </c>
      <c r="O1362" s="13">
        <f t="shared" si="877"/>
        <v>0</v>
      </c>
      <c r="P1362" s="14"/>
      <c r="Q1362" s="13">
        <f t="shared" si="878"/>
        <v>0</v>
      </c>
      <c r="R1362" s="14">
        <f t="shared" si="886"/>
        <v>0</v>
      </c>
      <c r="S1362" s="13">
        <f t="shared" si="871"/>
        <v>0</v>
      </c>
      <c r="T1362" s="14">
        <f t="shared" si="887"/>
        <v>0</v>
      </c>
      <c r="U1362" s="13">
        <f t="shared" si="879"/>
        <v>0</v>
      </c>
      <c r="V1362" s="14"/>
      <c r="W1362" s="13">
        <f t="shared" si="880"/>
        <v>0</v>
      </c>
      <c r="X1362" s="14">
        <f t="shared" si="888"/>
        <v>0</v>
      </c>
      <c r="Y1362" s="13">
        <f t="shared" si="881"/>
        <v>0</v>
      </c>
      <c r="Z1362" s="14">
        <f t="shared" si="889"/>
        <v>0</v>
      </c>
      <c r="AA1362" s="13">
        <f t="shared" si="882"/>
        <v>1.9999999999999574E-2</v>
      </c>
      <c r="AB1362" s="14"/>
      <c r="AC1362" s="13">
        <f t="shared" si="874"/>
        <v>0</v>
      </c>
      <c r="AD1362" s="14">
        <f t="shared" si="890"/>
        <v>0</v>
      </c>
      <c r="AE1362" s="13">
        <f t="shared" si="872"/>
        <v>0</v>
      </c>
      <c r="AF1362" s="14">
        <f t="shared" si="891"/>
        <v>0</v>
      </c>
      <c r="AG1362" s="13">
        <f t="shared" si="883"/>
        <v>0</v>
      </c>
      <c r="AH1362" s="14"/>
      <c r="AI1362" s="13">
        <f t="shared" si="873"/>
        <v>0</v>
      </c>
      <c r="AJ1362" s="14">
        <f t="shared" si="892"/>
        <v>0</v>
      </c>
      <c r="AK1362" s="13">
        <f t="shared" si="893"/>
        <v>0</v>
      </c>
      <c r="AL1362" s="14">
        <f t="shared" si="894"/>
        <v>0</v>
      </c>
      <c r="AM1362" s="13">
        <f t="shared" si="895"/>
        <v>0</v>
      </c>
      <c r="AN1362" s="14"/>
      <c r="AO1362" s="13">
        <f t="shared" si="896"/>
        <v>0</v>
      </c>
      <c r="AP1362" s="14">
        <f t="shared" si="897"/>
        <v>0</v>
      </c>
      <c r="AQ1362" s="13">
        <f t="shared" si="898"/>
        <v>0</v>
      </c>
      <c r="AR1362" s="14">
        <f t="shared" si="899"/>
        <v>0</v>
      </c>
      <c r="AS1362" s="13">
        <f t="shared" si="900"/>
        <v>0</v>
      </c>
      <c r="AT1362" s="14"/>
      <c r="AU1362" s="13">
        <f t="shared" si="901"/>
        <v>0</v>
      </c>
      <c r="AV1362" s="14">
        <f t="shared" si="902"/>
        <v>0</v>
      </c>
      <c r="AW1362" s="13">
        <f t="shared" si="903"/>
        <v>0</v>
      </c>
      <c r="AX1362" s="14">
        <f t="shared" si="904"/>
        <v>0</v>
      </c>
      <c r="AY1362" s="13">
        <f t="shared" si="905"/>
        <v>0</v>
      </c>
      <c r="AZ1362" s="14"/>
      <c r="BA1362" s="13">
        <f t="shared" si="906"/>
        <v>0</v>
      </c>
      <c r="BB1362" s="14">
        <f t="shared" si="907"/>
        <v>0</v>
      </c>
      <c r="BC1362" s="13">
        <f t="shared" si="908"/>
        <v>0</v>
      </c>
      <c r="BD1362" s="14">
        <f t="shared" si="909"/>
        <v>0</v>
      </c>
      <c r="BE1362" s="13">
        <f t="shared" si="910"/>
        <v>0</v>
      </c>
    </row>
    <row r="1363" spans="1:57" x14ac:dyDescent="0.25">
      <c r="A1363" s="23">
        <f t="shared" si="911"/>
        <v>27.170416666666178</v>
      </c>
      <c r="B1363" s="8"/>
      <c r="C1363" s="10"/>
      <c r="D1363" s="10"/>
      <c r="E1363" s="10" t="s">
        <v>14</v>
      </c>
      <c r="F1363" s="10"/>
      <c r="G1363" t="s">
        <v>11</v>
      </c>
      <c r="H1363" s="32"/>
      <c r="I1363" s="32"/>
      <c r="J1363" t="s">
        <v>11</v>
      </c>
      <c r="K1363" s="13">
        <f t="shared" si="875"/>
        <v>0</v>
      </c>
      <c r="L1363" s="14">
        <f t="shared" si="884"/>
        <v>0</v>
      </c>
      <c r="M1363" s="13">
        <f t="shared" si="876"/>
        <v>0</v>
      </c>
      <c r="N1363" s="14">
        <f t="shared" si="885"/>
        <v>0</v>
      </c>
      <c r="O1363" s="13">
        <f t="shared" si="877"/>
        <v>0</v>
      </c>
      <c r="P1363" s="14"/>
      <c r="Q1363" s="13">
        <f t="shared" si="878"/>
        <v>0</v>
      </c>
      <c r="R1363" s="14">
        <f t="shared" si="886"/>
        <v>0</v>
      </c>
      <c r="S1363" s="13">
        <f t="shared" si="871"/>
        <v>0</v>
      </c>
      <c r="T1363" s="14">
        <f t="shared" si="887"/>
        <v>0</v>
      </c>
      <c r="U1363" s="13">
        <f t="shared" si="879"/>
        <v>0</v>
      </c>
      <c r="V1363" s="14"/>
      <c r="W1363" s="13">
        <v>10</v>
      </c>
      <c r="X1363" s="14">
        <f t="shared" si="888"/>
        <v>1</v>
      </c>
      <c r="Y1363" s="13">
        <f t="shared" si="881"/>
        <v>0</v>
      </c>
      <c r="Z1363" s="14">
        <f t="shared" si="889"/>
        <v>0</v>
      </c>
      <c r="AA1363" s="13">
        <f t="shared" si="882"/>
        <v>1.9999999999999574E-2</v>
      </c>
      <c r="AB1363" s="14"/>
      <c r="AC1363" s="13">
        <f t="shared" si="874"/>
        <v>0</v>
      </c>
      <c r="AD1363" s="14">
        <f t="shared" si="890"/>
        <v>0</v>
      </c>
      <c r="AE1363" s="13">
        <f t="shared" si="872"/>
        <v>0</v>
      </c>
      <c r="AF1363" s="14">
        <f t="shared" si="891"/>
        <v>0</v>
      </c>
      <c r="AG1363" s="13">
        <f t="shared" si="883"/>
        <v>0</v>
      </c>
      <c r="AH1363" s="14"/>
      <c r="AI1363" s="13">
        <f t="shared" si="873"/>
        <v>0</v>
      </c>
      <c r="AJ1363" s="14">
        <f t="shared" si="892"/>
        <v>0</v>
      </c>
      <c r="AK1363" s="13">
        <f t="shared" si="893"/>
        <v>0</v>
      </c>
      <c r="AL1363" s="14">
        <f t="shared" si="894"/>
        <v>0</v>
      </c>
      <c r="AM1363" s="13">
        <f t="shared" si="895"/>
        <v>0</v>
      </c>
      <c r="AN1363" s="14"/>
      <c r="AO1363" s="13">
        <f t="shared" si="896"/>
        <v>0</v>
      </c>
      <c r="AP1363" s="14">
        <f t="shared" si="897"/>
        <v>0</v>
      </c>
      <c r="AQ1363" s="13">
        <f t="shared" si="898"/>
        <v>0</v>
      </c>
      <c r="AR1363" s="14">
        <f t="shared" si="899"/>
        <v>0</v>
      </c>
      <c r="AS1363" s="13">
        <f t="shared" si="900"/>
        <v>0</v>
      </c>
      <c r="AT1363" s="14"/>
      <c r="AU1363" s="13">
        <f t="shared" si="901"/>
        <v>0</v>
      </c>
      <c r="AV1363" s="14">
        <f t="shared" si="902"/>
        <v>0</v>
      </c>
      <c r="AW1363" s="13">
        <f t="shared" si="903"/>
        <v>0</v>
      </c>
      <c r="AX1363" s="14">
        <f t="shared" si="904"/>
        <v>0</v>
      </c>
      <c r="AY1363" s="13">
        <f t="shared" si="905"/>
        <v>0</v>
      </c>
      <c r="AZ1363" s="14"/>
      <c r="BA1363" s="13">
        <f t="shared" si="906"/>
        <v>0</v>
      </c>
      <c r="BB1363" s="14">
        <f t="shared" si="907"/>
        <v>0</v>
      </c>
      <c r="BC1363" s="13">
        <f t="shared" si="908"/>
        <v>0</v>
      </c>
      <c r="BD1363" s="14">
        <f t="shared" si="909"/>
        <v>0</v>
      </c>
      <c r="BE1363" s="13">
        <f t="shared" si="910"/>
        <v>0</v>
      </c>
    </row>
    <row r="1364" spans="1:57" x14ac:dyDescent="0.25">
      <c r="A1364" s="23">
        <f t="shared" si="911"/>
        <v>27.190416666666177</v>
      </c>
      <c r="B1364" s="8" t="s">
        <v>77</v>
      </c>
      <c r="C1364" s="10"/>
      <c r="D1364" s="10"/>
      <c r="E1364" t="s">
        <v>11</v>
      </c>
      <c r="F1364" s="10"/>
      <c r="G1364" t="s">
        <v>11</v>
      </c>
      <c r="H1364" s="32"/>
      <c r="I1364" s="32"/>
      <c r="J1364" s="11" t="s">
        <v>20</v>
      </c>
      <c r="K1364" s="13">
        <v>8</v>
      </c>
      <c r="L1364" s="14">
        <f t="shared" si="884"/>
        <v>1</v>
      </c>
      <c r="M1364" s="13">
        <f t="shared" si="876"/>
        <v>0</v>
      </c>
      <c r="N1364" s="14">
        <f t="shared" si="885"/>
        <v>0</v>
      </c>
      <c r="O1364" s="13">
        <f t="shared" si="877"/>
        <v>0</v>
      </c>
      <c r="P1364" s="14"/>
      <c r="Q1364" s="13">
        <f t="shared" si="878"/>
        <v>0</v>
      </c>
      <c r="R1364" s="14">
        <f t="shared" si="886"/>
        <v>0</v>
      </c>
      <c r="S1364" s="13">
        <f t="shared" si="871"/>
        <v>0</v>
      </c>
      <c r="T1364" s="14">
        <f t="shared" si="887"/>
        <v>0</v>
      </c>
      <c r="U1364" s="13">
        <f t="shared" si="879"/>
        <v>0</v>
      </c>
      <c r="V1364" s="14"/>
      <c r="W1364" s="13">
        <f t="shared" ref="W1364:W1395" si="912">IF(B1364="Line 3 Fails",A1364,0)</f>
        <v>0</v>
      </c>
      <c r="X1364" s="14">
        <f t="shared" si="888"/>
        <v>0</v>
      </c>
      <c r="Y1364" s="13">
        <f t="shared" si="881"/>
        <v>0</v>
      </c>
      <c r="Z1364" s="14">
        <f t="shared" si="889"/>
        <v>0</v>
      </c>
      <c r="AA1364" s="13">
        <f t="shared" si="882"/>
        <v>0</v>
      </c>
      <c r="AB1364" s="14"/>
      <c r="AC1364" s="13">
        <f t="shared" si="874"/>
        <v>0</v>
      </c>
      <c r="AD1364" s="14">
        <f t="shared" si="890"/>
        <v>0</v>
      </c>
      <c r="AE1364" s="13">
        <f t="shared" si="872"/>
        <v>0</v>
      </c>
      <c r="AF1364" s="14">
        <f t="shared" si="891"/>
        <v>0</v>
      </c>
      <c r="AG1364" s="13">
        <f t="shared" si="883"/>
        <v>0</v>
      </c>
      <c r="AH1364" s="14"/>
      <c r="AI1364" s="13">
        <f t="shared" si="873"/>
        <v>0</v>
      </c>
      <c r="AJ1364" s="14">
        <f t="shared" si="892"/>
        <v>0</v>
      </c>
      <c r="AK1364" s="13">
        <f t="shared" si="893"/>
        <v>0</v>
      </c>
      <c r="AL1364" s="14">
        <f t="shared" si="894"/>
        <v>0</v>
      </c>
      <c r="AM1364" s="13">
        <f t="shared" si="895"/>
        <v>0</v>
      </c>
      <c r="AN1364" s="14"/>
      <c r="AO1364" s="13">
        <f t="shared" si="896"/>
        <v>0</v>
      </c>
      <c r="AP1364" s="14">
        <f t="shared" si="897"/>
        <v>0</v>
      </c>
      <c r="AQ1364" s="13">
        <f t="shared" si="898"/>
        <v>0</v>
      </c>
      <c r="AR1364" s="14">
        <f t="shared" si="899"/>
        <v>0</v>
      </c>
      <c r="AS1364" s="13">
        <f t="shared" si="900"/>
        <v>0</v>
      </c>
      <c r="AT1364" s="14"/>
      <c r="AU1364" s="13">
        <f t="shared" si="901"/>
        <v>0</v>
      </c>
      <c r="AV1364" s="14">
        <f t="shared" si="902"/>
        <v>0</v>
      </c>
      <c r="AW1364" s="13">
        <f t="shared" si="903"/>
        <v>0</v>
      </c>
      <c r="AX1364" s="14">
        <f t="shared" si="904"/>
        <v>0</v>
      </c>
      <c r="AY1364" s="13">
        <f t="shared" si="905"/>
        <v>0</v>
      </c>
      <c r="AZ1364" s="14"/>
      <c r="BA1364" s="13">
        <f t="shared" si="906"/>
        <v>0</v>
      </c>
      <c r="BB1364" s="14">
        <f t="shared" si="907"/>
        <v>0</v>
      </c>
      <c r="BC1364" s="13">
        <f t="shared" si="908"/>
        <v>27.190416666666177</v>
      </c>
      <c r="BD1364" s="14">
        <f t="shared" si="909"/>
        <v>1</v>
      </c>
      <c r="BE1364" s="13">
        <f t="shared" si="910"/>
        <v>0</v>
      </c>
    </row>
    <row r="1365" spans="1:57" x14ac:dyDescent="0.25">
      <c r="A1365" s="23">
        <f t="shared" si="911"/>
        <v>27.210416666666177</v>
      </c>
      <c r="B1365" s="8"/>
      <c r="C1365" s="10"/>
      <c r="D1365" s="10"/>
      <c r="E1365" t="s">
        <v>11</v>
      </c>
      <c r="F1365" s="10"/>
      <c r="G1365" t="s">
        <v>11</v>
      </c>
      <c r="H1365" s="32"/>
      <c r="I1365" s="32"/>
      <c r="K1365" s="13">
        <f t="shared" ref="K1365:K1396" si="913">IF(B1365="Line 1 Fails",A1365,0)</f>
        <v>0</v>
      </c>
      <c r="L1365" s="14">
        <f t="shared" si="884"/>
        <v>0</v>
      </c>
      <c r="M1365" s="13">
        <f t="shared" si="876"/>
        <v>0</v>
      </c>
      <c r="N1365" s="14">
        <f t="shared" si="885"/>
        <v>0</v>
      </c>
      <c r="O1365" s="13">
        <f t="shared" si="877"/>
        <v>0</v>
      </c>
      <c r="P1365" s="14"/>
      <c r="Q1365" s="13">
        <f t="shared" si="878"/>
        <v>0</v>
      </c>
      <c r="R1365" s="14">
        <f t="shared" si="886"/>
        <v>0</v>
      </c>
      <c r="S1365" s="13">
        <f t="shared" si="871"/>
        <v>0</v>
      </c>
      <c r="T1365" s="14">
        <f t="shared" si="887"/>
        <v>0</v>
      </c>
      <c r="U1365" s="13">
        <f t="shared" si="879"/>
        <v>0</v>
      </c>
      <c r="V1365" s="14"/>
      <c r="W1365" s="13">
        <f t="shared" si="912"/>
        <v>0</v>
      </c>
      <c r="X1365" s="14">
        <f t="shared" si="888"/>
        <v>0</v>
      </c>
      <c r="Y1365" s="13">
        <f t="shared" si="881"/>
        <v>0</v>
      </c>
      <c r="Z1365" s="14">
        <f t="shared" si="889"/>
        <v>0</v>
      </c>
      <c r="AA1365" s="13">
        <f t="shared" si="882"/>
        <v>0</v>
      </c>
      <c r="AB1365" s="14"/>
      <c r="AC1365" s="13">
        <f t="shared" si="874"/>
        <v>0</v>
      </c>
      <c r="AD1365" s="14">
        <f t="shared" si="890"/>
        <v>0</v>
      </c>
      <c r="AE1365" s="13">
        <f t="shared" si="872"/>
        <v>0</v>
      </c>
      <c r="AF1365" s="14">
        <f t="shared" si="891"/>
        <v>0</v>
      </c>
      <c r="AG1365" s="13">
        <f t="shared" si="883"/>
        <v>0</v>
      </c>
      <c r="AH1365" s="14"/>
      <c r="AI1365" s="13">
        <f t="shared" si="873"/>
        <v>0</v>
      </c>
      <c r="AJ1365" s="14">
        <f t="shared" si="892"/>
        <v>0</v>
      </c>
      <c r="AK1365" s="13">
        <f t="shared" si="893"/>
        <v>0</v>
      </c>
      <c r="AL1365" s="14">
        <f t="shared" si="894"/>
        <v>0</v>
      </c>
      <c r="AM1365" s="13">
        <f t="shared" si="895"/>
        <v>0</v>
      </c>
      <c r="AN1365" s="14"/>
      <c r="AO1365" s="13">
        <f t="shared" si="896"/>
        <v>0</v>
      </c>
      <c r="AP1365" s="14">
        <f t="shared" si="897"/>
        <v>0</v>
      </c>
      <c r="AQ1365" s="13">
        <f t="shared" si="898"/>
        <v>0</v>
      </c>
      <c r="AR1365" s="14">
        <f t="shared" si="899"/>
        <v>0</v>
      </c>
      <c r="AS1365" s="13">
        <f t="shared" si="900"/>
        <v>0</v>
      </c>
      <c r="AT1365" s="14"/>
      <c r="AU1365" s="13">
        <f t="shared" si="901"/>
        <v>0</v>
      </c>
      <c r="AV1365" s="14">
        <f t="shared" si="902"/>
        <v>0</v>
      </c>
      <c r="AW1365" s="13">
        <f t="shared" si="903"/>
        <v>0</v>
      </c>
      <c r="AX1365" s="14">
        <f t="shared" si="904"/>
        <v>0</v>
      </c>
      <c r="AY1365" s="13">
        <f t="shared" si="905"/>
        <v>0</v>
      </c>
      <c r="AZ1365" s="14"/>
      <c r="BA1365" s="13">
        <f t="shared" si="906"/>
        <v>0</v>
      </c>
      <c r="BB1365" s="14">
        <f t="shared" si="907"/>
        <v>0</v>
      </c>
      <c r="BC1365" s="13">
        <f t="shared" si="908"/>
        <v>0</v>
      </c>
      <c r="BD1365" s="14">
        <f t="shared" si="909"/>
        <v>0</v>
      </c>
      <c r="BE1365" s="13">
        <f t="shared" si="910"/>
        <v>0</v>
      </c>
    </row>
    <row r="1366" spans="1:57" x14ac:dyDescent="0.25">
      <c r="A1366" s="23">
        <f t="shared" si="911"/>
        <v>27.230416666666176</v>
      </c>
      <c r="B1366" s="8"/>
      <c r="C1366" s="10"/>
      <c r="D1366" s="10"/>
      <c r="E1366" t="s">
        <v>11</v>
      </c>
      <c r="F1366" s="10"/>
      <c r="G1366" t="s">
        <v>11</v>
      </c>
      <c r="K1366" s="13">
        <f t="shared" si="913"/>
        <v>0</v>
      </c>
      <c r="L1366" s="14">
        <f t="shared" si="884"/>
        <v>0</v>
      </c>
      <c r="M1366" s="13">
        <f t="shared" si="876"/>
        <v>0</v>
      </c>
      <c r="N1366" s="14">
        <f t="shared" si="885"/>
        <v>0</v>
      </c>
      <c r="O1366" s="13">
        <f t="shared" si="877"/>
        <v>0</v>
      </c>
      <c r="P1366" s="14"/>
      <c r="Q1366" s="13">
        <f t="shared" si="878"/>
        <v>0</v>
      </c>
      <c r="R1366" s="14">
        <f t="shared" si="886"/>
        <v>0</v>
      </c>
      <c r="S1366" s="13">
        <f t="shared" si="871"/>
        <v>0</v>
      </c>
      <c r="T1366" s="14">
        <f t="shared" si="887"/>
        <v>0</v>
      </c>
      <c r="U1366" s="13">
        <f t="shared" si="879"/>
        <v>0</v>
      </c>
      <c r="V1366" s="14"/>
      <c r="W1366" s="13">
        <f t="shared" si="912"/>
        <v>0</v>
      </c>
      <c r="X1366" s="14">
        <f t="shared" si="888"/>
        <v>0</v>
      </c>
      <c r="Y1366" s="13">
        <f t="shared" si="881"/>
        <v>0</v>
      </c>
      <c r="Z1366" s="14">
        <f t="shared" si="889"/>
        <v>0</v>
      </c>
      <c r="AA1366" s="13">
        <f t="shared" si="882"/>
        <v>0</v>
      </c>
      <c r="AB1366" s="14"/>
      <c r="AC1366" s="13">
        <f t="shared" si="874"/>
        <v>0</v>
      </c>
      <c r="AD1366" s="14">
        <f t="shared" si="890"/>
        <v>0</v>
      </c>
      <c r="AE1366" s="13">
        <f t="shared" si="872"/>
        <v>0</v>
      </c>
      <c r="AF1366" s="14">
        <f t="shared" si="891"/>
        <v>0</v>
      </c>
      <c r="AG1366" s="13">
        <f t="shared" si="883"/>
        <v>0</v>
      </c>
      <c r="AH1366" s="14"/>
      <c r="AI1366" s="13">
        <f t="shared" si="873"/>
        <v>0</v>
      </c>
      <c r="AJ1366" s="14">
        <f t="shared" si="892"/>
        <v>0</v>
      </c>
      <c r="AK1366" s="13">
        <f t="shared" si="893"/>
        <v>0</v>
      </c>
      <c r="AL1366" s="14">
        <f t="shared" si="894"/>
        <v>0</v>
      </c>
      <c r="AM1366" s="13">
        <f t="shared" si="895"/>
        <v>0</v>
      </c>
      <c r="AN1366" s="14"/>
      <c r="AO1366" s="13">
        <f t="shared" si="896"/>
        <v>0</v>
      </c>
      <c r="AP1366" s="14">
        <f t="shared" si="897"/>
        <v>0</v>
      </c>
      <c r="AQ1366" s="13">
        <f t="shared" si="898"/>
        <v>0</v>
      </c>
      <c r="AR1366" s="14">
        <f t="shared" si="899"/>
        <v>0</v>
      </c>
      <c r="AS1366" s="13">
        <f t="shared" si="900"/>
        <v>0</v>
      </c>
      <c r="AT1366" s="14"/>
      <c r="AU1366" s="13">
        <f t="shared" si="901"/>
        <v>0</v>
      </c>
      <c r="AV1366" s="14">
        <f t="shared" si="902"/>
        <v>0</v>
      </c>
      <c r="AW1366" s="13">
        <f t="shared" si="903"/>
        <v>0</v>
      </c>
      <c r="AX1366" s="14">
        <f t="shared" si="904"/>
        <v>0</v>
      </c>
      <c r="AY1366" s="13">
        <f t="shared" si="905"/>
        <v>0</v>
      </c>
      <c r="AZ1366" s="14"/>
      <c r="BA1366" s="13">
        <f t="shared" si="906"/>
        <v>0</v>
      </c>
      <c r="BB1366" s="14">
        <f t="shared" si="907"/>
        <v>0</v>
      </c>
      <c r="BC1366" s="13">
        <f t="shared" si="908"/>
        <v>0</v>
      </c>
      <c r="BD1366" s="14">
        <f t="shared" si="909"/>
        <v>0</v>
      </c>
      <c r="BE1366" s="13">
        <f t="shared" si="910"/>
        <v>0</v>
      </c>
    </row>
    <row r="1367" spans="1:57" x14ac:dyDescent="0.25">
      <c r="A1367" s="23">
        <f t="shared" si="911"/>
        <v>27.250416666666176</v>
      </c>
      <c r="B1367" s="8"/>
      <c r="C1367" s="10"/>
      <c r="D1367" s="10"/>
      <c r="E1367" t="s">
        <v>11</v>
      </c>
      <c r="F1367" s="10"/>
      <c r="G1367" t="s">
        <v>11</v>
      </c>
      <c r="H1367" s="10"/>
      <c r="I1367" s="32"/>
      <c r="K1367" s="13">
        <f t="shared" si="913"/>
        <v>0</v>
      </c>
      <c r="L1367" s="14">
        <f t="shared" si="884"/>
        <v>0</v>
      </c>
      <c r="M1367" s="13">
        <f t="shared" si="876"/>
        <v>0</v>
      </c>
      <c r="N1367" s="14">
        <f t="shared" si="885"/>
        <v>0</v>
      </c>
      <c r="O1367" s="13">
        <f t="shared" si="877"/>
        <v>0</v>
      </c>
      <c r="P1367" s="14"/>
      <c r="Q1367" s="13">
        <f t="shared" si="878"/>
        <v>0</v>
      </c>
      <c r="R1367" s="14">
        <f t="shared" si="886"/>
        <v>0</v>
      </c>
      <c r="S1367" s="13">
        <f t="shared" si="871"/>
        <v>0</v>
      </c>
      <c r="T1367" s="14">
        <f t="shared" si="887"/>
        <v>0</v>
      </c>
      <c r="U1367" s="13">
        <f t="shared" si="879"/>
        <v>0</v>
      </c>
      <c r="V1367" s="14"/>
      <c r="W1367" s="13">
        <f t="shared" si="912"/>
        <v>0</v>
      </c>
      <c r="X1367" s="14">
        <f t="shared" si="888"/>
        <v>0</v>
      </c>
      <c r="Y1367" s="13">
        <f t="shared" si="881"/>
        <v>0</v>
      </c>
      <c r="Z1367" s="14">
        <f t="shared" si="889"/>
        <v>0</v>
      </c>
      <c r="AA1367" s="13">
        <f t="shared" si="882"/>
        <v>0</v>
      </c>
      <c r="AB1367" s="14"/>
      <c r="AC1367" s="13">
        <f t="shared" si="874"/>
        <v>0</v>
      </c>
      <c r="AD1367" s="14">
        <f t="shared" si="890"/>
        <v>0</v>
      </c>
      <c r="AE1367" s="13">
        <f t="shared" si="872"/>
        <v>0</v>
      </c>
      <c r="AF1367" s="14">
        <f t="shared" si="891"/>
        <v>0</v>
      </c>
      <c r="AG1367" s="13">
        <f t="shared" si="883"/>
        <v>0</v>
      </c>
      <c r="AH1367" s="14"/>
      <c r="AI1367" s="13">
        <f t="shared" si="873"/>
        <v>0</v>
      </c>
      <c r="AJ1367" s="14">
        <f t="shared" si="892"/>
        <v>0</v>
      </c>
      <c r="AK1367" s="13">
        <f t="shared" si="893"/>
        <v>0</v>
      </c>
      <c r="AL1367" s="14">
        <f t="shared" si="894"/>
        <v>0</v>
      </c>
      <c r="AM1367" s="13">
        <f t="shared" si="895"/>
        <v>0</v>
      </c>
      <c r="AN1367" s="14"/>
      <c r="AO1367" s="13">
        <f t="shared" si="896"/>
        <v>0</v>
      </c>
      <c r="AP1367" s="14">
        <f t="shared" si="897"/>
        <v>0</v>
      </c>
      <c r="AQ1367" s="13">
        <f t="shared" si="898"/>
        <v>0</v>
      </c>
      <c r="AR1367" s="14">
        <f t="shared" si="899"/>
        <v>0</v>
      </c>
      <c r="AS1367" s="13">
        <f t="shared" si="900"/>
        <v>0</v>
      </c>
      <c r="AT1367" s="14"/>
      <c r="AU1367" s="13">
        <f t="shared" si="901"/>
        <v>0</v>
      </c>
      <c r="AV1367" s="14">
        <f t="shared" si="902"/>
        <v>0</v>
      </c>
      <c r="AW1367" s="13">
        <f t="shared" si="903"/>
        <v>0</v>
      </c>
      <c r="AX1367" s="14">
        <f t="shared" si="904"/>
        <v>0</v>
      </c>
      <c r="AY1367" s="13">
        <f t="shared" si="905"/>
        <v>0</v>
      </c>
      <c r="AZ1367" s="14"/>
      <c r="BA1367" s="13">
        <f t="shared" si="906"/>
        <v>0</v>
      </c>
      <c r="BB1367" s="14">
        <f t="shared" si="907"/>
        <v>0</v>
      </c>
      <c r="BC1367" s="13">
        <f t="shared" si="908"/>
        <v>0</v>
      </c>
      <c r="BD1367" s="14">
        <f t="shared" si="909"/>
        <v>0</v>
      </c>
      <c r="BE1367" s="13">
        <f t="shared" si="910"/>
        <v>0</v>
      </c>
    </row>
    <row r="1368" spans="1:57" x14ac:dyDescent="0.25">
      <c r="A1368" s="23">
        <f t="shared" si="911"/>
        <v>27.270416666666176</v>
      </c>
      <c r="B1368" s="8" t="s">
        <v>15</v>
      </c>
      <c r="C1368" s="10"/>
      <c r="D1368" s="10"/>
      <c r="E1368" t="s">
        <v>11</v>
      </c>
      <c r="F1368" s="10"/>
      <c r="G1368" s="11" t="s">
        <v>20</v>
      </c>
      <c r="H1368" s="10"/>
      <c r="I1368" s="32"/>
      <c r="K1368" s="13">
        <f t="shared" si="913"/>
        <v>0</v>
      </c>
      <c r="L1368" s="14">
        <f t="shared" si="884"/>
        <v>0</v>
      </c>
      <c r="M1368" s="13">
        <f t="shared" si="876"/>
        <v>0</v>
      </c>
      <c r="N1368" s="14">
        <f t="shared" si="885"/>
        <v>0</v>
      </c>
      <c r="O1368" s="13">
        <f t="shared" si="877"/>
        <v>0</v>
      </c>
      <c r="P1368" s="14"/>
      <c r="Q1368" s="13">
        <f t="shared" si="878"/>
        <v>0</v>
      </c>
      <c r="R1368" s="14">
        <f t="shared" si="886"/>
        <v>0</v>
      </c>
      <c r="S1368" s="13">
        <f t="shared" si="871"/>
        <v>0</v>
      </c>
      <c r="T1368" s="14">
        <f t="shared" si="887"/>
        <v>0</v>
      </c>
      <c r="U1368" s="13">
        <f t="shared" si="879"/>
        <v>0</v>
      </c>
      <c r="V1368" s="14"/>
      <c r="W1368" s="13">
        <f t="shared" si="912"/>
        <v>0</v>
      </c>
      <c r="X1368" s="14">
        <f t="shared" si="888"/>
        <v>0</v>
      </c>
      <c r="Y1368" s="13">
        <f t="shared" si="881"/>
        <v>0</v>
      </c>
      <c r="Z1368" s="14">
        <f t="shared" si="889"/>
        <v>0</v>
      </c>
      <c r="AA1368" s="13">
        <f t="shared" si="882"/>
        <v>0</v>
      </c>
      <c r="AB1368" s="14"/>
      <c r="AC1368" s="13">
        <f t="shared" si="874"/>
        <v>0</v>
      </c>
      <c r="AD1368" s="14">
        <f t="shared" si="890"/>
        <v>0</v>
      </c>
      <c r="AE1368" s="13">
        <f t="shared" si="872"/>
        <v>0</v>
      </c>
      <c r="AF1368" s="14">
        <f t="shared" si="891"/>
        <v>0</v>
      </c>
      <c r="AG1368" s="13">
        <f t="shared" si="883"/>
        <v>0</v>
      </c>
      <c r="AH1368" s="14"/>
      <c r="AI1368" s="13">
        <f t="shared" si="873"/>
        <v>0</v>
      </c>
      <c r="AJ1368" s="14">
        <f t="shared" si="892"/>
        <v>0</v>
      </c>
      <c r="AK1368" s="13">
        <f t="shared" si="893"/>
        <v>27.270416666666176</v>
      </c>
      <c r="AL1368" s="14">
        <f t="shared" si="894"/>
        <v>1</v>
      </c>
      <c r="AM1368" s="13">
        <f t="shared" si="895"/>
        <v>0</v>
      </c>
      <c r="AN1368" s="14"/>
      <c r="AO1368" s="13">
        <f t="shared" si="896"/>
        <v>0</v>
      </c>
      <c r="AP1368" s="14">
        <f t="shared" si="897"/>
        <v>0</v>
      </c>
      <c r="AQ1368" s="13">
        <f t="shared" si="898"/>
        <v>0</v>
      </c>
      <c r="AR1368" s="14">
        <f t="shared" si="899"/>
        <v>0</v>
      </c>
      <c r="AS1368" s="13">
        <f t="shared" si="900"/>
        <v>0</v>
      </c>
      <c r="AT1368" s="14"/>
      <c r="AU1368" s="13">
        <f t="shared" si="901"/>
        <v>0</v>
      </c>
      <c r="AV1368" s="14">
        <f t="shared" si="902"/>
        <v>0</v>
      </c>
      <c r="AW1368" s="13">
        <f t="shared" si="903"/>
        <v>0</v>
      </c>
      <c r="AX1368" s="14">
        <f t="shared" si="904"/>
        <v>0</v>
      </c>
      <c r="AY1368" s="13">
        <f t="shared" si="905"/>
        <v>0</v>
      </c>
      <c r="AZ1368" s="14"/>
      <c r="BA1368" s="13">
        <f t="shared" si="906"/>
        <v>0</v>
      </c>
      <c r="BB1368" s="14">
        <f t="shared" si="907"/>
        <v>0</v>
      </c>
      <c r="BC1368" s="13">
        <f t="shared" si="908"/>
        <v>0</v>
      </c>
      <c r="BD1368" s="14">
        <f t="shared" si="909"/>
        <v>0</v>
      </c>
      <c r="BE1368" s="13">
        <f t="shared" si="910"/>
        <v>0</v>
      </c>
    </row>
    <row r="1369" spans="1:57" x14ac:dyDescent="0.25">
      <c r="A1369" s="23">
        <f t="shared" si="911"/>
        <v>27.290416666666175</v>
      </c>
      <c r="B1369" s="8"/>
      <c r="C1369" s="10"/>
      <c r="E1369" t="s">
        <v>11</v>
      </c>
      <c r="F1369" s="10"/>
      <c r="H1369" s="10"/>
      <c r="I1369" s="11"/>
      <c r="J1369" s="11"/>
      <c r="K1369" s="13">
        <f t="shared" si="913"/>
        <v>0</v>
      </c>
      <c r="L1369" s="14">
        <f t="shared" si="884"/>
        <v>0</v>
      </c>
      <c r="M1369" s="13">
        <f t="shared" si="876"/>
        <v>0</v>
      </c>
      <c r="N1369" s="14">
        <f t="shared" si="885"/>
        <v>0</v>
      </c>
      <c r="O1369" s="13">
        <f t="shared" si="877"/>
        <v>0</v>
      </c>
      <c r="P1369" s="14"/>
      <c r="Q1369" s="13">
        <f t="shared" si="878"/>
        <v>0</v>
      </c>
      <c r="R1369" s="14">
        <f t="shared" si="886"/>
        <v>0</v>
      </c>
      <c r="S1369" s="13">
        <f t="shared" si="871"/>
        <v>0</v>
      </c>
      <c r="T1369" s="14">
        <f t="shared" si="887"/>
        <v>0</v>
      </c>
      <c r="U1369" s="13">
        <f t="shared" si="879"/>
        <v>0</v>
      </c>
      <c r="V1369" s="14"/>
      <c r="W1369" s="13">
        <f t="shared" si="912"/>
        <v>0</v>
      </c>
      <c r="X1369" s="14">
        <f t="shared" si="888"/>
        <v>0</v>
      </c>
      <c r="Y1369" s="13">
        <f t="shared" si="881"/>
        <v>0</v>
      </c>
      <c r="Z1369" s="14">
        <f t="shared" si="889"/>
        <v>0</v>
      </c>
      <c r="AA1369" s="13">
        <f t="shared" si="882"/>
        <v>0</v>
      </c>
      <c r="AB1369" s="14"/>
      <c r="AC1369" s="13">
        <f t="shared" si="874"/>
        <v>0</v>
      </c>
      <c r="AD1369" s="14">
        <f t="shared" si="890"/>
        <v>0</v>
      </c>
      <c r="AE1369" s="13">
        <f t="shared" si="872"/>
        <v>0</v>
      </c>
      <c r="AF1369" s="14">
        <f t="shared" si="891"/>
        <v>0</v>
      </c>
      <c r="AG1369" s="13">
        <f t="shared" si="883"/>
        <v>0</v>
      </c>
      <c r="AH1369" s="14"/>
      <c r="AI1369" s="13">
        <f t="shared" si="873"/>
        <v>0</v>
      </c>
      <c r="AJ1369" s="14">
        <f t="shared" si="892"/>
        <v>0</v>
      </c>
      <c r="AK1369" s="13">
        <f t="shared" si="893"/>
        <v>0</v>
      </c>
      <c r="AL1369" s="14">
        <f t="shared" si="894"/>
        <v>0</v>
      </c>
      <c r="AM1369" s="13">
        <f t="shared" si="895"/>
        <v>0</v>
      </c>
      <c r="AN1369" s="14"/>
      <c r="AO1369" s="13">
        <f t="shared" si="896"/>
        <v>0</v>
      </c>
      <c r="AP1369" s="14">
        <f t="shared" si="897"/>
        <v>0</v>
      </c>
      <c r="AQ1369" s="13">
        <f t="shared" si="898"/>
        <v>0</v>
      </c>
      <c r="AR1369" s="14">
        <f t="shared" si="899"/>
        <v>0</v>
      </c>
      <c r="AS1369" s="13">
        <f t="shared" si="900"/>
        <v>0</v>
      </c>
      <c r="AT1369" s="14"/>
      <c r="AU1369" s="13">
        <f t="shared" si="901"/>
        <v>0</v>
      </c>
      <c r="AV1369" s="14">
        <f t="shared" si="902"/>
        <v>0</v>
      </c>
      <c r="AW1369" s="13">
        <f t="shared" si="903"/>
        <v>0</v>
      </c>
      <c r="AX1369" s="14">
        <f t="shared" si="904"/>
        <v>0</v>
      </c>
      <c r="AY1369" s="13">
        <f t="shared" si="905"/>
        <v>0</v>
      </c>
      <c r="AZ1369" s="14"/>
      <c r="BA1369" s="13">
        <f t="shared" si="906"/>
        <v>0</v>
      </c>
      <c r="BB1369" s="14">
        <f t="shared" si="907"/>
        <v>0</v>
      </c>
      <c r="BC1369" s="13">
        <f t="shared" si="908"/>
        <v>0</v>
      </c>
      <c r="BD1369" s="14">
        <f t="shared" si="909"/>
        <v>0</v>
      </c>
      <c r="BE1369" s="13">
        <f t="shared" si="910"/>
        <v>0</v>
      </c>
    </row>
    <row r="1370" spans="1:57" x14ac:dyDescent="0.25">
      <c r="A1370" s="23">
        <f t="shared" si="911"/>
        <v>27.310416666666175</v>
      </c>
      <c r="B1370" s="8"/>
      <c r="C1370" s="10"/>
      <c r="E1370" t="s">
        <v>11</v>
      </c>
      <c r="F1370" s="10"/>
      <c r="G1370" s="11"/>
      <c r="H1370" s="10"/>
      <c r="I1370" s="10"/>
      <c r="J1370" s="7"/>
      <c r="K1370" s="13">
        <f t="shared" si="913"/>
        <v>0</v>
      </c>
      <c r="L1370" s="14">
        <f t="shared" si="884"/>
        <v>0</v>
      </c>
      <c r="M1370" s="13">
        <f t="shared" si="876"/>
        <v>0</v>
      </c>
      <c r="N1370" s="14">
        <f t="shared" si="885"/>
        <v>0</v>
      </c>
      <c r="O1370" s="13">
        <f t="shared" si="877"/>
        <v>0</v>
      </c>
      <c r="P1370" s="14"/>
      <c r="Q1370" s="13">
        <f t="shared" si="878"/>
        <v>0</v>
      </c>
      <c r="R1370" s="14">
        <f t="shared" si="886"/>
        <v>0</v>
      </c>
      <c r="S1370" s="13">
        <f t="shared" si="871"/>
        <v>0</v>
      </c>
      <c r="T1370" s="14">
        <f t="shared" si="887"/>
        <v>0</v>
      </c>
      <c r="U1370" s="13">
        <f t="shared" si="879"/>
        <v>0</v>
      </c>
      <c r="V1370" s="14"/>
      <c r="W1370" s="13">
        <f t="shared" si="912"/>
        <v>0</v>
      </c>
      <c r="X1370" s="14">
        <f t="shared" si="888"/>
        <v>0</v>
      </c>
      <c r="Y1370" s="13">
        <f t="shared" si="881"/>
        <v>0</v>
      </c>
      <c r="Z1370" s="14">
        <f t="shared" si="889"/>
        <v>0</v>
      </c>
      <c r="AA1370" s="13">
        <f t="shared" si="882"/>
        <v>0</v>
      </c>
      <c r="AB1370" s="14"/>
      <c r="AC1370" s="13">
        <f t="shared" si="874"/>
        <v>0</v>
      </c>
      <c r="AD1370" s="14">
        <f t="shared" si="890"/>
        <v>0</v>
      </c>
      <c r="AE1370" s="13">
        <f t="shared" si="872"/>
        <v>0</v>
      </c>
      <c r="AF1370" s="14">
        <f t="shared" si="891"/>
        <v>0</v>
      </c>
      <c r="AG1370" s="13">
        <f t="shared" si="883"/>
        <v>0</v>
      </c>
      <c r="AH1370" s="14"/>
      <c r="AI1370" s="13">
        <f t="shared" si="873"/>
        <v>0</v>
      </c>
      <c r="AJ1370" s="14">
        <f t="shared" si="892"/>
        <v>0</v>
      </c>
      <c r="AK1370" s="13">
        <f t="shared" si="893"/>
        <v>0</v>
      </c>
      <c r="AL1370" s="14">
        <f t="shared" si="894"/>
        <v>0</v>
      </c>
      <c r="AM1370" s="13">
        <f t="shared" si="895"/>
        <v>0</v>
      </c>
      <c r="AN1370" s="14"/>
      <c r="AO1370" s="13">
        <f t="shared" si="896"/>
        <v>0</v>
      </c>
      <c r="AP1370" s="14">
        <f t="shared" si="897"/>
        <v>0</v>
      </c>
      <c r="AQ1370" s="13">
        <f t="shared" si="898"/>
        <v>0</v>
      </c>
      <c r="AR1370" s="14">
        <f t="shared" si="899"/>
        <v>0</v>
      </c>
      <c r="AS1370" s="13">
        <f t="shared" si="900"/>
        <v>0</v>
      </c>
      <c r="AT1370" s="14"/>
      <c r="AU1370" s="13">
        <f t="shared" si="901"/>
        <v>0</v>
      </c>
      <c r="AV1370" s="14">
        <f t="shared" si="902"/>
        <v>0</v>
      </c>
      <c r="AW1370" s="13">
        <f t="shared" si="903"/>
        <v>0</v>
      </c>
      <c r="AX1370" s="14">
        <f t="shared" si="904"/>
        <v>0</v>
      </c>
      <c r="AY1370" s="13">
        <f t="shared" si="905"/>
        <v>0</v>
      </c>
      <c r="AZ1370" s="14"/>
      <c r="BA1370" s="13">
        <f t="shared" si="906"/>
        <v>0</v>
      </c>
      <c r="BB1370" s="14">
        <f t="shared" si="907"/>
        <v>0</v>
      </c>
      <c r="BC1370" s="13">
        <f t="shared" si="908"/>
        <v>0</v>
      </c>
      <c r="BD1370" s="14">
        <f t="shared" si="909"/>
        <v>0</v>
      </c>
      <c r="BE1370" s="13">
        <f t="shared" si="910"/>
        <v>0</v>
      </c>
    </row>
    <row r="1371" spans="1:57" x14ac:dyDescent="0.25">
      <c r="A1371" s="23">
        <f t="shared" si="911"/>
        <v>27.330416666666174</v>
      </c>
      <c r="B1371" s="8"/>
      <c r="C1371" s="10"/>
      <c r="E1371" t="s">
        <v>11</v>
      </c>
      <c r="F1371" s="10"/>
      <c r="G1371" s="7"/>
      <c r="H1371" s="10"/>
      <c r="I1371" s="10"/>
      <c r="J1371" s="7"/>
      <c r="K1371" s="13">
        <f t="shared" si="913"/>
        <v>0</v>
      </c>
      <c r="L1371" s="14">
        <f t="shared" si="884"/>
        <v>0</v>
      </c>
      <c r="M1371" s="13">
        <f t="shared" si="876"/>
        <v>0</v>
      </c>
      <c r="N1371" s="14">
        <f t="shared" si="885"/>
        <v>0</v>
      </c>
      <c r="O1371" s="13">
        <f t="shared" si="877"/>
        <v>0</v>
      </c>
      <c r="P1371" s="14"/>
      <c r="Q1371" s="13">
        <f t="shared" si="878"/>
        <v>0</v>
      </c>
      <c r="R1371" s="14">
        <f t="shared" si="886"/>
        <v>0</v>
      </c>
      <c r="S1371" s="13">
        <f t="shared" si="871"/>
        <v>0</v>
      </c>
      <c r="T1371" s="14">
        <f t="shared" si="887"/>
        <v>0</v>
      </c>
      <c r="U1371" s="13">
        <f t="shared" si="879"/>
        <v>0</v>
      </c>
      <c r="V1371" s="14"/>
      <c r="W1371" s="13">
        <f t="shared" si="912"/>
        <v>0</v>
      </c>
      <c r="X1371" s="14">
        <f t="shared" si="888"/>
        <v>0</v>
      </c>
      <c r="Y1371" s="13">
        <f t="shared" si="881"/>
        <v>0</v>
      </c>
      <c r="Z1371" s="14">
        <f t="shared" si="889"/>
        <v>0</v>
      </c>
      <c r="AA1371" s="13">
        <f t="shared" si="882"/>
        <v>0</v>
      </c>
      <c r="AB1371" s="14"/>
      <c r="AC1371" s="13">
        <f t="shared" si="874"/>
        <v>0</v>
      </c>
      <c r="AD1371" s="14">
        <f t="shared" si="890"/>
        <v>0</v>
      </c>
      <c r="AE1371" s="13">
        <f t="shared" si="872"/>
        <v>0</v>
      </c>
      <c r="AF1371" s="14">
        <f t="shared" si="891"/>
        <v>0</v>
      </c>
      <c r="AG1371" s="13">
        <f t="shared" si="883"/>
        <v>0</v>
      </c>
      <c r="AH1371" s="14"/>
      <c r="AI1371" s="13">
        <f t="shared" si="873"/>
        <v>0</v>
      </c>
      <c r="AJ1371" s="14">
        <f t="shared" si="892"/>
        <v>0</v>
      </c>
      <c r="AK1371" s="13">
        <f t="shared" si="893"/>
        <v>0</v>
      </c>
      <c r="AL1371" s="14">
        <f t="shared" si="894"/>
        <v>0</v>
      </c>
      <c r="AM1371" s="13">
        <f t="shared" si="895"/>
        <v>0</v>
      </c>
      <c r="AN1371" s="14"/>
      <c r="AO1371" s="13">
        <f t="shared" si="896"/>
        <v>0</v>
      </c>
      <c r="AP1371" s="14">
        <f t="shared" si="897"/>
        <v>0</v>
      </c>
      <c r="AQ1371" s="13">
        <f t="shared" si="898"/>
        <v>0</v>
      </c>
      <c r="AR1371" s="14">
        <f t="shared" si="899"/>
        <v>0</v>
      </c>
      <c r="AS1371" s="13">
        <f t="shared" si="900"/>
        <v>0</v>
      </c>
      <c r="AT1371" s="14"/>
      <c r="AU1371" s="13">
        <f t="shared" si="901"/>
        <v>0</v>
      </c>
      <c r="AV1371" s="14">
        <f t="shared" si="902"/>
        <v>0</v>
      </c>
      <c r="AW1371" s="13">
        <f t="shared" si="903"/>
        <v>0</v>
      </c>
      <c r="AX1371" s="14">
        <f t="shared" si="904"/>
        <v>0</v>
      </c>
      <c r="AY1371" s="13">
        <f t="shared" si="905"/>
        <v>0</v>
      </c>
      <c r="AZ1371" s="14"/>
      <c r="BA1371" s="13">
        <f t="shared" si="906"/>
        <v>0</v>
      </c>
      <c r="BB1371" s="14">
        <f t="shared" si="907"/>
        <v>0</v>
      </c>
      <c r="BC1371" s="13">
        <f t="shared" si="908"/>
        <v>0</v>
      </c>
      <c r="BD1371" s="14">
        <f t="shared" si="909"/>
        <v>0</v>
      </c>
      <c r="BE1371" s="13">
        <f t="shared" si="910"/>
        <v>0</v>
      </c>
    </row>
    <row r="1372" spans="1:57" x14ac:dyDescent="0.25">
      <c r="A1372" s="23">
        <f t="shared" si="911"/>
        <v>27.350416666666174</v>
      </c>
      <c r="B1372" s="8" t="s">
        <v>18</v>
      </c>
      <c r="C1372" s="10"/>
      <c r="E1372" s="11" t="s">
        <v>20</v>
      </c>
      <c r="F1372" s="10"/>
      <c r="G1372" s="7"/>
      <c r="H1372" s="10"/>
      <c r="I1372" s="10"/>
      <c r="J1372" s="7"/>
      <c r="K1372" s="13">
        <f t="shared" si="913"/>
        <v>0</v>
      </c>
      <c r="L1372" s="14">
        <f t="shared" si="884"/>
        <v>0</v>
      </c>
      <c r="M1372" s="13">
        <f t="shared" si="876"/>
        <v>0</v>
      </c>
      <c r="N1372" s="14">
        <f t="shared" si="885"/>
        <v>0</v>
      </c>
      <c r="O1372" s="13">
        <f t="shared" si="877"/>
        <v>0</v>
      </c>
      <c r="P1372" s="14"/>
      <c r="Q1372" s="13">
        <f t="shared" si="878"/>
        <v>0</v>
      </c>
      <c r="R1372" s="14">
        <f t="shared" si="886"/>
        <v>0</v>
      </c>
      <c r="S1372" s="13">
        <f t="shared" si="871"/>
        <v>0</v>
      </c>
      <c r="T1372" s="14">
        <f t="shared" si="887"/>
        <v>0</v>
      </c>
      <c r="U1372" s="13">
        <f t="shared" si="879"/>
        <v>0</v>
      </c>
      <c r="V1372" s="14"/>
      <c r="W1372" s="13">
        <f t="shared" si="912"/>
        <v>0</v>
      </c>
      <c r="X1372" s="14">
        <f t="shared" si="888"/>
        <v>0</v>
      </c>
      <c r="Y1372" s="13">
        <f t="shared" si="881"/>
        <v>27.350416666666174</v>
      </c>
      <c r="Z1372" s="14">
        <f t="shared" si="889"/>
        <v>1</v>
      </c>
      <c r="AA1372" s="13">
        <f t="shared" si="882"/>
        <v>0</v>
      </c>
      <c r="AB1372" s="14"/>
      <c r="AC1372" s="13">
        <f t="shared" si="874"/>
        <v>0</v>
      </c>
      <c r="AD1372" s="14">
        <f t="shared" si="890"/>
        <v>0</v>
      </c>
      <c r="AE1372" s="13">
        <f t="shared" si="872"/>
        <v>0</v>
      </c>
      <c r="AF1372" s="14">
        <f t="shared" si="891"/>
        <v>0</v>
      </c>
      <c r="AG1372" s="13">
        <f t="shared" si="883"/>
        <v>0</v>
      </c>
      <c r="AH1372" s="14"/>
      <c r="AI1372" s="13">
        <f t="shared" si="873"/>
        <v>0</v>
      </c>
      <c r="AJ1372" s="14">
        <f t="shared" si="892"/>
        <v>0</v>
      </c>
      <c r="AK1372" s="13">
        <f t="shared" si="893"/>
        <v>0</v>
      </c>
      <c r="AL1372" s="14">
        <f t="shared" si="894"/>
        <v>0</v>
      </c>
      <c r="AM1372" s="13">
        <f t="shared" si="895"/>
        <v>0</v>
      </c>
      <c r="AN1372" s="14"/>
      <c r="AO1372" s="13">
        <f t="shared" si="896"/>
        <v>0</v>
      </c>
      <c r="AP1372" s="14">
        <f t="shared" si="897"/>
        <v>0</v>
      </c>
      <c r="AQ1372" s="13">
        <f t="shared" si="898"/>
        <v>0</v>
      </c>
      <c r="AR1372" s="14">
        <f t="shared" si="899"/>
        <v>0</v>
      </c>
      <c r="AS1372" s="13">
        <f t="shared" si="900"/>
        <v>0</v>
      </c>
      <c r="AT1372" s="14"/>
      <c r="AU1372" s="13">
        <f t="shared" si="901"/>
        <v>0</v>
      </c>
      <c r="AV1372" s="14">
        <f t="shared" si="902"/>
        <v>0</v>
      </c>
      <c r="AW1372" s="13">
        <f t="shared" si="903"/>
        <v>0</v>
      </c>
      <c r="AX1372" s="14">
        <f t="shared" si="904"/>
        <v>0</v>
      </c>
      <c r="AY1372" s="13">
        <f t="shared" si="905"/>
        <v>0</v>
      </c>
      <c r="AZ1372" s="14"/>
      <c r="BA1372" s="13">
        <f t="shared" si="906"/>
        <v>0</v>
      </c>
      <c r="BB1372" s="14">
        <f t="shared" si="907"/>
        <v>0</v>
      </c>
      <c r="BC1372" s="13">
        <f t="shared" si="908"/>
        <v>0</v>
      </c>
      <c r="BD1372" s="14">
        <f t="shared" si="909"/>
        <v>0</v>
      </c>
      <c r="BE1372" s="13">
        <f t="shared" si="910"/>
        <v>0</v>
      </c>
    </row>
    <row r="1373" spans="1:57" x14ac:dyDescent="0.25">
      <c r="A1373" s="23">
        <f t="shared" si="911"/>
        <v>27.370416666666173</v>
      </c>
      <c r="B1373" s="8" t="s">
        <v>13</v>
      </c>
      <c r="G1373" t="s">
        <v>11</v>
      </c>
      <c r="K1373" s="13">
        <f t="shared" si="913"/>
        <v>0</v>
      </c>
      <c r="L1373" s="14">
        <f t="shared" si="884"/>
        <v>0</v>
      </c>
      <c r="M1373" s="13">
        <f t="shared" si="876"/>
        <v>0</v>
      </c>
      <c r="N1373" s="14">
        <f t="shared" si="885"/>
        <v>0</v>
      </c>
      <c r="O1373" s="13">
        <f t="shared" si="877"/>
        <v>0</v>
      </c>
      <c r="P1373" s="14"/>
      <c r="Q1373" s="13">
        <f t="shared" si="878"/>
        <v>0</v>
      </c>
      <c r="R1373" s="14">
        <f t="shared" si="886"/>
        <v>0</v>
      </c>
      <c r="S1373" s="13">
        <f t="shared" si="871"/>
        <v>0</v>
      </c>
      <c r="T1373" s="14">
        <f t="shared" si="887"/>
        <v>0</v>
      </c>
      <c r="U1373" s="13">
        <f t="shared" si="879"/>
        <v>0</v>
      </c>
      <c r="V1373" s="14"/>
      <c r="W1373" s="13">
        <f t="shared" si="912"/>
        <v>0</v>
      </c>
      <c r="X1373" s="14">
        <f t="shared" si="888"/>
        <v>0</v>
      </c>
      <c r="Y1373" s="13">
        <f t="shared" si="881"/>
        <v>0</v>
      </c>
      <c r="Z1373" s="14">
        <f t="shared" si="889"/>
        <v>0</v>
      </c>
      <c r="AA1373" s="13">
        <f t="shared" si="882"/>
        <v>0</v>
      </c>
      <c r="AB1373" s="14"/>
      <c r="AC1373" s="13">
        <f t="shared" si="874"/>
        <v>0</v>
      </c>
      <c r="AD1373" s="14">
        <f t="shared" si="890"/>
        <v>0</v>
      </c>
      <c r="AE1373" s="13">
        <f t="shared" si="872"/>
        <v>0</v>
      </c>
      <c r="AF1373" s="14">
        <f t="shared" si="891"/>
        <v>0</v>
      </c>
      <c r="AG1373" s="13">
        <f t="shared" si="883"/>
        <v>0</v>
      </c>
      <c r="AH1373" s="14"/>
      <c r="AI1373" s="13">
        <f t="shared" si="873"/>
        <v>27.370416666666173</v>
      </c>
      <c r="AJ1373" s="14">
        <f t="shared" si="892"/>
        <v>1</v>
      </c>
      <c r="AK1373" s="13">
        <f t="shared" si="893"/>
        <v>0</v>
      </c>
      <c r="AL1373" s="14">
        <f t="shared" si="894"/>
        <v>0</v>
      </c>
      <c r="AM1373" s="13">
        <f t="shared" si="895"/>
        <v>0</v>
      </c>
      <c r="AN1373" s="14"/>
      <c r="AO1373" s="13">
        <f t="shared" si="896"/>
        <v>0</v>
      </c>
      <c r="AP1373" s="14">
        <f t="shared" si="897"/>
        <v>0</v>
      </c>
      <c r="AQ1373" s="13">
        <f t="shared" si="898"/>
        <v>0</v>
      </c>
      <c r="AR1373" s="14">
        <f t="shared" si="899"/>
        <v>0</v>
      </c>
      <c r="AS1373" s="13">
        <f t="shared" si="900"/>
        <v>0</v>
      </c>
      <c r="AT1373" s="14"/>
      <c r="AU1373" s="13">
        <f t="shared" si="901"/>
        <v>0</v>
      </c>
      <c r="AV1373" s="14">
        <f t="shared" si="902"/>
        <v>0</v>
      </c>
      <c r="AW1373" s="13">
        <f t="shared" si="903"/>
        <v>0</v>
      </c>
      <c r="AX1373" s="14">
        <f t="shared" si="904"/>
        <v>0</v>
      </c>
      <c r="AY1373" s="13">
        <f t="shared" si="905"/>
        <v>0</v>
      </c>
      <c r="AZ1373" s="14"/>
      <c r="BA1373" s="13">
        <f t="shared" si="906"/>
        <v>0</v>
      </c>
      <c r="BB1373" s="14">
        <f t="shared" si="907"/>
        <v>0</v>
      </c>
      <c r="BC1373" s="13">
        <f t="shared" si="908"/>
        <v>0</v>
      </c>
      <c r="BD1373" s="14">
        <f t="shared" si="909"/>
        <v>0</v>
      </c>
      <c r="BE1373" s="13">
        <f t="shared" si="910"/>
        <v>0</v>
      </c>
    </row>
    <row r="1374" spans="1:57" x14ac:dyDescent="0.25">
      <c r="A1374" s="23">
        <f t="shared" si="911"/>
        <v>27.390416666666173</v>
      </c>
      <c r="B1374" s="8"/>
      <c r="F1374" s="10"/>
      <c r="G1374" t="s">
        <v>11</v>
      </c>
      <c r="H1374" s="10"/>
      <c r="I1374" s="10"/>
      <c r="J1374" s="10"/>
      <c r="K1374" s="13">
        <f t="shared" si="913"/>
        <v>0</v>
      </c>
      <c r="L1374" s="14">
        <f t="shared" si="884"/>
        <v>0</v>
      </c>
      <c r="M1374" s="13">
        <f t="shared" si="876"/>
        <v>0</v>
      </c>
      <c r="N1374" s="14">
        <f t="shared" si="885"/>
        <v>0</v>
      </c>
      <c r="O1374" s="13">
        <f t="shared" si="877"/>
        <v>0</v>
      </c>
      <c r="P1374" s="14"/>
      <c r="Q1374" s="13">
        <f t="shared" si="878"/>
        <v>0</v>
      </c>
      <c r="R1374" s="14">
        <f t="shared" si="886"/>
        <v>0</v>
      </c>
      <c r="S1374" s="13">
        <f t="shared" si="871"/>
        <v>0</v>
      </c>
      <c r="T1374" s="14">
        <f t="shared" si="887"/>
        <v>0</v>
      </c>
      <c r="U1374" s="13">
        <f t="shared" si="879"/>
        <v>0</v>
      </c>
      <c r="V1374" s="14"/>
      <c r="W1374" s="13">
        <f t="shared" si="912"/>
        <v>0</v>
      </c>
      <c r="X1374" s="14">
        <f t="shared" si="888"/>
        <v>0</v>
      </c>
      <c r="Y1374" s="13">
        <f t="shared" si="881"/>
        <v>0</v>
      </c>
      <c r="Z1374" s="14">
        <f t="shared" si="889"/>
        <v>0</v>
      </c>
      <c r="AA1374" s="13">
        <f t="shared" si="882"/>
        <v>0</v>
      </c>
      <c r="AB1374" s="14"/>
      <c r="AC1374" s="13">
        <f t="shared" si="874"/>
        <v>0</v>
      </c>
      <c r="AD1374" s="14">
        <f t="shared" si="890"/>
        <v>0</v>
      </c>
      <c r="AE1374" s="13">
        <f t="shared" si="872"/>
        <v>0</v>
      </c>
      <c r="AF1374" s="14">
        <f t="shared" si="891"/>
        <v>0</v>
      </c>
      <c r="AG1374" s="13">
        <f t="shared" si="883"/>
        <v>0</v>
      </c>
      <c r="AH1374" s="14"/>
      <c r="AI1374" s="13">
        <f t="shared" si="873"/>
        <v>0</v>
      </c>
      <c r="AJ1374" s="14">
        <f t="shared" si="892"/>
        <v>0</v>
      </c>
      <c r="AK1374" s="13">
        <f t="shared" si="893"/>
        <v>0</v>
      </c>
      <c r="AL1374" s="14">
        <f t="shared" si="894"/>
        <v>0</v>
      </c>
      <c r="AM1374" s="13">
        <f t="shared" si="895"/>
        <v>0</v>
      </c>
      <c r="AN1374" s="14"/>
      <c r="AO1374" s="13">
        <f t="shared" si="896"/>
        <v>0</v>
      </c>
      <c r="AP1374" s="14">
        <f t="shared" si="897"/>
        <v>0</v>
      </c>
      <c r="AQ1374" s="13">
        <f t="shared" si="898"/>
        <v>0</v>
      </c>
      <c r="AR1374" s="14">
        <f t="shared" si="899"/>
        <v>0</v>
      </c>
      <c r="AS1374" s="13">
        <f t="shared" si="900"/>
        <v>0</v>
      </c>
      <c r="AT1374" s="14"/>
      <c r="AU1374" s="13">
        <f t="shared" si="901"/>
        <v>0</v>
      </c>
      <c r="AV1374" s="14">
        <f t="shared" si="902"/>
        <v>0</v>
      </c>
      <c r="AW1374" s="13">
        <f t="shared" si="903"/>
        <v>0</v>
      </c>
      <c r="AX1374" s="14">
        <f t="shared" si="904"/>
        <v>0</v>
      </c>
      <c r="AY1374" s="13">
        <f t="shared" si="905"/>
        <v>0</v>
      </c>
      <c r="AZ1374" s="14"/>
      <c r="BA1374" s="13">
        <f t="shared" si="906"/>
        <v>0</v>
      </c>
      <c r="BB1374" s="14">
        <f t="shared" si="907"/>
        <v>0</v>
      </c>
      <c r="BC1374" s="13">
        <f t="shared" si="908"/>
        <v>0</v>
      </c>
      <c r="BD1374" s="14">
        <f t="shared" si="909"/>
        <v>0</v>
      </c>
      <c r="BE1374" s="13">
        <f t="shared" si="910"/>
        <v>0</v>
      </c>
    </row>
    <row r="1375" spans="1:57" x14ac:dyDescent="0.25">
      <c r="A1375" s="23">
        <f t="shared" si="911"/>
        <v>27.410416666666173</v>
      </c>
      <c r="B1375" s="8" t="s">
        <v>16</v>
      </c>
      <c r="C1375" s="10"/>
      <c r="D1375" t="s">
        <v>11</v>
      </c>
      <c r="F1375" s="10"/>
      <c r="G1375" t="s">
        <v>11</v>
      </c>
      <c r="H1375" s="10"/>
      <c r="I1375" s="10"/>
      <c r="J1375" s="10"/>
      <c r="K1375" s="13">
        <f t="shared" si="913"/>
        <v>0</v>
      </c>
      <c r="L1375" s="14">
        <f t="shared" si="884"/>
        <v>0</v>
      </c>
      <c r="M1375" s="13">
        <f t="shared" si="876"/>
        <v>0</v>
      </c>
      <c r="N1375" s="14">
        <f t="shared" si="885"/>
        <v>0</v>
      </c>
      <c r="O1375" s="13">
        <f t="shared" si="877"/>
        <v>0</v>
      </c>
      <c r="P1375" s="14"/>
      <c r="Q1375" s="13">
        <f t="shared" si="878"/>
        <v>27.410416666666173</v>
      </c>
      <c r="R1375" s="14">
        <f t="shared" si="886"/>
        <v>1</v>
      </c>
      <c r="S1375" s="13">
        <f t="shared" si="871"/>
        <v>0</v>
      </c>
      <c r="T1375" s="14">
        <f t="shared" si="887"/>
        <v>0</v>
      </c>
      <c r="U1375" s="13">
        <f t="shared" si="879"/>
        <v>0</v>
      </c>
      <c r="V1375" s="14"/>
      <c r="W1375" s="13">
        <f t="shared" si="912"/>
        <v>0</v>
      </c>
      <c r="X1375" s="14">
        <f t="shared" si="888"/>
        <v>0</v>
      </c>
      <c r="Y1375" s="13">
        <f t="shared" si="881"/>
        <v>0</v>
      </c>
      <c r="Z1375" s="14">
        <f t="shared" si="889"/>
        <v>0</v>
      </c>
      <c r="AA1375" s="13">
        <f t="shared" si="882"/>
        <v>0</v>
      </c>
      <c r="AB1375" s="14"/>
      <c r="AC1375" s="13">
        <f t="shared" si="874"/>
        <v>0</v>
      </c>
      <c r="AD1375" s="14">
        <f t="shared" si="890"/>
        <v>0</v>
      </c>
      <c r="AE1375" s="13">
        <f t="shared" si="872"/>
        <v>0</v>
      </c>
      <c r="AF1375" s="14">
        <f t="shared" si="891"/>
        <v>0</v>
      </c>
      <c r="AG1375" s="13">
        <f t="shared" si="883"/>
        <v>0</v>
      </c>
      <c r="AH1375" s="14"/>
      <c r="AI1375" s="13">
        <f t="shared" si="873"/>
        <v>0</v>
      </c>
      <c r="AJ1375" s="14">
        <f t="shared" si="892"/>
        <v>0</v>
      </c>
      <c r="AK1375" s="13">
        <f t="shared" si="893"/>
        <v>0</v>
      </c>
      <c r="AL1375" s="14">
        <f t="shared" si="894"/>
        <v>0</v>
      </c>
      <c r="AM1375" s="13">
        <f t="shared" si="895"/>
        <v>0</v>
      </c>
      <c r="AN1375" s="14"/>
      <c r="AO1375" s="13">
        <f t="shared" si="896"/>
        <v>0</v>
      </c>
      <c r="AP1375" s="14">
        <f t="shared" si="897"/>
        <v>0</v>
      </c>
      <c r="AQ1375" s="13">
        <f t="shared" si="898"/>
        <v>0</v>
      </c>
      <c r="AR1375" s="14">
        <f t="shared" si="899"/>
        <v>0</v>
      </c>
      <c r="AS1375" s="13">
        <f t="shared" si="900"/>
        <v>0</v>
      </c>
      <c r="AT1375" s="14"/>
      <c r="AU1375" s="13">
        <f t="shared" si="901"/>
        <v>0</v>
      </c>
      <c r="AV1375" s="14">
        <f t="shared" si="902"/>
        <v>0</v>
      </c>
      <c r="AW1375" s="13">
        <f t="shared" si="903"/>
        <v>0</v>
      </c>
      <c r="AX1375" s="14">
        <f t="shared" si="904"/>
        <v>0</v>
      </c>
      <c r="AY1375" s="13">
        <f t="shared" si="905"/>
        <v>0</v>
      </c>
      <c r="AZ1375" s="14"/>
      <c r="BA1375" s="13">
        <f t="shared" si="906"/>
        <v>0</v>
      </c>
      <c r="BB1375" s="14">
        <f t="shared" si="907"/>
        <v>0</v>
      </c>
      <c r="BC1375" s="13">
        <f t="shared" si="908"/>
        <v>0</v>
      </c>
      <c r="BD1375" s="14">
        <f t="shared" si="909"/>
        <v>0</v>
      </c>
      <c r="BE1375" s="13">
        <f t="shared" si="910"/>
        <v>0</v>
      </c>
    </row>
    <row r="1376" spans="1:57" x14ac:dyDescent="0.25">
      <c r="A1376" s="23">
        <f t="shared" si="911"/>
        <v>27.430416666666172</v>
      </c>
      <c r="B1376" s="8" t="s">
        <v>67</v>
      </c>
      <c r="C1376" s="10"/>
      <c r="D1376" t="s">
        <v>11</v>
      </c>
      <c r="F1376" s="10"/>
      <c r="G1376" t="s">
        <v>11</v>
      </c>
      <c r="H1376" s="10"/>
      <c r="I1376" s="10" t="s">
        <v>14</v>
      </c>
      <c r="J1376" s="10"/>
      <c r="K1376" s="13">
        <f t="shared" si="913"/>
        <v>0</v>
      </c>
      <c r="L1376" s="14">
        <f t="shared" si="884"/>
        <v>0</v>
      </c>
      <c r="M1376" s="13">
        <f t="shared" si="876"/>
        <v>0</v>
      </c>
      <c r="N1376" s="14">
        <f t="shared" si="885"/>
        <v>0</v>
      </c>
      <c r="O1376" s="13">
        <f t="shared" si="877"/>
        <v>0</v>
      </c>
      <c r="P1376" s="14"/>
      <c r="Q1376" s="13">
        <f t="shared" si="878"/>
        <v>0</v>
      </c>
      <c r="R1376" s="14">
        <f t="shared" si="886"/>
        <v>0</v>
      </c>
      <c r="S1376" s="13">
        <f t="shared" si="871"/>
        <v>0</v>
      </c>
      <c r="T1376" s="14">
        <f t="shared" si="887"/>
        <v>0</v>
      </c>
      <c r="U1376" s="13">
        <f t="shared" si="879"/>
        <v>0</v>
      </c>
      <c r="V1376" s="14"/>
      <c r="W1376" s="13">
        <f t="shared" si="912"/>
        <v>0</v>
      </c>
      <c r="X1376" s="14">
        <f t="shared" si="888"/>
        <v>0</v>
      </c>
      <c r="Y1376" s="13">
        <f t="shared" si="881"/>
        <v>0</v>
      </c>
      <c r="Z1376" s="14">
        <f t="shared" si="889"/>
        <v>0</v>
      </c>
      <c r="AA1376" s="13">
        <f t="shared" si="882"/>
        <v>0</v>
      </c>
      <c r="AB1376" s="14"/>
      <c r="AC1376" s="13">
        <f t="shared" si="874"/>
        <v>0</v>
      </c>
      <c r="AD1376" s="14">
        <f t="shared" si="890"/>
        <v>0</v>
      </c>
      <c r="AE1376" s="13">
        <f t="shared" si="872"/>
        <v>0</v>
      </c>
      <c r="AF1376" s="14">
        <f t="shared" si="891"/>
        <v>0</v>
      </c>
      <c r="AG1376" s="13">
        <f t="shared" si="883"/>
        <v>0</v>
      </c>
      <c r="AH1376" s="14"/>
      <c r="AI1376" s="13">
        <f t="shared" si="873"/>
        <v>0</v>
      </c>
      <c r="AJ1376" s="14">
        <f t="shared" si="892"/>
        <v>0</v>
      </c>
      <c r="AK1376" s="13">
        <f t="shared" si="893"/>
        <v>0</v>
      </c>
      <c r="AL1376" s="14">
        <f t="shared" si="894"/>
        <v>0</v>
      </c>
      <c r="AM1376" s="13">
        <f t="shared" si="895"/>
        <v>0</v>
      </c>
      <c r="AN1376" s="14"/>
      <c r="AO1376" s="13">
        <f t="shared" si="896"/>
        <v>0</v>
      </c>
      <c r="AP1376" s="14">
        <f t="shared" si="897"/>
        <v>0</v>
      </c>
      <c r="AQ1376" s="13">
        <f t="shared" si="898"/>
        <v>0</v>
      </c>
      <c r="AR1376" s="14">
        <f t="shared" si="899"/>
        <v>0</v>
      </c>
      <c r="AS1376" s="13">
        <f t="shared" si="900"/>
        <v>0</v>
      </c>
      <c r="AT1376" s="14"/>
      <c r="AU1376" s="13">
        <f t="shared" si="901"/>
        <v>27.430416666666172</v>
      </c>
      <c r="AV1376" s="14">
        <f t="shared" si="902"/>
        <v>1</v>
      </c>
      <c r="AW1376" s="13">
        <f t="shared" si="903"/>
        <v>0</v>
      </c>
      <c r="AX1376" s="14">
        <f t="shared" si="904"/>
        <v>0</v>
      </c>
      <c r="AY1376" s="13">
        <f t="shared" si="905"/>
        <v>0</v>
      </c>
      <c r="AZ1376" s="14"/>
      <c r="BA1376" s="13">
        <f t="shared" si="906"/>
        <v>0</v>
      </c>
      <c r="BB1376" s="14">
        <f t="shared" si="907"/>
        <v>0</v>
      </c>
      <c r="BC1376" s="13">
        <f t="shared" si="908"/>
        <v>0</v>
      </c>
      <c r="BD1376" s="14">
        <f t="shared" si="909"/>
        <v>0</v>
      </c>
      <c r="BE1376" s="13">
        <f t="shared" si="910"/>
        <v>0</v>
      </c>
    </row>
    <row r="1377" spans="1:57" x14ac:dyDescent="0.25">
      <c r="A1377" s="23">
        <f t="shared" si="911"/>
        <v>27.450416666666172</v>
      </c>
      <c r="B1377" s="8" t="s">
        <v>15</v>
      </c>
      <c r="C1377" s="10"/>
      <c r="D1377" t="s">
        <v>11</v>
      </c>
      <c r="E1377" s="11"/>
      <c r="F1377" s="10"/>
      <c r="G1377" s="11" t="s">
        <v>20</v>
      </c>
      <c r="I1377" t="s">
        <v>11</v>
      </c>
      <c r="J1377" s="10"/>
      <c r="K1377" s="13">
        <f t="shared" si="913"/>
        <v>0</v>
      </c>
      <c r="L1377" s="14">
        <f t="shared" si="884"/>
        <v>0</v>
      </c>
      <c r="M1377" s="13">
        <f t="shared" si="876"/>
        <v>0</v>
      </c>
      <c r="N1377" s="14">
        <f t="shared" si="885"/>
        <v>0</v>
      </c>
      <c r="O1377" s="13">
        <f t="shared" si="877"/>
        <v>0</v>
      </c>
      <c r="P1377" s="14"/>
      <c r="Q1377" s="13">
        <f t="shared" si="878"/>
        <v>0</v>
      </c>
      <c r="R1377" s="14">
        <f t="shared" si="886"/>
        <v>0</v>
      </c>
      <c r="S1377" s="13">
        <f t="shared" si="871"/>
        <v>0</v>
      </c>
      <c r="T1377" s="14">
        <f t="shared" si="887"/>
        <v>0</v>
      </c>
      <c r="U1377" s="13">
        <f t="shared" si="879"/>
        <v>0</v>
      </c>
      <c r="V1377" s="14"/>
      <c r="W1377" s="13">
        <f t="shared" si="912"/>
        <v>0</v>
      </c>
      <c r="X1377" s="14">
        <f t="shared" si="888"/>
        <v>0</v>
      </c>
      <c r="Y1377" s="13">
        <f t="shared" si="881"/>
        <v>0</v>
      </c>
      <c r="Z1377" s="14">
        <f t="shared" si="889"/>
        <v>0</v>
      </c>
      <c r="AA1377" s="13">
        <f t="shared" si="882"/>
        <v>0</v>
      </c>
      <c r="AB1377" s="14"/>
      <c r="AC1377" s="13">
        <f t="shared" si="874"/>
        <v>0</v>
      </c>
      <c r="AD1377" s="14">
        <f t="shared" si="890"/>
        <v>0</v>
      </c>
      <c r="AE1377" s="13">
        <f t="shared" si="872"/>
        <v>0</v>
      </c>
      <c r="AF1377" s="14">
        <f t="shared" si="891"/>
        <v>0</v>
      </c>
      <c r="AG1377" s="13">
        <f t="shared" si="883"/>
        <v>0</v>
      </c>
      <c r="AH1377" s="14"/>
      <c r="AI1377" s="13">
        <f t="shared" si="873"/>
        <v>0</v>
      </c>
      <c r="AJ1377" s="14">
        <f t="shared" si="892"/>
        <v>0</v>
      </c>
      <c r="AK1377" s="13">
        <f t="shared" si="893"/>
        <v>27.450416666666172</v>
      </c>
      <c r="AL1377" s="14">
        <f t="shared" si="894"/>
        <v>1</v>
      </c>
      <c r="AM1377" s="13">
        <f t="shared" si="895"/>
        <v>0</v>
      </c>
      <c r="AN1377" s="14"/>
      <c r="AO1377" s="13">
        <f t="shared" si="896"/>
        <v>0</v>
      </c>
      <c r="AP1377" s="14">
        <f t="shared" si="897"/>
        <v>0</v>
      </c>
      <c r="AQ1377" s="13">
        <f t="shared" si="898"/>
        <v>0</v>
      </c>
      <c r="AR1377" s="14">
        <f t="shared" si="899"/>
        <v>0</v>
      </c>
      <c r="AS1377" s="13">
        <f t="shared" si="900"/>
        <v>0</v>
      </c>
      <c r="AT1377" s="14"/>
      <c r="AU1377" s="13">
        <f t="shared" si="901"/>
        <v>0</v>
      </c>
      <c r="AV1377" s="14">
        <f t="shared" si="902"/>
        <v>0</v>
      </c>
      <c r="AW1377" s="13">
        <f t="shared" si="903"/>
        <v>0</v>
      </c>
      <c r="AX1377" s="14">
        <f t="shared" si="904"/>
        <v>0</v>
      </c>
      <c r="AY1377" s="13">
        <f t="shared" si="905"/>
        <v>0</v>
      </c>
      <c r="AZ1377" s="14"/>
      <c r="BA1377" s="13">
        <f t="shared" si="906"/>
        <v>0</v>
      </c>
      <c r="BB1377" s="14">
        <f t="shared" si="907"/>
        <v>0</v>
      </c>
      <c r="BC1377" s="13">
        <f t="shared" si="908"/>
        <v>0</v>
      </c>
      <c r="BD1377" s="14">
        <f t="shared" si="909"/>
        <v>0</v>
      </c>
      <c r="BE1377" s="13">
        <f t="shared" si="910"/>
        <v>0</v>
      </c>
    </row>
    <row r="1378" spans="1:57" x14ac:dyDescent="0.25">
      <c r="A1378" s="23">
        <f t="shared" si="911"/>
        <v>27.470416666666171</v>
      </c>
      <c r="B1378" s="8"/>
      <c r="C1378" s="10"/>
      <c r="D1378" t="s">
        <v>11</v>
      </c>
      <c r="E1378" s="11"/>
      <c r="F1378" s="10"/>
      <c r="I1378" t="s">
        <v>11</v>
      </c>
      <c r="K1378" s="13">
        <f t="shared" si="913"/>
        <v>0</v>
      </c>
      <c r="L1378" s="14">
        <f t="shared" si="884"/>
        <v>0</v>
      </c>
      <c r="M1378" s="13">
        <f t="shared" si="876"/>
        <v>0</v>
      </c>
      <c r="N1378" s="14">
        <f t="shared" si="885"/>
        <v>0</v>
      </c>
      <c r="O1378" s="13">
        <f t="shared" si="877"/>
        <v>0</v>
      </c>
      <c r="P1378" s="14"/>
      <c r="Q1378" s="13">
        <f t="shared" si="878"/>
        <v>0</v>
      </c>
      <c r="R1378" s="14">
        <f t="shared" si="886"/>
        <v>0</v>
      </c>
      <c r="S1378" s="13">
        <f t="shared" si="871"/>
        <v>0</v>
      </c>
      <c r="T1378" s="14">
        <f t="shared" si="887"/>
        <v>0</v>
      </c>
      <c r="U1378" s="13">
        <f t="shared" si="879"/>
        <v>0</v>
      </c>
      <c r="V1378" s="14"/>
      <c r="W1378" s="13">
        <f t="shared" si="912"/>
        <v>0</v>
      </c>
      <c r="X1378" s="14">
        <f t="shared" si="888"/>
        <v>0</v>
      </c>
      <c r="Y1378" s="13">
        <f t="shared" si="881"/>
        <v>0</v>
      </c>
      <c r="Z1378" s="14">
        <f t="shared" si="889"/>
        <v>0</v>
      </c>
      <c r="AA1378" s="13">
        <f t="shared" si="882"/>
        <v>0</v>
      </c>
      <c r="AB1378" s="14"/>
      <c r="AC1378" s="13">
        <f t="shared" si="874"/>
        <v>0</v>
      </c>
      <c r="AD1378" s="14">
        <f t="shared" si="890"/>
        <v>0</v>
      </c>
      <c r="AE1378" s="13">
        <f t="shared" si="872"/>
        <v>0</v>
      </c>
      <c r="AF1378" s="14">
        <f t="shared" si="891"/>
        <v>0</v>
      </c>
      <c r="AG1378" s="13">
        <f t="shared" si="883"/>
        <v>0</v>
      </c>
      <c r="AH1378" s="14"/>
      <c r="AI1378" s="13">
        <f t="shared" si="873"/>
        <v>0</v>
      </c>
      <c r="AJ1378" s="14">
        <f t="shared" si="892"/>
        <v>0</v>
      </c>
      <c r="AK1378" s="13">
        <f t="shared" si="893"/>
        <v>0</v>
      </c>
      <c r="AL1378" s="14">
        <f t="shared" si="894"/>
        <v>0</v>
      </c>
      <c r="AM1378" s="13">
        <f t="shared" si="895"/>
        <v>0</v>
      </c>
      <c r="AN1378" s="14"/>
      <c r="AO1378" s="13">
        <f t="shared" si="896"/>
        <v>0</v>
      </c>
      <c r="AP1378" s="14">
        <f t="shared" si="897"/>
        <v>0</v>
      </c>
      <c r="AQ1378" s="13">
        <f t="shared" si="898"/>
        <v>0</v>
      </c>
      <c r="AR1378" s="14">
        <f t="shared" si="899"/>
        <v>0</v>
      </c>
      <c r="AS1378" s="13">
        <f t="shared" si="900"/>
        <v>0</v>
      </c>
      <c r="AT1378" s="14"/>
      <c r="AU1378" s="13">
        <f t="shared" si="901"/>
        <v>0</v>
      </c>
      <c r="AV1378" s="14">
        <f t="shared" si="902"/>
        <v>0</v>
      </c>
      <c r="AW1378" s="13">
        <f t="shared" si="903"/>
        <v>0</v>
      </c>
      <c r="AX1378" s="14">
        <f t="shared" si="904"/>
        <v>0</v>
      </c>
      <c r="AY1378" s="13">
        <f t="shared" si="905"/>
        <v>0</v>
      </c>
      <c r="AZ1378" s="14"/>
      <c r="BA1378" s="13">
        <f t="shared" si="906"/>
        <v>0</v>
      </c>
      <c r="BB1378" s="14">
        <f t="shared" si="907"/>
        <v>0</v>
      </c>
      <c r="BC1378" s="13">
        <f t="shared" si="908"/>
        <v>0</v>
      </c>
      <c r="BD1378" s="14">
        <f t="shared" si="909"/>
        <v>0</v>
      </c>
      <c r="BE1378" s="13">
        <f t="shared" si="910"/>
        <v>0</v>
      </c>
    </row>
    <row r="1379" spans="1:57" x14ac:dyDescent="0.25">
      <c r="A1379" s="23">
        <f t="shared" si="911"/>
        <v>27.490416666666171</v>
      </c>
      <c r="B1379" s="8" t="s">
        <v>10</v>
      </c>
      <c r="C1379" s="10"/>
      <c r="D1379" t="s">
        <v>11</v>
      </c>
      <c r="F1379" s="10" t="s">
        <v>14</v>
      </c>
      <c r="G1379" s="10"/>
      <c r="I1379" t="s">
        <v>11</v>
      </c>
      <c r="K1379" s="13">
        <f t="shared" si="913"/>
        <v>0</v>
      </c>
      <c r="L1379" s="14">
        <f t="shared" si="884"/>
        <v>0</v>
      </c>
      <c r="M1379" s="13">
        <f t="shared" si="876"/>
        <v>0</v>
      </c>
      <c r="N1379" s="14">
        <f t="shared" si="885"/>
        <v>0</v>
      </c>
      <c r="O1379" s="13">
        <f t="shared" si="877"/>
        <v>0</v>
      </c>
      <c r="P1379" s="14"/>
      <c r="Q1379" s="13">
        <f t="shared" si="878"/>
        <v>0</v>
      </c>
      <c r="R1379" s="14">
        <f t="shared" si="886"/>
        <v>0</v>
      </c>
      <c r="S1379" s="13">
        <f t="shared" ref="S1379:S1442" si="914">IF(B1379="Line 2 repd.",A1379,0)</f>
        <v>0</v>
      </c>
      <c r="T1379" s="14">
        <f t="shared" si="887"/>
        <v>0</v>
      </c>
      <c r="U1379" s="13">
        <f t="shared" si="879"/>
        <v>0</v>
      </c>
      <c r="V1379" s="14"/>
      <c r="W1379" s="13">
        <f t="shared" si="912"/>
        <v>0</v>
      </c>
      <c r="X1379" s="14">
        <f t="shared" si="888"/>
        <v>0</v>
      </c>
      <c r="Y1379" s="13">
        <f t="shared" si="881"/>
        <v>0</v>
      </c>
      <c r="Z1379" s="14">
        <f t="shared" si="889"/>
        <v>0</v>
      </c>
      <c r="AA1379" s="13">
        <f t="shared" si="882"/>
        <v>0</v>
      </c>
      <c r="AB1379" s="14"/>
      <c r="AC1379" s="13">
        <f t="shared" si="874"/>
        <v>27.490416666666171</v>
      </c>
      <c r="AD1379" s="14">
        <f t="shared" si="890"/>
        <v>1</v>
      </c>
      <c r="AE1379" s="13">
        <f t="shared" si="872"/>
        <v>0</v>
      </c>
      <c r="AF1379" s="14">
        <f t="shared" si="891"/>
        <v>0</v>
      </c>
      <c r="AG1379" s="13">
        <f t="shared" si="883"/>
        <v>1.9999999999999574E-2</v>
      </c>
      <c r="AH1379" s="14"/>
      <c r="AI1379" s="13">
        <f t="shared" si="873"/>
        <v>0</v>
      </c>
      <c r="AJ1379" s="14">
        <f t="shared" si="892"/>
        <v>0</v>
      </c>
      <c r="AK1379" s="13">
        <f t="shared" si="893"/>
        <v>0</v>
      </c>
      <c r="AL1379" s="14">
        <f t="shared" si="894"/>
        <v>0</v>
      </c>
      <c r="AM1379" s="13">
        <f t="shared" si="895"/>
        <v>0</v>
      </c>
      <c r="AN1379" s="14"/>
      <c r="AO1379" s="13">
        <f t="shared" si="896"/>
        <v>0</v>
      </c>
      <c r="AP1379" s="14">
        <f t="shared" si="897"/>
        <v>0</v>
      </c>
      <c r="AQ1379" s="13">
        <f t="shared" si="898"/>
        <v>0</v>
      </c>
      <c r="AR1379" s="14">
        <f t="shared" si="899"/>
        <v>0</v>
      </c>
      <c r="AS1379" s="13">
        <f t="shared" si="900"/>
        <v>0</v>
      </c>
      <c r="AT1379" s="14"/>
      <c r="AU1379" s="13">
        <f t="shared" si="901"/>
        <v>0</v>
      </c>
      <c r="AV1379" s="14">
        <f t="shared" si="902"/>
        <v>0</v>
      </c>
      <c r="AW1379" s="13">
        <f t="shared" si="903"/>
        <v>0</v>
      </c>
      <c r="AX1379" s="14">
        <f t="shared" si="904"/>
        <v>0</v>
      </c>
      <c r="AY1379" s="13">
        <f t="shared" si="905"/>
        <v>0</v>
      </c>
      <c r="AZ1379" s="14"/>
      <c r="BA1379" s="13">
        <f t="shared" si="906"/>
        <v>0</v>
      </c>
      <c r="BB1379" s="14">
        <f t="shared" si="907"/>
        <v>0</v>
      </c>
      <c r="BC1379" s="13">
        <f t="shared" si="908"/>
        <v>0</v>
      </c>
      <c r="BD1379" s="14">
        <f t="shared" si="909"/>
        <v>0</v>
      </c>
      <c r="BE1379" s="13">
        <f t="shared" si="910"/>
        <v>0</v>
      </c>
    </row>
    <row r="1380" spans="1:57" x14ac:dyDescent="0.25">
      <c r="A1380" s="23">
        <f t="shared" si="911"/>
        <v>27.51041666666617</v>
      </c>
      <c r="B1380" s="8" t="s">
        <v>63</v>
      </c>
      <c r="C1380" s="10"/>
      <c r="D1380" t="s">
        <v>11</v>
      </c>
      <c r="E1380" s="10"/>
      <c r="F1380" s="10" t="s">
        <v>14</v>
      </c>
      <c r="G1380" s="10"/>
      <c r="H1380" s="10" t="s">
        <v>14</v>
      </c>
      <c r="I1380" t="s">
        <v>11</v>
      </c>
      <c r="J1380" s="11"/>
      <c r="K1380" s="13">
        <f t="shared" si="913"/>
        <v>0</v>
      </c>
      <c r="L1380" s="14">
        <f t="shared" si="884"/>
        <v>0</v>
      </c>
      <c r="M1380" s="13">
        <f t="shared" si="876"/>
        <v>0</v>
      </c>
      <c r="N1380" s="14">
        <f t="shared" si="885"/>
        <v>0</v>
      </c>
      <c r="O1380" s="13">
        <f t="shared" si="877"/>
        <v>0</v>
      </c>
      <c r="P1380" s="14"/>
      <c r="Q1380" s="13">
        <f t="shared" si="878"/>
        <v>0</v>
      </c>
      <c r="R1380" s="14">
        <f t="shared" si="886"/>
        <v>0</v>
      </c>
      <c r="S1380" s="13">
        <f t="shared" si="914"/>
        <v>0</v>
      </c>
      <c r="T1380" s="14">
        <f t="shared" si="887"/>
        <v>0</v>
      </c>
      <c r="U1380" s="13">
        <f t="shared" si="879"/>
        <v>0</v>
      </c>
      <c r="V1380" s="14"/>
      <c r="W1380" s="13">
        <f t="shared" si="912"/>
        <v>0</v>
      </c>
      <c r="X1380" s="14">
        <f t="shared" si="888"/>
        <v>0</v>
      </c>
      <c r="Y1380" s="13">
        <f t="shared" si="881"/>
        <v>0</v>
      </c>
      <c r="Z1380" s="14">
        <f t="shared" si="889"/>
        <v>0</v>
      </c>
      <c r="AA1380" s="13">
        <f t="shared" si="882"/>
        <v>0</v>
      </c>
      <c r="AB1380" s="14"/>
      <c r="AC1380" s="13">
        <f t="shared" ref="AC1380:AC1411" si="915">IF(B1380="Line 4 Fails",A1380,0)</f>
        <v>0</v>
      </c>
      <c r="AD1380" s="14">
        <f t="shared" si="890"/>
        <v>0</v>
      </c>
      <c r="AE1380" s="13">
        <f t="shared" si="872"/>
        <v>0</v>
      </c>
      <c r="AF1380" s="14">
        <f t="shared" si="891"/>
        <v>0</v>
      </c>
      <c r="AG1380" s="13">
        <f t="shared" si="883"/>
        <v>1.9999999999999574E-2</v>
      </c>
      <c r="AH1380" s="14"/>
      <c r="AI1380" s="13">
        <f t="shared" si="873"/>
        <v>0</v>
      </c>
      <c r="AJ1380" s="14">
        <f t="shared" si="892"/>
        <v>0</v>
      </c>
      <c r="AK1380" s="13">
        <f t="shared" si="893"/>
        <v>0</v>
      </c>
      <c r="AL1380" s="14">
        <f t="shared" si="894"/>
        <v>0</v>
      </c>
      <c r="AM1380" s="13">
        <f t="shared" si="895"/>
        <v>0</v>
      </c>
      <c r="AN1380" s="14"/>
      <c r="AO1380" s="13">
        <f t="shared" si="896"/>
        <v>27.51041666666617</v>
      </c>
      <c r="AP1380" s="14">
        <f t="shared" si="897"/>
        <v>1</v>
      </c>
      <c r="AQ1380" s="13">
        <f t="shared" si="898"/>
        <v>0</v>
      </c>
      <c r="AR1380" s="14">
        <f t="shared" si="899"/>
        <v>0</v>
      </c>
      <c r="AS1380" s="13">
        <f t="shared" si="900"/>
        <v>1.9999999999999574E-2</v>
      </c>
      <c r="AT1380" s="14"/>
      <c r="AU1380" s="13">
        <f t="shared" si="901"/>
        <v>0</v>
      </c>
      <c r="AV1380" s="14">
        <f t="shared" si="902"/>
        <v>0</v>
      </c>
      <c r="AW1380" s="13">
        <f t="shared" si="903"/>
        <v>0</v>
      </c>
      <c r="AX1380" s="14">
        <f t="shared" si="904"/>
        <v>0</v>
      </c>
      <c r="AY1380" s="13">
        <f t="shared" si="905"/>
        <v>0</v>
      </c>
      <c r="AZ1380" s="14"/>
      <c r="BA1380" s="13">
        <f t="shared" si="906"/>
        <v>0</v>
      </c>
      <c r="BB1380" s="14">
        <f t="shared" si="907"/>
        <v>0</v>
      </c>
      <c r="BC1380" s="13">
        <f t="shared" si="908"/>
        <v>0</v>
      </c>
      <c r="BD1380" s="14">
        <f t="shared" si="909"/>
        <v>0</v>
      </c>
      <c r="BE1380" s="13">
        <f t="shared" si="910"/>
        <v>0</v>
      </c>
    </row>
    <row r="1381" spans="1:57" x14ac:dyDescent="0.25">
      <c r="A1381" s="23">
        <f t="shared" si="911"/>
        <v>27.53041666666617</v>
      </c>
      <c r="B1381" s="8" t="s">
        <v>17</v>
      </c>
      <c r="D1381" s="11" t="s">
        <v>20</v>
      </c>
      <c r="E1381" s="10"/>
      <c r="F1381" t="s">
        <v>11</v>
      </c>
      <c r="G1381" s="10"/>
      <c r="H1381" s="10" t="s">
        <v>14</v>
      </c>
      <c r="I1381" t="s">
        <v>11</v>
      </c>
      <c r="J1381" s="10"/>
      <c r="K1381" s="13">
        <f t="shared" si="913"/>
        <v>0</v>
      </c>
      <c r="L1381" s="14">
        <f t="shared" si="884"/>
        <v>0</v>
      </c>
      <c r="M1381" s="13">
        <f t="shared" si="876"/>
        <v>0</v>
      </c>
      <c r="N1381" s="14">
        <f t="shared" si="885"/>
        <v>0</v>
      </c>
      <c r="O1381" s="13">
        <f t="shared" si="877"/>
        <v>0</v>
      </c>
      <c r="P1381" s="14"/>
      <c r="Q1381" s="13">
        <f t="shared" si="878"/>
        <v>0</v>
      </c>
      <c r="R1381" s="14">
        <f t="shared" si="886"/>
        <v>0</v>
      </c>
      <c r="S1381" s="13">
        <f t="shared" si="914"/>
        <v>27.53041666666617</v>
      </c>
      <c r="T1381" s="14">
        <f t="shared" si="887"/>
        <v>1</v>
      </c>
      <c r="U1381" s="13">
        <f t="shared" si="879"/>
        <v>0</v>
      </c>
      <c r="V1381" s="14"/>
      <c r="W1381" s="13">
        <f t="shared" si="912"/>
        <v>0</v>
      </c>
      <c r="X1381" s="14">
        <f t="shared" si="888"/>
        <v>0</v>
      </c>
      <c r="Y1381" s="13">
        <f t="shared" si="881"/>
        <v>0</v>
      </c>
      <c r="Z1381" s="14">
        <f t="shared" si="889"/>
        <v>0</v>
      </c>
      <c r="AA1381" s="13">
        <f t="shared" si="882"/>
        <v>0</v>
      </c>
      <c r="AB1381" s="14"/>
      <c r="AC1381" s="13">
        <f t="shared" si="915"/>
        <v>0</v>
      </c>
      <c r="AD1381" s="14">
        <f t="shared" si="890"/>
        <v>0</v>
      </c>
      <c r="AE1381" s="13">
        <f t="shared" si="872"/>
        <v>0</v>
      </c>
      <c r="AF1381" s="14">
        <f t="shared" si="891"/>
        <v>0</v>
      </c>
      <c r="AG1381" s="13">
        <f t="shared" si="883"/>
        <v>0</v>
      </c>
      <c r="AH1381" s="14"/>
      <c r="AI1381" s="13">
        <f t="shared" si="873"/>
        <v>0</v>
      </c>
      <c r="AJ1381" s="14">
        <f t="shared" si="892"/>
        <v>0</v>
      </c>
      <c r="AK1381" s="13">
        <f t="shared" si="893"/>
        <v>0</v>
      </c>
      <c r="AL1381" s="14">
        <f t="shared" si="894"/>
        <v>0</v>
      </c>
      <c r="AM1381" s="13">
        <f t="shared" si="895"/>
        <v>0</v>
      </c>
      <c r="AN1381" s="14"/>
      <c r="AO1381" s="13">
        <f t="shared" si="896"/>
        <v>0</v>
      </c>
      <c r="AP1381" s="14">
        <f t="shared" si="897"/>
        <v>0</v>
      </c>
      <c r="AQ1381" s="13">
        <f t="shared" si="898"/>
        <v>0</v>
      </c>
      <c r="AR1381" s="14">
        <f t="shared" si="899"/>
        <v>0</v>
      </c>
      <c r="AS1381" s="13">
        <f t="shared" si="900"/>
        <v>1.9999999999999574E-2</v>
      </c>
      <c r="AT1381" s="14"/>
      <c r="AU1381" s="13">
        <f t="shared" si="901"/>
        <v>0</v>
      </c>
      <c r="AV1381" s="14">
        <f t="shared" si="902"/>
        <v>0</v>
      </c>
      <c r="AW1381" s="13">
        <f t="shared" si="903"/>
        <v>0</v>
      </c>
      <c r="AX1381" s="14">
        <f t="shared" si="904"/>
        <v>0</v>
      </c>
      <c r="AY1381" s="13">
        <f t="shared" si="905"/>
        <v>0</v>
      </c>
      <c r="AZ1381" s="14"/>
      <c r="BA1381" s="13">
        <f t="shared" si="906"/>
        <v>0</v>
      </c>
      <c r="BB1381" s="14">
        <f t="shared" si="907"/>
        <v>0</v>
      </c>
      <c r="BC1381" s="13">
        <f t="shared" si="908"/>
        <v>0</v>
      </c>
      <c r="BD1381" s="14">
        <f t="shared" si="909"/>
        <v>0</v>
      </c>
      <c r="BE1381" s="13">
        <f t="shared" si="910"/>
        <v>0</v>
      </c>
    </row>
    <row r="1382" spans="1:57" x14ac:dyDescent="0.25">
      <c r="A1382" s="23">
        <f t="shared" si="911"/>
        <v>27.55041666666617</v>
      </c>
      <c r="B1382" s="8"/>
      <c r="D1382" s="10"/>
      <c r="E1382" s="10"/>
      <c r="F1382" t="s">
        <v>11</v>
      </c>
      <c r="G1382" s="10"/>
      <c r="H1382" s="10" t="s">
        <v>14</v>
      </c>
      <c r="I1382" t="s">
        <v>11</v>
      </c>
      <c r="J1382" s="10"/>
      <c r="K1382" s="13">
        <f t="shared" si="913"/>
        <v>0</v>
      </c>
      <c r="L1382" s="14">
        <f t="shared" si="884"/>
        <v>0</v>
      </c>
      <c r="M1382" s="13">
        <f t="shared" si="876"/>
        <v>0</v>
      </c>
      <c r="N1382" s="14">
        <f t="shared" si="885"/>
        <v>0</v>
      </c>
      <c r="O1382" s="13">
        <f t="shared" si="877"/>
        <v>0</v>
      </c>
      <c r="P1382" s="14"/>
      <c r="Q1382" s="13">
        <f t="shared" si="878"/>
        <v>0</v>
      </c>
      <c r="R1382" s="14">
        <f t="shared" si="886"/>
        <v>0</v>
      </c>
      <c r="S1382" s="13">
        <f t="shared" si="914"/>
        <v>0</v>
      </c>
      <c r="T1382" s="14">
        <f t="shared" si="887"/>
        <v>0</v>
      </c>
      <c r="U1382" s="13">
        <f t="shared" si="879"/>
        <v>0</v>
      </c>
      <c r="V1382" s="14"/>
      <c r="W1382" s="13">
        <f t="shared" si="912"/>
        <v>0</v>
      </c>
      <c r="X1382" s="14">
        <f t="shared" si="888"/>
        <v>0</v>
      </c>
      <c r="Y1382" s="13">
        <f t="shared" si="881"/>
        <v>0</v>
      </c>
      <c r="Z1382" s="14">
        <f t="shared" si="889"/>
        <v>0</v>
      </c>
      <c r="AA1382" s="13">
        <f t="shared" si="882"/>
        <v>0</v>
      </c>
      <c r="AB1382" s="14"/>
      <c r="AC1382" s="13">
        <f t="shared" si="915"/>
        <v>0</v>
      </c>
      <c r="AD1382" s="14">
        <f t="shared" si="890"/>
        <v>0</v>
      </c>
      <c r="AE1382" s="13">
        <f t="shared" si="872"/>
        <v>0</v>
      </c>
      <c r="AF1382" s="14">
        <f t="shared" si="891"/>
        <v>0</v>
      </c>
      <c r="AG1382" s="13">
        <f t="shared" si="883"/>
        <v>0</v>
      </c>
      <c r="AH1382" s="14"/>
      <c r="AI1382" s="13">
        <f t="shared" si="873"/>
        <v>0</v>
      </c>
      <c r="AJ1382" s="14">
        <f t="shared" si="892"/>
        <v>0</v>
      </c>
      <c r="AK1382" s="13">
        <f t="shared" ref="AK1382:AK1413" si="916">IF(B1382="Line 5 repd.",A1382,0)</f>
        <v>0</v>
      </c>
      <c r="AL1382" s="14">
        <f t="shared" si="894"/>
        <v>0</v>
      </c>
      <c r="AM1382" s="13">
        <f t="shared" si="895"/>
        <v>0</v>
      </c>
      <c r="AN1382" s="14"/>
      <c r="AO1382" s="13">
        <f t="shared" si="896"/>
        <v>0</v>
      </c>
      <c r="AP1382" s="14">
        <f t="shared" si="897"/>
        <v>0</v>
      </c>
      <c r="AQ1382" s="13">
        <f t="shared" si="898"/>
        <v>0</v>
      </c>
      <c r="AR1382" s="14">
        <f t="shared" si="899"/>
        <v>0</v>
      </c>
      <c r="AS1382" s="13">
        <f t="shared" si="900"/>
        <v>1.9999999999999574E-2</v>
      </c>
      <c r="AT1382" s="14"/>
      <c r="AU1382" s="13">
        <f t="shared" si="901"/>
        <v>0</v>
      </c>
      <c r="AV1382" s="14">
        <f t="shared" si="902"/>
        <v>0</v>
      </c>
      <c r="AW1382" s="13">
        <f t="shared" si="903"/>
        <v>0</v>
      </c>
      <c r="AX1382" s="14">
        <f t="shared" si="904"/>
        <v>0</v>
      </c>
      <c r="AY1382" s="13">
        <f t="shared" si="905"/>
        <v>0</v>
      </c>
      <c r="AZ1382" s="14"/>
      <c r="BA1382" s="13">
        <f t="shared" si="906"/>
        <v>0</v>
      </c>
      <c r="BB1382" s="14">
        <f t="shared" si="907"/>
        <v>0</v>
      </c>
      <c r="BC1382" s="13">
        <f t="shared" si="908"/>
        <v>0</v>
      </c>
      <c r="BD1382" s="14">
        <f t="shared" si="909"/>
        <v>0</v>
      </c>
      <c r="BE1382" s="13">
        <f t="shared" si="910"/>
        <v>0</v>
      </c>
    </row>
    <row r="1383" spans="1:57" x14ac:dyDescent="0.25">
      <c r="A1383" s="23">
        <f t="shared" si="911"/>
        <v>27.570416666666169</v>
      </c>
      <c r="B1383" s="8"/>
      <c r="D1383" s="10"/>
      <c r="E1383" s="10"/>
      <c r="F1383" t="s">
        <v>11</v>
      </c>
      <c r="G1383" s="10"/>
      <c r="H1383" s="10" t="s">
        <v>14</v>
      </c>
      <c r="I1383" t="s">
        <v>11</v>
      </c>
      <c r="J1383" s="10"/>
      <c r="K1383" s="13">
        <f t="shared" si="913"/>
        <v>0</v>
      </c>
      <c r="L1383" s="14">
        <f t="shared" si="884"/>
        <v>0</v>
      </c>
      <c r="M1383" s="13">
        <f t="shared" si="876"/>
        <v>0</v>
      </c>
      <c r="N1383" s="14">
        <f t="shared" si="885"/>
        <v>0</v>
      </c>
      <c r="O1383" s="13">
        <f t="shared" si="877"/>
        <v>0</v>
      </c>
      <c r="P1383" s="14"/>
      <c r="Q1383" s="13">
        <f t="shared" si="878"/>
        <v>0</v>
      </c>
      <c r="R1383" s="14">
        <f t="shared" si="886"/>
        <v>0</v>
      </c>
      <c r="S1383" s="13">
        <f t="shared" si="914"/>
        <v>0</v>
      </c>
      <c r="T1383" s="14">
        <f t="shared" si="887"/>
        <v>0</v>
      </c>
      <c r="U1383" s="13">
        <f t="shared" si="879"/>
        <v>0</v>
      </c>
      <c r="V1383" s="14"/>
      <c r="W1383" s="13">
        <f t="shared" si="912"/>
        <v>0</v>
      </c>
      <c r="X1383" s="14">
        <f t="shared" si="888"/>
        <v>0</v>
      </c>
      <c r="Y1383" s="13">
        <f t="shared" si="881"/>
        <v>0</v>
      </c>
      <c r="Z1383" s="14">
        <f t="shared" si="889"/>
        <v>0</v>
      </c>
      <c r="AA1383" s="13">
        <f t="shared" si="882"/>
        <v>0</v>
      </c>
      <c r="AB1383" s="14"/>
      <c r="AC1383" s="13">
        <f t="shared" si="915"/>
        <v>0</v>
      </c>
      <c r="AD1383" s="14">
        <f t="shared" si="890"/>
        <v>0</v>
      </c>
      <c r="AE1383" s="13">
        <f t="shared" si="872"/>
        <v>0</v>
      </c>
      <c r="AF1383" s="14">
        <f t="shared" si="891"/>
        <v>0</v>
      </c>
      <c r="AG1383" s="13">
        <f t="shared" si="883"/>
        <v>0</v>
      </c>
      <c r="AH1383" s="14"/>
      <c r="AI1383" s="13">
        <f t="shared" si="873"/>
        <v>0</v>
      </c>
      <c r="AJ1383" s="14">
        <f t="shared" si="892"/>
        <v>0</v>
      </c>
      <c r="AK1383" s="13">
        <f t="shared" si="916"/>
        <v>0</v>
      </c>
      <c r="AL1383" s="14">
        <f t="shared" si="894"/>
        <v>0</v>
      </c>
      <c r="AM1383" s="13">
        <f t="shared" si="895"/>
        <v>0</v>
      </c>
      <c r="AN1383" s="14"/>
      <c r="AO1383" s="13">
        <f t="shared" si="896"/>
        <v>0</v>
      </c>
      <c r="AP1383" s="14">
        <f t="shared" si="897"/>
        <v>0</v>
      </c>
      <c r="AQ1383" s="13">
        <f t="shared" si="898"/>
        <v>0</v>
      </c>
      <c r="AR1383" s="14">
        <f t="shared" si="899"/>
        <v>0</v>
      </c>
      <c r="AS1383" s="13">
        <f t="shared" si="900"/>
        <v>1.9999999999999574E-2</v>
      </c>
      <c r="AT1383" s="14"/>
      <c r="AU1383" s="13">
        <f t="shared" si="901"/>
        <v>0</v>
      </c>
      <c r="AV1383" s="14">
        <f t="shared" si="902"/>
        <v>0</v>
      </c>
      <c r="AW1383" s="13">
        <f t="shared" si="903"/>
        <v>0</v>
      </c>
      <c r="AX1383" s="14">
        <f t="shared" si="904"/>
        <v>0</v>
      </c>
      <c r="AY1383" s="13">
        <f t="shared" si="905"/>
        <v>0</v>
      </c>
      <c r="AZ1383" s="14"/>
      <c r="BA1383" s="13">
        <f t="shared" si="906"/>
        <v>0</v>
      </c>
      <c r="BB1383" s="14">
        <f t="shared" si="907"/>
        <v>0</v>
      </c>
      <c r="BC1383" s="13">
        <f t="shared" si="908"/>
        <v>0</v>
      </c>
      <c r="BD1383" s="14">
        <f t="shared" si="909"/>
        <v>0</v>
      </c>
      <c r="BE1383" s="13">
        <f t="shared" si="910"/>
        <v>0</v>
      </c>
    </row>
    <row r="1384" spans="1:57" x14ac:dyDescent="0.25">
      <c r="A1384" s="23">
        <f t="shared" si="911"/>
        <v>27.590416666666169</v>
      </c>
      <c r="B1384" s="8" t="s">
        <v>21</v>
      </c>
      <c r="D1384" s="10"/>
      <c r="E1384" s="10" t="s">
        <v>14</v>
      </c>
      <c r="F1384" t="s">
        <v>11</v>
      </c>
      <c r="G1384" s="10"/>
      <c r="H1384" s="10" t="s">
        <v>14</v>
      </c>
      <c r="I1384" t="s">
        <v>11</v>
      </c>
      <c r="J1384" s="10"/>
      <c r="K1384" s="13">
        <f t="shared" si="913"/>
        <v>0</v>
      </c>
      <c r="L1384" s="14">
        <f t="shared" si="884"/>
        <v>0</v>
      </c>
      <c r="M1384" s="13">
        <f t="shared" si="876"/>
        <v>0</v>
      </c>
      <c r="N1384" s="14">
        <f t="shared" si="885"/>
        <v>0</v>
      </c>
      <c r="O1384" s="13">
        <f t="shared" si="877"/>
        <v>0</v>
      </c>
      <c r="P1384" s="14"/>
      <c r="Q1384" s="13">
        <f t="shared" si="878"/>
        <v>0</v>
      </c>
      <c r="R1384" s="14">
        <f t="shared" si="886"/>
        <v>0</v>
      </c>
      <c r="S1384" s="13">
        <f t="shared" si="914"/>
        <v>0</v>
      </c>
      <c r="T1384" s="14">
        <f t="shared" si="887"/>
        <v>0</v>
      </c>
      <c r="U1384" s="13">
        <f t="shared" si="879"/>
        <v>0</v>
      </c>
      <c r="V1384" s="14"/>
      <c r="W1384" s="13">
        <f t="shared" si="912"/>
        <v>27.590416666666169</v>
      </c>
      <c r="X1384" s="14">
        <f t="shared" si="888"/>
        <v>1</v>
      </c>
      <c r="Y1384" s="13">
        <f t="shared" si="881"/>
        <v>0</v>
      </c>
      <c r="Z1384" s="14">
        <f t="shared" si="889"/>
        <v>0</v>
      </c>
      <c r="AA1384" s="13">
        <f t="shared" si="882"/>
        <v>1.9999999999999574E-2</v>
      </c>
      <c r="AB1384" s="14"/>
      <c r="AC1384" s="13">
        <f t="shared" si="915"/>
        <v>0</v>
      </c>
      <c r="AD1384" s="14">
        <f t="shared" si="890"/>
        <v>0</v>
      </c>
      <c r="AE1384" s="13">
        <f t="shared" si="872"/>
        <v>0</v>
      </c>
      <c r="AF1384" s="14">
        <f t="shared" si="891"/>
        <v>0</v>
      </c>
      <c r="AG1384" s="13">
        <f t="shared" si="883"/>
        <v>0</v>
      </c>
      <c r="AH1384" s="14"/>
      <c r="AI1384" s="13">
        <f t="shared" si="873"/>
        <v>0</v>
      </c>
      <c r="AJ1384" s="14">
        <f t="shared" si="892"/>
        <v>0</v>
      </c>
      <c r="AK1384" s="13">
        <f t="shared" si="916"/>
        <v>0</v>
      </c>
      <c r="AL1384" s="14">
        <f t="shared" si="894"/>
        <v>0</v>
      </c>
      <c r="AM1384" s="13">
        <f t="shared" si="895"/>
        <v>0</v>
      </c>
      <c r="AN1384" s="14"/>
      <c r="AO1384" s="13">
        <f t="shared" si="896"/>
        <v>0</v>
      </c>
      <c r="AP1384" s="14">
        <f t="shared" si="897"/>
        <v>0</v>
      </c>
      <c r="AQ1384" s="13">
        <f t="shared" si="898"/>
        <v>0</v>
      </c>
      <c r="AR1384" s="14">
        <f t="shared" si="899"/>
        <v>0</v>
      </c>
      <c r="AS1384" s="13">
        <f t="shared" si="900"/>
        <v>1.9999999999999574E-2</v>
      </c>
      <c r="AT1384" s="14"/>
      <c r="AU1384" s="13">
        <f t="shared" si="901"/>
        <v>0</v>
      </c>
      <c r="AV1384" s="14">
        <f t="shared" si="902"/>
        <v>0</v>
      </c>
      <c r="AW1384" s="13">
        <f t="shared" si="903"/>
        <v>0</v>
      </c>
      <c r="AX1384" s="14">
        <f t="shared" si="904"/>
        <v>0</v>
      </c>
      <c r="AY1384" s="13">
        <f t="shared" si="905"/>
        <v>0</v>
      </c>
      <c r="AZ1384" s="14"/>
      <c r="BA1384" s="13">
        <f t="shared" si="906"/>
        <v>0</v>
      </c>
      <c r="BB1384" s="14">
        <f t="shared" si="907"/>
        <v>0</v>
      </c>
      <c r="BC1384" s="13">
        <f t="shared" si="908"/>
        <v>0</v>
      </c>
      <c r="BD1384" s="14">
        <f t="shared" si="909"/>
        <v>0</v>
      </c>
      <c r="BE1384" s="13">
        <f t="shared" si="910"/>
        <v>0</v>
      </c>
    </row>
    <row r="1385" spans="1:57" x14ac:dyDescent="0.25">
      <c r="A1385" s="23">
        <f t="shared" si="911"/>
        <v>27.610416666666168</v>
      </c>
      <c r="B1385" s="8"/>
      <c r="C1385" s="11"/>
      <c r="D1385" s="10"/>
      <c r="E1385" s="10" t="s">
        <v>14</v>
      </c>
      <c r="F1385" t="s">
        <v>11</v>
      </c>
      <c r="G1385" s="10"/>
      <c r="H1385" s="10" t="s">
        <v>14</v>
      </c>
      <c r="I1385" t="s">
        <v>11</v>
      </c>
      <c r="J1385" s="10"/>
      <c r="K1385" s="13">
        <f t="shared" si="913"/>
        <v>0</v>
      </c>
      <c r="L1385" s="14">
        <f t="shared" si="884"/>
        <v>0</v>
      </c>
      <c r="M1385" s="13">
        <f t="shared" si="876"/>
        <v>0</v>
      </c>
      <c r="N1385" s="14">
        <f t="shared" si="885"/>
        <v>0</v>
      </c>
      <c r="O1385" s="13">
        <f t="shared" si="877"/>
        <v>0</v>
      </c>
      <c r="P1385" s="14"/>
      <c r="Q1385" s="13">
        <f t="shared" si="878"/>
        <v>0</v>
      </c>
      <c r="R1385" s="14">
        <f t="shared" si="886"/>
        <v>0</v>
      </c>
      <c r="S1385" s="13">
        <f t="shared" si="914"/>
        <v>0</v>
      </c>
      <c r="T1385" s="14">
        <f t="shared" si="887"/>
        <v>0</v>
      </c>
      <c r="U1385" s="13">
        <f t="shared" si="879"/>
        <v>0</v>
      </c>
      <c r="V1385" s="14"/>
      <c r="W1385" s="13">
        <f t="shared" si="912"/>
        <v>0</v>
      </c>
      <c r="X1385" s="14">
        <f t="shared" si="888"/>
        <v>0</v>
      </c>
      <c r="Y1385" s="13">
        <f t="shared" si="881"/>
        <v>0</v>
      </c>
      <c r="Z1385" s="14">
        <f t="shared" si="889"/>
        <v>0</v>
      </c>
      <c r="AA1385" s="13">
        <f t="shared" si="882"/>
        <v>1.9999999999999574E-2</v>
      </c>
      <c r="AB1385" s="14"/>
      <c r="AC1385" s="13">
        <f t="shared" si="915"/>
        <v>0</v>
      </c>
      <c r="AD1385" s="14">
        <f t="shared" si="890"/>
        <v>0</v>
      </c>
      <c r="AE1385" s="13">
        <f t="shared" si="872"/>
        <v>0</v>
      </c>
      <c r="AF1385" s="14">
        <f t="shared" si="891"/>
        <v>0</v>
      </c>
      <c r="AG1385" s="13">
        <f t="shared" si="883"/>
        <v>0</v>
      </c>
      <c r="AH1385" s="14"/>
      <c r="AI1385" s="13">
        <f t="shared" si="873"/>
        <v>0</v>
      </c>
      <c r="AJ1385" s="14">
        <f t="shared" si="892"/>
        <v>0</v>
      </c>
      <c r="AK1385" s="13">
        <f t="shared" si="916"/>
        <v>0</v>
      </c>
      <c r="AL1385" s="14">
        <f t="shared" si="894"/>
        <v>0</v>
      </c>
      <c r="AM1385" s="13">
        <f t="shared" si="895"/>
        <v>0</v>
      </c>
      <c r="AN1385" s="14"/>
      <c r="AO1385" s="13">
        <f t="shared" si="896"/>
        <v>0</v>
      </c>
      <c r="AP1385" s="14">
        <f t="shared" si="897"/>
        <v>0</v>
      </c>
      <c r="AQ1385" s="13">
        <f t="shared" si="898"/>
        <v>0</v>
      </c>
      <c r="AR1385" s="14">
        <f t="shared" si="899"/>
        <v>0</v>
      </c>
      <c r="AS1385" s="13">
        <f t="shared" si="900"/>
        <v>1.9999999999999574E-2</v>
      </c>
      <c r="AT1385" s="14"/>
      <c r="AU1385" s="13">
        <f t="shared" si="901"/>
        <v>0</v>
      </c>
      <c r="AV1385" s="14">
        <f t="shared" si="902"/>
        <v>0</v>
      </c>
      <c r="AW1385" s="13">
        <f t="shared" si="903"/>
        <v>0</v>
      </c>
      <c r="AX1385" s="14">
        <f t="shared" si="904"/>
        <v>0</v>
      </c>
      <c r="AY1385" s="13">
        <f t="shared" si="905"/>
        <v>0</v>
      </c>
      <c r="AZ1385" s="14"/>
      <c r="BA1385" s="13">
        <f t="shared" si="906"/>
        <v>0</v>
      </c>
      <c r="BB1385" s="14">
        <f t="shared" si="907"/>
        <v>0</v>
      </c>
      <c r="BC1385" s="13">
        <f t="shared" si="908"/>
        <v>0</v>
      </c>
      <c r="BD1385" s="14">
        <f t="shared" si="909"/>
        <v>0</v>
      </c>
      <c r="BE1385" s="13">
        <f t="shared" si="910"/>
        <v>0</v>
      </c>
    </row>
    <row r="1386" spans="1:57" x14ac:dyDescent="0.25">
      <c r="A1386" s="23">
        <f t="shared" si="911"/>
        <v>27.630416666666168</v>
      </c>
      <c r="B1386" s="8" t="s">
        <v>9</v>
      </c>
      <c r="C1386" s="10" t="s">
        <v>14</v>
      </c>
      <c r="D1386" s="10"/>
      <c r="E1386" s="10" t="s">
        <v>14</v>
      </c>
      <c r="F1386" t="s">
        <v>11</v>
      </c>
      <c r="G1386" s="10"/>
      <c r="H1386" s="10" t="s">
        <v>14</v>
      </c>
      <c r="I1386" t="s">
        <v>11</v>
      </c>
      <c r="J1386" s="10"/>
      <c r="K1386" s="13">
        <f t="shared" si="913"/>
        <v>27.630416666666168</v>
      </c>
      <c r="L1386" s="14">
        <f t="shared" si="884"/>
        <v>1</v>
      </c>
      <c r="M1386" s="13">
        <f t="shared" si="876"/>
        <v>0</v>
      </c>
      <c r="N1386" s="14">
        <f t="shared" si="885"/>
        <v>0</v>
      </c>
      <c r="O1386" s="13">
        <f t="shared" si="877"/>
        <v>1.9999999999999574E-2</v>
      </c>
      <c r="P1386" s="14"/>
      <c r="Q1386" s="13">
        <f t="shared" si="878"/>
        <v>0</v>
      </c>
      <c r="R1386" s="14">
        <f t="shared" si="886"/>
        <v>0</v>
      </c>
      <c r="S1386" s="13">
        <f t="shared" si="914"/>
        <v>0</v>
      </c>
      <c r="T1386" s="14">
        <f t="shared" si="887"/>
        <v>0</v>
      </c>
      <c r="U1386" s="13">
        <f t="shared" si="879"/>
        <v>0</v>
      </c>
      <c r="V1386" s="14"/>
      <c r="W1386" s="13">
        <f t="shared" si="912"/>
        <v>0</v>
      </c>
      <c r="X1386" s="14">
        <f t="shared" si="888"/>
        <v>0</v>
      </c>
      <c r="Y1386" s="13">
        <f t="shared" si="881"/>
        <v>0</v>
      </c>
      <c r="Z1386" s="14">
        <f t="shared" si="889"/>
        <v>0</v>
      </c>
      <c r="AA1386" s="13">
        <f t="shared" si="882"/>
        <v>1.9999999999999574E-2</v>
      </c>
      <c r="AB1386" s="14"/>
      <c r="AC1386" s="13">
        <f t="shared" si="915"/>
        <v>0</v>
      </c>
      <c r="AD1386" s="14">
        <f t="shared" si="890"/>
        <v>0</v>
      </c>
      <c r="AE1386" s="13">
        <f t="shared" si="872"/>
        <v>0</v>
      </c>
      <c r="AF1386" s="14">
        <f t="shared" si="891"/>
        <v>0</v>
      </c>
      <c r="AG1386" s="13">
        <f t="shared" si="883"/>
        <v>0</v>
      </c>
      <c r="AH1386" s="14"/>
      <c r="AI1386" s="13">
        <f t="shared" si="873"/>
        <v>0</v>
      </c>
      <c r="AJ1386" s="14">
        <f t="shared" si="892"/>
        <v>0</v>
      </c>
      <c r="AK1386" s="13">
        <f t="shared" si="916"/>
        <v>0</v>
      </c>
      <c r="AL1386" s="14">
        <f t="shared" si="894"/>
        <v>0</v>
      </c>
      <c r="AM1386" s="13">
        <f t="shared" si="895"/>
        <v>0</v>
      </c>
      <c r="AN1386" s="14"/>
      <c r="AO1386" s="13">
        <f t="shared" si="896"/>
        <v>0</v>
      </c>
      <c r="AP1386" s="14">
        <f t="shared" si="897"/>
        <v>0</v>
      </c>
      <c r="AQ1386" s="13">
        <f t="shared" si="898"/>
        <v>0</v>
      </c>
      <c r="AR1386" s="14">
        <f t="shared" si="899"/>
        <v>0</v>
      </c>
      <c r="AS1386" s="13">
        <f t="shared" si="900"/>
        <v>1.9999999999999574E-2</v>
      </c>
      <c r="AT1386" s="14"/>
      <c r="AU1386" s="13">
        <f t="shared" si="901"/>
        <v>0</v>
      </c>
      <c r="AV1386" s="14">
        <f t="shared" si="902"/>
        <v>0</v>
      </c>
      <c r="AW1386" s="13">
        <f t="shared" si="903"/>
        <v>0</v>
      </c>
      <c r="AX1386" s="14">
        <f t="shared" si="904"/>
        <v>0</v>
      </c>
      <c r="AY1386" s="13">
        <f t="shared" si="905"/>
        <v>0</v>
      </c>
      <c r="AZ1386" s="14"/>
      <c r="BA1386" s="13">
        <f t="shared" si="906"/>
        <v>0</v>
      </c>
      <c r="BB1386" s="14">
        <f t="shared" si="907"/>
        <v>0</v>
      </c>
      <c r="BC1386" s="13">
        <f t="shared" si="908"/>
        <v>0</v>
      </c>
      <c r="BD1386" s="14">
        <f t="shared" si="909"/>
        <v>0</v>
      </c>
      <c r="BE1386" s="13">
        <f t="shared" si="910"/>
        <v>0</v>
      </c>
    </row>
    <row r="1387" spans="1:57" x14ac:dyDescent="0.25">
      <c r="A1387" s="23">
        <f t="shared" si="911"/>
        <v>27.650416666666167</v>
      </c>
      <c r="B1387" s="8" t="s">
        <v>65</v>
      </c>
      <c r="C1387" s="10" t="s">
        <v>14</v>
      </c>
      <c r="D1387" s="10"/>
      <c r="E1387" s="10" t="s">
        <v>14</v>
      </c>
      <c r="F1387" t="s">
        <v>11</v>
      </c>
      <c r="G1387" s="10"/>
      <c r="H1387" t="s">
        <v>11</v>
      </c>
      <c r="I1387" s="11" t="s">
        <v>20</v>
      </c>
      <c r="J1387" s="10"/>
      <c r="K1387" s="13">
        <f t="shared" si="913"/>
        <v>0</v>
      </c>
      <c r="L1387" s="14">
        <f t="shared" si="884"/>
        <v>0</v>
      </c>
      <c r="M1387" s="13">
        <f t="shared" si="876"/>
        <v>0</v>
      </c>
      <c r="N1387" s="14">
        <f t="shared" si="885"/>
        <v>0</v>
      </c>
      <c r="O1387" s="13">
        <f t="shared" si="877"/>
        <v>1.9999999999999574E-2</v>
      </c>
      <c r="P1387" s="14"/>
      <c r="Q1387" s="13">
        <f t="shared" si="878"/>
        <v>0</v>
      </c>
      <c r="R1387" s="14">
        <f t="shared" si="886"/>
        <v>0</v>
      </c>
      <c r="S1387" s="13">
        <f t="shared" si="914"/>
        <v>0</v>
      </c>
      <c r="T1387" s="14">
        <f t="shared" si="887"/>
        <v>0</v>
      </c>
      <c r="U1387" s="13">
        <f t="shared" si="879"/>
        <v>0</v>
      </c>
      <c r="V1387" s="14"/>
      <c r="W1387" s="13">
        <f t="shared" si="912"/>
        <v>0</v>
      </c>
      <c r="X1387" s="14">
        <f t="shared" si="888"/>
        <v>0</v>
      </c>
      <c r="Y1387" s="13">
        <f t="shared" si="881"/>
        <v>0</v>
      </c>
      <c r="Z1387" s="14">
        <f t="shared" si="889"/>
        <v>0</v>
      </c>
      <c r="AA1387" s="13">
        <f t="shared" si="882"/>
        <v>1.9999999999999574E-2</v>
      </c>
      <c r="AB1387" s="14"/>
      <c r="AC1387" s="13">
        <f t="shared" si="915"/>
        <v>0</v>
      </c>
      <c r="AD1387" s="14">
        <f t="shared" si="890"/>
        <v>0</v>
      </c>
      <c r="AE1387" s="13">
        <f t="shared" si="872"/>
        <v>0</v>
      </c>
      <c r="AF1387" s="14">
        <f t="shared" si="891"/>
        <v>0</v>
      </c>
      <c r="AG1387" s="13">
        <f t="shared" si="883"/>
        <v>0</v>
      </c>
      <c r="AH1387" s="14"/>
      <c r="AI1387" s="13">
        <f t="shared" si="873"/>
        <v>0</v>
      </c>
      <c r="AJ1387" s="14">
        <f t="shared" si="892"/>
        <v>0</v>
      </c>
      <c r="AK1387" s="13">
        <f t="shared" si="916"/>
        <v>0</v>
      </c>
      <c r="AL1387" s="14">
        <f t="shared" si="894"/>
        <v>0</v>
      </c>
      <c r="AM1387" s="13">
        <f t="shared" si="895"/>
        <v>0</v>
      </c>
      <c r="AN1387" s="14"/>
      <c r="AO1387" s="13">
        <f t="shared" si="896"/>
        <v>0</v>
      </c>
      <c r="AP1387" s="14">
        <f t="shared" si="897"/>
        <v>0</v>
      </c>
      <c r="AQ1387" s="13">
        <f t="shared" si="898"/>
        <v>0</v>
      </c>
      <c r="AR1387" s="14">
        <f t="shared" si="899"/>
        <v>0</v>
      </c>
      <c r="AS1387" s="13">
        <f t="shared" si="900"/>
        <v>0</v>
      </c>
      <c r="AT1387" s="14"/>
      <c r="AU1387" s="13">
        <f t="shared" si="901"/>
        <v>0</v>
      </c>
      <c r="AV1387" s="14">
        <f t="shared" si="902"/>
        <v>0</v>
      </c>
      <c r="AW1387" s="13">
        <f t="shared" si="903"/>
        <v>27.650416666666167</v>
      </c>
      <c r="AX1387" s="14">
        <f t="shared" si="904"/>
        <v>1</v>
      </c>
      <c r="AY1387" s="13">
        <f t="shared" si="905"/>
        <v>0</v>
      </c>
      <c r="AZ1387" s="14"/>
      <c r="BA1387" s="13">
        <f t="shared" si="906"/>
        <v>0</v>
      </c>
      <c r="BB1387" s="14">
        <f t="shared" si="907"/>
        <v>0</v>
      </c>
      <c r="BC1387" s="13">
        <f t="shared" si="908"/>
        <v>0</v>
      </c>
      <c r="BD1387" s="14">
        <f t="shared" si="909"/>
        <v>0</v>
      </c>
      <c r="BE1387" s="13">
        <f t="shared" si="910"/>
        <v>0</v>
      </c>
    </row>
    <row r="1388" spans="1:57" x14ac:dyDescent="0.25">
      <c r="A1388" s="23">
        <f t="shared" si="911"/>
        <v>27.670416666666167</v>
      </c>
      <c r="B1388" s="8"/>
      <c r="C1388" s="10" t="s">
        <v>14</v>
      </c>
      <c r="D1388" s="10"/>
      <c r="E1388" s="10" t="s">
        <v>14</v>
      </c>
      <c r="F1388" t="s">
        <v>11</v>
      </c>
      <c r="G1388" s="10"/>
      <c r="H1388" t="s">
        <v>11</v>
      </c>
      <c r="I1388" s="10"/>
      <c r="J1388" s="10"/>
      <c r="K1388" s="13">
        <f t="shared" si="913"/>
        <v>0</v>
      </c>
      <c r="L1388" s="14">
        <f t="shared" si="884"/>
        <v>0</v>
      </c>
      <c r="M1388" s="13">
        <f t="shared" si="876"/>
        <v>0</v>
      </c>
      <c r="N1388" s="14">
        <f t="shared" si="885"/>
        <v>0</v>
      </c>
      <c r="O1388" s="13">
        <f t="shared" si="877"/>
        <v>1.9999999999999574E-2</v>
      </c>
      <c r="P1388" s="14"/>
      <c r="Q1388" s="13">
        <f t="shared" si="878"/>
        <v>0</v>
      </c>
      <c r="R1388" s="14">
        <f t="shared" si="886"/>
        <v>0</v>
      </c>
      <c r="S1388" s="13">
        <f t="shared" si="914"/>
        <v>0</v>
      </c>
      <c r="T1388" s="14">
        <f t="shared" si="887"/>
        <v>0</v>
      </c>
      <c r="U1388" s="13">
        <f t="shared" si="879"/>
        <v>0</v>
      </c>
      <c r="V1388" s="14"/>
      <c r="W1388" s="13">
        <f t="shared" si="912"/>
        <v>0</v>
      </c>
      <c r="X1388" s="14">
        <f t="shared" si="888"/>
        <v>0</v>
      </c>
      <c r="Y1388" s="13">
        <f t="shared" si="881"/>
        <v>0</v>
      </c>
      <c r="Z1388" s="14">
        <f t="shared" si="889"/>
        <v>0</v>
      </c>
      <c r="AA1388" s="13">
        <f t="shared" si="882"/>
        <v>1.9999999999999574E-2</v>
      </c>
      <c r="AB1388" s="14"/>
      <c r="AC1388" s="13">
        <f t="shared" si="915"/>
        <v>0</v>
      </c>
      <c r="AD1388" s="14">
        <f t="shared" si="890"/>
        <v>0</v>
      </c>
      <c r="AE1388" s="13">
        <f t="shared" si="872"/>
        <v>0</v>
      </c>
      <c r="AF1388" s="14">
        <f t="shared" si="891"/>
        <v>0</v>
      </c>
      <c r="AG1388" s="13">
        <f t="shared" si="883"/>
        <v>0</v>
      </c>
      <c r="AH1388" s="14"/>
      <c r="AI1388" s="13">
        <f t="shared" si="873"/>
        <v>0</v>
      </c>
      <c r="AJ1388" s="14">
        <f t="shared" si="892"/>
        <v>0</v>
      </c>
      <c r="AK1388" s="13">
        <f t="shared" si="916"/>
        <v>0</v>
      </c>
      <c r="AL1388" s="14">
        <f t="shared" si="894"/>
        <v>0</v>
      </c>
      <c r="AM1388" s="13">
        <f t="shared" si="895"/>
        <v>0</v>
      </c>
      <c r="AN1388" s="14"/>
      <c r="AO1388" s="13">
        <f t="shared" si="896"/>
        <v>0</v>
      </c>
      <c r="AP1388" s="14">
        <f t="shared" si="897"/>
        <v>0</v>
      </c>
      <c r="AQ1388" s="13">
        <f t="shared" si="898"/>
        <v>0</v>
      </c>
      <c r="AR1388" s="14">
        <f t="shared" si="899"/>
        <v>0</v>
      </c>
      <c r="AS1388" s="13">
        <f t="shared" si="900"/>
        <v>0</v>
      </c>
      <c r="AT1388" s="14"/>
      <c r="AU1388" s="13">
        <f t="shared" si="901"/>
        <v>0</v>
      </c>
      <c r="AV1388" s="14">
        <f t="shared" si="902"/>
        <v>0</v>
      </c>
      <c r="AW1388" s="13">
        <f t="shared" si="903"/>
        <v>0</v>
      </c>
      <c r="AX1388" s="14">
        <f t="shared" si="904"/>
        <v>0</v>
      </c>
      <c r="AY1388" s="13">
        <f t="shared" si="905"/>
        <v>0</v>
      </c>
      <c r="AZ1388" s="14"/>
      <c r="BA1388" s="13">
        <f t="shared" si="906"/>
        <v>0</v>
      </c>
      <c r="BB1388" s="14">
        <f t="shared" si="907"/>
        <v>0</v>
      </c>
      <c r="BC1388" s="13">
        <f t="shared" si="908"/>
        <v>0</v>
      </c>
      <c r="BD1388" s="14">
        <f t="shared" si="909"/>
        <v>0</v>
      </c>
      <c r="BE1388" s="13">
        <f t="shared" si="910"/>
        <v>0</v>
      </c>
    </row>
    <row r="1389" spans="1:57" x14ac:dyDescent="0.25">
      <c r="A1389" s="23">
        <f t="shared" si="911"/>
        <v>27.690416666666167</v>
      </c>
      <c r="B1389" s="8" t="s">
        <v>76</v>
      </c>
      <c r="C1389" s="10" t="s">
        <v>14</v>
      </c>
      <c r="D1389" s="10"/>
      <c r="E1389" s="10" t="s">
        <v>14</v>
      </c>
      <c r="F1389" t="s">
        <v>11</v>
      </c>
      <c r="G1389" s="10"/>
      <c r="H1389" t="s">
        <v>11</v>
      </c>
      <c r="I1389" s="10"/>
      <c r="J1389" s="10" t="s">
        <v>14</v>
      </c>
      <c r="K1389" s="13">
        <f t="shared" si="913"/>
        <v>0</v>
      </c>
      <c r="L1389" s="14">
        <f t="shared" si="884"/>
        <v>0</v>
      </c>
      <c r="M1389" s="13">
        <f t="shared" si="876"/>
        <v>0</v>
      </c>
      <c r="N1389" s="14">
        <f t="shared" si="885"/>
        <v>0</v>
      </c>
      <c r="O1389" s="13">
        <f t="shared" si="877"/>
        <v>1.9999999999999574E-2</v>
      </c>
      <c r="P1389" s="14"/>
      <c r="Q1389" s="13">
        <f t="shared" si="878"/>
        <v>0</v>
      </c>
      <c r="R1389" s="14">
        <f t="shared" si="886"/>
        <v>0</v>
      </c>
      <c r="S1389" s="13">
        <f t="shared" si="914"/>
        <v>0</v>
      </c>
      <c r="T1389" s="14">
        <f t="shared" si="887"/>
        <v>0</v>
      </c>
      <c r="U1389" s="13">
        <f t="shared" si="879"/>
        <v>0</v>
      </c>
      <c r="V1389" s="14"/>
      <c r="W1389" s="13">
        <f t="shared" si="912"/>
        <v>0</v>
      </c>
      <c r="X1389" s="14">
        <f t="shared" si="888"/>
        <v>0</v>
      </c>
      <c r="Y1389" s="13">
        <f t="shared" si="881"/>
        <v>0</v>
      </c>
      <c r="Z1389" s="14">
        <f t="shared" si="889"/>
        <v>0</v>
      </c>
      <c r="AA1389" s="13">
        <f t="shared" si="882"/>
        <v>1.9999999999999574E-2</v>
      </c>
      <c r="AB1389" s="14"/>
      <c r="AC1389" s="13">
        <f t="shared" si="915"/>
        <v>0</v>
      </c>
      <c r="AD1389" s="14">
        <f t="shared" si="890"/>
        <v>0</v>
      </c>
      <c r="AE1389" s="13">
        <f t="shared" si="872"/>
        <v>0</v>
      </c>
      <c r="AF1389" s="14">
        <f t="shared" si="891"/>
        <v>0</v>
      </c>
      <c r="AG1389" s="13">
        <f t="shared" si="883"/>
        <v>0</v>
      </c>
      <c r="AH1389" s="14"/>
      <c r="AI1389" s="13">
        <f t="shared" si="873"/>
        <v>0</v>
      </c>
      <c r="AJ1389" s="14">
        <f t="shared" si="892"/>
        <v>0</v>
      </c>
      <c r="AK1389" s="13">
        <f t="shared" si="916"/>
        <v>0</v>
      </c>
      <c r="AL1389" s="14">
        <f t="shared" si="894"/>
        <v>0</v>
      </c>
      <c r="AM1389" s="13">
        <f t="shared" si="895"/>
        <v>0</v>
      </c>
      <c r="AN1389" s="14"/>
      <c r="AO1389" s="13">
        <f t="shared" si="896"/>
        <v>0</v>
      </c>
      <c r="AP1389" s="14">
        <f t="shared" si="897"/>
        <v>0</v>
      </c>
      <c r="AQ1389" s="13">
        <f t="shared" si="898"/>
        <v>0</v>
      </c>
      <c r="AR1389" s="14">
        <f t="shared" si="899"/>
        <v>0</v>
      </c>
      <c r="AS1389" s="13">
        <f t="shared" si="900"/>
        <v>0</v>
      </c>
      <c r="AT1389" s="14"/>
      <c r="AU1389" s="13">
        <f t="shared" si="901"/>
        <v>0</v>
      </c>
      <c r="AV1389" s="14">
        <f t="shared" si="902"/>
        <v>0</v>
      </c>
      <c r="AW1389" s="13">
        <f t="shared" si="903"/>
        <v>0</v>
      </c>
      <c r="AX1389" s="14">
        <f t="shared" si="904"/>
        <v>0</v>
      </c>
      <c r="AY1389" s="13">
        <f t="shared" si="905"/>
        <v>1.9999999999999574E-2</v>
      </c>
      <c r="AZ1389" s="14"/>
      <c r="BA1389" s="13">
        <f t="shared" si="906"/>
        <v>27.690416666666167</v>
      </c>
      <c r="BB1389" s="14">
        <f t="shared" si="907"/>
        <v>1</v>
      </c>
      <c r="BC1389" s="13">
        <f t="shared" si="908"/>
        <v>0</v>
      </c>
      <c r="BD1389" s="14">
        <f t="shared" si="909"/>
        <v>0</v>
      </c>
      <c r="BE1389" s="13">
        <f t="shared" si="910"/>
        <v>1.9999999999999574E-2</v>
      </c>
    </row>
    <row r="1390" spans="1:57" x14ac:dyDescent="0.25">
      <c r="A1390" s="23">
        <f t="shared" si="911"/>
        <v>27.710416666666166</v>
      </c>
      <c r="B1390" s="8"/>
      <c r="C1390" s="10" t="s">
        <v>14</v>
      </c>
      <c r="D1390" s="10"/>
      <c r="E1390" s="10" t="s">
        <v>14</v>
      </c>
      <c r="F1390" t="s">
        <v>11</v>
      </c>
      <c r="H1390" t="s">
        <v>11</v>
      </c>
      <c r="I1390" s="10"/>
      <c r="J1390" s="10" t="s">
        <v>14</v>
      </c>
      <c r="K1390" s="13">
        <f t="shared" si="913"/>
        <v>0</v>
      </c>
      <c r="L1390" s="14">
        <f t="shared" si="884"/>
        <v>0</v>
      </c>
      <c r="M1390" s="13">
        <f t="shared" si="876"/>
        <v>0</v>
      </c>
      <c r="N1390" s="14">
        <f t="shared" si="885"/>
        <v>0</v>
      </c>
      <c r="O1390" s="13">
        <f t="shared" si="877"/>
        <v>1.9999999999999574E-2</v>
      </c>
      <c r="P1390" s="14"/>
      <c r="Q1390" s="13">
        <f t="shared" si="878"/>
        <v>0</v>
      </c>
      <c r="R1390" s="14">
        <f t="shared" si="886"/>
        <v>0</v>
      </c>
      <c r="S1390" s="13">
        <f t="shared" si="914"/>
        <v>0</v>
      </c>
      <c r="T1390" s="14">
        <f t="shared" si="887"/>
        <v>0</v>
      </c>
      <c r="U1390" s="13">
        <f t="shared" si="879"/>
        <v>0</v>
      </c>
      <c r="V1390" s="14"/>
      <c r="W1390" s="13">
        <f t="shared" si="912"/>
        <v>0</v>
      </c>
      <c r="X1390" s="14">
        <f t="shared" si="888"/>
        <v>0</v>
      </c>
      <c r="Y1390" s="13">
        <f t="shared" si="881"/>
        <v>0</v>
      </c>
      <c r="Z1390" s="14">
        <f t="shared" si="889"/>
        <v>0</v>
      </c>
      <c r="AA1390" s="13">
        <f t="shared" si="882"/>
        <v>1.9999999999999574E-2</v>
      </c>
      <c r="AB1390" s="14"/>
      <c r="AC1390" s="13">
        <f t="shared" si="915"/>
        <v>0</v>
      </c>
      <c r="AD1390" s="14">
        <f t="shared" si="890"/>
        <v>0</v>
      </c>
      <c r="AE1390" s="13">
        <f t="shared" si="872"/>
        <v>0</v>
      </c>
      <c r="AF1390" s="14">
        <f t="shared" si="891"/>
        <v>0</v>
      </c>
      <c r="AG1390" s="13">
        <f t="shared" si="883"/>
        <v>0</v>
      </c>
      <c r="AH1390" s="14"/>
      <c r="AI1390" s="13">
        <f t="shared" si="873"/>
        <v>0</v>
      </c>
      <c r="AJ1390" s="14">
        <f t="shared" si="892"/>
        <v>0</v>
      </c>
      <c r="AK1390" s="13">
        <f t="shared" si="916"/>
        <v>0</v>
      </c>
      <c r="AL1390" s="14">
        <f t="shared" si="894"/>
        <v>0</v>
      </c>
      <c r="AM1390" s="13">
        <f t="shared" si="895"/>
        <v>0</v>
      </c>
      <c r="AN1390" s="14"/>
      <c r="AO1390" s="13">
        <f t="shared" si="896"/>
        <v>0</v>
      </c>
      <c r="AP1390" s="14">
        <f t="shared" si="897"/>
        <v>0</v>
      </c>
      <c r="AQ1390" s="13">
        <f t="shared" si="898"/>
        <v>0</v>
      </c>
      <c r="AR1390" s="14">
        <f t="shared" si="899"/>
        <v>0</v>
      </c>
      <c r="AS1390" s="13">
        <f t="shared" si="900"/>
        <v>0</v>
      </c>
      <c r="AT1390" s="14"/>
      <c r="AU1390" s="13">
        <f t="shared" si="901"/>
        <v>0</v>
      </c>
      <c r="AV1390" s="14">
        <f t="shared" si="902"/>
        <v>0</v>
      </c>
      <c r="AW1390" s="13">
        <f t="shared" si="903"/>
        <v>0</v>
      </c>
      <c r="AX1390" s="14">
        <f t="shared" si="904"/>
        <v>0</v>
      </c>
      <c r="AY1390" s="13">
        <f t="shared" si="905"/>
        <v>1.9999999999999574E-2</v>
      </c>
      <c r="AZ1390" s="14"/>
      <c r="BA1390" s="13">
        <f t="shared" si="906"/>
        <v>0</v>
      </c>
      <c r="BB1390" s="14">
        <f t="shared" si="907"/>
        <v>0</v>
      </c>
      <c r="BC1390" s="13">
        <f t="shared" si="908"/>
        <v>0</v>
      </c>
      <c r="BD1390" s="14">
        <f t="shared" si="909"/>
        <v>0</v>
      </c>
      <c r="BE1390" s="13">
        <f t="shared" si="910"/>
        <v>1.9999999999999574E-2</v>
      </c>
    </row>
    <row r="1391" spans="1:57" x14ac:dyDescent="0.25">
      <c r="A1391" s="23">
        <f t="shared" si="911"/>
        <v>27.730416666666166</v>
      </c>
      <c r="B1391" s="8" t="s">
        <v>12</v>
      </c>
      <c r="C1391" s="10" t="s">
        <v>14</v>
      </c>
      <c r="D1391" s="10"/>
      <c r="E1391" t="s">
        <v>11</v>
      </c>
      <c r="F1391" s="11" t="s">
        <v>20</v>
      </c>
      <c r="H1391" t="s">
        <v>11</v>
      </c>
      <c r="I1391" s="10"/>
      <c r="J1391" s="10" t="s">
        <v>14</v>
      </c>
      <c r="K1391" s="13">
        <f t="shared" si="913"/>
        <v>0</v>
      </c>
      <c r="L1391" s="14">
        <f t="shared" si="884"/>
        <v>0</v>
      </c>
      <c r="M1391" s="13">
        <f t="shared" si="876"/>
        <v>0</v>
      </c>
      <c r="N1391" s="14">
        <f t="shared" si="885"/>
        <v>0</v>
      </c>
      <c r="O1391" s="13">
        <f t="shared" si="877"/>
        <v>1.9999999999999574E-2</v>
      </c>
      <c r="P1391" s="14"/>
      <c r="Q1391" s="13">
        <f t="shared" si="878"/>
        <v>0</v>
      </c>
      <c r="R1391" s="14">
        <f t="shared" si="886"/>
        <v>0</v>
      </c>
      <c r="S1391" s="13">
        <f t="shared" si="914"/>
        <v>0</v>
      </c>
      <c r="T1391" s="14">
        <f t="shared" si="887"/>
        <v>0</v>
      </c>
      <c r="U1391" s="13">
        <f t="shared" si="879"/>
        <v>0</v>
      </c>
      <c r="V1391" s="14"/>
      <c r="W1391" s="13">
        <f t="shared" si="912"/>
        <v>0</v>
      </c>
      <c r="X1391" s="14">
        <f t="shared" si="888"/>
        <v>0</v>
      </c>
      <c r="Y1391" s="13">
        <f t="shared" si="881"/>
        <v>0</v>
      </c>
      <c r="Z1391" s="14">
        <f t="shared" si="889"/>
        <v>0</v>
      </c>
      <c r="AA1391" s="13">
        <f t="shared" si="882"/>
        <v>0</v>
      </c>
      <c r="AB1391" s="14"/>
      <c r="AC1391" s="13">
        <f t="shared" si="915"/>
        <v>0</v>
      </c>
      <c r="AD1391" s="14">
        <f t="shared" si="890"/>
        <v>0</v>
      </c>
      <c r="AE1391" s="13">
        <f t="shared" si="872"/>
        <v>27.730416666666166</v>
      </c>
      <c r="AF1391" s="14">
        <f t="shared" si="891"/>
        <v>1</v>
      </c>
      <c r="AG1391" s="13">
        <f t="shared" si="883"/>
        <v>0</v>
      </c>
      <c r="AH1391" s="14"/>
      <c r="AI1391" s="13">
        <f t="shared" si="873"/>
        <v>0</v>
      </c>
      <c r="AJ1391" s="14">
        <f t="shared" si="892"/>
        <v>0</v>
      </c>
      <c r="AK1391" s="13">
        <f t="shared" si="916"/>
        <v>0</v>
      </c>
      <c r="AL1391" s="14">
        <f t="shared" si="894"/>
        <v>0</v>
      </c>
      <c r="AM1391" s="13">
        <f t="shared" si="895"/>
        <v>0</v>
      </c>
      <c r="AN1391" s="14"/>
      <c r="AO1391" s="13">
        <f t="shared" si="896"/>
        <v>0</v>
      </c>
      <c r="AP1391" s="14">
        <f t="shared" si="897"/>
        <v>0</v>
      </c>
      <c r="AQ1391" s="13">
        <f t="shared" si="898"/>
        <v>0</v>
      </c>
      <c r="AR1391" s="14">
        <f t="shared" si="899"/>
        <v>0</v>
      </c>
      <c r="AS1391" s="13">
        <f t="shared" si="900"/>
        <v>0</v>
      </c>
      <c r="AT1391" s="14"/>
      <c r="AU1391" s="13">
        <f t="shared" si="901"/>
        <v>0</v>
      </c>
      <c r="AV1391" s="14">
        <f t="shared" si="902"/>
        <v>0</v>
      </c>
      <c r="AW1391" s="13">
        <f t="shared" si="903"/>
        <v>0</v>
      </c>
      <c r="AX1391" s="14">
        <f t="shared" si="904"/>
        <v>0</v>
      </c>
      <c r="AY1391" s="13">
        <f t="shared" si="905"/>
        <v>1.9999999999999574E-2</v>
      </c>
      <c r="AZ1391" s="14"/>
      <c r="BA1391" s="13">
        <f t="shared" si="906"/>
        <v>0</v>
      </c>
      <c r="BB1391" s="14">
        <f t="shared" si="907"/>
        <v>0</v>
      </c>
      <c r="BC1391" s="13">
        <f t="shared" si="908"/>
        <v>0</v>
      </c>
      <c r="BD1391" s="14">
        <f t="shared" si="909"/>
        <v>0</v>
      </c>
      <c r="BE1391" s="13">
        <f t="shared" si="910"/>
        <v>1.9999999999999574E-2</v>
      </c>
    </row>
    <row r="1392" spans="1:57" x14ac:dyDescent="0.25">
      <c r="A1392" s="23">
        <f t="shared" si="911"/>
        <v>27.750416666666165</v>
      </c>
      <c r="B1392" s="8"/>
      <c r="C1392" s="10" t="s">
        <v>14</v>
      </c>
      <c r="D1392" s="10"/>
      <c r="E1392" t="s">
        <v>11</v>
      </c>
      <c r="H1392" t="s">
        <v>11</v>
      </c>
      <c r="I1392" s="10"/>
      <c r="J1392" s="10" t="s">
        <v>14</v>
      </c>
      <c r="K1392" s="13">
        <f t="shared" si="913"/>
        <v>0</v>
      </c>
      <c r="L1392" s="14">
        <f t="shared" si="884"/>
        <v>0</v>
      </c>
      <c r="M1392" s="13">
        <f t="shared" si="876"/>
        <v>0</v>
      </c>
      <c r="N1392" s="14">
        <f t="shared" si="885"/>
        <v>0</v>
      </c>
      <c r="O1392" s="13">
        <f t="shared" si="877"/>
        <v>1.9999999999999574E-2</v>
      </c>
      <c r="P1392" s="14"/>
      <c r="Q1392" s="13">
        <f t="shared" si="878"/>
        <v>0</v>
      </c>
      <c r="R1392" s="14">
        <f t="shared" si="886"/>
        <v>0</v>
      </c>
      <c r="S1392" s="13">
        <f t="shared" si="914"/>
        <v>0</v>
      </c>
      <c r="T1392" s="14">
        <f t="shared" si="887"/>
        <v>0</v>
      </c>
      <c r="U1392" s="13">
        <f t="shared" si="879"/>
        <v>0</v>
      </c>
      <c r="V1392" s="14"/>
      <c r="W1392" s="13">
        <f t="shared" si="912"/>
        <v>0</v>
      </c>
      <c r="X1392" s="14">
        <f t="shared" si="888"/>
        <v>0</v>
      </c>
      <c r="Y1392" s="13">
        <f t="shared" si="881"/>
        <v>0</v>
      </c>
      <c r="Z1392" s="14">
        <f t="shared" si="889"/>
        <v>0</v>
      </c>
      <c r="AA1392" s="13">
        <f t="shared" si="882"/>
        <v>0</v>
      </c>
      <c r="AB1392" s="14"/>
      <c r="AC1392" s="13">
        <f t="shared" si="915"/>
        <v>0</v>
      </c>
      <c r="AD1392" s="14">
        <f t="shared" si="890"/>
        <v>0</v>
      </c>
      <c r="AE1392" s="13">
        <f t="shared" si="872"/>
        <v>0</v>
      </c>
      <c r="AF1392" s="14">
        <f t="shared" si="891"/>
        <v>0</v>
      </c>
      <c r="AG1392" s="13">
        <f t="shared" si="883"/>
        <v>0</v>
      </c>
      <c r="AH1392" s="14"/>
      <c r="AI1392" s="13">
        <f t="shared" si="873"/>
        <v>0</v>
      </c>
      <c r="AJ1392" s="14">
        <f t="shared" si="892"/>
        <v>0</v>
      </c>
      <c r="AK1392" s="13">
        <f t="shared" si="916"/>
        <v>0</v>
      </c>
      <c r="AL1392" s="14">
        <f t="shared" si="894"/>
        <v>0</v>
      </c>
      <c r="AM1392" s="13">
        <f t="shared" si="895"/>
        <v>0</v>
      </c>
      <c r="AN1392" s="14"/>
      <c r="AO1392" s="13">
        <f t="shared" si="896"/>
        <v>0</v>
      </c>
      <c r="AP1392" s="14">
        <f t="shared" si="897"/>
        <v>0</v>
      </c>
      <c r="AQ1392" s="13">
        <f t="shared" si="898"/>
        <v>0</v>
      </c>
      <c r="AR1392" s="14">
        <f t="shared" si="899"/>
        <v>0</v>
      </c>
      <c r="AS1392" s="13">
        <f t="shared" si="900"/>
        <v>0</v>
      </c>
      <c r="AT1392" s="14"/>
      <c r="AU1392" s="13">
        <f t="shared" si="901"/>
        <v>0</v>
      </c>
      <c r="AV1392" s="14">
        <f t="shared" si="902"/>
        <v>0</v>
      </c>
      <c r="AW1392" s="13">
        <f t="shared" si="903"/>
        <v>0</v>
      </c>
      <c r="AX1392" s="14">
        <f t="shared" si="904"/>
        <v>0</v>
      </c>
      <c r="AY1392" s="13">
        <f t="shared" si="905"/>
        <v>1.9999999999999574E-2</v>
      </c>
      <c r="AZ1392" s="14"/>
      <c r="BA1392" s="13">
        <f t="shared" si="906"/>
        <v>0</v>
      </c>
      <c r="BB1392" s="14">
        <f t="shared" si="907"/>
        <v>0</v>
      </c>
      <c r="BC1392" s="13">
        <f t="shared" si="908"/>
        <v>0</v>
      </c>
      <c r="BD1392" s="14">
        <f t="shared" si="909"/>
        <v>0</v>
      </c>
      <c r="BE1392" s="13">
        <f t="shared" si="910"/>
        <v>1.9999999999999574E-2</v>
      </c>
    </row>
    <row r="1393" spans="1:57" x14ac:dyDescent="0.25">
      <c r="A1393" s="23">
        <f t="shared" si="911"/>
        <v>27.770416666666165</v>
      </c>
      <c r="B1393" s="8" t="s">
        <v>13</v>
      </c>
      <c r="C1393" s="10" t="s">
        <v>14</v>
      </c>
      <c r="D1393" s="10"/>
      <c r="E1393" t="s">
        <v>11</v>
      </c>
      <c r="G1393" s="10" t="s">
        <v>14</v>
      </c>
      <c r="H1393" t="s">
        <v>11</v>
      </c>
      <c r="I1393" s="10"/>
      <c r="J1393" s="10" t="s">
        <v>14</v>
      </c>
      <c r="K1393" s="13">
        <f t="shared" si="913"/>
        <v>0</v>
      </c>
      <c r="L1393" s="14">
        <f t="shared" si="884"/>
        <v>0</v>
      </c>
      <c r="M1393" s="13">
        <f t="shared" si="876"/>
        <v>0</v>
      </c>
      <c r="N1393" s="14">
        <f t="shared" si="885"/>
        <v>0</v>
      </c>
      <c r="O1393" s="13">
        <f t="shared" si="877"/>
        <v>1.9999999999999574E-2</v>
      </c>
      <c r="P1393" s="14"/>
      <c r="Q1393" s="13">
        <f t="shared" si="878"/>
        <v>0</v>
      </c>
      <c r="R1393" s="14">
        <f t="shared" si="886"/>
        <v>0</v>
      </c>
      <c r="S1393" s="13">
        <f t="shared" si="914"/>
        <v>0</v>
      </c>
      <c r="T1393" s="14">
        <f t="shared" si="887"/>
        <v>0</v>
      </c>
      <c r="U1393" s="13">
        <f t="shared" si="879"/>
        <v>0</v>
      </c>
      <c r="V1393" s="14"/>
      <c r="W1393" s="13">
        <f t="shared" si="912"/>
        <v>0</v>
      </c>
      <c r="X1393" s="14">
        <f t="shared" si="888"/>
        <v>0</v>
      </c>
      <c r="Y1393" s="13">
        <f t="shared" si="881"/>
        <v>0</v>
      </c>
      <c r="Z1393" s="14">
        <f t="shared" si="889"/>
        <v>0</v>
      </c>
      <c r="AA1393" s="13">
        <f t="shared" si="882"/>
        <v>0</v>
      </c>
      <c r="AB1393" s="14"/>
      <c r="AC1393" s="13">
        <f t="shared" si="915"/>
        <v>0</v>
      </c>
      <c r="AD1393" s="14">
        <f t="shared" si="890"/>
        <v>0</v>
      </c>
      <c r="AE1393" s="13">
        <f t="shared" si="872"/>
        <v>0</v>
      </c>
      <c r="AF1393" s="14">
        <f t="shared" si="891"/>
        <v>0</v>
      </c>
      <c r="AG1393" s="13">
        <f t="shared" si="883"/>
        <v>0</v>
      </c>
      <c r="AH1393" s="14"/>
      <c r="AI1393" s="13">
        <f t="shared" si="873"/>
        <v>27.770416666666165</v>
      </c>
      <c r="AJ1393" s="14">
        <f t="shared" si="892"/>
        <v>1</v>
      </c>
      <c r="AK1393" s="13">
        <f t="shared" si="916"/>
        <v>0</v>
      </c>
      <c r="AL1393" s="14">
        <f t="shared" si="894"/>
        <v>0</v>
      </c>
      <c r="AM1393" s="13">
        <f t="shared" si="895"/>
        <v>1.9999999999999574E-2</v>
      </c>
      <c r="AN1393" s="14"/>
      <c r="AO1393" s="13">
        <f t="shared" si="896"/>
        <v>0</v>
      </c>
      <c r="AP1393" s="14">
        <f t="shared" si="897"/>
        <v>0</v>
      </c>
      <c r="AQ1393" s="13">
        <f t="shared" si="898"/>
        <v>0</v>
      </c>
      <c r="AR1393" s="14">
        <f t="shared" si="899"/>
        <v>0</v>
      </c>
      <c r="AS1393" s="13">
        <f t="shared" si="900"/>
        <v>0</v>
      </c>
      <c r="AT1393" s="14"/>
      <c r="AU1393" s="13">
        <f t="shared" si="901"/>
        <v>0</v>
      </c>
      <c r="AV1393" s="14">
        <f t="shared" si="902"/>
        <v>0</v>
      </c>
      <c r="AW1393" s="13">
        <f t="shared" si="903"/>
        <v>0</v>
      </c>
      <c r="AX1393" s="14">
        <f t="shared" si="904"/>
        <v>0</v>
      </c>
      <c r="AY1393" s="13">
        <f t="shared" si="905"/>
        <v>1.9999999999999574E-2</v>
      </c>
      <c r="AZ1393" s="14"/>
      <c r="BA1393" s="13">
        <f t="shared" si="906"/>
        <v>0</v>
      </c>
      <c r="BB1393" s="14">
        <f t="shared" si="907"/>
        <v>0</v>
      </c>
      <c r="BC1393" s="13">
        <f t="shared" si="908"/>
        <v>0</v>
      </c>
      <c r="BD1393" s="14">
        <f t="shared" si="909"/>
        <v>0</v>
      </c>
      <c r="BE1393" s="13">
        <f t="shared" si="910"/>
        <v>1.9999999999999574E-2</v>
      </c>
    </row>
    <row r="1394" spans="1:57" x14ac:dyDescent="0.25">
      <c r="A1394" s="23">
        <f t="shared" si="911"/>
        <v>27.790416666666165</v>
      </c>
      <c r="B1394" s="8"/>
      <c r="C1394" s="10" t="s">
        <v>14</v>
      </c>
      <c r="D1394" s="10"/>
      <c r="E1394" t="s">
        <v>11</v>
      </c>
      <c r="G1394" s="10" t="s">
        <v>14</v>
      </c>
      <c r="H1394" t="s">
        <v>11</v>
      </c>
      <c r="I1394" s="10"/>
      <c r="J1394" s="10" t="s">
        <v>14</v>
      </c>
      <c r="K1394" s="13">
        <f t="shared" si="913"/>
        <v>0</v>
      </c>
      <c r="L1394" s="14">
        <f t="shared" si="884"/>
        <v>0</v>
      </c>
      <c r="M1394" s="13">
        <f t="shared" si="876"/>
        <v>0</v>
      </c>
      <c r="N1394" s="14">
        <f t="shared" si="885"/>
        <v>0</v>
      </c>
      <c r="O1394" s="13">
        <f t="shared" si="877"/>
        <v>1.9999999999999574E-2</v>
      </c>
      <c r="P1394" s="14"/>
      <c r="Q1394" s="13">
        <f t="shared" si="878"/>
        <v>0</v>
      </c>
      <c r="R1394" s="14">
        <f t="shared" si="886"/>
        <v>0</v>
      </c>
      <c r="S1394" s="13">
        <f t="shared" si="914"/>
        <v>0</v>
      </c>
      <c r="T1394" s="14">
        <f t="shared" si="887"/>
        <v>0</v>
      </c>
      <c r="U1394" s="13">
        <f t="shared" si="879"/>
        <v>0</v>
      </c>
      <c r="V1394" s="14"/>
      <c r="W1394" s="13">
        <f t="shared" si="912"/>
        <v>0</v>
      </c>
      <c r="X1394" s="14">
        <f t="shared" si="888"/>
        <v>0</v>
      </c>
      <c r="Y1394" s="13">
        <f t="shared" si="881"/>
        <v>0</v>
      </c>
      <c r="Z1394" s="14">
        <f t="shared" si="889"/>
        <v>0</v>
      </c>
      <c r="AA1394" s="13">
        <f t="shared" si="882"/>
        <v>0</v>
      </c>
      <c r="AB1394" s="14"/>
      <c r="AC1394" s="13">
        <f t="shared" si="915"/>
        <v>0</v>
      </c>
      <c r="AD1394" s="14">
        <f t="shared" si="890"/>
        <v>0</v>
      </c>
      <c r="AE1394" s="13">
        <f t="shared" si="872"/>
        <v>0</v>
      </c>
      <c r="AF1394" s="14">
        <f t="shared" si="891"/>
        <v>0</v>
      </c>
      <c r="AG1394" s="13">
        <f t="shared" si="883"/>
        <v>0</v>
      </c>
      <c r="AH1394" s="14"/>
      <c r="AI1394" s="13">
        <f t="shared" si="873"/>
        <v>0</v>
      </c>
      <c r="AJ1394" s="14">
        <f t="shared" si="892"/>
        <v>0</v>
      </c>
      <c r="AK1394" s="13">
        <f t="shared" si="916"/>
        <v>0</v>
      </c>
      <c r="AL1394" s="14">
        <f t="shared" si="894"/>
        <v>0</v>
      </c>
      <c r="AM1394" s="13">
        <f t="shared" si="895"/>
        <v>1.9999999999999574E-2</v>
      </c>
      <c r="AN1394" s="14"/>
      <c r="AO1394" s="13">
        <f t="shared" si="896"/>
        <v>0</v>
      </c>
      <c r="AP1394" s="14">
        <f t="shared" si="897"/>
        <v>0</v>
      </c>
      <c r="AQ1394" s="13">
        <f t="shared" si="898"/>
        <v>0</v>
      </c>
      <c r="AR1394" s="14">
        <f t="shared" si="899"/>
        <v>0</v>
      </c>
      <c r="AS1394" s="13">
        <f t="shared" si="900"/>
        <v>0</v>
      </c>
      <c r="AT1394" s="14"/>
      <c r="AU1394" s="13">
        <f t="shared" si="901"/>
        <v>0</v>
      </c>
      <c r="AV1394" s="14">
        <f t="shared" si="902"/>
        <v>0</v>
      </c>
      <c r="AW1394" s="13">
        <f t="shared" si="903"/>
        <v>0</v>
      </c>
      <c r="AX1394" s="14">
        <f t="shared" si="904"/>
        <v>0</v>
      </c>
      <c r="AY1394" s="13">
        <f t="shared" si="905"/>
        <v>1.9999999999999574E-2</v>
      </c>
      <c r="AZ1394" s="14"/>
      <c r="BA1394" s="13">
        <f t="shared" si="906"/>
        <v>0</v>
      </c>
      <c r="BB1394" s="14">
        <f t="shared" si="907"/>
        <v>0</v>
      </c>
      <c r="BC1394" s="13">
        <f t="shared" si="908"/>
        <v>0</v>
      </c>
      <c r="BD1394" s="14">
        <f t="shared" si="909"/>
        <v>0</v>
      </c>
      <c r="BE1394" s="13">
        <f t="shared" si="910"/>
        <v>1.9999999999999574E-2</v>
      </c>
    </row>
    <row r="1395" spans="1:57" x14ac:dyDescent="0.25">
      <c r="A1395" s="23">
        <f t="shared" si="911"/>
        <v>27.810416666666164</v>
      </c>
      <c r="B1395" s="8"/>
      <c r="C1395" s="10" t="s">
        <v>14</v>
      </c>
      <c r="D1395" s="10"/>
      <c r="E1395" t="s">
        <v>11</v>
      </c>
      <c r="G1395" s="10" t="s">
        <v>14</v>
      </c>
      <c r="H1395" t="s">
        <v>11</v>
      </c>
      <c r="I1395" s="10"/>
      <c r="J1395" s="10" t="s">
        <v>14</v>
      </c>
      <c r="K1395" s="13">
        <f t="shared" si="913"/>
        <v>0</v>
      </c>
      <c r="L1395" s="14">
        <f t="shared" si="884"/>
        <v>0</v>
      </c>
      <c r="M1395" s="13">
        <f t="shared" si="876"/>
        <v>0</v>
      </c>
      <c r="N1395" s="14">
        <f t="shared" si="885"/>
        <v>0</v>
      </c>
      <c r="O1395" s="13">
        <f t="shared" si="877"/>
        <v>1.9999999999999574E-2</v>
      </c>
      <c r="P1395" s="14"/>
      <c r="Q1395" s="13">
        <f t="shared" si="878"/>
        <v>0</v>
      </c>
      <c r="R1395" s="14">
        <f t="shared" si="886"/>
        <v>0</v>
      </c>
      <c r="S1395" s="13">
        <f t="shared" si="914"/>
        <v>0</v>
      </c>
      <c r="T1395" s="14">
        <f t="shared" si="887"/>
        <v>0</v>
      </c>
      <c r="U1395" s="13">
        <f t="shared" si="879"/>
        <v>0</v>
      </c>
      <c r="V1395" s="14"/>
      <c r="W1395" s="13">
        <f t="shared" si="912"/>
        <v>0</v>
      </c>
      <c r="X1395" s="14">
        <f t="shared" si="888"/>
        <v>0</v>
      </c>
      <c r="Y1395" s="13">
        <v>1</v>
      </c>
      <c r="Z1395" s="14">
        <f t="shared" si="889"/>
        <v>1</v>
      </c>
      <c r="AA1395" s="13">
        <f t="shared" si="882"/>
        <v>0</v>
      </c>
      <c r="AB1395" s="14"/>
      <c r="AC1395" s="13">
        <f t="shared" si="915"/>
        <v>0</v>
      </c>
      <c r="AD1395" s="14">
        <f t="shared" si="890"/>
        <v>0</v>
      </c>
      <c r="AE1395" s="13">
        <f t="shared" si="872"/>
        <v>0</v>
      </c>
      <c r="AF1395" s="14">
        <f t="shared" si="891"/>
        <v>0</v>
      </c>
      <c r="AG1395" s="13">
        <f t="shared" si="883"/>
        <v>0</v>
      </c>
      <c r="AH1395" s="14"/>
      <c r="AI1395" s="13">
        <f t="shared" si="873"/>
        <v>0</v>
      </c>
      <c r="AJ1395" s="14">
        <f t="shared" si="892"/>
        <v>0</v>
      </c>
      <c r="AK1395" s="13">
        <f t="shared" si="916"/>
        <v>0</v>
      </c>
      <c r="AL1395" s="14">
        <f t="shared" si="894"/>
        <v>0</v>
      </c>
      <c r="AM1395" s="13">
        <f t="shared" si="895"/>
        <v>1.9999999999999574E-2</v>
      </c>
      <c r="AN1395" s="14"/>
      <c r="AO1395" s="13">
        <f t="shared" si="896"/>
        <v>0</v>
      </c>
      <c r="AP1395" s="14">
        <f t="shared" si="897"/>
        <v>0</v>
      </c>
      <c r="AQ1395" s="13">
        <f t="shared" si="898"/>
        <v>0</v>
      </c>
      <c r="AR1395" s="14">
        <f t="shared" si="899"/>
        <v>0</v>
      </c>
      <c r="AS1395" s="13">
        <f t="shared" si="900"/>
        <v>0</v>
      </c>
      <c r="AT1395" s="14"/>
      <c r="AU1395" s="13">
        <f t="shared" si="901"/>
        <v>0</v>
      </c>
      <c r="AV1395" s="14">
        <f t="shared" si="902"/>
        <v>0</v>
      </c>
      <c r="AW1395" s="13">
        <f t="shared" si="903"/>
        <v>0</v>
      </c>
      <c r="AX1395" s="14">
        <f t="shared" si="904"/>
        <v>0</v>
      </c>
      <c r="AY1395" s="13">
        <f t="shared" si="905"/>
        <v>1.9999999999999574E-2</v>
      </c>
      <c r="AZ1395" s="14"/>
      <c r="BA1395" s="13">
        <f t="shared" si="906"/>
        <v>0</v>
      </c>
      <c r="BB1395" s="14">
        <f t="shared" si="907"/>
        <v>0</v>
      </c>
      <c r="BC1395" s="13">
        <f t="shared" si="908"/>
        <v>0</v>
      </c>
      <c r="BD1395" s="14">
        <f t="shared" si="909"/>
        <v>0</v>
      </c>
      <c r="BE1395" s="13">
        <f t="shared" si="910"/>
        <v>1.9999999999999574E-2</v>
      </c>
    </row>
    <row r="1396" spans="1:57" x14ac:dyDescent="0.25">
      <c r="A1396" s="23">
        <f t="shared" si="911"/>
        <v>27.830416666666164</v>
      </c>
      <c r="B1396" s="8" t="s">
        <v>64</v>
      </c>
      <c r="C1396" t="s">
        <v>11</v>
      </c>
      <c r="D1396" s="10"/>
      <c r="E1396" t="s">
        <v>11</v>
      </c>
      <c r="F1396" s="11"/>
      <c r="G1396" s="10" t="s">
        <v>14</v>
      </c>
      <c r="H1396" s="11" t="s">
        <v>20</v>
      </c>
      <c r="I1396" s="10"/>
      <c r="J1396" s="10" t="s">
        <v>14</v>
      </c>
      <c r="K1396" s="13">
        <f t="shared" si="913"/>
        <v>0</v>
      </c>
      <c r="L1396" s="14">
        <f t="shared" si="884"/>
        <v>0</v>
      </c>
      <c r="M1396" s="13">
        <f t="shared" si="876"/>
        <v>0</v>
      </c>
      <c r="N1396" s="14">
        <f t="shared" si="885"/>
        <v>0</v>
      </c>
      <c r="O1396" s="13">
        <f t="shared" si="877"/>
        <v>0</v>
      </c>
      <c r="P1396" s="14"/>
      <c r="Q1396" s="13">
        <f t="shared" si="878"/>
        <v>0</v>
      </c>
      <c r="R1396" s="14">
        <f t="shared" si="886"/>
        <v>0</v>
      </c>
      <c r="S1396" s="13">
        <f t="shared" si="914"/>
        <v>0</v>
      </c>
      <c r="T1396" s="14">
        <f t="shared" si="887"/>
        <v>0</v>
      </c>
      <c r="U1396" s="13">
        <f t="shared" si="879"/>
        <v>0</v>
      </c>
      <c r="V1396" s="14"/>
      <c r="W1396" s="13">
        <f t="shared" ref="W1396:W1427" si="917">IF(B1396="Line 3 Fails",A1396,0)</f>
        <v>0</v>
      </c>
      <c r="X1396" s="14">
        <f t="shared" si="888"/>
        <v>0</v>
      </c>
      <c r="Y1396" s="13">
        <f t="shared" ref="Y1396:Y1427" si="918">IF(B1396="Line 3 repd.",A1396,0)</f>
        <v>0</v>
      </c>
      <c r="Z1396" s="14">
        <f t="shared" si="889"/>
        <v>0</v>
      </c>
      <c r="AA1396" s="13">
        <f t="shared" si="882"/>
        <v>0</v>
      </c>
      <c r="AB1396" s="14"/>
      <c r="AC1396" s="13">
        <f t="shared" si="915"/>
        <v>0</v>
      </c>
      <c r="AD1396" s="14">
        <f t="shared" si="890"/>
        <v>0</v>
      </c>
      <c r="AE1396" s="13">
        <f t="shared" si="872"/>
        <v>0</v>
      </c>
      <c r="AF1396" s="14">
        <f t="shared" si="891"/>
        <v>0</v>
      </c>
      <c r="AG1396" s="13">
        <f t="shared" si="883"/>
        <v>0</v>
      </c>
      <c r="AH1396" s="14"/>
      <c r="AI1396" s="13">
        <f t="shared" si="873"/>
        <v>0</v>
      </c>
      <c r="AJ1396" s="14">
        <f t="shared" si="892"/>
        <v>0</v>
      </c>
      <c r="AK1396" s="13">
        <f t="shared" si="916"/>
        <v>0</v>
      </c>
      <c r="AL1396" s="14">
        <f t="shared" si="894"/>
        <v>0</v>
      </c>
      <c r="AM1396" s="13">
        <f t="shared" si="895"/>
        <v>1.9999999999999574E-2</v>
      </c>
      <c r="AN1396" s="14"/>
      <c r="AO1396" s="13">
        <f t="shared" si="896"/>
        <v>0</v>
      </c>
      <c r="AP1396" s="14">
        <f t="shared" si="897"/>
        <v>0</v>
      </c>
      <c r="AQ1396" s="13">
        <f t="shared" si="898"/>
        <v>27.830416666666164</v>
      </c>
      <c r="AR1396" s="14">
        <f t="shared" si="899"/>
        <v>1</v>
      </c>
      <c r="AS1396" s="13">
        <f t="shared" si="900"/>
        <v>0</v>
      </c>
      <c r="AT1396" s="14"/>
      <c r="AU1396" s="13">
        <f t="shared" si="901"/>
        <v>0</v>
      </c>
      <c r="AV1396" s="14">
        <f t="shared" si="902"/>
        <v>0</v>
      </c>
      <c r="AW1396" s="13">
        <f t="shared" si="903"/>
        <v>0</v>
      </c>
      <c r="AX1396" s="14">
        <f t="shared" si="904"/>
        <v>0</v>
      </c>
      <c r="AY1396" s="13">
        <f t="shared" si="905"/>
        <v>1.9999999999999574E-2</v>
      </c>
      <c r="AZ1396" s="14"/>
      <c r="BA1396" s="13">
        <f t="shared" si="906"/>
        <v>0</v>
      </c>
      <c r="BB1396" s="14">
        <f t="shared" si="907"/>
        <v>0</v>
      </c>
      <c r="BC1396" s="13">
        <f t="shared" si="908"/>
        <v>0</v>
      </c>
      <c r="BD1396" s="14">
        <f t="shared" si="909"/>
        <v>0</v>
      </c>
      <c r="BE1396" s="13">
        <f t="shared" si="910"/>
        <v>1.9999999999999574E-2</v>
      </c>
    </row>
    <row r="1397" spans="1:57" x14ac:dyDescent="0.25">
      <c r="A1397" s="23">
        <f t="shared" si="911"/>
        <v>27.850416666666163</v>
      </c>
      <c r="B1397" s="8"/>
      <c r="C1397" t="s">
        <v>11</v>
      </c>
      <c r="D1397" s="10"/>
      <c r="E1397" t="s">
        <v>11</v>
      </c>
      <c r="F1397" s="10"/>
      <c r="G1397" s="10" t="s">
        <v>14</v>
      </c>
      <c r="H1397" s="10"/>
      <c r="I1397" s="10"/>
      <c r="J1397" s="10" t="s">
        <v>14</v>
      </c>
      <c r="K1397" s="13">
        <f t="shared" ref="K1397:K1428" si="919">IF(B1397="Line 1 Fails",A1397,0)</f>
        <v>0</v>
      </c>
      <c r="L1397" s="14">
        <f t="shared" si="884"/>
        <v>0</v>
      </c>
      <c r="M1397" s="13">
        <f t="shared" si="876"/>
        <v>0</v>
      </c>
      <c r="N1397" s="14">
        <f t="shared" si="885"/>
        <v>0</v>
      </c>
      <c r="O1397" s="13">
        <f t="shared" si="877"/>
        <v>0</v>
      </c>
      <c r="P1397" s="14"/>
      <c r="Q1397" s="13">
        <f t="shared" si="878"/>
        <v>0</v>
      </c>
      <c r="R1397" s="14">
        <f t="shared" si="886"/>
        <v>0</v>
      </c>
      <c r="S1397" s="13">
        <f t="shared" si="914"/>
        <v>0</v>
      </c>
      <c r="T1397" s="14">
        <f t="shared" si="887"/>
        <v>0</v>
      </c>
      <c r="U1397" s="13">
        <f t="shared" si="879"/>
        <v>0</v>
      </c>
      <c r="V1397" s="14"/>
      <c r="W1397" s="13">
        <f t="shared" si="917"/>
        <v>0</v>
      </c>
      <c r="X1397" s="14">
        <f t="shared" si="888"/>
        <v>0</v>
      </c>
      <c r="Y1397" s="13">
        <f t="shared" si="918"/>
        <v>0</v>
      </c>
      <c r="Z1397" s="14">
        <f t="shared" si="889"/>
        <v>0</v>
      </c>
      <c r="AA1397" s="13">
        <f t="shared" si="882"/>
        <v>0</v>
      </c>
      <c r="AB1397" s="14"/>
      <c r="AC1397" s="13">
        <f t="shared" si="915"/>
        <v>0</v>
      </c>
      <c r="AD1397" s="14">
        <f t="shared" si="890"/>
        <v>0</v>
      </c>
      <c r="AE1397" s="13">
        <f t="shared" si="872"/>
        <v>0</v>
      </c>
      <c r="AF1397" s="14">
        <f t="shared" si="891"/>
        <v>0</v>
      </c>
      <c r="AG1397" s="13">
        <f t="shared" si="883"/>
        <v>0</v>
      </c>
      <c r="AH1397" s="14"/>
      <c r="AI1397" s="13">
        <f t="shared" si="873"/>
        <v>0</v>
      </c>
      <c r="AJ1397" s="14">
        <f t="shared" si="892"/>
        <v>0</v>
      </c>
      <c r="AK1397" s="13">
        <f t="shared" si="916"/>
        <v>0</v>
      </c>
      <c r="AL1397" s="14">
        <f t="shared" si="894"/>
        <v>0</v>
      </c>
      <c r="AM1397" s="13">
        <f t="shared" si="895"/>
        <v>1.9999999999999574E-2</v>
      </c>
      <c r="AN1397" s="14"/>
      <c r="AO1397" s="13">
        <f t="shared" si="896"/>
        <v>0</v>
      </c>
      <c r="AP1397" s="14">
        <f t="shared" si="897"/>
        <v>0</v>
      </c>
      <c r="AQ1397" s="13">
        <f t="shared" si="898"/>
        <v>0</v>
      </c>
      <c r="AR1397" s="14">
        <f t="shared" si="899"/>
        <v>0</v>
      </c>
      <c r="AS1397" s="13">
        <f t="shared" si="900"/>
        <v>0</v>
      </c>
      <c r="AT1397" s="14"/>
      <c r="AU1397" s="13">
        <f t="shared" si="901"/>
        <v>0</v>
      </c>
      <c r="AV1397" s="14">
        <f t="shared" si="902"/>
        <v>0</v>
      </c>
      <c r="AW1397" s="13">
        <f t="shared" si="903"/>
        <v>0</v>
      </c>
      <c r="AX1397" s="14">
        <f t="shared" si="904"/>
        <v>0</v>
      </c>
      <c r="AY1397" s="13">
        <f t="shared" si="905"/>
        <v>1.9999999999999574E-2</v>
      </c>
      <c r="AZ1397" s="14"/>
      <c r="BA1397" s="13">
        <f t="shared" si="906"/>
        <v>0</v>
      </c>
      <c r="BB1397" s="14">
        <f t="shared" si="907"/>
        <v>0</v>
      </c>
      <c r="BC1397" s="13">
        <f t="shared" si="908"/>
        <v>0</v>
      </c>
      <c r="BD1397" s="14">
        <f t="shared" si="909"/>
        <v>0</v>
      </c>
      <c r="BE1397" s="13">
        <f t="shared" si="910"/>
        <v>1.9999999999999574E-2</v>
      </c>
    </row>
    <row r="1398" spans="1:57" x14ac:dyDescent="0.25">
      <c r="A1398" s="23">
        <f t="shared" si="911"/>
        <v>27.870416666666163</v>
      </c>
      <c r="B1398" s="8"/>
      <c r="C1398" t="s">
        <v>11</v>
      </c>
      <c r="D1398" s="10"/>
      <c r="E1398" t="s">
        <v>11</v>
      </c>
      <c r="F1398" s="10"/>
      <c r="G1398" s="10" t="s">
        <v>14</v>
      </c>
      <c r="H1398" s="10"/>
      <c r="I1398" s="10"/>
      <c r="J1398" s="10" t="s">
        <v>14</v>
      </c>
      <c r="K1398" s="13">
        <f t="shared" si="919"/>
        <v>0</v>
      </c>
      <c r="L1398" s="14">
        <f t="shared" si="884"/>
        <v>0</v>
      </c>
      <c r="M1398" s="13">
        <f t="shared" si="876"/>
        <v>0</v>
      </c>
      <c r="N1398" s="14">
        <f t="shared" si="885"/>
        <v>0</v>
      </c>
      <c r="O1398" s="13">
        <f t="shared" si="877"/>
        <v>0</v>
      </c>
      <c r="P1398" s="14"/>
      <c r="Q1398" s="13">
        <f t="shared" si="878"/>
        <v>0</v>
      </c>
      <c r="R1398" s="14">
        <f t="shared" si="886"/>
        <v>0</v>
      </c>
      <c r="S1398" s="13">
        <f t="shared" si="914"/>
        <v>0</v>
      </c>
      <c r="T1398" s="14">
        <f t="shared" si="887"/>
        <v>0</v>
      </c>
      <c r="U1398" s="13">
        <f t="shared" si="879"/>
        <v>0</v>
      </c>
      <c r="V1398" s="14"/>
      <c r="W1398" s="13">
        <f t="shared" si="917"/>
        <v>0</v>
      </c>
      <c r="X1398" s="14">
        <f t="shared" si="888"/>
        <v>0</v>
      </c>
      <c r="Y1398" s="13">
        <f t="shared" si="918"/>
        <v>0</v>
      </c>
      <c r="Z1398" s="14">
        <f t="shared" si="889"/>
        <v>0</v>
      </c>
      <c r="AA1398" s="13">
        <f t="shared" si="882"/>
        <v>0</v>
      </c>
      <c r="AB1398" s="14"/>
      <c r="AC1398" s="13">
        <f t="shared" si="915"/>
        <v>0</v>
      </c>
      <c r="AD1398" s="14">
        <f t="shared" si="890"/>
        <v>0</v>
      </c>
      <c r="AE1398" s="13">
        <f t="shared" ref="AE1398:AE1461" si="920">IF(B1398="Line 4 repd.",A1398,0)</f>
        <v>0</v>
      </c>
      <c r="AF1398" s="14">
        <f t="shared" si="891"/>
        <v>0</v>
      </c>
      <c r="AG1398" s="13">
        <f t="shared" si="883"/>
        <v>0</v>
      </c>
      <c r="AH1398" s="14"/>
      <c r="AI1398" s="13">
        <f t="shared" si="873"/>
        <v>0</v>
      </c>
      <c r="AJ1398" s="14">
        <f t="shared" si="892"/>
        <v>0</v>
      </c>
      <c r="AK1398" s="13">
        <f t="shared" si="916"/>
        <v>0</v>
      </c>
      <c r="AL1398" s="14">
        <f t="shared" si="894"/>
        <v>0</v>
      </c>
      <c r="AM1398" s="13">
        <f t="shared" si="895"/>
        <v>1.9999999999999574E-2</v>
      </c>
      <c r="AN1398" s="14"/>
      <c r="AO1398" s="13">
        <f t="shared" si="896"/>
        <v>0</v>
      </c>
      <c r="AP1398" s="14">
        <f t="shared" si="897"/>
        <v>0</v>
      </c>
      <c r="AQ1398" s="13">
        <f t="shared" si="898"/>
        <v>0</v>
      </c>
      <c r="AR1398" s="14">
        <f t="shared" si="899"/>
        <v>0</v>
      </c>
      <c r="AS1398" s="13">
        <f t="shared" si="900"/>
        <v>0</v>
      </c>
      <c r="AT1398" s="14"/>
      <c r="AU1398" s="13">
        <f t="shared" si="901"/>
        <v>0</v>
      </c>
      <c r="AV1398" s="14">
        <f t="shared" si="902"/>
        <v>0</v>
      </c>
      <c r="AW1398" s="13">
        <f t="shared" si="903"/>
        <v>0</v>
      </c>
      <c r="AX1398" s="14">
        <f t="shared" si="904"/>
        <v>0</v>
      </c>
      <c r="AY1398" s="13">
        <f t="shared" si="905"/>
        <v>1.9999999999999574E-2</v>
      </c>
      <c r="AZ1398" s="14"/>
      <c r="BA1398" s="13">
        <f t="shared" si="906"/>
        <v>0</v>
      </c>
      <c r="BB1398" s="14">
        <f t="shared" si="907"/>
        <v>0</v>
      </c>
      <c r="BC1398" s="13">
        <f t="shared" si="908"/>
        <v>0</v>
      </c>
      <c r="BD1398" s="14">
        <f t="shared" si="909"/>
        <v>0</v>
      </c>
      <c r="BE1398" s="13">
        <f t="shared" si="910"/>
        <v>1.9999999999999574E-2</v>
      </c>
    </row>
    <row r="1399" spans="1:57" x14ac:dyDescent="0.25">
      <c r="A1399" s="23">
        <f t="shared" si="911"/>
        <v>27.890416666666162</v>
      </c>
      <c r="B1399" s="8" t="s">
        <v>10</v>
      </c>
      <c r="C1399" t="s">
        <v>11</v>
      </c>
      <c r="D1399" s="10"/>
      <c r="E1399" t="s">
        <v>11</v>
      </c>
      <c r="F1399" s="10" t="s">
        <v>14</v>
      </c>
      <c r="G1399" s="10" t="s">
        <v>14</v>
      </c>
      <c r="H1399" s="10"/>
      <c r="I1399" s="10"/>
      <c r="J1399" s="10" t="s">
        <v>14</v>
      </c>
      <c r="K1399" s="13">
        <f t="shared" si="919"/>
        <v>0</v>
      </c>
      <c r="L1399" s="14">
        <f t="shared" si="884"/>
        <v>0</v>
      </c>
      <c r="M1399" s="13">
        <f t="shared" si="876"/>
        <v>0</v>
      </c>
      <c r="N1399" s="14">
        <f t="shared" si="885"/>
        <v>0</v>
      </c>
      <c r="O1399" s="13">
        <f t="shared" si="877"/>
        <v>0</v>
      </c>
      <c r="P1399" s="14"/>
      <c r="Q1399" s="13">
        <f t="shared" si="878"/>
        <v>0</v>
      </c>
      <c r="R1399" s="14">
        <f t="shared" si="886"/>
        <v>0</v>
      </c>
      <c r="S1399" s="13">
        <f t="shared" si="914"/>
        <v>0</v>
      </c>
      <c r="T1399" s="14">
        <f t="shared" si="887"/>
        <v>0</v>
      </c>
      <c r="U1399" s="13">
        <f t="shared" si="879"/>
        <v>0</v>
      </c>
      <c r="V1399" s="14"/>
      <c r="W1399" s="13">
        <f t="shared" si="917"/>
        <v>0</v>
      </c>
      <c r="X1399" s="14">
        <f t="shared" si="888"/>
        <v>0</v>
      </c>
      <c r="Y1399" s="13">
        <f t="shared" si="918"/>
        <v>0</v>
      </c>
      <c r="Z1399" s="14">
        <f t="shared" si="889"/>
        <v>0</v>
      </c>
      <c r="AA1399" s="13">
        <f t="shared" si="882"/>
        <v>0</v>
      </c>
      <c r="AB1399" s="14"/>
      <c r="AC1399" s="13">
        <f t="shared" si="915"/>
        <v>27.890416666666162</v>
      </c>
      <c r="AD1399" s="14">
        <f t="shared" si="890"/>
        <v>1</v>
      </c>
      <c r="AE1399" s="13">
        <f t="shared" si="920"/>
        <v>0</v>
      </c>
      <c r="AF1399" s="14">
        <f t="shared" si="891"/>
        <v>0</v>
      </c>
      <c r="AG1399" s="13">
        <f t="shared" si="883"/>
        <v>1.9999999999999574E-2</v>
      </c>
      <c r="AH1399" s="14"/>
      <c r="AI1399" s="13">
        <f t="shared" ref="AI1399:AI1462" si="921">IF(B1399="Line 5 Fails",A1399,0)</f>
        <v>0</v>
      </c>
      <c r="AJ1399" s="14">
        <f t="shared" si="892"/>
        <v>0</v>
      </c>
      <c r="AK1399" s="13">
        <f t="shared" si="916"/>
        <v>0</v>
      </c>
      <c r="AL1399" s="14">
        <f t="shared" si="894"/>
        <v>0</v>
      </c>
      <c r="AM1399" s="13">
        <f t="shared" si="895"/>
        <v>1.9999999999999574E-2</v>
      </c>
      <c r="AN1399" s="14"/>
      <c r="AO1399" s="13">
        <f t="shared" si="896"/>
        <v>0</v>
      </c>
      <c r="AP1399" s="14">
        <f t="shared" si="897"/>
        <v>0</v>
      </c>
      <c r="AQ1399" s="13">
        <f t="shared" si="898"/>
        <v>0</v>
      </c>
      <c r="AR1399" s="14">
        <f t="shared" si="899"/>
        <v>0</v>
      </c>
      <c r="AS1399" s="13">
        <f t="shared" si="900"/>
        <v>0</v>
      </c>
      <c r="AT1399" s="14"/>
      <c r="AU1399" s="13">
        <f t="shared" si="901"/>
        <v>0</v>
      </c>
      <c r="AV1399" s="14">
        <f t="shared" si="902"/>
        <v>0</v>
      </c>
      <c r="AW1399" s="13">
        <f t="shared" si="903"/>
        <v>0</v>
      </c>
      <c r="AX1399" s="14">
        <f t="shared" si="904"/>
        <v>0</v>
      </c>
      <c r="AY1399" s="13">
        <f t="shared" si="905"/>
        <v>1.9999999999999574E-2</v>
      </c>
      <c r="AZ1399" s="14"/>
      <c r="BA1399" s="13">
        <f t="shared" si="906"/>
        <v>0</v>
      </c>
      <c r="BB1399" s="14">
        <f t="shared" si="907"/>
        <v>0</v>
      </c>
      <c r="BC1399" s="13">
        <f t="shared" si="908"/>
        <v>0</v>
      </c>
      <c r="BD1399" s="14">
        <f t="shared" si="909"/>
        <v>0</v>
      </c>
      <c r="BE1399" s="13">
        <f t="shared" si="910"/>
        <v>1.9999999999999574E-2</v>
      </c>
    </row>
    <row r="1400" spans="1:57" x14ac:dyDescent="0.25">
      <c r="A1400" s="23">
        <f t="shared" si="911"/>
        <v>27.910416666666162</v>
      </c>
      <c r="B1400" s="8" t="s">
        <v>18</v>
      </c>
      <c r="C1400" t="s">
        <v>11</v>
      </c>
      <c r="D1400" s="10"/>
      <c r="E1400" s="11" t="s">
        <v>20</v>
      </c>
      <c r="F1400" s="10" t="s">
        <v>14</v>
      </c>
      <c r="G1400" s="10" t="s">
        <v>14</v>
      </c>
      <c r="H1400" s="10"/>
      <c r="I1400" s="32"/>
      <c r="J1400" t="s">
        <v>11</v>
      </c>
      <c r="K1400" s="13">
        <f t="shared" si="919"/>
        <v>0</v>
      </c>
      <c r="L1400" s="14">
        <f t="shared" si="884"/>
        <v>0</v>
      </c>
      <c r="M1400" s="13">
        <f t="shared" si="876"/>
        <v>0</v>
      </c>
      <c r="N1400" s="14">
        <f t="shared" si="885"/>
        <v>0</v>
      </c>
      <c r="O1400" s="13">
        <f t="shared" si="877"/>
        <v>0</v>
      </c>
      <c r="P1400" s="14"/>
      <c r="Q1400" s="13">
        <f t="shared" si="878"/>
        <v>0</v>
      </c>
      <c r="R1400" s="14">
        <f t="shared" si="886"/>
        <v>0</v>
      </c>
      <c r="S1400" s="13">
        <f t="shared" si="914"/>
        <v>0</v>
      </c>
      <c r="T1400" s="14">
        <f t="shared" si="887"/>
        <v>0</v>
      </c>
      <c r="U1400" s="13">
        <f t="shared" si="879"/>
        <v>0</v>
      </c>
      <c r="V1400" s="14"/>
      <c r="W1400" s="13">
        <f t="shared" si="917"/>
        <v>0</v>
      </c>
      <c r="X1400" s="14">
        <f t="shared" si="888"/>
        <v>0</v>
      </c>
      <c r="Y1400" s="13">
        <f t="shared" si="918"/>
        <v>27.910416666666162</v>
      </c>
      <c r="Z1400" s="14">
        <f t="shared" si="889"/>
        <v>1</v>
      </c>
      <c r="AA1400" s="13">
        <f t="shared" si="882"/>
        <v>0</v>
      </c>
      <c r="AB1400" s="14"/>
      <c r="AC1400" s="13">
        <f t="shared" si="915"/>
        <v>0</v>
      </c>
      <c r="AD1400" s="14">
        <f t="shared" si="890"/>
        <v>0</v>
      </c>
      <c r="AE1400" s="13">
        <f t="shared" si="920"/>
        <v>0</v>
      </c>
      <c r="AF1400" s="14">
        <f t="shared" si="891"/>
        <v>0</v>
      </c>
      <c r="AG1400" s="13">
        <f t="shared" si="883"/>
        <v>1.9999999999999574E-2</v>
      </c>
      <c r="AH1400" s="14"/>
      <c r="AI1400" s="13">
        <f t="shared" si="921"/>
        <v>0</v>
      </c>
      <c r="AJ1400" s="14">
        <f t="shared" si="892"/>
        <v>0</v>
      </c>
      <c r="AK1400" s="13">
        <f t="shared" si="916"/>
        <v>0</v>
      </c>
      <c r="AL1400" s="14">
        <f t="shared" si="894"/>
        <v>0</v>
      </c>
      <c r="AM1400" s="13">
        <f t="shared" si="895"/>
        <v>1.9999999999999574E-2</v>
      </c>
      <c r="AN1400" s="14"/>
      <c r="AO1400" s="13">
        <f t="shared" si="896"/>
        <v>0</v>
      </c>
      <c r="AP1400" s="14">
        <f t="shared" si="897"/>
        <v>0</v>
      </c>
      <c r="AQ1400" s="13">
        <f t="shared" si="898"/>
        <v>0</v>
      </c>
      <c r="AR1400" s="14">
        <f t="shared" si="899"/>
        <v>0</v>
      </c>
      <c r="AS1400" s="13">
        <f t="shared" si="900"/>
        <v>0</v>
      </c>
      <c r="AT1400" s="14"/>
      <c r="AU1400" s="13">
        <f t="shared" si="901"/>
        <v>0</v>
      </c>
      <c r="AV1400" s="14">
        <f t="shared" si="902"/>
        <v>0</v>
      </c>
      <c r="AW1400" s="13">
        <f t="shared" si="903"/>
        <v>0</v>
      </c>
      <c r="AX1400" s="14">
        <f t="shared" si="904"/>
        <v>0</v>
      </c>
      <c r="AY1400" s="13">
        <f t="shared" si="905"/>
        <v>0</v>
      </c>
      <c r="AZ1400" s="14"/>
      <c r="BA1400" s="13">
        <f t="shared" si="906"/>
        <v>0</v>
      </c>
      <c r="BB1400" s="14">
        <f t="shared" si="907"/>
        <v>0</v>
      </c>
      <c r="BC1400" s="13">
        <f t="shared" si="908"/>
        <v>0</v>
      </c>
      <c r="BD1400" s="14">
        <f t="shared" si="909"/>
        <v>0</v>
      </c>
      <c r="BE1400" s="13">
        <f t="shared" si="910"/>
        <v>0</v>
      </c>
    </row>
    <row r="1401" spans="1:57" x14ac:dyDescent="0.25">
      <c r="A1401" s="23">
        <f t="shared" si="911"/>
        <v>27.930416666666162</v>
      </c>
      <c r="B1401" s="8"/>
      <c r="C1401" t="s">
        <v>11</v>
      </c>
      <c r="D1401" s="10"/>
      <c r="F1401" s="10" t="s">
        <v>14</v>
      </c>
      <c r="G1401" s="10" t="s">
        <v>14</v>
      </c>
      <c r="H1401" s="10"/>
      <c r="I1401" s="32"/>
      <c r="J1401" t="s">
        <v>11</v>
      </c>
      <c r="K1401" s="13">
        <f t="shared" si="919"/>
        <v>0</v>
      </c>
      <c r="L1401" s="14">
        <f t="shared" si="884"/>
        <v>0</v>
      </c>
      <c r="M1401" s="13">
        <f t="shared" si="876"/>
        <v>0</v>
      </c>
      <c r="N1401" s="14">
        <f t="shared" si="885"/>
        <v>0</v>
      </c>
      <c r="O1401" s="13">
        <f t="shared" si="877"/>
        <v>0</v>
      </c>
      <c r="P1401" s="14"/>
      <c r="Q1401" s="13">
        <f t="shared" si="878"/>
        <v>0</v>
      </c>
      <c r="R1401" s="14">
        <f t="shared" si="886"/>
        <v>0</v>
      </c>
      <c r="S1401" s="13">
        <f t="shared" si="914"/>
        <v>0</v>
      </c>
      <c r="T1401" s="14">
        <f t="shared" si="887"/>
        <v>0</v>
      </c>
      <c r="U1401" s="13">
        <f t="shared" si="879"/>
        <v>0</v>
      </c>
      <c r="V1401" s="14"/>
      <c r="W1401" s="13">
        <f t="shared" si="917"/>
        <v>0</v>
      </c>
      <c r="X1401" s="14">
        <f t="shared" si="888"/>
        <v>0</v>
      </c>
      <c r="Y1401" s="13">
        <f t="shared" si="918"/>
        <v>0</v>
      </c>
      <c r="Z1401" s="14">
        <f t="shared" si="889"/>
        <v>0</v>
      </c>
      <c r="AA1401" s="13">
        <f t="shared" si="882"/>
        <v>0</v>
      </c>
      <c r="AB1401" s="14"/>
      <c r="AC1401" s="13">
        <f t="shared" si="915"/>
        <v>0</v>
      </c>
      <c r="AD1401" s="14">
        <f t="shared" si="890"/>
        <v>0</v>
      </c>
      <c r="AE1401" s="13">
        <f t="shared" si="920"/>
        <v>0</v>
      </c>
      <c r="AF1401" s="14">
        <f t="shared" si="891"/>
        <v>0</v>
      </c>
      <c r="AG1401" s="13">
        <f t="shared" si="883"/>
        <v>1.9999999999999574E-2</v>
      </c>
      <c r="AH1401" s="14"/>
      <c r="AI1401" s="13">
        <f t="shared" si="921"/>
        <v>0</v>
      </c>
      <c r="AJ1401" s="14">
        <f t="shared" si="892"/>
        <v>0</v>
      </c>
      <c r="AK1401" s="13">
        <f t="shared" si="916"/>
        <v>0</v>
      </c>
      <c r="AL1401" s="14">
        <f t="shared" si="894"/>
        <v>0</v>
      </c>
      <c r="AM1401" s="13">
        <f t="shared" si="895"/>
        <v>1.9999999999999574E-2</v>
      </c>
      <c r="AN1401" s="14"/>
      <c r="AO1401" s="13">
        <f t="shared" si="896"/>
        <v>0</v>
      </c>
      <c r="AP1401" s="14">
        <f t="shared" si="897"/>
        <v>0</v>
      </c>
      <c r="AQ1401" s="13">
        <f t="shared" si="898"/>
        <v>0</v>
      </c>
      <c r="AR1401" s="14">
        <f t="shared" si="899"/>
        <v>0</v>
      </c>
      <c r="AS1401" s="13">
        <f t="shared" si="900"/>
        <v>0</v>
      </c>
      <c r="AT1401" s="14"/>
      <c r="AU1401" s="13">
        <f t="shared" si="901"/>
        <v>0</v>
      </c>
      <c r="AV1401" s="14">
        <f t="shared" si="902"/>
        <v>0</v>
      </c>
      <c r="AW1401" s="13">
        <f t="shared" si="903"/>
        <v>0</v>
      </c>
      <c r="AX1401" s="14">
        <f t="shared" si="904"/>
        <v>0</v>
      </c>
      <c r="AY1401" s="13">
        <f t="shared" si="905"/>
        <v>0</v>
      </c>
      <c r="AZ1401" s="14"/>
      <c r="BA1401" s="13">
        <f t="shared" si="906"/>
        <v>0</v>
      </c>
      <c r="BB1401" s="14">
        <f t="shared" si="907"/>
        <v>0</v>
      </c>
      <c r="BC1401" s="13">
        <f t="shared" si="908"/>
        <v>0</v>
      </c>
      <c r="BD1401" s="14">
        <f t="shared" si="909"/>
        <v>0</v>
      </c>
      <c r="BE1401" s="13">
        <f t="shared" si="910"/>
        <v>0</v>
      </c>
    </row>
    <row r="1402" spans="1:57" x14ac:dyDescent="0.25">
      <c r="A1402" s="23">
        <f t="shared" si="911"/>
        <v>27.950416666666161</v>
      </c>
      <c r="B1402" s="8"/>
      <c r="C1402" t="s">
        <v>11</v>
      </c>
      <c r="D1402" s="10"/>
      <c r="F1402" s="10" t="s">
        <v>14</v>
      </c>
      <c r="G1402" s="10" t="s">
        <v>14</v>
      </c>
      <c r="H1402" s="10"/>
      <c r="I1402" s="32"/>
      <c r="J1402" t="s">
        <v>11</v>
      </c>
      <c r="K1402" s="13">
        <f t="shared" si="919"/>
        <v>0</v>
      </c>
      <c r="L1402" s="14">
        <f t="shared" si="884"/>
        <v>0</v>
      </c>
      <c r="M1402" s="13">
        <f t="shared" si="876"/>
        <v>0</v>
      </c>
      <c r="N1402" s="14">
        <f t="shared" si="885"/>
        <v>0</v>
      </c>
      <c r="O1402" s="13">
        <f t="shared" si="877"/>
        <v>0</v>
      </c>
      <c r="P1402" s="14"/>
      <c r="Q1402" s="13">
        <f t="shared" si="878"/>
        <v>0</v>
      </c>
      <c r="R1402" s="14">
        <f t="shared" si="886"/>
        <v>0</v>
      </c>
      <c r="S1402" s="13">
        <f t="shared" si="914"/>
        <v>0</v>
      </c>
      <c r="T1402" s="14">
        <f t="shared" si="887"/>
        <v>0</v>
      </c>
      <c r="U1402" s="13">
        <f t="shared" si="879"/>
        <v>0</v>
      </c>
      <c r="V1402" s="14"/>
      <c r="W1402" s="13">
        <f t="shared" si="917"/>
        <v>0</v>
      </c>
      <c r="X1402" s="14">
        <f t="shared" si="888"/>
        <v>0</v>
      </c>
      <c r="Y1402" s="13">
        <f t="shared" si="918"/>
        <v>0</v>
      </c>
      <c r="Z1402" s="14">
        <f t="shared" si="889"/>
        <v>0</v>
      </c>
      <c r="AA1402" s="13">
        <f t="shared" si="882"/>
        <v>0</v>
      </c>
      <c r="AB1402" s="14"/>
      <c r="AC1402" s="13">
        <f t="shared" si="915"/>
        <v>0</v>
      </c>
      <c r="AD1402" s="14">
        <f t="shared" si="890"/>
        <v>0</v>
      </c>
      <c r="AE1402" s="13">
        <f t="shared" si="920"/>
        <v>0</v>
      </c>
      <c r="AF1402" s="14">
        <f t="shared" si="891"/>
        <v>0</v>
      </c>
      <c r="AG1402" s="13">
        <f t="shared" si="883"/>
        <v>1.9999999999999574E-2</v>
      </c>
      <c r="AH1402" s="14"/>
      <c r="AI1402" s="13">
        <f t="shared" si="921"/>
        <v>0</v>
      </c>
      <c r="AJ1402" s="14">
        <f t="shared" si="892"/>
        <v>0</v>
      </c>
      <c r="AK1402" s="13">
        <f t="shared" si="916"/>
        <v>0</v>
      </c>
      <c r="AL1402" s="14">
        <f t="shared" si="894"/>
        <v>0</v>
      </c>
      <c r="AM1402" s="13">
        <f t="shared" si="895"/>
        <v>1.9999999999999574E-2</v>
      </c>
      <c r="AN1402" s="14"/>
      <c r="AO1402" s="13">
        <f t="shared" si="896"/>
        <v>0</v>
      </c>
      <c r="AP1402" s="14">
        <f t="shared" si="897"/>
        <v>0</v>
      </c>
      <c r="AQ1402" s="13">
        <f t="shared" si="898"/>
        <v>0</v>
      </c>
      <c r="AR1402" s="14">
        <f t="shared" si="899"/>
        <v>0</v>
      </c>
      <c r="AS1402" s="13">
        <f t="shared" si="900"/>
        <v>0</v>
      </c>
      <c r="AT1402" s="14"/>
      <c r="AU1402" s="13">
        <f t="shared" si="901"/>
        <v>0</v>
      </c>
      <c r="AV1402" s="14">
        <f t="shared" si="902"/>
        <v>0</v>
      </c>
      <c r="AW1402" s="13">
        <f t="shared" si="903"/>
        <v>0</v>
      </c>
      <c r="AX1402" s="14">
        <f t="shared" si="904"/>
        <v>0</v>
      </c>
      <c r="AY1402" s="13">
        <f t="shared" si="905"/>
        <v>0</v>
      </c>
      <c r="AZ1402" s="14"/>
      <c r="BA1402" s="13">
        <f t="shared" si="906"/>
        <v>0</v>
      </c>
      <c r="BB1402" s="14">
        <f t="shared" si="907"/>
        <v>0</v>
      </c>
      <c r="BC1402" s="13">
        <f t="shared" si="908"/>
        <v>0</v>
      </c>
      <c r="BD1402" s="14">
        <f t="shared" si="909"/>
        <v>0</v>
      </c>
      <c r="BE1402" s="13">
        <f t="shared" si="910"/>
        <v>0</v>
      </c>
    </row>
    <row r="1403" spans="1:57" x14ac:dyDescent="0.25">
      <c r="A1403" s="23">
        <f t="shared" si="911"/>
        <v>27.970416666666161</v>
      </c>
      <c r="B1403" s="8" t="s">
        <v>67</v>
      </c>
      <c r="C1403" t="s">
        <v>11</v>
      </c>
      <c r="D1403" s="10"/>
      <c r="F1403" s="10" t="s">
        <v>14</v>
      </c>
      <c r="G1403" s="10" t="s">
        <v>14</v>
      </c>
      <c r="H1403" s="10"/>
      <c r="I1403" s="10" t="s">
        <v>14</v>
      </c>
      <c r="J1403" t="s">
        <v>11</v>
      </c>
      <c r="K1403" s="13">
        <f t="shared" si="919"/>
        <v>0</v>
      </c>
      <c r="L1403" s="14">
        <f t="shared" si="884"/>
        <v>0</v>
      </c>
      <c r="M1403" s="13">
        <f t="shared" si="876"/>
        <v>0</v>
      </c>
      <c r="N1403" s="14">
        <f t="shared" si="885"/>
        <v>0</v>
      </c>
      <c r="O1403" s="13">
        <f t="shared" si="877"/>
        <v>0</v>
      </c>
      <c r="P1403" s="14"/>
      <c r="Q1403" s="13">
        <f t="shared" si="878"/>
        <v>0</v>
      </c>
      <c r="R1403" s="14">
        <f t="shared" si="886"/>
        <v>0</v>
      </c>
      <c r="S1403" s="13">
        <f t="shared" si="914"/>
        <v>0</v>
      </c>
      <c r="T1403" s="14">
        <f t="shared" si="887"/>
        <v>0</v>
      </c>
      <c r="U1403" s="13">
        <f t="shared" si="879"/>
        <v>0</v>
      </c>
      <c r="V1403" s="14"/>
      <c r="W1403" s="13">
        <f t="shared" si="917"/>
        <v>0</v>
      </c>
      <c r="X1403" s="14">
        <f t="shared" si="888"/>
        <v>0</v>
      </c>
      <c r="Y1403" s="13">
        <f t="shared" si="918"/>
        <v>0</v>
      </c>
      <c r="Z1403" s="14">
        <f t="shared" si="889"/>
        <v>0</v>
      </c>
      <c r="AA1403" s="13">
        <f t="shared" si="882"/>
        <v>0</v>
      </c>
      <c r="AB1403" s="14"/>
      <c r="AC1403" s="13">
        <f t="shared" si="915"/>
        <v>0</v>
      </c>
      <c r="AD1403" s="14">
        <f t="shared" si="890"/>
        <v>0</v>
      </c>
      <c r="AE1403" s="13">
        <f t="shared" si="920"/>
        <v>0</v>
      </c>
      <c r="AF1403" s="14">
        <f t="shared" si="891"/>
        <v>0</v>
      </c>
      <c r="AG1403" s="13">
        <f t="shared" si="883"/>
        <v>1.9999999999999574E-2</v>
      </c>
      <c r="AH1403" s="14"/>
      <c r="AI1403" s="13">
        <f t="shared" si="921"/>
        <v>0</v>
      </c>
      <c r="AJ1403" s="14">
        <f t="shared" si="892"/>
        <v>0</v>
      </c>
      <c r="AK1403" s="13">
        <f t="shared" si="916"/>
        <v>0</v>
      </c>
      <c r="AL1403" s="14">
        <f t="shared" si="894"/>
        <v>0</v>
      </c>
      <c r="AM1403" s="13">
        <f t="shared" si="895"/>
        <v>1.9999999999999574E-2</v>
      </c>
      <c r="AN1403" s="14"/>
      <c r="AO1403" s="13">
        <f t="shared" si="896"/>
        <v>0</v>
      </c>
      <c r="AP1403" s="14">
        <f t="shared" si="897"/>
        <v>0</v>
      </c>
      <c r="AQ1403" s="13">
        <f t="shared" si="898"/>
        <v>0</v>
      </c>
      <c r="AR1403" s="14">
        <f t="shared" si="899"/>
        <v>0</v>
      </c>
      <c r="AS1403" s="13">
        <f t="shared" si="900"/>
        <v>0</v>
      </c>
      <c r="AT1403" s="14"/>
      <c r="AU1403" s="13">
        <f t="shared" si="901"/>
        <v>27.970416666666161</v>
      </c>
      <c r="AV1403" s="14">
        <f t="shared" si="902"/>
        <v>1</v>
      </c>
      <c r="AW1403" s="13">
        <f t="shared" si="903"/>
        <v>0</v>
      </c>
      <c r="AX1403" s="14">
        <f t="shared" si="904"/>
        <v>0</v>
      </c>
      <c r="AY1403" s="13">
        <f t="shared" si="905"/>
        <v>0</v>
      </c>
      <c r="AZ1403" s="14"/>
      <c r="BA1403" s="13">
        <f t="shared" si="906"/>
        <v>0</v>
      </c>
      <c r="BB1403" s="14">
        <f t="shared" si="907"/>
        <v>0</v>
      </c>
      <c r="BC1403" s="13">
        <f t="shared" si="908"/>
        <v>0</v>
      </c>
      <c r="BD1403" s="14">
        <f t="shared" si="909"/>
        <v>0</v>
      </c>
      <c r="BE1403" s="13">
        <f t="shared" si="910"/>
        <v>0</v>
      </c>
    </row>
    <row r="1404" spans="1:57" x14ac:dyDescent="0.25">
      <c r="A1404" s="23">
        <f t="shared" si="911"/>
        <v>27.99041666666616</v>
      </c>
      <c r="B1404" s="8"/>
      <c r="C1404" t="s">
        <v>11</v>
      </c>
      <c r="F1404" s="10" t="s">
        <v>14</v>
      </c>
      <c r="G1404" s="10" t="s">
        <v>14</v>
      </c>
      <c r="H1404" s="10"/>
      <c r="I1404" s="10" t="s">
        <v>14</v>
      </c>
      <c r="J1404" t="s">
        <v>11</v>
      </c>
      <c r="K1404" s="13">
        <f t="shared" si="919"/>
        <v>0</v>
      </c>
      <c r="L1404" s="14">
        <f t="shared" si="884"/>
        <v>0</v>
      </c>
      <c r="M1404" s="13">
        <f t="shared" si="876"/>
        <v>0</v>
      </c>
      <c r="N1404" s="14">
        <f t="shared" si="885"/>
        <v>0</v>
      </c>
      <c r="O1404" s="13">
        <f t="shared" si="877"/>
        <v>0</v>
      </c>
      <c r="P1404" s="14"/>
      <c r="Q1404" s="13">
        <f t="shared" si="878"/>
        <v>0</v>
      </c>
      <c r="R1404" s="14">
        <f t="shared" si="886"/>
        <v>0</v>
      </c>
      <c r="S1404" s="13">
        <f t="shared" si="914"/>
        <v>0</v>
      </c>
      <c r="T1404" s="14">
        <f t="shared" si="887"/>
        <v>0</v>
      </c>
      <c r="U1404" s="13">
        <f t="shared" si="879"/>
        <v>0</v>
      </c>
      <c r="V1404" s="14"/>
      <c r="W1404" s="13">
        <f t="shared" si="917"/>
        <v>0</v>
      </c>
      <c r="X1404" s="14">
        <f t="shared" si="888"/>
        <v>0</v>
      </c>
      <c r="Y1404" s="13">
        <f t="shared" si="918"/>
        <v>0</v>
      </c>
      <c r="Z1404" s="14">
        <f t="shared" si="889"/>
        <v>0</v>
      </c>
      <c r="AA1404" s="13">
        <f t="shared" si="882"/>
        <v>0</v>
      </c>
      <c r="AB1404" s="14"/>
      <c r="AC1404" s="13">
        <f t="shared" si="915"/>
        <v>0</v>
      </c>
      <c r="AD1404" s="14">
        <f t="shared" si="890"/>
        <v>0</v>
      </c>
      <c r="AE1404" s="13">
        <f t="shared" si="920"/>
        <v>0</v>
      </c>
      <c r="AF1404" s="14">
        <f t="shared" si="891"/>
        <v>0</v>
      </c>
      <c r="AG1404" s="13">
        <f t="shared" si="883"/>
        <v>1.9999999999999574E-2</v>
      </c>
      <c r="AH1404" s="14"/>
      <c r="AI1404" s="13">
        <f t="shared" si="921"/>
        <v>0</v>
      </c>
      <c r="AJ1404" s="14">
        <f t="shared" si="892"/>
        <v>0</v>
      </c>
      <c r="AK1404" s="13">
        <f t="shared" si="916"/>
        <v>0</v>
      </c>
      <c r="AL1404" s="14">
        <f t="shared" si="894"/>
        <v>0</v>
      </c>
      <c r="AM1404" s="13">
        <f t="shared" si="895"/>
        <v>1.9999999999999574E-2</v>
      </c>
      <c r="AN1404" s="14"/>
      <c r="AO1404" s="13">
        <f t="shared" si="896"/>
        <v>0</v>
      </c>
      <c r="AP1404" s="14">
        <f t="shared" si="897"/>
        <v>0</v>
      </c>
      <c r="AQ1404" s="13">
        <f t="shared" si="898"/>
        <v>0</v>
      </c>
      <c r="AR1404" s="14">
        <f t="shared" si="899"/>
        <v>0</v>
      </c>
      <c r="AS1404" s="13">
        <f t="shared" si="900"/>
        <v>0</v>
      </c>
      <c r="AT1404" s="14"/>
      <c r="AU1404" s="13">
        <f t="shared" si="901"/>
        <v>0</v>
      </c>
      <c r="AV1404" s="14">
        <f t="shared" si="902"/>
        <v>0</v>
      </c>
      <c r="AW1404" s="13">
        <f t="shared" si="903"/>
        <v>0</v>
      </c>
      <c r="AX1404" s="14">
        <f t="shared" si="904"/>
        <v>0</v>
      </c>
      <c r="AY1404" s="13">
        <f t="shared" si="905"/>
        <v>0</v>
      </c>
      <c r="AZ1404" s="14"/>
      <c r="BA1404" s="13">
        <f t="shared" si="906"/>
        <v>0</v>
      </c>
      <c r="BB1404" s="14">
        <f t="shared" si="907"/>
        <v>0</v>
      </c>
      <c r="BC1404" s="13">
        <f t="shared" si="908"/>
        <v>0</v>
      </c>
      <c r="BD1404" s="14">
        <f t="shared" si="909"/>
        <v>0</v>
      </c>
      <c r="BE1404" s="13">
        <f t="shared" si="910"/>
        <v>0</v>
      </c>
    </row>
    <row r="1405" spans="1:57" x14ac:dyDescent="0.25">
      <c r="A1405" s="23">
        <f t="shared" si="911"/>
        <v>28.01041666666616</v>
      </c>
      <c r="B1405" s="8" t="s">
        <v>22</v>
      </c>
      <c r="C1405" s="11" t="s">
        <v>20</v>
      </c>
      <c r="F1405" s="10" t="s">
        <v>14</v>
      </c>
      <c r="G1405" t="s">
        <v>11</v>
      </c>
      <c r="H1405" s="10"/>
      <c r="I1405" s="10" t="s">
        <v>14</v>
      </c>
      <c r="J1405" t="s">
        <v>11</v>
      </c>
      <c r="K1405" s="13">
        <f t="shared" si="919"/>
        <v>0</v>
      </c>
      <c r="L1405" s="14">
        <f t="shared" si="884"/>
        <v>0</v>
      </c>
      <c r="M1405" s="13">
        <f t="shared" si="876"/>
        <v>28.01041666666616</v>
      </c>
      <c r="N1405" s="14">
        <f t="shared" si="885"/>
        <v>1</v>
      </c>
      <c r="O1405" s="13">
        <f t="shared" si="877"/>
        <v>0</v>
      </c>
      <c r="P1405" s="14"/>
      <c r="Q1405" s="13">
        <f t="shared" si="878"/>
        <v>0</v>
      </c>
      <c r="R1405" s="14">
        <f t="shared" si="886"/>
        <v>0</v>
      </c>
      <c r="S1405" s="13">
        <f t="shared" si="914"/>
        <v>0</v>
      </c>
      <c r="T1405" s="14">
        <f t="shared" si="887"/>
        <v>0</v>
      </c>
      <c r="U1405" s="13">
        <f t="shared" si="879"/>
        <v>0</v>
      </c>
      <c r="V1405" s="14"/>
      <c r="W1405" s="13">
        <f t="shared" si="917"/>
        <v>0</v>
      </c>
      <c r="X1405" s="14">
        <f t="shared" si="888"/>
        <v>0</v>
      </c>
      <c r="Y1405" s="13">
        <f t="shared" si="918"/>
        <v>0</v>
      </c>
      <c r="Z1405" s="14">
        <f t="shared" si="889"/>
        <v>0</v>
      </c>
      <c r="AA1405" s="13">
        <f t="shared" si="882"/>
        <v>0</v>
      </c>
      <c r="AB1405" s="14"/>
      <c r="AC1405" s="13">
        <f t="shared" si="915"/>
        <v>0</v>
      </c>
      <c r="AD1405" s="14">
        <f t="shared" si="890"/>
        <v>0</v>
      </c>
      <c r="AE1405" s="13">
        <f t="shared" si="920"/>
        <v>0</v>
      </c>
      <c r="AF1405" s="14">
        <f t="shared" si="891"/>
        <v>0</v>
      </c>
      <c r="AG1405" s="13">
        <f t="shared" si="883"/>
        <v>1.9999999999999574E-2</v>
      </c>
      <c r="AH1405" s="14"/>
      <c r="AI1405" s="13">
        <f t="shared" si="921"/>
        <v>0</v>
      </c>
      <c r="AJ1405" s="14">
        <f t="shared" si="892"/>
        <v>0</v>
      </c>
      <c r="AK1405" s="13">
        <f t="shared" si="916"/>
        <v>0</v>
      </c>
      <c r="AL1405" s="14">
        <f t="shared" si="894"/>
        <v>0</v>
      </c>
      <c r="AM1405" s="13">
        <f t="shared" si="895"/>
        <v>0</v>
      </c>
      <c r="AN1405" s="14"/>
      <c r="AO1405" s="13">
        <f t="shared" si="896"/>
        <v>0</v>
      </c>
      <c r="AP1405" s="14">
        <f t="shared" si="897"/>
        <v>0</v>
      </c>
      <c r="AQ1405" s="13">
        <f t="shared" si="898"/>
        <v>0</v>
      </c>
      <c r="AR1405" s="14">
        <f t="shared" si="899"/>
        <v>0</v>
      </c>
      <c r="AS1405" s="13">
        <f t="shared" si="900"/>
        <v>0</v>
      </c>
      <c r="AT1405" s="14"/>
      <c r="AU1405" s="13">
        <f t="shared" si="901"/>
        <v>0</v>
      </c>
      <c r="AV1405" s="14">
        <f t="shared" si="902"/>
        <v>0</v>
      </c>
      <c r="AW1405" s="13">
        <f t="shared" si="903"/>
        <v>0</v>
      </c>
      <c r="AX1405" s="14">
        <f t="shared" si="904"/>
        <v>0</v>
      </c>
      <c r="AY1405" s="13">
        <f t="shared" si="905"/>
        <v>0</v>
      </c>
      <c r="AZ1405" s="14"/>
      <c r="BA1405" s="13">
        <f t="shared" si="906"/>
        <v>0</v>
      </c>
      <c r="BB1405" s="14">
        <f t="shared" si="907"/>
        <v>0</v>
      </c>
      <c r="BC1405" s="13">
        <f t="shared" si="908"/>
        <v>0</v>
      </c>
      <c r="BD1405" s="14">
        <f t="shared" si="909"/>
        <v>0</v>
      </c>
      <c r="BE1405" s="13">
        <f t="shared" si="910"/>
        <v>0</v>
      </c>
    </row>
    <row r="1406" spans="1:57" x14ac:dyDescent="0.25">
      <c r="A1406" s="23">
        <f t="shared" si="911"/>
        <v>28.030416666666159</v>
      </c>
      <c r="B1406" s="8" t="s">
        <v>16</v>
      </c>
      <c r="C1406" s="10"/>
      <c r="D1406" s="10" t="s">
        <v>14</v>
      </c>
      <c r="F1406" s="10" t="s">
        <v>14</v>
      </c>
      <c r="G1406" t="s">
        <v>11</v>
      </c>
      <c r="H1406" s="10"/>
      <c r="I1406" s="10" t="s">
        <v>14</v>
      </c>
      <c r="J1406" t="s">
        <v>11</v>
      </c>
      <c r="K1406" s="13">
        <f t="shared" si="919"/>
        <v>0</v>
      </c>
      <c r="L1406" s="14">
        <f t="shared" si="884"/>
        <v>0</v>
      </c>
      <c r="M1406" s="13">
        <f t="shared" si="876"/>
        <v>0</v>
      </c>
      <c r="N1406" s="14">
        <f t="shared" si="885"/>
        <v>0</v>
      </c>
      <c r="O1406" s="13">
        <f t="shared" si="877"/>
        <v>0</v>
      </c>
      <c r="P1406" s="14"/>
      <c r="Q1406" s="13">
        <f t="shared" si="878"/>
        <v>28.030416666666159</v>
      </c>
      <c r="R1406" s="14">
        <f t="shared" si="886"/>
        <v>1</v>
      </c>
      <c r="S1406" s="13">
        <f t="shared" si="914"/>
        <v>0</v>
      </c>
      <c r="T1406" s="14">
        <f t="shared" si="887"/>
        <v>0</v>
      </c>
      <c r="U1406" s="13">
        <f t="shared" si="879"/>
        <v>1.9999999999999574E-2</v>
      </c>
      <c r="V1406" s="14"/>
      <c r="W1406" s="13">
        <f t="shared" si="917"/>
        <v>0</v>
      </c>
      <c r="X1406" s="14">
        <f t="shared" si="888"/>
        <v>0</v>
      </c>
      <c r="Y1406" s="13">
        <f t="shared" si="918"/>
        <v>0</v>
      </c>
      <c r="Z1406" s="14">
        <f t="shared" si="889"/>
        <v>0</v>
      </c>
      <c r="AA1406" s="13">
        <f t="shared" si="882"/>
        <v>0</v>
      </c>
      <c r="AB1406" s="14"/>
      <c r="AC1406" s="13">
        <f t="shared" si="915"/>
        <v>0</v>
      </c>
      <c r="AD1406" s="14">
        <f t="shared" si="890"/>
        <v>0</v>
      </c>
      <c r="AE1406" s="13">
        <f t="shared" si="920"/>
        <v>0</v>
      </c>
      <c r="AF1406" s="14">
        <f t="shared" si="891"/>
        <v>0</v>
      </c>
      <c r="AG1406" s="13">
        <f t="shared" si="883"/>
        <v>1.9999999999999574E-2</v>
      </c>
      <c r="AH1406" s="14"/>
      <c r="AI1406" s="13">
        <f t="shared" si="921"/>
        <v>0</v>
      </c>
      <c r="AJ1406" s="14">
        <f t="shared" si="892"/>
        <v>0</v>
      </c>
      <c r="AK1406" s="13">
        <f t="shared" si="916"/>
        <v>0</v>
      </c>
      <c r="AL1406" s="14">
        <f t="shared" si="894"/>
        <v>0</v>
      </c>
      <c r="AM1406" s="13">
        <f t="shared" si="895"/>
        <v>0</v>
      </c>
      <c r="AN1406" s="14"/>
      <c r="AO1406" s="13">
        <f t="shared" si="896"/>
        <v>0</v>
      </c>
      <c r="AP1406" s="14">
        <f t="shared" si="897"/>
        <v>0</v>
      </c>
      <c r="AQ1406" s="13">
        <f t="shared" si="898"/>
        <v>0</v>
      </c>
      <c r="AR1406" s="14">
        <f t="shared" si="899"/>
        <v>0</v>
      </c>
      <c r="AS1406" s="13">
        <f t="shared" si="900"/>
        <v>0</v>
      </c>
      <c r="AT1406" s="14"/>
      <c r="AU1406" s="13">
        <f t="shared" si="901"/>
        <v>0</v>
      </c>
      <c r="AV1406" s="14">
        <f t="shared" si="902"/>
        <v>0</v>
      </c>
      <c r="AW1406" s="13">
        <f t="shared" si="903"/>
        <v>0</v>
      </c>
      <c r="AX1406" s="14">
        <f t="shared" si="904"/>
        <v>0</v>
      </c>
      <c r="AY1406" s="13">
        <f t="shared" si="905"/>
        <v>0</v>
      </c>
      <c r="AZ1406" s="14"/>
      <c r="BA1406" s="13">
        <f t="shared" si="906"/>
        <v>0</v>
      </c>
      <c r="BB1406" s="14">
        <f t="shared" si="907"/>
        <v>0</v>
      </c>
      <c r="BC1406" s="13">
        <f t="shared" si="908"/>
        <v>0</v>
      </c>
      <c r="BD1406" s="14">
        <f t="shared" si="909"/>
        <v>0</v>
      </c>
      <c r="BE1406" s="13">
        <f t="shared" si="910"/>
        <v>0</v>
      </c>
    </row>
    <row r="1407" spans="1:57" x14ac:dyDescent="0.25">
      <c r="A1407" s="23">
        <f t="shared" si="911"/>
        <v>28.050416666666159</v>
      </c>
      <c r="B1407" s="8"/>
      <c r="C1407" s="10"/>
      <c r="D1407" s="10" t="s">
        <v>14</v>
      </c>
      <c r="E1407" s="11"/>
      <c r="F1407" s="10" t="s">
        <v>14</v>
      </c>
      <c r="G1407" t="s">
        <v>11</v>
      </c>
      <c r="H1407" s="10"/>
      <c r="I1407" s="10" t="s">
        <v>14</v>
      </c>
      <c r="J1407" t="s">
        <v>11</v>
      </c>
      <c r="K1407" s="13">
        <f t="shared" si="919"/>
        <v>0</v>
      </c>
      <c r="L1407" s="14">
        <f t="shared" si="884"/>
        <v>0</v>
      </c>
      <c r="M1407" s="13">
        <f t="shared" si="876"/>
        <v>0</v>
      </c>
      <c r="N1407" s="14">
        <f t="shared" si="885"/>
        <v>0</v>
      </c>
      <c r="O1407" s="13">
        <f t="shared" si="877"/>
        <v>0</v>
      </c>
      <c r="P1407" s="14"/>
      <c r="Q1407" s="13">
        <f t="shared" si="878"/>
        <v>0</v>
      </c>
      <c r="R1407" s="14">
        <f t="shared" si="886"/>
        <v>0</v>
      </c>
      <c r="S1407" s="13">
        <f t="shared" si="914"/>
        <v>0</v>
      </c>
      <c r="T1407" s="14">
        <f t="shared" si="887"/>
        <v>0</v>
      </c>
      <c r="U1407" s="13">
        <f t="shared" si="879"/>
        <v>1.9999999999999574E-2</v>
      </c>
      <c r="V1407" s="14"/>
      <c r="W1407" s="13">
        <f t="shared" si="917"/>
        <v>0</v>
      </c>
      <c r="X1407" s="14">
        <f t="shared" si="888"/>
        <v>0</v>
      </c>
      <c r="Y1407" s="13">
        <f t="shared" si="918"/>
        <v>0</v>
      </c>
      <c r="Z1407" s="14">
        <f t="shared" si="889"/>
        <v>0</v>
      </c>
      <c r="AA1407" s="13">
        <f t="shared" si="882"/>
        <v>0</v>
      </c>
      <c r="AB1407" s="14"/>
      <c r="AC1407" s="13">
        <f t="shared" si="915"/>
        <v>0</v>
      </c>
      <c r="AD1407" s="14">
        <f t="shared" si="890"/>
        <v>0</v>
      </c>
      <c r="AE1407" s="13">
        <f t="shared" si="920"/>
        <v>0</v>
      </c>
      <c r="AF1407" s="14">
        <f t="shared" si="891"/>
        <v>0</v>
      </c>
      <c r="AG1407" s="13">
        <f t="shared" si="883"/>
        <v>1.9999999999999574E-2</v>
      </c>
      <c r="AH1407" s="14"/>
      <c r="AI1407" s="13">
        <f t="shared" si="921"/>
        <v>0</v>
      </c>
      <c r="AJ1407" s="14">
        <f t="shared" si="892"/>
        <v>0</v>
      </c>
      <c r="AK1407" s="13">
        <f t="shared" si="916"/>
        <v>0</v>
      </c>
      <c r="AL1407" s="14">
        <f t="shared" si="894"/>
        <v>0</v>
      </c>
      <c r="AM1407" s="13">
        <f t="shared" si="895"/>
        <v>0</v>
      </c>
      <c r="AN1407" s="14"/>
      <c r="AO1407" s="13">
        <f t="shared" si="896"/>
        <v>0</v>
      </c>
      <c r="AP1407" s="14">
        <f t="shared" si="897"/>
        <v>0</v>
      </c>
      <c r="AQ1407" s="13">
        <f t="shared" si="898"/>
        <v>0</v>
      </c>
      <c r="AR1407" s="14">
        <f t="shared" si="899"/>
        <v>0</v>
      </c>
      <c r="AS1407" s="13">
        <f t="shared" si="900"/>
        <v>0</v>
      </c>
      <c r="AT1407" s="14"/>
      <c r="AU1407" s="13">
        <f t="shared" si="901"/>
        <v>0</v>
      </c>
      <c r="AV1407" s="14">
        <f t="shared" si="902"/>
        <v>0</v>
      </c>
      <c r="AW1407" s="13">
        <f t="shared" si="903"/>
        <v>0</v>
      </c>
      <c r="AX1407" s="14">
        <f t="shared" si="904"/>
        <v>0</v>
      </c>
      <c r="AY1407" s="13">
        <f t="shared" si="905"/>
        <v>0</v>
      </c>
      <c r="AZ1407" s="14"/>
      <c r="BA1407" s="13">
        <f t="shared" si="906"/>
        <v>0</v>
      </c>
      <c r="BB1407" s="14">
        <f t="shared" si="907"/>
        <v>0</v>
      </c>
      <c r="BC1407" s="13">
        <f t="shared" si="908"/>
        <v>0</v>
      </c>
      <c r="BD1407" s="14">
        <f t="shared" si="909"/>
        <v>0</v>
      </c>
      <c r="BE1407" s="13">
        <f t="shared" si="910"/>
        <v>0</v>
      </c>
    </row>
    <row r="1408" spans="1:57" x14ac:dyDescent="0.25">
      <c r="A1408" s="23">
        <f t="shared" si="911"/>
        <v>28.070416666666159</v>
      </c>
      <c r="B1408" s="8"/>
      <c r="C1408" s="10"/>
      <c r="D1408" s="10" t="s">
        <v>14</v>
      </c>
      <c r="F1408" s="10" t="s">
        <v>14</v>
      </c>
      <c r="G1408" t="s">
        <v>11</v>
      </c>
      <c r="I1408" s="10" t="s">
        <v>14</v>
      </c>
      <c r="J1408" t="s">
        <v>11</v>
      </c>
      <c r="K1408" s="13">
        <f t="shared" si="919"/>
        <v>0</v>
      </c>
      <c r="L1408" s="14">
        <f t="shared" si="884"/>
        <v>0</v>
      </c>
      <c r="M1408" s="13">
        <f t="shared" si="876"/>
        <v>0</v>
      </c>
      <c r="N1408" s="14">
        <f t="shared" si="885"/>
        <v>0</v>
      </c>
      <c r="O1408" s="13">
        <f t="shared" si="877"/>
        <v>0</v>
      </c>
      <c r="P1408" s="14"/>
      <c r="Q1408" s="13">
        <f t="shared" si="878"/>
        <v>0</v>
      </c>
      <c r="R1408" s="14">
        <f t="shared" si="886"/>
        <v>0</v>
      </c>
      <c r="S1408" s="13">
        <f t="shared" si="914"/>
        <v>0</v>
      </c>
      <c r="T1408" s="14">
        <f t="shared" si="887"/>
        <v>0</v>
      </c>
      <c r="U1408" s="13">
        <f t="shared" si="879"/>
        <v>1.9999999999999574E-2</v>
      </c>
      <c r="V1408" s="14"/>
      <c r="W1408" s="13">
        <f t="shared" si="917"/>
        <v>0</v>
      </c>
      <c r="X1408" s="14">
        <f t="shared" si="888"/>
        <v>0</v>
      </c>
      <c r="Y1408" s="13">
        <f t="shared" si="918"/>
        <v>0</v>
      </c>
      <c r="Z1408" s="14">
        <f t="shared" si="889"/>
        <v>0</v>
      </c>
      <c r="AA1408" s="13">
        <f t="shared" si="882"/>
        <v>0</v>
      </c>
      <c r="AB1408" s="14"/>
      <c r="AC1408" s="13">
        <f t="shared" si="915"/>
        <v>0</v>
      </c>
      <c r="AD1408" s="14">
        <f t="shared" si="890"/>
        <v>0</v>
      </c>
      <c r="AE1408" s="13">
        <f t="shared" si="920"/>
        <v>0</v>
      </c>
      <c r="AF1408" s="14">
        <f t="shared" si="891"/>
        <v>0</v>
      </c>
      <c r="AG1408" s="13">
        <f t="shared" si="883"/>
        <v>1.9999999999999574E-2</v>
      </c>
      <c r="AH1408" s="14"/>
      <c r="AI1408" s="13">
        <f t="shared" si="921"/>
        <v>0</v>
      </c>
      <c r="AJ1408" s="14">
        <f t="shared" si="892"/>
        <v>0</v>
      </c>
      <c r="AK1408" s="13">
        <f t="shared" si="916"/>
        <v>0</v>
      </c>
      <c r="AL1408" s="14">
        <f t="shared" si="894"/>
        <v>0</v>
      </c>
      <c r="AM1408" s="13">
        <f t="shared" si="895"/>
        <v>0</v>
      </c>
      <c r="AN1408" s="14"/>
      <c r="AO1408" s="13">
        <f t="shared" si="896"/>
        <v>0</v>
      </c>
      <c r="AP1408" s="14">
        <f t="shared" si="897"/>
        <v>0</v>
      </c>
      <c r="AQ1408" s="13">
        <f t="shared" si="898"/>
        <v>0</v>
      </c>
      <c r="AR1408" s="14">
        <f t="shared" si="899"/>
        <v>0</v>
      </c>
      <c r="AS1408" s="13">
        <f t="shared" si="900"/>
        <v>0</v>
      </c>
      <c r="AT1408" s="14"/>
      <c r="AU1408" s="13">
        <f t="shared" si="901"/>
        <v>0</v>
      </c>
      <c r="AV1408" s="14">
        <f t="shared" si="902"/>
        <v>0</v>
      </c>
      <c r="AW1408" s="13">
        <f t="shared" si="903"/>
        <v>0</v>
      </c>
      <c r="AX1408" s="14">
        <f t="shared" si="904"/>
        <v>0</v>
      </c>
      <c r="AY1408" s="13">
        <f t="shared" si="905"/>
        <v>0</v>
      </c>
      <c r="AZ1408" s="14"/>
      <c r="BA1408" s="13">
        <f t="shared" si="906"/>
        <v>0</v>
      </c>
      <c r="BB1408" s="14">
        <f t="shared" si="907"/>
        <v>0</v>
      </c>
      <c r="BC1408" s="13">
        <f t="shared" si="908"/>
        <v>0</v>
      </c>
      <c r="BD1408" s="14">
        <f t="shared" si="909"/>
        <v>0</v>
      </c>
      <c r="BE1408" s="13">
        <f t="shared" si="910"/>
        <v>0</v>
      </c>
    </row>
    <row r="1409" spans="1:57" x14ac:dyDescent="0.25">
      <c r="A1409" s="23">
        <f t="shared" si="911"/>
        <v>28.090416666666158</v>
      </c>
      <c r="B1409" s="8" t="s">
        <v>63</v>
      </c>
      <c r="C1409" s="10"/>
      <c r="D1409" s="10" t="s">
        <v>14</v>
      </c>
      <c r="F1409" s="10" t="s">
        <v>14</v>
      </c>
      <c r="G1409" t="s">
        <v>11</v>
      </c>
      <c r="H1409" s="10" t="s">
        <v>14</v>
      </c>
      <c r="I1409" s="10" t="s">
        <v>14</v>
      </c>
      <c r="J1409" t="s">
        <v>11</v>
      </c>
      <c r="K1409" s="13">
        <f t="shared" si="919"/>
        <v>0</v>
      </c>
      <c r="L1409" s="14">
        <f t="shared" si="884"/>
        <v>0</v>
      </c>
      <c r="M1409" s="13">
        <f t="shared" si="876"/>
        <v>0</v>
      </c>
      <c r="N1409" s="14">
        <f t="shared" si="885"/>
        <v>0</v>
      </c>
      <c r="O1409" s="13">
        <f t="shared" si="877"/>
        <v>0</v>
      </c>
      <c r="P1409" s="14"/>
      <c r="Q1409" s="13">
        <f t="shared" si="878"/>
        <v>0</v>
      </c>
      <c r="R1409" s="14">
        <f t="shared" si="886"/>
        <v>0</v>
      </c>
      <c r="S1409" s="13">
        <f t="shared" si="914"/>
        <v>0</v>
      </c>
      <c r="T1409" s="14">
        <f t="shared" si="887"/>
        <v>0</v>
      </c>
      <c r="U1409" s="13">
        <f t="shared" si="879"/>
        <v>1.9999999999999574E-2</v>
      </c>
      <c r="V1409" s="14"/>
      <c r="W1409" s="13">
        <f t="shared" si="917"/>
        <v>0</v>
      </c>
      <c r="X1409" s="14">
        <f t="shared" si="888"/>
        <v>0</v>
      </c>
      <c r="Y1409" s="13">
        <f t="shared" si="918"/>
        <v>0</v>
      </c>
      <c r="Z1409" s="14">
        <f t="shared" si="889"/>
        <v>0</v>
      </c>
      <c r="AA1409" s="13">
        <f t="shared" si="882"/>
        <v>0</v>
      </c>
      <c r="AB1409" s="14"/>
      <c r="AC1409" s="13">
        <f t="shared" si="915"/>
        <v>0</v>
      </c>
      <c r="AD1409" s="14">
        <f t="shared" si="890"/>
        <v>0</v>
      </c>
      <c r="AE1409" s="13">
        <f t="shared" si="920"/>
        <v>0</v>
      </c>
      <c r="AF1409" s="14">
        <f t="shared" si="891"/>
        <v>0</v>
      </c>
      <c r="AG1409" s="13">
        <f t="shared" si="883"/>
        <v>1.9999999999999574E-2</v>
      </c>
      <c r="AH1409" s="14"/>
      <c r="AI1409" s="13">
        <f t="shared" si="921"/>
        <v>0</v>
      </c>
      <c r="AJ1409" s="14">
        <f t="shared" si="892"/>
        <v>0</v>
      </c>
      <c r="AK1409" s="13">
        <f t="shared" si="916"/>
        <v>0</v>
      </c>
      <c r="AL1409" s="14">
        <f t="shared" si="894"/>
        <v>0</v>
      </c>
      <c r="AM1409" s="13">
        <f t="shared" si="895"/>
        <v>0</v>
      </c>
      <c r="AN1409" s="14"/>
      <c r="AO1409" s="13">
        <f t="shared" si="896"/>
        <v>28.090416666666158</v>
      </c>
      <c r="AP1409" s="14">
        <f t="shared" si="897"/>
        <v>1</v>
      </c>
      <c r="AQ1409" s="13">
        <f t="shared" si="898"/>
        <v>0</v>
      </c>
      <c r="AR1409" s="14">
        <f t="shared" si="899"/>
        <v>0</v>
      </c>
      <c r="AS1409" s="13">
        <f t="shared" si="900"/>
        <v>1.9999999999999574E-2</v>
      </c>
      <c r="AT1409" s="14"/>
      <c r="AU1409" s="13">
        <f t="shared" si="901"/>
        <v>0</v>
      </c>
      <c r="AV1409" s="14">
        <f t="shared" si="902"/>
        <v>0</v>
      </c>
      <c r="AW1409" s="13">
        <f t="shared" si="903"/>
        <v>0</v>
      </c>
      <c r="AX1409" s="14">
        <f t="shared" si="904"/>
        <v>0</v>
      </c>
      <c r="AY1409" s="13">
        <f t="shared" si="905"/>
        <v>0</v>
      </c>
      <c r="AZ1409" s="14"/>
      <c r="BA1409" s="13">
        <f t="shared" si="906"/>
        <v>0</v>
      </c>
      <c r="BB1409" s="14">
        <f t="shared" si="907"/>
        <v>0</v>
      </c>
      <c r="BC1409" s="13">
        <f t="shared" si="908"/>
        <v>0</v>
      </c>
      <c r="BD1409" s="14">
        <f t="shared" si="909"/>
        <v>0</v>
      </c>
      <c r="BE1409" s="13">
        <f t="shared" si="910"/>
        <v>0</v>
      </c>
    </row>
    <row r="1410" spans="1:57" x14ac:dyDescent="0.25">
      <c r="A1410" s="23">
        <f t="shared" si="911"/>
        <v>28.110416666666158</v>
      </c>
      <c r="B1410" s="8" t="s">
        <v>77</v>
      </c>
      <c r="C1410" s="10"/>
      <c r="D1410" s="10" t="s">
        <v>14</v>
      </c>
      <c r="E1410" s="10"/>
      <c r="F1410" t="s">
        <v>11</v>
      </c>
      <c r="G1410" t="s">
        <v>11</v>
      </c>
      <c r="H1410" s="10" t="s">
        <v>14</v>
      </c>
      <c r="I1410" s="10" t="s">
        <v>14</v>
      </c>
      <c r="J1410" s="11" t="s">
        <v>20</v>
      </c>
      <c r="K1410" s="13">
        <f t="shared" si="919"/>
        <v>0</v>
      </c>
      <c r="L1410" s="14">
        <f t="shared" si="884"/>
        <v>0</v>
      </c>
      <c r="M1410" s="13">
        <f t="shared" si="876"/>
        <v>0</v>
      </c>
      <c r="N1410" s="14">
        <f t="shared" si="885"/>
        <v>0</v>
      </c>
      <c r="O1410" s="13">
        <f t="shared" si="877"/>
        <v>0</v>
      </c>
      <c r="P1410" s="14"/>
      <c r="Q1410" s="13">
        <f t="shared" si="878"/>
        <v>0</v>
      </c>
      <c r="R1410" s="14">
        <f t="shared" si="886"/>
        <v>0</v>
      </c>
      <c r="S1410" s="13">
        <f t="shared" si="914"/>
        <v>0</v>
      </c>
      <c r="T1410" s="14">
        <f t="shared" si="887"/>
        <v>0</v>
      </c>
      <c r="U1410" s="13">
        <f t="shared" si="879"/>
        <v>1.9999999999999574E-2</v>
      </c>
      <c r="V1410" s="14"/>
      <c r="W1410" s="13">
        <f t="shared" si="917"/>
        <v>0</v>
      </c>
      <c r="X1410" s="14">
        <f t="shared" si="888"/>
        <v>0</v>
      </c>
      <c r="Y1410" s="13">
        <f t="shared" si="918"/>
        <v>0</v>
      </c>
      <c r="Z1410" s="14">
        <f t="shared" si="889"/>
        <v>0</v>
      </c>
      <c r="AA1410" s="13">
        <f t="shared" si="882"/>
        <v>0</v>
      </c>
      <c r="AB1410" s="14"/>
      <c r="AC1410" s="13">
        <f t="shared" si="915"/>
        <v>0</v>
      </c>
      <c r="AD1410" s="14">
        <f t="shared" si="890"/>
        <v>0</v>
      </c>
      <c r="AE1410" s="13">
        <f t="shared" si="920"/>
        <v>0</v>
      </c>
      <c r="AF1410" s="14">
        <f t="shared" si="891"/>
        <v>0</v>
      </c>
      <c r="AG1410" s="13">
        <f t="shared" si="883"/>
        <v>0</v>
      </c>
      <c r="AH1410" s="14"/>
      <c r="AI1410" s="13">
        <f t="shared" si="921"/>
        <v>0</v>
      </c>
      <c r="AJ1410" s="14">
        <f t="shared" si="892"/>
        <v>0</v>
      </c>
      <c r="AK1410" s="13">
        <f t="shared" si="916"/>
        <v>0</v>
      </c>
      <c r="AL1410" s="14">
        <f t="shared" si="894"/>
        <v>0</v>
      </c>
      <c r="AM1410" s="13">
        <f t="shared" si="895"/>
        <v>0</v>
      </c>
      <c r="AN1410" s="14"/>
      <c r="AO1410" s="13">
        <f t="shared" si="896"/>
        <v>0</v>
      </c>
      <c r="AP1410" s="14">
        <f t="shared" si="897"/>
        <v>0</v>
      </c>
      <c r="AQ1410" s="13">
        <f t="shared" si="898"/>
        <v>0</v>
      </c>
      <c r="AR1410" s="14">
        <f t="shared" si="899"/>
        <v>0</v>
      </c>
      <c r="AS1410" s="13">
        <f t="shared" si="900"/>
        <v>1.9999999999999574E-2</v>
      </c>
      <c r="AT1410" s="14"/>
      <c r="AU1410" s="13">
        <f t="shared" si="901"/>
        <v>0</v>
      </c>
      <c r="AV1410" s="14">
        <f t="shared" si="902"/>
        <v>0</v>
      </c>
      <c r="AW1410" s="13">
        <f t="shared" si="903"/>
        <v>0</v>
      </c>
      <c r="AX1410" s="14">
        <f t="shared" si="904"/>
        <v>0</v>
      </c>
      <c r="AY1410" s="13">
        <f t="shared" si="905"/>
        <v>0</v>
      </c>
      <c r="AZ1410" s="14"/>
      <c r="BA1410" s="13">
        <f t="shared" si="906"/>
        <v>0</v>
      </c>
      <c r="BB1410" s="14">
        <f t="shared" si="907"/>
        <v>0</v>
      </c>
      <c r="BC1410" s="13">
        <f t="shared" si="908"/>
        <v>28.110416666666158</v>
      </c>
      <c r="BD1410" s="14">
        <f t="shared" si="909"/>
        <v>1</v>
      </c>
      <c r="BE1410" s="13">
        <f t="shared" si="910"/>
        <v>0</v>
      </c>
    </row>
    <row r="1411" spans="1:57" x14ac:dyDescent="0.25">
      <c r="A1411" s="23">
        <f t="shared" si="911"/>
        <v>28.130416666666157</v>
      </c>
      <c r="B1411" s="8"/>
      <c r="C1411" s="10"/>
      <c r="D1411" s="10" t="s">
        <v>14</v>
      </c>
      <c r="E1411" s="10"/>
      <c r="F1411" t="s">
        <v>11</v>
      </c>
      <c r="G1411" t="s">
        <v>11</v>
      </c>
      <c r="H1411" s="10" t="s">
        <v>14</v>
      </c>
      <c r="I1411" s="10" t="s">
        <v>14</v>
      </c>
      <c r="J1411" s="10"/>
      <c r="K1411" s="13">
        <f t="shared" si="919"/>
        <v>0</v>
      </c>
      <c r="L1411" s="14">
        <f t="shared" si="884"/>
        <v>0</v>
      </c>
      <c r="M1411" s="13">
        <f t="shared" si="876"/>
        <v>0</v>
      </c>
      <c r="N1411" s="14">
        <f t="shared" si="885"/>
        <v>0</v>
      </c>
      <c r="O1411" s="13">
        <f t="shared" si="877"/>
        <v>0</v>
      </c>
      <c r="P1411" s="14"/>
      <c r="Q1411" s="13">
        <f t="shared" si="878"/>
        <v>0</v>
      </c>
      <c r="R1411" s="14">
        <f t="shared" si="886"/>
        <v>0</v>
      </c>
      <c r="S1411" s="13">
        <f t="shared" si="914"/>
        <v>0</v>
      </c>
      <c r="T1411" s="14">
        <f t="shared" si="887"/>
        <v>0</v>
      </c>
      <c r="U1411" s="13">
        <f t="shared" si="879"/>
        <v>1.9999999999999574E-2</v>
      </c>
      <c r="V1411" s="14"/>
      <c r="W1411" s="13">
        <f t="shared" si="917"/>
        <v>0</v>
      </c>
      <c r="X1411" s="14">
        <f t="shared" si="888"/>
        <v>0</v>
      </c>
      <c r="Y1411" s="13">
        <f t="shared" si="918"/>
        <v>0</v>
      </c>
      <c r="Z1411" s="14">
        <f t="shared" si="889"/>
        <v>0</v>
      </c>
      <c r="AA1411" s="13">
        <f t="shared" si="882"/>
        <v>0</v>
      </c>
      <c r="AB1411" s="14"/>
      <c r="AC1411" s="13">
        <f t="shared" si="915"/>
        <v>0</v>
      </c>
      <c r="AD1411" s="14">
        <f t="shared" si="890"/>
        <v>0</v>
      </c>
      <c r="AE1411" s="13">
        <f t="shared" si="920"/>
        <v>0</v>
      </c>
      <c r="AF1411" s="14">
        <f t="shared" si="891"/>
        <v>0</v>
      </c>
      <c r="AG1411" s="13">
        <f t="shared" si="883"/>
        <v>0</v>
      </c>
      <c r="AH1411" s="14"/>
      <c r="AI1411" s="13">
        <f t="shared" si="921"/>
        <v>0</v>
      </c>
      <c r="AJ1411" s="14">
        <f t="shared" si="892"/>
        <v>0</v>
      </c>
      <c r="AK1411" s="13">
        <f t="shared" si="916"/>
        <v>0</v>
      </c>
      <c r="AL1411" s="14">
        <f t="shared" si="894"/>
        <v>0</v>
      </c>
      <c r="AM1411" s="13">
        <f t="shared" si="895"/>
        <v>0</v>
      </c>
      <c r="AN1411" s="14"/>
      <c r="AO1411" s="13">
        <f t="shared" si="896"/>
        <v>0</v>
      </c>
      <c r="AP1411" s="14">
        <f t="shared" si="897"/>
        <v>0</v>
      </c>
      <c r="AQ1411" s="13">
        <f t="shared" si="898"/>
        <v>0</v>
      </c>
      <c r="AR1411" s="14">
        <f t="shared" si="899"/>
        <v>0</v>
      </c>
      <c r="AS1411" s="13">
        <f t="shared" si="900"/>
        <v>1.9999999999999574E-2</v>
      </c>
      <c r="AT1411" s="14"/>
      <c r="AU1411" s="13">
        <f t="shared" si="901"/>
        <v>0</v>
      </c>
      <c r="AV1411" s="14">
        <f t="shared" si="902"/>
        <v>0</v>
      </c>
      <c r="AW1411" s="13">
        <f t="shared" si="903"/>
        <v>0</v>
      </c>
      <c r="AX1411" s="14">
        <f t="shared" si="904"/>
        <v>0</v>
      </c>
      <c r="AY1411" s="13">
        <f t="shared" si="905"/>
        <v>0</v>
      </c>
      <c r="AZ1411" s="14"/>
      <c r="BA1411" s="13">
        <f t="shared" si="906"/>
        <v>0</v>
      </c>
      <c r="BB1411" s="14">
        <f t="shared" si="907"/>
        <v>0</v>
      </c>
      <c r="BC1411" s="13">
        <f t="shared" si="908"/>
        <v>0</v>
      </c>
      <c r="BD1411" s="14">
        <f t="shared" si="909"/>
        <v>0</v>
      </c>
      <c r="BE1411" s="13">
        <f t="shared" si="910"/>
        <v>0</v>
      </c>
    </row>
    <row r="1412" spans="1:57" x14ac:dyDescent="0.25">
      <c r="A1412" s="23">
        <f t="shared" si="911"/>
        <v>28.150416666666157</v>
      </c>
      <c r="B1412" s="8" t="s">
        <v>21</v>
      </c>
      <c r="D1412" s="10" t="s">
        <v>14</v>
      </c>
      <c r="E1412" s="10" t="s">
        <v>14</v>
      </c>
      <c r="F1412" t="s">
        <v>11</v>
      </c>
      <c r="G1412" t="s">
        <v>11</v>
      </c>
      <c r="H1412" s="10" t="s">
        <v>14</v>
      </c>
      <c r="I1412" s="10" t="s">
        <v>14</v>
      </c>
      <c r="J1412" s="10"/>
      <c r="K1412" s="13">
        <f t="shared" si="919"/>
        <v>0</v>
      </c>
      <c r="L1412" s="14">
        <f t="shared" si="884"/>
        <v>0</v>
      </c>
      <c r="M1412" s="13">
        <f t="shared" si="876"/>
        <v>0</v>
      </c>
      <c r="N1412" s="14">
        <f t="shared" si="885"/>
        <v>0</v>
      </c>
      <c r="O1412" s="13">
        <f t="shared" si="877"/>
        <v>0</v>
      </c>
      <c r="P1412" s="14"/>
      <c r="Q1412" s="13">
        <f t="shared" si="878"/>
        <v>0</v>
      </c>
      <c r="R1412" s="14">
        <f t="shared" si="886"/>
        <v>0</v>
      </c>
      <c r="S1412" s="13">
        <f t="shared" si="914"/>
        <v>0</v>
      </c>
      <c r="T1412" s="14">
        <f t="shared" si="887"/>
        <v>0</v>
      </c>
      <c r="U1412" s="13">
        <f t="shared" si="879"/>
        <v>1.9999999999999574E-2</v>
      </c>
      <c r="V1412" s="14"/>
      <c r="W1412" s="13">
        <f t="shared" si="917"/>
        <v>28.150416666666157</v>
      </c>
      <c r="X1412" s="14">
        <f t="shared" si="888"/>
        <v>1</v>
      </c>
      <c r="Y1412" s="13">
        <f t="shared" si="918"/>
        <v>0</v>
      </c>
      <c r="Z1412" s="14">
        <f t="shared" si="889"/>
        <v>0</v>
      </c>
      <c r="AA1412" s="13">
        <f t="shared" si="882"/>
        <v>1.9999999999999574E-2</v>
      </c>
      <c r="AB1412" s="14"/>
      <c r="AC1412" s="13">
        <f t="shared" ref="AC1412:AC1443" si="922">IF(B1412="Line 4 Fails",A1412,0)</f>
        <v>0</v>
      </c>
      <c r="AD1412" s="14">
        <f t="shared" si="890"/>
        <v>0</v>
      </c>
      <c r="AE1412" s="13">
        <f t="shared" si="920"/>
        <v>0</v>
      </c>
      <c r="AF1412" s="14">
        <f t="shared" si="891"/>
        <v>0</v>
      </c>
      <c r="AG1412" s="13">
        <f t="shared" si="883"/>
        <v>0</v>
      </c>
      <c r="AH1412" s="14"/>
      <c r="AI1412" s="13">
        <f t="shared" si="921"/>
        <v>0</v>
      </c>
      <c r="AJ1412" s="14">
        <f t="shared" si="892"/>
        <v>0</v>
      </c>
      <c r="AK1412" s="13">
        <f t="shared" si="916"/>
        <v>0</v>
      </c>
      <c r="AL1412" s="14">
        <f t="shared" si="894"/>
        <v>0</v>
      </c>
      <c r="AM1412" s="13">
        <f t="shared" si="895"/>
        <v>0</v>
      </c>
      <c r="AN1412" s="14"/>
      <c r="AO1412" s="13">
        <f t="shared" si="896"/>
        <v>0</v>
      </c>
      <c r="AP1412" s="14">
        <f t="shared" si="897"/>
        <v>0</v>
      </c>
      <c r="AQ1412" s="13">
        <f t="shared" si="898"/>
        <v>0</v>
      </c>
      <c r="AR1412" s="14">
        <f t="shared" si="899"/>
        <v>0</v>
      </c>
      <c r="AS1412" s="13">
        <f t="shared" si="900"/>
        <v>1.9999999999999574E-2</v>
      </c>
      <c r="AT1412" s="14"/>
      <c r="AU1412" s="13">
        <f t="shared" si="901"/>
        <v>0</v>
      </c>
      <c r="AV1412" s="14">
        <f t="shared" si="902"/>
        <v>0</v>
      </c>
      <c r="AW1412" s="13">
        <f t="shared" si="903"/>
        <v>0</v>
      </c>
      <c r="AX1412" s="14">
        <f t="shared" si="904"/>
        <v>0</v>
      </c>
      <c r="AY1412" s="13">
        <f t="shared" si="905"/>
        <v>0</v>
      </c>
      <c r="AZ1412" s="14"/>
      <c r="BA1412" s="13">
        <f t="shared" si="906"/>
        <v>0</v>
      </c>
      <c r="BB1412" s="14">
        <f t="shared" si="907"/>
        <v>0</v>
      </c>
      <c r="BC1412" s="13">
        <f t="shared" si="908"/>
        <v>0</v>
      </c>
      <c r="BD1412" s="14">
        <f t="shared" si="909"/>
        <v>0</v>
      </c>
      <c r="BE1412" s="13">
        <f t="shared" si="910"/>
        <v>0</v>
      </c>
    </row>
    <row r="1413" spans="1:57" x14ac:dyDescent="0.25">
      <c r="A1413" s="23">
        <f t="shared" si="911"/>
        <v>28.170416666666156</v>
      </c>
      <c r="B1413" s="8" t="s">
        <v>9</v>
      </c>
      <c r="C1413" s="10" t="s">
        <v>14</v>
      </c>
      <c r="D1413" s="10" t="s">
        <v>14</v>
      </c>
      <c r="E1413" s="10" t="s">
        <v>14</v>
      </c>
      <c r="F1413" t="s">
        <v>11</v>
      </c>
      <c r="G1413" t="s">
        <v>11</v>
      </c>
      <c r="H1413" s="10" t="s">
        <v>14</v>
      </c>
      <c r="I1413" s="10" t="s">
        <v>14</v>
      </c>
      <c r="J1413" s="10"/>
      <c r="K1413" s="13">
        <f t="shared" si="919"/>
        <v>28.170416666666156</v>
      </c>
      <c r="L1413" s="14">
        <f t="shared" si="884"/>
        <v>1</v>
      </c>
      <c r="M1413" s="13">
        <v>1</v>
      </c>
      <c r="N1413" s="14">
        <f t="shared" si="885"/>
        <v>1</v>
      </c>
      <c r="O1413" s="13">
        <f t="shared" ref="O1413:O1476" si="923">IF(C1413="Dn(waiting)",A1414-A1413,0)</f>
        <v>1.9999999999999574E-2</v>
      </c>
      <c r="P1413" s="14"/>
      <c r="Q1413" s="13">
        <v>8</v>
      </c>
      <c r="R1413" s="14">
        <f t="shared" si="886"/>
        <v>1</v>
      </c>
      <c r="S1413" s="13">
        <f t="shared" si="914"/>
        <v>0</v>
      </c>
      <c r="T1413" s="14">
        <f t="shared" si="887"/>
        <v>0</v>
      </c>
      <c r="U1413" s="13">
        <f t="shared" ref="U1413:U1476" si="924">IF(D1413="Dn(waiting)",A1414-A1413,0)</f>
        <v>1.9999999999999574E-2</v>
      </c>
      <c r="V1413" s="14"/>
      <c r="W1413" s="13">
        <f t="shared" si="917"/>
        <v>0</v>
      </c>
      <c r="X1413" s="14">
        <f t="shared" si="888"/>
        <v>0</v>
      </c>
      <c r="Y1413" s="13">
        <f t="shared" si="918"/>
        <v>0</v>
      </c>
      <c r="Z1413" s="14">
        <f t="shared" si="889"/>
        <v>0</v>
      </c>
      <c r="AA1413" s="13">
        <f t="shared" ref="AA1413:AA1476" si="925">IF(E1413="Dn(waiting)",A1414-A1413,0)</f>
        <v>1.9999999999999574E-2</v>
      </c>
      <c r="AB1413" s="14"/>
      <c r="AC1413" s="13">
        <f t="shared" si="922"/>
        <v>0</v>
      </c>
      <c r="AD1413" s="14">
        <f t="shared" si="890"/>
        <v>0</v>
      </c>
      <c r="AE1413" s="13">
        <f t="shared" si="920"/>
        <v>0</v>
      </c>
      <c r="AF1413" s="14">
        <f t="shared" si="891"/>
        <v>0</v>
      </c>
      <c r="AG1413" s="13">
        <f t="shared" ref="AG1413:AG1476" si="926">IF(F1413="Dn(waiting)",A1414-A1413,0)</f>
        <v>0</v>
      </c>
      <c r="AH1413" s="14"/>
      <c r="AI1413" s="13">
        <f t="shared" si="921"/>
        <v>0</v>
      </c>
      <c r="AJ1413" s="14">
        <f t="shared" si="892"/>
        <v>0</v>
      </c>
      <c r="AK1413" s="13">
        <f t="shared" si="916"/>
        <v>0</v>
      </c>
      <c r="AL1413" s="14">
        <f t="shared" si="894"/>
        <v>0</v>
      </c>
      <c r="AM1413" s="13">
        <f t="shared" si="895"/>
        <v>0</v>
      </c>
      <c r="AN1413" s="14"/>
      <c r="AO1413" s="13">
        <f t="shared" si="896"/>
        <v>0</v>
      </c>
      <c r="AP1413" s="14">
        <f t="shared" si="897"/>
        <v>0</v>
      </c>
      <c r="AQ1413" s="13">
        <f t="shared" si="898"/>
        <v>0</v>
      </c>
      <c r="AR1413" s="14">
        <f t="shared" si="899"/>
        <v>0</v>
      </c>
      <c r="AS1413" s="13">
        <f t="shared" si="900"/>
        <v>1.9999999999999574E-2</v>
      </c>
      <c r="AT1413" s="14"/>
      <c r="AU1413" s="13">
        <f t="shared" si="901"/>
        <v>0</v>
      </c>
      <c r="AV1413" s="14">
        <f t="shared" si="902"/>
        <v>0</v>
      </c>
      <c r="AW1413" s="13">
        <f t="shared" si="903"/>
        <v>0</v>
      </c>
      <c r="AX1413" s="14">
        <f t="shared" si="904"/>
        <v>0</v>
      </c>
      <c r="AY1413" s="13">
        <f t="shared" si="905"/>
        <v>0</v>
      </c>
      <c r="AZ1413" s="14"/>
      <c r="BA1413" s="13">
        <f t="shared" si="906"/>
        <v>0</v>
      </c>
      <c r="BB1413" s="14">
        <f t="shared" si="907"/>
        <v>0</v>
      </c>
      <c r="BC1413" s="13">
        <f t="shared" si="908"/>
        <v>0</v>
      </c>
      <c r="BD1413" s="14">
        <f t="shared" si="909"/>
        <v>0</v>
      </c>
      <c r="BE1413" s="13">
        <f t="shared" si="910"/>
        <v>0</v>
      </c>
    </row>
    <row r="1414" spans="1:57" x14ac:dyDescent="0.25">
      <c r="A1414" s="23">
        <f t="shared" si="911"/>
        <v>28.190416666666156</v>
      </c>
      <c r="B1414" s="8" t="s">
        <v>15</v>
      </c>
      <c r="C1414" s="10" t="s">
        <v>14</v>
      </c>
      <c r="D1414" s="10" t="s">
        <v>14</v>
      </c>
      <c r="E1414" s="10" t="s">
        <v>14</v>
      </c>
      <c r="F1414" t="s">
        <v>11</v>
      </c>
      <c r="G1414" s="11" t="s">
        <v>20</v>
      </c>
      <c r="H1414" s="10" t="s">
        <v>14</v>
      </c>
      <c r="I1414" t="s">
        <v>11</v>
      </c>
      <c r="J1414" s="10"/>
      <c r="K1414" s="13">
        <f t="shared" si="919"/>
        <v>0</v>
      </c>
      <c r="L1414" s="14">
        <f t="shared" ref="L1414:L1477" si="927">IF(K1414&gt;0,1,0)</f>
        <v>0</v>
      </c>
      <c r="M1414" s="13">
        <f t="shared" ref="M1414:M1445" si="928">IF(B1414="Line 1 repd.",A1414,0)</f>
        <v>0</v>
      </c>
      <c r="N1414" s="14">
        <f t="shared" ref="N1414:N1477" si="929">IF(M1414&gt;0,1,0)</f>
        <v>0</v>
      </c>
      <c r="O1414" s="13">
        <f t="shared" si="923"/>
        <v>1.9999999999999574E-2</v>
      </c>
      <c r="P1414" s="14"/>
      <c r="Q1414" s="13">
        <f t="shared" ref="Q1414:Q1445" si="930">IF(B1414="Line 2 Fails",A1414,0)</f>
        <v>0</v>
      </c>
      <c r="R1414" s="14">
        <f t="shared" ref="R1414:R1477" si="931">IF(Q1414&gt;0,1,0)</f>
        <v>0</v>
      </c>
      <c r="S1414" s="13">
        <f t="shared" si="914"/>
        <v>0</v>
      </c>
      <c r="T1414" s="14">
        <f t="shared" ref="T1414:T1477" si="932">IF(S1414&gt;0,1,0)</f>
        <v>0</v>
      </c>
      <c r="U1414" s="13">
        <f t="shared" si="924"/>
        <v>1.9999999999999574E-2</v>
      </c>
      <c r="V1414" s="14"/>
      <c r="W1414" s="13">
        <f t="shared" si="917"/>
        <v>0</v>
      </c>
      <c r="X1414" s="14">
        <f t="shared" ref="X1414:X1477" si="933">IF(W1414&gt;0,1,0)</f>
        <v>0</v>
      </c>
      <c r="Y1414" s="13">
        <f t="shared" si="918"/>
        <v>0</v>
      </c>
      <c r="Z1414" s="14">
        <f t="shared" ref="Z1414:Z1477" si="934">IF(Y1414&gt;0,1,0)</f>
        <v>0</v>
      </c>
      <c r="AA1414" s="13">
        <f t="shared" si="925"/>
        <v>1.9999999999999574E-2</v>
      </c>
      <c r="AB1414" s="14"/>
      <c r="AC1414" s="13">
        <f t="shared" si="922"/>
        <v>0</v>
      </c>
      <c r="AD1414" s="14">
        <f t="shared" ref="AD1414:AD1477" si="935">IF(AC1414&gt;0,1,0)</f>
        <v>0</v>
      </c>
      <c r="AE1414" s="13">
        <f t="shared" si="920"/>
        <v>0</v>
      </c>
      <c r="AF1414" s="14">
        <f t="shared" ref="AF1414:AF1477" si="936">IF(AE1414&gt;0,1,0)</f>
        <v>0</v>
      </c>
      <c r="AG1414" s="13">
        <f t="shared" si="926"/>
        <v>0</v>
      </c>
      <c r="AH1414" s="14"/>
      <c r="AI1414" s="13">
        <f t="shared" si="921"/>
        <v>0</v>
      </c>
      <c r="AJ1414" s="14">
        <f t="shared" ref="AJ1414:AJ1477" si="937">IF(AI1414&gt;0,1,0)</f>
        <v>0</v>
      </c>
      <c r="AK1414" s="13">
        <f t="shared" ref="AK1414:AK1445" si="938">IF(B1414="Line 5 repd.",A1414,0)</f>
        <v>28.190416666666156</v>
      </c>
      <c r="AL1414" s="14">
        <f t="shared" ref="AL1414:AL1477" si="939">IF(AK1414&gt;0,1,0)</f>
        <v>1</v>
      </c>
      <c r="AM1414" s="13">
        <f t="shared" ref="AM1414:AM1477" si="940">IF(G1414="Dn(waiting)",A1415-A1414,0)</f>
        <v>0</v>
      </c>
      <c r="AN1414" s="14"/>
      <c r="AO1414" s="13">
        <f t="shared" ref="AO1414:AO1451" si="941">IF(B1414="Line 6 Fails",A1414,0)</f>
        <v>0</v>
      </c>
      <c r="AP1414" s="14">
        <f t="shared" ref="AP1414:AP1477" si="942">IF(AO1414&gt;0,1,0)</f>
        <v>0</v>
      </c>
      <c r="AQ1414" s="13">
        <f t="shared" ref="AQ1414:AQ1477" si="943">IF(B1414="Line 6 repd.",A1414,0)</f>
        <v>0</v>
      </c>
      <c r="AR1414" s="14">
        <f t="shared" ref="AR1414:AR1477" si="944">IF(AQ1414&gt;0,1,0)</f>
        <v>0</v>
      </c>
      <c r="AS1414" s="13">
        <f t="shared" ref="AS1414:AS1477" si="945">IF(H1414="Dn(waiting)",A1415-A1414,0)</f>
        <v>1.9999999999999574E-2</v>
      </c>
      <c r="AT1414" s="14"/>
      <c r="AU1414" s="13">
        <f t="shared" ref="AU1414:AU1477" si="946">IF(B1414="Line 7 Fails",A1414,0)</f>
        <v>0</v>
      </c>
      <c r="AV1414" s="14">
        <f t="shared" ref="AV1414:AV1477" si="947">IF(AU1414&gt;0,1,0)</f>
        <v>0</v>
      </c>
      <c r="AW1414" s="13">
        <f t="shared" ref="AW1414:AW1477" si="948">IF(B1414="Line 7 repd.",A1414,0)</f>
        <v>0</v>
      </c>
      <c r="AX1414" s="14">
        <f t="shared" ref="AX1414:AX1477" si="949">IF(AW1414&gt;0,1,0)</f>
        <v>0</v>
      </c>
      <c r="AY1414" s="13">
        <f t="shared" ref="AY1414:AY1477" si="950">IF(J1414="Dn(waiting)",A1415-A1414,0)</f>
        <v>0</v>
      </c>
      <c r="AZ1414" s="14"/>
      <c r="BA1414" s="13">
        <f t="shared" ref="BA1414:BA1477" si="951">IF(B1414="Line 8 Fails",A1414,0)</f>
        <v>0</v>
      </c>
      <c r="BB1414" s="14">
        <f t="shared" ref="BB1414:BB1477" si="952">IF(BA1414&gt;0,1,0)</f>
        <v>0</v>
      </c>
      <c r="BC1414" s="13">
        <f t="shared" ref="BC1414:BC1477" si="953">IF(B1414="Line 8 repd.",A1414,0)</f>
        <v>0</v>
      </c>
      <c r="BD1414" s="14">
        <f t="shared" ref="BD1414:BD1477" si="954">IF(BC1414&gt;0,1,0)</f>
        <v>0</v>
      </c>
      <c r="BE1414" s="13">
        <f t="shared" ref="BE1414:BE1477" si="955">IF(J1414="Dn(waiting)",A1415-A1414,0)</f>
        <v>0</v>
      </c>
    </row>
    <row r="1415" spans="1:57" x14ac:dyDescent="0.25">
      <c r="A1415" s="23">
        <f t="shared" ref="A1415:A1478" si="956">A1414+0.02</f>
        <v>28.210416666666156</v>
      </c>
      <c r="B1415" s="9"/>
      <c r="C1415" s="10" t="s">
        <v>14</v>
      </c>
      <c r="D1415" s="10" t="s">
        <v>14</v>
      </c>
      <c r="E1415" s="10" t="s">
        <v>14</v>
      </c>
      <c r="F1415" t="s">
        <v>11</v>
      </c>
      <c r="G1415" s="10"/>
      <c r="H1415" s="10" t="s">
        <v>14</v>
      </c>
      <c r="I1415" t="s">
        <v>11</v>
      </c>
      <c r="J1415" s="10"/>
      <c r="K1415" s="13">
        <f t="shared" si="919"/>
        <v>0</v>
      </c>
      <c r="L1415" s="14">
        <f t="shared" si="927"/>
        <v>0</v>
      </c>
      <c r="M1415" s="13">
        <f t="shared" si="928"/>
        <v>0</v>
      </c>
      <c r="N1415" s="14">
        <f t="shared" si="929"/>
        <v>0</v>
      </c>
      <c r="O1415" s="13">
        <f t="shared" si="923"/>
        <v>1.9999999999999574E-2</v>
      </c>
      <c r="P1415" s="14"/>
      <c r="Q1415" s="13">
        <f t="shared" si="930"/>
        <v>0</v>
      </c>
      <c r="R1415" s="14">
        <f t="shared" si="931"/>
        <v>0</v>
      </c>
      <c r="S1415" s="13">
        <f t="shared" si="914"/>
        <v>0</v>
      </c>
      <c r="T1415" s="14">
        <f t="shared" si="932"/>
        <v>0</v>
      </c>
      <c r="U1415" s="13">
        <f t="shared" si="924"/>
        <v>1.9999999999999574E-2</v>
      </c>
      <c r="V1415" s="14"/>
      <c r="W1415" s="13">
        <f t="shared" si="917"/>
        <v>0</v>
      </c>
      <c r="X1415" s="14">
        <f t="shared" si="933"/>
        <v>0</v>
      </c>
      <c r="Y1415" s="13">
        <f t="shared" si="918"/>
        <v>0</v>
      </c>
      <c r="Z1415" s="14">
        <f t="shared" si="934"/>
        <v>0</v>
      </c>
      <c r="AA1415" s="13">
        <f t="shared" si="925"/>
        <v>1.9999999999999574E-2</v>
      </c>
      <c r="AB1415" s="14"/>
      <c r="AC1415" s="13">
        <f t="shared" si="922"/>
        <v>0</v>
      </c>
      <c r="AD1415" s="14">
        <f t="shared" si="935"/>
        <v>0</v>
      </c>
      <c r="AE1415" s="13">
        <f t="shared" si="920"/>
        <v>0</v>
      </c>
      <c r="AF1415" s="14">
        <f t="shared" si="936"/>
        <v>0</v>
      </c>
      <c r="AG1415" s="13">
        <f t="shared" si="926"/>
        <v>0</v>
      </c>
      <c r="AH1415" s="14"/>
      <c r="AI1415" s="13">
        <f t="shared" si="921"/>
        <v>0</v>
      </c>
      <c r="AJ1415" s="14">
        <f t="shared" si="937"/>
        <v>0</v>
      </c>
      <c r="AK1415" s="13">
        <f t="shared" si="938"/>
        <v>0</v>
      </c>
      <c r="AL1415" s="14">
        <f t="shared" si="939"/>
        <v>0</v>
      </c>
      <c r="AM1415" s="13">
        <f t="shared" si="940"/>
        <v>0</v>
      </c>
      <c r="AN1415" s="14"/>
      <c r="AO1415" s="13">
        <f t="shared" si="941"/>
        <v>0</v>
      </c>
      <c r="AP1415" s="14">
        <f t="shared" si="942"/>
        <v>0</v>
      </c>
      <c r="AQ1415" s="13">
        <f t="shared" si="943"/>
        <v>0</v>
      </c>
      <c r="AR1415" s="14">
        <f t="shared" si="944"/>
        <v>0</v>
      </c>
      <c r="AS1415" s="13">
        <f t="shared" si="945"/>
        <v>1.9999999999999574E-2</v>
      </c>
      <c r="AT1415" s="14"/>
      <c r="AU1415" s="13">
        <f t="shared" si="946"/>
        <v>0</v>
      </c>
      <c r="AV1415" s="14">
        <f t="shared" si="947"/>
        <v>0</v>
      </c>
      <c r="AW1415" s="13">
        <f t="shared" si="948"/>
        <v>0</v>
      </c>
      <c r="AX1415" s="14">
        <f t="shared" si="949"/>
        <v>0</v>
      </c>
      <c r="AY1415" s="13">
        <f t="shared" si="950"/>
        <v>0</v>
      </c>
      <c r="AZ1415" s="14"/>
      <c r="BA1415" s="13">
        <f t="shared" si="951"/>
        <v>0</v>
      </c>
      <c r="BB1415" s="14">
        <f t="shared" si="952"/>
        <v>0</v>
      </c>
      <c r="BC1415" s="13">
        <f t="shared" si="953"/>
        <v>0</v>
      </c>
      <c r="BD1415" s="14">
        <f t="shared" si="954"/>
        <v>0</v>
      </c>
      <c r="BE1415" s="13">
        <f t="shared" si="955"/>
        <v>0</v>
      </c>
    </row>
    <row r="1416" spans="1:57" x14ac:dyDescent="0.25">
      <c r="A1416" s="23">
        <f t="shared" si="956"/>
        <v>28.230416666666155</v>
      </c>
      <c r="B1416" s="8" t="s">
        <v>76</v>
      </c>
      <c r="C1416" s="10" t="s">
        <v>14</v>
      </c>
      <c r="D1416" s="10" t="s">
        <v>14</v>
      </c>
      <c r="E1416" s="10" t="s">
        <v>14</v>
      </c>
      <c r="F1416" t="s">
        <v>11</v>
      </c>
      <c r="G1416" s="10"/>
      <c r="H1416" s="10" t="s">
        <v>14</v>
      </c>
      <c r="I1416" t="s">
        <v>11</v>
      </c>
      <c r="J1416" s="10" t="s">
        <v>14</v>
      </c>
      <c r="K1416" s="13">
        <f t="shared" si="919"/>
        <v>0</v>
      </c>
      <c r="L1416" s="14">
        <f t="shared" si="927"/>
        <v>0</v>
      </c>
      <c r="M1416" s="13">
        <f t="shared" si="928"/>
        <v>0</v>
      </c>
      <c r="N1416" s="14">
        <f t="shared" si="929"/>
        <v>0</v>
      </c>
      <c r="O1416" s="13">
        <f t="shared" si="923"/>
        <v>1.9999999999999574E-2</v>
      </c>
      <c r="P1416" s="14"/>
      <c r="Q1416" s="13">
        <f t="shared" si="930"/>
        <v>0</v>
      </c>
      <c r="R1416" s="14">
        <f t="shared" si="931"/>
        <v>0</v>
      </c>
      <c r="S1416" s="13">
        <f t="shared" si="914"/>
        <v>0</v>
      </c>
      <c r="T1416" s="14">
        <f t="shared" si="932"/>
        <v>0</v>
      </c>
      <c r="U1416" s="13">
        <f t="shared" si="924"/>
        <v>1.9999999999999574E-2</v>
      </c>
      <c r="V1416" s="14"/>
      <c r="W1416" s="13">
        <f t="shared" si="917"/>
        <v>0</v>
      </c>
      <c r="X1416" s="14">
        <f t="shared" si="933"/>
        <v>0</v>
      </c>
      <c r="Y1416" s="13">
        <f t="shared" si="918"/>
        <v>0</v>
      </c>
      <c r="Z1416" s="14">
        <f t="shared" si="934"/>
        <v>0</v>
      </c>
      <c r="AA1416" s="13">
        <f t="shared" si="925"/>
        <v>1.9999999999999574E-2</v>
      </c>
      <c r="AB1416" s="14"/>
      <c r="AC1416" s="13">
        <f t="shared" si="922"/>
        <v>0</v>
      </c>
      <c r="AD1416" s="14">
        <f t="shared" si="935"/>
        <v>0</v>
      </c>
      <c r="AE1416" s="13">
        <f t="shared" si="920"/>
        <v>0</v>
      </c>
      <c r="AF1416" s="14">
        <f t="shared" si="936"/>
        <v>0</v>
      </c>
      <c r="AG1416" s="13">
        <f t="shared" si="926"/>
        <v>0</v>
      </c>
      <c r="AH1416" s="14"/>
      <c r="AI1416" s="13">
        <f t="shared" si="921"/>
        <v>0</v>
      </c>
      <c r="AJ1416" s="14">
        <f t="shared" si="937"/>
        <v>0</v>
      </c>
      <c r="AK1416" s="13">
        <f t="shared" si="938"/>
        <v>0</v>
      </c>
      <c r="AL1416" s="14">
        <f t="shared" si="939"/>
        <v>0</v>
      </c>
      <c r="AM1416" s="13">
        <f t="shared" si="940"/>
        <v>0</v>
      </c>
      <c r="AN1416" s="14"/>
      <c r="AO1416" s="13">
        <f t="shared" si="941"/>
        <v>0</v>
      </c>
      <c r="AP1416" s="14">
        <f t="shared" si="942"/>
        <v>0</v>
      </c>
      <c r="AQ1416" s="13">
        <f t="shared" si="943"/>
        <v>0</v>
      </c>
      <c r="AR1416" s="14">
        <f t="shared" si="944"/>
        <v>0</v>
      </c>
      <c r="AS1416" s="13">
        <f t="shared" si="945"/>
        <v>1.9999999999999574E-2</v>
      </c>
      <c r="AT1416" s="14"/>
      <c r="AU1416" s="13">
        <f t="shared" si="946"/>
        <v>0</v>
      </c>
      <c r="AV1416" s="14">
        <f t="shared" si="947"/>
        <v>0</v>
      </c>
      <c r="AW1416" s="13">
        <f t="shared" si="948"/>
        <v>0</v>
      </c>
      <c r="AX1416" s="14">
        <f t="shared" si="949"/>
        <v>0</v>
      </c>
      <c r="AY1416" s="13">
        <f t="shared" si="950"/>
        <v>1.9999999999999574E-2</v>
      </c>
      <c r="AZ1416" s="14"/>
      <c r="BA1416" s="13">
        <f t="shared" si="951"/>
        <v>28.230416666666155</v>
      </c>
      <c r="BB1416" s="14">
        <f t="shared" si="952"/>
        <v>1</v>
      </c>
      <c r="BC1416" s="13">
        <f t="shared" si="953"/>
        <v>0</v>
      </c>
      <c r="BD1416" s="14">
        <f t="shared" si="954"/>
        <v>0</v>
      </c>
      <c r="BE1416" s="13">
        <f t="shared" si="955"/>
        <v>1.9999999999999574E-2</v>
      </c>
    </row>
    <row r="1417" spans="1:57" x14ac:dyDescent="0.25">
      <c r="A1417" s="23">
        <f t="shared" si="956"/>
        <v>28.250416666666155</v>
      </c>
      <c r="B1417" s="8"/>
      <c r="C1417" s="10" t="s">
        <v>14</v>
      </c>
      <c r="D1417" s="10" t="s">
        <v>14</v>
      </c>
      <c r="E1417" s="10" t="s">
        <v>14</v>
      </c>
      <c r="F1417" t="s">
        <v>11</v>
      </c>
      <c r="G1417" s="10"/>
      <c r="H1417" s="10" t="s">
        <v>14</v>
      </c>
      <c r="I1417" t="s">
        <v>11</v>
      </c>
      <c r="J1417" s="10" t="s">
        <v>14</v>
      </c>
      <c r="K1417" s="13">
        <f t="shared" si="919"/>
        <v>0</v>
      </c>
      <c r="L1417" s="14">
        <f t="shared" si="927"/>
        <v>0</v>
      </c>
      <c r="M1417" s="13">
        <f t="shared" si="928"/>
        <v>0</v>
      </c>
      <c r="N1417" s="14">
        <f t="shared" si="929"/>
        <v>0</v>
      </c>
      <c r="O1417" s="13">
        <f t="shared" si="923"/>
        <v>1.9999999999999574E-2</v>
      </c>
      <c r="P1417" s="14"/>
      <c r="Q1417" s="13">
        <f t="shared" si="930"/>
        <v>0</v>
      </c>
      <c r="R1417" s="14">
        <f t="shared" si="931"/>
        <v>0</v>
      </c>
      <c r="S1417" s="13">
        <f t="shared" si="914"/>
        <v>0</v>
      </c>
      <c r="T1417" s="14">
        <f t="shared" si="932"/>
        <v>0</v>
      </c>
      <c r="U1417" s="13">
        <f t="shared" si="924"/>
        <v>1.9999999999999574E-2</v>
      </c>
      <c r="V1417" s="14"/>
      <c r="W1417" s="13">
        <f t="shared" si="917"/>
        <v>0</v>
      </c>
      <c r="X1417" s="14">
        <f t="shared" si="933"/>
        <v>0</v>
      </c>
      <c r="Y1417" s="13">
        <f t="shared" si="918"/>
        <v>0</v>
      </c>
      <c r="Z1417" s="14">
        <f t="shared" si="934"/>
        <v>0</v>
      </c>
      <c r="AA1417" s="13">
        <f t="shared" si="925"/>
        <v>1.9999999999999574E-2</v>
      </c>
      <c r="AB1417" s="14"/>
      <c r="AC1417" s="13">
        <f t="shared" si="922"/>
        <v>0</v>
      </c>
      <c r="AD1417" s="14">
        <f t="shared" si="935"/>
        <v>0</v>
      </c>
      <c r="AE1417" s="13">
        <f t="shared" si="920"/>
        <v>0</v>
      </c>
      <c r="AF1417" s="14">
        <f t="shared" si="936"/>
        <v>0</v>
      </c>
      <c r="AG1417" s="13">
        <f t="shared" si="926"/>
        <v>0</v>
      </c>
      <c r="AH1417" s="14"/>
      <c r="AI1417" s="13">
        <f t="shared" si="921"/>
        <v>0</v>
      </c>
      <c r="AJ1417" s="14">
        <f t="shared" si="937"/>
        <v>0</v>
      </c>
      <c r="AK1417" s="13">
        <f t="shared" si="938"/>
        <v>0</v>
      </c>
      <c r="AL1417" s="14">
        <f t="shared" si="939"/>
        <v>0</v>
      </c>
      <c r="AM1417" s="13">
        <f t="shared" si="940"/>
        <v>0</v>
      </c>
      <c r="AN1417" s="14"/>
      <c r="AO1417" s="13">
        <f t="shared" si="941"/>
        <v>0</v>
      </c>
      <c r="AP1417" s="14">
        <f t="shared" si="942"/>
        <v>0</v>
      </c>
      <c r="AQ1417" s="13">
        <f t="shared" si="943"/>
        <v>0</v>
      </c>
      <c r="AR1417" s="14">
        <f t="shared" si="944"/>
        <v>0</v>
      </c>
      <c r="AS1417" s="13">
        <f t="shared" si="945"/>
        <v>1.9999999999999574E-2</v>
      </c>
      <c r="AT1417" s="14"/>
      <c r="AU1417" s="13">
        <f t="shared" si="946"/>
        <v>0</v>
      </c>
      <c r="AV1417" s="14">
        <f t="shared" si="947"/>
        <v>0</v>
      </c>
      <c r="AW1417" s="13">
        <f t="shared" si="948"/>
        <v>0</v>
      </c>
      <c r="AX1417" s="14">
        <f t="shared" si="949"/>
        <v>0</v>
      </c>
      <c r="AY1417" s="13">
        <f t="shared" si="950"/>
        <v>1.9999999999999574E-2</v>
      </c>
      <c r="AZ1417" s="14"/>
      <c r="BA1417" s="13">
        <f t="shared" si="951"/>
        <v>0</v>
      </c>
      <c r="BB1417" s="14">
        <f t="shared" si="952"/>
        <v>0</v>
      </c>
      <c r="BC1417" s="13">
        <f t="shared" si="953"/>
        <v>0</v>
      </c>
      <c r="BD1417" s="14">
        <f t="shared" si="954"/>
        <v>0</v>
      </c>
      <c r="BE1417" s="13">
        <f t="shared" si="955"/>
        <v>1.9999999999999574E-2</v>
      </c>
    </row>
    <row r="1418" spans="1:57" x14ac:dyDescent="0.25">
      <c r="A1418" s="23">
        <f t="shared" si="956"/>
        <v>28.270416666666154</v>
      </c>
      <c r="B1418" s="8"/>
      <c r="C1418" s="10" t="s">
        <v>14</v>
      </c>
      <c r="D1418" s="10" t="s">
        <v>14</v>
      </c>
      <c r="E1418" s="10" t="s">
        <v>14</v>
      </c>
      <c r="F1418" t="s">
        <v>11</v>
      </c>
      <c r="G1418" s="10"/>
      <c r="H1418" s="10" t="s">
        <v>14</v>
      </c>
      <c r="I1418" t="s">
        <v>11</v>
      </c>
      <c r="J1418" s="10" t="s">
        <v>14</v>
      </c>
      <c r="K1418" s="13">
        <f t="shared" si="919"/>
        <v>0</v>
      </c>
      <c r="L1418" s="14">
        <f t="shared" si="927"/>
        <v>0</v>
      </c>
      <c r="M1418" s="13">
        <f t="shared" si="928"/>
        <v>0</v>
      </c>
      <c r="N1418" s="14">
        <f t="shared" si="929"/>
        <v>0</v>
      </c>
      <c r="O1418" s="13">
        <f t="shared" si="923"/>
        <v>1.9999999999999574E-2</v>
      </c>
      <c r="P1418" s="14"/>
      <c r="Q1418" s="13">
        <f t="shared" si="930"/>
        <v>0</v>
      </c>
      <c r="R1418" s="14">
        <f t="shared" si="931"/>
        <v>0</v>
      </c>
      <c r="S1418" s="13">
        <f t="shared" si="914"/>
        <v>0</v>
      </c>
      <c r="T1418" s="14">
        <f t="shared" si="932"/>
        <v>0</v>
      </c>
      <c r="U1418" s="13">
        <f t="shared" si="924"/>
        <v>1.9999999999999574E-2</v>
      </c>
      <c r="V1418" s="14"/>
      <c r="W1418" s="13">
        <f t="shared" si="917"/>
        <v>0</v>
      </c>
      <c r="X1418" s="14">
        <f t="shared" si="933"/>
        <v>0</v>
      </c>
      <c r="Y1418" s="13">
        <f t="shared" si="918"/>
        <v>0</v>
      </c>
      <c r="Z1418" s="14">
        <f t="shared" si="934"/>
        <v>0</v>
      </c>
      <c r="AA1418" s="13">
        <f t="shared" si="925"/>
        <v>1.9999999999999574E-2</v>
      </c>
      <c r="AB1418" s="14"/>
      <c r="AC1418" s="13">
        <f t="shared" si="922"/>
        <v>0</v>
      </c>
      <c r="AD1418" s="14">
        <f t="shared" si="935"/>
        <v>0</v>
      </c>
      <c r="AE1418" s="13">
        <f t="shared" si="920"/>
        <v>0</v>
      </c>
      <c r="AF1418" s="14">
        <f t="shared" si="936"/>
        <v>0</v>
      </c>
      <c r="AG1418" s="13">
        <f t="shared" si="926"/>
        <v>0</v>
      </c>
      <c r="AH1418" s="14"/>
      <c r="AI1418" s="13">
        <f t="shared" si="921"/>
        <v>0</v>
      </c>
      <c r="AJ1418" s="14">
        <f t="shared" si="937"/>
        <v>0</v>
      </c>
      <c r="AK1418" s="13">
        <f t="shared" si="938"/>
        <v>0</v>
      </c>
      <c r="AL1418" s="14">
        <f t="shared" si="939"/>
        <v>0</v>
      </c>
      <c r="AM1418" s="13">
        <f t="shared" si="940"/>
        <v>0</v>
      </c>
      <c r="AN1418" s="14"/>
      <c r="AO1418" s="13">
        <f t="shared" si="941"/>
        <v>0</v>
      </c>
      <c r="AP1418" s="14">
        <f t="shared" si="942"/>
        <v>0</v>
      </c>
      <c r="AQ1418" s="13">
        <f t="shared" si="943"/>
        <v>0</v>
      </c>
      <c r="AR1418" s="14">
        <f t="shared" si="944"/>
        <v>0</v>
      </c>
      <c r="AS1418" s="13">
        <f t="shared" si="945"/>
        <v>1.9999999999999574E-2</v>
      </c>
      <c r="AT1418" s="14"/>
      <c r="AU1418" s="13">
        <f t="shared" si="946"/>
        <v>0</v>
      </c>
      <c r="AV1418" s="14">
        <f t="shared" si="947"/>
        <v>0</v>
      </c>
      <c r="AW1418" s="13">
        <f t="shared" si="948"/>
        <v>0</v>
      </c>
      <c r="AX1418" s="14">
        <f t="shared" si="949"/>
        <v>0</v>
      </c>
      <c r="AY1418" s="13">
        <f t="shared" si="950"/>
        <v>1.9999999999999574E-2</v>
      </c>
      <c r="AZ1418" s="14"/>
      <c r="BA1418" s="13">
        <f t="shared" si="951"/>
        <v>0</v>
      </c>
      <c r="BB1418" s="14">
        <f t="shared" si="952"/>
        <v>0</v>
      </c>
      <c r="BC1418" s="13">
        <f t="shared" si="953"/>
        <v>0</v>
      </c>
      <c r="BD1418" s="14">
        <f t="shared" si="954"/>
        <v>0</v>
      </c>
      <c r="BE1418" s="13">
        <f t="shared" si="955"/>
        <v>1.9999999999999574E-2</v>
      </c>
    </row>
    <row r="1419" spans="1:57" x14ac:dyDescent="0.25">
      <c r="A1419" s="23">
        <f t="shared" si="956"/>
        <v>28.290416666666154</v>
      </c>
      <c r="B1419" s="8" t="s">
        <v>12</v>
      </c>
      <c r="C1419" s="10" t="s">
        <v>14</v>
      </c>
      <c r="D1419" t="s">
        <v>11</v>
      </c>
      <c r="E1419" s="10" t="s">
        <v>14</v>
      </c>
      <c r="F1419" s="11" t="s">
        <v>20</v>
      </c>
      <c r="G1419" s="10"/>
      <c r="H1419" s="10" t="s">
        <v>14</v>
      </c>
      <c r="I1419" t="s">
        <v>11</v>
      </c>
      <c r="J1419" s="10" t="s">
        <v>14</v>
      </c>
      <c r="K1419" s="13">
        <f t="shared" si="919"/>
        <v>0</v>
      </c>
      <c r="L1419" s="14">
        <f t="shared" si="927"/>
        <v>0</v>
      </c>
      <c r="M1419" s="13">
        <f t="shared" si="928"/>
        <v>0</v>
      </c>
      <c r="N1419" s="14">
        <f t="shared" si="929"/>
        <v>0</v>
      </c>
      <c r="O1419" s="13">
        <f t="shared" si="923"/>
        <v>1.9999999999999574E-2</v>
      </c>
      <c r="P1419" s="14"/>
      <c r="Q1419" s="13">
        <f t="shared" si="930"/>
        <v>0</v>
      </c>
      <c r="R1419" s="14">
        <f t="shared" si="931"/>
        <v>0</v>
      </c>
      <c r="S1419" s="13">
        <f t="shared" si="914"/>
        <v>0</v>
      </c>
      <c r="T1419" s="14">
        <f t="shared" si="932"/>
        <v>0</v>
      </c>
      <c r="U1419" s="13">
        <f t="shared" si="924"/>
        <v>0</v>
      </c>
      <c r="V1419" s="14"/>
      <c r="W1419" s="13">
        <f t="shared" si="917"/>
        <v>0</v>
      </c>
      <c r="X1419" s="14">
        <f t="shared" si="933"/>
        <v>0</v>
      </c>
      <c r="Y1419" s="13">
        <f t="shared" si="918"/>
        <v>0</v>
      </c>
      <c r="Z1419" s="14">
        <f t="shared" si="934"/>
        <v>0</v>
      </c>
      <c r="AA1419" s="13">
        <f t="shared" si="925"/>
        <v>1.9999999999999574E-2</v>
      </c>
      <c r="AB1419" s="14"/>
      <c r="AC1419" s="13">
        <f t="shared" si="922"/>
        <v>0</v>
      </c>
      <c r="AD1419" s="14">
        <f t="shared" si="935"/>
        <v>0</v>
      </c>
      <c r="AE1419" s="13">
        <f t="shared" si="920"/>
        <v>28.290416666666154</v>
      </c>
      <c r="AF1419" s="14">
        <f t="shared" si="936"/>
        <v>1</v>
      </c>
      <c r="AG1419" s="13">
        <f t="shared" si="926"/>
        <v>0</v>
      </c>
      <c r="AH1419" s="14"/>
      <c r="AI1419" s="13">
        <f t="shared" si="921"/>
        <v>0</v>
      </c>
      <c r="AJ1419" s="14">
        <f t="shared" si="937"/>
        <v>0</v>
      </c>
      <c r="AK1419" s="13">
        <f t="shared" si="938"/>
        <v>0</v>
      </c>
      <c r="AL1419" s="14">
        <f t="shared" si="939"/>
        <v>0</v>
      </c>
      <c r="AM1419" s="13">
        <f t="shared" si="940"/>
        <v>0</v>
      </c>
      <c r="AN1419" s="14"/>
      <c r="AO1419" s="13">
        <f t="shared" si="941"/>
        <v>0</v>
      </c>
      <c r="AP1419" s="14">
        <f t="shared" si="942"/>
        <v>0</v>
      </c>
      <c r="AQ1419" s="13">
        <f t="shared" si="943"/>
        <v>0</v>
      </c>
      <c r="AR1419" s="14">
        <f t="shared" si="944"/>
        <v>0</v>
      </c>
      <c r="AS1419" s="13">
        <f t="shared" si="945"/>
        <v>1.9999999999999574E-2</v>
      </c>
      <c r="AT1419" s="14"/>
      <c r="AU1419" s="13">
        <f t="shared" si="946"/>
        <v>0</v>
      </c>
      <c r="AV1419" s="14">
        <f t="shared" si="947"/>
        <v>0</v>
      </c>
      <c r="AW1419" s="13">
        <f t="shared" si="948"/>
        <v>0</v>
      </c>
      <c r="AX1419" s="14">
        <f t="shared" si="949"/>
        <v>0</v>
      </c>
      <c r="AY1419" s="13">
        <f t="shared" si="950"/>
        <v>1.9999999999999574E-2</v>
      </c>
      <c r="AZ1419" s="14"/>
      <c r="BA1419" s="13">
        <f t="shared" si="951"/>
        <v>0</v>
      </c>
      <c r="BB1419" s="14">
        <f t="shared" si="952"/>
        <v>0</v>
      </c>
      <c r="BC1419" s="13">
        <f t="shared" si="953"/>
        <v>0</v>
      </c>
      <c r="BD1419" s="14">
        <f t="shared" si="954"/>
        <v>0</v>
      </c>
      <c r="BE1419" s="13">
        <f t="shared" si="955"/>
        <v>1.9999999999999574E-2</v>
      </c>
    </row>
    <row r="1420" spans="1:57" x14ac:dyDescent="0.25">
      <c r="A1420" s="23">
        <f t="shared" si="956"/>
        <v>28.310416666666153</v>
      </c>
      <c r="B1420" s="8"/>
      <c r="C1420" s="10" t="s">
        <v>14</v>
      </c>
      <c r="D1420" t="s">
        <v>11</v>
      </c>
      <c r="E1420" s="10" t="s">
        <v>14</v>
      </c>
      <c r="G1420" s="10"/>
      <c r="H1420" s="10" t="s">
        <v>14</v>
      </c>
      <c r="I1420" t="s">
        <v>11</v>
      </c>
      <c r="J1420" s="10" t="s">
        <v>14</v>
      </c>
      <c r="K1420" s="13">
        <f t="shared" si="919"/>
        <v>0</v>
      </c>
      <c r="L1420" s="14">
        <f t="shared" si="927"/>
        <v>0</v>
      </c>
      <c r="M1420" s="13">
        <f t="shared" si="928"/>
        <v>0</v>
      </c>
      <c r="N1420" s="14">
        <f t="shared" si="929"/>
        <v>0</v>
      </c>
      <c r="O1420" s="13">
        <f t="shared" si="923"/>
        <v>1.9999999999999574E-2</v>
      </c>
      <c r="P1420" s="14"/>
      <c r="Q1420" s="13">
        <f t="shared" si="930"/>
        <v>0</v>
      </c>
      <c r="R1420" s="14">
        <f t="shared" si="931"/>
        <v>0</v>
      </c>
      <c r="S1420" s="13">
        <f t="shared" si="914"/>
        <v>0</v>
      </c>
      <c r="T1420" s="14">
        <f t="shared" si="932"/>
        <v>0</v>
      </c>
      <c r="U1420" s="13">
        <f t="shared" si="924"/>
        <v>0</v>
      </c>
      <c r="V1420" s="14"/>
      <c r="W1420" s="13">
        <f t="shared" si="917"/>
        <v>0</v>
      </c>
      <c r="X1420" s="14">
        <f t="shared" si="933"/>
        <v>0</v>
      </c>
      <c r="Y1420" s="13">
        <f t="shared" si="918"/>
        <v>0</v>
      </c>
      <c r="Z1420" s="14">
        <f t="shared" si="934"/>
        <v>0</v>
      </c>
      <c r="AA1420" s="13">
        <f t="shared" si="925"/>
        <v>1.9999999999999574E-2</v>
      </c>
      <c r="AB1420" s="14"/>
      <c r="AC1420" s="13">
        <f t="shared" si="922"/>
        <v>0</v>
      </c>
      <c r="AD1420" s="14">
        <f t="shared" si="935"/>
        <v>0</v>
      </c>
      <c r="AE1420" s="13">
        <f t="shared" si="920"/>
        <v>0</v>
      </c>
      <c r="AF1420" s="14">
        <f t="shared" si="936"/>
        <v>0</v>
      </c>
      <c r="AG1420" s="13">
        <f t="shared" si="926"/>
        <v>0</v>
      </c>
      <c r="AH1420" s="14"/>
      <c r="AI1420" s="13">
        <f t="shared" si="921"/>
        <v>0</v>
      </c>
      <c r="AJ1420" s="14">
        <f t="shared" si="937"/>
        <v>0</v>
      </c>
      <c r="AK1420" s="13">
        <f t="shared" si="938"/>
        <v>0</v>
      </c>
      <c r="AL1420" s="14">
        <f t="shared" si="939"/>
        <v>0</v>
      </c>
      <c r="AM1420" s="13">
        <f t="shared" si="940"/>
        <v>0</v>
      </c>
      <c r="AN1420" s="14"/>
      <c r="AO1420" s="13">
        <f t="shared" si="941"/>
        <v>0</v>
      </c>
      <c r="AP1420" s="14">
        <f t="shared" si="942"/>
        <v>0</v>
      </c>
      <c r="AQ1420" s="13">
        <f t="shared" si="943"/>
        <v>0</v>
      </c>
      <c r="AR1420" s="14">
        <f t="shared" si="944"/>
        <v>0</v>
      </c>
      <c r="AS1420" s="13">
        <f t="shared" si="945"/>
        <v>1.9999999999999574E-2</v>
      </c>
      <c r="AT1420" s="14"/>
      <c r="AU1420" s="13">
        <f t="shared" si="946"/>
        <v>0</v>
      </c>
      <c r="AV1420" s="14">
        <f t="shared" si="947"/>
        <v>0</v>
      </c>
      <c r="AW1420" s="13">
        <f t="shared" si="948"/>
        <v>0</v>
      </c>
      <c r="AX1420" s="14">
        <f t="shared" si="949"/>
        <v>0</v>
      </c>
      <c r="AY1420" s="13">
        <f t="shared" si="950"/>
        <v>1.9999999999999574E-2</v>
      </c>
      <c r="AZ1420" s="14"/>
      <c r="BA1420" s="13">
        <f t="shared" si="951"/>
        <v>0</v>
      </c>
      <c r="BB1420" s="14">
        <f t="shared" si="952"/>
        <v>0</v>
      </c>
      <c r="BC1420" s="13">
        <f t="shared" si="953"/>
        <v>0</v>
      </c>
      <c r="BD1420" s="14">
        <f t="shared" si="954"/>
        <v>0</v>
      </c>
      <c r="BE1420" s="13">
        <f t="shared" si="955"/>
        <v>1.9999999999999574E-2</v>
      </c>
    </row>
    <row r="1421" spans="1:57" x14ac:dyDescent="0.25">
      <c r="A1421" s="23">
        <f t="shared" si="956"/>
        <v>28.330416666666153</v>
      </c>
      <c r="B1421" s="8"/>
      <c r="C1421" s="10" t="s">
        <v>14</v>
      </c>
      <c r="D1421" t="s">
        <v>11</v>
      </c>
      <c r="E1421" s="10" t="s">
        <v>14</v>
      </c>
      <c r="F1421" s="11"/>
      <c r="H1421" s="10" t="s">
        <v>14</v>
      </c>
      <c r="I1421" t="s">
        <v>11</v>
      </c>
      <c r="J1421" s="10" t="s">
        <v>14</v>
      </c>
      <c r="K1421" s="13">
        <f t="shared" si="919"/>
        <v>0</v>
      </c>
      <c r="L1421" s="14">
        <f t="shared" si="927"/>
        <v>0</v>
      </c>
      <c r="M1421" s="13">
        <f t="shared" si="928"/>
        <v>0</v>
      </c>
      <c r="N1421" s="14">
        <f t="shared" si="929"/>
        <v>0</v>
      </c>
      <c r="O1421" s="13">
        <f t="shared" si="923"/>
        <v>1.9999999999999574E-2</v>
      </c>
      <c r="P1421" s="14"/>
      <c r="Q1421" s="13">
        <f t="shared" si="930"/>
        <v>0</v>
      </c>
      <c r="R1421" s="14">
        <f t="shared" si="931"/>
        <v>0</v>
      </c>
      <c r="S1421" s="13">
        <f t="shared" si="914"/>
        <v>0</v>
      </c>
      <c r="T1421" s="14">
        <f t="shared" si="932"/>
        <v>0</v>
      </c>
      <c r="U1421" s="13">
        <f t="shared" si="924"/>
        <v>0</v>
      </c>
      <c r="V1421" s="14"/>
      <c r="W1421" s="13">
        <f t="shared" si="917"/>
        <v>0</v>
      </c>
      <c r="X1421" s="14">
        <f t="shared" si="933"/>
        <v>0</v>
      </c>
      <c r="Y1421" s="13">
        <f t="shared" si="918"/>
        <v>0</v>
      </c>
      <c r="Z1421" s="14">
        <f t="shared" si="934"/>
        <v>0</v>
      </c>
      <c r="AA1421" s="13">
        <f t="shared" si="925"/>
        <v>1.9999999999999574E-2</v>
      </c>
      <c r="AB1421" s="14"/>
      <c r="AC1421" s="13">
        <f t="shared" si="922"/>
        <v>0</v>
      </c>
      <c r="AD1421" s="14">
        <f t="shared" si="935"/>
        <v>0</v>
      </c>
      <c r="AE1421" s="13">
        <f t="shared" si="920"/>
        <v>0</v>
      </c>
      <c r="AF1421" s="14">
        <f t="shared" si="936"/>
        <v>0</v>
      </c>
      <c r="AG1421" s="13">
        <f t="shared" si="926"/>
        <v>0</v>
      </c>
      <c r="AH1421" s="14"/>
      <c r="AI1421" s="13">
        <f t="shared" si="921"/>
        <v>0</v>
      </c>
      <c r="AJ1421" s="14">
        <f t="shared" si="937"/>
        <v>0</v>
      </c>
      <c r="AK1421" s="13">
        <f t="shared" si="938"/>
        <v>0</v>
      </c>
      <c r="AL1421" s="14">
        <f t="shared" si="939"/>
        <v>0</v>
      </c>
      <c r="AM1421" s="13">
        <f t="shared" si="940"/>
        <v>0</v>
      </c>
      <c r="AN1421" s="14"/>
      <c r="AO1421" s="13">
        <f t="shared" si="941"/>
        <v>0</v>
      </c>
      <c r="AP1421" s="14">
        <f t="shared" si="942"/>
        <v>0</v>
      </c>
      <c r="AQ1421" s="13">
        <f t="shared" si="943"/>
        <v>0</v>
      </c>
      <c r="AR1421" s="14">
        <f t="shared" si="944"/>
        <v>0</v>
      </c>
      <c r="AS1421" s="13">
        <f t="shared" si="945"/>
        <v>1.9999999999999574E-2</v>
      </c>
      <c r="AT1421" s="14"/>
      <c r="AU1421" s="13">
        <f t="shared" si="946"/>
        <v>0</v>
      </c>
      <c r="AV1421" s="14">
        <f t="shared" si="947"/>
        <v>0</v>
      </c>
      <c r="AW1421" s="13">
        <f t="shared" si="948"/>
        <v>0</v>
      </c>
      <c r="AX1421" s="14">
        <f t="shared" si="949"/>
        <v>0</v>
      </c>
      <c r="AY1421" s="13">
        <f t="shared" si="950"/>
        <v>1.9999999999999574E-2</v>
      </c>
      <c r="AZ1421" s="14"/>
      <c r="BA1421" s="13">
        <f t="shared" si="951"/>
        <v>0</v>
      </c>
      <c r="BB1421" s="14">
        <f t="shared" si="952"/>
        <v>0</v>
      </c>
      <c r="BC1421" s="13">
        <f t="shared" si="953"/>
        <v>0</v>
      </c>
      <c r="BD1421" s="14">
        <f t="shared" si="954"/>
        <v>0</v>
      </c>
      <c r="BE1421" s="13">
        <f t="shared" si="955"/>
        <v>1.9999999999999574E-2</v>
      </c>
    </row>
    <row r="1422" spans="1:57" x14ac:dyDescent="0.25">
      <c r="A1422" s="23">
        <f t="shared" si="956"/>
        <v>28.350416666666153</v>
      </c>
      <c r="B1422" s="8"/>
      <c r="C1422" s="10" t="s">
        <v>14</v>
      </c>
      <c r="D1422" t="s">
        <v>11</v>
      </c>
      <c r="E1422" s="10" t="s">
        <v>14</v>
      </c>
      <c r="H1422" s="10" t="s">
        <v>14</v>
      </c>
      <c r="I1422" t="s">
        <v>11</v>
      </c>
      <c r="J1422" s="10" t="s">
        <v>14</v>
      </c>
      <c r="K1422" s="13">
        <f t="shared" si="919"/>
        <v>0</v>
      </c>
      <c r="L1422" s="14">
        <f t="shared" si="927"/>
        <v>0</v>
      </c>
      <c r="M1422" s="13">
        <f t="shared" si="928"/>
        <v>0</v>
      </c>
      <c r="N1422" s="14">
        <f t="shared" si="929"/>
        <v>0</v>
      </c>
      <c r="O1422" s="13">
        <f t="shared" si="923"/>
        <v>1.9999999999999574E-2</v>
      </c>
      <c r="P1422" s="14"/>
      <c r="Q1422" s="13">
        <f t="shared" si="930"/>
        <v>0</v>
      </c>
      <c r="R1422" s="14">
        <f t="shared" si="931"/>
        <v>0</v>
      </c>
      <c r="S1422" s="13">
        <f t="shared" si="914"/>
        <v>0</v>
      </c>
      <c r="T1422" s="14">
        <f t="shared" si="932"/>
        <v>0</v>
      </c>
      <c r="U1422" s="13">
        <f t="shared" si="924"/>
        <v>0</v>
      </c>
      <c r="V1422" s="14"/>
      <c r="W1422" s="13">
        <f t="shared" si="917"/>
        <v>0</v>
      </c>
      <c r="X1422" s="14">
        <f t="shared" si="933"/>
        <v>0</v>
      </c>
      <c r="Y1422" s="13">
        <f t="shared" si="918"/>
        <v>0</v>
      </c>
      <c r="Z1422" s="14">
        <f t="shared" si="934"/>
        <v>0</v>
      </c>
      <c r="AA1422" s="13">
        <f t="shared" si="925"/>
        <v>1.9999999999999574E-2</v>
      </c>
      <c r="AB1422" s="14"/>
      <c r="AC1422" s="13">
        <f t="shared" si="922"/>
        <v>0</v>
      </c>
      <c r="AD1422" s="14">
        <f t="shared" si="935"/>
        <v>0</v>
      </c>
      <c r="AE1422" s="13">
        <f t="shared" si="920"/>
        <v>0</v>
      </c>
      <c r="AF1422" s="14">
        <f t="shared" si="936"/>
        <v>0</v>
      </c>
      <c r="AG1422" s="13">
        <f t="shared" si="926"/>
        <v>0</v>
      </c>
      <c r="AH1422" s="14"/>
      <c r="AI1422" s="13">
        <f t="shared" si="921"/>
        <v>0</v>
      </c>
      <c r="AJ1422" s="14">
        <f t="shared" si="937"/>
        <v>0</v>
      </c>
      <c r="AK1422" s="13">
        <f t="shared" si="938"/>
        <v>0</v>
      </c>
      <c r="AL1422" s="14">
        <f t="shared" si="939"/>
        <v>0</v>
      </c>
      <c r="AM1422" s="13">
        <f t="shared" si="940"/>
        <v>0</v>
      </c>
      <c r="AN1422" s="14"/>
      <c r="AO1422" s="13">
        <f t="shared" si="941"/>
        <v>0</v>
      </c>
      <c r="AP1422" s="14">
        <f t="shared" si="942"/>
        <v>0</v>
      </c>
      <c r="AQ1422" s="13">
        <f t="shared" si="943"/>
        <v>0</v>
      </c>
      <c r="AR1422" s="14">
        <f t="shared" si="944"/>
        <v>0</v>
      </c>
      <c r="AS1422" s="13">
        <f t="shared" si="945"/>
        <v>1.9999999999999574E-2</v>
      </c>
      <c r="AT1422" s="14"/>
      <c r="AU1422" s="13">
        <f t="shared" si="946"/>
        <v>0</v>
      </c>
      <c r="AV1422" s="14">
        <f t="shared" si="947"/>
        <v>0</v>
      </c>
      <c r="AW1422" s="13">
        <f t="shared" si="948"/>
        <v>0</v>
      </c>
      <c r="AX1422" s="14">
        <f t="shared" si="949"/>
        <v>0</v>
      </c>
      <c r="AY1422" s="13">
        <f t="shared" si="950"/>
        <v>1.9999999999999574E-2</v>
      </c>
      <c r="AZ1422" s="14"/>
      <c r="BA1422" s="13">
        <f t="shared" si="951"/>
        <v>0</v>
      </c>
      <c r="BB1422" s="14">
        <f t="shared" si="952"/>
        <v>0</v>
      </c>
      <c r="BC1422" s="13">
        <f t="shared" si="953"/>
        <v>0</v>
      </c>
      <c r="BD1422" s="14">
        <f t="shared" si="954"/>
        <v>0</v>
      </c>
      <c r="BE1422" s="13">
        <f t="shared" si="955"/>
        <v>1.9999999999999574E-2</v>
      </c>
    </row>
    <row r="1423" spans="1:57" x14ac:dyDescent="0.25">
      <c r="A1423" s="23">
        <f t="shared" si="956"/>
        <v>28.370416666666152</v>
      </c>
      <c r="B1423" s="8" t="s">
        <v>65</v>
      </c>
      <c r="C1423" s="10" t="s">
        <v>14</v>
      </c>
      <c r="D1423" t="s">
        <v>11</v>
      </c>
      <c r="E1423" s="10" t="s">
        <v>14</v>
      </c>
      <c r="H1423" s="10" t="s">
        <v>14</v>
      </c>
      <c r="I1423" t="s">
        <v>11</v>
      </c>
      <c r="J1423" s="10" t="s">
        <v>14</v>
      </c>
      <c r="K1423" s="13">
        <f t="shared" si="919"/>
        <v>0</v>
      </c>
      <c r="L1423" s="14">
        <f t="shared" si="927"/>
        <v>0</v>
      </c>
      <c r="M1423" s="13">
        <f t="shared" si="928"/>
        <v>0</v>
      </c>
      <c r="N1423" s="14">
        <f t="shared" si="929"/>
        <v>0</v>
      </c>
      <c r="O1423" s="13">
        <f t="shared" si="923"/>
        <v>1.9999999999999574E-2</v>
      </c>
      <c r="P1423" s="14"/>
      <c r="Q1423" s="13">
        <f t="shared" si="930"/>
        <v>0</v>
      </c>
      <c r="R1423" s="14">
        <f t="shared" si="931"/>
        <v>0</v>
      </c>
      <c r="S1423" s="13">
        <f t="shared" si="914"/>
        <v>0</v>
      </c>
      <c r="T1423" s="14">
        <f t="shared" si="932"/>
        <v>0</v>
      </c>
      <c r="U1423" s="13">
        <f t="shared" si="924"/>
        <v>0</v>
      </c>
      <c r="V1423" s="14"/>
      <c r="W1423" s="13">
        <f t="shared" si="917"/>
        <v>0</v>
      </c>
      <c r="X1423" s="14">
        <f t="shared" si="933"/>
        <v>0</v>
      </c>
      <c r="Y1423" s="13">
        <f t="shared" si="918"/>
        <v>0</v>
      </c>
      <c r="Z1423" s="14">
        <f t="shared" si="934"/>
        <v>0</v>
      </c>
      <c r="AA1423" s="13">
        <f t="shared" si="925"/>
        <v>1.9999999999999574E-2</v>
      </c>
      <c r="AB1423" s="14"/>
      <c r="AC1423" s="13">
        <f t="shared" si="922"/>
        <v>0</v>
      </c>
      <c r="AD1423" s="14">
        <f t="shared" si="935"/>
        <v>0</v>
      </c>
      <c r="AE1423" s="13">
        <f t="shared" si="920"/>
        <v>0</v>
      </c>
      <c r="AF1423" s="14">
        <f t="shared" si="936"/>
        <v>0</v>
      </c>
      <c r="AG1423" s="13">
        <f t="shared" si="926"/>
        <v>0</v>
      </c>
      <c r="AH1423" s="14"/>
      <c r="AI1423" s="13">
        <f t="shared" si="921"/>
        <v>0</v>
      </c>
      <c r="AJ1423" s="14">
        <f t="shared" si="937"/>
        <v>0</v>
      </c>
      <c r="AK1423" s="13">
        <f t="shared" si="938"/>
        <v>0</v>
      </c>
      <c r="AL1423" s="14">
        <f t="shared" si="939"/>
        <v>0</v>
      </c>
      <c r="AM1423" s="13">
        <f t="shared" si="940"/>
        <v>0</v>
      </c>
      <c r="AN1423" s="14"/>
      <c r="AO1423" s="13">
        <f t="shared" si="941"/>
        <v>0</v>
      </c>
      <c r="AP1423" s="14">
        <f t="shared" si="942"/>
        <v>0</v>
      </c>
      <c r="AQ1423" s="13">
        <f t="shared" si="943"/>
        <v>0</v>
      </c>
      <c r="AR1423" s="14">
        <f t="shared" si="944"/>
        <v>0</v>
      </c>
      <c r="AS1423" s="13">
        <f t="shared" si="945"/>
        <v>1.9999999999999574E-2</v>
      </c>
      <c r="AT1423" s="14"/>
      <c r="AU1423" s="13">
        <f t="shared" si="946"/>
        <v>0</v>
      </c>
      <c r="AV1423" s="14">
        <f t="shared" si="947"/>
        <v>0</v>
      </c>
      <c r="AW1423" s="13">
        <f t="shared" si="948"/>
        <v>28.370416666666152</v>
      </c>
      <c r="AX1423" s="14">
        <f t="shared" si="949"/>
        <v>1</v>
      </c>
      <c r="AY1423" s="13">
        <f t="shared" si="950"/>
        <v>1.9999999999999574E-2</v>
      </c>
      <c r="AZ1423" s="14"/>
      <c r="BA1423" s="13">
        <f t="shared" si="951"/>
        <v>0</v>
      </c>
      <c r="BB1423" s="14">
        <f t="shared" si="952"/>
        <v>0</v>
      </c>
      <c r="BC1423" s="13">
        <f t="shared" si="953"/>
        <v>0</v>
      </c>
      <c r="BD1423" s="14">
        <f t="shared" si="954"/>
        <v>0</v>
      </c>
      <c r="BE1423" s="13">
        <f t="shared" si="955"/>
        <v>1.9999999999999574E-2</v>
      </c>
    </row>
    <row r="1424" spans="1:57" x14ac:dyDescent="0.25">
      <c r="A1424" s="23">
        <f t="shared" si="956"/>
        <v>28.390416666666152</v>
      </c>
      <c r="B1424" s="8"/>
      <c r="C1424" s="10" t="s">
        <v>14</v>
      </c>
      <c r="D1424" t="s">
        <v>11</v>
      </c>
      <c r="E1424" s="10" t="s">
        <v>14</v>
      </c>
      <c r="H1424" t="s">
        <v>11</v>
      </c>
      <c r="I1424" s="11" t="s">
        <v>20</v>
      </c>
      <c r="J1424" s="10" t="s">
        <v>14</v>
      </c>
      <c r="K1424" s="13">
        <f t="shared" si="919"/>
        <v>0</v>
      </c>
      <c r="L1424" s="14">
        <f t="shared" si="927"/>
        <v>0</v>
      </c>
      <c r="M1424" s="13">
        <f t="shared" si="928"/>
        <v>0</v>
      </c>
      <c r="N1424" s="14">
        <f t="shared" si="929"/>
        <v>0</v>
      </c>
      <c r="O1424" s="13">
        <f t="shared" si="923"/>
        <v>1.9999999999999574E-2</v>
      </c>
      <c r="P1424" s="14"/>
      <c r="Q1424" s="13">
        <f t="shared" si="930"/>
        <v>0</v>
      </c>
      <c r="R1424" s="14">
        <f t="shared" si="931"/>
        <v>0</v>
      </c>
      <c r="S1424" s="13">
        <f t="shared" si="914"/>
        <v>0</v>
      </c>
      <c r="T1424" s="14">
        <f t="shared" si="932"/>
        <v>0</v>
      </c>
      <c r="U1424" s="13">
        <f t="shared" si="924"/>
        <v>0</v>
      </c>
      <c r="V1424" s="14"/>
      <c r="W1424" s="13">
        <f t="shared" si="917"/>
        <v>0</v>
      </c>
      <c r="X1424" s="14">
        <f t="shared" si="933"/>
        <v>0</v>
      </c>
      <c r="Y1424" s="13">
        <f t="shared" si="918"/>
        <v>0</v>
      </c>
      <c r="Z1424" s="14">
        <f t="shared" si="934"/>
        <v>0</v>
      </c>
      <c r="AA1424" s="13">
        <f t="shared" si="925"/>
        <v>1.9999999999999574E-2</v>
      </c>
      <c r="AB1424" s="14"/>
      <c r="AC1424" s="13">
        <f t="shared" si="922"/>
        <v>0</v>
      </c>
      <c r="AD1424" s="14">
        <f t="shared" si="935"/>
        <v>0</v>
      </c>
      <c r="AE1424" s="13">
        <f t="shared" si="920"/>
        <v>0</v>
      </c>
      <c r="AF1424" s="14">
        <f t="shared" si="936"/>
        <v>0</v>
      </c>
      <c r="AG1424" s="13">
        <f t="shared" si="926"/>
        <v>0</v>
      </c>
      <c r="AH1424" s="14"/>
      <c r="AI1424" s="13">
        <f t="shared" si="921"/>
        <v>0</v>
      </c>
      <c r="AJ1424" s="14">
        <f t="shared" si="937"/>
        <v>0</v>
      </c>
      <c r="AK1424" s="13">
        <f t="shared" si="938"/>
        <v>0</v>
      </c>
      <c r="AL1424" s="14">
        <f t="shared" si="939"/>
        <v>0</v>
      </c>
      <c r="AM1424" s="13">
        <f t="shared" si="940"/>
        <v>0</v>
      </c>
      <c r="AN1424" s="14"/>
      <c r="AO1424" s="13">
        <f t="shared" si="941"/>
        <v>0</v>
      </c>
      <c r="AP1424" s="14">
        <f t="shared" si="942"/>
        <v>0</v>
      </c>
      <c r="AQ1424" s="13">
        <f t="shared" si="943"/>
        <v>0</v>
      </c>
      <c r="AR1424" s="14">
        <f t="shared" si="944"/>
        <v>0</v>
      </c>
      <c r="AS1424" s="13">
        <f t="shared" si="945"/>
        <v>0</v>
      </c>
      <c r="AT1424" s="14"/>
      <c r="AU1424" s="13">
        <f t="shared" si="946"/>
        <v>0</v>
      </c>
      <c r="AV1424" s="14">
        <f t="shared" si="947"/>
        <v>0</v>
      </c>
      <c r="AW1424" s="13">
        <f t="shared" si="948"/>
        <v>0</v>
      </c>
      <c r="AX1424" s="14">
        <f t="shared" si="949"/>
        <v>0</v>
      </c>
      <c r="AY1424" s="13">
        <f t="shared" si="950"/>
        <v>1.9999999999999574E-2</v>
      </c>
      <c r="AZ1424" s="14"/>
      <c r="BA1424" s="13">
        <f t="shared" si="951"/>
        <v>0</v>
      </c>
      <c r="BB1424" s="14">
        <f t="shared" si="952"/>
        <v>0</v>
      </c>
      <c r="BC1424" s="13">
        <f t="shared" si="953"/>
        <v>0</v>
      </c>
      <c r="BD1424" s="14">
        <f t="shared" si="954"/>
        <v>0</v>
      </c>
      <c r="BE1424" s="13">
        <f t="shared" si="955"/>
        <v>1.9999999999999574E-2</v>
      </c>
    </row>
    <row r="1425" spans="1:57" x14ac:dyDescent="0.25">
      <c r="A1425" s="23">
        <f t="shared" si="956"/>
        <v>28.410416666666151</v>
      </c>
      <c r="B1425" s="8"/>
      <c r="C1425" s="10" t="s">
        <v>14</v>
      </c>
      <c r="D1425" t="s">
        <v>11</v>
      </c>
      <c r="E1425" s="10" t="s">
        <v>14</v>
      </c>
      <c r="F1425" s="11"/>
      <c r="H1425" t="s">
        <v>11</v>
      </c>
      <c r="I1425" s="10"/>
      <c r="J1425" s="10" t="s">
        <v>14</v>
      </c>
      <c r="K1425" s="13">
        <f t="shared" si="919"/>
        <v>0</v>
      </c>
      <c r="L1425" s="14">
        <f t="shared" si="927"/>
        <v>0</v>
      </c>
      <c r="M1425" s="13">
        <f t="shared" si="928"/>
        <v>0</v>
      </c>
      <c r="N1425" s="14">
        <f t="shared" si="929"/>
        <v>0</v>
      </c>
      <c r="O1425" s="13">
        <f t="shared" si="923"/>
        <v>1.9999999999999574E-2</v>
      </c>
      <c r="P1425" s="14"/>
      <c r="Q1425" s="13">
        <f t="shared" si="930"/>
        <v>0</v>
      </c>
      <c r="R1425" s="14">
        <f t="shared" si="931"/>
        <v>0</v>
      </c>
      <c r="S1425" s="13">
        <f t="shared" si="914"/>
        <v>0</v>
      </c>
      <c r="T1425" s="14">
        <f t="shared" si="932"/>
        <v>0</v>
      </c>
      <c r="U1425" s="13">
        <f t="shared" si="924"/>
        <v>0</v>
      </c>
      <c r="V1425" s="14"/>
      <c r="W1425" s="13">
        <f t="shared" si="917"/>
        <v>0</v>
      </c>
      <c r="X1425" s="14">
        <f t="shared" si="933"/>
        <v>0</v>
      </c>
      <c r="Y1425" s="13">
        <f t="shared" si="918"/>
        <v>0</v>
      </c>
      <c r="Z1425" s="14">
        <f t="shared" si="934"/>
        <v>0</v>
      </c>
      <c r="AA1425" s="13">
        <f t="shared" si="925"/>
        <v>1.9999999999999574E-2</v>
      </c>
      <c r="AB1425" s="14"/>
      <c r="AC1425" s="13">
        <f t="shared" si="922"/>
        <v>0</v>
      </c>
      <c r="AD1425" s="14">
        <f t="shared" si="935"/>
        <v>0</v>
      </c>
      <c r="AE1425" s="13">
        <f t="shared" si="920"/>
        <v>0</v>
      </c>
      <c r="AF1425" s="14">
        <f t="shared" si="936"/>
        <v>0</v>
      </c>
      <c r="AG1425" s="13">
        <f t="shared" si="926"/>
        <v>0</v>
      </c>
      <c r="AH1425" s="14"/>
      <c r="AI1425" s="13">
        <f t="shared" si="921"/>
        <v>0</v>
      </c>
      <c r="AJ1425" s="14">
        <f t="shared" si="937"/>
        <v>0</v>
      </c>
      <c r="AK1425" s="13">
        <f t="shared" si="938"/>
        <v>0</v>
      </c>
      <c r="AL1425" s="14">
        <f t="shared" si="939"/>
        <v>0</v>
      </c>
      <c r="AM1425" s="13">
        <f t="shared" si="940"/>
        <v>0</v>
      </c>
      <c r="AN1425" s="14"/>
      <c r="AO1425" s="13">
        <f t="shared" si="941"/>
        <v>0</v>
      </c>
      <c r="AP1425" s="14">
        <f t="shared" si="942"/>
        <v>0</v>
      </c>
      <c r="AQ1425" s="13">
        <f t="shared" si="943"/>
        <v>0</v>
      </c>
      <c r="AR1425" s="14">
        <f t="shared" si="944"/>
        <v>0</v>
      </c>
      <c r="AS1425" s="13">
        <f t="shared" si="945"/>
        <v>0</v>
      </c>
      <c r="AT1425" s="14"/>
      <c r="AU1425" s="13">
        <f t="shared" si="946"/>
        <v>0</v>
      </c>
      <c r="AV1425" s="14">
        <f t="shared" si="947"/>
        <v>0</v>
      </c>
      <c r="AW1425" s="13">
        <f t="shared" si="948"/>
        <v>0</v>
      </c>
      <c r="AX1425" s="14">
        <f t="shared" si="949"/>
        <v>0</v>
      </c>
      <c r="AY1425" s="13">
        <f t="shared" si="950"/>
        <v>1.9999999999999574E-2</v>
      </c>
      <c r="AZ1425" s="14"/>
      <c r="BA1425" s="13">
        <f t="shared" si="951"/>
        <v>0</v>
      </c>
      <c r="BB1425" s="14">
        <f t="shared" si="952"/>
        <v>0</v>
      </c>
      <c r="BC1425" s="13">
        <f t="shared" si="953"/>
        <v>0</v>
      </c>
      <c r="BD1425" s="14">
        <f t="shared" si="954"/>
        <v>0</v>
      </c>
      <c r="BE1425" s="13">
        <f t="shared" si="955"/>
        <v>1.9999999999999574E-2</v>
      </c>
    </row>
    <row r="1426" spans="1:57" x14ac:dyDescent="0.25">
      <c r="A1426" s="23">
        <f t="shared" si="956"/>
        <v>28.430416666666151</v>
      </c>
      <c r="B1426" s="8"/>
      <c r="C1426" s="10" t="s">
        <v>14</v>
      </c>
      <c r="D1426" t="s">
        <v>11</v>
      </c>
      <c r="E1426" s="10" t="s">
        <v>14</v>
      </c>
      <c r="G1426" s="11"/>
      <c r="H1426" t="s">
        <v>11</v>
      </c>
      <c r="I1426" s="10"/>
      <c r="J1426" s="10" t="s">
        <v>14</v>
      </c>
      <c r="K1426" s="13">
        <f t="shared" si="919"/>
        <v>0</v>
      </c>
      <c r="L1426" s="14">
        <f t="shared" si="927"/>
        <v>0</v>
      </c>
      <c r="M1426" s="13">
        <f t="shared" si="928"/>
        <v>0</v>
      </c>
      <c r="N1426" s="14">
        <f t="shared" si="929"/>
        <v>0</v>
      </c>
      <c r="O1426" s="13">
        <f t="shared" si="923"/>
        <v>1.9999999999999574E-2</v>
      </c>
      <c r="P1426" s="14"/>
      <c r="Q1426" s="13">
        <f t="shared" si="930"/>
        <v>0</v>
      </c>
      <c r="R1426" s="14">
        <f t="shared" si="931"/>
        <v>0</v>
      </c>
      <c r="S1426" s="13">
        <f t="shared" si="914"/>
        <v>0</v>
      </c>
      <c r="T1426" s="14">
        <f t="shared" si="932"/>
        <v>0</v>
      </c>
      <c r="U1426" s="13">
        <f t="shared" si="924"/>
        <v>0</v>
      </c>
      <c r="V1426" s="14"/>
      <c r="W1426" s="13">
        <f t="shared" si="917"/>
        <v>0</v>
      </c>
      <c r="X1426" s="14">
        <f t="shared" si="933"/>
        <v>0</v>
      </c>
      <c r="Y1426" s="13">
        <f t="shared" si="918"/>
        <v>0</v>
      </c>
      <c r="Z1426" s="14">
        <f t="shared" si="934"/>
        <v>0</v>
      </c>
      <c r="AA1426" s="13">
        <f t="shared" si="925"/>
        <v>1.9999999999999574E-2</v>
      </c>
      <c r="AB1426" s="14"/>
      <c r="AC1426" s="13">
        <f t="shared" si="922"/>
        <v>0</v>
      </c>
      <c r="AD1426" s="14">
        <f t="shared" si="935"/>
        <v>0</v>
      </c>
      <c r="AE1426" s="13">
        <f t="shared" si="920"/>
        <v>0</v>
      </c>
      <c r="AF1426" s="14">
        <f t="shared" si="936"/>
        <v>0</v>
      </c>
      <c r="AG1426" s="13">
        <f t="shared" si="926"/>
        <v>0</v>
      </c>
      <c r="AH1426" s="14"/>
      <c r="AI1426" s="13">
        <f t="shared" si="921"/>
        <v>0</v>
      </c>
      <c r="AJ1426" s="14">
        <f t="shared" si="937"/>
        <v>0</v>
      </c>
      <c r="AK1426" s="13">
        <f t="shared" si="938"/>
        <v>0</v>
      </c>
      <c r="AL1426" s="14">
        <f t="shared" si="939"/>
        <v>0</v>
      </c>
      <c r="AM1426" s="13">
        <f t="shared" si="940"/>
        <v>0</v>
      </c>
      <c r="AN1426" s="14"/>
      <c r="AO1426" s="13">
        <f t="shared" si="941"/>
        <v>0</v>
      </c>
      <c r="AP1426" s="14">
        <f t="shared" si="942"/>
        <v>0</v>
      </c>
      <c r="AQ1426" s="13">
        <f t="shared" si="943"/>
        <v>0</v>
      </c>
      <c r="AR1426" s="14">
        <f t="shared" si="944"/>
        <v>0</v>
      </c>
      <c r="AS1426" s="13">
        <f t="shared" si="945"/>
        <v>0</v>
      </c>
      <c r="AT1426" s="14"/>
      <c r="AU1426" s="13">
        <f t="shared" si="946"/>
        <v>0</v>
      </c>
      <c r="AV1426" s="14">
        <f t="shared" si="947"/>
        <v>0</v>
      </c>
      <c r="AW1426" s="13">
        <f t="shared" si="948"/>
        <v>0</v>
      </c>
      <c r="AX1426" s="14">
        <f t="shared" si="949"/>
        <v>0</v>
      </c>
      <c r="AY1426" s="13">
        <f t="shared" si="950"/>
        <v>1.9999999999999574E-2</v>
      </c>
      <c r="AZ1426" s="14"/>
      <c r="BA1426" s="13">
        <f t="shared" si="951"/>
        <v>0</v>
      </c>
      <c r="BB1426" s="14">
        <f t="shared" si="952"/>
        <v>0</v>
      </c>
      <c r="BC1426" s="13">
        <f t="shared" si="953"/>
        <v>0</v>
      </c>
      <c r="BD1426" s="14">
        <f t="shared" si="954"/>
        <v>0</v>
      </c>
      <c r="BE1426" s="13">
        <f t="shared" si="955"/>
        <v>1.9999999999999574E-2</v>
      </c>
    </row>
    <row r="1427" spans="1:57" x14ac:dyDescent="0.25">
      <c r="A1427" s="23">
        <f t="shared" si="956"/>
        <v>28.45041666666615</v>
      </c>
      <c r="B1427" s="8" t="s">
        <v>13</v>
      </c>
      <c r="C1427" s="10" t="s">
        <v>14</v>
      </c>
      <c r="D1427" t="s">
        <v>11</v>
      </c>
      <c r="E1427" s="10" t="s">
        <v>14</v>
      </c>
      <c r="G1427" s="10" t="s">
        <v>14</v>
      </c>
      <c r="H1427" t="s">
        <v>11</v>
      </c>
      <c r="I1427" s="10"/>
      <c r="J1427" s="10" t="s">
        <v>14</v>
      </c>
      <c r="K1427" s="13">
        <f t="shared" si="919"/>
        <v>0</v>
      </c>
      <c r="L1427" s="14">
        <f t="shared" si="927"/>
        <v>0</v>
      </c>
      <c r="M1427" s="13">
        <f t="shared" si="928"/>
        <v>0</v>
      </c>
      <c r="N1427" s="14">
        <f t="shared" si="929"/>
        <v>0</v>
      </c>
      <c r="O1427" s="13">
        <f t="shared" si="923"/>
        <v>1.9999999999999574E-2</v>
      </c>
      <c r="P1427" s="14"/>
      <c r="Q1427" s="13">
        <f t="shared" si="930"/>
        <v>0</v>
      </c>
      <c r="R1427" s="14">
        <f t="shared" si="931"/>
        <v>0</v>
      </c>
      <c r="S1427" s="13">
        <f t="shared" si="914"/>
        <v>0</v>
      </c>
      <c r="T1427" s="14">
        <f t="shared" si="932"/>
        <v>0</v>
      </c>
      <c r="U1427" s="13">
        <f t="shared" si="924"/>
        <v>0</v>
      </c>
      <c r="V1427" s="14"/>
      <c r="W1427" s="13">
        <f t="shared" si="917"/>
        <v>0</v>
      </c>
      <c r="X1427" s="14">
        <f t="shared" si="933"/>
        <v>0</v>
      </c>
      <c r="Y1427" s="13">
        <f t="shared" si="918"/>
        <v>0</v>
      </c>
      <c r="Z1427" s="14">
        <f t="shared" si="934"/>
        <v>0</v>
      </c>
      <c r="AA1427" s="13">
        <f t="shared" si="925"/>
        <v>1.9999999999999574E-2</v>
      </c>
      <c r="AB1427" s="14"/>
      <c r="AC1427" s="13">
        <f t="shared" si="922"/>
        <v>0</v>
      </c>
      <c r="AD1427" s="14">
        <f t="shared" si="935"/>
        <v>0</v>
      </c>
      <c r="AE1427" s="13">
        <f t="shared" si="920"/>
        <v>0</v>
      </c>
      <c r="AF1427" s="14">
        <f t="shared" si="936"/>
        <v>0</v>
      </c>
      <c r="AG1427" s="13">
        <f t="shared" si="926"/>
        <v>0</v>
      </c>
      <c r="AH1427" s="14"/>
      <c r="AI1427" s="13">
        <f t="shared" si="921"/>
        <v>28.45041666666615</v>
      </c>
      <c r="AJ1427" s="14">
        <f t="shared" si="937"/>
        <v>1</v>
      </c>
      <c r="AK1427" s="13">
        <f t="shared" si="938"/>
        <v>0</v>
      </c>
      <c r="AL1427" s="14">
        <f t="shared" si="939"/>
        <v>0</v>
      </c>
      <c r="AM1427" s="13">
        <f t="shared" si="940"/>
        <v>1.9999999999999574E-2</v>
      </c>
      <c r="AN1427" s="14"/>
      <c r="AO1427" s="13">
        <f t="shared" si="941"/>
        <v>0</v>
      </c>
      <c r="AP1427" s="14">
        <f t="shared" si="942"/>
        <v>0</v>
      </c>
      <c r="AQ1427" s="13">
        <f t="shared" si="943"/>
        <v>0</v>
      </c>
      <c r="AR1427" s="14">
        <f t="shared" si="944"/>
        <v>0</v>
      </c>
      <c r="AS1427" s="13">
        <f t="shared" si="945"/>
        <v>0</v>
      </c>
      <c r="AT1427" s="14"/>
      <c r="AU1427" s="13">
        <f t="shared" si="946"/>
        <v>0</v>
      </c>
      <c r="AV1427" s="14">
        <f t="shared" si="947"/>
        <v>0</v>
      </c>
      <c r="AW1427" s="13">
        <f t="shared" si="948"/>
        <v>0</v>
      </c>
      <c r="AX1427" s="14">
        <f t="shared" si="949"/>
        <v>0</v>
      </c>
      <c r="AY1427" s="13">
        <f t="shared" si="950"/>
        <v>1.9999999999999574E-2</v>
      </c>
      <c r="AZ1427" s="14"/>
      <c r="BA1427" s="13">
        <f t="shared" si="951"/>
        <v>0</v>
      </c>
      <c r="BB1427" s="14">
        <f t="shared" si="952"/>
        <v>0</v>
      </c>
      <c r="BC1427" s="13">
        <f t="shared" si="953"/>
        <v>0</v>
      </c>
      <c r="BD1427" s="14">
        <f t="shared" si="954"/>
        <v>0</v>
      </c>
      <c r="BE1427" s="13">
        <f t="shared" si="955"/>
        <v>1.9999999999999574E-2</v>
      </c>
    </row>
    <row r="1428" spans="1:57" x14ac:dyDescent="0.25">
      <c r="A1428" s="23">
        <f t="shared" si="956"/>
        <v>28.47041666666615</v>
      </c>
      <c r="B1428" s="8"/>
      <c r="C1428" s="10" t="s">
        <v>14</v>
      </c>
      <c r="D1428" t="s">
        <v>11</v>
      </c>
      <c r="E1428" s="10" t="s">
        <v>14</v>
      </c>
      <c r="G1428" s="10" t="s">
        <v>14</v>
      </c>
      <c r="H1428" t="s">
        <v>11</v>
      </c>
      <c r="I1428" s="10"/>
      <c r="J1428" s="10" t="s">
        <v>14</v>
      </c>
      <c r="K1428" s="13">
        <f t="shared" si="919"/>
        <v>0</v>
      </c>
      <c r="L1428" s="14">
        <f t="shared" si="927"/>
        <v>0</v>
      </c>
      <c r="M1428" s="13">
        <f t="shared" si="928"/>
        <v>0</v>
      </c>
      <c r="N1428" s="14">
        <f t="shared" si="929"/>
        <v>0</v>
      </c>
      <c r="O1428" s="13">
        <f t="shared" si="923"/>
        <v>1.9999999999999574E-2</v>
      </c>
      <c r="P1428" s="14"/>
      <c r="Q1428" s="13">
        <f t="shared" si="930"/>
        <v>0</v>
      </c>
      <c r="R1428" s="14">
        <f t="shared" si="931"/>
        <v>0</v>
      </c>
      <c r="S1428" s="13">
        <f t="shared" si="914"/>
        <v>0</v>
      </c>
      <c r="T1428" s="14">
        <f t="shared" si="932"/>
        <v>0</v>
      </c>
      <c r="U1428" s="13">
        <f t="shared" si="924"/>
        <v>0</v>
      </c>
      <c r="V1428" s="14"/>
      <c r="W1428" s="13">
        <f t="shared" ref="W1428:W1459" si="957">IF(B1428="Line 3 Fails",A1428,0)</f>
        <v>0</v>
      </c>
      <c r="X1428" s="14">
        <f t="shared" si="933"/>
        <v>0</v>
      </c>
      <c r="Y1428" s="13">
        <f t="shared" ref="Y1428:Y1459" si="958">IF(B1428="Line 3 repd.",A1428,0)</f>
        <v>0</v>
      </c>
      <c r="Z1428" s="14">
        <f t="shared" si="934"/>
        <v>0</v>
      </c>
      <c r="AA1428" s="13">
        <f t="shared" si="925"/>
        <v>1.9999999999999574E-2</v>
      </c>
      <c r="AB1428" s="14"/>
      <c r="AC1428" s="13">
        <f t="shared" si="922"/>
        <v>0</v>
      </c>
      <c r="AD1428" s="14">
        <f t="shared" si="935"/>
        <v>0</v>
      </c>
      <c r="AE1428" s="13">
        <f t="shared" si="920"/>
        <v>0</v>
      </c>
      <c r="AF1428" s="14">
        <f t="shared" si="936"/>
        <v>0</v>
      </c>
      <c r="AG1428" s="13">
        <f t="shared" si="926"/>
        <v>0</v>
      </c>
      <c r="AH1428" s="14"/>
      <c r="AI1428" s="13">
        <f t="shared" si="921"/>
        <v>0</v>
      </c>
      <c r="AJ1428" s="14">
        <f t="shared" si="937"/>
        <v>0</v>
      </c>
      <c r="AK1428" s="13">
        <f t="shared" si="938"/>
        <v>0</v>
      </c>
      <c r="AL1428" s="14">
        <f t="shared" si="939"/>
        <v>0</v>
      </c>
      <c r="AM1428" s="13">
        <f t="shared" si="940"/>
        <v>1.9999999999999574E-2</v>
      </c>
      <c r="AN1428" s="14"/>
      <c r="AO1428" s="13">
        <f t="shared" si="941"/>
        <v>0</v>
      </c>
      <c r="AP1428" s="14">
        <f t="shared" si="942"/>
        <v>0</v>
      </c>
      <c r="AQ1428" s="13">
        <f t="shared" si="943"/>
        <v>0</v>
      </c>
      <c r="AR1428" s="14">
        <f t="shared" si="944"/>
        <v>0</v>
      </c>
      <c r="AS1428" s="13">
        <f t="shared" si="945"/>
        <v>0</v>
      </c>
      <c r="AT1428" s="14"/>
      <c r="AU1428" s="13">
        <f t="shared" si="946"/>
        <v>0</v>
      </c>
      <c r="AV1428" s="14">
        <f t="shared" si="947"/>
        <v>0</v>
      </c>
      <c r="AW1428" s="13">
        <f t="shared" si="948"/>
        <v>0</v>
      </c>
      <c r="AX1428" s="14">
        <f t="shared" si="949"/>
        <v>0</v>
      </c>
      <c r="AY1428" s="13">
        <f t="shared" si="950"/>
        <v>1.9999999999999574E-2</v>
      </c>
      <c r="AZ1428" s="14"/>
      <c r="BA1428" s="13">
        <f t="shared" si="951"/>
        <v>0</v>
      </c>
      <c r="BB1428" s="14">
        <f t="shared" si="952"/>
        <v>0</v>
      </c>
      <c r="BC1428" s="13">
        <f t="shared" si="953"/>
        <v>0</v>
      </c>
      <c r="BD1428" s="14">
        <f t="shared" si="954"/>
        <v>0</v>
      </c>
      <c r="BE1428" s="13">
        <f t="shared" si="955"/>
        <v>1.9999999999999574E-2</v>
      </c>
    </row>
    <row r="1429" spans="1:57" x14ac:dyDescent="0.25">
      <c r="A1429" s="23">
        <f t="shared" si="956"/>
        <v>28.49041666666615</v>
      </c>
      <c r="B1429" s="8" t="s">
        <v>17</v>
      </c>
      <c r="C1429" s="10" t="s">
        <v>14</v>
      </c>
      <c r="D1429" s="11" t="s">
        <v>20</v>
      </c>
      <c r="E1429" t="s">
        <v>11</v>
      </c>
      <c r="F1429" s="11"/>
      <c r="G1429" s="10" t="s">
        <v>14</v>
      </c>
      <c r="H1429" t="s">
        <v>11</v>
      </c>
      <c r="I1429" s="10"/>
      <c r="J1429" s="10" t="s">
        <v>14</v>
      </c>
      <c r="K1429" s="13">
        <f t="shared" ref="K1429:K1460" si="959">IF(B1429="Line 1 Fails",A1429,0)</f>
        <v>0</v>
      </c>
      <c r="L1429" s="14">
        <f t="shared" si="927"/>
        <v>0</v>
      </c>
      <c r="M1429" s="13">
        <f t="shared" si="928"/>
        <v>0</v>
      </c>
      <c r="N1429" s="14">
        <f t="shared" si="929"/>
        <v>0</v>
      </c>
      <c r="O1429" s="13">
        <f t="shared" si="923"/>
        <v>1.9999999999999574E-2</v>
      </c>
      <c r="P1429" s="14"/>
      <c r="Q1429" s="13">
        <f t="shared" si="930"/>
        <v>0</v>
      </c>
      <c r="R1429" s="14">
        <f t="shared" si="931"/>
        <v>0</v>
      </c>
      <c r="S1429" s="13">
        <f t="shared" si="914"/>
        <v>28.49041666666615</v>
      </c>
      <c r="T1429" s="14">
        <f t="shared" si="932"/>
        <v>1</v>
      </c>
      <c r="U1429" s="13">
        <f t="shared" si="924"/>
        <v>0</v>
      </c>
      <c r="V1429" s="14"/>
      <c r="W1429" s="13">
        <f t="shared" si="957"/>
        <v>0</v>
      </c>
      <c r="X1429" s="14">
        <f t="shared" si="933"/>
        <v>0</v>
      </c>
      <c r="Y1429" s="13">
        <f t="shared" si="958"/>
        <v>0</v>
      </c>
      <c r="Z1429" s="14">
        <f t="shared" si="934"/>
        <v>0</v>
      </c>
      <c r="AA1429" s="13">
        <f t="shared" si="925"/>
        <v>0</v>
      </c>
      <c r="AB1429" s="14"/>
      <c r="AC1429" s="13">
        <f t="shared" si="922"/>
        <v>0</v>
      </c>
      <c r="AD1429" s="14">
        <f t="shared" si="935"/>
        <v>0</v>
      </c>
      <c r="AE1429" s="13">
        <f t="shared" si="920"/>
        <v>0</v>
      </c>
      <c r="AF1429" s="14">
        <f t="shared" si="936"/>
        <v>0</v>
      </c>
      <c r="AG1429" s="13">
        <f t="shared" si="926"/>
        <v>0</v>
      </c>
      <c r="AH1429" s="14"/>
      <c r="AI1429" s="13">
        <f t="shared" si="921"/>
        <v>0</v>
      </c>
      <c r="AJ1429" s="14">
        <f t="shared" si="937"/>
        <v>0</v>
      </c>
      <c r="AK1429" s="13">
        <f t="shared" si="938"/>
        <v>0</v>
      </c>
      <c r="AL1429" s="14">
        <f t="shared" si="939"/>
        <v>0</v>
      </c>
      <c r="AM1429" s="13">
        <f t="shared" si="940"/>
        <v>1.9999999999999574E-2</v>
      </c>
      <c r="AN1429" s="14"/>
      <c r="AO1429" s="13">
        <f t="shared" si="941"/>
        <v>0</v>
      </c>
      <c r="AP1429" s="14">
        <f t="shared" si="942"/>
        <v>0</v>
      </c>
      <c r="AQ1429" s="13">
        <f t="shared" si="943"/>
        <v>0</v>
      </c>
      <c r="AR1429" s="14">
        <f t="shared" si="944"/>
        <v>0</v>
      </c>
      <c r="AS1429" s="13">
        <f t="shared" si="945"/>
        <v>0</v>
      </c>
      <c r="AT1429" s="14"/>
      <c r="AU1429" s="13">
        <f t="shared" si="946"/>
        <v>0</v>
      </c>
      <c r="AV1429" s="14">
        <f t="shared" si="947"/>
        <v>0</v>
      </c>
      <c r="AW1429" s="13">
        <f t="shared" si="948"/>
        <v>0</v>
      </c>
      <c r="AX1429" s="14">
        <f t="shared" si="949"/>
        <v>0</v>
      </c>
      <c r="AY1429" s="13">
        <f t="shared" si="950"/>
        <v>1.9999999999999574E-2</v>
      </c>
      <c r="AZ1429" s="14"/>
      <c r="BA1429" s="13">
        <f t="shared" si="951"/>
        <v>0</v>
      </c>
      <c r="BB1429" s="14">
        <f t="shared" si="952"/>
        <v>0</v>
      </c>
      <c r="BC1429" s="13">
        <f t="shared" si="953"/>
        <v>0</v>
      </c>
      <c r="BD1429" s="14">
        <f t="shared" si="954"/>
        <v>0</v>
      </c>
      <c r="BE1429" s="13">
        <f t="shared" si="955"/>
        <v>1.9999999999999574E-2</v>
      </c>
    </row>
    <row r="1430" spans="1:57" x14ac:dyDescent="0.25">
      <c r="A1430" s="23">
        <f t="shared" si="956"/>
        <v>28.510416666666149</v>
      </c>
      <c r="B1430" s="8"/>
      <c r="C1430" s="10" t="s">
        <v>14</v>
      </c>
      <c r="D1430" s="10"/>
      <c r="E1430" t="s">
        <v>11</v>
      </c>
      <c r="G1430" s="10" t="s">
        <v>14</v>
      </c>
      <c r="H1430" t="s">
        <v>11</v>
      </c>
      <c r="I1430" s="32"/>
      <c r="J1430" s="10" t="s">
        <v>14</v>
      </c>
      <c r="K1430" s="13">
        <f t="shared" si="959"/>
        <v>0</v>
      </c>
      <c r="L1430" s="14">
        <f t="shared" si="927"/>
        <v>0</v>
      </c>
      <c r="M1430" s="13">
        <f t="shared" si="928"/>
        <v>0</v>
      </c>
      <c r="N1430" s="14">
        <f t="shared" si="929"/>
        <v>0</v>
      </c>
      <c r="O1430" s="13">
        <f t="shared" si="923"/>
        <v>1.9999999999999574E-2</v>
      </c>
      <c r="P1430" s="14"/>
      <c r="Q1430" s="13">
        <f t="shared" si="930"/>
        <v>0</v>
      </c>
      <c r="R1430" s="14">
        <f t="shared" si="931"/>
        <v>0</v>
      </c>
      <c r="S1430" s="13">
        <f t="shared" si="914"/>
        <v>0</v>
      </c>
      <c r="T1430" s="14">
        <f t="shared" si="932"/>
        <v>0</v>
      </c>
      <c r="U1430" s="13">
        <f t="shared" si="924"/>
        <v>0</v>
      </c>
      <c r="V1430" s="14"/>
      <c r="W1430" s="13">
        <f t="shared" si="957"/>
        <v>0</v>
      </c>
      <c r="X1430" s="14">
        <f t="shared" si="933"/>
        <v>0</v>
      </c>
      <c r="Y1430" s="13">
        <f t="shared" si="958"/>
        <v>0</v>
      </c>
      <c r="Z1430" s="14">
        <f t="shared" si="934"/>
        <v>0</v>
      </c>
      <c r="AA1430" s="13">
        <f t="shared" si="925"/>
        <v>0</v>
      </c>
      <c r="AB1430" s="14"/>
      <c r="AC1430" s="13">
        <f t="shared" si="922"/>
        <v>0</v>
      </c>
      <c r="AD1430" s="14">
        <f t="shared" si="935"/>
        <v>0</v>
      </c>
      <c r="AE1430" s="13">
        <f t="shared" si="920"/>
        <v>0</v>
      </c>
      <c r="AF1430" s="14">
        <f t="shared" si="936"/>
        <v>0</v>
      </c>
      <c r="AG1430" s="13">
        <f t="shared" si="926"/>
        <v>0</v>
      </c>
      <c r="AH1430" s="14"/>
      <c r="AI1430" s="13">
        <f t="shared" si="921"/>
        <v>0</v>
      </c>
      <c r="AJ1430" s="14">
        <f t="shared" si="937"/>
        <v>0</v>
      </c>
      <c r="AK1430" s="13">
        <f t="shared" si="938"/>
        <v>0</v>
      </c>
      <c r="AL1430" s="14">
        <f t="shared" si="939"/>
        <v>0</v>
      </c>
      <c r="AM1430" s="13">
        <f t="shared" si="940"/>
        <v>1.9999999999999574E-2</v>
      </c>
      <c r="AN1430" s="14"/>
      <c r="AO1430" s="13">
        <f t="shared" si="941"/>
        <v>0</v>
      </c>
      <c r="AP1430" s="14">
        <f t="shared" si="942"/>
        <v>0</v>
      </c>
      <c r="AQ1430" s="13">
        <f t="shared" si="943"/>
        <v>0</v>
      </c>
      <c r="AR1430" s="14">
        <f t="shared" si="944"/>
        <v>0</v>
      </c>
      <c r="AS1430" s="13">
        <f t="shared" si="945"/>
        <v>0</v>
      </c>
      <c r="AT1430" s="14"/>
      <c r="AU1430" s="13">
        <f t="shared" si="946"/>
        <v>0</v>
      </c>
      <c r="AV1430" s="14">
        <f t="shared" si="947"/>
        <v>0</v>
      </c>
      <c r="AW1430" s="13">
        <f t="shared" si="948"/>
        <v>0</v>
      </c>
      <c r="AX1430" s="14">
        <f t="shared" si="949"/>
        <v>0</v>
      </c>
      <c r="AY1430" s="13">
        <f t="shared" si="950"/>
        <v>1.9999999999999574E-2</v>
      </c>
      <c r="AZ1430" s="14"/>
      <c r="BA1430" s="13">
        <f t="shared" si="951"/>
        <v>0</v>
      </c>
      <c r="BB1430" s="14">
        <f t="shared" si="952"/>
        <v>0</v>
      </c>
      <c r="BC1430" s="13">
        <f t="shared" si="953"/>
        <v>0</v>
      </c>
      <c r="BD1430" s="14">
        <f t="shared" si="954"/>
        <v>0</v>
      </c>
      <c r="BE1430" s="13">
        <f t="shared" si="955"/>
        <v>1.9999999999999574E-2</v>
      </c>
    </row>
    <row r="1431" spans="1:57" x14ac:dyDescent="0.25">
      <c r="A1431" s="23">
        <f t="shared" si="956"/>
        <v>28.530416666666149</v>
      </c>
      <c r="B1431" s="8"/>
      <c r="C1431" s="10" t="s">
        <v>14</v>
      </c>
      <c r="D1431" s="10"/>
      <c r="E1431" t="s">
        <v>11</v>
      </c>
      <c r="G1431" s="10" t="s">
        <v>14</v>
      </c>
      <c r="H1431" t="s">
        <v>11</v>
      </c>
      <c r="I1431" s="32"/>
      <c r="J1431" s="10" t="s">
        <v>14</v>
      </c>
      <c r="K1431" s="13">
        <f t="shared" si="959"/>
        <v>0</v>
      </c>
      <c r="L1431" s="14">
        <f t="shared" si="927"/>
        <v>0</v>
      </c>
      <c r="M1431" s="13">
        <f t="shared" si="928"/>
        <v>0</v>
      </c>
      <c r="N1431" s="14">
        <f t="shared" si="929"/>
        <v>0</v>
      </c>
      <c r="O1431" s="13">
        <f t="shared" si="923"/>
        <v>1.9999999999999574E-2</v>
      </c>
      <c r="P1431" s="14"/>
      <c r="Q1431" s="13">
        <f t="shared" si="930"/>
        <v>0</v>
      </c>
      <c r="R1431" s="14">
        <f t="shared" si="931"/>
        <v>0</v>
      </c>
      <c r="S1431" s="13">
        <f t="shared" si="914"/>
        <v>0</v>
      </c>
      <c r="T1431" s="14">
        <f t="shared" si="932"/>
        <v>0</v>
      </c>
      <c r="U1431" s="13">
        <f t="shared" si="924"/>
        <v>0</v>
      </c>
      <c r="V1431" s="14"/>
      <c r="W1431" s="13">
        <f t="shared" si="957"/>
        <v>0</v>
      </c>
      <c r="X1431" s="14">
        <f t="shared" si="933"/>
        <v>0</v>
      </c>
      <c r="Y1431" s="13">
        <f t="shared" si="958"/>
        <v>0</v>
      </c>
      <c r="Z1431" s="14">
        <f t="shared" si="934"/>
        <v>0</v>
      </c>
      <c r="AA1431" s="13">
        <f t="shared" si="925"/>
        <v>0</v>
      </c>
      <c r="AB1431" s="14"/>
      <c r="AC1431" s="13">
        <f t="shared" si="922"/>
        <v>0</v>
      </c>
      <c r="AD1431" s="14">
        <f t="shared" si="935"/>
        <v>0</v>
      </c>
      <c r="AE1431" s="13">
        <f t="shared" si="920"/>
        <v>0</v>
      </c>
      <c r="AF1431" s="14">
        <f t="shared" si="936"/>
        <v>0</v>
      </c>
      <c r="AG1431" s="13">
        <f t="shared" si="926"/>
        <v>0</v>
      </c>
      <c r="AH1431" s="14"/>
      <c r="AI1431" s="13">
        <f t="shared" si="921"/>
        <v>0</v>
      </c>
      <c r="AJ1431" s="14">
        <f t="shared" si="937"/>
        <v>0</v>
      </c>
      <c r="AK1431" s="13">
        <f t="shared" si="938"/>
        <v>0</v>
      </c>
      <c r="AL1431" s="14">
        <f t="shared" si="939"/>
        <v>0</v>
      </c>
      <c r="AM1431" s="13">
        <f t="shared" si="940"/>
        <v>1.9999999999999574E-2</v>
      </c>
      <c r="AN1431" s="14"/>
      <c r="AO1431" s="13">
        <f t="shared" si="941"/>
        <v>0</v>
      </c>
      <c r="AP1431" s="14">
        <f t="shared" si="942"/>
        <v>0</v>
      </c>
      <c r="AQ1431" s="13">
        <f t="shared" si="943"/>
        <v>0</v>
      </c>
      <c r="AR1431" s="14">
        <f t="shared" si="944"/>
        <v>0</v>
      </c>
      <c r="AS1431" s="13">
        <f t="shared" si="945"/>
        <v>0</v>
      </c>
      <c r="AT1431" s="14"/>
      <c r="AU1431" s="13">
        <f t="shared" si="946"/>
        <v>0</v>
      </c>
      <c r="AV1431" s="14">
        <f t="shared" si="947"/>
        <v>0</v>
      </c>
      <c r="AW1431" s="13">
        <f t="shared" si="948"/>
        <v>0</v>
      </c>
      <c r="AX1431" s="14">
        <f t="shared" si="949"/>
        <v>0</v>
      </c>
      <c r="AY1431" s="13">
        <f t="shared" si="950"/>
        <v>1.9999999999999574E-2</v>
      </c>
      <c r="AZ1431" s="14"/>
      <c r="BA1431" s="13">
        <f t="shared" si="951"/>
        <v>0</v>
      </c>
      <c r="BB1431" s="14">
        <f t="shared" si="952"/>
        <v>0</v>
      </c>
      <c r="BC1431" s="13">
        <f t="shared" si="953"/>
        <v>0</v>
      </c>
      <c r="BD1431" s="14">
        <f t="shared" si="954"/>
        <v>0</v>
      </c>
      <c r="BE1431" s="13">
        <f t="shared" si="955"/>
        <v>1.9999999999999574E-2</v>
      </c>
    </row>
    <row r="1432" spans="1:57" x14ac:dyDescent="0.25">
      <c r="A1432" s="23">
        <f t="shared" si="956"/>
        <v>28.550416666666148</v>
      </c>
      <c r="B1432" s="8"/>
      <c r="C1432" s="10" t="s">
        <v>14</v>
      </c>
      <c r="D1432" s="10"/>
      <c r="E1432" t="s">
        <v>11</v>
      </c>
      <c r="F1432" s="10"/>
      <c r="G1432" s="10" t="s">
        <v>14</v>
      </c>
      <c r="H1432" t="s">
        <v>11</v>
      </c>
      <c r="I1432" s="32"/>
      <c r="J1432" s="10" t="s">
        <v>14</v>
      </c>
      <c r="K1432" s="13">
        <f t="shared" si="959"/>
        <v>0</v>
      </c>
      <c r="L1432" s="14">
        <f t="shared" si="927"/>
        <v>0</v>
      </c>
      <c r="M1432" s="13">
        <f t="shared" si="928"/>
        <v>0</v>
      </c>
      <c r="N1432" s="14">
        <f t="shared" si="929"/>
        <v>0</v>
      </c>
      <c r="O1432" s="13">
        <f t="shared" si="923"/>
        <v>1.9999999999999574E-2</v>
      </c>
      <c r="P1432" s="14"/>
      <c r="Q1432" s="13">
        <f t="shared" si="930"/>
        <v>0</v>
      </c>
      <c r="R1432" s="14">
        <f t="shared" si="931"/>
        <v>0</v>
      </c>
      <c r="S1432" s="13">
        <f t="shared" si="914"/>
        <v>0</v>
      </c>
      <c r="T1432" s="14">
        <f t="shared" si="932"/>
        <v>0</v>
      </c>
      <c r="U1432" s="13">
        <f t="shared" si="924"/>
        <v>0</v>
      </c>
      <c r="V1432" s="14"/>
      <c r="W1432" s="13">
        <f t="shared" si="957"/>
        <v>0</v>
      </c>
      <c r="X1432" s="14">
        <f t="shared" si="933"/>
        <v>0</v>
      </c>
      <c r="Y1432" s="13">
        <f t="shared" si="958"/>
        <v>0</v>
      </c>
      <c r="Z1432" s="14">
        <f t="shared" si="934"/>
        <v>0</v>
      </c>
      <c r="AA1432" s="13">
        <f t="shared" si="925"/>
        <v>0</v>
      </c>
      <c r="AB1432" s="14"/>
      <c r="AC1432" s="13">
        <f t="shared" si="922"/>
        <v>0</v>
      </c>
      <c r="AD1432" s="14">
        <f t="shared" si="935"/>
        <v>0</v>
      </c>
      <c r="AE1432" s="13">
        <f t="shared" si="920"/>
        <v>0</v>
      </c>
      <c r="AF1432" s="14">
        <f t="shared" si="936"/>
        <v>0</v>
      </c>
      <c r="AG1432" s="13">
        <f t="shared" si="926"/>
        <v>0</v>
      </c>
      <c r="AH1432" s="14"/>
      <c r="AI1432" s="13">
        <f t="shared" si="921"/>
        <v>0</v>
      </c>
      <c r="AJ1432" s="14">
        <f t="shared" si="937"/>
        <v>0</v>
      </c>
      <c r="AK1432" s="13">
        <f t="shared" si="938"/>
        <v>0</v>
      </c>
      <c r="AL1432" s="14">
        <f t="shared" si="939"/>
        <v>0</v>
      </c>
      <c r="AM1432" s="13">
        <f t="shared" si="940"/>
        <v>1.9999999999999574E-2</v>
      </c>
      <c r="AN1432" s="14"/>
      <c r="AO1432" s="13">
        <f t="shared" si="941"/>
        <v>0</v>
      </c>
      <c r="AP1432" s="14">
        <f t="shared" si="942"/>
        <v>0</v>
      </c>
      <c r="AQ1432" s="13">
        <f t="shared" si="943"/>
        <v>0</v>
      </c>
      <c r="AR1432" s="14">
        <f t="shared" si="944"/>
        <v>0</v>
      </c>
      <c r="AS1432" s="13">
        <f t="shared" si="945"/>
        <v>0</v>
      </c>
      <c r="AT1432" s="14"/>
      <c r="AU1432" s="13">
        <f t="shared" si="946"/>
        <v>0</v>
      </c>
      <c r="AV1432" s="14">
        <f t="shared" si="947"/>
        <v>0</v>
      </c>
      <c r="AW1432" s="13">
        <f t="shared" si="948"/>
        <v>0</v>
      </c>
      <c r="AX1432" s="14">
        <f t="shared" si="949"/>
        <v>0</v>
      </c>
      <c r="AY1432" s="13">
        <f t="shared" si="950"/>
        <v>1.9999999999999574E-2</v>
      </c>
      <c r="AZ1432" s="14"/>
      <c r="BA1432" s="13">
        <f t="shared" si="951"/>
        <v>0</v>
      </c>
      <c r="BB1432" s="14">
        <f t="shared" si="952"/>
        <v>0</v>
      </c>
      <c r="BC1432" s="13">
        <f t="shared" si="953"/>
        <v>0</v>
      </c>
      <c r="BD1432" s="14">
        <f t="shared" si="954"/>
        <v>0</v>
      </c>
      <c r="BE1432" s="13">
        <f t="shared" si="955"/>
        <v>1.9999999999999574E-2</v>
      </c>
    </row>
    <row r="1433" spans="1:57" x14ac:dyDescent="0.25">
      <c r="A1433" s="23">
        <f t="shared" si="956"/>
        <v>28.570416666666148</v>
      </c>
      <c r="B1433" s="8"/>
      <c r="C1433" s="10" t="s">
        <v>14</v>
      </c>
      <c r="D1433" s="10"/>
      <c r="E1433" t="s">
        <v>11</v>
      </c>
      <c r="F1433" s="10"/>
      <c r="G1433" s="10" t="s">
        <v>14</v>
      </c>
      <c r="H1433" t="s">
        <v>11</v>
      </c>
      <c r="I1433" s="32"/>
      <c r="J1433" s="10" t="s">
        <v>14</v>
      </c>
      <c r="K1433" s="13">
        <f t="shared" si="959"/>
        <v>0</v>
      </c>
      <c r="L1433" s="14">
        <f t="shared" si="927"/>
        <v>0</v>
      </c>
      <c r="M1433" s="13">
        <f t="shared" si="928"/>
        <v>0</v>
      </c>
      <c r="N1433" s="14">
        <f t="shared" si="929"/>
        <v>0</v>
      </c>
      <c r="O1433" s="13">
        <f t="shared" si="923"/>
        <v>1.9999999999999574E-2</v>
      </c>
      <c r="P1433" s="14"/>
      <c r="Q1433" s="13">
        <f t="shared" si="930"/>
        <v>0</v>
      </c>
      <c r="R1433" s="14">
        <f t="shared" si="931"/>
        <v>0</v>
      </c>
      <c r="S1433" s="13">
        <f t="shared" si="914"/>
        <v>0</v>
      </c>
      <c r="T1433" s="14">
        <f t="shared" si="932"/>
        <v>0</v>
      </c>
      <c r="U1433" s="13">
        <f t="shared" si="924"/>
        <v>0</v>
      </c>
      <c r="V1433" s="14"/>
      <c r="W1433" s="13">
        <f t="shared" si="957"/>
        <v>0</v>
      </c>
      <c r="X1433" s="14">
        <f t="shared" si="933"/>
        <v>0</v>
      </c>
      <c r="Y1433" s="13">
        <f t="shared" si="958"/>
        <v>0</v>
      </c>
      <c r="Z1433" s="14">
        <f t="shared" si="934"/>
        <v>0</v>
      </c>
      <c r="AA1433" s="13">
        <f t="shared" si="925"/>
        <v>0</v>
      </c>
      <c r="AB1433" s="14"/>
      <c r="AC1433" s="13">
        <f t="shared" si="922"/>
        <v>0</v>
      </c>
      <c r="AD1433" s="14">
        <f t="shared" si="935"/>
        <v>0</v>
      </c>
      <c r="AE1433" s="13">
        <f t="shared" si="920"/>
        <v>0</v>
      </c>
      <c r="AF1433" s="14">
        <f t="shared" si="936"/>
        <v>0</v>
      </c>
      <c r="AG1433" s="13">
        <f t="shared" si="926"/>
        <v>0</v>
      </c>
      <c r="AH1433" s="14"/>
      <c r="AI1433" s="13">
        <f t="shared" si="921"/>
        <v>0</v>
      </c>
      <c r="AJ1433" s="14">
        <f t="shared" si="937"/>
        <v>0</v>
      </c>
      <c r="AK1433" s="13">
        <f t="shared" si="938"/>
        <v>0</v>
      </c>
      <c r="AL1433" s="14">
        <f t="shared" si="939"/>
        <v>0</v>
      </c>
      <c r="AM1433" s="13">
        <f t="shared" si="940"/>
        <v>1.9999999999999574E-2</v>
      </c>
      <c r="AN1433" s="14"/>
      <c r="AO1433" s="13">
        <f t="shared" si="941"/>
        <v>0</v>
      </c>
      <c r="AP1433" s="14">
        <f t="shared" si="942"/>
        <v>0</v>
      </c>
      <c r="AQ1433" s="13">
        <f t="shared" si="943"/>
        <v>0</v>
      </c>
      <c r="AR1433" s="14">
        <f t="shared" si="944"/>
        <v>0</v>
      </c>
      <c r="AS1433" s="13">
        <f t="shared" si="945"/>
        <v>0</v>
      </c>
      <c r="AT1433" s="14"/>
      <c r="AU1433" s="13">
        <f t="shared" si="946"/>
        <v>0</v>
      </c>
      <c r="AV1433" s="14">
        <f t="shared" si="947"/>
        <v>0</v>
      </c>
      <c r="AW1433" s="13">
        <f t="shared" si="948"/>
        <v>0</v>
      </c>
      <c r="AX1433" s="14">
        <f t="shared" si="949"/>
        <v>0</v>
      </c>
      <c r="AY1433" s="13">
        <f t="shared" si="950"/>
        <v>1.9999999999999574E-2</v>
      </c>
      <c r="AZ1433" s="14"/>
      <c r="BA1433" s="13">
        <f t="shared" si="951"/>
        <v>0</v>
      </c>
      <c r="BB1433" s="14">
        <f t="shared" si="952"/>
        <v>0</v>
      </c>
      <c r="BC1433" s="13">
        <f t="shared" si="953"/>
        <v>0</v>
      </c>
      <c r="BD1433" s="14">
        <f t="shared" si="954"/>
        <v>0</v>
      </c>
      <c r="BE1433" s="13">
        <f t="shared" si="955"/>
        <v>1.9999999999999574E-2</v>
      </c>
    </row>
    <row r="1434" spans="1:57" x14ac:dyDescent="0.25">
      <c r="A1434" s="23">
        <f t="shared" si="956"/>
        <v>28.590416666666147</v>
      </c>
      <c r="B1434" s="8" t="s">
        <v>64</v>
      </c>
      <c r="C1434" t="s">
        <v>11</v>
      </c>
      <c r="E1434" t="s">
        <v>11</v>
      </c>
      <c r="F1434" s="10"/>
      <c r="G1434" s="10" t="s">
        <v>14</v>
      </c>
      <c r="H1434" s="11" t="s">
        <v>20</v>
      </c>
      <c r="I1434" s="11"/>
      <c r="J1434" s="10" t="s">
        <v>14</v>
      </c>
      <c r="K1434" s="13">
        <f t="shared" si="959"/>
        <v>0</v>
      </c>
      <c r="L1434" s="14">
        <f t="shared" si="927"/>
        <v>0</v>
      </c>
      <c r="M1434" s="13">
        <f t="shared" si="928"/>
        <v>0</v>
      </c>
      <c r="N1434" s="14">
        <f t="shared" si="929"/>
        <v>0</v>
      </c>
      <c r="O1434" s="13">
        <f t="shared" si="923"/>
        <v>0</v>
      </c>
      <c r="P1434" s="14"/>
      <c r="Q1434" s="13">
        <f t="shared" si="930"/>
        <v>0</v>
      </c>
      <c r="R1434" s="14">
        <f t="shared" si="931"/>
        <v>0</v>
      </c>
      <c r="S1434" s="13">
        <f t="shared" si="914"/>
        <v>0</v>
      </c>
      <c r="T1434" s="14">
        <f t="shared" si="932"/>
        <v>0</v>
      </c>
      <c r="U1434" s="13">
        <f t="shared" si="924"/>
        <v>0</v>
      </c>
      <c r="V1434" s="14"/>
      <c r="W1434" s="13">
        <f t="shared" si="957"/>
        <v>0</v>
      </c>
      <c r="X1434" s="14">
        <f t="shared" si="933"/>
        <v>0</v>
      </c>
      <c r="Y1434" s="13">
        <f t="shared" si="958"/>
        <v>0</v>
      </c>
      <c r="Z1434" s="14">
        <f t="shared" si="934"/>
        <v>0</v>
      </c>
      <c r="AA1434" s="13">
        <f t="shared" si="925"/>
        <v>0</v>
      </c>
      <c r="AB1434" s="14"/>
      <c r="AC1434" s="13">
        <f t="shared" si="922"/>
        <v>0</v>
      </c>
      <c r="AD1434" s="14">
        <f t="shared" si="935"/>
        <v>0</v>
      </c>
      <c r="AE1434" s="13">
        <f t="shared" si="920"/>
        <v>0</v>
      </c>
      <c r="AF1434" s="14">
        <f t="shared" si="936"/>
        <v>0</v>
      </c>
      <c r="AG1434" s="13">
        <f t="shared" si="926"/>
        <v>0</v>
      </c>
      <c r="AH1434" s="14"/>
      <c r="AI1434" s="13">
        <f t="shared" si="921"/>
        <v>0</v>
      </c>
      <c r="AJ1434" s="14">
        <f t="shared" si="937"/>
        <v>0</v>
      </c>
      <c r="AK1434" s="13">
        <f t="shared" si="938"/>
        <v>0</v>
      </c>
      <c r="AL1434" s="14">
        <f t="shared" si="939"/>
        <v>0</v>
      </c>
      <c r="AM1434" s="13">
        <f t="shared" si="940"/>
        <v>1.9999999999999574E-2</v>
      </c>
      <c r="AN1434" s="14"/>
      <c r="AO1434" s="13">
        <f t="shared" si="941"/>
        <v>0</v>
      </c>
      <c r="AP1434" s="14">
        <f t="shared" si="942"/>
        <v>0</v>
      </c>
      <c r="AQ1434" s="13">
        <f t="shared" si="943"/>
        <v>28.590416666666147</v>
      </c>
      <c r="AR1434" s="14">
        <f t="shared" si="944"/>
        <v>1</v>
      </c>
      <c r="AS1434" s="13">
        <f t="shared" si="945"/>
        <v>0</v>
      </c>
      <c r="AT1434" s="14"/>
      <c r="AU1434" s="13">
        <f t="shared" si="946"/>
        <v>0</v>
      </c>
      <c r="AV1434" s="14">
        <f t="shared" si="947"/>
        <v>0</v>
      </c>
      <c r="AW1434" s="13">
        <f t="shared" si="948"/>
        <v>0</v>
      </c>
      <c r="AX1434" s="14">
        <f t="shared" si="949"/>
        <v>0</v>
      </c>
      <c r="AY1434" s="13">
        <f t="shared" si="950"/>
        <v>1.9999999999999574E-2</v>
      </c>
      <c r="AZ1434" s="14"/>
      <c r="BA1434" s="13">
        <f t="shared" si="951"/>
        <v>0</v>
      </c>
      <c r="BB1434" s="14">
        <f t="shared" si="952"/>
        <v>0</v>
      </c>
      <c r="BC1434" s="13">
        <f t="shared" si="953"/>
        <v>0</v>
      </c>
      <c r="BD1434" s="14">
        <f t="shared" si="954"/>
        <v>0</v>
      </c>
      <c r="BE1434" s="13">
        <f t="shared" si="955"/>
        <v>1.9999999999999574E-2</v>
      </c>
    </row>
    <row r="1435" spans="1:57" x14ac:dyDescent="0.25">
      <c r="A1435" s="23">
        <f t="shared" si="956"/>
        <v>28.610416666666147</v>
      </c>
      <c r="B1435" s="8"/>
      <c r="C1435" t="s">
        <v>11</v>
      </c>
      <c r="E1435" t="s">
        <v>11</v>
      </c>
      <c r="F1435" s="10"/>
      <c r="G1435" s="10" t="s">
        <v>14</v>
      </c>
      <c r="H1435" s="10"/>
      <c r="I1435" s="32"/>
      <c r="J1435" s="10" t="s">
        <v>14</v>
      </c>
      <c r="K1435" s="13">
        <f t="shared" si="959"/>
        <v>0</v>
      </c>
      <c r="L1435" s="14">
        <f t="shared" si="927"/>
        <v>0</v>
      </c>
      <c r="M1435" s="13">
        <f t="shared" si="928"/>
        <v>0</v>
      </c>
      <c r="N1435" s="14">
        <f t="shared" si="929"/>
        <v>0</v>
      </c>
      <c r="O1435" s="13">
        <f t="shared" si="923"/>
        <v>0</v>
      </c>
      <c r="P1435" s="14"/>
      <c r="Q1435" s="13">
        <f t="shared" si="930"/>
        <v>0</v>
      </c>
      <c r="R1435" s="14">
        <f t="shared" si="931"/>
        <v>0</v>
      </c>
      <c r="S1435" s="13">
        <f t="shared" si="914"/>
        <v>0</v>
      </c>
      <c r="T1435" s="14">
        <f t="shared" si="932"/>
        <v>0</v>
      </c>
      <c r="U1435" s="13">
        <f t="shared" si="924"/>
        <v>0</v>
      </c>
      <c r="V1435" s="14"/>
      <c r="W1435" s="13">
        <f t="shared" si="957"/>
        <v>0</v>
      </c>
      <c r="X1435" s="14">
        <f t="shared" si="933"/>
        <v>0</v>
      </c>
      <c r="Y1435" s="13">
        <f t="shared" si="958"/>
        <v>0</v>
      </c>
      <c r="Z1435" s="14">
        <f t="shared" si="934"/>
        <v>0</v>
      </c>
      <c r="AA1435" s="13">
        <f t="shared" si="925"/>
        <v>0</v>
      </c>
      <c r="AB1435" s="14"/>
      <c r="AC1435" s="13">
        <f t="shared" si="922"/>
        <v>0</v>
      </c>
      <c r="AD1435" s="14">
        <f t="shared" si="935"/>
        <v>0</v>
      </c>
      <c r="AE1435" s="13">
        <f t="shared" si="920"/>
        <v>0</v>
      </c>
      <c r="AF1435" s="14">
        <f t="shared" si="936"/>
        <v>0</v>
      </c>
      <c r="AG1435" s="13">
        <f t="shared" si="926"/>
        <v>0</v>
      </c>
      <c r="AH1435" s="14"/>
      <c r="AI1435" s="13">
        <f t="shared" si="921"/>
        <v>0</v>
      </c>
      <c r="AJ1435" s="14">
        <f t="shared" si="937"/>
        <v>0</v>
      </c>
      <c r="AK1435" s="13">
        <f t="shared" si="938"/>
        <v>0</v>
      </c>
      <c r="AL1435" s="14">
        <f t="shared" si="939"/>
        <v>0</v>
      </c>
      <c r="AM1435" s="13">
        <f t="shared" si="940"/>
        <v>1.9999999999999574E-2</v>
      </c>
      <c r="AN1435" s="14"/>
      <c r="AO1435" s="13">
        <f t="shared" si="941"/>
        <v>0</v>
      </c>
      <c r="AP1435" s="14">
        <f t="shared" si="942"/>
        <v>0</v>
      </c>
      <c r="AQ1435" s="13">
        <f t="shared" si="943"/>
        <v>0</v>
      </c>
      <c r="AR1435" s="14">
        <f t="shared" si="944"/>
        <v>0</v>
      </c>
      <c r="AS1435" s="13">
        <f t="shared" si="945"/>
        <v>0</v>
      </c>
      <c r="AT1435" s="14"/>
      <c r="AU1435" s="13">
        <f t="shared" si="946"/>
        <v>0</v>
      </c>
      <c r="AV1435" s="14">
        <f t="shared" si="947"/>
        <v>0</v>
      </c>
      <c r="AW1435" s="13">
        <f t="shared" si="948"/>
        <v>0</v>
      </c>
      <c r="AX1435" s="14">
        <f t="shared" si="949"/>
        <v>0</v>
      </c>
      <c r="AY1435" s="13">
        <f t="shared" si="950"/>
        <v>1.9999999999999574E-2</v>
      </c>
      <c r="AZ1435" s="14"/>
      <c r="BA1435" s="13">
        <f t="shared" si="951"/>
        <v>0</v>
      </c>
      <c r="BB1435" s="14">
        <f t="shared" si="952"/>
        <v>0</v>
      </c>
      <c r="BC1435" s="13">
        <f t="shared" si="953"/>
        <v>0</v>
      </c>
      <c r="BD1435" s="14">
        <f t="shared" si="954"/>
        <v>0</v>
      </c>
      <c r="BE1435" s="13">
        <f t="shared" si="955"/>
        <v>1.9999999999999574E-2</v>
      </c>
    </row>
    <row r="1436" spans="1:57" x14ac:dyDescent="0.25">
      <c r="A1436" s="23">
        <f t="shared" si="956"/>
        <v>28.630416666666147</v>
      </c>
      <c r="B1436" s="8"/>
      <c r="C1436" t="s">
        <v>11</v>
      </c>
      <c r="E1436" t="s">
        <v>11</v>
      </c>
      <c r="F1436" s="10"/>
      <c r="G1436" s="10" t="s">
        <v>14</v>
      </c>
      <c r="H1436" s="10"/>
      <c r="I1436" s="32"/>
      <c r="J1436" s="10" t="s">
        <v>14</v>
      </c>
      <c r="K1436" s="13">
        <f t="shared" si="959"/>
        <v>0</v>
      </c>
      <c r="L1436" s="14">
        <f t="shared" si="927"/>
        <v>0</v>
      </c>
      <c r="M1436" s="13">
        <f t="shared" si="928"/>
        <v>0</v>
      </c>
      <c r="N1436" s="14">
        <f t="shared" si="929"/>
        <v>0</v>
      </c>
      <c r="O1436" s="13">
        <f t="shared" si="923"/>
        <v>0</v>
      </c>
      <c r="P1436" s="14"/>
      <c r="Q1436" s="13">
        <f t="shared" si="930"/>
        <v>0</v>
      </c>
      <c r="R1436" s="14">
        <f t="shared" si="931"/>
        <v>0</v>
      </c>
      <c r="S1436" s="13">
        <f t="shared" si="914"/>
        <v>0</v>
      </c>
      <c r="T1436" s="14">
        <f t="shared" si="932"/>
        <v>0</v>
      </c>
      <c r="U1436" s="13">
        <f t="shared" si="924"/>
        <v>0</v>
      </c>
      <c r="V1436" s="14"/>
      <c r="W1436" s="13">
        <f t="shared" si="957"/>
        <v>0</v>
      </c>
      <c r="X1436" s="14">
        <f t="shared" si="933"/>
        <v>0</v>
      </c>
      <c r="Y1436" s="13">
        <f t="shared" si="958"/>
        <v>0</v>
      </c>
      <c r="Z1436" s="14">
        <f t="shared" si="934"/>
        <v>0</v>
      </c>
      <c r="AA1436" s="13">
        <f t="shared" si="925"/>
        <v>0</v>
      </c>
      <c r="AB1436" s="14"/>
      <c r="AC1436" s="13">
        <f t="shared" si="922"/>
        <v>0</v>
      </c>
      <c r="AD1436" s="14">
        <f t="shared" si="935"/>
        <v>0</v>
      </c>
      <c r="AE1436" s="13">
        <f t="shared" si="920"/>
        <v>0</v>
      </c>
      <c r="AF1436" s="14">
        <f t="shared" si="936"/>
        <v>0</v>
      </c>
      <c r="AG1436" s="13">
        <f t="shared" si="926"/>
        <v>0</v>
      </c>
      <c r="AH1436" s="14"/>
      <c r="AI1436" s="13">
        <f t="shared" si="921"/>
        <v>0</v>
      </c>
      <c r="AJ1436" s="14">
        <f t="shared" si="937"/>
        <v>0</v>
      </c>
      <c r="AK1436" s="13">
        <f t="shared" si="938"/>
        <v>0</v>
      </c>
      <c r="AL1436" s="14">
        <f t="shared" si="939"/>
        <v>0</v>
      </c>
      <c r="AM1436" s="13">
        <f t="shared" si="940"/>
        <v>1.9999999999999574E-2</v>
      </c>
      <c r="AN1436" s="14"/>
      <c r="AO1436" s="13">
        <f t="shared" si="941"/>
        <v>0</v>
      </c>
      <c r="AP1436" s="14">
        <f t="shared" si="942"/>
        <v>0</v>
      </c>
      <c r="AQ1436" s="13">
        <f t="shared" si="943"/>
        <v>0</v>
      </c>
      <c r="AR1436" s="14">
        <f t="shared" si="944"/>
        <v>0</v>
      </c>
      <c r="AS1436" s="13">
        <f t="shared" si="945"/>
        <v>0</v>
      </c>
      <c r="AT1436" s="14"/>
      <c r="AU1436" s="13">
        <f t="shared" si="946"/>
        <v>0</v>
      </c>
      <c r="AV1436" s="14">
        <f t="shared" si="947"/>
        <v>0</v>
      </c>
      <c r="AW1436" s="13">
        <f t="shared" si="948"/>
        <v>0</v>
      </c>
      <c r="AX1436" s="14">
        <f t="shared" si="949"/>
        <v>0</v>
      </c>
      <c r="AY1436" s="13">
        <f t="shared" si="950"/>
        <v>1.9999999999999574E-2</v>
      </c>
      <c r="AZ1436" s="14"/>
      <c r="BA1436" s="13">
        <f t="shared" si="951"/>
        <v>0</v>
      </c>
      <c r="BB1436" s="14">
        <f t="shared" si="952"/>
        <v>0</v>
      </c>
      <c r="BC1436" s="13">
        <f t="shared" si="953"/>
        <v>0</v>
      </c>
      <c r="BD1436" s="14">
        <f t="shared" si="954"/>
        <v>0</v>
      </c>
      <c r="BE1436" s="13">
        <f t="shared" si="955"/>
        <v>1.9999999999999574E-2</v>
      </c>
    </row>
    <row r="1437" spans="1:57" x14ac:dyDescent="0.25">
      <c r="A1437" s="23">
        <f t="shared" si="956"/>
        <v>28.650416666666146</v>
      </c>
      <c r="B1437" s="8" t="s">
        <v>10</v>
      </c>
      <c r="C1437" t="s">
        <v>11</v>
      </c>
      <c r="E1437" t="s">
        <v>11</v>
      </c>
      <c r="F1437" s="10" t="s">
        <v>14</v>
      </c>
      <c r="G1437" s="10" t="s">
        <v>14</v>
      </c>
      <c r="H1437" s="10"/>
      <c r="I1437" s="32"/>
      <c r="J1437" s="10" t="s">
        <v>14</v>
      </c>
      <c r="K1437" s="13">
        <f t="shared" si="959"/>
        <v>0</v>
      </c>
      <c r="L1437" s="14">
        <f t="shared" si="927"/>
        <v>0</v>
      </c>
      <c r="M1437" s="13">
        <f t="shared" si="928"/>
        <v>0</v>
      </c>
      <c r="N1437" s="14">
        <f t="shared" si="929"/>
        <v>0</v>
      </c>
      <c r="O1437" s="13">
        <f t="shared" si="923"/>
        <v>0</v>
      </c>
      <c r="P1437" s="14"/>
      <c r="Q1437" s="13">
        <f t="shared" si="930"/>
        <v>0</v>
      </c>
      <c r="R1437" s="14">
        <f t="shared" si="931"/>
        <v>0</v>
      </c>
      <c r="S1437" s="13">
        <f t="shared" si="914"/>
        <v>0</v>
      </c>
      <c r="T1437" s="14">
        <f t="shared" si="932"/>
        <v>0</v>
      </c>
      <c r="U1437" s="13">
        <f t="shared" si="924"/>
        <v>0</v>
      </c>
      <c r="V1437" s="14"/>
      <c r="W1437" s="13">
        <f t="shared" si="957"/>
        <v>0</v>
      </c>
      <c r="X1437" s="14">
        <f t="shared" si="933"/>
        <v>0</v>
      </c>
      <c r="Y1437" s="13">
        <f t="shared" si="958"/>
        <v>0</v>
      </c>
      <c r="Z1437" s="14">
        <f t="shared" si="934"/>
        <v>0</v>
      </c>
      <c r="AA1437" s="13">
        <f t="shared" si="925"/>
        <v>0</v>
      </c>
      <c r="AB1437" s="14"/>
      <c r="AC1437" s="13">
        <f t="shared" si="922"/>
        <v>28.650416666666146</v>
      </c>
      <c r="AD1437" s="14">
        <f t="shared" si="935"/>
        <v>1</v>
      </c>
      <c r="AE1437" s="13">
        <f t="shared" si="920"/>
        <v>0</v>
      </c>
      <c r="AF1437" s="14">
        <f t="shared" si="936"/>
        <v>0</v>
      </c>
      <c r="AG1437" s="13">
        <f t="shared" si="926"/>
        <v>1.9999999999999574E-2</v>
      </c>
      <c r="AH1437" s="14"/>
      <c r="AI1437" s="13">
        <f t="shared" si="921"/>
        <v>0</v>
      </c>
      <c r="AJ1437" s="14">
        <f t="shared" si="937"/>
        <v>0</v>
      </c>
      <c r="AK1437" s="13">
        <f t="shared" si="938"/>
        <v>0</v>
      </c>
      <c r="AL1437" s="14">
        <f t="shared" si="939"/>
        <v>0</v>
      </c>
      <c r="AM1437" s="13">
        <f t="shared" si="940"/>
        <v>1.9999999999999574E-2</v>
      </c>
      <c r="AN1437" s="14"/>
      <c r="AO1437" s="13">
        <f t="shared" si="941"/>
        <v>0</v>
      </c>
      <c r="AP1437" s="14">
        <f t="shared" si="942"/>
        <v>0</v>
      </c>
      <c r="AQ1437" s="13">
        <f t="shared" si="943"/>
        <v>0</v>
      </c>
      <c r="AR1437" s="14">
        <f t="shared" si="944"/>
        <v>0</v>
      </c>
      <c r="AS1437" s="13">
        <f t="shared" si="945"/>
        <v>0</v>
      </c>
      <c r="AT1437" s="14"/>
      <c r="AU1437" s="13">
        <f t="shared" si="946"/>
        <v>0</v>
      </c>
      <c r="AV1437" s="14">
        <f t="shared" si="947"/>
        <v>0</v>
      </c>
      <c r="AW1437" s="13">
        <f t="shared" si="948"/>
        <v>0</v>
      </c>
      <c r="AX1437" s="14">
        <f t="shared" si="949"/>
        <v>0</v>
      </c>
      <c r="AY1437" s="13">
        <f t="shared" si="950"/>
        <v>1.9999999999999574E-2</v>
      </c>
      <c r="AZ1437" s="14"/>
      <c r="BA1437" s="13">
        <f t="shared" si="951"/>
        <v>0</v>
      </c>
      <c r="BB1437" s="14">
        <f t="shared" si="952"/>
        <v>0</v>
      </c>
      <c r="BC1437" s="13">
        <f t="shared" si="953"/>
        <v>0</v>
      </c>
      <c r="BD1437" s="14">
        <f t="shared" si="954"/>
        <v>0</v>
      </c>
      <c r="BE1437" s="13">
        <f t="shared" si="955"/>
        <v>1.9999999999999574E-2</v>
      </c>
    </row>
    <row r="1438" spans="1:57" x14ac:dyDescent="0.25">
      <c r="A1438" s="23">
        <f t="shared" si="956"/>
        <v>28.670416666666146</v>
      </c>
      <c r="B1438" s="8" t="s">
        <v>67</v>
      </c>
      <c r="C1438" t="s">
        <v>11</v>
      </c>
      <c r="D1438" s="11"/>
      <c r="E1438" t="s">
        <v>11</v>
      </c>
      <c r="F1438" s="10" t="s">
        <v>14</v>
      </c>
      <c r="G1438" s="10" t="s">
        <v>14</v>
      </c>
      <c r="I1438" s="10" t="s">
        <v>14</v>
      </c>
      <c r="J1438" s="10" t="s">
        <v>14</v>
      </c>
      <c r="K1438" s="13">
        <f t="shared" si="959"/>
        <v>0</v>
      </c>
      <c r="L1438" s="14">
        <f t="shared" si="927"/>
        <v>0</v>
      </c>
      <c r="M1438" s="13">
        <f t="shared" si="928"/>
        <v>0</v>
      </c>
      <c r="N1438" s="14">
        <f t="shared" si="929"/>
        <v>0</v>
      </c>
      <c r="O1438" s="13">
        <f t="shared" si="923"/>
        <v>0</v>
      </c>
      <c r="P1438" s="14"/>
      <c r="Q1438" s="13">
        <f t="shared" si="930"/>
        <v>0</v>
      </c>
      <c r="R1438" s="14">
        <f t="shared" si="931"/>
        <v>0</v>
      </c>
      <c r="S1438" s="13">
        <f t="shared" si="914"/>
        <v>0</v>
      </c>
      <c r="T1438" s="14">
        <f t="shared" si="932"/>
        <v>0</v>
      </c>
      <c r="U1438" s="13">
        <f t="shared" si="924"/>
        <v>0</v>
      </c>
      <c r="V1438" s="14"/>
      <c r="W1438" s="13">
        <f t="shared" si="957"/>
        <v>0</v>
      </c>
      <c r="X1438" s="14">
        <f t="shared" si="933"/>
        <v>0</v>
      </c>
      <c r="Y1438" s="13">
        <f t="shared" si="958"/>
        <v>0</v>
      </c>
      <c r="Z1438" s="14">
        <f t="shared" si="934"/>
        <v>0</v>
      </c>
      <c r="AA1438" s="13">
        <f t="shared" si="925"/>
        <v>0</v>
      </c>
      <c r="AB1438" s="14"/>
      <c r="AC1438" s="13">
        <f t="shared" si="922"/>
        <v>0</v>
      </c>
      <c r="AD1438" s="14">
        <f t="shared" si="935"/>
        <v>0</v>
      </c>
      <c r="AE1438" s="13">
        <f t="shared" si="920"/>
        <v>0</v>
      </c>
      <c r="AF1438" s="14">
        <f t="shared" si="936"/>
        <v>0</v>
      </c>
      <c r="AG1438" s="13">
        <f t="shared" si="926"/>
        <v>1.9999999999999574E-2</v>
      </c>
      <c r="AH1438" s="14"/>
      <c r="AI1438" s="13">
        <f t="shared" si="921"/>
        <v>0</v>
      </c>
      <c r="AJ1438" s="14">
        <f t="shared" si="937"/>
        <v>0</v>
      </c>
      <c r="AK1438" s="13">
        <f t="shared" si="938"/>
        <v>0</v>
      </c>
      <c r="AL1438" s="14">
        <f t="shared" si="939"/>
        <v>0</v>
      </c>
      <c r="AM1438" s="13">
        <f t="shared" si="940"/>
        <v>1.9999999999999574E-2</v>
      </c>
      <c r="AN1438" s="14"/>
      <c r="AO1438" s="13">
        <f t="shared" si="941"/>
        <v>0</v>
      </c>
      <c r="AP1438" s="14">
        <f t="shared" si="942"/>
        <v>0</v>
      </c>
      <c r="AQ1438" s="13">
        <f t="shared" si="943"/>
        <v>0</v>
      </c>
      <c r="AR1438" s="14">
        <f t="shared" si="944"/>
        <v>0</v>
      </c>
      <c r="AS1438" s="13">
        <f t="shared" si="945"/>
        <v>0</v>
      </c>
      <c r="AT1438" s="14"/>
      <c r="AU1438" s="13">
        <f t="shared" si="946"/>
        <v>28.670416666666146</v>
      </c>
      <c r="AV1438" s="14">
        <f t="shared" si="947"/>
        <v>1</v>
      </c>
      <c r="AW1438" s="13">
        <f t="shared" si="948"/>
        <v>0</v>
      </c>
      <c r="AX1438" s="14">
        <f t="shared" si="949"/>
        <v>0</v>
      </c>
      <c r="AY1438" s="13">
        <f t="shared" si="950"/>
        <v>1.9999999999999574E-2</v>
      </c>
      <c r="AZ1438" s="14"/>
      <c r="BA1438" s="13">
        <f t="shared" si="951"/>
        <v>0</v>
      </c>
      <c r="BB1438" s="14">
        <f t="shared" si="952"/>
        <v>0</v>
      </c>
      <c r="BC1438" s="13">
        <f t="shared" si="953"/>
        <v>0</v>
      </c>
      <c r="BD1438" s="14">
        <f t="shared" si="954"/>
        <v>0</v>
      </c>
      <c r="BE1438" s="13">
        <f t="shared" si="955"/>
        <v>1.9999999999999574E-2</v>
      </c>
    </row>
    <row r="1439" spans="1:57" x14ac:dyDescent="0.25">
      <c r="A1439" s="23">
        <f t="shared" si="956"/>
        <v>28.690416666666145</v>
      </c>
      <c r="B1439" s="8" t="s">
        <v>18</v>
      </c>
      <c r="C1439" t="s">
        <v>11</v>
      </c>
      <c r="D1439" s="10"/>
      <c r="E1439" s="11" t="s">
        <v>20</v>
      </c>
      <c r="F1439" s="10" t="s">
        <v>14</v>
      </c>
      <c r="G1439" s="10" t="s">
        <v>14</v>
      </c>
      <c r="I1439" s="10" t="s">
        <v>14</v>
      </c>
      <c r="J1439" t="s">
        <v>11</v>
      </c>
      <c r="K1439" s="13">
        <f t="shared" si="959"/>
        <v>0</v>
      </c>
      <c r="L1439" s="14">
        <f t="shared" si="927"/>
        <v>0</v>
      </c>
      <c r="M1439" s="13">
        <f t="shared" si="928"/>
        <v>0</v>
      </c>
      <c r="N1439" s="14">
        <f t="shared" si="929"/>
        <v>0</v>
      </c>
      <c r="O1439" s="13">
        <f t="shared" si="923"/>
        <v>0</v>
      </c>
      <c r="P1439" s="14"/>
      <c r="Q1439" s="13">
        <f t="shared" si="930"/>
        <v>0</v>
      </c>
      <c r="R1439" s="14">
        <f t="shared" si="931"/>
        <v>0</v>
      </c>
      <c r="S1439" s="13">
        <f t="shared" si="914"/>
        <v>0</v>
      </c>
      <c r="T1439" s="14">
        <f t="shared" si="932"/>
        <v>0</v>
      </c>
      <c r="U1439" s="13">
        <f t="shared" si="924"/>
        <v>0</v>
      </c>
      <c r="V1439" s="14"/>
      <c r="W1439" s="13">
        <f t="shared" si="957"/>
        <v>0</v>
      </c>
      <c r="X1439" s="14">
        <f t="shared" si="933"/>
        <v>0</v>
      </c>
      <c r="Y1439" s="13">
        <f t="shared" si="958"/>
        <v>28.690416666666145</v>
      </c>
      <c r="Z1439" s="14">
        <f t="shared" si="934"/>
        <v>1</v>
      </c>
      <c r="AA1439" s="13">
        <f t="shared" si="925"/>
        <v>0</v>
      </c>
      <c r="AB1439" s="14"/>
      <c r="AC1439" s="13">
        <f t="shared" si="922"/>
        <v>0</v>
      </c>
      <c r="AD1439" s="14">
        <f t="shared" si="935"/>
        <v>0</v>
      </c>
      <c r="AE1439" s="13">
        <f t="shared" si="920"/>
        <v>0</v>
      </c>
      <c r="AF1439" s="14">
        <f t="shared" si="936"/>
        <v>0</v>
      </c>
      <c r="AG1439" s="13">
        <f t="shared" si="926"/>
        <v>1.9999999999999574E-2</v>
      </c>
      <c r="AH1439" s="14"/>
      <c r="AI1439" s="13">
        <f t="shared" si="921"/>
        <v>0</v>
      </c>
      <c r="AJ1439" s="14">
        <f t="shared" si="937"/>
        <v>0</v>
      </c>
      <c r="AK1439" s="13">
        <f t="shared" si="938"/>
        <v>0</v>
      </c>
      <c r="AL1439" s="14">
        <f t="shared" si="939"/>
        <v>0</v>
      </c>
      <c r="AM1439" s="13">
        <f t="shared" si="940"/>
        <v>1.9999999999999574E-2</v>
      </c>
      <c r="AN1439" s="14"/>
      <c r="AO1439" s="13">
        <f t="shared" si="941"/>
        <v>0</v>
      </c>
      <c r="AP1439" s="14">
        <f t="shared" si="942"/>
        <v>0</v>
      </c>
      <c r="AQ1439" s="13">
        <f t="shared" si="943"/>
        <v>0</v>
      </c>
      <c r="AR1439" s="14">
        <f t="shared" si="944"/>
        <v>0</v>
      </c>
      <c r="AS1439" s="13">
        <f t="shared" si="945"/>
        <v>0</v>
      </c>
      <c r="AT1439" s="14"/>
      <c r="AU1439" s="13">
        <f t="shared" si="946"/>
        <v>0</v>
      </c>
      <c r="AV1439" s="14">
        <f t="shared" si="947"/>
        <v>0</v>
      </c>
      <c r="AW1439" s="13">
        <f t="shared" si="948"/>
        <v>0</v>
      </c>
      <c r="AX1439" s="14">
        <f t="shared" si="949"/>
        <v>0</v>
      </c>
      <c r="AY1439" s="13">
        <f t="shared" si="950"/>
        <v>0</v>
      </c>
      <c r="AZ1439" s="14"/>
      <c r="BA1439" s="13">
        <f t="shared" si="951"/>
        <v>0</v>
      </c>
      <c r="BB1439" s="14">
        <f t="shared" si="952"/>
        <v>0</v>
      </c>
      <c r="BC1439" s="13">
        <f t="shared" si="953"/>
        <v>0</v>
      </c>
      <c r="BD1439" s="14">
        <f t="shared" si="954"/>
        <v>0</v>
      </c>
      <c r="BE1439" s="13">
        <f t="shared" si="955"/>
        <v>0</v>
      </c>
    </row>
    <row r="1440" spans="1:57" x14ac:dyDescent="0.25">
      <c r="A1440" s="23">
        <f t="shared" si="956"/>
        <v>28.710416666666145</v>
      </c>
      <c r="B1440" s="8"/>
      <c r="C1440" t="s">
        <v>11</v>
      </c>
      <c r="D1440" s="10"/>
      <c r="E1440" s="10"/>
      <c r="F1440" s="10" t="s">
        <v>14</v>
      </c>
      <c r="G1440" s="10" t="s">
        <v>14</v>
      </c>
      <c r="I1440" s="10" t="s">
        <v>14</v>
      </c>
      <c r="J1440" t="s">
        <v>11</v>
      </c>
      <c r="K1440" s="13">
        <f t="shared" si="959"/>
        <v>0</v>
      </c>
      <c r="L1440" s="14">
        <f t="shared" si="927"/>
        <v>0</v>
      </c>
      <c r="M1440" s="13">
        <f t="shared" si="928"/>
        <v>0</v>
      </c>
      <c r="N1440" s="14">
        <f t="shared" si="929"/>
        <v>0</v>
      </c>
      <c r="O1440" s="13">
        <f t="shared" si="923"/>
        <v>0</v>
      </c>
      <c r="P1440" s="14"/>
      <c r="Q1440" s="13">
        <f t="shared" si="930"/>
        <v>0</v>
      </c>
      <c r="R1440" s="14">
        <f t="shared" si="931"/>
        <v>0</v>
      </c>
      <c r="S1440" s="13">
        <f t="shared" si="914"/>
        <v>0</v>
      </c>
      <c r="T1440" s="14">
        <f t="shared" si="932"/>
        <v>0</v>
      </c>
      <c r="U1440" s="13">
        <f t="shared" si="924"/>
        <v>0</v>
      </c>
      <c r="V1440" s="14"/>
      <c r="W1440" s="13">
        <f t="shared" si="957"/>
        <v>0</v>
      </c>
      <c r="X1440" s="14">
        <f t="shared" si="933"/>
        <v>0</v>
      </c>
      <c r="Y1440" s="13">
        <f t="shared" si="958"/>
        <v>0</v>
      </c>
      <c r="Z1440" s="14">
        <f t="shared" si="934"/>
        <v>0</v>
      </c>
      <c r="AA1440" s="13">
        <f t="shared" si="925"/>
        <v>0</v>
      </c>
      <c r="AB1440" s="14"/>
      <c r="AC1440" s="13">
        <f t="shared" si="922"/>
        <v>0</v>
      </c>
      <c r="AD1440" s="14">
        <f t="shared" si="935"/>
        <v>0</v>
      </c>
      <c r="AE1440" s="13">
        <f t="shared" si="920"/>
        <v>0</v>
      </c>
      <c r="AF1440" s="14">
        <f t="shared" si="936"/>
        <v>0</v>
      </c>
      <c r="AG1440" s="13">
        <f t="shared" si="926"/>
        <v>1.9999999999999574E-2</v>
      </c>
      <c r="AH1440" s="14"/>
      <c r="AI1440" s="13">
        <f t="shared" si="921"/>
        <v>0</v>
      </c>
      <c r="AJ1440" s="14">
        <f t="shared" si="937"/>
        <v>0</v>
      </c>
      <c r="AK1440" s="13">
        <f t="shared" si="938"/>
        <v>0</v>
      </c>
      <c r="AL1440" s="14">
        <f t="shared" si="939"/>
        <v>0</v>
      </c>
      <c r="AM1440" s="13">
        <f t="shared" si="940"/>
        <v>1.9999999999999574E-2</v>
      </c>
      <c r="AN1440" s="14"/>
      <c r="AO1440" s="13">
        <f t="shared" si="941"/>
        <v>0</v>
      </c>
      <c r="AP1440" s="14">
        <f t="shared" si="942"/>
        <v>0</v>
      </c>
      <c r="AQ1440" s="13">
        <f t="shared" si="943"/>
        <v>0</v>
      </c>
      <c r="AR1440" s="14">
        <f t="shared" si="944"/>
        <v>0</v>
      </c>
      <c r="AS1440" s="13">
        <f t="shared" si="945"/>
        <v>0</v>
      </c>
      <c r="AT1440" s="14"/>
      <c r="AU1440" s="13">
        <f t="shared" si="946"/>
        <v>0</v>
      </c>
      <c r="AV1440" s="14">
        <f t="shared" si="947"/>
        <v>0</v>
      </c>
      <c r="AW1440" s="13">
        <f t="shared" si="948"/>
        <v>0</v>
      </c>
      <c r="AX1440" s="14">
        <f t="shared" si="949"/>
        <v>0</v>
      </c>
      <c r="AY1440" s="13">
        <f t="shared" si="950"/>
        <v>0</v>
      </c>
      <c r="AZ1440" s="14"/>
      <c r="BA1440" s="13">
        <f t="shared" si="951"/>
        <v>0</v>
      </c>
      <c r="BB1440" s="14">
        <f t="shared" si="952"/>
        <v>0</v>
      </c>
      <c r="BC1440" s="13">
        <f t="shared" si="953"/>
        <v>0</v>
      </c>
      <c r="BD1440" s="14">
        <f t="shared" si="954"/>
        <v>0</v>
      </c>
      <c r="BE1440" s="13">
        <f t="shared" si="955"/>
        <v>0</v>
      </c>
    </row>
    <row r="1441" spans="1:57" x14ac:dyDescent="0.25">
      <c r="A1441" s="23">
        <f t="shared" si="956"/>
        <v>28.730416666666144</v>
      </c>
      <c r="B1441" s="8"/>
      <c r="C1441" t="s">
        <v>11</v>
      </c>
      <c r="D1441" s="10"/>
      <c r="E1441" s="10"/>
      <c r="F1441" s="10" t="s">
        <v>14</v>
      </c>
      <c r="G1441" s="10" t="s">
        <v>14</v>
      </c>
      <c r="I1441" s="10" t="s">
        <v>14</v>
      </c>
      <c r="J1441" t="s">
        <v>11</v>
      </c>
      <c r="K1441" s="13">
        <f t="shared" si="959"/>
        <v>0</v>
      </c>
      <c r="L1441" s="14">
        <f t="shared" si="927"/>
        <v>0</v>
      </c>
      <c r="M1441" s="13">
        <f t="shared" si="928"/>
        <v>0</v>
      </c>
      <c r="N1441" s="14">
        <f t="shared" si="929"/>
        <v>0</v>
      </c>
      <c r="O1441" s="13">
        <f t="shared" si="923"/>
        <v>0</v>
      </c>
      <c r="P1441" s="14"/>
      <c r="Q1441" s="13">
        <f t="shared" si="930"/>
        <v>0</v>
      </c>
      <c r="R1441" s="14">
        <f t="shared" si="931"/>
        <v>0</v>
      </c>
      <c r="S1441" s="13">
        <f t="shared" si="914"/>
        <v>0</v>
      </c>
      <c r="T1441" s="14">
        <f t="shared" si="932"/>
        <v>0</v>
      </c>
      <c r="U1441" s="13">
        <f t="shared" si="924"/>
        <v>0</v>
      </c>
      <c r="V1441" s="14"/>
      <c r="W1441" s="13">
        <f t="shared" si="957"/>
        <v>0</v>
      </c>
      <c r="X1441" s="14">
        <f t="shared" si="933"/>
        <v>0</v>
      </c>
      <c r="Y1441" s="13">
        <f t="shared" si="958"/>
        <v>0</v>
      </c>
      <c r="Z1441" s="14">
        <f t="shared" si="934"/>
        <v>0</v>
      </c>
      <c r="AA1441" s="13">
        <f t="shared" si="925"/>
        <v>0</v>
      </c>
      <c r="AB1441" s="14"/>
      <c r="AC1441" s="13">
        <f t="shared" si="922"/>
        <v>0</v>
      </c>
      <c r="AD1441" s="14">
        <f t="shared" si="935"/>
        <v>0</v>
      </c>
      <c r="AE1441" s="13">
        <f t="shared" si="920"/>
        <v>0</v>
      </c>
      <c r="AF1441" s="14">
        <f t="shared" si="936"/>
        <v>0</v>
      </c>
      <c r="AG1441" s="13">
        <f t="shared" si="926"/>
        <v>1.9999999999999574E-2</v>
      </c>
      <c r="AH1441" s="14"/>
      <c r="AI1441" s="13">
        <f t="shared" si="921"/>
        <v>0</v>
      </c>
      <c r="AJ1441" s="14">
        <f t="shared" si="937"/>
        <v>0</v>
      </c>
      <c r="AK1441" s="13">
        <f t="shared" si="938"/>
        <v>0</v>
      </c>
      <c r="AL1441" s="14">
        <f t="shared" si="939"/>
        <v>0</v>
      </c>
      <c r="AM1441" s="13">
        <f t="shared" si="940"/>
        <v>1.9999999999999574E-2</v>
      </c>
      <c r="AN1441" s="14"/>
      <c r="AO1441" s="13">
        <f t="shared" si="941"/>
        <v>0</v>
      </c>
      <c r="AP1441" s="14">
        <f t="shared" si="942"/>
        <v>0</v>
      </c>
      <c r="AQ1441" s="13">
        <f t="shared" si="943"/>
        <v>0</v>
      </c>
      <c r="AR1441" s="14">
        <f t="shared" si="944"/>
        <v>0</v>
      </c>
      <c r="AS1441" s="13">
        <f t="shared" si="945"/>
        <v>0</v>
      </c>
      <c r="AT1441" s="14"/>
      <c r="AU1441" s="13">
        <f t="shared" si="946"/>
        <v>0</v>
      </c>
      <c r="AV1441" s="14">
        <f t="shared" si="947"/>
        <v>0</v>
      </c>
      <c r="AW1441" s="13">
        <f t="shared" si="948"/>
        <v>0</v>
      </c>
      <c r="AX1441" s="14">
        <f t="shared" si="949"/>
        <v>0</v>
      </c>
      <c r="AY1441" s="13">
        <f t="shared" si="950"/>
        <v>0</v>
      </c>
      <c r="AZ1441" s="14"/>
      <c r="BA1441" s="13">
        <f t="shared" si="951"/>
        <v>0</v>
      </c>
      <c r="BB1441" s="14">
        <f t="shared" si="952"/>
        <v>0</v>
      </c>
      <c r="BC1441" s="13">
        <f t="shared" si="953"/>
        <v>0</v>
      </c>
      <c r="BD1441" s="14">
        <f t="shared" si="954"/>
        <v>0</v>
      </c>
      <c r="BE1441" s="13">
        <f t="shared" si="955"/>
        <v>0</v>
      </c>
    </row>
    <row r="1442" spans="1:57" x14ac:dyDescent="0.25">
      <c r="A1442" s="23">
        <f t="shared" si="956"/>
        <v>28.750416666666144</v>
      </c>
      <c r="B1442" s="8"/>
      <c r="C1442" t="s">
        <v>11</v>
      </c>
      <c r="D1442" s="10"/>
      <c r="E1442" s="10"/>
      <c r="F1442" s="10" t="s">
        <v>14</v>
      </c>
      <c r="G1442" s="10" t="s">
        <v>14</v>
      </c>
      <c r="H1442" s="11"/>
      <c r="I1442" s="10" t="s">
        <v>14</v>
      </c>
      <c r="J1442" t="s">
        <v>11</v>
      </c>
      <c r="K1442" s="13">
        <f t="shared" si="959"/>
        <v>0</v>
      </c>
      <c r="L1442" s="14">
        <f t="shared" si="927"/>
        <v>0</v>
      </c>
      <c r="M1442" s="13">
        <f t="shared" si="928"/>
        <v>0</v>
      </c>
      <c r="N1442" s="14">
        <f t="shared" si="929"/>
        <v>0</v>
      </c>
      <c r="O1442" s="13">
        <f t="shared" si="923"/>
        <v>0</v>
      </c>
      <c r="P1442" s="14"/>
      <c r="Q1442" s="13">
        <f t="shared" si="930"/>
        <v>0</v>
      </c>
      <c r="R1442" s="14">
        <f t="shared" si="931"/>
        <v>0</v>
      </c>
      <c r="S1442" s="13">
        <f t="shared" si="914"/>
        <v>0</v>
      </c>
      <c r="T1442" s="14">
        <f t="shared" si="932"/>
        <v>0</v>
      </c>
      <c r="U1442" s="13">
        <f t="shared" si="924"/>
        <v>0</v>
      </c>
      <c r="V1442" s="14"/>
      <c r="W1442" s="13">
        <f t="shared" si="957"/>
        <v>0</v>
      </c>
      <c r="X1442" s="14">
        <f t="shared" si="933"/>
        <v>0</v>
      </c>
      <c r="Y1442" s="13">
        <f t="shared" si="958"/>
        <v>0</v>
      </c>
      <c r="Z1442" s="14">
        <f t="shared" si="934"/>
        <v>0</v>
      </c>
      <c r="AA1442" s="13">
        <f t="shared" si="925"/>
        <v>0</v>
      </c>
      <c r="AB1442" s="14"/>
      <c r="AC1442" s="13">
        <f t="shared" si="922"/>
        <v>0</v>
      </c>
      <c r="AD1442" s="14">
        <f t="shared" si="935"/>
        <v>0</v>
      </c>
      <c r="AE1442" s="13">
        <f t="shared" si="920"/>
        <v>0</v>
      </c>
      <c r="AF1442" s="14">
        <f t="shared" si="936"/>
        <v>0</v>
      </c>
      <c r="AG1442" s="13">
        <f t="shared" si="926"/>
        <v>1.9999999999999574E-2</v>
      </c>
      <c r="AH1442" s="14"/>
      <c r="AI1442" s="13">
        <f t="shared" si="921"/>
        <v>0</v>
      </c>
      <c r="AJ1442" s="14">
        <f t="shared" si="937"/>
        <v>0</v>
      </c>
      <c r="AK1442" s="13">
        <f t="shared" si="938"/>
        <v>0</v>
      </c>
      <c r="AL1442" s="14">
        <f t="shared" si="939"/>
        <v>0</v>
      </c>
      <c r="AM1442" s="13">
        <f t="shared" si="940"/>
        <v>1.9999999999999574E-2</v>
      </c>
      <c r="AN1442" s="14"/>
      <c r="AO1442" s="13">
        <f t="shared" si="941"/>
        <v>0</v>
      </c>
      <c r="AP1442" s="14">
        <f t="shared" si="942"/>
        <v>0</v>
      </c>
      <c r="AQ1442" s="13">
        <f t="shared" si="943"/>
        <v>0</v>
      </c>
      <c r="AR1442" s="14">
        <f t="shared" si="944"/>
        <v>0</v>
      </c>
      <c r="AS1442" s="13">
        <f t="shared" si="945"/>
        <v>0</v>
      </c>
      <c r="AT1442" s="14"/>
      <c r="AU1442" s="13">
        <f t="shared" si="946"/>
        <v>0</v>
      </c>
      <c r="AV1442" s="14">
        <f t="shared" si="947"/>
        <v>0</v>
      </c>
      <c r="AW1442" s="13">
        <f t="shared" si="948"/>
        <v>0</v>
      </c>
      <c r="AX1442" s="14">
        <f t="shared" si="949"/>
        <v>0</v>
      </c>
      <c r="AY1442" s="13">
        <f t="shared" si="950"/>
        <v>0</v>
      </c>
      <c r="AZ1442" s="14"/>
      <c r="BA1442" s="13">
        <f t="shared" si="951"/>
        <v>0</v>
      </c>
      <c r="BB1442" s="14">
        <f t="shared" si="952"/>
        <v>0</v>
      </c>
      <c r="BC1442" s="13">
        <f t="shared" si="953"/>
        <v>0</v>
      </c>
      <c r="BD1442" s="14">
        <f t="shared" si="954"/>
        <v>0</v>
      </c>
      <c r="BE1442" s="13">
        <f t="shared" si="955"/>
        <v>0</v>
      </c>
    </row>
    <row r="1443" spans="1:57" x14ac:dyDescent="0.25">
      <c r="A1443" s="23">
        <f t="shared" si="956"/>
        <v>28.770416666666144</v>
      </c>
      <c r="B1443" s="8" t="s">
        <v>16</v>
      </c>
      <c r="C1443" t="s">
        <v>11</v>
      </c>
      <c r="D1443" s="10" t="s">
        <v>14</v>
      </c>
      <c r="E1443" s="10"/>
      <c r="F1443" s="10" t="s">
        <v>14</v>
      </c>
      <c r="G1443" s="10" t="s">
        <v>14</v>
      </c>
      <c r="H1443" s="11"/>
      <c r="I1443" s="10" t="s">
        <v>14</v>
      </c>
      <c r="J1443" t="s">
        <v>11</v>
      </c>
      <c r="K1443" s="13">
        <f t="shared" si="959"/>
        <v>0</v>
      </c>
      <c r="L1443" s="14">
        <f t="shared" si="927"/>
        <v>0</v>
      </c>
      <c r="M1443" s="13">
        <f t="shared" si="928"/>
        <v>0</v>
      </c>
      <c r="N1443" s="14">
        <f t="shared" si="929"/>
        <v>0</v>
      </c>
      <c r="O1443" s="13">
        <f t="shared" si="923"/>
        <v>0</v>
      </c>
      <c r="P1443" s="14"/>
      <c r="Q1443" s="13">
        <f t="shared" si="930"/>
        <v>28.770416666666144</v>
      </c>
      <c r="R1443" s="14">
        <f t="shared" si="931"/>
        <v>1</v>
      </c>
      <c r="S1443" s="13">
        <f t="shared" ref="S1443:S1505" si="960">IF(B1443="Line 2 repd.",A1443,0)</f>
        <v>0</v>
      </c>
      <c r="T1443" s="14">
        <f t="shared" si="932"/>
        <v>0</v>
      </c>
      <c r="U1443" s="13">
        <f t="shared" si="924"/>
        <v>1.9999999999999574E-2</v>
      </c>
      <c r="V1443" s="14"/>
      <c r="W1443" s="13">
        <f t="shared" si="957"/>
        <v>0</v>
      </c>
      <c r="X1443" s="14">
        <f t="shared" si="933"/>
        <v>0</v>
      </c>
      <c r="Y1443" s="13">
        <f t="shared" si="958"/>
        <v>0</v>
      </c>
      <c r="Z1443" s="14">
        <f t="shared" si="934"/>
        <v>0</v>
      </c>
      <c r="AA1443" s="13">
        <f t="shared" si="925"/>
        <v>0</v>
      </c>
      <c r="AB1443" s="14"/>
      <c r="AC1443" s="13">
        <f t="shared" si="922"/>
        <v>0</v>
      </c>
      <c r="AD1443" s="14">
        <f t="shared" si="935"/>
        <v>0</v>
      </c>
      <c r="AE1443" s="13">
        <f t="shared" si="920"/>
        <v>0</v>
      </c>
      <c r="AF1443" s="14">
        <f t="shared" si="936"/>
        <v>0</v>
      </c>
      <c r="AG1443" s="13">
        <f t="shared" si="926"/>
        <v>1.9999999999999574E-2</v>
      </c>
      <c r="AH1443" s="14"/>
      <c r="AI1443" s="13">
        <f t="shared" si="921"/>
        <v>0</v>
      </c>
      <c r="AJ1443" s="14">
        <f t="shared" si="937"/>
        <v>0</v>
      </c>
      <c r="AK1443" s="13">
        <f t="shared" si="938"/>
        <v>0</v>
      </c>
      <c r="AL1443" s="14">
        <f t="shared" si="939"/>
        <v>0</v>
      </c>
      <c r="AM1443" s="13">
        <f t="shared" si="940"/>
        <v>1.9999999999999574E-2</v>
      </c>
      <c r="AN1443" s="14"/>
      <c r="AO1443" s="13">
        <f t="shared" si="941"/>
        <v>0</v>
      </c>
      <c r="AP1443" s="14">
        <f t="shared" si="942"/>
        <v>0</v>
      </c>
      <c r="AQ1443" s="13">
        <f t="shared" si="943"/>
        <v>0</v>
      </c>
      <c r="AR1443" s="14">
        <f t="shared" si="944"/>
        <v>0</v>
      </c>
      <c r="AS1443" s="13">
        <f t="shared" si="945"/>
        <v>0</v>
      </c>
      <c r="AT1443" s="14"/>
      <c r="AU1443" s="13">
        <f t="shared" si="946"/>
        <v>0</v>
      </c>
      <c r="AV1443" s="14">
        <f t="shared" si="947"/>
        <v>0</v>
      </c>
      <c r="AW1443" s="13">
        <f t="shared" si="948"/>
        <v>0</v>
      </c>
      <c r="AX1443" s="14">
        <f t="shared" si="949"/>
        <v>0</v>
      </c>
      <c r="AY1443" s="13">
        <f t="shared" si="950"/>
        <v>0</v>
      </c>
      <c r="AZ1443" s="14"/>
      <c r="BA1443" s="13">
        <f t="shared" si="951"/>
        <v>0</v>
      </c>
      <c r="BB1443" s="14">
        <f t="shared" si="952"/>
        <v>0</v>
      </c>
      <c r="BC1443" s="13">
        <f t="shared" si="953"/>
        <v>0</v>
      </c>
      <c r="BD1443" s="14">
        <f t="shared" si="954"/>
        <v>0</v>
      </c>
      <c r="BE1443" s="13">
        <f t="shared" si="955"/>
        <v>0</v>
      </c>
    </row>
    <row r="1444" spans="1:57" x14ac:dyDescent="0.25">
      <c r="A1444" s="23">
        <f t="shared" si="956"/>
        <v>28.790416666666143</v>
      </c>
      <c r="B1444" s="8" t="s">
        <v>22</v>
      </c>
      <c r="C1444" s="11" t="s">
        <v>20</v>
      </c>
      <c r="D1444" s="10" t="s">
        <v>14</v>
      </c>
      <c r="E1444" s="10"/>
      <c r="F1444" s="10" t="s">
        <v>14</v>
      </c>
      <c r="G1444" t="s">
        <v>11</v>
      </c>
      <c r="H1444" s="10"/>
      <c r="I1444" s="10" t="s">
        <v>14</v>
      </c>
      <c r="J1444" t="s">
        <v>11</v>
      </c>
      <c r="K1444" s="13">
        <f t="shared" si="959"/>
        <v>0</v>
      </c>
      <c r="L1444" s="14">
        <f t="shared" si="927"/>
        <v>0</v>
      </c>
      <c r="M1444" s="13">
        <f t="shared" si="928"/>
        <v>28.790416666666143</v>
      </c>
      <c r="N1444" s="14">
        <f t="shared" si="929"/>
        <v>1</v>
      </c>
      <c r="O1444" s="13">
        <f t="shared" si="923"/>
        <v>0</v>
      </c>
      <c r="P1444" s="14"/>
      <c r="Q1444" s="13">
        <f t="shared" si="930"/>
        <v>0</v>
      </c>
      <c r="R1444" s="14">
        <f t="shared" si="931"/>
        <v>0</v>
      </c>
      <c r="S1444" s="13">
        <f t="shared" si="960"/>
        <v>0</v>
      </c>
      <c r="T1444" s="14">
        <f t="shared" si="932"/>
        <v>0</v>
      </c>
      <c r="U1444" s="13">
        <f t="shared" si="924"/>
        <v>1.9999999999999574E-2</v>
      </c>
      <c r="V1444" s="14"/>
      <c r="W1444" s="13">
        <f t="shared" si="957"/>
        <v>0</v>
      </c>
      <c r="X1444" s="14">
        <f t="shared" si="933"/>
        <v>0</v>
      </c>
      <c r="Y1444" s="13">
        <f t="shared" si="958"/>
        <v>0</v>
      </c>
      <c r="Z1444" s="14">
        <f t="shared" si="934"/>
        <v>0</v>
      </c>
      <c r="AA1444" s="13">
        <f t="shared" si="925"/>
        <v>0</v>
      </c>
      <c r="AB1444" s="14"/>
      <c r="AC1444" s="13">
        <f t="shared" ref="AC1444:AC1475" si="961">IF(B1444="Line 4 Fails",A1444,0)</f>
        <v>0</v>
      </c>
      <c r="AD1444" s="14">
        <f t="shared" si="935"/>
        <v>0</v>
      </c>
      <c r="AE1444" s="13">
        <f t="shared" si="920"/>
        <v>0</v>
      </c>
      <c r="AF1444" s="14">
        <f t="shared" si="936"/>
        <v>0</v>
      </c>
      <c r="AG1444" s="13">
        <f t="shared" si="926"/>
        <v>1.9999999999999574E-2</v>
      </c>
      <c r="AH1444" s="14"/>
      <c r="AI1444" s="13">
        <f t="shared" si="921"/>
        <v>0</v>
      </c>
      <c r="AJ1444" s="14">
        <f t="shared" si="937"/>
        <v>0</v>
      </c>
      <c r="AK1444" s="13">
        <f t="shared" si="938"/>
        <v>0</v>
      </c>
      <c r="AL1444" s="14">
        <f t="shared" si="939"/>
        <v>0</v>
      </c>
      <c r="AM1444" s="13">
        <f t="shared" si="940"/>
        <v>0</v>
      </c>
      <c r="AN1444" s="14"/>
      <c r="AO1444" s="13">
        <f t="shared" si="941"/>
        <v>0</v>
      </c>
      <c r="AP1444" s="14">
        <f t="shared" si="942"/>
        <v>0</v>
      </c>
      <c r="AQ1444" s="13">
        <f t="shared" si="943"/>
        <v>0</v>
      </c>
      <c r="AR1444" s="14">
        <f t="shared" si="944"/>
        <v>0</v>
      </c>
      <c r="AS1444" s="13">
        <f t="shared" si="945"/>
        <v>0</v>
      </c>
      <c r="AT1444" s="14"/>
      <c r="AU1444" s="13">
        <f t="shared" si="946"/>
        <v>0</v>
      </c>
      <c r="AV1444" s="14">
        <f t="shared" si="947"/>
        <v>0</v>
      </c>
      <c r="AW1444" s="13">
        <f t="shared" si="948"/>
        <v>0</v>
      </c>
      <c r="AX1444" s="14">
        <f t="shared" si="949"/>
        <v>0</v>
      </c>
      <c r="AY1444" s="13">
        <f t="shared" si="950"/>
        <v>0</v>
      </c>
      <c r="AZ1444" s="14"/>
      <c r="BA1444" s="13">
        <f t="shared" si="951"/>
        <v>0</v>
      </c>
      <c r="BB1444" s="14">
        <f t="shared" si="952"/>
        <v>0</v>
      </c>
      <c r="BC1444" s="13">
        <f t="shared" si="953"/>
        <v>0</v>
      </c>
      <c r="BD1444" s="14">
        <f t="shared" si="954"/>
        <v>0</v>
      </c>
      <c r="BE1444" s="13">
        <f t="shared" si="955"/>
        <v>0</v>
      </c>
    </row>
    <row r="1445" spans="1:57" x14ac:dyDescent="0.25">
      <c r="A1445" s="23">
        <f t="shared" si="956"/>
        <v>28.810416666666143</v>
      </c>
      <c r="B1445" s="8" t="s">
        <v>77</v>
      </c>
      <c r="D1445" s="10" t="s">
        <v>14</v>
      </c>
      <c r="E1445" s="10"/>
      <c r="F1445" t="s">
        <v>11</v>
      </c>
      <c r="G1445" t="s">
        <v>11</v>
      </c>
      <c r="H1445" s="10"/>
      <c r="I1445" s="10" t="s">
        <v>14</v>
      </c>
      <c r="J1445" s="11" t="s">
        <v>20</v>
      </c>
      <c r="K1445" s="13">
        <f t="shared" si="959"/>
        <v>0</v>
      </c>
      <c r="L1445" s="14">
        <f t="shared" si="927"/>
        <v>0</v>
      </c>
      <c r="M1445" s="13">
        <f t="shared" si="928"/>
        <v>0</v>
      </c>
      <c r="N1445" s="14">
        <f t="shared" si="929"/>
        <v>0</v>
      </c>
      <c r="O1445" s="13">
        <f t="shared" si="923"/>
        <v>0</v>
      </c>
      <c r="P1445" s="14"/>
      <c r="Q1445" s="13">
        <f t="shared" si="930"/>
        <v>0</v>
      </c>
      <c r="R1445" s="14">
        <f t="shared" si="931"/>
        <v>0</v>
      </c>
      <c r="S1445" s="13">
        <f t="shared" si="960"/>
        <v>0</v>
      </c>
      <c r="T1445" s="14">
        <f t="shared" si="932"/>
        <v>0</v>
      </c>
      <c r="U1445" s="13">
        <f t="shared" si="924"/>
        <v>1.9999999999999574E-2</v>
      </c>
      <c r="V1445" s="14"/>
      <c r="W1445" s="13">
        <f t="shared" si="957"/>
        <v>0</v>
      </c>
      <c r="X1445" s="14">
        <f t="shared" si="933"/>
        <v>0</v>
      </c>
      <c r="Y1445" s="13">
        <f t="shared" si="958"/>
        <v>0</v>
      </c>
      <c r="Z1445" s="14">
        <f t="shared" si="934"/>
        <v>0</v>
      </c>
      <c r="AA1445" s="13">
        <f t="shared" si="925"/>
        <v>0</v>
      </c>
      <c r="AB1445" s="14"/>
      <c r="AC1445" s="13">
        <f t="shared" si="961"/>
        <v>0</v>
      </c>
      <c r="AD1445" s="14">
        <f t="shared" si="935"/>
        <v>0</v>
      </c>
      <c r="AE1445" s="13">
        <f t="shared" si="920"/>
        <v>0</v>
      </c>
      <c r="AF1445" s="14">
        <f t="shared" si="936"/>
        <v>0</v>
      </c>
      <c r="AG1445" s="13">
        <f t="shared" si="926"/>
        <v>0</v>
      </c>
      <c r="AH1445" s="14"/>
      <c r="AI1445" s="13">
        <f t="shared" si="921"/>
        <v>0</v>
      </c>
      <c r="AJ1445" s="14">
        <f t="shared" si="937"/>
        <v>0</v>
      </c>
      <c r="AK1445" s="13">
        <f t="shared" si="938"/>
        <v>0</v>
      </c>
      <c r="AL1445" s="14">
        <f t="shared" si="939"/>
        <v>0</v>
      </c>
      <c r="AM1445" s="13">
        <f t="shared" si="940"/>
        <v>0</v>
      </c>
      <c r="AN1445" s="14"/>
      <c r="AO1445" s="13">
        <f t="shared" si="941"/>
        <v>0</v>
      </c>
      <c r="AP1445" s="14">
        <f t="shared" si="942"/>
        <v>0</v>
      </c>
      <c r="AQ1445" s="13">
        <f t="shared" si="943"/>
        <v>0</v>
      </c>
      <c r="AR1445" s="14">
        <f t="shared" si="944"/>
        <v>0</v>
      </c>
      <c r="AS1445" s="13">
        <f t="shared" si="945"/>
        <v>0</v>
      </c>
      <c r="AT1445" s="14"/>
      <c r="AU1445" s="13">
        <f t="shared" si="946"/>
        <v>0</v>
      </c>
      <c r="AV1445" s="14">
        <f t="shared" si="947"/>
        <v>0</v>
      </c>
      <c r="AW1445" s="13">
        <f t="shared" si="948"/>
        <v>0</v>
      </c>
      <c r="AX1445" s="14">
        <f t="shared" si="949"/>
        <v>0</v>
      </c>
      <c r="AY1445" s="13">
        <f t="shared" si="950"/>
        <v>0</v>
      </c>
      <c r="AZ1445" s="14"/>
      <c r="BA1445" s="13">
        <f t="shared" si="951"/>
        <v>0</v>
      </c>
      <c r="BB1445" s="14">
        <f t="shared" si="952"/>
        <v>0</v>
      </c>
      <c r="BC1445" s="13">
        <f t="shared" si="953"/>
        <v>28.810416666666143</v>
      </c>
      <c r="BD1445" s="14">
        <f t="shared" si="954"/>
        <v>1</v>
      </c>
      <c r="BE1445" s="13">
        <f t="shared" si="955"/>
        <v>0</v>
      </c>
    </row>
    <row r="1446" spans="1:57" x14ac:dyDescent="0.25">
      <c r="A1446" s="23">
        <f t="shared" si="956"/>
        <v>28.830416666666142</v>
      </c>
      <c r="B1446" s="8"/>
      <c r="C1446" s="11"/>
      <c r="D1446" s="10" t="s">
        <v>14</v>
      </c>
      <c r="E1446" s="10"/>
      <c r="F1446" t="s">
        <v>11</v>
      </c>
      <c r="G1446" t="s">
        <v>11</v>
      </c>
      <c r="H1446" s="10"/>
      <c r="I1446" s="10" t="s">
        <v>14</v>
      </c>
      <c r="J1446" s="10"/>
      <c r="K1446" s="13">
        <f t="shared" si="959"/>
        <v>0</v>
      </c>
      <c r="L1446" s="14">
        <f t="shared" si="927"/>
        <v>0</v>
      </c>
      <c r="M1446" s="13">
        <f t="shared" ref="M1446:M1477" si="962">IF(B1446="Line 1 repd.",A1446,0)</f>
        <v>0</v>
      </c>
      <c r="N1446" s="14">
        <f t="shared" si="929"/>
        <v>0</v>
      </c>
      <c r="O1446" s="13">
        <f t="shared" si="923"/>
        <v>0</v>
      </c>
      <c r="P1446" s="14"/>
      <c r="Q1446" s="13">
        <f t="shared" ref="Q1446:Q1477" si="963">IF(B1446="Line 2 Fails",A1446,0)</f>
        <v>0</v>
      </c>
      <c r="R1446" s="14">
        <f t="shared" si="931"/>
        <v>0</v>
      </c>
      <c r="S1446" s="13">
        <f t="shared" si="960"/>
        <v>0</v>
      </c>
      <c r="T1446" s="14">
        <f t="shared" si="932"/>
        <v>0</v>
      </c>
      <c r="U1446" s="13">
        <f t="shared" si="924"/>
        <v>1.9999999999999574E-2</v>
      </c>
      <c r="V1446" s="14"/>
      <c r="W1446" s="13">
        <f t="shared" si="957"/>
        <v>0</v>
      </c>
      <c r="X1446" s="14">
        <f t="shared" si="933"/>
        <v>0</v>
      </c>
      <c r="Y1446" s="13">
        <f t="shared" si="958"/>
        <v>0</v>
      </c>
      <c r="Z1446" s="14">
        <f t="shared" si="934"/>
        <v>0</v>
      </c>
      <c r="AA1446" s="13">
        <f t="shared" si="925"/>
        <v>0</v>
      </c>
      <c r="AB1446" s="14"/>
      <c r="AC1446" s="13">
        <f t="shared" si="961"/>
        <v>0</v>
      </c>
      <c r="AD1446" s="14">
        <f t="shared" si="935"/>
        <v>0</v>
      </c>
      <c r="AE1446" s="13">
        <f t="shared" si="920"/>
        <v>0</v>
      </c>
      <c r="AF1446" s="14">
        <f t="shared" si="936"/>
        <v>0</v>
      </c>
      <c r="AG1446" s="13">
        <f t="shared" si="926"/>
        <v>0</v>
      </c>
      <c r="AH1446" s="14"/>
      <c r="AI1446" s="13">
        <f t="shared" si="921"/>
        <v>0</v>
      </c>
      <c r="AJ1446" s="14">
        <f t="shared" si="937"/>
        <v>0</v>
      </c>
      <c r="AK1446" s="13">
        <f t="shared" ref="AK1446:AK1477" si="964">IF(B1446="Line 5 repd.",A1446,0)</f>
        <v>0</v>
      </c>
      <c r="AL1446" s="14">
        <f t="shared" si="939"/>
        <v>0</v>
      </c>
      <c r="AM1446" s="13">
        <f t="shared" si="940"/>
        <v>0</v>
      </c>
      <c r="AN1446" s="14"/>
      <c r="AO1446" s="13">
        <f t="shared" si="941"/>
        <v>0</v>
      </c>
      <c r="AP1446" s="14">
        <f t="shared" si="942"/>
        <v>0</v>
      </c>
      <c r="AQ1446" s="13">
        <f t="shared" si="943"/>
        <v>0</v>
      </c>
      <c r="AR1446" s="14">
        <f t="shared" si="944"/>
        <v>0</v>
      </c>
      <c r="AS1446" s="13">
        <f t="shared" si="945"/>
        <v>0</v>
      </c>
      <c r="AT1446" s="14"/>
      <c r="AU1446" s="13">
        <f t="shared" si="946"/>
        <v>0</v>
      </c>
      <c r="AV1446" s="14">
        <f t="shared" si="947"/>
        <v>0</v>
      </c>
      <c r="AW1446" s="13">
        <f t="shared" si="948"/>
        <v>0</v>
      </c>
      <c r="AX1446" s="14">
        <f t="shared" si="949"/>
        <v>0</v>
      </c>
      <c r="AY1446" s="13">
        <f t="shared" si="950"/>
        <v>0</v>
      </c>
      <c r="AZ1446" s="14"/>
      <c r="BA1446" s="13">
        <f t="shared" si="951"/>
        <v>0</v>
      </c>
      <c r="BB1446" s="14">
        <f t="shared" si="952"/>
        <v>0</v>
      </c>
      <c r="BC1446" s="13">
        <f t="shared" si="953"/>
        <v>0</v>
      </c>
      <c r="BD1446" s="14">
        <f t="shared" si="954"/>
        <v>0</v>
      </c>
      <c r="BE1446" s="13">
        <f t="shared" si="955"/>
        <v>0</v>
      </c>
    </row>
    <row r="1447" spans="1:57" x14ac:dyDescent="0.25">
      <c r="A1447" s="23">
        <f t="shared" si="956"/>
        <v>28.850416666666142</v>
      </c>
      <c r="B1447" s="8" t="s">
        <v>21</v>
      </c>
      <c r="C1447" s="10"/>
      <c r="D1447" s="10" t="s">
        <v>14</v>
      </c>
      <c r="E1447" s="10" t="s">
        <v>14</v>
      </c>
      <c r="F1447" t="s">
        <v>11</v>
      </c>
      <c r="G1447" t="s">
        <v>11</v>
      </c>
      <c r="H1447" s="32"/>
      <c r="I1447" s="10" t="s">
        <v>14</v>
      </c>
      <c r="J1447" s="10"/>
      <c r="K1447" s="13">
        <f t="shared" si="959"/>
        <v>0</v>
      </c>
      <c r="L1447" s="14">
        <f t="shared" si="927"/>
        <v>0</v>
      </c>
      <c r="M1447" s="13">
        <f t="shared" si="962"/>
        <v>0</v>
      </c>
      <c r="N1447" s="14">
        <f t="shared" si="929"/>
        <v>0</v>
      </c>
      <c r="O1447" s="13">
        <f t="shared" si="923"/>
        <v>0</v>
      </c>
      <c r="P1447" s="14"/>
      <c r="Q1447" s="13">
        <f t="shared" si="963"/>
        <v>0</v>
      </c>
      <c r="R1447" s="14">
        <f t="shared" si="931"/>
        <v>0</v>
      </c>
      <c r="S1447" s="13">
        <f t="shared" si="960"/>
        <v>0</v>
      </c>
      <c r="T1447" s="14">
        <f t="shared" si="932"/>
        <v>0</v>
      </c>
      <c r="U1447" s="13">
        <f t="shared" si="924"/>
        <v>1.9999999999999574E-2</v>
      </c>
      <c r="V1447" s="14"/>
      <c r="W1447" s="13">
        <f t="shared" si="957"/>
        <v>28.850416666666142</v>
      </c>
      <c r="X1447" s="14">
        <f t="shared" si="933"/>
        <v>1</v>
      </c>
      <c r="Y1447" s="13">
        <f t="shared" si="958"/>
        <v>0</v>
      </c>
      <c r="Z1447" s="14">
        <f t="shared" si="934"/>
        <v>0</v>
      </c>
      <c r="AA1447" s="13">
        <f t="shared" si="925"/>
        <v>1.9999999999999574E-2</v>
      </c>
      <c r="AB1447" s="14"/>
      <c r="AC1447" s="13">
        <f t="shared" si="961"/>
        <v>0</v>
      </c>
      <c r="AD1447" s="14">
        <f t="shared" si="935"/>
        <v>0</v>
      </c>
      <c r="AE1447" s="13">
        <f t="shared" si="920"/>
        <v>0</v>
      </c>
      <c r="AF1447" s="14">
        <f t="shared" si="936"/>
        <v>0</v>
      </c>
      <c r="AG1447" s="13">
        <f t="shared" si="926"/>
        <v>0</v>
      </c>
      <c r="AH1447" s="14"/>
      <c r="AI1447" s="13">
        <f t="shared" si="921"/>
        <v>0</v>
      </c>
      <c r="AJ1447" s="14">
        <f t="shared" si="937"/>
        <v>0</v>
      </c>
      <c r="AK1447" s="13">
        <f t="shared" si="964"/>
        <v>0</v>
      </c>
      <c r="AL1447" s="14">
        <f t="shared" si="939"/>
        <v>0</v>
      </c>
      <c r="AM1447" s="13">
        <f t="shared" si="940"/>
        <v>0</v>
      </c>
      <c r="AN1447" s="14"/>
      <c r="AO1447" s="13">
        <f t="shared" si="941"/>
        <v>0</v>
      </c>
      <c r="AP1447" s="14">
        <f t="shared" si="942"/>
        <v>0</v>
      </c>
      <c r="AQ1447" s="13">
        <f t="shared" si="943"/>
        <v>0</v>
      </c>
      <c r="AR1447" s="14">
        <f t="shared" si="944"/>
        <v>0</v>
      </c>
      <c r="AS1447" s="13">
        <f t="shared" si="945"/>
        <v>0</v>
      </c>
      <c r="AT1447" s="14"/>
      <c r="AU1447" s="13">
        <f t="shared" si="946"/>
        <v>0</v>
      </c>
      <c r="AV1447" s="14">
        <f t="shared" si="947"/>
        <v>0</v>
      </c>
      <c r="AW1447" s="13">
        <f t="shared" si="948"/>
        <v>0</v>
      </c>
      <c r="AX1447" s="14">
        <f t="shared" si="949"/>
        <v>0</v>
      </c>
      <c r="AY1447" s="13">
        <f t="shared" si="950"/>
        <v>0</v>
      </c>
      <c r="AZ1447" s="14"/>
      <c r="BA1447" s="13">
        <f t="shared" si="951"/>
        <v>0</v>
      </c>
      <c r="BB1447" s="14">
        <f t="shared" si="952"/>
        <v>0</v>
      </c>
      <c r="BC1447" s="13">
        <f t="shared" si="953"/>
        <v>0</v>
      </c>
      <c r="BD1447" s="14">
        <f t="shared" si="954"/>
        <v>0</v>
      </c>
      <c r="BE1447" s="13">
        <f t="shared" si="955"/>
        <v>0</v>
      </c>
    </row>
    <row r="1448" spans="1:57" x14ac:dyDescent="0.25">
      <c r="A1448" s="23">
        <f t="shared" si="956"/>
        <v>28.870416666666141</v>
      </c>
      <c r="B1448" s="8" t="s">
        <v>15</v>
      </c>
      <c r="C1448" s="10"/>
      <c r="D1448" s="10" t="s">
        <v>14</v>
      </c>
      <c r="E1448" s="10" t="s">
        <v>14</v>
      </c>
      <c r="F1448" t="s">
        <v>11</v>
      </c>
      <c r="G1448" s="11" t="s">
        <v>20</v>
      </c>
      <c r="H1448" s="10"/>
      <c r="I1448" t="s">
        <v>11</v>
      </c>
      <c r="J1448" s="10"/>
      <c r="K1448" s="13">
        <f t="shared" si="959"/>
        <v>0</v>
      </c>
      <c r="L1448" s="14">
        <f t="shared" si="927"/>
        <v>0</v>
      </c>
      <c r="M1448" s="13">
        <f t="shared" si="962"/>
        <v>0</v>
      </c>
      <c r="N1448" s="14">
        <f t="shared" si="929"/>
        <v>0</v>
      </c>
      <c r="O1448" s="13">
        <f t="shared" si="923"/>
        <v>0</v>
      </c>
      <c r="P1448" s="14"/>
      <c r="Q1448" s="13">
        <f t="shared" si="963"/>
        <v>0</v>
      </c>
      <c r="R1448" s="14">
        <f t="shared" si="931"/>
        <v>0</v>
      </c>
      <c r="S1448" s="13">
        <f t="shared" si="960"/>
        <v>0</v>
      </c>
      <c r="T1448" s="14">
        <f t="shared" si="932"/>
        <v>0</v>
      </c>
      <c r="U1448" s="13">
        <f t="shared" si="924"/>
        <v>1.9999999999999574E-2</v>
      </c>
      <c r="V1448" s="14"/>
      <c r="W1448" s="13">
        <f t="shared" si="957"/>
        <v>0</v>
      </c>
      <c r="X1448" s="14">
        <f t="shared" si="933"/>
        <v>0</v>
      </c>
      <c r="Y1448" s="13">
        <f t="shared" si="958"/>
        <v>0</v>
      </c>
      <c r="Z1448" s="14">
        <f t="shared" si="934"/>
        <v>0</v>
      </c>
      <c r="AA1448" s="13">
        <f t="shared" si="925"/>
        <v>1.9999999999999574E-2</v>
      </c>
      <c r="AB1448" s="14"/>
      <c r="AC1448" s="13">
        <f t="shared" si="961"/>
        <v>0</v>
      </c>
      <c r="AD1448" s="14">
        <f t="shared" si="935"/>
        <v>0</v>
      </c>
      <c r="AE1448" s="13">
        <f t="shared" si="920"/>
        <v>0</v>
      </c>
      <c r="AF1448" s="14">
        <f t="shared" si="936"/>
        <v>0</v>
      </c>
      <c r="AG1448" s="13">
        <f t="shared" si="926"/>
        <v>0</v>
      </c>
      <c r="AH1448" s="14"/>
      <c r="AI1448" s="13">
        <f t="shared" si="921"/>
        <v>0</v>
      </c>
      <c r="AJ1448" s="14">
        <f t="shared" si="937"/>
        <v>0</v>
      </c>
      <c r="AK1448" s="13">
        <f t="shared" si="964"/>
        <v>28.870416666666141</v>
      </c>
      <c r="AL1448" s="14">
        <f t="shared" si="939"/>
        <v>1</v>
      </c>
      <c r="AM1448" s="13">
        <f t="shared" si="940"/>
        <v>0</v>
      </c>
      <c r="AN1448" s="14"/>
      <c r="AO1448" s="13">
        <f t="shared" si="941"/>
        <v>0</v>
      </c>
      <c r="AP1448" s="14">
        <f t="shared" si="942"/>
        <v>0</v>
      </c>
      <c r="AQ1448" s="13">
        <f t="shared" si="943"/>
        <v>0</v>
      </c>
      <c r="AR1448" s="14">
        <f t="shared" si="944"/>
        <v>0</v>
      </c>
      <c r="AS1448" s="13">
        <f t="shared" si="945"/>
        <v>0</v>
      </c>
      <c r="AT1448" s="14"/>
      <c r="AU1448" s="13">
        <f t="shared" si="946"/>
        <v>0</v>
      </c>
      <c r="AV1448" s="14">
        <f t="shared" si="947"/>
        <v>0</v>
      </c>
      <c r="AW1448" s="13">
        <f t="shared" si="948"/>
        <v>0</v>
      </c>
      <c r="AX1448" s="14">
        <f t="shared" si="949"/>
        <v>0</v>
      </c>
      <c r="AY1448" s="13">
        <f t="shared" si="950"/>
        <v>0</v>
      </c>
      <c r="AZ1448" s="14"/>
      <c r="BA1448" s="13">
        <f t="shared" si="951"/>
        <v>0</v>
      </c>
      <c r="BB1448" s="14">
        <f t="shared" si="952"/>
        <v>0</v>
      </c>
      <c r="BC1448" s="13">
        <f t="shared" si="953"/>
        <v>0</v>
      </c>
      <c r="BD1448" s="14">
        <f t="shared" si="954"/>
        <v>0</v>
      </c>
      <c r="BE1448" s="13">
        <f t="shared" si="955"/>
        <v>0</v>
      </c>
    </row>
    <row r="1449" spans="1:57" x14ac:dyDescent="0.25">
      <c r="A1449" s="23">
        <f t="shared" si="956"/>
        <v>28.890416666666141</v>
      </c>
      <c r="B1449" s="8"/>
      <c r="C1449" s="10"/>
      <c r="D1449" s="10" t="s">
        <v>14</v>
      </c>
      <c r="E1449" s="10" t="s">
        <v>14</v>
      </c>
      <c r="F1449" t="s">
        <v>11</v>
      </c>
      <c r="G1449" s="10"/>
      <c r="H1449" s="10"/>
      <c r="I1449" t="s">
        <v>11</v>
      </c>
      <c r="J1449" s="10"/>
      <c r="K1449" s="13">
        <f t="shared" si="959"/>
        <v>0</v>
      </c>
      <c r="L1449" s="14">
        <f t="shared" si="927"/>
        <v>0</v>
      </c>
      <c r="M1449" s="13">
        <f t="shared" si="962"/>
        <v>0</v>
      </c>
      <c r="N1449" s="14">
        <f t="shared" si="929"/>
        <v>0</v>
      </c>
      <c r="O1449" s="13">
        <f t="shared" si="923"/>
        <v>0</v>
      </c>
      <c r="P1449" s="14"/>
      <c r="Q1449" s="13">
        <f t="shared" si="963"/>
        <v>0</v>
      </c>
      <c r="R1449" s="14">
        <f t="shared" si="931"/>
        <v>0</v>
      </c>
      <c r="S1449" s="13">
        <f t="shared" si="960"/>
        <v>0</v>
      </c>
      <c r="T1449" s="14">
        <f t="shared" si="932"/>
        <v>0</v>
      </c>
      <c r="U1449" s="13">
        <f t="shared" si="924"/>
        <v>1.9999999999999574E-2</v>
      </c>
      <c r="V1449" s="14"/>
      <c r="W1449" s="13">
        <f t="shared" si="957"/>
        <v>0</v>
      </c>
      <c r="X1449" s="14">
        <f t="shared" si="933"/>
        <v>0</v>
      </c>
      <c r="Y1449" s="13">
        <f t="shared" si="958"/>
        <v>0</v>
      </c>
      <c r="Z1449" s="14">
        <f t="shared" si="934"/>
        <v>0</v>
      </c>
      <c r="AA1449" s="13">
        <f t="shared" si="925"/>
        <v>1.9999999999999574E-2</v>
      </c>
      <c r="AB1449" s="14"/>
      <c r="AC1449" s="13">
        <f t="shared" si="961"/>
        <v>0</v>
      </c>
      <c r="AD1449" s="14">
        <f t="shared" si="935"/>
        <v>0</v>
      </c>
      <c r="AE1449" s="13">
        <f t="shared" si="920"/>
        <v>0</v>
      </c>
      <c r="AF1449" s="14">
        <f t="shared" si="936"/>
        <v>0</v>
      </c>
      <c r="AG1449" s="13">
        <f t="shared" si="926"/>
        <v>0</v>
      </c>
      <c r="AH1449" s="14"/>
      <c r="AI1449" s="13">
        <f t="shared" si="921"/>
        <v>0</v>
      </c>
      <c r="AJ1449" s="14">
        <f t="shared" si="937"/>
        <v>0</v>
      </c>
      <c r="AK1449" s="13">
        <f t="shared" si="964"/>
        <v>0</v>
      </c>
      <c r="AL1449" s="14">
        <f t="shared" si="939"/>
        <v>0</v>
      </c>
      <c r="AM1449" s="13">
        <f t="shared" si="940"/>
        <v>0</v>
      </c>
      <c r="AN1449" s="14"/>
      <c r="AO1449" s="13">
        <f t="shared" si="941"/>
        <v>0</v>
      </c>
      <c r="AP1449" s="14">
        <f t="shared" si="942"/>
        <v>0</v>
      </c>
      <c r="AQ1449" s="13">
        <f t="shared" si="943"/>
        <v>0</v>
      </c>
      <c r="AR1449" s="14">
        <f t="shared" si="944"/>
        <v>0</v>
      </c>
      <c r="AS1449" s="13">
        <f t="shared" si="945"/>
        <v>0</v>
      </c>
      <c r="AT1449" s="14"/>
      <c r="AU1449" s="13">
        <f t="shared" si="946"/>
        <v>0</v>
      </c>
      <c r="AV1449" s="14">
        <f t="shared" si="947"/>
        <v>0</v>
      </c>
      <c r="AW1449" s="13">
        <f t="shared" si="948"/>
        <v>0</v>
      </c>
      <c r="AX1449" s="14">
        <f t="shared" si="949"/>
        <v>0</v>
      </c>
      <c r="AY1449" s="13">
        <f t="shared" si="950"/>
        <v>0</v>
      </c>
      <c r="AZ1449" s="14"/>
      <c r="BA1449" s="13">
        <f t="shared" si="951"/>
        <v>0</v>
      </c>
      <c r="BB1449" s="14">
        <f t="shared" si="952"/>
        <v>0</v>
      </c>
      <c r="BC1449" s="13">
        <f t="shared" si="953"/>
        <v>0</v>
      </c>
      <c r="BD1449" s="14">
        <f t="shared" si="954"/>
        <v>0</v>
      </c>
      <c r="BE1449" s="13">
        <f t="shared" si="955"/>
        <v>0</v>
      </c>
    </row>
    <row r="1450" spans="1:57" x14ac:dyDescent="0.25">
      <c r="A1450" s="23">
        <f t="shared" si="956"/>
        <v>28.910416666666141</v>
      </c>
      <c r="B1450" s="8"/>
      <c r="C1450" s="10"/>
      <c r="D1450" s="10" t="s">
        <v>14</v>
      </c>
      <c r="E1450" s="10" t="s">
        <v>14</v>
      </c>
      <c r="F1450" t="s">
        <v>11</v>
      </c>
      <c r="G1450" s="10"/>
      <c r="H1450" s="10"/>
      <c r="I1450" t="s">
        <v>11</v>
      </c>
      <c r="J1450" s="10"/>
      <c r="K1450" s="13">
        <f t="shared" si="959"/>
        <v>0</v>
      </c>
      <c r="L1450" s="14">
        <f t="shared" si="927"/>
        <v>0</v>
      </c>
      <c r="M1450" s="13">
        <f t="shared" si="962"/>
        <v>0</v>
      </c>
      <c r="N1450" s="14">
        <f t="shared" si="929"/>
        <v>0</v>
      </c>
      <c r="O1450" s="13">
        <f t="shared" si="923"/>
        <v>0</v>
      </c>
      <c r="P1450" s="14"/>
      <c r="Q1450" s="13">
        <f t="shared" si="963"/>
        <v>0</v>
      </c>
      <c r="R1450" s="14">
        <f t="shared" si="931"/>
        <v>0</v>
      </c>
      <c r="S1450" s="13">
        <f t="shared" si="960"/>
        <v>0</v>
      </c>
      <c r="T1450" s="14">
        <f t="shared" si="932"/>
        <v>0</v>
      </c>
      <c r="U1450" s="13">
        <f t="shared" si="924"/>
        <v>1.9999999999999574E-2</v>
      </c>
      <c r="V1450" s="14"/>
      <c r="W1450" s="13">
        <f t="shared" si="957"/>
        <v>0</v>
      </c>
      <c r="X1450" s="14">
        <f t="shared" si="933"/>
        <v>0</v>
      </c>
      <c r="Y1450" s="13">
        <f t="shared" si="958"/>
        <v>0</v>
      </c>
      <c r="Z1450" s="14">
        <f t="shared" si="934"/>
        <v>0</v>
      </c>
      <c r="AA1450" s="13">
        <f t="shared" si="925"/>
        <v>1.9999999999999574E-2</v>
      </c>
      <c r="AB1450" s="14"/>
      <c r="AC1450" s="13">
        <f t="shared" si="961"/>
        <v>0</v>
      </c>
      <c r="AD1450" s="14">
        <f t="shared" si="935"/>
        <v>0</v>
      </c>
      <c r="AE1450" s="13">
        <f t="shared" si="920"/>
        <v>0</v>
      </c>
      <c r="AF1450" s="14">
        <f t="shared" si="936"/>
        <v>0</v>
      </c>
      <c r="AG1450" s="13">
        <f t="shared" si="926"/>
        <v>0</v>
      </c>
      <c r="AH1450" s="14"/>
      <c r="AI1450" s="13">
        <f t="shared" si="921"/>
        <v>0</v>
      </c>
      <c r="AJ1450" s="14">
        <f t="shared" si="937"/>
        <v>0</v>
      </c>
      <c r="AK1450" s="13">
        <f t="shared" si="964"/>
        <v>0</v>
      </c>
      <c r="AL1450" s="14">
        <f t="shared" si="939"/>
        <v>0</v>
      </c>
      <c r="AM1450" s="13">
        <f t="shared" si="940"/>
        <v>0</v>
      </c>
      <c r="AN1450" s="14"/>
      <c r="AO1450" s="13">
        <f t="shared" si="941"/>
        <v>0</v>
      </c>
      <c r="AP1450" s="14">
        <f t="shared" si="942"/>
        <v>0</v>
      </c>
      <c r="AQ1450" s="13">
        <f t="shared" si="943"/>
        <v>0</v>
      </c>
      <c r="AR1450" s="14">
        <f t="shared" si="944"/>
        <v>0</v>
      </c>
      <c r="AS1450" s="13">
        <f t="shared" si="945"/>
        <v>0</v>
      </c>
      <c r="AT1450" s="14"/>
      <c r="AU1450" s="13">
        <f t="shared" si="946"/>
        <v>0</v>
      </c>
      <c r="AV1450" s="14">
        <f t="shared" si="947"/>
        <v>0</v>
      </c>
      <c r="AW1450" s="13">
        <f t="shared" si="948"/>
        <v>0</v>
      </c>
      <c r="AX1450" s="14">
        <f t="shared" si="949"/>
        <v>0</v>
      </c>
      <c r="AY1450" s="13">
        <f t="shared" si="950"/>
        <v>0</v>
      </c>
      <c r="AZ1450" s="14"/>
      <c r="BA1450" s="13">
        <f t="shared" si="951"/>
        <v>0</v>
      </c>
      <c r="BB1450" s="14">
        <f t="shared" si="952"/>
        <v>0</v>
      </c>
      <c r="BC1450" s="13">
        <f t="shared" si="953"/>
        <v>0</v>
      </c>
      <c r="BD1450" s="14">
        <f t="shared" si="954"/>
        <v>0</v>
      </c>
      <c r="BE1450" s="13">
        <f t="shared" si="955"/>
        <v>0</v>
      </c>
    </row>
    <row r="1451" spans="1:57" x14ac:dyDescent="0.25">
      <c r="A1451" s="23">
        <f t="shared" si="956"/>
        <v>28.93041666666614</v>
      </c>
      <c r="B1451" s="8"/>
      <c r="C1451" s="10"/>
      <c r="D1451" s="10" t="s">
        <v>14</v>
      </c>
      <c r="E1451" s="10" t="s">
        <v>14</v>
      </c>
      <c r="F1451" t="s">
        <v>11</v>
      </c>
      <c r="H1451" s="10"/>
      <c r="I1451" t="s">
        <v>11</v>
      </c>
      <c r="J1451" s="10"/>
      <c r="K1451" s="13">
        <f t="shared" si="959"/>
        <v>0</v>
      </c>
      <c r="L1451" s="14">
        <f t="shared" si="927"/>
        <v>0</v>
      </c>
      <c r="M1451" s="13">
        <f t="shared" si="962"/>
        <v>0</v>
      </c>
      <c r="N1451" s="14">
        <f t="shared" si="929"/>
        <v>0</v>
      </c>
      <c r="O1451" s="13">
        <f t="shared" si="923"/>
        <v>0</v>
      </c>
      <c r="P1451" s="14"/>
      <c r="Q1451" s="13">
        <f t="shared" si="963"/>
        <v>0</v>
      </c>
      <c r="R1451" s="14">
        <f t="shared" si="931"/>
        <v>0</v>
      </c>
      <c r="S1451" s="13">
        <f t="shared" si="960"/>
        <v>0</v>
      </c>
      <c r="T1451" s="14">
        <f t="shared" si="932"/>
        <v>0</v>
      </c>
      <c r="U1451" s="13">
        <f t="shared" si="924"/>
        <v>1.9999999999999574E-2</v>
      </c>
      <c r="V1451" s="14"/>
      <c r="W1451" s="13">
        <f t="shared" si="957"/>
        <v>0</v>
      </c>
      <c r="X1451" s="14">
        <f t="shared" si="933"/>
        <v>0</v>
      </c>
      <c r="Y1451" s="13">
        <f t="shared" si="958"/>
        <v>0</v>
      </c>
      <c r="Z1451" s="14">
        <f t="shared" si="934"/>
        <v>0</v>
      </c>
      <c r="AA1451" s="13">
        <f t="shared" si="925"/>
        <v>1.9999999999999574E-2</v>
      </c>
      <c r="AB1451" s="14"/>
      <c r="AC1451" s="13">
        <f t="shared" si="961"/>
        <v>0</v>
      </c>
      <c r="AD1451" s="14">
        <f t="shared" si="935"/>
        <v>0</v>
      </c>
      <c r="AE1451" s="13">
        <f t="shared" si="920"/>
        <v>0</v>
      </c>
      <c r="AF1451" s="14">
        <f t="shared" si="936"/>
        <v>0</v>
      </c>
      <c r="AG1451" s="13">
        <f t="shared" si="926"/>
        <v>0</v>
      </c>
      <c r="AH1451" s="14"/>
      <c r="AI1451" s="13">
        <f t="shared" si="921"/>
        <v>0</v>
      </c>
      <c r="AJ1451" s="14">
        <f t="shared" si="937"/>
        <v>0</v>
      </c>
      <c r="AK1451" s="13">
        <f t="shared" si="964"/>
        <v>0</v>
      </c>
      <c r="AL1451" s="14">
        <f t="shared" si="939"/>
        <v>0</v>
      </c>
      <c r="AM1451" s="13">
        <f t="shared" si="940"/>
        <v>0</v>
      </c>
      <c r="AN1451" s="14"/>
      <c r="AO1451" s="13">
        <f t="shared" si="941"/>
        <v>0</v>
      </c>
      <c r="AP1451" s="14">
        <f t="shared" si="942"/>
        <v>0</v>
      </c>
      <c r="AQ1451" s="13">
        <f t="shared" si="943"/>
        <v>0</v>
      </c>
      <c r="AR1451" s="14">
        <f t="shared" si="944"/>
        <v>0</v>
      </c>
      <c r="AS1451" s="13">
        <f t="shared" si="945"/>
        <v>0</v>
      </c>
      <c r="AT1451" s="14"/>
      <c r="AU1451" s="13">
        <f t="shared" si="946"/>
        <v>0</v>
      </c>
      <c r="AV1451" s="14">
        <f t="shared" si="947"/>
        <v>0</v>
      </c>
      <c r="AW1451" s="13">
        <f t="shared" si="948"/>
        <v>0</v>
      </c>
      <c r="AX1451" s="14">
        <f t="shared" si="949"/>
        <v>0</v>
      </c>
      <c r="AY1451" s="13">
        <f t="shared" si="950"/>
        <v>0</v>
      </c>
      <c r="AZ1451" s="14"/>
      <c r="BA1451" s="13">
        <f t="shared" si="951"/>
        <v>0</v>
      </c>
      <c r="BB1451" s="14">
        <f t="shared" si="952"/>
        <v>0</v>
      </c>
      <c r="BC1451" s="13">
        <f t="shared" si="953"/>
        <v>0</v>
      </c>
      <c r="BD1451" s="14">
        <f t="shared" si="954"/>
        <v>0</v>
      </c>
      <c r="BE1451" s="13">
        <f t="shared" si="955"/>
        <v>0</v>
      </c>
    </row>
    <row r="1452" spans="1:57" x14ac:dyDescent="0.25">
      <c r="A1452" s="23">
        <f t="shared" si="956"/>
        <v>28.95041666666614</v>
      </c>
      <c r="B1452" s="8"/>
      <c r="C1452" s="10"/>
      <c r="D1452" s="10" t="s">
        <v>14</v>
      </c>
      <c r="E1452" s="10" t="s">
        <v>14</v>
      </c>
      <c r="F1452" t="s">
        <v>11</v>
      </c>
      <c r="H1452" s="10"/>
      <c r="I1452" t="s">
        <v>11</v>
      </c>
      <c r="J1452" s="10"/>
      <c r="K1452" s="13">
        <f t="shared" si="959"/>
        <v>0</v>
      </c>
      <c r="L1452" s="14">
        <f t="shared" si="927"/>
        <v>0</v>
      </c>
      <c r="M1452" s="13">
        <f t="shared" si="962"/>
        <v>0</v>
      </c>
      <c r="N1452" s="14">
        <f t="shared" si="929"/>
        <v>0</v>
      </c>
      <c r="O1452" s="13">
        <f t="shared" si="923"/>
        <v>0</v>
      </c>
      <c r="P1452" s="14"/>
      <c r="Q1452" s="13">
        <f t="shared" si="963"/>
        <v>0</v>
      </c>
      <c r="R1452" s="14">
        <f t="shared" si="931"/>
        <v>0</v>
      </c>
      <c r="S1452" s="13">
        <f t="shared" si="960"/>
        <v>0</v>
      </c>
      <c r="T1452" s="14">
        <f t="shared" si="932"/>
        <v>0</v>
      </c>
      <c r="U1452" s="13">
        <f t="shared" si="924"/>
        <v>1.9999999999999574E-2</v>
      </c>
      <c r="V1452" s="14"/>
      <c r="W1452" s="13">
        <f t="shared" si="957"/>
        <v>0</v>
      </c>
      <c r="X1452" s="14">
        <f t="shared" si="933"/>
        <v>0</v>
      </c>
      <c r="Y1452" s="13">
        <f t="shared" si="958"/>
        <v>0</v>
      </c>
      <c r="Z1452" s="14">
        <f t="shared" si="934"/>
        <v>0</v>
      </c>
      <c r="AA1452" s="13">
        <f t="shared" si="925"/>
        <v>1.9999999999999574E-2</v>
      </c>
      <c r="AB1452" s="14"/>
      <c r="AC1452" s="13">
        <f t="shared" si="961"/>
        <v>0</v>
      </c>
      <c r="AD1452" s="14">
        <f t="shared" si="935"/>
        <v>0</v>
      </c>
      <c r="AE1452" s="13">
        <f t="shared" si="920"/>
        <v>0</v>
      </c>
      <c r="AF1452" s="14">
        <f t="shared" si="936"/>
        <v>0</v>
      </c>
      <c r="AG1452" s="13">
        <f t="shared" si="926"/>
        <v>0</v>
      </c>
      <c r="AH1452" s="14"/>
      <c r="AI1452" s="13">
        <f t="shared" si="921"/>
        <v>0</v>
      </c>
      <c r="AJ1452" s="14">
        <f t="shared" si="937"/>
        <v>0</v>
      </c>
      <c r="AK1452" s="13">
        <f t="shared" si="964"/>
        <v>0</v>
      </c>
      <c r="AL1452" s="14">
        <f t="shared" si="939"/>
        <v>0</v>
      </c>
      <c r="AM1452" s="13">
        <f t="shared" si="940"/>
        <v>0</v>
      </c>
      <c r="AN1452" s="14"/>
      <c r="AO1452" s="13">
        <v>12</v>
      </c>
      <c r="AP1452" s="14">
        <f t="shared" si="942"/>
        <v>1</v>
      </c>
      <c r="AQ1452" s="13">
        <f t="shared" si="943"/>
        <v>0</v>
      </c>
      <c r="AR1452" s="14">
        <f t="shared" si="944"/>
        <v>0</v>
      </c>
      <c r="AS1452" s="13">
        <f t="shared" si="945"/>
        <v>0</v>
      </c>
      <c r="AT1452" s="14"/>
      <c r="AU1452" s="13">
        <f t="shared" si="946"/>
        <v>0</v>
      </c>
      <c r="AV1452" s="14">
        <f t="shared" si="947"/>
        <v>0</v>
      </c>
      <c r="AW1452" s="13">
        <f t="shared" si="948"/>
        <v>0</v>
      </c>
      <c r="AX1452" s="14">
        <f t="shared" si="949"/>
        <v>0</v>
      </c>
      <c r="AY1452" s="13">
        <f t="shared" si="950"/>
        <v>0</v>
      </c>
      <c r="AZ1452" s="14"/>
      <c r="BA1452" s="13">
        <f t="shared" si="951"/>
        <v>0</v>
      </c>
      <c r="BB1452" s="14">
        <f t="shared" si="952"/>
        <v>0</v>
      </c>
      <c r="BC1452" s="13">
        <f t="shared" si="953"/>
        <v>0</v>
      </c>
      <c r="BD1452" s="14">
        <f t="shared" si="954"/>
        <v>0</v>
      </c>
      <c r="BE1452" s="13">
        <f t="shared" si="955"/>
        <v>0</v>
      </c>
    </row>
    <row r="1453" spans="1:57" x14ac:dyDescent="0.25">
      <c r="A1453" s="23">
        <f t="shared" si="956"/>
        <v>28.970416666666139</v>
      </c>
      <c r="B1453" s="8" t="s">
        <v>12</v>
      </c>
      <c r="C1453" s="10"/>
      <c r="D1453" t="s">
        <v>11</v>
      </c>
      <c r="E1453" s="10" t="s">
        <v>14</v>
      </c>
      <c r="F1453" s="11" t="s">
        <v>20</v>
      </c>
      <c r="H1453" s="10"/>
      <c r="I1453" t="s">
        <v>11</v>
      </c>
      <c r="J1453" s="10"/>
      <c r="K1453" s="13">
        <f t="shared" si="959"/>
        <v>0</v>
      </c>
      <c r="L1453" s="14">
        <f t="shared" si="927"/>
        <v>0</v>
      </c>
      <c r="M1453" s="13">
        <f t="shared" si="962"/>
        <v>0</v>
      </c>
      <c r="N1453" s="14">
        <f t="shared" si="929"/>
        <v>0</v>
      </c>
      <c r="O1453" s="13">
        <f t="shared" si="923"/>
        <v>0</v>
      </c>
      <c r="P1453" s="14"/>
      <c r="Q1453" s="13">
        <f t="shared" si="963"/>
        <v>0</v>
      </c>
      <c r="R1453" s="14">
        <f t="shared" si="931"/>
        <v>0</v>
      </c>
      <c r="S1453" s="13">
        <f t="shared" si="960"/>
        <v>0</v>
      </c>
      <c r="T1453" s="14">
        <f t="shared" si="932"/>
        <v>0</v>
      </c>
      <c r="U1453" s="13">
        <f t="shared" si="924"/>
        <v>0</v>
      </c>
      <c r="V1453" s="14"/>
      <c r="W1453" s="13">
        <f t="shared" si="957"/>
        <v>0</v>
      </c>
      <c r="X1453" s="14">
        <f t="shared" si="933"/>
        <v>0</v>
      </c>
      <c r="Y1453" s="13">
        <f t="shared" si="958"/>
        <v>0</v>
      </c>
      <c r="Z1453" s="14">
        <f t="shared" si="934"/>
        <v>0</v>
      </c>
      <c r="AA1453" s="13">
        <f t="shared" si="925"/>
        <v>1.9999999999999574E-2</v>
      </c>
      <c r="AB1453" s="14"/>
      <c r="AC1453" s="13">
        <f t="shared" si="961"/>
        <v>0</v>
      </c>
      <c r="AD1453" s="14">
        <f t="shared" si="935"/>
        <v>0</v>
      </c>
      <c r="AE1453" s="13">
        <f t="shared" si="920"/>
        <v>28.970416666666139</v>
      </c>
      <c r="AF1453" s="14">
        <f t="shared" si="936"/>
        <v>1</v>
      </c>
      <c r="AG1453" s="13">
        <f t="shared" si="926"/>
        <v>0</v>
      </c>
      <c r="AH1453" s="14"/>
      <c r="AI1453" s="13">
        <f t="shared" si="921"/>
        <v>0</v>
      </c>
      <c r="AJ1453" s="14">
        <f t="shared" si="937"/>
        <v>0</v>
      </c>
      <c r="AK1453" s="13">
        <f t="shared" si="964"/>
        <v>0</v>
      </c>
      <c r="AL1453" s="14">
        <f t="shared" si="939"/>
        <v>0</v>
      </c>
      <c r="AM1453" s="13">
        <f t="shared" si="940"/>
        <v>0</v>
      </c>
      <c r="AN1453" s="14"/>
      <c r="AO1453" s="13">
        <f t="shared" ref="AO1453:AO1477" si="965">IF(B1453="Line 6 Fails",A1453,0)</f>
        <v>0</v>
      </c>
      <c r="AP1453" s="14">
        <f t="shared" si="942"/>
        <v>0</v>
      </c>
      <c r="AQ1453" s="13">
        <f t="shared" si="943"/>
        <v>0</v>
      </c>
      <c r="AR1453" s="14">
        <f t="shared" si="944"/>
        <v>0</v>
      </c>
      <c r="AS1453" s="13">
        <f t="shared" si="945"/>
        <v>0</v>
      </c>
      <c r="AT1453" s="14"/>
      <c r="AU1453" s="13">
        <f t="shared" si="946"/>
        <v>0</v>
      </c>
      <c r="AV1453" s="14">
        <f t="shared" si="947"/>
        <v>0</v>
      </c>
      <c r="AW1453" s="13">
        <f t="shared" si="948"/>
        <v>0</v>
      </c>
      <c r="AX1453" s="14">
        <f t="shared" si="949"/>
        <v>0</v>
      </c>
      <c r="AY1453" s="13">
        <f t="shared" si="950"/>
        <v>0</v>
      </c>
      <c r="AZ1453" s="14"/>
      <c r="BA1453" s="13">
        <f t="shared" si="951"/>
        <v>0</v>
      </c>
      <c r="BB1453" s="14">
        <f t="shared" si="952"/>
        <v>0</v>
      </c>
      <c r="BC1453" s="13">
        <f t="shared" si="953"/>
        <v>0</v>
      </c>
      <c r="BD1453" s="14">
        <f t="shared" si="954"/>
        <v>0</v>
      </c>
      <c r="BE1453" s="13">
        <f t="shared" si="955"/>
        <v>0</v>
      </c>
    </row>
    <row r="1454" spans="1:57" x14ac:dyDescent="0.25">
      <c r="A1454" s="23">
        <f t="shared" si="956"/>
        <v>28.990416666666139</v>
      </c>
      <c r="B1454" s="8" t="s">
        <v>63</v>
      </c>
      <c r="C1454" s="10"/>
      <c r="D1454" t="s">
        <v>11</v>
      </c>
      <c r="E1454" s="10" t="s">
        <v>14</v>
      </c>
      <c r="H1454" s="10" t="s">
        <v>14</v>
      </c>
      <c r="I1454" t="s">
        <v>11</v>
      </c>
      <c r="J1454" s="10"/>
      <c r="K1454" s="13">
        <f t="shared" si="959"/>
        <v>0</v>
      </c>
      <c r="L1454" s="14">
        <f t="shared" si="927"/>
        <v>0</v>
      </c>
      <c r="M1454" s="13">
        <f t="shared" si="962"/>
        <v>0</v>
      </c>
      <c r="N1454" s="14">
        <f t="shared" si="929"/>
        <v>0</v>
      </c>
      <c r="O1454" s="13">
        <f t="shared" si="923"/>
        <v>0</v>
      </c>
      <c r="P1454" s="14"/>
      <c r="Q1454" s="13">
        <f t="shared" si="963"/>
        <v>0</v>
      </c>
      <c r="R1454" s="14">
        <f t="shared" si="931"/>
        <v>0</v>
      </c>
      <c r="S1454" s="13">
        <f t="shared" si="960"/>
        <v>0</v>
      </c>
      <c r="T1454" s="14">
        <f t="shared" si="932"/>
        <v>0</v>
      </c>
      <c r="U1454" s="13">
        <f t="shared" si="924"/>
        <v>0</v>
      </c>
      <c r="V1454" s="14"/>
      <c r="W1454" s="13">
        <f t="shared" si="957"/>
        <v>0</v>
      </c>
      <c r="X1454" s="14">
        <f t="shared" si="933"/>
        <v>0</v>
      </c>
      <c r="Y1454" s="13">
        <f t="shared" si="958"/>
        <v>0</v>
      </c>
      <c r="Z1454" s="14">
        <f t="shared" si="934"/>
        <v>0</v>
      </c>
      <c r="AA1454" s="13">
        <f t="shared" si="925"/>
        <v>1.9999999999999574E-2</v>
      </c>
      <c r="AB1454" s="14"/>
      <c r="AC1454" s="13">
        <f t="shared" si="961"/>
        <v>0</v>
      </c>
      <c r="AD1454" s="14">
        <f t="shared" si="935"/>
        <v>0</v>
      </c>
      <c r="AE1454" s="13">
        <f t="shared" si="920"/>
        <v>0</v>
      </c>
      <c r="AF1454" s="14">
        <f t="shared" si="936"/>
        <v>0</v>
      </c>
      <c r="AG1454" s="13">
        <f t="shared" si="926"/>
        <v>0</v>
      </c>
      <c r="AH1454" s="14"/>
      <c r="AI1454" s="13">
        <f t="shared" si="921"/>
        <v>0</v>
      </c>
      <c r="AJ1454" s="14">
        <f t="shared" si="937"/>
        <v>0</v>
      </c>
      <c r="AK1454" s="13">
        <f t="shared" si="964"/>
        <v>0</v>
      </c>
      <c r="AL1454" s="14">
        <f t="shared" si="939"/>
        <v>0</v>
      </c>
      <c r="AM1454" s="13">
        <f t="shared" si="940"/>
        <v>0</v>
      </c>
      <c r="AN1454" s="14"/>
      <c r="AO1454" s="13">
        <f t="shared" si="965"/>
        <v>28.990416666666139</v>
      </c>
      <c r="AP1454" s="14">
        <f t="shared" si="942"/>
        <v>1</v>
      </c>
      <c r="AQ1454" s="13">
        <f t="shared" si="943"/>
        <v>0</v>
      </c>
      <c r="AR1454" s="14">
        <f t="shared" si="944"/>
        <v>0</v>
      </c>
      <c r="AS1454" s="13">
        <f t="shared" si="945"/>
        <v>1.9999999999999574E-2</v>
      </c>
      <c r="AT1454" s="14"/>
      <c r="AU1454" s="13">
        <f t="shared" si="946"/>
        <v>0</v>
      </c>
      <c r="AV1454" s="14">
        <f t="shared" si="947"/>
        <v>0</v>
      </c>
      <c r="AW1454" s="13">
        <f t="shared" si="948"/>
        <v>0</v>
      </c>
      <c r="AX1454" s="14">
        <f t="shared" si="949"/>
        <v>0</v>
      </c>
      <c r="AY1454" s="13">
        <f t="shared" si="950"/>
        <v>0</v>
      </c>
      <c r="AZ1454" s="14"/>
      <c r="BA1454" s="13">
        <f t="shared" si="951"/>
        <v>0</v>
      </c>
      <c r="BB1454" s="14">
        <f t="shared" si="952"/>
        <v>0</v>
      </c>
      <c r="BC1454" s="13">
        <f t="shared" si="953"/>
        <v>0</v>
      </c>
      <c r="BD1454" s="14">
        <f t="shared" si="954"/>
        <v>0</v>
      </c>
      <c r="BE1454" s="13">
        <f t="shared" si="955"/>
        <v>0</v>
      </c>
    </row>
    <row r="1455" spans="1:57" x14ac:dyDescent="0.25">
      <c r="A1455" s="23">
        <f t="shared" si="956"/>
        <v>29.010416666666138</v>
      </c>
      <c r="B1455" s="8"/>
      <c r="C1455" s="10"/>
      <c r="D1455" t="s">
        <v>11</v>
      </c>
      <c r="E1455" s="10" t="s">
        <v>14</v>
      </c>
      <c r="F1455" s="7"/>
      <c r="G1455" s="11"/>
      <c r="H1455" s="10" t="s">
        <v>14</v>
      </c>
      <c r="I1455" t="s">
        <v>11</v>
      </c>
      <c r="J1455" s="10"/>
      <c r="K1455" s="13">
        <f t="shared" si="959"/>
        <v>0</v>
      </c>
      <c r="L1455" s="14">
        <f t="shared" si="927"/>
        <v>0</v>
      </c>
      <c r="M1455" s="13">
        <f t="shared" si="962"/>
        <v>0</v>
      </c>
      <c r="N1455" s="14">
        <f t="shared" si="929"/>
        <v>0</v>
      </c>
      <c r="O1455" s="13">
        <f t="shared" si="923"/>
        <v>0</v>
      </c>
      <c r="P1455" s="14"/>
      <c r="Q1455" s="13">
        <f t="shared" si="963"/>
        <v>0</v>
      </c>
      <c r="R1455" s="14">
        <f t="shared" si="931"/>
        <v>0</v>
      </c>
      <c r="S1455" s="13">
        <f t="shared" si="960"/>
        <v>0</v>
      </c>
      <c r="T1455" s="14">
        <f t="shared" si="932"/>
        <v>0</v>
      </c>
      <c r="U1455" s="13">
        <f t="shared" si="924"/>
        <v>0</v>
      </c>
      <c r="V1455" s="14"/>
      <c r="W1455" s="13">
        <f t="shared" si="957"/>
        <v>0</v>
      </c>
      <c r="X1455" s="14">
        <f t="shared" si="933"/>
        <v>0</v>
      </c>
      <c r="Y1455" s="13">
        <f t="shared" si="958"/>
        <v>0</v>
      </c>
      <c r="Z1455" s="14">
        <f t="shared" si="934"/>
        <v>0</v>
      </c>
      <c r="AA1455" s="13">
        <f t="shared" si="925"/>
        <v>1.9999999999999574E-2</v>
      </c>
      <c r="AB1455" s="14"/>
      <c r="AC1455" s="13">
        <f t="shared" si="961"/>
        <v>0</v>
      </c>
      <c r="AD1455" s="14">
        <f t="shared" si="935"/>
        <v>0</v>
      </c>
      <c r="AE1455" s="13">
        <f t="shared" si="920"/>
        <v>0</v>
      </c>
      <c r="AF1455" s="14">
        <f t="shared" si="936"/>
        <v>0</v>
      </c>
      <c r="AG1455" s="13">
        <f t="shared" si="926"/>
        <v>0</v>
      </c>
      <c r="AH1455" s="14"/>
      <c r="AI1455" s="13">
        <f t="shared" si="921"/>
        <v>0</v>
      </c>
      <c r="AJ1455" s="14">
        <f t="shared" si="937"/>
        <v>0</v>
      </c>
      <c r="AK1455" s="13">
        <f t="shared" si="964"/>
        <v>0</v>
      </c>
      <c r="AL1455" s="14">
        <f t="shared" si="939"/>
        <v>0</v>
      </c>
      <c r="AM1455" s="13">
        <f t="shared" si="940"/>
        <v>0</v>
      </c>
      <c r="AN1455" s="14"/>
      <c r="AO1455" s="13">
        <f t="shared" si="965"/>
        <v>0</v>
      </c>
      <c r="AP1455" s="14">
        <f t="shared" si="942"/>
        <v>0</v>
      </c>
      <c r="AQ1455" s="13">
        <f t="shared" si="943"/>
        <v>0</v>
      </c>
      <c r="AR1455" s="14">
        <f t="shared" si="944"/>
        <v>0</v>
      </c>
      <c r="AS1455" s="13">
        <f t="shared" si="945"/>
        <v>1.9999999999999574E-2</v>
      </c>
      <c r="AT1455" s="14"/>
      <c r="AU1455" s="13">
        <f t="shared" si="946"/>
        <v>0</v>
      </c>
      <c r="AV1455" s="14">
        <f t="shared" si="947"/>
        <v>0</v>
      </c>
      <c r="AW1455" s="13">
        <f t="shared" si="948"/>
        <v>0</v>
      </c>
      <c r="AX1455" s="14">
        <f t="shared" si="949"/>
        <v>0</v>
      </c>
      <c r="AY1455" s="13">
        <f t="shared" si="950"/>
        <v>0</v>
      </c>
      <c r="AZ1455" s="14"/>
      <c r="BA1455" s="13">
        <f t="shared" si="951"/>
        <v>0</v>
      </c>
      <c r="BB1455" s="14">
        <f t="shared" si="952"/>
        <v>0</v>
      </c>
      <c r="BC1455" s="13">
        <f t="shared" si="953"/>
        <v>0</v>
      </c>
      <c r="BD1455" s="14">
        <f t="shared" si="954"/>
        <v>0</v>
      </c>
      <c r="BE1455" s="13">
        <f t="shared" si="955"/>
        <v>0</v>
      </c>
    </row>
    <row r="1456" spans="1:57" x14ac:dyDescent="0.25">
      <c r="A1456" s="23">
        <f t="shared" si="956"/>
        <v>29.030416666666138</v>
      </c>
      <c r="B1456" s="8" t="s">
        <v>9</v>
      </c>
      <c r="C1456" s="10" t="s">
        <v>14</v>
      </c>
      <c r="D1456" t="s">
        <v>11</v>
      </c>
      <c r="E1456" s="10" t="s">
        <v>14</v>
      </c>
      <c r="F1456" s="7"/>
      <c r="G1456" s="10"/>
      <c r="H1456" s="10" t="s">
        <v>14</v>
      </c>
      <c r="I1456" t="s">
        <v>11</v>
      </c>
      <c r="J1456" s="10"/>
      <c r="K1456" s="13">
        <f t="shared" si="959"/>
        <v>29.030416666666138</v>
      </c>
      <c r="L1456" s="14">
        <f t="shared" si="927"/>
        <v>1</v>
      </c>
      <c r="M1456" s="13">
        <f t="shared" si="962"/>
        <v>0</v>
      </c>
      <c r="N1456" s="14">
        <f t="shared" si="929"/>
        <v>0</v>
      </c>
      <c r="O1456" s="13">
        <f t="shared" si="923"/>
        <v>1.9999999999999574E-2</v>
      </c>
      <c r="P1456" s="14"/>
      <c r="Q1456" s="13">
        <f t="shared" si="963"/>
        <v>0</v>
      </c>
      <c r="R1456" s="14">
        <f t="shared" si="931"/>
        <v>0</v>
      </c>
      <c r="S1456" s="13">
        <f t="shared" si="960"/>
        <v>0</v>
      </c>
      <c r="T1456" s="14">
        <f t="shared" si="932"/>
        <v>0</v>
      </c>
      <c r="U1456" s="13">
        <f t="shared" si="924"/>
        <v>0</v>
      </c>
      <c r="V1456" s="14"/>
      <c r="W1456" s="13">
        <f t="shared" si="957"/>
        <v>0</v>
      </c>
      <c r="X1456" s="14">
        <f t="shared" si="933"/>
        <v>0</v>
      </c>
      <c r="Y1456" s="13">
        <f t="shared" si="958"/>
        <v>0</v>
      </c>
      <c r="Z1456" s="14">
        <f t="shared" si="934"/>
        <v>0</v>
      </c>
      <c r="AA1456" s="13">
        <f t="shared" si="925"/>
        <v>1.9999999999999574E-2</v>
      </c>
      <c r="AB1456" s="14"/>
      <c r="AC1456" s="13">
        <f t="shared" si="961"/>
        <v>0</v>
      </c>
      <c r="AD1456" s="14">
        <f t="shared" si="935"/>
        <v>0</v>
      </c>
      <c r="AE1456" s="13">
        <f t="shared" si="920"/>
        <v>0</v>
      </c>
      <c r="AF1456" s="14">
        <f t="shared" si="936"/>
        <v>0</v>
      </c>
      <c r="AG1456" s="13">
        <f t="shared" si="926"/>
        <v>0</v>
      </c>
      <c r="AH1456" s="14"/>
      <c r="AI1456" s="13">
        <f t="shared" si="921"/>
        <v>0</v>
      </c>
      <c r="AJ1456" s="14">
        <f t="shared" si="937"/>
        <v>0</v>
      </c>
      <c r="AK1456" s="13">
        <f t="shared" si="964"/>
        <v>0</v>
      </c>
      <c r="AL1456" s="14">
        <f t="shared" si="939"/>
        <v>0</v>
      </c>
      <c r="AM1456" s="13">
        <f t="shared" si="940"/>
        <v>0</v>
      </c>
      <c r="AN1456" s="14"/>
      <c r="AO1456" s="13">
        <f t="shared" si="965"/>
        <v>0</v>
      </c>
      <c r="AP1456" s="14">
        <f t="shared" si="942"/>
        <v>0</v>
      </c>
      <c r="AQ1456" s="13">
        <f t="shared" si="943"/>
        <v>0</v>
      </c>
      <c r="AR1456" s="14">
        <f t="shared" si="944"/>
        <v>0</v>
      </c>
      <c r="AS1456" s="13">
        <f t="shared" si="945"/>
        <v>1.9999999999999574E-2</v>
      </c>
      <c r="AT1456" s="14"/>
      <c r="AU1456" s="13">
        <f t="shared" si="946"/>
        <v>0</v>
      </c>
      <c r="AV1456" s="14">
        <f t="shared" si="947"/>
        <v>0</v>
      </c>
      <c r="AW1456" s="13">
        <f t="shared" si="948"/>
        <v>0</v>
      </c>
      <c r="AX1456" s="14">
        <f t="shared" si="949"/>
        <v>0</v>
      </c>
      <c r="AY1456" s="13">
        <f t="shared" si="950"/>
        <v>0</v>
      </c>
      <c r="AZ1456" s="14"/>
      <c r="BA1456" s="13">
        <f t="shared" si="951"/>
        <v>0</v>
      </c>
      <c r="BB1456" s="14">
        <f t="shared" si="952"/>
        <v>0</v>
      </c>
      <c r="BC1456" s="13">
        <f t="shared" si="953"/>
        <v>0</v>
      </c>
      <c r="BD1456" s="14">
        <f t="shared" si="954"/>
        <v>0</v>
      </c>
      <c r="BE1456" s="13">
        <f t="shared" si="955"/>
        <v>0</v>
      </c>
    </row>
    <row r="1457" spans="1:57" x14ac:dyDescent="0.25">
      <c r="A1457" s="23">
        <f t="shared" si="956"/>
        <v>29.050416666666138</v>
      </c>
      <c r="B1457" s="8"/>
      <c r="C1457" s="10" t="s">
        <v>14</v>
      </c>
      <c r="D1457" t="s">
        <v>11</v>
      </c>
      <c r="E1457" s="10" t="s">
        <v>14</v>
      </c>
      <c r="F1457" s="10"/>
      <c r="G1457" s="10"/>
      <c r="H1457" s="10" t="s">
        <v>14</v>
      </c>
      <c r="I1457" t="s">
        <v>11</v>
      </c>
      <c r="J1457" s="10"/>
      <c r="K1457" s="13">
        <f t="shared" si="959"/>
        <v>0</v>
      </c>
      <c r="L1457" s="14">
        <f t="shared" si="927"/>
        <v>0</v>
      </c>
      <c r="M1457" s="13">
        <f t="shared" si="962"/>
        <v>0</v>
      </c>
      <c r="N1457" s="14">
        <f t="shared" si="929"/>
        <v>0</v>
      </c>
      <c r="O1457" s="13">
        <f t="shared" si="923"/>
        <v>1.9999999999999574E-2</v>
      </c>
      <c r="P1457" s="14"/>
      <c r="Q1457" s="13">
        <f t="shared" si="963"/>
        <v>0</v>
      </c>
      <c r="R1457" s="14">
        <f t="shared" si="931"/>
        <v>0</v>
      </c>
      <c r="S1457" s="13">
        <f t="shared" si="960"/>
        <v>0</v>
      </c>
      <c r="T1457" s="14">
        <f t="shared" si="932"/>
        <v>0</v>
      </c>
      <c r="U1457" s="13">
        <f t="shared" si="924"/>
        <v>0</v>
      </c>
      <c r="V1457" s="14"/>
      <c r="W1457" s="13">
        <f t="shared" si="957"/>
        <v>0</v>
      </c>
      <c r="X1457" s="14">
        <f t="shared" si="933"/>
        <v>0</v>
      </c>
      <c r="Y1457" s="13">
        <f t="shared" si="958"/>
        <v>0</v>
      </c>
      <c r="Z1457" s="14">
        <f t="shared" si="934"/>
        <v>0</v>
      </c>
      <c r="AA1457" s="13">
        <f t="shared" si="925"/>
        <v>1.9999999999999574E-2</v>
      </c>
      <c r="AB1457" s="14"/>
      <c r="AC1457" s="13">
        <f t="shared" si="961"/>
        <v>0</v>
      </c>
      <c r="AD1457" s="14">
        <f t="shared" si="935"/>
        <v>0</v>
      </c>
      <c r="AE1457" s="13">
        <f t="shared" si="920"/>
        <v>0</v>
      </c>
      <c r="AF1457" s="14">
        <f t="shared" si="936"/>
        <v>0</v>
      </c>
      <c r="AG1457" s="13">
        <f t="shared" si="926"/>
        <v>0</v>
      </c>
      <c r="AH1457" s="14"/>
      <c r="AI1457" s="13">
        <f t="shared" si="921"/>
        <v>0</v>
      </c>
      <c r="AJ1457" s="14">
        <f t="shared" si="937"/>
        <v>0</v>
      </c>
      <c r="AK1457" s="13">
        <f t="shared" si="964"/>
        <v>0</v>
      </c>
      <c r="AL1457" s="14">
        <f t="shared" si="939"/>
        <v>0</v>
      </c>
      <c r="AM1457" s="13">
        <f t="shared" si="940"/>
        <v>0</v>
      </c>
      <c r="AN1457" s="14"/>
      <c r="AO1457" s="13">
        <f t="shared" si="965"/>
        <v>0</v>
      </c>
      <c r="AP1457" s="14">
        <f t="shared" si="942"/>
        <v>0</v>
      </c>
      <c r="AQ1457" s="13">
        <f t="shared" si="943"/>
        <v>0</v>
      </c>
      <c r="AR1457" s="14">
        <f t="shared" si="944"/>
        <v>0</v>
      </c>
      <c r="AS1457" s="13">
        <f t="shared" si="945"/>
        <v>1.9999999999999574E-2</v>
      </c>
      <c r="AT1457" s="14"/>
      <c r="AU1457" s="13">
        <f t="shared" si="946"/>
        <v>0</v>
      </c>
      <c r="AV1457" s="14">
        <f t="shared" si="947"/>
        <v>0</v>
      </c>
      <c r="AW1457" s="13">
        <f t="shared" si="948"/>
        <v>0</v>
      </c>
      <c r="AX1457" s="14">
        <f t="shared" si="949"/>
        <v>0</v>
      </c>
      <c r="AY1457" s="13">
        <f t="shared" si="950"/>
        <v>0</v>
      </c>
      <c r="AZ1457" s="14"/>
      <c r="BA1457" s="13">
        <f t="shared" si="951"/>
        <v>0</v>
      </c>
      <c r="BB1457" s="14">
        <f t="shared" si="952"/>
        <v>0</v>
      </c>
      <c r="BC1457" s="13">
        <f t="shared" si="953"/>
        <v>0</v>
      </c>
      <c r="BD1457" s="14">
        <f t="shared" si="954"/>
        <v>0</v>
      </c>
      <c r="BE1457" s="13">
        <f t="shared" si="955"/>
        <v>0</v>
      </c>
    </row>
    <row r="1458" spans="1:57" x14ac:dyDescent="0.25">
      <c r="A1458" s="23">
        <f t="shared" si="956"/>
        <v>29.070416666666137</v>
      </c>
      <c r="B1458" s="8" t="s">
        <v>65</v>
      </c>
      <c r="C1458" s="10" t="s">
        <v>14</v>
      </c>
      <c r="D1458" t="s">
        <v>11</v>
      </c>
      <c r="E1458" t="s">
        <v>11</v>
      </c>
      <c r="F1458" s="10"/>
      <c r="G1458" s="10"/>
      <c r="H1458" s="10" t="s">
        <v>14</v>
      </c>
      <c r="I1458" s="11" t="s">
        <v>20</v>
      </c>
      <c r="J1458" s="10"/>
      <c r="K1458" s="13">
        <f t="shared" si="959"/>
        <v>0</v>
      </c>
      <c r="L1458" s="14">
        <f t="shared" si="927"/>
        <v>0</v>
      </c>
      <c r="M1458" s="13">
        <f t="shared" si="962"/>
        <v>0</v>
      </c>
      <c r="N1458" s="14">
        <f t="shared" si="929"/>
        <v>0</v>
      </c>
      <c r="O1458" s="13">
        <f t="shared" si="923"/>
        <v>1.9999999999999574E-2</v>
      </c>
      <c r="P1458" s="14"/>
      <c r="Q1458" s="13">
        <f t="shared" si="963"/>
        <v>0</v>
      </c>
      <c r="R1458" s="14">
        <f t="shared" si="931"/>
        <v>0</v>
      </c>
      <c r="S1458" s="13">
        <f t="shared" si="960"/>
        <v>0</v>
      </c>
      <c r="T1458" s="14">
        <f t="shared" si="932"/>
        <v>0</v>
      </c>
      <c r="U1458" s="13">
        <f t="shared" si="924"/>
        <v>0</v>
      </c>
      <c r="V1458" s="14"/>
      <c r="W1458" s="13">
        <f t="shared" si="957"/>
        <v>0</v>
      </c>
      <c r="X1458" s="14">
        <f t="shared" si="933"/>
        <v>0</v>
      </c>
      <c r="Y1458" s="13">
        <f t="shared" si="958"/>
        <v>0</v>
      </c>
      <c r="Z1458" s="14">
        <f t="shared" si="934"/>
        <v>0</v>
      </c>
      <c r="AA1458" s="13">
        <f t="shared" si="925"/>
        <v>0</v>
      </c>
      <c r="AB1458" s="14"/>
      <c r="AC1458" s="13">
        <f t="shared" si="961"/>
        <v>0</v>
      </c>
      <c r="AD1458" s="14">
        <f t="shared" si="935"/>
        <v>0</v>
      </c>
      <c r="AE1458" s="13">
        <f t="shared" si="920"/>
        <v>0</v>
      </c>
      <c r="AF1458" s="14">
        <f t="shared" si="936"/>
        <v>0</v>
      </c>
      <c r="AG1458" s="13">
        <f t="shared" si="926"/>
        <v>0</v>
      </c>
      <c r="AH1458" s="14"/>
      <c r="AI1458" s="13">
        <f t="shared" si="921"/>
        <v>0</v>
      </c>
      <c r="AJ1458" s="14">
        <f t="shared" si="937"/>
        <v>0</v>
      </c>
      <c r="AK1458" s="13">
        <f t="shared" si="964"/>
        <v>0</v>
      </c>
      <c r="AL1458" s="14">
        <f t="shared" si="939"/>
        <v>0</v>
      </c>
      <c r="AM1458" s="13">
        <f t="shared" si="940"/>
        <v>0</v>
      </c>
      <c r="AN1458" s="14"/>
      <c r="AO1458" s="13">
        <f t="shared" si="965"/>
        <v>0</v>
      </c>
      <c r="AP1458" s="14">
        <f t="shared" si="942"/>
        <v>0</v>
      </c>
      <c r="AQ1458" s="13">
        <f t="shared" si="943"/>
        <v>0</v>
      </c>
      <c r="AR1458" s="14">
        <f t="shared" si="944"/>
        <v>0</v>
      </c>
      <c r="AS1458" s="13">
        <f t="shared" si="945"/>
        <v>1.9999999999999574E-2</v>
      </c>
      <c r="AT1458" s="14"/>
      <c r="AU1458" s="13">
        <f t="shared" si="946"/>
        <v>0</v>
      </c>
      <c r="AV1458" s="14">
        <f t="shared" si="947"/>
        <v>0</v>
      </c>
      <c r="AW1458" s="13">
        <f t="shared" si="948"/>
        <v>29.070416666666137</v>
      </c>
      <c r="AX1458" s="14">
        <f t="shared" si="949"/>
        <v>1</v>
      </c>
      <c r="AY1458" s="13">
        <f t="shared" si="950"/>
        <v>0</v>
      </c>
      <c r="AZ1458" s="14"/>
      <c r="BA1458" s="13">
        <f t="shared" si="951"/>
        <v>0</v>
      </c>
      <c r="BB1458" s="14">
        <f t="shared" si="952"/>
        <v>0</v>
      </c>
      <c r="BC1458" s="13">
        <f t="shared" si="953"/>
        <v>0</v>
      </c>
      <c r="BD1458" s="14">
        <f t="shared" si="954"/>
        <v>0</v>
      </c>
      <c r="BE1458" s="13">
        <f t="shared" si="955"/>
        <v>0</v>
      </c>
    </row>
    <row r="1459" spans="1:57" x14ac:dyDescent="0.25">
      <c r="A1459" s="23">
        <f t="shared" si="956"/>
        <v>29.090416666666137</v>
      </c>
      <c r="B1459" s="8"/>
      <c r="C1459" s="10" t="s">
        <v>14</v>
      </c>
      <c r="D1459" t="s">
        <v>11</v>
      </c>
      <c r="E1459" t="s">
        <v>11</v>
      </c>
      <c r="F1459" s="10"/>
      <c r="G1459" s="10"/>
      <c r="H1459" s="10" t="s">
        <v>14</v>
      </c>
      <c r="I1459" s="32"/>
      <c r="K1459" s="13">
        <f t="shared" si="959"/>
        <v>0</v>
      </c>
      <c r="L1459" s="14">
        <f t="shared" si="927"/>
        <v>0</v>
      </c>
      <c r="M1459" s="13">
        <f t="shared" si="962"/>
        <v>0</v>
      </c>
      <c r="N1459" s="14">
        <f t="shared" si="929"/>
        <v>0</v>
      </c>
      <c r="O1459" s="13">
        <f t="shared" si="923"/>
        <v>1.9999999999999574E-2</v>
      </c>
      <c r="P1459" s="14"/>
      <c r="Q1459" s="13">
        <f t="shared" si="963"/>
        <v>0</v>
      </c>
      <c r="R1459" s="14">
        <f t="shared" si="931"/>
        <v>0</v>
      </c>
      <c r="S1459" s="13">
        <f t="shared" si="960"/>
        <v>0</v>
      </c>
      <c r="T1459" s="14">
        <f t="shared" si="932"/>
        <v>0</v>
      </c>
      <c r="U1459" s="13">
        <f t="shared" si="924"/>
        <v>0</v>
      </c>
      <c r="V1459" s="14"/>
      <c r="W1459" s="13">
        <f t="shared" si="957"/>
        <v>0</v>
      </c>
      <c r="X1459" s="14">
        <f t="shared" si="933"/>
        <v>0</v>
      </c>
      <c r="Y1459" s="13">
        <f t="shared" si="958"/>
        <v>0</v>
      </c>
      <c r="Z1459" s="14">
        <f t="shared" si="934"/>
        <v>0</v>
      </c>
      <c r="AA1459" s="13">
        <f t="shared" si="925"/>
        <v>0</v>
      </c>
      <c r="AB1459" s="14"/>
      <c r="AC1459" s="13">
        <f t="shared" si="961"/>
        <v>0</v>
      </c>
      <c r="AD1459" s="14">
        <f t="shared" si="935"/>
        <v>0</v>
      </c>
      <c r="AE1459" s="13">
        <f t="shared" si="920"/>
        <v>0</v>
      </c>
      <c r="AF1459" s="14">
        <f t="shared" si="936"/>
        <v>0</v>
      </c>
      <c r="AG1459" s="13">
        <f t="shared" si="926"/>
        <v>0</v>
      </c>
      <c r="AH1459" s="14"/>
      <c r="AI1459" s="13">
        <f t="shared" si="921"/>
        <v>0</v>
      </c>
      <c r="AJ1459" s="14">
        <f t="shared" si="937"/>
        <v>0</v>
      </c>
      <c r="AK1459" s="13">
        <f t="shared" si="964"/>
        <v>0</v>
      </c>
      <c r="AL1459" s="14">
        <f t="shared" si="939"/>
        <v>0</v>
      </c>
      <c r="AM1459" s="13">
        <f t="shared" si="940"/>
        <v>0</v>
      </c>
      <c r="AN1459" s="14"/>
      <c r="AO1459" s="13">
        <f t="shared" si="965"/>
        <v>0</v>
      </c>
      <c r="AP1459" s="14">
        <f t="shared" si="942"/>
        <v>0</v>
      </c>
      <c r="AQ1459" s="13">
        <f t="shared" si="943"/>
        <v>0</v>
      </c>
      <c r="AR1459" s="14">
        <f t="shared" si="944"/>
        <v>0</v>
      </c>
      <c r="AS1459" s="13">
        <f t="shared" si="945"/>
        <v>1.9999999999999574E-2</v>
      </c>
      <c r="AT1459" s="14"/>
      <c r="AU1459" s="13">
        <f t="shared" si="946"/>
        <v>0</v>
      </c>
      <c r="AV1459" s="14">
        <f t="shared" si="947"/>
        <v>0</v>
      </c>
      <c r="AW1459" s="13">
        <f t="shared" si="948"/>
        <v>0</v>
      </c>
      <c r="AX1459" s="14">
        <f t="shared" si="949"/>
        <v>0</v>
      </c>
      <c r="AY1459" s="13">
        <f t="shared" si="950"/>
        <v>0</v>
      </c>
      <c r="AZ1459" s="14"/>
      <c r="BA1459" s="13">
        <f t="shared" si="951"/>
        <v>0</v>
      </c>
      <c r="BB1459" s="14">
        <f t="shared" si="952"/>
        <v>0</v>
      </c>
      <c r="BC1459" s="13">
        <f t="shared" si="953"/>
        <v>0</v>
      </c>
      <c r="BD1459" s="14">
        <f t="shared" si="954"/>
        <v>0</v>
      </c>
      <c r="BE1459" s="13">
        <f t="shared" si="955"/>
        <v>0</v>
      </c>
    </row>
    <row r="1460" spans="1:57" x14ac:dyDescent="0.25">
      <c r="A1460" s="23">
        <f t="shared" si="956"/>
        <v>29.110416666666136</v>
      </c>
      <c r="B1460" s="8" t="s">
        <v>76</v>
      </c>
      <c r="C1460" s="10" t="s">
        <v>14</v>
      </c>
      <c r="D1460" t="s">
        <v>11</v>
      </c>
      <c r="E1460" t="s">
        <v>11</v>
      </c>
      <c r="F1460" s="10"/>
      <c r="G1460" s="10"/>
      <c r="H1460" s="10" t="s">
        <v>14</v>
      </c>
      <c r="I1460" s="32"/>
      <c r="J1460" s="10" t="s">
        <v>14</v>
      </c>
      <c r="K1460" s="13">
        <f t="shared" si="959"/>
        <v>0</v>
      </c>
      <c r="L1460" s="14">
        <f t="shared" si="927"/>
        <v>0</v>
      </c>
      <c r="M1460" s="13">
        <f t="shared" si="962"/>
        <v>0</v>
      </c>
      <c r="N1460" s="14">
        <f t="shared" si="929"/>
        <v>0</v>
      </c>
      <c r="O1460" s="13">
        <f t="shared" si="923"/>
        <v>1.9999999999999574E-2</v>
      </c>
      <c r="P1460" s="14"/>
      <c r="Q1460" s="13">
        <f t="shared" si="963"/>
        <v>0</v>
      </c>
      <c r="R1460" s="14">
        <f t="shared" si="931"/>
        <v>0</v>
      </c>
      <c r="S1460" s="13">
        <f t="shared" si="960"/>
        <v>0</v>
      </c>
      <c r="T1460" s="14">
        <f t="shared" si="932"/>
        <v>0</v>
      </c>
      <c r="U1460" s="13">
        <f t="shared" si="924"/>
        <v>0</v>
      </c>
      <c r="V1460" s="14"/>
      <c r="W1460" s="13">
        <f t="shared" ref="W1460:W1491" si="966">IF(B1460="Line 3 Fails",A1460,0)</f>
        <v>0</v>
      </c>
      <c r="X1460" s="14">
        <f t="shared" si="933"/>
        <v>0</v>
      </c>
      <c r="Y1460" s="13">
        <f t="shared" ref="Y1460:Y1491" si="967">IF(B1460="Line 3 repd.",A1460,0)</f>
        <v>0</v>
      </c>
      <c r="Z1460" s="14">
        <f t="shared" si="934"/>
        <v>0</v>
      </c>
      <c r="AA1460" s="13">
        <f t="shared" si="925"/>
        <v>0</v>
      </c>
      <c r="AB1460" s="14"/>
      <c r="AC1460" s="13">
        <f t="shared" si="961"/>
        <v>0</v>
      </c>
      <c r="AD1460" s="14">
        <f t="shared" si="935"/>
        <v>0</v>
      </c>
      <c r="AE1460" s="13">
        <f t="shared" si="920"/>
        <v>0</v>
      </c>
      <c r="AF1460" s="14">
        <f t="shared" si="936"/>
        <v>0</v>
      </c>
      <c r="AG1460" s="13">
        <f t="shared" si="926"/>
        <v>0</v>
      </c>
      <c r="AH1460" s="14"/>
      <c r="AI1460" s="13">
        <f t="shared" si="921"/>
        <v>0</v>
      </c>
      <c r="AJ1460" s="14">
        <f t="shared" si="937"/>
        <v>0</v>
      </c>
      <c r="AK1460" s="13">
        <f t="shared" si="964"/>
        <v>0</v>
      </c>
      <c r="AL1460" s="14">
        <f t="shared" si="939"/>
        <v>0</v>
      </c>
      <c r="AM1460" s="13">
        <f t="shared" si="940"/>
        <v>0</v>
      </c>
      <c r="AN1460" s="14"/>
      <c r="AO1460" s="13">
        <f t="shared" si="965"/>
        <v>0</v>
      </c>
      <c r="AP1460" s="14">
        <f t="shared" si="942"/>
        <v>0</v>
      </c>
      <c r="AQ1460" s="13">
        <v>1</v>
      </c>
      <c r="AR1460" s="14">
        <f t="shared" si="944"/>
        <v>1</v>
      </c>
      <c r="AS1460" s="13">
        <f t="shared" si="945"/>
        <v>1.9999999999999574E-2</v>
      </c>
      <c r="AT1460" s="14"/>
      <c r="AU1460" s="13">
        <f t="shared" si="946"/>
        <v>0</v>
      </c>
      <c r="AV1460" s="14">
        <f t="shared" si="947"/>
        <v>0</v>
      </c>
      <c r="AW1460" s="13">
        <f t="shared" si="948"/>
        <v>0</v>
      </c>
      <c r="AX1460" s="14">
        <f t="shared" si="949"/>
        <v>0</v>
      </c>
      <c r="AY1460" s="13">
        <f t="shared" si="950"/>
        <v>1.9999999999999574E-2</v>
      </c>
      <c r="AZ1460" s="14"/>
      <c r="BA1460" s="13">
        <f t="shared" si="951"/>
        <v>29.110416666666136</v>
      </c>
      <c r="BB1460" s="14">
        <f t="shared" si="952"/>
        <v>1</v>
      </c>
      <c r="BC1460" s="13">
        <f t="shared" si="953"/>
        <v>0</v>
      </c>
      <c r="BD1460" s="14">
        <f t="shared" si="954"/>
        <v>0</v>
      </c>
      <c r="BE1460" s="13">
        <f t="shared" si="955"/>
        <v>1.9999999999999574E-2</v>
      </c>
    </row>
    <row r="1461" spans="1:57" x14ac:dyDescent="0.25">
      <c r="A1461" s="23">
        <f t="shared" si="956"/>
        <v>29.130416666666136</v>
      </c>
      <c r="B1461" s="8"/>
      <c r="C1461" s="10" t="s">
        <v>14</v>
      </c>
      <c r="D1461" t="s">
        <v>11</v>
      </c>
      <c r="E1461" t="s">
        <v>11</v>
      </c>
      <c r="F1461" s="10"/>
      <c r="G1461" s="10"/>
      <c r="H1461" s="10" t="s">
        <v>14</v>
      </c>
      <c r="I1461" s="32"/>
      <c r="J1461" s="10" t="s">
        <v>14</v>
      </c>
      <c r="K1461" s="13">
        <f t="shared" ref="K1461:K1492" si="968">IF(B1461="Line 1 Fails",A1461,0)</f>
        <v>0</v>
      </c>
      <c r="L1461" s="14">
        <f t="shared" si="927"/>
        <v>0</v>
      </c>
      <c r="M1461" s="13">
        <f t="shared" si="962"/>
        <v>0</v>
      </c>
      <c r="N1461" s="14">
        <f t="shared" si="929"/>
        <v>0</v>
      </c>
      <c r="O1461" s="13">
        <f t="shared" si="923"/>
        <v>1.9999999999999574E-2</v>
      </c>
      <c r="P1461" s="14"/>
      <c r="Q1461" s="13">
        <f t="shared" si="963"/>
        <v>0</v>
      </c>
      <c r="R1461" s="14">
        <f t="shared" si="931"/>
        <v>0</v>
      </c>
      <c r="S1461" s="13">
        <f t="shared" si="960"/>
        <v>0</v>
      </c>
      <c r="T1461" s="14">
        <f t="shared" si="932"/>
        <v>0</v>
      </c>
      <c r="U1461" s="13">
        <f t="shared" si="924"/>
        <v>0</v>
      </c>
      <c r="V1461" s="14"/>
      <c r="W1461" s="13">
        <f t="shared" si="966"/>
        <v>0</v>
      </c>
      <c r="X1461" s="14">
        <f t="shared" si="933"/>
        <v>0</v>
      </c>
      <c r="Y1461" s="13">
        <f t="shared" si="967"/>
        <v>0</v>
      </c>
      <c r="Z1461" s="14">
        <f t="shared" si="934"/>
        <v>0</v>
      </c>
      <c r="AA1461" s="13">
        <f t="shared" si="925"/>
        <v>0</v>
      </c>
      <c r="AB1461" s="14"/>
      <c r="AC1461" s="13">
        <f t="shared" si="961"/>
        <v>0</v>
      </c>
      <c r="AD1461" s="14">
        <f t="shared" si="935"/>
        <v>0</v>
      </c>
      <c r="AE1461" s="13">
        <f t="shared" si="920"/>
        <v>0</v>
      </c>
      <c r="AF1461" s="14">
        <f t="shared" si="936"/>
        <v>0</v>
      </c>
      <c r="AG1461" s="13">
        <f t="shared" si="926"/>
        <v>0</v>
      </c>
      <c r="AH1461" s="14"/>
      <c r="AI1461" s="13">
        <f t="shared" si="921"/>
        <v>0</v>
      </c>
      <c r="AJ1461" s="14">
        <f t="shared" si="937"/>
        <v>0</v>
      </c>
      <c r="AK1461" s="13">
        <f t="shared" si="964"/>
        <v>0</v>
      </c>
      <c r="AL1461" s="14">
        <f t="shared" si="939"/>
        <v>0</v>
      </c>
      <c r="AM1461" s="13">
        <f t="shared" si="940"/>
        <v>0</v>
      </c>
      <c r="AN1461" s="14"/>
      <c r="AO1461" s="13">
        <f t="shared" si="965"/>
        <v>0</v>
      </c>
      <c r="AP1461" s="14">
        <f t="shared" si="942"/>
        <v>0</v>
      </c>
      <c r="AQ1461" s="13">
        <f t="shared" si="943"/>
        <v>0</v>
      </c>
      <c r="AR1461" s="14">
        <f t="shared" si="944"/>
        <v>0</v>
      </c>
      <c r="AS1461" s="13">
        <f t="shared" si="945"/>
        <v>1.9999999999999574E-2</v>
      </c>
      <c r="AT1461" s="14"/>
      <c r="AU1461" s="13">
        <f t="shared" si="946"/>
        <v>0</v>
      </c>
      <c r="AV1461" s="14">
        <f t="shared" si="947"/>
        <v>0</v>
      </c>
      <c r="AW1461" s="13">
        <f t="shared" si="948"/>
        <v>0</v>
      </c>
      <c r="AX1461" s="14">
        <f t="shared" si="949"/>
        <v>0</v>
      </c>
      <c r="AY1461" s="13">
        <f t="shared" si="950"/>
        <v>1.9999999999999574E-2</v>
      </c>
      <c r="AZ1461" s="14"/>
      <c r="BA1461" s="13">
        <f t="shared" si="951"/>
        <v>0</v>
      </c>
      <c r="BB1461" s="14">
        <f t="shared" si="952"/>
        <v>0</v>
      </c>
      <c r="BC1461" s="13">
        <f t="shared" si="953"/>
        <v>0</v>
      </c>
      <c r="BD1461" s="14">
        <f t="shared" si="954"/>
        <v>0</v>
      </c>
      <c r="BE1461" s="13">
        <f t="shared" si="955"/>
        <v>1.9999999999999574E-2</v>
      </c>
    </row>
    <row r="1462" spans="1:57" x14ac:dyDescent="0.25">
      <c r="A1462" s="23">
        <f t="shared" si="956"/>
        <v>29.150416666666136</v>
      </c>
      <c r="B1462" s="8" t="s">
        <v>13</v>
      </c>
      <c r="C1462" s="10" t="s">
        <v>14</v>
      </c>
      <c r="D1462" t="s">
        <v>11</v>
      </c>
      <c r="E1462" t="s">
        <v>11</v>
      </c>
      <c r="F1462" s="10"/>
      <c r="G1462" s="10" t="s">
        <v>14</v>
      </c>
      <c r="H1462" s="10" t="s">
        <v>14</v>
      </c>
      <c r="I1462" s="32"/>
      <c r="J1462" s="10" t="s">
        <v>14</v>
      </c>
      <c r="K1462" s="13">
        <f t="shared" si="968"/>
        <v>0</v>
      </c>
      <c r="L1462" s="14">
        <f t="shared" si="927"/>
        <v>0</v>
      </c>
      <c r="M1462" s="13">
        <f t="shared" si="962"/>
        <v>0</v>
      </c>
      <c r="N1462" s="14">
        <f t="shared" si="929"/>
        <v>0</v>
      </c>
      <c r="O1462" s="13">
        <f t="shared" si="923"/>
        <v>1.9999999999999574E-2</v>
      </c>
      <c r="P1462" s="14"/>
      <c r="Q1462" s="13">
        <f t="shared" si="963"/>
        <v>0</v>
      </c>
      <c r="R1462" s="14">
        <f t="shared" si="931"/>
        <v>0</v>
      </c>
      <c r="S1462" s="13">
        <f t="shared" si="960"/>
        <v>0</v>
      </c>
      <c r="T1462" s="14">
        <f t="shared" si="932"/>
        <v>0</v>
      </c>
      <c r="U1462" s="13">
        <f t="shared" si="924"/>
        <v>0</v>
      </c>
      <c r="V1462" s="14"/>
      <c r="W1462" s="13">
        <f t="shared" si="966"/>
        <v>0</v>
      </c>
      <c r="X1462" s="14">
        <f t="shared" si="933"/>
        <v>0</v>
      </c>
      <c r="Y1462" s="13">
        <f t="shared" si="967"/>
        <v>0</v>
      </c>
      <c r="Z1462" s="14">
        <f t="shared" si="934"/>
        <v>0</v>
      </c>
      <c r="AA1462" s="13">
        <f t="shared" si="925"/>
        <v>0</v>
      </c>
      <c r="AB1462" s="14"/>
      <c r="AC1462" s="13">
        <f t="shared" si="961"/>
        <v>0</v>
      </c>
      <c r="AD1462" s="14">
        <f t="shared" si="935"/>
        <v>0</v>
      </c>
      <c r="AE1462" s="13">
        <f t="shared" ref="AE1462:AE1505" si="969">IF(B1462="Line 4 repd.",A1462,0)</f>
        <v>0</v>
      </c>
      <c r="AF1462" s="14">
        <f t="shared" si="936"/>
        <v>0</v>
      </c>
      <c r="AG1462" s="13">
        <f t="shared" si="926"/>
        <v>0</v>
      </c>
      <c r="AH1462" s="14"/>
      <c r="AI1462" s="13">
        <f t="shared" si="921"/>
        <v>29.150416666666136</v>
      </c>
      <c r="AJ1462" s="14">
        <f t="shared" si="937"/>
        <v>1</v>
      </c>
      <c r="AK1462" s="13">
        <f t="shared" si="964"/>
        <v>0</v>
      </c>
      <c r="AL1462" s="14">
        <f t="shared" si="939"/>
        <v>0</v>
      </c>
      <c r="AM1462" s="13">
        <f t="shared" si="940"/>
        <v>1.9999999999999574E-2</v>
      </c>
      <c r="AN1462" s="14"/>
      <c r="AO1462" s="13">
        <f t="shared" si="965"/>
        <v>0</v>
      </c>
      <c r="AP1462" s="14">
        <f t="shared" si="942"/>
        <v>0</v>
      </c>
      <c r="AQ1462" s="13">
        <f t="shared" si="943"/>
        <v>0</v>
      </c>
      <c r="AR1462" s="14">
        <f t="shared" si="944"/>
        <v>0</v>
      </c>
      <c r="AS1462" s="13">
        <f t="shared" si="945"/>
        <v>1.9999999999999574E-2</v>
      </c>
      <c r="AT1462" s="14"/>
      <c r="AU1462" s="13">
        <f t="shared" si="946"/>
        <v>0</v>
      </c>
      <c r="AV1462" s="14">
        <f t="shared" si="947"/>
        <v>0</v>
      </c>
      <c r="AW1462" s="13">
        <f t="shared" si="948"/>
        <v>0</v>
      </c>
      <c r="AX1462" s="14">
        <f t="shared" si="949"/>
        <v>0</v>
      </c>
      <c r="AY1462" s="13">
        <f t="shared" si="950"/>
        <v>1.9999999999999574E-2</v>
      </c>
      <c r="AZ1462" s="14"/>
      <c r="BA1462" s="13">
        <f t="shared" si="951"/>
        <v>0</v>
      </c>
      <c r="BB1462" s="14">
        <f t="shared" si="952"/>
        <v>0</v>
      </c>
      <c r="BC1462" s="13">
        <f t="shared" si="953"/>
        <v>0</v>
      </c>
      <c r="BD1462" s="14">
        <f t="shared" si="954"/>
        <v>0</v>
      </c>
      <c r="BE1462" s="13">
        <f t="shared" si="955"/>
        <v>1.9999999999999574E-2</v>
      </c>
    </row>
    <row r="1463" spans="1:57" x14ac:dyDescent="0.25">
      <c r="A1463" s="23">
        <f t="shared" si="956"/>
        <v>29.170416666666135</v>
      </c>
      <c r="B1463" s="8" t="s">
        <v>17</v>
      </c>
      <c r="C1463" s="10" t="s">
        <v>14</v>
      </c>
      <c r="D1463" s="11" t="s">
        <v>20</v>
      </c>
      <c r="E1463" t="s">
        <v>11</v>
      </c>
      <c r="F1463" s="10"/>
      <c r="G1463" s="10" t="s">
        <v>14</v>
      </c>
      <c r="H1463" t="s">
        <v>11</v>
      </c>
      <c r="I1463" s="32"/>
      <c r="J1463" s="10" t="s">
        <v>14</v>
      </c>
      <c r="K1463" s="13">
        <f t="shared" si="968"/>
        <v>0</v>
      </c>
      <c r="L1463" s="14">
        <f t="shared" si="927"/>
        <v>0</v>
      </c>
      <c r="M1463" s="13">
        <f t="shared" si="962"/>
        <v>0</v>
      </c>
      <c r="N1463" s="14">
        <f t="shared" si="929"/>
        <v>0</v>
      </c>
      <c r="O1463" s="13">
        <f t="shared" si="923"/>
        <v>1.9999999999999574E-2</v>
      </c>
      <c r="P1463" s="14"/>
      <c r="Q1463" s="13">
        <f t="shared" si="963"/>
        <v>0</v>
      </c>
      <c r="R1463" s="14">
        <f t="shared" si="931"/>
        <v>0</v>
      </c>
      <c r="S1463" s="13">
        <f t="shared" si="960"/>
        <v>29.170416666666135</v>
      </c>
      <c r="T1463" s="14">
        <f t="shared" si="932"/>
        <v>1</v>
      </c>
      <c r="U1463" s="13">
        <f t="shared" si="924"/>
        <v>0</v>
      </c>
      <c r="V1463" s="14"/>
      <c r="W1463" s="13">
        <f t="shared" si="966"/>
        <v>0</v>
      </c>
      <c r="X1463" s="14">
        <f t="shared" si="933"/>
        <v>0</v>
      </c>
      <c r="Y1463" s="13">
        <f t="shared" si="967"/>
        <v>0</v>
      </c>
      <c r="Z1463" s="14">
        <f t="shared" si="934"/>
        <v>0</v>
      </c>
      <c r="AA1463" s="13">
        <f t="shared" si="925"/>
        <v>0</v>
      </c>
      <c r="AB1463" s="14"/>
      <c r="AC1463" s="13">
        <f t="shared" si="961"/>
        <v>0</v>
      </c>
      <c r="AD1463" s="14">
        <f t="shared" si="935"/>
        <v>0</v>
      </c>
      <c r="AE1463" s="13">
        <f t="shared" si="969"/>
        <v>0</v>
      </c>
      <c r="AF1463" s="14">
        <f t="shared" si="936"/>
        <v>0</v>
      </c>
      <c r="AG1463" s="13">
        <f t="shared" si="926"/>
        <v>0</v>
      </c>
      <c r="AH1463" s="14"/>
      <c r="AI1463" s="13">
        <f t="shared" ref="AI1463:AI1505" si="970">IF(B1463="Line 5 Fails",A1463,0)</f>
        <v>0</v>
      </c>
      <c r="AJ1463" s="14">
        <f t="shared" si="937"/>
        <v>0</v>
      </c>
      <c r="AK1463" s="13">
        <f t="shared" si="964"/>
        <v>0</v>
      </c>
      <c r="AL1463" s="14">
        <f t="shared" si="939"/>
        <v>0</v>
      </c>
      <c r="AM1463" s="13">
        <f t="shared" si="940"/>
        <v>1.9999999999999574E-2</v>
      </c>
      <c r="AN1463" s="14"/>
      <c r="AO1463" s="13">
        <f t="shared" si="965"/>
        <v>0</v>
      </c>
      <c r="AP1463" s="14">
        <f t="shared" si="942"/>
        <v>0</v>
      </c>
      <c r="AQ1463" s="13">
        <f t="shared" si="943"/>
        <v>0</v>
      </c>
      <c r="AR1463" s="14">
        <f t="shared" si="944"/>
        <v>0</v>
      </c>
      <c r="AS1463" s="13">
        <f t="shared" si="945"/>
        <v>0</v>
      </c>
      <c r="AT1463" s="14"/>
      <c r="AU1463" s="13">
        <f t="shared" si="946"/>
        <v>0</v>
      </c>
      <c r="AV1463" s="14">
        <f t="shared" si="947"/>
        <v>0</v>
      </c>
      <c r="AW1463" s="13">
        <f t="shared" si="948"/>
        <v>0</v>
      </c>
      <c r="AX1463" s="14">
        <f t="shared" si="949"/>
        <v>0</v>
      </c>
      <c r="AY1463" s="13">
        <f t="shared" si="950"/>
        <v>1.9999999999999574E-2</v>
      </c>
      <c r="AZ1463" s="14"/>
      <c r="BA1463" s="13">
        <f t="shared" si="951"/>
        <v>0</v>
      </c>
      <c r="BB1463" s="14">
        <f t="shared" si="952"/>
        <v>0</v>
      </c>
      <c r="BC1463" s="13">
        <f t="shared" si="953"/>
        <v>0</v>
      </c>
      <c r="BD1463" s="14">
        <f t="shared" si="954"/>
        <v>0</v>
      </c>
      <c r="BE1463" s="13">
        <f t="shared" si="955"/>
        <v>1.9999999999999574E-2</v>
      </c>
    </row>
    <row r="1464" spans="1:57" x14ac:dyDescent="0.25">
      <c r="A1464" s="23">
        <f t="shared" si="956"/>
        <v>29.190416666666135</v>
      </c>
      <c r="B1464" s="8" t="s">
        <v>10</v>
      </c>
      <c r="C1464" s="10" t="s">
        <v>14</v>
      </c>
      <c r="E1464" t="s">
        <v>11</v>
      </c>
      <c r="F1464" s="10" t="s">
        <v>14</v>
      </c>
      <c r="G1464" s="10" t="s">
        <v>14</v>
      </c>
      <c r="H1464" t="s">
        <v>11</v>
      </c>
      <c r="I1464" s="11"/>
      <c r="J1464" s="10" t="s">
        <v>14</v>
      </c>
      <c r="K1464" s="13">
        <f t="shared" si="968"/>
        <v>0</v>
      </c>
      <c r="L1464" s="14">
        <f t="shared" si="927"/>
        <v>0</v>
      </c>
      <c r="M1464" s="13">
        <f t="shared" si="962"/>
        <v>0</v>
      </c>
      <c r="N1464" s="14">
        <f t="shared" si="929"/>
        <v>0</v>
      </c>
      <c r="O1464" s="13">
        <f t="shared" si="923"/>
        <v>1.9999999999999574E-2</v>
      </c>
      <c r="P1464" s="14"/>
      <c r="Q1464" s="13">
        <f t="shared" si="963"/>
        <v>0</v>
      </c>
      <c r="R1464" s="14">
        <f t="shared" si="931"/>
        <v>0</v>
      </c>
      <c r="S1464" s="13">
        <f t="shared" si="960"/>
        <v>0</v>
      </c>
      <c r="T1464" s="14">
        <f t="shared" si="932"/>
        <v>0</v>
      </c>
      <c r="U1464" s="13">
        <f t="shared" si="924"/>
        <v>0</v>
      </c>
      <c r="V1464" s="14"/>
      <c r="W1464" s="13">
        <f t="shared" si="966"/>
        <v>0</v>
      </c>
      <c r="X1464" s="14">
        <f t="shared" si="933"/>
        <v>0</v>
      </c>
      <c r="Y1464" s="13">
        <f t="shared" si="967"/>
        <v>0</v>
      </c>
      <c r="Z1464" s="14">
        <f t="shared" si="934"/>
        <v>0</v>
      </c>
      <c r="AA1464" s="13">
        <f t="shared" si="925"/>
        <v>0</v>
      </c>
      <c r="AB1464" s="14"/>
      <c r="AC1464" s="13">
        <f t="shared" si="961"/>
        <v>29.190416666666135</v>
      </c>
      <c r="AD1464" s="14">
        <f t="shared" si="935"/>
        <v>1</v>
      </c>
      <c r="AE1464" s="13">
        <f t="shared" si="969"/>
        <v>0</v>
      </c>
      <c r="AF1464" s="14">
        <f t="shared" si="936"/>
        <v>0</v>
      </c>
      <c r="AG1464" s="13">
        <f t="shared" si="926"/>
        <v>1.9999999999999574E-2</v>
      </c>
      <c r="AH1464" s="14"/>
      <c r="AI1464" s="13">
        <f t="shared" si="970"/>
        <v>0</v>
      </c>
      <c r="AJ1464" s="14">
        <f t="shared" si="937"/>
        <v>0</v>
      </c>
      <c r="AK1464" s="13">
        <f t="shared" si="964"/>
        <v>0</v>
      </c>
      <c r="AL1464" s="14">
        <f t="shared" si="939"/>
        <v>0</v>
      </c>
      <c r="AM1464" s="13">
        <f t="shared" si="940"/>
        <v>1.9999999999999574E-2</v>
      </c>
      <c r="AN1464" s="14"/>
      <c r="AO1464" s="13">
        <f t="shared" si="965"/>
        <v>0</v>
      </c>
      <c r="AP1464" s="14">
        <f t="shared" si="942"/>
        <v>0</v>
      </c>
      <c r="AQ1464" s="13">
        <f t="shared" si="943"/>
        <v>0</v>
      </c>
      <c r="AR1464" s="14">
        <f t="shared" si="944"/>
        <v>0</v>
      </c>
      <c r="AS1464" s="13">
        <f t="shared" si="945"/>
        <v>0</v>
      </c>
      <c r="AT1464" s="14"/>
      <c r="AU1464" s="13">
        <f t="shared" si="946"/>
        <v>0</v>
      </c>
      <c r="AV1464" s="14">
        <f t="shared" si="947"/>
        <v>0</v>
      </c>
      <c r="AW1464" s="13">
        <f t="shared" si="948"/>
        <v>0</v>
      </c>
      <c r="AX1464" s="14">
        <f t="shared" si="949"/>
        <v>0</v>
      </c>
      <c r="AY1464" s="13">
        <f t="shared" si="950"/>
        <v>1.9999999999999574E-2</v>
      </c>
      <c r="AZ1464" s="14"/>
      <c r="BA1464" s="13">
        <f t="shared" si="951"/>
        <v>0</v>
      </c>
      <c r="BB1464" s="14">
        <f t="shared" si="952"/>
        <v>0</v>
      </c>
      <c r="BC1464" s="13">
        <f t="shared" si="953"/>
        <v>0</v>
      </c>
      <c r="BD1464" s="14">
        <f t="shared" si="954"/>
        <v>0</v>
      </c>
      <c r="BE1464" s="13">
        <f t="shared" si="955"/>
        <v>1.9999999999999574E-2</v>
      </c>
    </row>
    <row r="1465" spans="1:57" x14ac:dyDescent="0.25">
      <c r="A1465" s="23">
        <f t="shared" si="956"/>
        <v>29.210416666666134</v>
      </c>
      <c r="B1465" s="8"/>
      <c r="C1465" s="10" t="s">
        <v>14</v>
      </c>
      <c r="E1465" t="s">
        <v>11</v>
      </c>
      <c r="F1465" s="10" t="s">
        <v>14</v>
      </c>
      <c r="G1465" s="10" t="s">
        <v>14</v>
      </c>
      <c r="H1465" t="s">
        <v>11</v>
      </c>
      <c r="I1465" s="10"/>
      <c r="J1465" s="10" t="s">
        <v>14</v>
      </c>
      <c r="K1465" s="13">
        <f t="shared" si="968"/>
        <v>0</v>
      </c>
      <c r="L1465" s="14">
        <f t="shared" si="927"/>
        <v>0</v>
      </c>
      <c r="M1465" s="13">
        <f t="shared" si="962"/>
        <v>0</v>
      </c>
      <c r="N1465" s="14">
        <f t="shared" si="929"/>
        <v>0</v>
      </c>
      <c r="O1465" s="13">
        <f t="shared" si="923"/>
        <v>1.9999999999999574E-2</v>
      </c>
      <c r="P1465" s="14"/>
      <c r="Q1465" s="13">
        <f t="shared" si="963"/>
        <v>0</v>
      </c>
      <c r="R1465" s="14">
        <f t="shared" si="931"/>
        <v>0</v>
      </c>
      <c r="S1465" s="13">
        <f t="shared" si="960"/>
        <v>0</v>
      </c>
      <c r="T1465" s="14">
        <f t="shared" si="932"/>
        <v>0</v>
      </c>
      <c r="U1465" s="13">
        <f t="shared" si="924"/>
        <v>0</v>
      </c>
      <c r="V1465" s="14"/>
      <c r="W1465" s="13">
        <f t="shared" si="966"/>
        <v>0</v>
      </c>
      <c r="X1465" s="14">
        <f t="shared" si="933"/>
        <v>0</v>
      </c>
      <c r="Y1465" s="13">
        <f t="shared" si="967"/>
        <v>0</v>
      </c>
      <c r="Z1465" s="14">
        <f t="shared" si="934"/>
        <v>0</v>
      </c>
      <c r="AA1465" s="13">
        <f t="shared" si="925"/>
        <v>0</v>
      </c>
      <c r="AB1465" s="14"/>
      <c r="AC1465" s="13">
        <f t="shared" si="961"/>
        <v>0</v>
      </c>
      <c r="AD1465" s="14">
        <f t="shared" si="935"/>
        <v>0</v>
      </c>
      <c r="AE1465" s="13">
        <f t="shared" si="969"/>
        <v>0</v>
      </c>
      <c r="AF1465" s="14">
        <f t="shared" si="936"/>
        <v>0</v>
      </c>
      <c r="AG1465" s="13">
        <f t="shared" si="926"/>
        <v>1.9999999999999574E-2</v>
      </c>
      <c r="AH1465" s="14"/>
      <c r="AI1465" s="13">
        <f t="shared" si="970"/>
        <v>0</v>
      </c>
      <c r="AJ1465" s="14">
        <f t="shared" si="937"/>
        <v>0</v>
      </c>
      <c r="AK1465" s="13">
        <f t="shared" si="964"/>
        <v>0</v>
      </c>
      <c r="AL1465" s="14">
        <f t="shared" si="939"/>
        <v>0</v>
      </c>
      <c r="AM1465" s="13">
        <f t="shared" si="940"/>
        <v>1.9999999999999574E-2</v>
      </c>
      <c r="AN1465" s="14"/>
      <c r="AO1465" s="13">
        <f t="shared" si="965"/>
        <v>0</v>
      </c>
      <c r="AP1465" s="14">
        <f t="shared" si="942"/>
        <v>0</v>
      </c>
      <c r="AQ1465" s="13">
        <f t="shared" si="943"/>
        <v>0</v>
      </c>
      <c r="AR1465" s="14">
        <f t="shared" si="944"/>
        <v>0</v>
      </c>
      <c r="AS1465" s="13">
        <f t="shared" si="945"/>
        <v>0</v>
      </c>
      <c r="AT1465" s="14"/>
      <c r="AU1465" s="13">
        <f t="shared" si="946"/>
        <v>0</v>
      </c>
      <c r="AV1465" s="14">
        <f t="shared" si="947"/>
        <v>0</v>
      </c>
      <c r="AW1465" s="13">
        <f t="shared" si="948"/>
        <v>0</v>
      </c>
      <c r="AX1465" s="14">
        <f t="shared" si="949"/>
        <v>0</v>
      </c>
      <c r="AY1465" s="13">
        <f t="shared" si="950"/>
        <v>1.9999999999999574E-2</v>
      </c>
      <c r="AZ1465" s="14"/>
      <c r="BA1465" s="13">
        <f t="shared" si="951"/>
        <v>0</v>
      </c>
      <c r="BB1465" s="14">
        <f t="shared" si="952"/>
        <v>0</v>
      </c>
      <c r="BC1465" s="13">
        <f t="shared" si="953"/>
        <v>0</v>
      </c>
      <c r="BD1465" s="14">
        <f t="shared" si="954"/>
        <v>0</v>
      </c>
      <c r="BE1465" s="13">
        <f t="shared" si="955"/>
        <v>1.9999999999999574E-2</v>
      </c>
    </row>
    <row r="1466" spans="1:57" x14ac:dyDescent="0.25">
      <c r="A1466" s="23">
        <f t="shared" si="956"/>
        <v>29.230416666666134</v>
      </c>
      <c r="B1466" s="8" t="s">
        <v>67</v>
      </c>
      <c r="C1466" s="10" t="s">
        <v>14</v>
      </c>
      <c r="E1466" t="s">
        <v>11</v>
      </c>
      <c r="F1466" s="10" t="s">
        <v>14</v>
      </c>
      <c r="G1466" s="10" t="s">
        <v>14</v>
      </c>
      <c r="H1466" t="s">
        <v>11</v>
      </c>
      <c r="I1466" s="10" t="s">
        <v>14</v>
      </c>
      <c r="J1466" s="10" t="s">
        <v>14</v>
      </c>
      <c r="K1466" s="13">
        <f t="shared" si="968"/>
        <v>0</v>
      </c>
      <c r="L1466" s="14">
        <f t="shared" si="927"/>
        <v>0</v>
      </c>
      <c r="M1466" s="13">
        <f t="shared" si="962"/>
        <v>0</v>
      </c>
      <c r="N1466" s="14">
        <f t="shared" si="929"/>
        <v>0</v>
      </c>
      <c r="O1466" s="13">
        <f t="shared" si="923"/>
        <v>1.9999999999999574E-2</v>
      </c>
      <c r="P1466" s="14"/>
      <c r="Q1466" s="13">
        <f t="shared" si="963"/>
        <v>0</v>
      </c>
      <c r="R1466" s="14">
        <f t="shared" si="931"/>
        <v>0</v>
      </c>
      <c r="S1466" s="13">
        <f t="shared" si="960"/>
        <v>0</v>
      </c>
      <c r="T1466" s="14">
        <f t="shared" si="932"/>
        <v>0</v>
      </c>
      <c r="U1466" s="13">
        <f t="shared" si="924"/>
        <v>0</v>
      </c>
      <c r="V1466" s="14"/>
      <c r="W1466" s="13">
        <f t="shared" si="966"/>
        <v>0</v>
      </c>
      <c r="X1466" s="14">
        <f t="shared" si="933"/>
        <v>0</v>
      </c>
      <c r="Y1466" s="13">
        <f t="shared" si="967"/>
        <v>0</v>
      </c>
      <c r="Z1466" s="14">
        <f t="shared" si="934"/>
        <v>0</v>
      </c>
      <c r="AA1466" s="13">
        <f t="shared" si="925"/>
        <v>0</v>
      </c>
      <c r="AB1466" s="14"/>
      <c r="AC1466" s="13">
        <f t="shared" si="961"/>
        <v>0</v>
      </c>
      <c r="AD1466" s="14">
        <f t="shared" si="935"/>
        <v>0</v>
      </c>
      <c r="AE1466" s="13">
        <f t="shared" si="969"/>
        <v>0</v>
      </c>
      <c r="AF1466" s="14">
        <f t="shared" si="936"/>
        <v>0</v>
      </c>
      <c r="AG1466" s="13">
        <f t="shared" si="926"/>
        <v>1.9999999999999574E-2</v>
      </c>
      <c r="AH1466" s="14"/>
      <c r="AI1466" s="13">
        <f t="shared" si="970"/>
        <v>0</v>
      </c>
      <c r="AJ1466" s="14">
        <f t="shared" si="937"/>
        <v>0</v>
      </c>
      <c r="AK1466" s="13">
        <f t="shared" si="964"/>
        <v>0</v>
      </c>
      <c r="AL1466" s="14">
        <f t="shared" si="939"/>
        <v>0</v>
      </c>
      <c r="AM1466" s="13">
        <f t="shared" si="940"/>
        <v>1.9999999999999574E-2</v>
      </c>
      <c r="AN1466" s="14"/>
      <c r="AO1466" s="13">
        <f t="shared" si="965"/>
        <v>0</v>
      </c>
      <c r="AP1466" s="14">
        <f t="shared" si="942"/>
        <v>0</v>
      </c>
      <c r="AQ1466" s="13">
        <f t="shared" si="943"/>
        <v>0</v>
      </c>
      <c r="AR1466" s="14">
        <f t="shared" si="944"/>
        <v>0</v>
      </c>
      <c r="AS1466" s="13">
        <f t="shared" si="945"/>
        <v>0</v>
      </c>
      <c r="AT1466" s="14"/>
      <c r="AU1466" s="13">
        <f t="shared" si="946"/>
        <v>29.230416666666134</v>
      </c>
      <c r="AV1466" s="14">
        <f t="shared" si="947"/>
        <v>1</v>
      </c>
      <c r="AW1466" s="13">
        <f t="shared" si="948"/>
        <v>0</v>
      </c>
      <c r="AX1466" s="14">
        <f t="shared" si="949"/>
        <v>0</v>
      </c>
      <c r="AY1466" s="13">
        <f t="shared" si="950"/>
        <v>1.9999999999999574E-2</v>
      </c>
      <c r="AZ1466" s="14"/>
      <c r="BA1466" s="13">
        <f t="shared" si="951"/>
        <v>0</v>
      </c>
      <c r="BB1466" s="14">
        <f t="shared" si="952"/>
        <v>0</v>
      </c>
      <c r="BC1466" s="13">
        <f t="shared" si="953"/>
        <v>0</v>
      </c>
      <c r="BD1466" s="14">
        <f t="shared" si="954"/>
        <v>0</v>
      </c>
      <c r="BE1466" s="13">
        <f t="shared" si="955"/>
        <v>1.9999999999999574E-2</v>
      </c>
    </row>
    <row r="1467" spans="1:57" x14ac:dyDescent="0.25">
      <c r="A1467" s="23">
        <f t="shared" si="956"/>
        <v>29.250416666666133</v>
      </c>
      <c r="B1467" s="8"/>
      <c r="C1467" s="10" t="s">
        <v>14</v>
      </c>
      <c r="E1467" t="s">
        <v>11</v>
      </c>
      <c r="F1467" s="10" t="s">
        <v>14</v>
      </c>
      <c r="G1467" s="10" t="s">
        <v>14</v>
      </c>
      <c r="H1467" t="s">
        <v>11</v>
      </c>
      <c r="I1467" s="10" t="s">
        <v>14</v>
      </c>
      <c r="J1467" s="10" t="s">
        <v>14</v>
      </c>
      <c r="K1467" s="13">
        <f t="shared" si="968"/>
        <v>0</v>
      </c>
      <c r="L1467" s="14">
        <f t="shared" si="927"/>
        <v>0</v>
      </c>
      <c r="M1467" s="13">
        <f t="shared" si="962"/>
        <v>0</v>
      </c>
      <c r="N1467" s="14">
        <f t="shared" si="929"/>
        <v>0</v>
      </c>
      <c r="O1467" s="13">
        <f t="shared" si="923"/>
        <v>1.9999999999999574E-2</v>
      </c>
      <c r="P1467" s="14"/>
      <c r="Q1467" s="13">
        <f t="shared" si="963"/>
        <v>0</v>
      </c>
      <c r="R1467" s="14">
        <f t="shared" si="931"/>
        <v>0</v>
      </c>
      <c r="S1467" s="13">
        <f t="shared" si="960"/>
        <v>0</v>
      </c>
      <c r="T1467" s="14">
        <f t="shared" si="932"/>
        <v>0</v>
      </c>
      <c r="U1467" s="13">
        <f t="shared" si="924"/>
        <v>0</v>
      </c>
      <c r="V1467" s="14"/>
      <c r="W1467" s="13">
        <f t="shared" si="966"/>
        <v>0</v>
      </c>
      <c r="X1467" s="14">
        <f t="shared" si="933"/>
        <v>0</v>
      </c>
      <c r="Y1467" s="13">
        <f t="shared" si="967"/>
        <v>0</v>
      </c>
      <c r="Z1467" s="14">
        <f t="shared" si="934"/>
        <v>0</v>
      </c>
      <c r="AA1467" s="13">
        <f t="shared" si="925"/>
        <v>0</v>
      </c>
      <c r="AB1467" s="14"/>
      <c r="AC1467" s="13">
        <f t="shared" si="961"/>
        <v>0</v>
      </c>
      <c r="AD1467" s="14">
        <f t="shared" si="935"/>
        <v>0</v>
      </c>
      <c r="AE1467" s="13">
        <f t="shared" si="969"/>
        <v>0</v>
      </c>
      <c r="AF1467" s="14">
        <f t="shared" si="936"/>
        <v>0</v>
      </c>
      <c r="AG1467" s="13">
        <f t="shared" si="926"/>
        <v>1.9999999999999574E-2</v>
      </c>
      <c r="AH1467" s="14"/>
      <c r="AI1467" s="13">
        <f t="shared" si="970"/>
        <v>0</v>
      </c>
      <c r="AJ1467" s="14">
        <f t="shared" si="937"/>
        <v>0</v>
      </c>
      <c r="AK1467" s="13">
        <f t="shared" si="964"/>
        <v>0</v>
      </c>
      <c r="AL1467" s="14">
        <f t="shared" si="939"/>
        <v>0</v>
      </c>
      <c r="AM1467" s="13">
        <f t="shared" si="940"/>
        <v>1.9999999999999574E-2</v>
      </c>
      <c r="AN1467" s="14"/>
      <c r="AO1467" s="13">
        <f t="shared" si="965"/>
        <v>0</v>
      </c>
      <c r="AP1467" s="14">
        <f t="shared" si="942"/>
        <v>0</v>
      </c>
      <c r="AQ1467" s="13">
        <f t="shared" si="943"/>
        <v>0</v>
      </c>
      <c r="AR1467" s="14">
        <f t="shared" si="944"/>
        <v>0</v>
      </c>
      <c r="AS1467" s="13">
        <f t="shared" si="945"/>
        <v>0</v>
      </c>
      <c r="AT1467" s="14"/>
      <c r="AU1467" s="13">
        <f t="shared" si="946"/>
        <v>0</v>
      </c>
      <c r="AV1467" s="14">
        <f t="shared" si="947"/>
        <v>0</v>
      </c>
      <c r="AW1467" s="13">
        <f t="shared" si="948"/>
        <v>0</v>
      </c>
      <c r="AX1467" s="14">
        <f t="shared" si="949"/>
        <v>0</v>
      </c>
      <c r="AY1467" s="13">
        <f t="shared" si="950"/>
        <v>1.9999999999999574E-2</v>
      </c>
      <c r="AZ1467" s="14"/>
      <c r="BA1467" s="13">
        <f t="shared" si="951"/>
        <v>0</v>
      </c>
      <c r="BB1467" s="14">
        <f t="shared" si="952"/>
        <v>0</v>
      </c>
      <c r="BC1467" s="13">
        <f t="shared" si="953"/>
        <v>0</v>
      </c>
      <c r="BD1467" s="14">
        <f t="shared" si="954"/>
        <v>0</v>
      </c>
      <c r="BE1467" s="13">
        <f t="shared" si="955"/>
        <v>1.9999999999999574E-2</v>
      </c>
    </row>
    <row r="1468" spans="1:57" x14ac:dyDescent="0.25">
      <c r="A1468" s="23">
        <f t="shared" si="956"/>
        <v>29.270416666666133</v>
      </c>
      <c r="B1468" s="8" t="s">
        <v>18</v>
      </c>
      <c r="C1468" t="s">
        <v>11</v>
      </c>
      <c r="D1468" s="11"/>
      <c r="E1468" s="11" t="s">
        <v>20</v>
      </c>
      <c r="F1468" s="10" t="s">
        <v>14</v>
      </c>
      <c r="G1468" s="10" t="s">
        <v>14</v>
      </c>
      <c r="H1468" t="s">
        <v>11</v>
      </c>
      <c r="I1468" s="10" t="s">
        <v>14</v>
      </c>
      <c r="J1468" s="10" t="s">
        <v>14</v>
      </c>
      <c r="K1468" s="13">
        <f t="shared" si="968"/>
        <v>0</v>
      </c>
      <c r="L1468" s="14">
        <f t="shared" si="927"/>
        <v>0</v>
      </c>
      <c r="M1468" s="13">
        <f t="shared" si="962"/>
        <v>0</v>
      </c>
      <c r="N1468" s="14">
        <f t="shared" si="929"/>
        <v>0</v>
      </c>
      <c r="O1468" s="13">
        <f t="shared" si="923"/>
        <v>0</v>
      </c>
      <c r="P1468" s="14"/>
      <c r="Q1468" s="13">
        <f t="shared" si="963"/>
        <v>0</v>
      </c>
      <c r="R1468" s="14">
        <f t="shared" si="931"/>
        <v>0</v>
      </c>
      <c r="S1468" s="13">
        <f t="shared" si="960"/>
        <v>0</v>
      </c>
      <c r="T1468" s="14">
        <f t="shared" si="932"/>
        <v>0</v>
      </c>
      <c r="U1468" s="13">
        <f t="shared" si="924"/>
        <v>0</v>
      </c>
      <c r="V1468" s="14"/>
      <c r="W1468" s="13">
        <f t="shared" si="966"/>
        <v>0</v>
      </c>
      <c r="X1468" s="14">
        <f t="shared" si="933"/>
        <v>0</v>
      </c>
      <c r="Y1468" s="13">
        <f t="shared" si="967"/>
        <v>29.270416666666133</v>
      </c>
      <c r="Z1468" s="14">
        <f t="shared" si="934"/>
        <v>1</v>
      </c>
      <c r="AA1468" s="13">
        <f t="shared" si="925"/>
        <v>0</v>
      </c>
      <c r="AB1468" s="14"/>
      <c r="AC1468" s="13">
        <f t="shared" si="961"/>
        <v>0</v>
      </c>
      <c r="AD1468" s="14">
        <f t="shared" si="935"/>
        <v>0</v>
      </c>
      <c r="AE1468" s="13">
        <f t="shared" si="969"/>
        <v>0</v>
      </c>
      <c r="AF1468" s="14">
        <f t="shared" si="936"/>
        <v>0</v>
      </c>
      <c r="AG1468" s="13">
        <f t="shared" si="926"/>
        <v>1.9999999999999574E-2</v>
      </c>
      <c r="AH1468" s="14"/>
      <c r="AI1468" s="13">
        <f t="shared" si="970"/>
        <v>0</v>
      </c>
      <c r="AJ1468" s="14">
        <f t="shared" si="937"/>
        <v>0</v>
      </c>
      <c r="AK1468" s="13">
        <f t="shared" si="964"/>
        <v>0</v>
      </c>
      <c r="AL1468" s="14">
        <f t="shared" si="939"/>
        <v>0</v>
      </c>
      <c r="AM1468" s="13">
        <f t="shared" si="940"/>
        <v>1.9999999999999574E-2</v>
      </c>
      <c r="AN1468" s="14"/>
      <c r="AO1468" s="13">
        <f t="shared" si="965"/>
        <v>0</v>
      </c>
      <c r="AP1468" s="14">
        <f t="shared" si="942"/>
        <v>0</v>
      </c>
      <c r="AQ1468" s="13">
        <f t="shared" si="943"/>
        <v>0</v>
      </c>
      <c r="AR1468" s="14">
        <f t="shared" si="944"/>
        <v>0</v>
      </c>
      <c r="AS1468" s="13">
        <f t="shared" si="945"/>
        <v>0</v>
      </c>
      <c r="AT1468" s="14"/>
      <c r="AU1468" s="13">
        <f t="shared" si="946"/>
        <v>0</v>
      </c>
      <c r="AV1468" s="14">
        <f t="shared" si="947"/>
        <v>0</v>
      </c>
      <c r="AW1468" s="13">
        <f t="shared" si="948"/>
        <v>0</v>
      </c>
      <c r="AX1468" s="14">
        <f t="shared" si="949"/>
        <v>0</v>
      </c>
      <c r="AY1468" s="13">
        <f t="shared" si="950"/>
        <v>1.9999999999999574E-2</v>
      </c>
      <c r="AZ1468" s="14"/>
      <c r="BA1468" s="13">
        <f t="shared" si="951"/>
        <v>0</v>
      </c>
      <c r="BB1468" s="14">
        <f t="shared" si="952"/>
        <v>0</v>
      </c>
      <c r="BC1468" s="13">
        <f t="shared" si="953"/>
        <v>0</v>
      </c>
      <c r="BD1468" s="14">
        <f t="shared" si="954"/>
        <v>0</v>
      </c>
      <c r="BE1468" s="13">
        <f t="shared" si="955"/>
        <v>1.9999999999999574E-2</v>
      </c>
    </row>
    <row r="1469" spans="1:57" x14ac:dyDescent="0.25">
      <c r="A1469" s="23">
        <f t="shared" si="956"/>
        <v>29.290416666666133</v>
      </c>
      <c r="B1469" s="8" t="s">
        <v>21</v>
      </c>
      <c r="C1469" t="s">
        <v>11</v>
      </c>
      <c r="E1469" s="10" t="s">
        <v>14</v>
      </c>
      <c r="F1469" s="10" t="s">
        <v>14</v>
      </c>
      <c r="G1469" s="10" t="s">
        <v>14</v>
      </c>
      <c r="H1469" t="s">
        <v>11</v>
      </c>
      <c r="I1469" s="10" t="s">
        <v>14</v>
      </c>
      <c r="J1469" s="10" t="s">
        <v>14</v>
      </c>
      <c r="K1469" s="13">
        <f t="shared" si="968"/>
        <v>0</v>
      </c>
      <c r="L1469" s="14">
        <f t="shared" si="927"/>
        <v>0</v>
      </c>
      <c r="M1469" s="13">
        <f t="shared" si="962"/>
        <v>0</v>
      </c>
      <c r="N1469" s="14">
        <f t="shared" si="929"/>
        <v>0</v>
      </c>
      <c r="O1469" s="13">
        <f t="shared" si="923"/>
        <v>0</v>
      </c>
      <c r="P1469" s="14"/>
      <c r="Q1469" s="13">
        <f t="shared" si="963"/>
        <v>0</v>
      </c>
      <c r="R1469" s="14">
        <f t="shared" si="931"/>
        <v>0</v>
      </c>
      <c r="S1469" s="13">
        <f t="shared" si="960"/>
        <v>0</v>
      </c>
      <c r="T1469" s="14">
        <f t="shared" si="932"/>
        <v>0</v>
      </c>
      <c r="U1469" s="13">
        <f t="shared" si="924"/>
        <v>0</v>
      </c>
      <c r="V1469" s="14"/>
      <c r="W1469" s="13">
        <f t="shared" si="966"/>
        <v>29.290416666666133</v>
      </c>
      <c r="X1469" s="14">
        <f t="shared" si="933"/>
        <v>1</v>
      </c>
      <c r="Y1469" s="13">
        <f t="shared" si="967"/>
        <v>0</v>
      </c>
      <c r="Z1469" s="14">
        <f t="shared" si="934"/>
        <v>0</v>
      </c>
      <c r="AA1469" s="13">
        <f t="shared" si="925"/>
        <v>1.9999999999999574E-2</v>
      </c>
      <c r="AB1469" s="14"/>
      <c r="AC1469" s="13">
        <f t="shared" si="961"/>
        <v>0</v>
      </c>
      <c r="AD1469" s="14">
        <f t="shared" si="935"/>
        <v>0</v>
      </c>
      <c r="AE1469" s="13">
        <f t="shared" si="969"/>
        <v>0</v>
      </c>
      <c r="AF1469" s="14">
        <f t="shared" si="936"/>
        <v>0</v>
      </c>
      <c r="AG1469" s="13">
        <f t="shared" si="926"/>
        <v>1.9999999999999574E-2</v>
      </c>
      <c r="AH1469" s="14"/>
      <c r="AI1469" s="13">
        <f t="shared" si="970"/>
        <v>0</v>
      </c>
      <c r="AJ1469" s="14">
        <f t="shared" si="937"/>
        <v>0</v>
      </c>
      <c r="AK1469" s="13">
        <f t="shared" si="964"/>
        <v>0</v>
      </c>
      <c r="AL1469" s="14">
        <f t="shared" si="939"/>
        <v>0</v>
      </c>
      <c r="AM1469" s="13">
        <f t="shared" si="940"/>
        <v>1.9999999999999574E-2</v>
      </c>
      <c r="AN1469" s="14"/>
      <c r="AO1469" s="13">
        <f t="shared" si="965"/>
        <v>0</v>
      </c>
      <c r="AP1469" s="14">
        <f t="shared" si="942"/>
        <v>0</v>
      </c>
      <c r="AQ1469" s="13">
        <f t="shared" si="943"/>
        <v>0</v>
      </c>
      <c r="AR1469" s="14">
        <f t="shared" si="944"/>
        <v>0</v>
      </c>
      <c r="AS1469" s="13">
        <f t="shared" si="945"/>
        <v>0</v>
      </c>
      <c r="AT1469" s="14"/>
      <c r="AU1469" s="13">
        <f t="shared" si="946"/>
        <v>0</v>
      </c>
      <c r="AV1469" s="14">
        <f t="shared" si="947"/>
        <v>0</v>
      </c>
      <c r="AW1469" s="13">
        <f t="shared" si="948"/>
        <v>0</v>
      </c>
      <c r="AX1469" s="14">
        <f t="shared" si="949"/>
        <v>0</v>
      </c>
      <c r="AY1469" s="13">
        <f t="shared" si="950"/>
        <v>1.9999999999999574E-2</v>
      </c>
      <c r="AZ1469" s="14"/>
      <c r="BA1469" s="13">
        <f t="shared" si="951"/>
        <v>0</v>
      </c>
      <c r="BB1469" s="14">
        <f t="shared" si="952"/>
        <v>0</v>
      </c>
      <c r="BC1469" s="13">
        <f t="shared" si="953"/>
        <v>0</v>
      </c>
      <c r="BD1469" s="14">
        <f t="shared" si="954"/>
        <v>0</v>
      </c>
      <c r="BE1469" s="13">
        <f t="shared" si="955"/>
        <v>1.9999999999999574E-2</v>
      </c>
    </row>
    <row r="1470" spans="1:57" x14ac:dyDescent="0.25">
      <c r="A1470" s="23">
        <f t="shared" si="956"/>
        <v>29.310416666666132</v>
      </c>
      <c r="B1470" s="8"/>
      <c r="C1470" t="s">
        <v>11</v>
      </c>
      <c r="E1470" s="10" t="s">
        <v>14</v>
      </c>
      <c r="F1470" s="10" t="s">
        <v>14</v>
      </c>
      <c r="G1470" s="10" t="s">
        <v>14</v>
      </c>
      <c r="H1470" t="s">
        <v>11</v>
      </c>
      <c r="I1470" s="10" t="s">
        <v>14</v>
      </c>
      <c r="J1470" s="10" t="s">
        <v>14</v>
      </c>
      <c r="K1470" s="13">
        <f t="shared" si="968"/>
        <v>0</v>
      </c>
      <c r="L1470" s="14">
        <f t="shared" si="927"/>
        <v>0</v>
      </c>
      <c r="M1470" s="13">
        <f t="shared" si="962"/>
        <v>0</v>
      </c>
      <c r="N1470" s="14">
        <f t="shared" si="929"/>
        <v>0</v>
      </c>
      <c r="O1470" s="13">
        <f t="shared" si="923"/>
        <v>0</v>
      </c>
      <c r="P1470" s="14"/>
      <c r="Q1470" s="13">
        <f t="shared" si="963"/>
        <v>0</v>
      </c>
      <c r="R1470" s="14">
        <f t="shared" si="931"/>
        <v>0</v>
      </c>
      <c r="S1470" s="13">
        <f t="shared" si="960"/>
        <v>0</v>
      </c>
      <c r="T1470" s="14">
        <f t="shared" si="932"/>
        <v>0</v>
      </c>
      <c r="U1470" s="13">
        <f t="shared" si="924"/>
        <v>0</v>
      </c>
      <c r="V1470" s="14"/>
      <c r="W1470" s="13">
        <f t="shared" si="966"/>
        <v>0</v>
      </c>
      <c r="X1470" s="14">
        <f t="shared" si="933"/>
        <v>0</v>
      </c>
      <c r="Y1470" s="13">
        <f t="shared" si="967"/>
        <v>0</v>
      </c>
      <c r="Z1470" s="14">
        <f t="shared" si="934"/>
        <v>0</v>
      </c>
      <c r="AA1470" s="13">
        <f t="shared" si="925"/>
        <v>1.9999999999999574E-2</v>
      </c>
      <c r="AB1470" s="14"/>
      <c r="AC1470" s="13">
        <f t="shared" si="961"/>
        <v>0</v>
      </c>
      <c r="AD1470" s="14">
        <f t="shared" si="935"/>
        <v>0</v>
      </c>
      <c r="AE1470" s="13">
        <f t="shared" si="969"/>
        <v>0</v>
      </c>
      <c r="AF1470" s="14">
        <f t="shared" si="936"/>
        <v>0</v>
      </c>
      <c r="AG1470" s="13">
        <f t="shared" si="926"/>
        <v>1.9999999999999574E-2</v>
      </c>
      <c r="AH1470" s="14"/>
      <c r="AI1470" s="13">
        <f t="shared" si="970"/>
        <v>0</v>
      </c>
      <c r="AJ1470" s="14">
        <f t="shared" si="937"/>
        <v>0</v>
      </c>
      <c r="AK1470" s="13">
        <f t="shared" si="964"/>
        <v>0</v>
      </c>
      <c r="AL1470" s="14">
        <f t="shared" si="939"/>
        <v>0</v>
      </c>
      <c r="AM1470" s="13">
        <f t="shared" si="940"/>
        <v>1.9999999999999574E-2</v>
      </c>
      <c r="AN1470" s="14"/>
      <c r="AO1470" s="13">
        <f t="shared" si="965"/>
        <v>0</v>
      </c>
      <c r="AP1470" s="14">
        <f t="shared" si="942"/>
        <v>0</v>
      </c>
      <c r="AQ1470" s="13">
        <f t="shared" si="943"/>
        <v>0</v>
      </c>
      <c r="AR1470" s="14">
        <f t="shared" si="944"/>
        <v>0</v>
      </c>
      <c r="AS1470" s="13">
        <f t="shared" si="945"/>
        <v>0</v>
      </c>
      <c r="AT1470" s="14"/>
      <c r="AU1470" s="13">
        <f t="shared" si="946"/>
        <v>0</v>
      </c>
      <c r="AV1470" s="14">
        <f t="shared" si="947"/>
        <v>0</v>
      </c>
      <c r="AW1470" s="13">
        <f t="shared" si="948"/>
        <v>0</v>
      </c>
      <c r="AX1470" s="14">
        <f t="shared" si="949"/>
        <v>0</v>
      </c>
      <c r="AY1470" s="13">
        <f t="shared" si="950"/>
        <v>1.9999999999999574E-2</v>
      </c>
      <c r="AZ1470" s="14"/>
      <c r="BA1470" s="13">
        <f t="shared" si="951"/>
        <v>0</v>
      </c>
      <c r="BB1470" s="14">
        <f t="shared" si="952"/>
        <v>0</v>
      </c>
      <c r="BC1470" s="13">
        <f t="shared" si="953"/>
        <v>0</v>
      </c>
      <c r="BD1470" s="14">
        <f t="shared" si="954"/>
        <v>0</v>
      </c>
      <c r="BE1470" s="13">
        <f t="shared" si="955"/>
        <v>1.9999999999999574E-2</v>
      </c>
    </row>
    <row r="1471" spans="1:57" x14ac:dyDescent="0.25">
      <c r="A1471" s="23">
        <f t="shared" si="956"/>
        <v>29.330416666666132</v>
      </c>
      <c r="B1471" s="8" t="s">
        <v>16</v>
      </c>
      <c r="C1471" t="s">
        <v>11</v>
      </c>
      <c r="D1471" s="10" t="s">
        <v>14</v>
      </c>
      <c r="E1471" s="10" t="s">
        <v>14</v>
      </c>
      <c r="F1471" s="10" t="s">
        <v>14</v>
      </c>
      <c r="G1471" s="10" t="s">
        <v>14</v>
      </c>
      <c r="H1471" t="s">
        <v>11</v>
      </c>
      <c r="I1471" s="10" t="s">
        <v>14</v>
      </c>
      <c r="J1471" s="10" t="s">
        <v>14</v>
      </c>
      <c r="K1471" s="13">
        <f t="shared" si="968"/>
        <v>0</v>
      </c>
      <c r="L1471" s="14">
        <f t="shared" si="927"/>
        <v>0</v>
      </c>
      <c r="M1471" s="13">
        <f t="shared" si="962"/>
        <v>0</v>
      </c>
      <c r="N1471" s="14">
        <f t="shared" si="929"/>
        <v>0</v>
      </c>
      <c r="O1471" s="13">
        <f t="shared" si="923"/>
        <v>0</v>
      </c>
      <c r="P1471" s="14"/>
      <c r="Q1471" s="13">
        <f t="shared" si="963"/>
        <v>29.330416666666132</v>
      </c>
      <c r="R1471" s="14">
        <f t="shared" si="931"/>
        <v>1</v>
      </c>
      <c r="S1471" s="13">
        <f t="shared" si="960"/>
        <v>0</v>
      </c>
      <c r="T1471" s="14">
        <f t="shared" si="932"/>
        <v>0</v>
      </c>
      <c r="U1471" s="13">
        <f t="shared" si="924"/>
        <v>1.9999999999999574E-2</v>
      </c>
      <c r="V1471" s="14"/>
      <c r="W1471" s="13">
        <f t="shared" si="966"/>
        <v>0</v>
      </c>
      <c r="X1471" s="14">
        <f t="shared" si="933"/>
        <v>0</v>
      </c>
      <c r="Y1471" s="13">
        <f t="shared" si="967"/>
        <v>0</v>
      </c>
      <c r="Z1471" s="14">
        <f t="shared" si="934"/>
        <v>0</v>
      </c>
      <c r="AA1471" s="13">
        <f t="shared" si="925"/>
        <v>1.9999999999999574E-2</v>
      </c>
      <c r="AB1471" s="14"/>
      <c r="AC1471" s="13">
        <f t="shared" si="961"/>
        <v>0</v>
      </c>
      <c r="AD1471" s="14">
        <f t="shared" si="935"/>
        <v>0</v>
      </c>
      <c r="AE1471" s="13">
        <f t="shared" si="969"/>
        <v>0</v>
      </c>
      <c r="AF1471" s="14">
        <f t="shared" si="936"/>
        <v>0</v>
      </c>
      <c r="AG1471" s="13">
        <f t="shared" si="926"/>
        <v>1.9999999999999574E-2</v>
      </c>
      <c r="AH1471" s="14"/>
      <c r="AI1471" s="13">
        <f t="shared" si="970"/>
        <v>0</v>
      </c>
      <c r="AJ1471" s="14">
        <f t="shared" si="937"/>
        <v>0</v>
      </c>
      <c r="AK1471" s="13">
        <f t="shared" si="964"/>
        <v>0</v>
      </c>
      <c r="AL1471" s="14">
        <f t="shared" si="939"/>
        <v>0</v>
      </c>
      <c r="AM1471" s="13">
        <f t="shared" si="940"/>
        <v>1.9999999999999574E-2</v>
      </c>
      <c r="AN1471" s="14"/>
      <c r="AO1471" s="13">
        <f t="shared" si="965"/>
        <v>0</v>
      </c>
      <c r="AP1471" s="14">
        <f t="shared" si="942"/>
        <v>0</v>
      </c>
      <c r="AQ1471" s="13">
        <f t="shared" si="943"/>
        <v>0</v>
      </c>
      <c r="AR1471" s="14">
        <f t="shared" si="944"/>
        <v>0</v>
      </c>
      <c r="AS1471" s="13">
        <f t="shared" si="945"/>
        <v>0</v>
      </c>
      <c r="AT1471" s="14"/>
      <c r="AU1471" s="13">
        <f t="shared" si="946"/>
        <v>0</v>
      </c>
      <c r="AV1471" s="14">
        <f t="shared" si="947"/>
        <v>0</v>
      </c>
      <c r="AW1471" s="13">
        <f t="shared" si="948"/>
        <v>0</v>
      </c>
      <c r="AX1471" s="14">
        <f t="shared" si="949"/>
        <v>0</v>
      </c>
      <c r="AY1471" s="13">
        <f t="shared" si="950"/>
        <v>1.9999999999999574E-2</v>
      </c>
      <c r="AZ1471" s="14"/>
      <c r="BA1471" s="13">
        <f t="shared" si="951"/>
        <v>0</v>
      </c>
      <c r="BB1471" s="14">
        <f t="shared" si="952"/>
        <v>0</v>
      </c>
      <c r="BC1471" s="13">
        <f t="shared" si="953"/>
        <v>0</v>
      </c>
      <c r="BD1471" s="14">
        <f t="shared" si="954"/>
        <v>0</v>
      </c>
      <c r="BE1471" s="13">
        <f t="shared" si="955"/>
        <v>1.9999999999999574E-2</v>
      </c>
    </row>
    <row r="1472" spans="1:57" x14ac:dyDescent="0.25">
      <c r="A1472" s="23">
        <f t="shared" si="956"/>
        <v>29.350416666666131</v>
      </c>
      <c r="B1472" s="8"/>
      <c r="C1472" t="s">
        <v>11</v>
      </c>
      <c r="D1472" s="10" t="s">
        <v>14</v>
      </c>
      <c r="E1472" s="10" t="s">
        <v>14</v>
      </c>
      <c r="F1472" s="10" t="s">
        <v>14</v>
      </c>
      <c r="G1472" s="10" t="s">
        <v>14</v>
      </c>
      <c r="H1472" t="s">
        <v>11</v>
      </c>
      <c r="I1472" s="10" t="s">
        <v>14</v>
      </c>
      <c r="J1472" s="10" t="s">
        <v>14</v>
      </c>
      <c r="K1472" s="13">
        <f t="shared" si="968"/>
        <v>0</v>
      </c>
      <c r="L1472" s="14">
        <f t="shared" si="927"/>
        <v>0</v>
      </c>
      <c r="M1472" s="13">
        <f t="shared" si="962"/>
        <v>0</v>
      </c>
      <c r="N1472" s="14">
        <f t="shared" si="929"/>
        <v>0</v>
      </c>
      <c r="O1472" s="13">
        <f t="shared" si="923"/>
        <v>0</v>
      </c>
      <c r="P1472" s="14"/>
      <c r="Q1472" s="13">
        <f t="shared" si="963"/>
        <v>0</v>
      </c>
      <c r="R1472" s="14">
        <f t="shared" si="931"/>
        <v>0</v>
      </c>
      <c r="S1472" s="13">
        <f t="shared" si="960"/>
        <v>0</v>
      </c>
      <c r="T1472" s="14">
        <f t="shared" si="932"/>
        <v>0</v>
      </c>
      <c r="U1472" s="13">
        <f t="shared" si="924"/>
        <v>1.9999999999999574E-2</v>
      </c>
      <c r="V1472" s="14"/>
      <c r="W1472" s="13">
        <f t="shared" si="966"/>
        <v>0</v>
      </c>
      <c r="X1472" s="14">
        <f t="shared" si="933"/>
        <v>0</v>
      </c>
      <c r="Y1472" s="13">
        <f t="shared" si="967"/>
        <v>0</v>
      </c>
      <c r="Z1472" s="14">
        <f t="shared" si="934"/>
        <v>0</v>
      </c>
      <c r="AA1472" s="13">
        <f t="shared" si="925"/>
        <v>1.9999999999999574E-2</v>
      </c>
      <c r="AB1472" s="14"/>
      <c r="AC1472" s="13">
        <f t="shared" si="961"/>
        <v>0</v>
      </c>
      <c r="AD1472" s="14">
        <f t="shared" si="935"/>
        <v>0</v>
      </c>
      <c r="AE1472" s="13">
        <f t="shared" si="969"/>
        <v>0</v>
      </c>
      <c r="AF1472" s="14">
        <f t="shared" si="936"/>
        <v>0</v>
      </c>
      <c r="AG1472" s="13">
        <f t="shared" si="926"/>
        <v>1.9999999999999574E-2</v>
      </c>
      <c r="AH1472" s="14"/>
      <c r="AI1472" s="13">
        <f t="shared" si="970"/>
        <v>0</v>
      </c>
      <c r="AJ1472" s="14">
        <f t="shared" si="937"/>
        <v>0</v>
      </c>
      <c r="AK1472" s="13">
        <f t="shared" si="964"/>
        <v>0</v>
      </c>
      <c r="AL1472" s="14">
        <f t="shared" si="939"/>
        <v>0</v>
      </c>
      <c r="AM1472" s="13">
        <f t="shared" si="940"/>
        <v>1.9999999999999574E-2</v>
      </c>
      <c r="AN1472" s="14"/>
      <c r="AO1472" s="13">
        <f t="shared" si="965"/>
        <v>0</v>
      </c>
      <c r="AP1472" s="14">
        <f t="shared" si="942"/>
        <v>0</v>
      </c>
      <c r="AQ1472" s="13">
        <f t="shared" si="943"/>
        <v>0</v>
      </c>
      <c r="AR1472" s="14">
        <f t="shared" si="944"/>
        <v>0</v>
      </c>
      <c r="AS1472" s="13">
        <f t="shared" si="945"/>
        <v>0</v>
      </c>
      <c r="AT1472" s="14"/>
      <c r="AU1472" s="13">
        <f t="shared" si="946"/>
        <v>0</v>
      </c>
      <c r="AV1472" s="14">
        <f t="shared" si="947"/>
        <v>0</v>
      </c>
      <c r="AW1472" s="13">
        <f t="shared" si="948"/>
        <v>0</v>
      </c>
      <c r="AX1472" s="14">
        <f t="shared" si="949"/>
        <v>0</v>
      </c>
      <c r="AY1472" s="13">
        <f t="shared" si="950"/>
        <v>1.9999999999999574E-2</v>
      </c>
      <c r="AZ1472" s="14"/>
      <c r="BA1472" s="13">
        <f t="shared" si="951"/>
        <v>0</v>
      </c>
      <c r="BB1472" s="14">
        <f t="shared" si="952"/>
        <v>0</v>
      </c>
      <c r="BC1472" s="13">
        <f t="shared" si="953"/>
        <v>0</v>
      </c>
      <c r="BD1472" s="14">
        <f t="shared" si="954"/>
        <v>0</v>
      </c>
      <c r="BE1472" s="13">
        <f t="shared" si="955"/>
        <v>1.9999999999999574E-2</v>
      </c>
    </row>
    <row r="1473" spans="1:57" x14ac:dyDescent="0.25">
      <c r="A1473" s="23">
        <f t="shared" si="956"/>
        <v>29.370416666666131</v>
      </c>
      <c r="B1473" s="8" t="s">
        <v>64</v>
      </c>
      <c r="C1473" t="s">
        <v>11</v>
      </c>
      <c r="D1473" s="10" t="s">
        <v>14</v>
      </c>
      <c r="E1473" s="10" t="s">
        <v>14</v>
      </c>
      <c r="F1473" s="10" t="s">
        <v>14</v>
      </c>
      <c r="G1473" s="10" t="s">
        <v>14</v>
      </c>
      <c r="H1473" s="11" t="s">
        <v>20</v>
      </c>
      <c r="I1473" s="10" t="s">
        <v>14</v>
      </c>
      <c r="J1473" t="s">
        <v>11</v>
      </c>
      <c r="K1473" s="13">
        <f t="shared" si="968"/>
        <v>0</v>
      </c>
      <c r="L1473" s="14">
        <f t="shared" si="927"/>
        <v>0</v>
      </c>
      <c r="M1473" s="13">
        <f t="shared" si="962"/>
        <v>0</v>
      </c>
      <c r="N1473" s="14">
        <f t="shared" si="929"/>
        <v>0</v>
      </c>
      <c r="O1473" s="13">
        <f t="shared" si="923"/>
        <v>0</v>
      </c>
      <c r="P1473" s="14"/>
      <c r="Q1473" s="13">
        <f t="shared" si="963"/>
        <v>0</v>
      </c>
      <c r="R1473" s="14">
        <f t="shared" si="931"/>
        <v>0</v>
      </c>
      <c r="S1473" s="13">
        <f t="shared" si="960"/>
        <v>0</v>
      </c>
      <c r="T1473" s="14">
        <f t="shared" si="932"/>
        <v>0</v>
      </c>
      <c r="U1473" s="13">
        <f t="shared" si="924"/>
        <v>1.9999999999999574E-2</v>
      </c>
      <c r="V1473" s="14"/>
      <c r="W1473" s="13">
        <f t="shared" si="966"/>
        <v>0</v>
      </c>
      <c r="X1473" s="14">
        <f t="shared" si="933"/>
        <v>0</v>
      </c>
      <c r="Y1473" s="13">
        <f t="shared" si="967"/>
        <v>0</v>
      </c>
      <c r="Z1473" s="14">
        <f t="shared" si="934"/>
        <v>0</v>
      </c>
      <c r="AA1473" s="13">
        <f t="shared" si="925"/>
        <v>1.9999999999999574E-2</v>
      </c>
      <c r="AB1473" s="14"/>
      <c r="AC1473" s="13">
        <f t="shared" si="961"/>
        <v>0</v>
      </c>
      <c r="AD1473" s="14">
        <f t="shared" si="935"/>
        <v>0</v>
      </c>
      <c r="AE1473" s="13">
        <f t="shared" si="969"/>
        <v>0</v>
      </c>
      <c r="AF1473" s="14">
        <f t="shared" si="936"/>
        <v>0</v>
      </c>
      <c r="AG1473" s="13">
        <f t="shared" si="926"/>
        <v>1.9999999999999574E-2</v>
      </c>
      <c r="AH1473" s="14"/>
      <c r="AI1473" s="13">
        <f t="shared" si="970"/>
        <v>0</v>
      </c>
      <c r="AJ1473" s="14">
        <f t="shared" si="937"/>
        <v>0</v>
      </c>
      <c r="AK1473" s="13">
        <f t="shared" si="964"/>
        <v>0</v>
      </c>
      <c r="AL1473" s="14">
        <f t="shared" si="939"/>
        <v>0</v>
      </c>
      <c r="AM1473" s="13">
        <f t="shared" si="940"/>
        <v>1.9999999999999574E-2</v>
      </c>
      <c r="AN1473" s="14"/>
      <c r="AO1473" s="13">
        <f t="shared" si="965"/>
        <v>0</v>
      </c>
      <c r="AP1473" s="14">
        <f t="shared" si="942"/>
        <v>0</v>
      </c>
      <c r="AQ1473" s="13">
        <f t="shared" si="943"/>
        <v>29.370416666666131</v>
      </c>
      <c r="AR1473" s="14">
        <f t="shared" si="944"/>
        <v>1</v>
      </c>
      <c r="AS1473" s="13">
        <f t="shared" si="945"/>
        <v>0</v>
      </c>
      <c r="AT1473" s="14"/>
      <c r="AU1473" s="13">
        <f t="shared" si="946"/>
        <v>0</v>
      </c>
      <c r="AV1473" s="14">
        <f t="shared" si="947"/>
        <v>0</v>
      </c>
      <c r="AW1473" s="13">
        <f t="shared" si="948"/>
        <v>0</v>
      </c>
      <c r="AX1473" s="14">
        <f t="shared" si="949"/>
        <v>0</v>
      </c>
      <c r="AY1473" s="13">
        <f t="shared" si="950"/>
        <v>0</v>
      </c>
      <c r="AZ1473" s="14"/>
      <c r="BA1473" s="13">
        <f t="shared" si="951"/>
        <v>0</v>
      </c>
      <c r="BB1473" s="14">
        <f t="shared" si="952"/>
        <v>0</v>
      </c>
      <c r="BC1473" s="13">
        <f t="shared" si="953"/>
        <v>0</v>
      </c>
      <c r="BD1473" s="14">
        <f t="shared" si="954"/>
        <v>0</v>
      </c>
      <c r="BE1473" s="13">
        <f t="shared" si="955"/>
        <v>0</v>
      </c>
    </row>
    <row r="1474" spans="1:57" x14ac:dyDescent="0.25">
      <c r="A1474" s="23">
        <f t="shared" si="956"/>
        <v>29.39041666666613</v>
      </c>
      <c r="B1474" s="8"/>
      <c r="C1474" t="s">
        <v>11</v>
      </c>
      <c r="D1474" s="10" t="s">
        <v>14</v>
      </c>
      <c r="E1474" s="10" t="s">
        <v>14</v>
      </c>
      <c r="F1474" s="10" t="s">
        <v>14</v>
      </c>
      <c r="G1474" s="10" t="s">
        <v>14</v>
      </c>
      <c r="H1474" s="11"/>
      <c r="I1474" s="10" t="s">
        <v>14</v>
      </c>
      <c r="J1474" t="s">
        <v>11</v>
      </c>
      <c r="K1474" s="13">
        <f t="shared" si="968"/>
        <v>0</v>
      </c>
      <c r="L1474" s="14">
        <f t="shared" si="927"/>
        <v>0</v>
      </c>
      <c r="M1474" s="13">
        <f t="shared" si="962"/>
        <v>0</v>
      </c>
      <c r="N1474" s="14">
        <f t="shared" si="929"/>
        <v>0</v>
      </c>
      <c r="O1474" s="13">
        <f t="shared" si="923"/>
        <v>0</v>
      </c>
      <c r="P1474" s="14"/>
      <c r="Q1474" s="13">
        <f t="shared" si="963"/>
        <v>0</v>
      </c>
      <c r="R1474" s="14">
        <f t="shared" si="931"/>
        <v>0</v>
      </c>
      <c r="S1474" s="13">
        <f t="shared" si="960"/>
        <v>0</v>
      </c>
      <c r="T1474" s="14">
        <f t="shared" si="932"/>
        <v>0</v>
      </c>
      <c r="U1474" s="13">
        <f t="shared" si="924"/>
        <v>1.9999999999999574E-2</v>
      </c>
      <c r="V1474" s="14"/>
      <c r="W1474" s="13">
        <f t="shared" si="966"/>
        <v>0</v>
      </c>
      <c r="X1474" s="14">
        <f t="shared" si="933"/>
        <v>0</v>
      </c>
      <c r="Y1474" s="13">
        <f t="shared" si="967"/>
        <v>0</v>
      </c>
      <c r="Z1474" s="14">
        <f t="shared" si="934"/>
        <v>0</v>
      </c>
      <c r="AA1474" s="13">
        <f t="shared" si="925"/>
        <v>1.9999999999999574E-2</v>
      </c>
      <c r="AB1474" s="14"/>
      <c r="AC1474" s="13">
        <f t="shared" si="961"/>
        <v>0</v>
      </c>
      <c r="AD1474" s="14">
        <f t="shared" si="935"/>
        <v>0</v>
      </c>
      <c r="AE1474" s="13">
        <f t="shared" si="969"/>
        <v>0</v>
      </c>
      <c r="AF1474" s="14">
        <f t="shared" si="936"/>
        <v>0</v>
      </c>
      <c r="AG1474" s="13">
        <f t="shared" si="926"/>
        <v>1.9999999999999574E-2</v>
      </c>
      <c r="AH1474" s="14"/>
      <c r="AI1474" s="13">
        <f t="shared" si="970"/>
        <v>0</v>
      </c>
      <c r="AJ1474" s="14">
        <f t="shared" si="937"/>
        <v>0</v>
      </c>
      <c r="AK1474" s="13">
        <f t="shared" si="964"/>
        <v>0</v>
      </c>
      <c r="AL1474" s="14">
        <f t="shared" si="939"/>
        <v>0</v>
      </c>
      <c r="AM1474" s="13">
        <f t="shared" si="940"/>
        <v>1.9999999999999574E-2</v>
      </c>
      <c r="AN1474" s="14"/>
      <c r="AO1474" s="13">
        <f t="shared" si="965"/>
        <v>0</v>
      </c>
      <c r="AP1474" s="14">
        <f t="shared" si="942"/>
        <v>0</v>
      </c>
      <c r="AQ1474" s="13">
        <f t="shared" si="943"/>
        <v>0</v>
      </c>
      <c r="AR1474" s="14">
        <f t="shared" si="944"/>
        <v>0</v>
      </c>
      <c r="AS1474" s="13">
        <f t="shared" si="945"/>
        <v>0</v>
      </c>
      <c r="AT1474" s="14"/>
      <c r="AU1474" s="13">
        <f t="shared" si="946"/>
        <v>0</v>
      </c>
      <c r="AV1474" s="14">
        <f t="shared" si="947"/>
        <v>0</v>
      </c>
      <c r="AW1474" s="13">
        <f t="shared" si="948"/>
        <v>0</v>
      </c>
      <c r="AX1474" s="14">
        <f t="shared" si="949"/>
        <v>0</v>
      </c>
      <c r="AY1474" s="13">
        <f t="shared" si="950"/>
        <v>0</v>
      </c>
      <c r="AZ1474" s="14"/>
      <c r="BA1474" s="13">
        <f t="shared" si="951"/>
        <v>0</v>
      </c>
      <c r="BB1474" s="14">
        <f t="shared" si="952"/>
        <v>0</v>
      </c>
      <c r="BC1474" s="13">
        <f t="shared" si="953"/>
        <v>0</v>
      </c>
      <c r="BD1474" s="14">
        <f t="shared" si="954"/>
        <v>0</v>
      </c>
      <c r="BE1474" s="13">
        <f t="shared" si="955"/>
        <v>0</v>
      </c>
    </row>
    <row r="1475" spans="1:57" x14ac:dyDescent="0.25">
      <c r="A1475" s="23">
        <f t="shared" si="956"/>
        <v>29.41041666666613</v>
      </c>
      <c r="B1475" s="8"/>
      <c r="C1475" t="s">
        <v>11</v>
      </c>
      <c r="D1475" s="10" t="s">
        <v>14</v>
      </c>
      <c r="E1475" s="10" t="s">
        <v>14</v>
      </c>
      <c r="F1475" s="10" t="s">
        <v>14</v>
      </c>
      <c r="G1475" s="10" t="s">
        <v>14</v>
      </c>
      <c r="H1475" s="10"/>
      <c r="I1475" s="10" t="s">
        <v>14</v>
      </c>
      <c r="J1475" t="s">
        <v>11</v>
      </c>
      <c r="K1475" s="13">
        <f t="shared" si="968"/>
        <v>0</v>
      </c>
      <c r="L1475" s="14">
        <f t="shared" si="927"/>
        <v>0</v>
      </c>
      <c r="M1475" s="13">
        <f t="shared" si="962"/>
        <v>0</v>
      </c>
      <c r="N1475" s="14">
        <f t="shared" si="929"/>
        <v>0</v>
      </c>
      <c r="O1475" s="13">
        <f t="shared" si="923"/>
        <v>0</v>
      </c>
      <c r="P1475" s="14"/>
      <c r="Q1475" s="13">
        <f t="shared" si="963"/>
        <v>0</v>
      </c>
      <c r="R1475" s="14">
        <f t="shared" si="931"/>
        <v>0</v>
      </c>
      <c r="S1475" s="13">
        <f t="shared" si="960"/>
        <v>0</v>
      </c>
      <c r="T1475" s="14">
        <f t="shared" si="932"/>
        <v>0</v>
      </c>
      <c r="U1475" s="13">
        <f t="shared" si="924"/>
        <v>1.9999999999999574E-2</v>
      </c>
      <c r="V1475" s="14"/>
      <c r="W1475" s="13">
        <f t="shared" si="966"/>
        <v>0</v>
      </c>
      <c r="X1475" s="14">
        <f t="shared" si="933"/>
        <v>0</v>
      </c>
      <c r="Y1475" s="13">
        <f t="shared" si="967"/>
        <v>0</v>
      </c>
      <c r="Z1475" s="14">
        <f t="shared" si="934"/>
        <v>0</v>
      </c>
      <c r="AA1475" s="13">
        <f t="shared" si="925"/>
        <v>1.9999999999999574E-2</v>
      </c>
      <c r="AB1475" s="14"/>
      <c r="AC1475" s="13">
        <f t="shared" si="961"/>
        <v>0</v>
      </c>
      <c r="AD1475" s="14">
        <f t="shared" si="935"/>
        <v>0</v>
      </c>
      <c r="AE1475" s="13">
        <f t="shared" si="969"/>
        <v>0</v>
      </c>
      <c r="AF1475" s="14">
        <f t="shared" si="936"/>
        <v>0</v>
      </c>
      <c r="AG1475" s="13">
        <f t="shared" si="926"/>
        <v>1.9999999999999574E-2</v>
      </c>
      <c r="AH1475" s="14"/>
      <c r="AI1475" s="13">
        <f t="shared" si="970"/>
        <v>0</v>
      </c>
      <c r="AJ1475" s="14">
        <f t="shared" si="937"/>
        <v>0</v>
      </c>
      <c r="AK1475" s="13">
        <f t="shared" si="964"/>
        <v>0</v>
      </c>
      <c r="AL1475" s="14">
        <f t="shared" si="939"/>
        <v>0</v>
      </c>
      <c r="AM1475" s="13">
        <f t="shared" si="940"/>
        <v>1.9999999999999574E-2</v>
      </c>
      <c r="AN1475" s="14"/>
      <c r="AO1475" s="13">
        <f t="shared" si="965"/>
        <v>0</v>
      </c>
      <c r="AP1475" s="14">
        <f t="shared" si="942"/>
        <v>0</v>
      </c>
      <c r="AQ1475" s="13">
        <f t="shared" si="943"/>
        <v>0</v>
      </c>
      <c r="AR1475" s="14">
        <f t="shared" si="944"/>
        <v>0</v>
      </c>
      <c r="AS1475" s="13">
        <f t="shared" si="945"/>
        <v>0</v>
      </c>
      <c r="AT1475" s="14"/>
      <c r="AU1475" s="13">
        <f t="shared" si="946"/>
        <v>0</v>
      </c>
      <c r="AV1475" s="14">
        <f t="shared" si="947"/>
        <v>0</v>
      </c>
      <c r="AW1475" s="13">
        <f t="shared" si="948"/>
        <v>0</v>
      </c>
      <c r="AX1475" s="14">
        <f t="shared" si="949"/>
        <v>0</v>
      </c>
      <c r="AY1475" s="13">
        <f t="shared" si="950"/>
        <v>0</v>
      </c>
      <c r="AZ1475" s="14"/>
      <c r="BA1475" s="13">
        <f t="shared" si="951"/>
        <v>0</v>
      </c>
      <c r="BB1475" s="14">
        <f t="shared" si="952"/>
        <v>0</v>
      </c>
      <c r="BC1475" s="13">
        <f t="shared" si="953"/>
        <v>0</v>
      </c>
      <c r="BD1475" s="14">
        <f t="shared" si="954"/>
        <v>0</v>
      </c>
      <c r="BE1475" s="13">
        <f t="shared" si="955"/>
        <v>0</v>
      </c>
    </row>
    <row r="1476" spans="1:57" x14ac:dyDescent="0.25">
      <c r="A1476" s="23">
        <f t="shared" si="956"/>
        <v>29.43041666666613</v>
      </c>
      <c r="B1476" s="8"/>
      <c r="C1476" t="s">
        <v>11</v>
      </c>
      <c r="D1476" s="10" t="s">
        <v>14</v>
      </c>
      <c r="E1476" s="10" t="s">
        <v>14</v>
      </c>
      <c r="F1476" s="10" t="s">
        <v>14</v>
      </c>
      <c r="G1476" s="10" t="s">
        <v>14</v>
      </c>
      <c r="H1476" s="10"/>
      <c r="I1476" s="10" t="s">
        <v>14</v>
      </c>
      <c r="J1476" t="s">
        <v>11</v>
      </c>
      <c r="K1476" s="13">
        <f t="shared" si="968"/>
        <v>0</v>
      </c>
      <c r="L1476" s="14">
        <f t="shared" si="927"/>
        <v>0</v>
      </c>
      <c r="M1476" s="13">
        <f t="shared" si="962"/>
        <v>0</v>
      </c>
      <c r="N1476" s="14">
        <f t="shared" si="929"/>
        <v>0</v>
      </c>
      <c r="O1476" s="13">
        <f t="shared" si="923"/>
        <v>0</v>
      </c>
      <c r="P1476" s="14"/>
      <c r="Q1476" s="13">
        <f t="shared" si="963"/>
        <v>0</v>
      </c>
      <c r="R1476" s="14">
        <f t="shared" si="931"/>
        <v>0</v>
      </c>
      <c r="S1476" s="13">
        <f t="shared" si="960"/>
        <v>0</v>
      </c>
      <c r="T1476" s="14">
        <f t="shared" si="932"/>
        <v>0</v>
      </c>
      <c r="U1476" s="13">
        <f t="shared" si="924"/>
        <v>1.9999999999999574E-2</v>
      </c>
      <c r="V1476" s="14"/>
      <c r="W1476" s="13">
        <f t="shared" si="966"/>
        <v>0</v>
      </c>
      <c r="X1476" s="14">
        <f t="shared" si="933"/>
        <v>0</v>
      </c>
      <c r="Y1476" s="13">
        <f t="shared" si="967"/>
        <v>0</v>
      </c>
      <c r="Z1476" s="14">
        <f t="shared" si="934"/>
        <v>0</v>
      </c>
      <c r="AA1476" s="13">
        <f t="shared" si="925"/>
        <v>1.9999999999999574E-2</v>
      </c>
      <c r="AB1476" s="14"/>
      <c r="AC1476" s="13">
        <f t="shared" ref="AC1476:AC1505" si="971">IF(B1476="Line 4 Fails",A1476,0)</f>
        <v>0</v>
      </c>
      <c r="AD1476" s="14">
        <f t="shared" si="935"/>
        <v>0</v>
      </c>
      <c r="AE1476" s="13">
        <f t="shared" si="969"/>
        <v>0</v>
      </c>
      <c r="AF1476" s="14">
        <f t="shared" si="936"/>
        <v>0</v>
      </c>
      <c r="AG1476" s="13">
        <f t="shared" si="926"/>
        <v>1.9999999999999574E-2</v>
      </c>
      <c r="AH1476" s="14"/>
      <c r="AI1476" s="13">
        <f t="shared" si="970"/>
        <v>0</v>
      </c>
      <c r="AJ1476" s="14">
        <f t="shared" si="937"/>
        <v>0</v>
      </c>
      <c r="AK1476" s="13">
        <f t="shared" si="964"/>
        <v>0</v>
      </c>
      <c r="AL1476" s="14">
        <f t="shared" si="939"/>
        <v>0</v>
      </c>
      <c r="AM1476" s="13">
        <f t="shared" si="940"/>
        <v>1.9999999999999574E-2</v>
      </c>
      <c r="AN1476" s="14"/>
      <c r="AO1476" s="13">
        <f t="shared" si="965"/>
        <v>0</v>
      </c>
      <c r="AP1476" s="14">
        <f t="shared" si="942"/>
        <v>0</v>
      </c>
      <c r="AQ1476" s="13">
        <f t="shared" si="943"/>
        <v>0</v>
      </c>
      <c r="AR1476" s="14">
        <f t="shared" si="944"/>
        <v>0</v>
      </c>
      <c r="AS1476" s="13">
        <f t="shared" si="945"/>
        <v>0</v>
      </c>
      <c r="AT1476" s="14"/>
      <c r="AU1476" s="13">
        <f t="shared" si="946"/>
        <v>0</v>
      </c>
      <c r="AV1476" s="14">
        <f t="shared" si="947"/>
        <v>0</v>
      </c>
      <c r="AW1476" s="13">
        <f t="shared" si="948"/>
        <v>0</v>
      </c>
      <c r="AX1476" s="14">
        <f t="shared" si="949"/>
        <v>0</v>
      </c>
      <c r="AY1476" s="13">
        <f t="shared" si="950"/>
        <v>0</v>
      </c>
      <c r="AZ1476" s="14"/>
      <c r="BA1476" s="13">
        <f t="shared" si="951"/>
        <v>0</v>
      </c>
      <c r="BB1476" s="14">
        <f t="shared" si="952"/>
        <v>0</v>
      </c>
      <c r="BC1476" s="13">
        <f t="shared" si="953"/>
        <v>0</v>
      </c>
      <c r="BD1476" s="14">
        <f t="shared" si="954"/>
        <v>0</v>
      </c>
      <c r="BE1476" s="13">
        <f t="shared" si="955"/>
        <v>0</v>
      </c>
    </row>
    <row r="1477" spans="1:57" x14ac:dyDescent="0.25">
      <c r="A1477" s="23">
        <f t="shared" si="956"/>
        <v>29.450416666666129</v>
      </c>
      <c r="B1477" s="8"/>
      <c r="C1477" t="s">
        <v>11</v>
      </c>
      <c r="D1477" s="10" t="s">
        <v>14</v>
      </c>
      <c r="E1477" s="10" t="s">
        <v>14</v>
      </c>
      <c r="F1477" s="10" t="s">
        <v>14</v>
      </c>
      <c r="G1477" s="10" t="s">
        <v>14</v>
      </c>
      <c r="H1477" s="10"/>
      <c r="I1477" s="10" t="s">
        <v>14</v>
      </c>
      <c r="J1477" t="s">
        <v>11</v>
      </c>
      <c r="K1477" s="13">
        <f t="shared" si="968"/>
        <v>0</v>
      </c>
      <c r="L1477" s="14">
        <f t="shared" si="927"/>
        <v>0</v>
      </c>
      <c r="M1477" s="13">
        <f t="shared" si="962"/>
        <v>0</v>
      </c>
      <c r="N1477" s="14">
        <f t="shared" si="929"/>
        <v>0</v>
      </c>
      <c r="O1477" s="13">
        <f t="shared" ref="O1477:O1505" si="972">IF(C1477="Dn(waiting)",A1478-A1477,0)</f>
        <v>0</v>
      </c>
      <c r="P1477" s="14"/>
      <c r="Q1477" s="13">
        <f t="shared" si="963"/>
        <v>0</v>
      </c>
      <c r="R1477" s="14">
        <f t="shared" si="931"/>
        <v>0</v>
      </c>
      <c r="S1477" s="13">
        <f t="shared" si="960"/>
        <v>0</v>
      </c>
      <c r="T1477" s="14">
        <f t="shared" si="932"/>
        <v>0</v>
      </c>
      <c r="U1477" s="13">
        <f t="shared" ref="U1477:U1505" si="973">IF(D1477="Dn(waiting)",A1478-A1477,0)</f>
        <v>1.9999999999999574E-2</v>
      </c>
      <c r="V1477" s="14"/>
      <c r="W1477" s="13">
        <f t="shared" si="966"/>
        <v>0</v>
      </c>
      <c r="X1477" s="14">
        <f t="shared" si="933"/>
        <v>0</v>
      </c>
      <c r="Y1477" s="13">
        <f t="shared" si="967"/>
        <v>0</v>
      </c>
      <c r="Z1477" s="14">
        <f t="shared" si="934"/>
        <v>0</v>
      </c>
      <c r="AA1477" s="13">
        <f t="shared" ref="AA1477:AA1505" si="974">IF(E1477="Dn(waiting)",A1478-A1477,0)</f>
        <v>1.9999999999999574E-2</v>
      </c>
      <c r="AB1477" s="14"/>
      <c r="AC1477" s="13">
        <f t="shared" si="971"/>
        <v>0</v>
      </c>
      <c r="AD1477" s="14">
        <f t="shared" si="935"/>
        <v>0</v>
      </c>
      <c r="AE1477" s="13">
        <f t="shared" si="969"/>
        <v>0</v>
      </c>
      <c r="AF1477" s="14">
        <f t="shared" si="936"/>
        <v>0</v>
      </c>
      <c r="AG1477" s="13">
        <f t="shared" ref="AG1477:AG1505" si="975">IF(F1477="Dn(waiting)",A1478-A1477,0)</f>
        <v>1.9999999999999574E-2</v>
      </c>
      <c r="AH1477" s="14"/>
      <c r="AI1477" s="13">
        <f t="shared" si="970"/>
        <v>0</v>
      </c>
      <c r="AJ1477" s="14">
        <f t="shared" si="937"/>
        <v>0</v>
      </c>
      <c r="AK1477" s="13">
        <f t="shared" si="964"/>
        <v>0</v>
      </c>
      <c r="AL1477" s="14">
        <f t="shared" si="939"/>
        <v>0</v>
      </c>
      <c r="AM1477" s="13">
        <f t="shared" si="940"/>
        <v>1.9999999999999574E-2</v>
      </c>
      <c r="AN1477" s="14"/>
      <c r="AO1477" s="13">
        <f t="shared" si="965"/>
        <v>0</v>
      </c>
      <c r="AP1477" s="14">
        <f t="shared" si="942"/>
        <v>0</v>
      </c>
      <c r="AQ1477" s="13">
        <f t="shared" si="943"/>
        <v>0</v>
      </c>
      <c r="AR1477" s="14">
        <f t="shared" si="944"/>
        <v>0</v>
      </c>
      <c r="AS1477" s="13">
        <f t="shared" si="945"/>
        <v>0</v>
      </c>
      <c r="AT1477" s="14"/>
      <c r="AU1477" s="13">
        <f t="shared" si="946"/>
        <v>0</v>
      </c>
      <c r="AV1477" s="14">
        <f t="shared" si="947"/>
        <v>0</v>
      </c>
      <c r="AW1477" s="13">
        <f t="shared" si="948"/>
        <v>0</v>
      </c>
      <c r="AX1477" s="14">
        <f t="shared" si="949"/>
        <v>0</v>
      </c>
      <c r="AY1477" s="13">
        <f t="shared" si="950"/>
        <v>0</v>
      </c>
      <c r="AZ1477" s="14"/>
      <c r="BA1477" s="13">
        <f t="shared" si="951"/>
        <v>0</v>
      </c>
      <c r="BB1477" s="14">
        <f t="shared" si="952"/>
        <v>0</v>
      </c>
      <c r="BC1477" s="13">
        <f t="shared" si="953"/>
        <v>0</v>
      </c>
      <c r="BD1477" s="14">
        <f t="shared" si="954"/>
        <v>0</v>
      </c>
      <c r="BE1477" s="13">
        <f t="shared" si="955"/>
        <v>0</v>
      </c>
    </row>
    <row r="1478" spans="1:57" x14ac:dyDescent="0.25">
      <c r="A1478" s="23">
        <f t="shared" si="956"/>
        <v>29.470416666666129</v>
      </c>
      <c r="B1478" s="8" t="s">
        <v>22</v>
      </c>
      <c r="C1478" s="11" t="s">
        <v>20</v>
      </c>
      <c r="D1478" s="10" t="s">
        <v>14</v>
      </c>
      <c r="E1478" s="10" t="s">
        <v>14</v>
      </c>
      <c r="F1478" s="10" t="s">
        <v>14</v>
      </c>
      <c r="G1478" t="s">
        <v>11</v>
      </c>
      <c r="H1478" s="10"/>
      <c r="I1478" s="10" t="s">
        <v>14</v>
      </c>
      <c r="J1478" t="s">
        <v>11</v>
      </c>
      <c r="K1478" s="13">
        <f t="shared" si="968"/>
        <v>0</v>
      </c>
      <c r="L1478" s="14">
        <f t="shared" ref="L1478:L1505" si="976">IF(K1478&gt;0,1,0)</f>
        <v>0</v>
      </c>
      <c r="M1478" s="13">
        <f t="shared" ref="M1478:M1505" si="977">IF(B1478="Line 1 repd.",A1478,0)</f>
        <v>29.470416666666129</v>
      </c>
      <c r="N1478" s="14">
        <f t="shared" ref="N1478:N1505" si="978">IF(M1478&gt;0,1,0)</f>
        <v>1</v>
      </c>
      <c r="O1478" s="13">
        <f t="shared" si="972"/>
        <v>0</v>
      </c>
      <c r="P1478" s="14"/>
      <c r="Q1478" s="13">
        <f t="shared" ref="Q1478:Q1505" si="979">IF(B1478="Line 2 Fails",A1478,0)</f>
        <v>0</v>
      </c>
      <c r="R1478" s="14">
        <f t="shared" ref="R1478:R1505" si="980">IF(Q1478&gt;0,1,0)</f>
        <v>0</v>
      </c>
      <c r="S1478" s="13">
        <f t="shared" si="960"/>
        <v>0</v>
      </c>
      <c r="T1478" s="14">
        <f t="shared" ref="T1478:T1505" si="981">IF(S1478&gt;0,1,0)</f>
        <v>0</v>
      </c>
      <c r="U1478" s="13">
        <f t="shared" si="973"/>
        <v>1.9999999999999574E-2</v>
      </c>
      <c r="V1478" s="14"/>
      <c r="W1478" s="13">
        <f t="shared" si="966"/>
        <v>0</v>
      </c>
      <c r="X1478" s="14">
        <f t="shared" ref="X1478:X1505" si="982">IF(W1478&gt;0,1,0)</f>
        <v>0</v>
      </c>
      <c r="Y1478" s="13">
        <f t="shared" si="967"/>
        <v>0</v>
      </c>
      <c r="Z1478" s="14">
        <f t="shared" ref="Z1478:Z1505" si="983">IF(Y1478&gt;0,1,0)</f>
        <v>0</v>
      </c>
      <c r="AA1478" s="13">
        <f t="shared" si="974"/>
        <v>1.9999999999999574E-2</v>
      </c>
      <c r="AB1478" s="14"/>
      <c r="AC1478" s="13">
        <f t="shared" si="971"/>
        <v>0</v>
      </c>
      <c r="AD1478" s="14">
        <f t="shared" ref="AD1478:AD1505" si="984">IF(AC1478&gt;0,1,0)</f>
        <v>0</v>
      </c>
      <c r="AE1478" s="13">
        <f t="shared" si="969"/>
        <v>0</v>
      </c>
      <c r="AF1478" s="14">
        <f t="shared" ref="AF1478:AF1505" si="985">IF(AE1478&gt;0,1,0)</f>
        <v>0</v>
      </c>
      <c r="AG1478" s="13">
        <f t="shared" si="975"/>
        <v>1.9999999999999574E-2</v>
      </c>
      <c r="AH1478" s="14"/>
      <c r="AI1478" s="13">
        <f t="shared" si="970"/>
        <v>0</v>
      </c>
      <c r="AJ1478" s="14">
        <f t="shared" ref="AJ1478:AJ1505" si="986">IF(AI1478&gt;0,1,0)</f>
        <v>0</v>
      </c>
      <c r="AK1478" s="13">
        <f t="shared" ref="AK1478:AK1505" si="987">IF(B1478="Line 5 repd.",A1478,0)</f>
        <v>0</v>
      </c>
      <c r="AL1478" s="14">
        <f t="shared" ref="AL1478:AL1505" si="988">IF(AK1478&gt;0,1,0)</f>
        <v>0</v>
      </c>
      <c r="AM1478" s="13">
        <f t="shared" ref="AM1478:AM1505" si="989">IF(G1478="Dn(waiting)",A1479-A1478,0)</f>
        <v>0</v>
      </c>
      <c r="AN1478" s="14"/>
      <c r="AO1478" s="13">
        <f t="shared" ref="AO1478:AO1505" si="990">IF(B1478="Line 6 Fails",A1478,0)</f>
        <v>0</v>
      </c>
      <c r="AP1478" s="14">
        <f t="shared" ref="AP1478:AP1505" si="991">IF(AO1478&gt;0,1,0)</f>
        <v>0</v>
      </c>
      <c r="AQ1478" s="13">
        <f t="shared" ref="AQ1478:AQ1505" si="992">IF(B1478="Line 6 repd.",A1478,0)</f>
        <v>0</v>
      </c>
      <c r="AR1478" s="14">
        <f t="shared" ref="AR1478:AR1505" si="993">IF(AQ1478&gt;0,1,0)</f>
        <v>0</v>
      </c>
      <c r="AS1478" s="13">
        <f t="shared" ref="AS1478:AS1505" si="994">IF(H1478="Dn(waiting)",A1479-A1478,0)</f>
        <v>0</v>
      </c>
      <c r="AT1478" s="14"/>
      <c r="AU1478" s="13">
        <f t="shared" ref="AU1478:AU1505" si="995">IF(B1478="Line 7 Fails",A1478,0)</f>
        <v>0</v>
      </c>
      <c r="AV1478" s="14">
        <f t="shared" ref="AV1478:AV1505" si="996">IF(AU1478&gt;0,1,0)</f>
        <v>0</v>
      </c>
      <c r="AW1478" s="13">
        <f t="shared" ref="AW1478:AW1505" si="997">IF(B1478="Line 7 repd.",A1478,0)</f>
        <v>0</v>
      </c>
      <c r="AX1478" s="14">
        <f t="shared" ref="AX1478:AX1505" si="998">IF(AW1478&gt;0,1,0)</f>
        <v>0</v>
      </c>
      <c r="AY1478" s="13">
        <f t="shared" ref="AY1478:AY1505" si="999">IF(J1478="Dn(waiting)",A1479-A1478,0)</f>
        <v>0</v>
      </c>
      <c r="AZ1478" s="14"/>
      <c r="BA1478" s="13">
        <f t="shared" ref="BA1478:BA1505" si="1000">IF(B1478="Line 8 Fails",A1478,0)</f>
        <v>0</v>
      </c>
      <c r="BB1478" s="14">
        <f t="shared" ref="BB1478:BB1505" si="1001">IF(BA1478&gt;0,1,0)</f>
        <v>0</v>
      </c>
      <c r="BC1478" s="13">
        <f t="shared" ref="BC1478:BC1505" si="1002">IF(B1478="Line 8 repd.",A1478,0)</f>
        <v>0</v>
      </c>
      <c r="BD1478" s="14">
        <f t="shared" ref="BD1478:BD1505" si="1003">IF(BC1478&gt;0,1,0)</f>
        <v>0</v>
      </c>
      <c r="BE1478" s="13">
        <f t="shared" ref="BE1478:BE1505" si="1004">IF(J1478="Dn(waiting)",A1479-A1478,0)</f>
        <v>0</v>
      </c>
    </row>
    <row r="1479" spans="1:57" x14ac:dyDescent="0.25">
      <c r="A1479" s="23">
        <f t="shared" ref="A1479:A1505" si="1005">A1478+0.02</f>
        <v>29.490416666666128</v>
      </c>
      <c r="B1479" s="8"/>
      <c r="C1479" s="10"/>
      <c r="D1479" s="10" t="s">
        <v>14</v>
      </c>
      <c r="E1479" s="10" t="s">
        <v>14</v>
      </c>
      <c r="F1479" s="10" t="s">
        <v>14</v>
      </c>
      <c r="G1479" t="s">
        <v>11</v>
      </c>
      <c r="H1479" s="10"/>
      <c r="I1479" s="10" t="s">
        <v>14</v>
      </c>
      <c r="J1479" t="s">
        <v>11</v>
      </c>
      <c r="K1479" s="13">
        <f t="shared" si="968"/>
        <v>0</v>
      </c>
      <c r="L1479" s="14">
        <f t="shared" si="976"/>
        <v>0</v>
      </c>
      <c r="M1479" s="13">
        <f t="shared" si="977"/>
        <v>0</v>
      </c>
      <c r="N1479" s="14">
        <f t="shared" si="978"/>
        <v>0</v>
      </c>
      <c r="O1479" s="13">
        <f t="shared" si="972"/>
        <v>0</v>
      </c>
      <c r="P1479" s="14"/>
      <c r="Q1479" s="13">
        <f t="shared" si="979"/>
        <v>0</v>
      </c>
      <c r="R1479" s="14">
        <f t="shared" si="980"/>
        <v>0</v>
      </c>
      <c r="S1479" s="13">
        <f t="shared" si="960"/>
        <v>0</v>
      </c>
      <c r="T1479" s="14">
        <f t="shared" si="981"/>
        <v>0</v>
      </c>
      <c r="U1479" s="13">
        <f t="shared" si="973"/>
        <v>1.9999999999999574E-2</v>
      </c>
      <c r="V1479" s="14"/>
      <c r="W1479" s="13">
        <f t="shared" si="966"/>
        <v>0</v>
      </c>
      <c r="X1479" s="14">
        <f t="shared" si="982"/>
        <v>0</v>
      </c>
      <c r="Y1479" s="13">
        <f t="shared" si="967"/>
        <v>0</v>
      </c>
      <c r="Z1479" s="14">
        <f t="shared" si="983"/>
        <v>0</v>
      </c>
      <c r="AA1479" s="13">
        <f t="shared" si="974"/>
        <v>1.9999999999999574E-2</v>
      </c>
      <c r="AB1479" s="14"/>
      <c r="AC1479" s="13">
        <f t="shared" si="971"/>
        <v>0</v>
      </c>
      <c r="AD1479" s="14">
        <f t="shared" si="984"/>
        <v>0</v>
      </c>
      <c r="AE1479" s="13">
        <f t="shared" si="969"/>
        <v>0</v>
      </c>
      <c r="AF1479" s="14">
        <f t="shared" si="985"/>
        <v>0</v>
      </c>
      <c r="AG1479" s="13">
        <f t="shared" si="975"/>
        <v>1.9999999999999574E-2</v>
      </c>
      <c r="AH1479" s="14"/>
      <c r="AI1479" s="13">
        <f t="shared" si="970"/>
        <v>0</v>
      </c>
      <c r="AJ1479" s="14">
        <f t="shared" si="986"/>
        <v>0</v>
      </c>
      <c r="AK1479" s="13">
        <f t="shared" si="987"/>
        <v>0</v>
      </c>
      <c r="AL1479" s="14">
        <f t="shared" si="988"/>
        <v>0</v>
      </c>
      <c r="AM1479" s="13">
        <f t="shared" si="989"/>
        <v>0</v>
      </c>
      <c r="AN1479" s="14"/>
      <c r="AO1479" s="13">
        <f t="shared" si="990"/>
        <v>0</v>
      </c>
      <c r="AP1479" s="14">
        <f t="shared" si="991"/>
        <v>0</v>
      </c>
      <c r="AQ1479" s="13">
        <f t="shared" si="992"/>
        <v>0</v>
      </c>
      <c r="AR1479" s="14">
        <f t="shared" si="993"/>
        <v>0</v>
      </c>
      <c r="AS1479" s="13">
        <f t="shared" si="994"/>
        <v>0</v>
      </c>
      <c r="AT1479" s="14"/>
      <c r="AU1479" s="13">
        <f t="shared" si="995"/>
        <v>0</v>
      </c>
      <c r="AV1479" s="14">
        <f t="shared" si="996"/>
        <v>0</v>
      </c>
      <c r="AW1479" s="13">
        <f t="shared" si="997"/>
        <v>0</v>
      </c>
      <c r="AX1479" s="14">
        <f t="shared" si="998"/>
        <v>0</v>
      </c>
      <c r="AY1479" s="13">
        <f t="shared" si="999"/>
        <v>0</v>
      </c>
      <c r="AZ1479" s="14"/>
      <c r="BA1479" s="13">
        <f t="shared" si="1000"/>
        <v>0</v>
      </c>
      <c r="BB1479" s="14">
        <f t="shared" si="1001"/>
        <v>0</v>
      </c>
      <c r="BC1479" s="13">
        <f t="shared" si="1002"/>
        <v>0</v>
      </c>
      <c r="BD1479" s="14">
        <f t="shared" si="1003"/>
        <v>0</v>
      </c>
      <c r="BE1479" s="13">
        <f t="shared" si="1004"/>
        <v>0</v>
      </c>
    </row>
    <row r="1480" spans="1:57" x14ac:dyDescent="0.25">
      <c r="A1480" s="23">
        <f t="shared" si="1005"/>
        <v>29.510416666666128</v>
      </c>
      <c r="B1480" s="8" t="s">
        <v>63</v>
      </c>
      <c r="C1480" s="10"/>
      <c r="D1480" s="10" t="s">
        <v>14</v>
      </c>
      <c r="E1480" s="10" t="s">
        <v>14</v>
      </c>
      <c r="F1480" s="10" t="s">
        <v>14</v>
      </c>
      <c r="G1480" t="s">
        <v>11</v>
      </c>
      <c r="H1480" s="10" t="s">
        <v>14</v>
      </c>
      <c r="I1480" s="10" t="s">
        <v>14</v>
      </c>
      <c r="J1480" t="s">
        <v>11</v>
      </c>
      <c r="K1480" s="13">
        <f t="shared" si="968"/>
        <v>0</v>
      </c>
      <c r="L1480" s="14">
        <f t="shared" si="976"/>
        <v>0</v>
      </c>
      <c r="M1480" s="13">
        <f t="shared" si="977"/>
        <v>0</v>
      </c>
      <c r="N1480" s="14">
        <f t="shared" si="978"/>
        <v>0</v>
      </c>
      <c r="O1480" s="13">
        <f t="shared" si="972"/>
        <v>0</v>
      </c>
      <c r="P1480" s="14"/>
      <c r="Q1480" s="13">
        <f t="shared" si="979"/>
        <v>0</v>
      </c>
      <c r="R1480" s="14">
        <f t="shared" si="980"/>
        <v>0</v>
      </c>
      <c r="S1480" s="13">
        <f t="shared" si="960"/>
        <v>0</v>
      </c>
      <c r="T1480" s="14">
        <f t="shared" si="981"/>
        <v>0</v>
      </c>
      <c r="U1480" s="13">
        <f t="shared" si="973"/>
        <v>1.9999999999999574E-2</v>
      </c>
      <c r="V1480" s="14"/>
      <c r="W1480" s="13">
        <f t="shared" si="966"/>
        <v>0</v>
      </c>
      <c r="X1480" s="14">
        <f t="shared" si="982"/>
        <v>0</v>
      </c>
      <c r="Y1480" s="13">
        <f t="shared" si="967"/>
        <v>0</v>
      </c>
      <c r="Z1480" s="14">
        <f t="shared" si="983"/>
        <v>0</v>
      </c>
      <c r="AA1480" s="13">
        <f t="shared" si="974"/>
        <v>1.9999999999999574E-2</v>
      </c>
      <c r="AB1480" s="14"/>
      <c r="AC1480" s="13">
        <f t="shared" si="971"/>
        <v>0</v>
      </c>
      <c r="AD1480" s="14">
        <f t="shared" si="984"/>
        <v>0</v>
      </c>
      <c r="AE1480" s="13">
        <f t="shared" si="969"/>
        <v>0</v>
      </c>
      <c r="AF1480" s="14">
        <f t="shared" si="985"/>
        <v>0</v>
      </c>
      <c r="AG1480" s="13">
        <f t="shared" si="975"/>
        <v>1.9999999999999574E-2</v>
      </c>
      <c r="AH1480" s="14"/>
      <c r="AI1480" s="13">
        <f t="shared" si="970"/>
        <v>0</v>
      </c>
      <c r="AJ1480" s="14">
        <f t="shared" si="986"/>
        <v>0</v>
      </c>
      <c r="AK1480" s="13">
        <f t="shared" si="987"/>
        <v>0</v>
      </c>
      <c r="AL1480" s="14">
        <f t="shared" si="988"/>
        <v>0</v>
      </c>
      <c r="AM1480" s="13">
        <f t="shared" si="989"/>
        <v>0</v>
      </c>
      <c r="AN1480" s="14"/>
      <c r="AO1480" s="13">
        <f t="shared" si="990"/>
        <v>29.510416666666128</v>
      </c>
      <c r="AP1480" s="14">
        <f t="shared" si="991"/>
        <v>1</v>
      </c>
      <c r="AQ1480" s="13">
        <f t="shared" si="992"/>
        <v>0</v>
      </c>
      <c r="AR1480" s="14">
        <f t="shared" si="993"/>
        <v>0</v>
      </c>
      <c r="AS1480" s="13">
        <f t="shared" si="994"/>
        <v>1.9999999999999574E-2</v>
      </c>
      <c r="AT1480" s="14"/>
      <c r="AU1480" s="13">
        <f t="shared" si="995"/>
        <v>0</v>
      </c>
      <c r="AV1480" s="14">
        <f t="shared" si="996"/>
        <v>0</v>
      </c>
      <c r="AW1480" s="13">
        <f t="shared" si="997"/>
        <v>0</v>
      </c>
      <c r="AX1480" s="14">
        <f t="shared" si="998"/>
        <v>0</v>
      </c>
      <c r="AY1480" s="13">
        <f t="shared" si="999"/>
        <v>0</v>
      </c>
      <c r="AZ1480" s="14"/>
      <c r="BA1480" s="13">
        <f t="shared" si="1000"/>
        <v>0</v>
      </c>
      <c r="BB1480" s="14">
        <f t="shared" si="1001"/>
        <v>0</v>
      </c>
      <c r="BC1480" s="13">
        <f t="shared" si="1002"/>
        <v>0</v>
      </c>
      <c r="BD1480" s="14">
        <f t="shared" si="1003"/>
        <v>0</v>
      </c>
      <c r="BE1480" s="13">
        <f t="shared" si="1004"/>
        <v>0</v>
      </c>
    </row>
    <row r="1481" spans="1:57" x14ac:dyDescent="0.25">
      <c r="A1481" s="23">
        <f t="shared" si="1005"/>
        <v>29.530416666666127</v>
      </c>
      <c r="B1481" s="8"/>
      <c r="C1481" s="10"/>
      <c r="D1481" s="10" t="s">
        <v>14</v>
      </c>
      <c r="E1481" s="10" t="s">
        <v>14</v>
      </c>
      <c r="F1481" s="10" t="s">
        <v>14</v>
      </c>
      <c r="G1481" t="s">
        <v>11</v>
      </c>
      <c r="H1481" s="10" t="s">
        <v>14</v>
      </c>
      <c r="I1481" s="10" t="s">
        <v>14</v>
      </c>
      <c r="J1481" t="s">
        <v>11</v>
      </c>
      <c r="K1481" s="13">
        <f t="shared" si="968"/>
        <v>0</v>
      </c>
      <c r="L1481" s="14">
        <f t="shared" si="976"/>
        <v>0</v>
      </c>
      <c r="M1481" s="13">
        <f t="shared" si="977"/>
        <v>0</v>
      </c>
      <c r="N1481" s="14">
        <f t="shared" si="978"/>
        <v>0</v>
      </c>
      <c r="O1481" s="13">
        <f t="shared" si="972"/>
        <v>0</v>
      </c>
      <c r="P1481" s="14"/>
      <c r="Q1481" s="13">
        <f t="shared" si="979"/>
        <v>0</v>
      </c>
      <c r="R1481" s="14">
        <f t="shared" si="980"/>
        <v>0</v>
      </c>
      <c r="S1481" s="13">
        <f t="shared" si="960"/>
        <v>0</v>
      </c>
      <c r="T1481" s="14">
        <f t="shared" si="981"/>
        <v>0</v>
      </c>
      <c r="U1481" s="13">
        <f t="shared" si="973"/>
        <v>1.9999999999999574E-2</v>
      </c>
      <c r="V1481" s="14"/>
      <c r="W1481" s="13">
        <f t="shared" si="966"/>
        <v>0</v>
      </c>
      <c r="X1481" s="14">
        <f t="shared" si="982"/>
        <v>0</v>
      </c>
      <c r="Y1481" s="13">
        <f t="shared" si="967"/>
        <v>0</v>
      </c>
      <c r="Z1481" s="14">
        <f t="shared" si="983"/>
        <v>0</v>
      </c>
      <c r="AA1481" s="13">
        <f t="shared" si="974"/>
        <v>1.9999999999999574E-2</v>
      </c>
      <c r="AB1481" s="14"/>
      <c r="AC1481" s="13">
        <f t="shared" si="971"/>
        <v>0</v>
      </c>
      <c r="AD1481" s="14">
        <f t="shared" si="984"/>
        <v>0</v>
      </c>
      <c r="AE1481" s="13">
        <f t="shared" si="969"/>
        <v>0</v>
      </c>
      <c r="AF1481" s="14">
        <f t="shared" si="985"/>
        <v>0</v>
      </c>
      <c r="AG1481" s="13">
        <f t="shared" si="975"/>
        <v>1.9999999999999574E-2</v>
      </c>
      <c r="AH1481" s="14"/>
      <c r="AI1481" s="13">
        <f t="shared" si="970"/>
        <v>0</v>
      </c>
      <c r="AJ1481" s="14">
        <f t="shared" si="986"/>
        <v>0</v>
      </c>
      <c r="AK1481" s="13">
        <f t="shared" si="987"/>
        <v>0</v>
      </c>
      <c r="AL1481" s="14">
        <f t="shared" si="988"/>
        <v>0</v>
      </c>
      <c r="AM1481" s="13">
        <f t="shared" si="989"/>
        <v>0</v>
      </c>
      <c r="AN1481" s="14"/>
      <c r="AO1481" s="13">
        <f t="shared" si="990"/>
        <v>0</v>
      </c>
      <c r="AP1481" s="14">
        <f t="shared" si="991"/>
        <v>0</v>
      </c>
      <c r="AQ1481" s="13">
        <f t="shared" si="992"/>
        <v>0</v>
      </c>
      <c r="AR1481" s="14">
        <f t="shared" si="993"/>
        <v>0</v>
      </c>
      <c r="AS1481" s="13">
        <f t="shared" si="994"/>
        <v>1.9999999999999574E-2</v>
      </c>
      <c r="AT1481" s="14"/>
      <c r="AU1481" s="13">
        <f t="shared" si="995"/>
        <v>0</v>
      </c>
      <c r="AV1481" s="14">
        <f t="shared" si="996"/>
        <v>0</v>
      </c>
      <c r="AW1481" s="13">
        <f t="shared" si="997"/>
        <v>0</v>
      </c>
      <c r="AX1481" s="14">
        <f t="shared" si="998"/>
        <v>0</v>
      </c>
      <c r="AY1481" s="13">
        <f t="shared" si="999"/>
        <v>0</v>
      </c>
      <c r="AZ1481" s="14"/>
      <c r="BA1481" s="13">
        <f t="shared" si="1000"/>
        <v>0</v>
      </c>
      <c r="BB1481" s="14">
        <f t="shared" si="1001"/>
        <v>0</v>
      </c>
      <c r="BC1481" s="13">
        <f t="shared" si="1002"/>
        <v>0</v>
      </c>
      <c r="BD1481" s="14">
        <f t="shared" si="1003"/>
        <v>0</v>
      </c>
      <c r="BE1481" s="13">
        <f t="shared" si="1004"/>
        <v>0</v>
      </c>
    </row>
    <row r="1482" spans="1:57" x14ac:dyDescent="0.25">
      <c r="A1482" s="23">
        <f t="shared" si="1005"/>
        <v>29.550416666666127</v>
      </c>
      <c r="B1482" s="8"/>
      <c r="C1482" s="10"/>
      <c r="D1482" s="10" t="s">
        <v>14</v>
      </c>
      <c r="E1482" s="10" t="s">
        <v>14</v>
      </c>
      <c r="F1482" s="10" t="s">
        <v>14</v>
      </c>
      <c r="G1482" t="s">
        <v>11</v>
      </c>
      <c r="H1482" s="10" t="s">
        <v>14</v>
      </c>
      <c r="I1482" s="10" t="s">
        <v>14</v>
      </c>
      <c r="J1482" t="s">
        <v>11</v>
      </c>
      <c r="K1482" s="13">
        <f t="shared" si="968"/>
        <v>0</v>
      </c>
      <c r="L1482" s="14">
        <f t="shared" si="976"/>
        <v>0</v>
      </c>
      <c r="M1482" s="13">
        <f t="shared" si="977"/>
        <v>0</v>
      </c>
      <c r="N1482" s="14">
        <f t="shared" si="978"/>
        <v>0</v>
      </c>
      <c r="O1482" s="13">
        <f t="shared" si="972"/>
        <v>0</v>
      </c>
      <c r="P1482" s="14"/>
      <c r="Q1482" s="13">
        <f t="shared" si="979"/>
        <v>0</v>
      </c>
      <c r="R1482" s="14">
        <f t="shared" si="980"/>
        <v>0</v>
      </c>
      <c r="S1482" s="13">
        <f t="shared" si="960"/>
        <v>0</v>
      </c>
      <c r="T1482" s="14">
        <f t="shared" si="981"/>
        <v>0</v>
      </c>
      <c r="U1482" s="13">
        <f t="shared" si="973"/>
        <v>1.9999999999999574E-2</v>
      </c>
      <c r="V1482" s="14"/>
      <c r="W1482" s="13">
        <f t="shared" si="966"/>
        <v>0</v>
      </c>
      <c r="X1482" s="14">
        <f t="shared" si="982"/>
        <v>0</v>
      </c>
      <c r="Y1482" s="13">
        <f t="shared" si="967"/>
        <v>0</v>
      </c>
      <c r="Z1482" s="14">
        <f t="shared" si="983"/>
        <v>0</v>
      </c>
      <c r="AA1482" s="13">
        <f t="shared" si="974"/>
        <v>1.9999999999999574E-2</v>
      </c>
      <c r="AB1482" s="14"/>
      <c r="AC1482" s="13">
        <f t="shared" si="971"/>
        <v>0</v>
      </c>
      <c r="AD1482" s="14">
        <f t="shared" si="984"/>
        <v>0</v>
      </c>
      <c r="AE1482" s="13">
        <f t="shared" si="969"/>
        <v>0</v>
      </c>
      <c r="AF1482" s="14">
        <f t="shared" si="985"/>
        <v>0</v>
      </c>
      <c r="AG1482" s="13">
        <f t="shared" si="975"/>
        <v>1.9999999999999574E-2</v>
      </c>
      <c r="AH1482" s="14"/>
      <c r="AI1482" s="13">
        <f t="shared" si="970"/>
        <v>0</v>
      </c>
      <c r="AJ1482" s="14">
        <f t="shared" si="986"/>
        <v>0</v>
      </c>
      <c r="AK1482" s="13">
        <f t="shared" si="987"/>
        <v>0</v>
      </c>
      <c r="AL1482" s="14">
        <f t="shared" si="988"/>
        <v>0</v>
      </c>
      <c r="AM1482" s="13">
        <f t="shared" si="989"/>
        <v>0</v>
      </c>
      <c r="AN1482" s="14"/>
      <c r="AO1482" s="13">
        <f t="shared" si="990"/>
        <v>0</v>
      </c>
      <c r="AP1482" s="14">
        <f t="shared" si="991"/>
        <v>0</v>
      </c>
      <c r="AQ1482" s="13">
        <f t="shared" si="992"/>
        <v>0</v>
      </c>
      <c r="AR1482" s="14">
        <f t="shared" si="993"/>
        <v>0</v>
      </c>
      <c r="AS1482" s="13">
        <f t="shared" si="994"/>
        <v>1.9999999999999574E-2</v>
      </c>
      <c r="AT1482" s="14"/>
      <c r="AU1482" s="13">
        <f t="shared" si="995"/>
        <v>0</v>
      </c>
      <c r="AV1482" s="14">
        <f t="shared" si="996"/>
        <v>0</v>
      </c>
      <c r="AW1482" s="13">
        <f t="shared" si="997"/>
        <v>0</v>
      </c>
      <c r="AX1482" s="14">
        <f t="shared" si="998"/>
        <v>0</v>
      </c>
      <c r="AY1482" s="13">
        <f t="shared" si="999"/>
        <v>0</v>
      </c>
      <c r="AZ1482" s="14"/>
      <c r="BA1482" s="13">
        <f t="shared" si="1000"/>
        <v>0</v>
      </c>
      <c r="BB1482" s="14">
        <f t="shared" si="1001"/>
        <v>0</v>
      </c>
      <c r="BC1482" s="13">
        <f t="shared" si="1002"/>
        <v>0</v>
      </c>
      <c r="BD1482" s="14">
        <f t="shared" si="1003"/>
        <v>0</v>
      </c>
      <c r="BE1482" s="13">
        <f t="shared" si="1004"/>
        <v>0</v>
      </c>
    </row>
    <row r="1483" spans="1:57" x14ac:dyDescent="0.25">
      <c r="A1483" s="23">
        <f t="shared" si="1005"/>
        <v>29.570416666666127</v>
      </c>
      <c r="B1483" s="8" t="s">
        <v>77</v>
      </c>
      <c r="C1483" s="10"/>
      <c r="D1483" s="10" t="s">
        <v>14</v>
      </c>
      <c r="E1483" s="10" t="s">
        <v>14</v>
      </c>
      <c r="F1483" t="s">
        <v>11</v>
      </c>
      <c r="G1483" t="s">
        <v>11</v>
      </c>
      <c r="H1483" s="10" t="s">
        <v>14</v>
      </c>
      <c r="I1483" s="10" t="s">
        <v>14</v>
      </c>
      <c r="J1483" s="11" t="s">
        <v>20</v>
      </c>
      <c r="K1483" s="13">
        <f t="shared" si="968"/>
        <v>0</v>
      </c>
      <c r="L1483" s="14">
        <f t="shared" si="976"/>
        <v>0</v>
      </c>
      <c r="M1483" s="13">
        <f t="shared" si="977"/>
        <v>0</v>
      </c>
      <c r="N1483" s="14">
        <f t="shared" si="978"/>
        <v>0</v>
      </c>
      <c r="O1483" s="13">
        <f t="shared" si="972"/>
        <v>0</v>
      </c>
      <c r="P1483" s="14"/>
      <c r="Q1483" s="13">
        <f t="shared" si="979"/>
        <v>0</v>
      </c>
      <c r="R1483" s="14">
        <f t="shared" si="980"/>
        <v>0</v>
      </c>
      <c r="S1483" s="13">
        <f t="shared" si="960"/>
        <v>0</v>
      </c>
      <c r="T1483" s="14">
        <f t="shared" si="981"/>
        <v>0</v>
      </c>
      <c r="U1483" s="13">
        <f t="shared" si="973"/>
        <v>1.9999999999999574E-2</v>
      </c>
      <c r="V1483" s="14"/>
      <c r="W1483" s="13">
        <f t="shared" si="966"/>
        <v>0</v>
      </c>
      <c r="X1483" s="14">
        <f t="shared" si="982"/>
        <v>0</v>
      </c>
      <c r="Y1483" s="13">
        <f t="shared" si="967"/>
        <v>0</v>
      </c>
      <c r="Z1483" s="14">
        <f t="shared" si="983"/>
        <v>0</v>
      </c>
      <c r="AA1483" s="13">
        <f t="shared" si="974"/>
        <v>1.9999999999999574E-2</v>
      </c>
      <c r="AB1483" s="14"/>
      <c r="AC1483" s="13">
        <f t="shared" si="971"/>
        <v>0</v>
      </c>
      <c r="AD1483" s="14">
        <f t="shared" si="984"/>
        <v>0</v>
      </c>
      <c r="AE1483" s="13">
        <f t="shared" si="969"/>
        <v>0</v>
      </c>
      <c r="AF1483" s="14">
        <f t="shared" si="985"/>
        <v>0</v>
      </c>
      <c r="AG1483" s="13">
        <f t="shared" si="975"/>
        <v>0</v>
      </c>
      <c r="AH1483" s="14"/>
      <c r="AI1483" s="13">
        <f t="shared" si="970"/>
        <v>0</v>
      </c>
      <c r="AJ1483" s="14">
        <f t="shared" si="986"/>
        <v>0</v>
      </c>
      <c r="AK1483" s="13">
        <f t="shared" si="987"/>
        <v>0</v>
      </c>
      <c r="AL1483" s="14">
        <f t="shared" si="988"/>
        <v>0</v>
      </c>
      <c r="AM1483" s="13">
        <f t="shared" si="989"/>
        <v>0</v>
      </c>
      <c r="AN1483" s="14"/>
      <c r="AO1483" s="13">
        <f t="shared" si="990"/>
        <v>0</v>
      </c>
      <c r="AP1483" s="14">
        <f t="shared" si="991"/>
        <v>0</v>
      </c>
      <c r="AQ1483" s="13">
        <f t="shared" si="992"/>
        <v>0</v>
      </c>
      <c r="AR1483" s="14">
        <f t="shared" si="993"/>
        <v>0</v>
      </c>
      <c r="AS1483" s="13">
        <f t="shared" si="994"/>
        <v>1.9999999999999574E-2</v>
      </c>
      <c r="AT1483" s="14"/>
      <c r="AU1483" s="13">
        <f t="shared" si="995"/>
        <v>0</v>
      </c>
      <c r="AV1483" s="14">
        <f t="shared" si="996"/>
        <v>0</v>
      </c>
      <c r="AW1483" s="13">
        <f t="shared" si="997"/>
        <v>0</v>
      </c>
      <c r="AX1483" s="14">
        <f t="shared" si="998"/>
        <v>0</v>
      </c>
      <c r="AY1483" s="13">
        <f t="shared" si="999"/>
        <v>0</v>
      </c>
      <c r="AZ1483" s="14"/>
      <c r="BA1483" s="13">
        <f t="shared" si="1000"/>
        <v>0</v>
      </c>
      <c r="BB1483" s="14">
        <f t="shared" si="1001"/>
        <v>0</v>
      </c>
      <c r="BC1483" s="13">
        <f t="shared" si="1002"/>
        <v>29.570416666666127</v>
      </c>
      <c r="BD1483" s="14">
        <f t="shared" si="1003"/>
        <v>1</v>
      </c>
      <c r="BE1483" s="13">
        <f t="shared" si="1004"/>
        <v>0</v>
      </c>
    </row>
    <row r="1484" spans="1:57" x14ac:dyDescent="0.25">
      <c r="A1484" s="23">
        <f t="shared" si="1005"/>
        <v>29.590416666666126</v>
      </c>
      <c r="B1484" s="8"/>
      <c r="C1484" s="10"/>
      <c r="D1484" s="10" t="s">
        <v>14</v>
      </c>
      <c r="E1484" s="10" t="s">
        <v>14</v>
      </c>
      <c r="F1484" t="s">
        <v>11</v>
      </c>
      <c r="G1484" t="s">
        <v>11</v>
      </c>
      <c r="H1484" s="10" t="s">
        <v>14</v>
      </c>
      <c r="I1484" s="10" t="s">
        <v>14</v>
      </c>
      <c r="J1484" s="10"/>
      <c r="K1484" s="13">
        <f t="shared" si="968"/>
        <v>0</v>
      </c>
      <c r="L1484" s="14">
        <f t="shared" si="976"/>
        <v>0</v>
      </c>
      <c r="M1484" s="13">
        <f t="shared" si="977"/>
        <v>0</v>
      </c>
      <c r="N1484" s="14">
        <f t="shared" si="978"/>
        <v>0</v>
      </c>
      <c r="O1484" s="13">
        <f t="shared" si="972"/>
        <v>0</v>
      </c>
      <c r="P1484" s="14"/>
      <c r="Q1484" s="13">
        <f t="shared" si="979"/>
        <v>0</v>
      </c>
      <c r="R1484" s="14">
        <f t="shared" si="980"/>
        <v>0</v>
      </c>
      <c r="S1484" s="13">
        <f t="shared" si="960"/>
        <v>0</v>
      </c>
      <c r="T1484" s="14">
        <f t="shared" si="981"/>
        <v>0</v>
      </c>
      <c r="U1484" s="13">
        <f t="shared" si="973"/>
        <v>1.9999999999999574E-2</v>
      </c>
      <c r="V1484" s="14"/>
      <c r="W1484" s="13">
        <f t="shared" si="966"/>
        <v>0</v>
      </c>
      <c r="X1484" s="14">
        <f t="shared" si="982"/>
        <v>0</v>
      </c>
      <c r="Y1484" s="13">
        <f t="shared" si="967"/>
        <v>0</v>
      </c>
      <c r="Z1484" s="14">
        <f t="shared" si="983"/>
        <v>0</v>
      </c>
      <c r="AA1484" s="13">
        <f t="shared" si="974"/>
        <v>1.9999999999999574E-2</v>
      </c>
      <c r="AB1484" s="14"/>
      <c r="AC1484" s="13">
        <f t="shared" si="971"/>
        <v>0</v>
      </c>
      <c r="AD1484" s="14">
        <f t="shared" si="984"/>
        <v>0</v>
      </c>
      <c r="AE1484" s="13">
        <f t="shared" si="969"/>
        <v>0</v>
      </c>
      <c r="AF1484" s="14">
        <f t="shared" si="985"/>
        <v>0</v>
      </c>
      <c r="AG1484" s="13">
        <f t="shared" si="975"/>
        <v>0</v>
      </c>
      <c r="AH1484" s="14"/>
      <c r="AI1484" s="13">
        <f t="shared" si="970"/>
        <v>0</v>
      </c>
      <c r="AJ1484" s="14">
        <f t="shared" si="986"/>
        <v>0</v>
      </c>
      <c r="AK1484" s="13">
        <f t="shared" si="987"/>
        <v>0</v>
      </c>
      <c r="AL1484" s="14">
        <f t="shared" si="988"/>
        <v>0</v>
      </c>
      <c r="AM1484" s="13">
        <f t="shared" si="989"/>
        <v>0</v>
      </c>
      <c r="AN1484" s="14"/>
      <c r="AO1484" s="13">
        <f t="shared" si="990"/>
        <v>0</v>
      </c>
      <c r="AP1484" s="14">
        <f t="shared" si="991"/>
        <v>0</v>
      </c>
      <c r="AQ1484" s="13">
        <f t="shared" si="992"/>
        <v>0</v>
      </c>
      <c r="AR1484" s="14">
        <f t="shared" si="993"/>
        <v>0</v>
      </c>
      <c r="AS1484" s="13">
        <f t="shared" si="994"/>
        <v>1.9999999999999574E-2</v>
      </c>
      <c r="AT1484" s="14"/>
      <c r="AU1484" s="13">
        <f t="shared" si="995"/>
        <v>0</v>
      </c>
      <c r="AV1484" s="14">
        <f t="shared" si="996"/>
        <v>0</v>
      </c>
      <c r="AW1484" s="13">
        <f t="shared" si="997"/>
        <v>0</v>
      </c>
      <c r="AX1484" s="14">
        <f t="shared" si="998"/>
        <v>0</v>
      </c>
      <c r="AY1484" s="13">
        <f t="shared" si="999"/>
        <v>0</v>
      </c>
      <c r="AZ1484" s="14"/>
      <c r="BA1484" s="13">
        <f t="shared" si="1000"/>
        <v>0</v>
      </c>
      <c r="BB1484" s="14">
        <f t="shared" si="1001"/>
        <v>0</v>
      </c>
      <c r="BC1484" s="13">
        <f t="shared" si="1002"/>
        <v>0</v>
      </c>
      <c r="BD1484" s="14">
        <f t="shared" si="1003"/>
        <v>0</v>
      </c>
      <c r="BE1484" s="13">
        <f t="shared" si="1004"/>
        <v>0</v>
      </c>
    </row>
    <row r="1485" spans="1:57" x14ac:dyDescent="0.25">
      <c r="A1485" s="23">
        <f t="shared" si="1005"/>
        <v>29.610416666666126</v>
      </c>
      <c r="B1485" s="8"/>
      <c r="C1485" s="10"/>
      <c r="D1485" s="10" t="s">
        <v>14</v>
      </c>
      <c r="E1485" s="10" t="s">
        <v>14</v>
      </c>
      <c r="F1485" t="s">
        <v>11</v>
      </c>
      <c r="G1485" t="s">
        <v>11</v>
      </c>
      <c r="H1485" s="10" t="s">
        <v>14</v>
      </c>
      <c r="I1485" s="10" t="s">
        <v>14</v>
      </c>
      <c r="J1485" s="10"/>
      <c r="K1485" s="13">
        <f t="shared" si="968"/>
        <v>0</v>
      </c>
      <c r="L1485" s="14">
        <f t="shared" si="976"/>
        <v>0</v>
      </c>
      <c r="M1485" s="13">
        <f t="shared" si="977"/>
        <v>0</v>
      </c>
      <c r="N1485" s="14">
        <f t="shared" si="978"/>
        <v>0</v>
      </c>
      <c r="O1485" s="13">
        <f t="shared" si="972"/>
        <v>0</v>
      </c>
      <c r="P1485" s="14"/>
      <c r="Q1485" s="13">
        <f t="shared" si="979"/>
        <v>0</v>
      </c>
      <c r="R1485" s="14">
        <f t="shared" si="980"/>
        <v>0</v>
      </c>
      <c r="S1485" s="13">
        <f t="shared" si="960"/>
        <v>0</v>
      </c>
      <c r="T1485" s="14">
        <f t="shared" si="981"/>
        <v>0</v>
      </c>
      <c r="U1485" s="13">
        <f t="shared" si="973"/>
        <v>1.9999999999999574E-2</v>
      </c>
      <c r="V1485" s="14"/>
      <c r="W1485" s="13">
        <f t="shared" si="966"/>
        <v>0</v>
      </c>
      <c r="X1485" s="14">
        <f t="shared" si="982"/>
        <v>0</v>
      </c>
      <c r="Y1485" s="13">
        <f t="shared" si="967"/>
        <v>0</v>
      </c>
      <c r="Z1485" s="14">
        <f t="shared" si="983"/>
        <v>0</v>
      </c>
      <c r="AA1485" s="13">
        <f t="shared" si="974"/>
        <v>1.9999999999999574E-2</v>
      </c>
      <c r="AB1485" s="14"/>
      <c r="AC1485" s="13">
        <f t="shared" si="971"/>
        <v>0</v>
      </c>
      <c r="AD1485" s="14">
        <f t="shared" si="984"/>
        <v>0</v>
      </c>
      <c r="AE1485" s="13">
        <f t="shared" si="969"/>
        <v>0</v>
      </c>
      <c r="AF1485" s="14">
        <f t="shared" si="985"/>
        <v>0</v>
      </c>
      <c r="AG1485" s="13">
        <f t="shared" si="975"/>
        <v>0</v>
      </c>
      <c r="AH1485" s="14"/>
      <c r="AI1485" s="13">
        <f t="shared" si="970"/>
        <v>0</v>
      </c>
      <c r="AJ1485" s="14">
        <f t="shared" si="986"/>
        <v>0</v>
      </c>
      <c r="AK1485" s="13">
        <f t="shared" si="987"/>
        <v>0</v>
      </c>
      <c r="AL1485" s="14">
        <f t="shared" si="988"/>
        <v>0</v>
      </c>
      <c r="AM1485" s="13">
        <f t="shared" si="989"/>
        <v>0</v>
      </c>
      <c r="AN1485" s="14"/>
      <c r="AO1485" s="13">
        <f t="shared" si="990"/>
        <v>0</v>
      </c>
      <c r="AP1485" s="14">
        <f t="shared" si="991"/>
        <v>0</v>
      </c>
      <c r="AQ1485" s="13">
        <f t="shared" si="992"/>
        <v>0</v>
      </c>
      <c r="AR1485" s="14">
        <f t="shared" si="993"/>
        <v>0</v>
      </c>
      <c r="AS1485" s="13">
        <f t="shared" si="994"/>
        <v>1.9999999999999574E-2</v>
      </c>
      <c r="AT1485" s="14"/>
      <c r="AU1485" s="13">
        <f t="shared" si="995"/>
        <v>0</v>
      </c>
      <c r="AV1485" s="14">
        <f t="shared" si="996"/>
        <v>0</v>
      </c>
      <c r="AW1485" s="13">
        <f t="shared" si="997"/>
        <v>0</v>
      </c>
      <c r="AX1485" s="14">
        <f t="shared" si="998"/>
        <v>0</v>
      </c>
      <c r="AY1485" s="13">
        <f t="shared" si="999"/>
        <v>0</v>
      </c>
      <c r="AZ1485" s="14"/>
      <c r="BA1485" s="13">
        <f t="shared" si="1000"/>
        <v>0</v>
      </c>
      <c r="BB1485" s="14">
        <f t="shared" si="1001"/>
        <v>0</v>
      </c>
      <c r="BC1485" s="13">
        <f t="shared" si="1002"/>
        <v>0</v>
      </c>
      <c r="BD1485" s="14">
        <f t="shared" si="1003"/>
        <v>0</v>
      </c>
      <c r="BE1485" s="13">
        <f t="shared" si="1004"/>
        <v>0</v>
      </c>
    </row>
    <row r="1486" spans="1:57" x14ac:dyDescent="0.25">
      <c r="A1486" s="23">
        <f t="shared" si="1005"/>
        <v>29.630416666666125</v>
      </c>
      <c r="B1486" s="8"/>
      <c r="C1486" s="10"/>
      <c r="D1486" s="10" t="s">
        <v>14</v>
      </c>
      <c r="E1486" s="10" t="s">
        <v>14</v>
      </c>
      <c r="F1486" t="s">
        <v>11</v>
      </c>
      <c r="G1486" t="s">
        <v>11</v>
      </c>
      <c r="H1486" s="10" t="s">
        <v>14</v>
      </c>
      <c r="I1486" s="10" t="s">
        <v>14</v>
      </c>
      <c r="K1486" s="13">
        <f t="shared" si="968"/>
        <v>0</v>
      </c>
      <c r="L1486" s="14">
        <f t="shared" si="976"/>
        <v>0</v>
      </c>
      <c r="M1486" s="13">
        <f t="shared" si="977"/>
        <v>0</v>
      </c>
      <c r="N1486" s="14">
        <f t="shared" si="978"/>
        <v>0</v>
      </c>
      <c r="O1486" s="13">
        <f t="shared" si="972"/>
        <v>0</v>
      </c>
      <c r="P1486" s="14"/>
      <c r="Q1486" s="13">
        <f t="shared" si="979"/>
        <v>0</v>
      </c>
      <c r="R1486" s="14">
        <f t="shared" si="980"/>
        <v>0</v>
      </c>
      <c r="S1486" s="13">
        <f t="shared" si="960"/>
        <v>0</v>
      </c>
      <c r="T1486" s="14">
        <f t="shared" si="981"/>
        <v>0</v>
      </c>
      <c r="U1486" s="13">
        <f t="shared" si="973"/>
        <v>1.9999999999999574E-2</v>
      </c>
      <c r="V1486" s="14"/>
      <c r="W1486" s="13">
        <f t="shared" si="966"/>
        <v>0</v>
      </c>
      <c r="X1486" s="14">
        <f t="shared" si="982"/>
        <v>0</v>
      </c>
      <c r="Y1486" s="13">
        <f t="shared" si="967"/>
        <v>0</v>
      </c>
      <c r="Z1486" s="14">
        <f t="shared" si="983"/>
        <v>0</v>
      </c>
      <c r="AA1486" s="13">
        <f t="shared" si="974"/>
        <v>1.9999999999999574E-2</v>
      </c>
      <c r="AB1486" s="14"/>
      <c r="AC1486" s="13">
        <f t="shared" si="971"/>
        <v>0</v>
      </c>
      <c r="AD1486" s="14">
        <f t="shared" si="984"/>
        <v>0</v>
      </c>
      <c r="AE1486" s="13">
        <f t="shared" si="969"/>
        <v>0</v>
      </c>
      <c r="AF1486" s="14">
        <f t="shared" si="985"/>
        <v>0</v>
      </c>
      <c r="AG1486" s="13">
        <f t="shared" si="975"/>
        <v>0</v>
      </c>
      <c r="AH1486" s="14"/>
      <c r="AI1486" s="13">
        <f t="shared" si="970"/>
        <v>0</v>
      </c>
      <c r="AJ1486" s="14">
        <f t="shared" si="986"/>
        <v>0</v>
      </c>
      <c r="AK1486" s="13">
        <f t="shared" si="987"/>
        <v>0</v>
      </c>
      <c r="AL1486" s="14">
        <f t="shared" si="988"/>
        <v>0</v>
      </c>
      <c r="AM1486" s="13">
        <f t="shared" si="989"/>
        <v>0</v>
      </c>
      <c r="AN1486" s="14"/>
      <c r="AO1486" s="13">
        <f t="shared" si="990"/>
        <v>0</v>
      </c>
      <c r="AP1486" s="14">
        <f t="shared" si="991"/>
        <v>0</v>
      </c>
      <c r="AQ1486" s="13">
        <f t="shared" si="992"/>
        <v>0</v>
      </c>
      <c r="AR1486" s="14">
        <f t="shared" si="993"/>
        <v>0</v>
      </c>
      <c r="AS1486" s="13">
        <f t="shared" si="994"/>
        <v>1.9999999999999574E-2</v>
      </c>
      <c r="AT1486" s="14"/>
      <c r="AU1486" s="13">
        <f t="shared" si="995"/>
        <v>0</v>
      </c>
      <c r="AV1486" s="14">
        <f t="shared" si="996"/>
        <v>0</v>
      </c>
      <c r="AW1486" s="13">
        <f t="shared" si="997"/>
        <v>0</v>
      </c>
      <c r="AX1486" s="14">
        <f t="shared" si="998"/>
        <v>0</v>
      </c>
      <c r="AY1486" s="13">
        <f t="shared" si="999"/>
        <v>0</v>
      </c>
      <c r="AZ1486" s="14"/>
      <c r="BA1486" s="13">
        <f t="shared" si="1000"/>
        <v>0</v>
      </c>
      <c r="BB1486" s="14">
        <f t="shared" si="1001"/>
        <v>0</v>
      </c>
      <c r="BC1486" s="13">
        <f t="shared" si="1002"/>
        <v>0</v>
      </c>
      <c r="BD1486" s="14">
        <f t="shared" si="1003"/>
        <v>0</v>
      </c>
      <c r="BE1486" s="13">
        <f t="shared" si="1004"/>
        <v>0</v>
      </c>
    </row>
    <row r="1487" spans="1:57" x14ac:dyDescent="0.25">
      <c r="A1487" s="23">
        <f t="shared" si="1005"/>
        <v>29.650416666666125</v>
      </c>
      <c r="B1487" s="8" t="s">
        <v>15</v>
      </c>
      <c r="C1487" s="10"/>
      <c r="D1487" s="10" t="s">
        <v>14</v>
      </c>
      <c r="E1487" s="10" t="s">
        <v>14</v>
      </c>
      <c r="F1487" t="s">
        <v>11</v>
      </c>
      <c r="G1487" s="11" t="s">
        <v>20</v>
      </c>
      <c r="H1487" s="10" t="s">
        <v>14</v>
      </c>
      <c r="I1487" t="s">
        <v>11</v>
      </c>
      <c r="K1487" s="13">
        <f t="shared" si="968"/>
        <v>0</v>
      </c>
      <c r="L1487" s="14">
        <f t="shared" si="976"/>
        <v>0</v>
      </c>
      <c r="M1487" s="13">
        <f t="shared" si="977"/>
        <v>0</v>
      </c>
      <c r="N1487" s="14">
        <f t="shared" si="978"/>
        <v>0</v>
      </c>
      <c r="O1487" s="13">
        <f t="shared" si="972"/>
        <v>0</v>
      </c>
      <c r="P1487" s="14"/>
      <c r="Q1487" s="13">
        <f t="shared" si="979"/>
        <v>0</v>
      </c>
      <c r="R1487" s="14">
        <f t="shared" si="980"/>
        <v>0</v>
      </c>
      <c r="S1487" s="13">
        <f t="shared" si="960"/>
        <v>0</v>
      </c>
      <c r="T1487" s="14">
        <f t="shared" si="981"/>
        <v>0</v>
      </c>
      <c r="U1487" s="13">
        <f t="shared" si="973"/>
        <v>1.9999999999999574E-2</v>
      </c>
      <c r="V1487" s="14"/>
      <c r="W1487" s="13">
        <f t="shared" si="966"/>
        <v>0</v>
      </c>
      <c r="X1487" s="14">
        <f t="shared" si="982"/>
        <v>0</v>
      </c>
      <c r="Y1487" s="13">
        <f t="shared" si="967"/>
        <v>0</v>
      </c>
      <c r="Z1487" s="14">
        <f t="shared" si="983"/>
        <v>0</v>
      </c>
      <c r="AA1487" s="13">
        <f t="shared" si="974"/>
        <v>1.9999999999999574E-2</v>
      </c>
      <c r="AB1487" s="14"/>
      <c r="AC1487" s="13">
        <f t="shared" si="971"/>
        <v>0</v>
      </c>
      <c r="AD1487" s="14">
        <f t="shared" si="984"/>
        <v>0</v>
      </c>
      <c r="AE1487" s="13">
        <f t="shared" si="969"/>
        <v>0</v>
      </c>
      <c r="AF1487" s="14">
        <f t="shared" si="985"/>
        <v>0</v>
      </c>
      <c r="AG1487" s="13">
        <f t="shared" si="975"/>
        <v>0</v>
      </c>
      <c r="AH1487" s="14"/>
      <c r="AI1487" s="13">
        <f t="shared" si="970"/>
        <v>0</v>
      </c>
      <c r="AJ1487" s="14">
        <f t="shared" si="986"/>
        <v>0</v>
      </c>
      <c r="AK1487" s="13">
        <f t="shared" si="987"/>
        <v>29.650416666666125</v>
      </c>
      <c r="AL1487" s="14">
        <f t="shared" si="988"/>
        <v>1</v>
      </c>
      <c r="AM1487" s="13">
        <f t="shared" si="989"/>
        <v>0</v>
      </c>
      <c r="AN1487" s="14"/>
      <c r="AO1487" s="13">
        <f t="shared" si="990"/>
        <v>0</v>
      </c>
      <c r="AP1487" s="14">
        <f t="shared" si="991"/>
        <v>0</v>
      </c>
      <c r="AQ1487" s="13">
        <f t="shared" si="992"/>
        <v>0</v>
      </c>
      <c r="AR1487" s="14">
        <f t="shared" si="993"/>
        <v>0</v>
      </c>
      <c r="AS1487" s="13">
        <f t="shared" si="994"/>
        <v>1.9999999999999574E-2</v>
      </c>
      <c r="AT1487" s="14"/>
      <c r="AU1487" s="13">
        <f t="shared" si="995"/>
        <v>0</v>
      </c>
      <c r="AV1487" s="14">
        <f t="shared" si="996"/>
        <v>0</v>
      </c>
      <c r="AW1487" s="13">
        <f t="shared" si="997"/>
        <v>0</v>
      </c>
      <c r="AX1487" s="14">
        <f t="shared" si="998"/>
        <v>0</v>
      </c>
      <c r="AY1487" s="13">
        <f t="shared" si="999"/>
        <v>0</v>
      </c>
      <c r="AZ1487" s="14"/>
      <c r="BA1487" s="13">
        <f t="shared" si="1000"/>
        <v>0</v>
      </c>
      <c r="BB1487" s="14">
        <f t="shared" si="1001"/>
        <v>0</v>
      </c>
      <c r="BC1487" s="13">
        <f t="shared" si="1002"/>
        <v>0</v>
      </c>
      <c r="BD1487" s="14">
        <f t="shared" si="1003"/>
        <v>0</v>
      </c>
      <c r="BE1487" s="13">
        <f t="shared" si="1004"/>
        <v>0</v>
      </c>
    </row>
    <row r="1488" spans="1:57" x14ac:dyDescent="0.25">
      <c r="A1488" s="23">
        <f t="shared" si="1005"/>
        <v>29.670416666666124</v>
      </c>
      <c r="B1488" s="8"/>
      <c r="C1488" s="10"/>
      <c r="D1488" s="10" t="s">
        <v>14</v>
      </c>
      <c r="E1488" s="10" t="s">
        <v>14</v>
      </c>
      <c r="F1488" t="s">
        <v>11</v>
      </c>
      <c r="G1488" s="10"/>
      <c r="H1488" s="10" t="s">
        <v>14</v>
      </c>
      <c r="I1488" t="s">
        <v>11</v>
      </c>
      <c r="K1488" s="13">
        <f t="shared" si="968"/>
        <v>0</v>
      </c>
      <c r="L1488" s="14">
        <f t="shared" si="976"/>
        <v>0</v>
      </c>
      <c r="M1488" s="13">
        <f t="shared" si="977"/>
        <v>0</v>
      </c>
      <c r="N1488" s="14">
        <f t="shared" si="978"/>
        <v>0</v>
      </c>
      <c r="O1488" s="13">
        <f t="shared" si="972"/>
        <v>0</v>
      </c>
      <c r="P1488" s="14"/>
      <c r="Q1488" s="13">
        <f t="shared" si="979"/>
        <v>0</v>
      </c>
      <c r="R1488" s="14">
        <f t="shared" si="980"/>
        <v>0</v>
      </c>
      <c r="S1488" s="13">
        <f t="shared" si="960"/>
        <v>0</v>
      </c>
      <c r="T1488" s="14">
        <f t="shared" si="981"/>
        <v>0</v>
      </c>
      <c r="U1488" s="13">
        <f t="shared" si="973"/>
        <v>1.9999999999999574E-2</v>
      </c>
      <c r="V1488" s="14"/>
      <c r="W1488" s="13">
        <f t="shared" si="966"/>
        <v>0</v>
      </c>
      <c r="X1488" s="14">
        <f t="shared" si="982"/>
        <v>0</v>
      </c>
      <c r="Y1488" s="13">
        <f t="shared" si="967"/>
        <v>0</v>
      </c>
      <c r="Z1488" s="14">
        <f t="shared" si="983"/>
        <v>0</v>
      </c>
      <c r="AA1488" s="13">
        <f t="shared" si="974"/>
        <v>1.9999999999999574E-2</v>
      </c>
      <c r="AB1488" s="14"/>
      <c r="AC1488" s="13">
        <f t="shared" si="971"/>
        <v>0</v>
      </c>
      <c r="AD1488" s="14">
        <f t="shared" si="984"/>
        <v>0</v>
      </c>
      <c r="AE1488" s="13">
        <f t="shared" si="969"/>
        <v>0</v>
      </c>
      <c r="AF1488" s="14">
        <f t="shared" si="985"/>
        <v>0</v>
      </c>
      <c r="AG1488" s="13">
        <f t="shared" si="975"/>
        <v>0</v>
      </c>
      <c r="AH1488" s="14"/>
      <c r="AI1488" s="13">
        <f t="shared" si="970"/>
        <v>0</v>
      </c>
      <c r="AJ1488" s="14">
        <f t="shared" si="986"/>
        <v>0</v>
      </c>
      <c r="AK1488" s="13">
        <f t="shared" si="987"/>
        <v>0</v>
      </c>
      <c r="AL1488" s="14">
        <f t="shared" si="988"/>
        <v>0</v>
      </c>
      <c r="AM1488" s="13">
        <f t="shared" si="989"/>
        <v>0</v>
      </c>
      <c r="AN1488" s="14"/>
      <c r="AO1488" s="13">
        <f t="shared" si="990"/>
        <v>0</v>
      </c>
      <c r="AP1488" s="14">
        <f t="shared" si="991"/>
        <v>0</v>
      </c>
      <c r="AQ1488" s="13">
        <f t="shared" si="992"/>
        <v>0</v>
      </c>
      <c r="AR1488" s="14">
        <f t="shared" si="993"/>
        <v>0</v>
      </c>
      <c r="AS1488" s="13">
        <f t="shared" si="994"/>
        <v>1.9999999999999574E-2</v>
      </c>
      <c r="AT1488" s="14"/>
      <c r="AU1488" s="13">
        <f t="shared" si="995"/>
        <v>0</v>
      </c>
      <c r="AV1488" s="14">
        <f t="shared" si="996"/>
        <v>0</v>
      </c>
      <c r="AW1488" s="13">
        <f t="shared" si="997"/>
        <v>0</v>
      </c>
      <c r="AX1488" s="14">
        <f t="shared" si="998"/>
        <v>0</v>
      </c>
      <c r="AY1488" s="13">
        <f t="shared" si="999"/>
        <v>0</v>
      </c>
      <c r="AZ1488" s="14"/>
      <c r="BA1488" s="13">
        <f t="shared" si="1000"/>
        <v>0</v>
      </c>
      <c r="BB1488" s="14">
        <f t="shared" si="1001"/>
        <v>0</v>
      </c>
      <c r="BC1488" s="13">
        <f t="shared" si="1002"/>
        <v>0</v>
      </c>
      <c r="BD1488" s="14">
        <f t="shared" si="1003"/>
        <v>0</v>
      </c>
      <c r="BE1488" s="13">
        <f t="shared" si="1004"/>
        <v>0</v>
      </c>
    </row>
    <row r="1489" spans="1:57" x14ac:dyDescent="0.25">
      <c r="A1489" s="23">
        <f t="shared" si="1005"/>
        <v>29.690416666666124</v>
      </c>
      <c r="B1489" s="8"/>
      <c r="C1489" s="10"/>
      <c r="D1489" s="10" t="s">
        <v>14</v>
      </c>
      <c r="E1489" s="10" t="s">
        <v>14</v>
      </c>
      <c r="F1489" t="s">
        <v>11</v>
      </c>
      <c r="G1489" s="10"/>
      <c r="H1489" s="10" t="s">
        <v>14</v>
      </c>
      <c r="I1489" t="s">
        <v>11</v>
      </c>
      <c r="K1489" s="13">
        <f t="shared" si="968"/>
        <v>0</v>
      </c>
      <c r="L1489" s="14">
        <f t="shared" si="976"/>
        <v>0</v>
      </c>
      <c r="M1489" s="13">
        <f t="shared" si="977"/>
        <v>0</v>
      </c>
      <c r="N1489" s="14">
        <f t="shared" si="978"/>
        <v>0</v>
      </c>
      <c r="O1489" s="13">
        <f t="shared" si="972"/>
        <v>0</v>
      </c>
      <c r="P1489" s="14"/>
      <c r="Q1489" s="13">
        <f t="shared" si="979"/>
        <v>0</v>
      </c>
      <c r="R1489" s="14">
        <f t="shared" si="980"/>
        <v>0</v>
      </c>
      <c r="S1489" s="13">
        <f t="shared" si="960"/>
        <v>0</v>
      </c>
      <c r="T1489" s="14">
        <f t="shared" si="981"/>
        <v>0</v>
      </c>
      <c r="U1489" s="13">
        <f t="shared" si="973"/>
        <v>1.9999999999999574E-2</v>
      </c>
      <c r="V1489" s="14"/>
      <c r="W1489" s="13">
        <f t="shared" si="966"/>
        <v>0</v>
      </c>
      <c r="X1489" s="14">
        <f t="shared" si="982"/>
        <v>0</v>
      </c>
      <c r="Y1489" s="13">
        <f t="shared" si="967"/>
        <v>0</v>
      </c>
      <c r="Z1489" s="14">
        <f t="shared" si="983"/>
        <v>0</v>
      </c>
      <c r="AA1489" s="13">
        <f t="shared" si="974"/>
        <v>1.9999999999999574E-2</v>
      </c>
      <c r="AB1489" s="14"/>
      <c r="AC1489" s="13">
        <f t="shared" si="971"/>
        <v>0</v>
      </c>
      <c r="AD1489" s="14">
        <f t="shared" si="984"/>
        <v>0</v>
      </c>
      <c r="AE1489" s="13">
        <f t="shared" si="969"/>
        <v>0</v>
      </c>
      <c r="AF1489" s="14">
        <f t="shared" si="985"/>
        <v>0</v>
      </c>
      <c r="AG1489" s="13">
        <f t="shared" si="975"/>
        <v>0</v>
      </c>
      <c r="AH1489" s="14"/>
      <c r="AI1489" s="13">
        <f t="shared" si="970"/>
        <v>0</v>
      </c>
      <c r="AJ1489" s="14">
        <f t="shared" si="986"/>
        <v>0</v>
      </c>
      <c r="AK1489" s="13">
        <f t="shared" si="987"/>
        <v>0</v>
      </c>
      <c r="AL1489" s="14">
        <f t="shared" si="988"/>
        <v>0</v>
      </c>
      <c r="AM1489" s="13">
        <f t="shared" si="989"/>
        <v>0</v>
      </c>
      <c r="AN1489" s="14"/>
      <c r="AO1489" s="13">
        <f t="shared" si="990"/>
        <v>0</v>
      </c>
      <c r="AP1489" s="14">
        <f t="shared" si="991"/>
        <v>0</v>
      </c>
      <c r="AQ1489" s="13">
        <f t="shared" si="992"/>
        <v>0</v>
      </c>
      <c r="AR1489" s="14">
        <f t="shared" si="993"/>
        <v>0</v>
      </c>
      <c r="AS1489" s="13">
        <f t="shared" si="994"/>
        <v>1.9999999999999574E-2</v>
      </c>
      <c r="AT1489" s="14"/>
      <c r="AU1489" s="13">
        <f t="shared" si="995"/>
        <v>0</v>
      </c>
      <c r="AV1489" s="14">
        <f t="shared" si="996"/>
        <v>0</v>
      </c>
      <c r="AW1489" s="13">
        <f t="shared" si="997"/>
        <v>0</v>
      </c>
      <c r="AX1489" s="14">
        <f t="shared" si="998"/>
        <v>0</v>
      </c>
      <c r="AY1489" s="13">
        <f t="shared" si="999"/>
        <v>0</v>
      </c>
      <c r="AZ1489" s="14"/>
      <c r="BA1489" s="13">
        <f t="shared" si="1000"/>
        <v>0</v>
      </c>
      <c r="BB1489" s="14">
        <f t="shared" si="1001"/>
        <v>0</v>
      </c>
      <c r="BC1489" s="13">
        <f t="shared" si="1002"/>
        <v>0</v>
      </c>
      <c r="BD1489" s="14">
        <f t="shared" si="1003"/>
        <v>0</v>
      </c>
      <c r="BE1489" s="13">
        <f t="shared" si="1004"/>
        <v>0</v>
      </c>
    </row>
    <row r="1490" spans="1:57" x14ac:dyDescent="0.25">
      <c r="A1490" s="23">
        <f t="shared" si="1005"/>
        <v>29.710416666666124</v>
      </c>
      <c r="B1490" s="8"/>
      <c r="C1490" s="10"/>
      <c r="D1490" s="10" t="s">
        <v>14</v>
      </c>
      <c r="E1490" s="10" t="s">
        <v>14</v>
      </c>
      <c r="F1490" t="s">
        <v>11</v>
      </c>
      <c r="G1490" s="10"/>
      <c r="H1490" s="10" t="s">
        <v>14</v>
      </c>
      <c r="I1490" t="s">
        <v>11</v>
      </c>
      <c r="J1490" s="11"/>
      <c r="K1490" s="13">
        <f t="shared" si="968"/>
        <v>0</v>
      </c>
      <c r="L1490" s="14">
        <f t="shared" si="976"/>
        <v>0</v>
      </c>
      <c r="M1490" s="13">
        <f t="shared" si="977"/>
        <v>0</v>
      </c>
      <c r="N1490" s="14">
        <f t="shared" si="978"/>
        <v>0</v>
      </c>
      <c r="O1490" s="13">
        <f t="shared" si="972"/>
        <v>0</v>
      </c>
      <c r="P1490" s="14"/>
      <c r="Q1490" s="13">
        <f t="shared" si="979"/>
        <v>0</v>
      </c>
      <c r="R1490" s="14">
        <f t="shared" si="980"/>
        <v>0</v>
      </c>
      <c r="S1490" s="13">
        <f t="shared" si="960"/>
        <v>0</v>
      </c>
      <c r="T1490" s="14">
        <f t="shared" si="981"/>
        <v>0</v>
      </c>
      <c r="U1490" s="13">
        <f t="shared" si="973"/>
        <v>1.9999999999999574E-2</v>
      </c>
      <c r="V1490" s="14"/>
      <c r="W1490" s="13">
        <f t="shared" si="966"/>
        <v>0</v>
      </c>
      <c r="X1490" s="14">
        <f t="shared" si="982"/>
        <v>0</v>
      </c>
      <c r="Y1490" s="13">
        <f t="shared" si="967"/>
        <v>0</v>
      </c>
      <c r="Z1490" s="14">
        <f t="shared" si="983"/>
        <v>0</v>
      </c>
      <c r="AA1490" s="13">
        <f t="shared" si="974"/>
        <v>1.9999999999999574E-2</v>
      </c>
      <c r="AB1490" s="14"/>
      <c r="AC1490" s="13">
        <f t="shared" si="971"/>
        <v>0</v>
      </c>
      <c r="AD1490" s="14">
        <f t="shared" si="984"/>
        <v>0</v>
      </c>
      <c r="AE1490" s="13">
        <f t="shared" si="969"/>
        <v>0</v>
      </c>
      <c r="AF1490" s="14">
        <f t="shared" si="985"/>
        <v>0</v>
      </c>
      <c r="AG1490" s="13">
        <f t="shared" si="975"/>
        <v>0</v>
      </c>
      <c r="AH1490" s="14"/>
      <c r="AI1490" s="13">
        <f t="shared" si="970"/>
        <v>0</v>
      </c>
      <c r="AJ1490" s="14">
        <f t="shared" si="986"/>
        <v>0</v>
      </c>
      <c r="AK1490" s="13">
        <f t="shared" si="987"/>
        <v>0</v>
      </c>
      <c r="AL1490" s="14">
        <f t="shared" si="988"/>
        <v>0</v>
      </c>
      <c r="AM1490" s="13">
        <f t="shared" si="989"/>
        <v>0</v>
      </c>
      <c r="AN1490" s="14"/>
      <c r="AO1490" s="13">
        <f t="shared" si="990"/>
        <v>0</v>
      </c>
      <c r="AP1490" s="14">
        <f t="shared" si="991"/>
        <v>0</v>
      </c>
      <c r="AQ1490" s="13">
        <f t="shared" si="992"/>
        <v>0</v>
      </c>
      <c r="AR1490" s="14">
        <f t="shared" si="993"/>
        <v>0</v>
      </c>
      <c r="AS1490" s="13">
        <f t="shared" si="994"/>
        <v>1.9999999999999574E-2</v>
      </c>
      <c r="AT1490" s="14"/>
      <c r="AU1490" s="13">
        <f t="shared" si="995"/>
        <v>0</v>
      </c>
      <c r="AV1490" s="14">
        <f t="shared" si="996"/>
        <v>0</v>
      </c>
      <c r="AW1490" s="13">
        <f t="shared" si="997"/>
        <v>0</v>
      </c>
      <c r="AX1490" s="14">
        <f t="shared" si="998"/>
        <v>0</v>
      </c>
      <c r="AY1490" s="13">
        <f t="shared" si="999"/>
        <v>0</v>
      </c>
      <c r="AZ1490" s="14"/>
      <c r="BA1490" s="13">
        <f t="shared" si="1000"/>
        <v>0</v>
      </c>
      <c r="BB1490" s="14">
        <f t="shared" si="1001"/>
        <v>0</v>
      </c>
      <c r="BC1490" s="13">
        <f t="shared" si="1002"/>
        <v>0</v>
      </c>
      <c r="BD1490" s="14">
        <f t="shared" si="1003"/>
        <v>0</v>
      </c>
      <c r="BE1490" s="13">
        <f t="shared" si="1004"/>
        <v>0</v>
      </c>
    </row>
    <row r="1491" spans="1:57" x14ac:dyDescent="0.25">
      <c r="A1491" s="23">
        <f t="shared" si="1005"/>
        <v>29.730416666666123</v>
      </c>
      <c r="B1491" s="8" t="s">
        <v>12</v>
      </c>
      <c r="C1491" s="10"/>
      <c r="D1491" s="10" t="s">
        <v>14</v>
      </c>
      <c r="E1491" t="s">
        <v>11</v>
      </c>
      <c r="F1491" s="11" t="s">
        <v>20</v>
      </c>
      <c r="G1491" s="10"/>
      <c r="H1491" s="10" t="s">
        <v>14</v>
      </c>
      <c r="I1491" t="s">
        <v>11</v>
      </c>
      <c r="J1491" s="10"/>
      <c r="K1491" s="13">
        <f t="shared" si="968"/>
        <v>0</v>
      </c>
      <c r="L1491" s="14">
        <f t="shared" si="976"/>
        <v>0</v>
      </c>
      <c r="M1491" s="13">
        <f t="shared" si="977"/>
        <v>0</v>
      </c>
      <c r="N1491" s="14">
        <f t="shared" si="978"/>
        <v>0</v>
      </c>
      <c r="O1491" s="13">
        <f t="shared" si="972"/>
        <v>0</v>
      </c>
      <c r="P1491" s="14"/>
      <c r="Q1491" s="13">
        <f t="shared" si="979"/>
        <v>0</v>
      </c>
      <c r="R1491" s="14">
        <f t="shared" si="980"/>
        <v>0</v>
      </c>
      <c r="S1491" s="13">
        <f t="shared" si="960"/>
        <v>0</v>
      </c>
      <c r="T1491" s="14">
        <f t="shared" si="981"/>
        <v>0</v>
      </c>
      <c r="U1491" s="13">
        <f t="shared" si="973"/>
        <v>1.9999999999999574E-2</v>
      </c>
      <c r="V1491" s="14"/>
      <c r="W1491" s="13">
        <f t="shared" si="966"/>
        <v>0</v>
      </c>
      <c r="X1491" s="14">
        <f t="shared" si="982"/>
        <v>0</v>
      </c>
      <c r="Y1491" s="13">
        <f t="shared" si="967"/>
        <v>0</v>
      </c>
      <c r="Z1491" s="14">
        <f t="shared" si="983"/>
        <v>0</v>
      </c>
      <c r="AA1491" s="13">
        <f t="shared" si="974"/>
        <v>0</v>
      </c>
      <c r="AB1491" s="14"/>
      <c r="AC1491" s="13">
        <f t="shared" si="971"/>
        <v>0</v>
      </c>
      <c r="AD1491" s="14">
        <f t="shared" si="984"/>
        <v>0</v>
      </c>
      <c r="AE1491" s="13">
        <f t="shared" si="969"/>
        <v>29.730416666666123</v>
      </c>
      <c r="AF1491" s="14">
        <f t="shared" si="985"/>
        <v>1</v>
      </c>
      <c r="AG1491" s="13">
        <f t="shared" si="975"/>
        <v>0</v>
      </c>
      <c r="AH1491" s="14"/>
      <c r="AI1491" s="13">
        <f t="shared" si="970"/>
        <v>0</v>
      </c>
      <c r="AJ1491" s="14">
        <f t="shared" si="986"/>
        <v>0</v>
      </c>
      <c r="AK1491" s="13">
        <f t="shared" si="987"/>
        <v>0</v>
      </c>
      <c r="AL1491" s="14">
        <f t="shared" si="988"/>
        <v>0</v>
      </c>
      <c r="AM1491" s="13">
        <f t="shared" si="989"/>
        <v>0</v>
      </c>
      <c r="AN1491" s="14"/>
      <c r="AO1491" s="13">
        <f t="shared" si="990"/>
        <v>0</v>
      </c>
      <c r="AP1491" s="14">
        <f t="shared" si="991"/>
        <v>0</v>
      </c>
      <c r="AQ1491" s="13">
        <f t="shared" si="992"/>
        <v>0</v>
      </c>
      <c r="AR1491" s="14">
        <f t="shared" si="993"/>
        <v>0</v>
      </c>
      <c r="AS1491" s="13">
        <f t="shared" si="994"/>
        <v>1.9999999999999574E-2</v>
      </c>
      <c r="AT1491" s="14"/>
      <c r="AU1491" s="13">
        <f t="shared" si="995"/>
        <v>0</v>
      </c>
      <c r="AV1491" s="14">
        <f t="shared" si="996"/>
        <v>0</v>
      </c>
      <c r="AW1491" s="13">
        <f t="shared" si="997"/>
        <v>0</v>
      </c>
      <c r="AX1491" s="14">
        <f t="shared" si="998"/>
        <v>0</v>
      </c>
      <c r="AY1491" s="13">
        <f t="shared" si="999"/>
        <v>0</v>
      </c>
      <c r="AZ1491" s="14"/>
      <c r="BA1491" s="13">
        <f t="shared" si="1000"/>
        <v>0</v>
      </c>
      <c r="BB1491" s="14">
        <f t="shared" si="1001"/>
        <v>0</v>
      </c>
      <c r="BC1491" s="13">
        <f t="shared" si="1002"/>
        <v>0</v>
      </c>
      <c r="BD1491" s="14">
        <f t="shared" si="1003"/>
        <v>0</v>
      </c>
      <c r="BE1491" s="13">
        <f t="shared" si="1004"/>
        <v>0</v>
      </c>
    </row>
    <row r="1492" spans="1:57" x14ac:dyDescent="0.25">
      <c r="A1492" s="23">
        <f t="shared" si="1005"/>
        <v>29.750416666666123</v>
      </c>
      <c r="B1492" s="8"/>
      <c r="C1492" s="10"/>
      <c r="D1492" s="10" t="s">
        <v>14</v>
      </c>
      <c r="E1492" t="s">
        <v>11</v>
      </c>
      <c r="F1492" s="10"/>
      <c r="G1492" s="10"/>
      <c r="H1492" s="10" t="s">
        <v>14</v>
      </c>
      <c r="I1492" t="s">
        <v>11</v>
      </c>
      <c r="J1492" s="10"/>
      <c r="K1492" s="13">
        <f t="shared" si="968"/>
        <v>0</v>
      </c>
      <c r="L1492" s="14">
        <f t="shared" si="976"/>
        <v>0</v>
      </c>
      <c r="M1492" s="13">
        <f t="shared" si="977"/>
        <v>0</v>
      </c>
      <c r="N1492" s="14">
        <f t="shared" si="978"/>
        <v>0</v>
      </c>
      <c r="O1492" s="13">
        <f t="shared" si="972"/>
        <v>0</v>
      </c>
      <c r="P1492" s="14"/>
      <c r="Q1492" s="13">
        <f t="shared" si="979"/>
        <v>0</v>
      </c>
      <c r="R1492" s="14">
        <f t="shared" si="980"/>
        <v>0</v>
      </c>
      <c r="S1492" s="13">
        <f t="shared" si="960"/>
        <v>0</v>
      </c>
      <c r="T1492" s="14">
        <f t="shared" si="981"/>
        <v>0</v>
      </c>
      <c r="U1492" s="13">
        <f t="shared" si="973"/>
        <v>1.9999999999999574E-2</v>
      </c>
      <c r="V1492" s="14"/>
      <c r="W1492" s="13">
        <f t="shared" ref="W1492:W1505" si="1006">IF(B1492="Line 3 Fails",A1492,0)</f>
        <v>0</v>
      </c>
      <c r="X1492" s="14">
        <f t="shared" si="982"/>
        <v>0</v>
      </c>
      <c r="Y1492" s="13">
        <f t="shared" ref="Y1492:Y1505" si="1007">IF(B1492="Line 3 repd.",A1492,0)</f>
        <v>0</v>
      </c>
      <c r="Z1492" s="14">
        <f t="shared" si="983"/>
        <v>0</v>
      </c>
      <c r="AA1492" s="13">
        <f t="shared" si="974"/>
        <v>0</v>
      </c>
      <c r="AB1492" s="14"/>
      <c r="AC1492" s="13">
        <f t="shared" si="971"/>
        <v>0</v>
      </c>
      <c r="AD1492" s="14">
        <f t="shared" si="984"/>
        <v>0</v>
      </c>
      <c r="AE1492" s="13">
        <f t="shared" si="969"/>
        <v>0</v>
      </c>
      <c r="AF1492" s="14">
        <f t="shared" si="985"/>
        <v>0</v>
      </c>
      <c r="AG1492" s="13">
        <f t="shared" si="975"/>
        <v>0</v>
      </c>
      <c r="AH1492" s="14"/>
      <c r="AI1492" s="13">
        <f t="shared" si="970"/>
        <v>0</v>
      </c>
      <c r="AJ1492" s="14">
        <f t="shared" si="986"/>
        <v>0</v>
      </c>
      <c r="AK1492" s="13">
        <f t="shared" si="987"/>
        <v>0</v>
      </c>
      <c r="AL1492" s="14">
        <f t="shared" si="988"/>
        <v>0</v>
      </c>
      <c r="AM1492" s="13">
        <f t="shared" si="989"/>
        <v>0</v>
      </c>
      <c r="AN1492" s="14"/>
      <c r="AO1492" s="13">
        <f t="shared" si="990"/>
        <v>0</v>
      </c>
      <c r="AP1492" s="14">
        <f t="shared" si="991"/>
        <v>0</v>
      </c>
      <c r="AQ1492" s="13">
        <f t="shared" si="992"/>
        <v>0</v>
      </c>
      <c r="AR1492" s="14">
        <f t="shared" si="993"/>
        <v>0</v>
      </c>
      <c r="AS1492" s="13">
        <f t="shared" si="994"/>
        <v>1.9999999999999574E-2</v>
      </c>
      <c r="AT1492" s="14"/>
      <c r="AU1492" s="13">
        <f t="shared" si="995"/>
        <v>0</v>
      </c>
      <c r="AV1492" s="14">
        <f t="shared" si="996"/>
        <v>0</v>
      </c>
      <c r="AW1492" s="13">
        <f t="shared" si="997"/>
        <v>0</v>
      </c>
      <c r="AX1492" s="14">
        <f t="shared" si="998"/>
        <v>0</v>
      </c>
      <c r="AY1492" s="13">
        <f t="shared" si="999"/>
        <v>0</v>
      </c>
      <c r="AZ1492" s="14"/>
      <c r="BA1492" s="13">
        <f t="shared" si="1000"/>
        <v>0</v>
      </c>
      <c r="BB1492" s="14">
        <f t="shared" si="1001"/>
        <v>0</v>
      </c>
      <c r="BC1492" s="13">
        <f t="shared" si="1002"/>
        <v>0</v>
      </c>
      <c r="BD1492" s="14">
        <f t="shared" si="1003"/>
        <v>0</v>
      </c>
      <c r="BE1492" s="13">
        <f t="shared" si="1004"/>
        <v>0</v>
      </c>
    </row>
    <row r="1493" spans="1:57" x14ac:dyDescent="0.25">
      <c r="A1493" s="23">
        <f t="shared" si="1005"/>
        <v>29.770416666666122</v>
      </c>
      <c r="B1493" s="8"/>
      <c r="D1493" s="10" t="s">
        <v>14</v>
      </c>
      <c r="E1493" t="s">
        <v>11</v>
      </c>
      <c r="F1493" s="10"/>
      <c r="G1493" s="10"/>
      <c r="H1493" s="10" t="s">
        <v>14</v>
      </c>
      <c r="I1493" t="s">
        <v>11</v>
      </c>
      <c r="J1493" s="10"/>
      <c r="K1493" s="13">
        <f t="shared" ref="K1493:K1505" si="1008">IF(B1493="Line 1 Fails",A1493,0)</f>
        <v>0</v>
      </c>
      <c r="L1493" s="14">
        <f t="shared" si="976"/>
        <v>0</v>
      </c>
      <c r="M1493" s="13">
        <f t="shared" si="977"/>
        <v>0</v>
      </c>
      <c r="N1493" s="14">
        <f t="shared" si="978"/>
        <v>0</v>
      </c>
      <c r="O1493" s="13">
        <f t="shared" si="972"/>
        <v>0</v>
      </c>
      <c r="P1493" s="14"/>
      <c r="Q1493" s="13">
        <f t="shared" si="979"/>
        <v>0</v>
      </c>
      <c r="R1493" s="14">
        <f t="shared" si="980"/>
        <v>0</v>
      </c>
      <c r="S1493" s="13">
        <f t="shared" si="960"/>
        <v>0</v>
      </c>
      <c r="T1493" s="14">
        <f t="shared" si="981"/>
        <v>0</v>
      </c>
      <c r="U1493" s="13">
        <f t="shared" si="973"/>
        <v>1.9999999999999574E-2</v>
      </c>
      <c r="V1493" s="14"/>
      <c r="W1493" s="13">
        <f t="shared" si="1006"/>
        <v>0</v>
      </c>
      <c r="X1493" s="14">
        <f t="shared" si="982"/>
        <v>0</v>
      </c>
      <c r="Y1493" s="13">
        <f t="shared" si="1007"/>
        <v>0</v>
      </c>
      <c r="Z1493" s="14">
        <f t="shared" si="983"/>
        <v>0</v>
      </c>
      <c r="AA1493" s="13">
        <f t="shared" si="974"/>
        <v>0</v>
      </c>
      <c r="AB1493" s="14"/>
      <c r="AC1493" s="13">
        <f t="shared" si="971"/>
        <v>0</v>
      </c>
      <c r="AD1493" s="14">
        <f t="shared" si="984"/>
        <v>0</v>
      </c>
      <c r="AE1493" s="13">
        <f t="shared" si="969"/>
        <v>0</v>
      </c>
      <c r="AF1493" s="14">
        <f t="shared" si="985"/>
        <v>0</v>
      </c>
      <c r="AG1493" s="13">
        <f t="shared" si="975"/>
        <v>0</v>
      </c>
      <c r="AH1493" s="14"/>
      <c r="AI1493" s="13">
        <f t="shared" si="970"/>
        <v>0</v>
      </c>
      <c r="AJ1493" s="14">
        <f t="shared" si="986"/>
        <v>0</v>
      </c>
      <c r="AK1493" s="13">
        <f t="shared" si="987"/>
        <v>0</v>
      </c>
      <c r="AL1493" s="14">
        <f t="shared" si="988"/>
        <v>0</v>
      </c>
      <c r="AM1493" s="13">
        <f t="shared" si="989"/>
        <v>0</v>
      </c>
      <c r="AN1493" s="14"/>
      <c r="AO1493" s="13">
        <f t="shared" si="990"/>
        <v>0</v>
      </c>
      <c r="AP1493" s="14">
        <f t="shared" si="991"/>
        <v>0</v>
      </c>
      <c r="AQ1493" s="13">
        <f t="shared" si="992"/>
        <v>0</v>
      </c>
      <c r="AR1493" s="14">
        <f t="shared" si="993"/>
        <v>0</v>
      </c>
      <c r="AS1493" s="13">
        <f t="shared" si="994"/>
        <v>1.9999999999999574E-2</v>
      </c>
      <c r="AT1493" s="14"/>
      <c r="AU1493" s="13">
        <f t="shared" si="995"/>
        <v>0</v>
      </c>
      <c r="AV1493" s="14">
        <f t="shared" si="996"/>
        <v>0</v>
      </c>
      <c r="AW1493" s="13">
        <f t="shared" si="997"/>
        <v>0</v>
      </c>
      <c r="AX1493" s="14">
        <f t="shared" si="998"/>
        <v>0</v>
      </c>
      <c r="AY1493" s="13">
        <f t="shared" si="999"/>
        <v>0</v>
      </c>
      <c r="AZ1493" s="14"/>
      <c r="BA1493" s="13">
        <f t="shared" si="1000"/>
        <v>0</v>
      </c>
      <c r="BB1493" s="14">
        <f t="shared" si="1001"/>
        <v>0</v>
      </c>
      <c r="BC1493" s="13">
        <f t="shared" si="1002"/>
        <v>0</v>
      </c>
      <c r="BD1493" s="14">
        <f t="shared" si="1003"/>
        <v>0</v>
      </c>
      <c r="BE1493" s="13">
        <f t="shared" si="1004"/>
        <v>0</v>
      </c>
    </row>
    <row r="1494" spans="1:57" x14ac:dyDescent="0.25">
      <c r="A1494" s="23">
        <f t="shared" si="1005"/>
        <v>29.790416666666122</v>
      </c>
      <c r="B1494" s="8"/>
      <c r="C1494" s="10"/>
      <c r="D1494" s="10" t="s">
        <v>14</v>
      </c>
      <c r="E1494" t="s">
        <v>11</v>
      </c>
      <c r="F1494" s="10"/>
      <c r="G1494" s="10"/>
      <c r="H1494" s="10" t="s">
        <v>14</v>
      </c>
      <c r="I1494" t="s">
        <v>11</v>
      </c>
      <c r="J1494" s="10"/>
      <c r="K1494" s="13">
        <f t="shared" si="1008"/>
        <v>0</v>
      </c>
      <c r="L1494" s="14">
        <f t="shared" si="976"/>
        <v>0</v>
      </c>
      <c r="M1494" s="13">
        <f t="shared" si="977"/>
        <v>0</v>
      </c>
      <c r="N1494" s="14">
        <f t="shared" si="978"/>
        <v>0</v>
      </c>
      <c r="O1494" s="13">
        <f t="shared" si="972"/>
        <v>0</v>
      </c>
      <c r="P1494" s="14"/>
      <c r="Q1494" s="13">
        <f t="shared" si="979"/>
        <v>0</v>
      </c>
      <c r="R1494" s="14">
        <f t="shared" si="980"/>
        <v>0</v>
      </c>
      <c r="S1494" s="13">
        <f t="shared" si="960"/>
        <v>0</v>
      </c>
      <c r="T1494" s="14">
        <f t="shared" si="981"/>
        <v>0</v>
      </c>
      <c r="U1494" s="13">
        <f t="shared" si="973"/>
        <v>1.9999999999999574E-2</v>
      </c>
      <c r="V1494" s="14"/>
      <c r="W1494" s="13">
        <f t="shared" si="1006"/>
        <v>0</v>
      </c>
      <c r="X1494" s="14">
        <f t="shared" si="982"/>
        <v>0</v>
      </c>
      <c r="Y1494" s="13">
        <f t="shared" si="1007"/>
        <v>0</v>
      </c>
      <c r="Z1494" s="14">
        <f t="shared" si="983"/>
        <v>0</v>
      </c>
      <c r="AA1494" s="13">
        <f t="shared" si="974"/>
        <v>0</v>
      </c>
      <c r="AB1494" s="14"/>
      <c r="AC1494" s="13">
        <f t="shared" si="971"/>
        <v>0</v>
      </c>
      <c r="AD1494" s="14">
        <f t="shared" si="984"/>
        <v>0</v>
      </c>
      <c r="AE1494" s="13">
        <f t="shared" si="969"/>
        <v>0</v>
      </c>
      <c r="AF1494" s="14">
        <f t="shared" si="985"/>
        <v>0</v>
      </c>
      <c r="AG1494" s="13">
        <f t="shared" si="975"/>
        <v>0</v>
      </c>
      <c r="AH1494" s="14"/>
      <c r="AI1494" s="13">
        <f t="shared" si="970"/>
        <v>0</v>
      </c>
      <c r="AJ1494" s="14">
        <f t="shared" si="986"/>
        <v>0</v>
      </c>
      <c r="AK1494" s="13">
        <f t="shared" si="987"/>
        <v>0</v>
      </c>
      <c r="AL1494" s="14">
        <f t="shared" si="988"/>
        <v>0</v>
      </c>
      <c r="AM1494" s="13">
        <f t="shared" si="989"/>
        <v>0</v>
      </c>
      <c r="AN1494" s="14"/>
      <c r="AO1494" s="13">
        <f t="shared" si="990"/>
        <v>0</v>
      </c>
      <c r="AP1494" s="14">
        <f t="shared" si="991"/>
        <v>0</v>
      </c>
      <c r="AQ1494" s="13">
        <f t="shared" si="992"/>
        <v>0</v>
      </c>
      <c r="AR1494" s="14">
        <f t="shared" si="993"/>
        <v>0</v>
      </c>
      <c r="AS1494" s="13">
        <f t="shared" si="994"/>
        <v>1.9999999999999574E-2</v>
      </c>
      <c r="AT1494" s="14"/>
      <c r="AU1494" s="13">
        <f t="shared" si="995"/>
        <v>0</v>
      </c>
      <c r="AV1494" s="14">
        <f t="shared" si="996"/>
        <v>0</v>
      </c>
      <c r="AW1494" s="13">
        <f t="shared" si="997"/>
        <v>0</v>
      </c>
      <c r="AX1494" s="14">
        <f t="shared" si="998"/>
        <v>0</v>
      </c>
      <c r="AY1494" s="13">
        <f t="shared" si="999"/>
        <v>0</v>
      </c>
      <c r="AZ1494" s="14"/>
      <c r="BA1494" s="13">
        <f t="shared" si="1000"/>
        <v>0</v>
      </c>
      <c r="BB1494" s="14">
        <f t="shared" si="1001"/>
        <v>0</v>
      </c>
      <c r="BC1494" s="13">
        <f t="shared" si="1002"/>
        <v>0</v>
      </c>
      <c r="BD1494" s="14">
        <f t="shared" si="1003"/>
        <v>0</v>
      </c>
      <c r="BE1494" s="13">
        <f t="shared" si="1004"/>
        <v>0</v>
      </c>
    </row>
    <row r="1495" spans="1:57" x14ac:dyDescent="0.25">
      <c r="A1495" s="23">
        <f t="shared" si="1005"/>
        <v>29.810416666666121</v>
      </c>
      <c r="B1495" s="8" t="s">
        <v>65</v>
      </c>
      <c r="C1495" s="10"/>
      <c r="D1495" t="s">
        <v>11</v>
      </c>
      <c r="E1495" t="s">
        <v>11</v>
      </c>
      <c r="F1495" s="10"/>
      <c r="G1495" s="10"/>
      <c r="H1495" s="10" t="s">
        <v>14</v>
      </c>
      <c r="I1495" s="11" t="s">
        <v>20</v>
      </c>
      <c r="J1495" s="10"/>
      <c r="K1495" s="13">
        <f t="shared" si="1008"/>
        <v>0</v>
      </c>
      <c r="L1495" s="14">
        <f t="shared" si="976"/>
        <v>0</v>
      </c>
      <c r="M1495" s="13">
        <f t="shared" si="977"/>
        <v>0</v>
      </c>
      <c r="N1495" s="14">
        <f t="shared" si="978"/>
        <v>0</v>
      </c>
      <c r="O1495" s="13">
        <f t="shared" si="972"/>
        <v>0</v>
      </c>
      <c r="P1495" s="14"/>
      <c r="Q1495" s="13">
        <f t="shared" si="979"/>
        <v>0</v>
      </c>
      <c r="R1495" s="14">
        <f t="shared" si="980"/>
        <v>0</v>
      </c>
      <c r="S1495" s="13">
        <f t="shared" si="960"/>
        <v>0</v>
      </c>
      <c r="T1495" s="14">
        <f t="shared" si="981"/>
        <v>0</v>
      </c>
      <c r="U1495" s="13">
        <f t="shared" si="973"/>
        <v>0</v>
      </c>
      <c r="V1495" s="14"/>
      <c r="W1495" s="13">
        <f t="shared" si="1006"/>
        <v>0</v>
      </c>
      <c r="X1495" s="14">
        <f t="shared" si="982"/>
        <v>0</v>
      </c>
      <c r="Y1495" s="13">
        <f t="shared" si="1007"/>
        <v>0</v>
      </c>
      <c r="Z1495" s="14">
        <f t="shared" si="983"/>
        <v>0</v>
      </c>
      <c r="AA1495" s="13">
        <f t="shared" si="974"/>
        <v>0</v>
      </c>
      <c r="AB1495" s="14"/>
      <c r="AC1495" s="13">
        <f t="shared" si="971"/>
        <v>0</v>
      </c>
      <c r="AD1495" s="14">
        <f t="shared" si="984"/>
        <v>0</v>
      </c>
      <c r="AE1495" s="13">
        <f t="shared" si="969"/>
        <v>0</v>
      </c>
      <c r="AF1495" s="14">
        <f t="shared" si="985"/>
        <v>0</v>
      </c>
      <c r="AG1495" s="13">
        <f t="shared" si="975"/>
        <v>0</v>
      </c>
      <c r="AH1495" s="14"/>
      <c r="AI1495" s="13">
        <f t="shared" si="970"/>
        <v>0</v>
      </c>
      <c r="AJ1495" s="14">
        <f t="shared" si="986"/>
        <v>0</v>
      </c>
      <c r="AK1495" s="13">
        <f t="shared" si="987"/>
        <v>0</v>
      </c>
      <c r="AL1495" s="14">
        <f t="shared" si="988"/>
        <v>0</v>
      </c>
      <c r="AM1495" s="13">
        <f t="shared" si="989"/>
        <v>0</v>
      </c>
      <c r="AN1495" s="14"/>
      <c r="AO1495" s="13">
        <f t="shared" si="990"/>
        <v>0</v>
      </c>
      <c r="AP1495" s="14">
        <f t="shared" si="991"/>
        <v>0</v>
      </c>
      <c r="AQ1495" s="13">
        <f t="shared" si="992"/>
        <v>0</v>
      </c>
      <c r="AR1495" s="14">
        <f t="shared" si="993"/>
        <v>0</v>
      </c>
      <c r="AS1495" s="13">
        <f t="shared" si="994"/>
        <v>1.9999999999999574E-2</v>
      </c>
      <c r="AT1495" s="14"/>
      <c r="AU1495" s="13">
        <f t="shared" si="995"/>
        <v>0</v>
      </c>
      <c r="AV1495" s="14">
        <f t="shared" si="996"/>
        <v>0</v>
      </c>
      <c r="AW1495" s="13">
        <f t="shared" si="997"/>
        <v>29.810416666666121</v>
      </c>
      <c r="AX1495" s="14">
        <f t="shared" si="998"/>
        <v>1</v>
      </c>
      <c r="AY1495" s="13">
        <f t="shared" si="999"/>
        <v>0</v>
      </c>
      <c r="AZ1495" s="14"/>
      <c r="BA1495" s="13">
        <f t="shared" si="1000"/>
        <v>0</v>
      </c>
      <c r="BB1495" s="14">
        <f t="shared" si="1001"/>
        <v>0</v>
      </c>
      <c r="BC1495" s="13">
        <f t="shared" si="1002"/>
        <v>0</v>
      </c>
      <c r="BD1495" s="14">
        <f t="shared" si="1003"/>
        <v>0</v>
      </c>
      <c r="BE1495" s="13">
        <f t="shared" si="1004"/>
        <v>0</v>
      </c>
    </row>
    <row r="1496" spans="1:57" x14ac:dyDescent="0.25">
      <c r="A1496" s="23">
        <f t="shared" si="1005"/>
        <v>29.830416666666121</v>
      </c>
      <c r="B1496" s="8"/>
      <c r="C1496" s="10"/>
      <c r="D1496" t="s">
        <v>11</v>
      </c>
      <c r="E1496" t="s">
        <v>11</v>
      </c>
      <c r="F1496" s="10"/>
      <c r="G1496" s="10"/>
      <c r="H1496" s="10" t="s">
        <v>14</v>
      </c>
      <c r="I1496" s="10"/>
      <c r="J1496" s="10"/>
      <c r="K1496" s="13">
        <f t="shared" si="1008"/>
        <v>0</v>
      </c>
      <c r="L1496" s="14">
        <f t="shared" si="976"/>
        <v>0</v>
      </c>
      <c r="M1496" s="13">
        <f t="shared" si="977"/>
        <v>0</v>
      </c>
      <c r="N1496" s="14">
        <f t="shared" si="978"/>
        <v>0</v>
      </c>
      <c r="O1496" s="13">
        <f t="shared" si="972"/>
        <v>0</v>
      </c>
      <c r="P1496" s="14"/>
      <c r="Q1496" s="13">
        <f t="shared" si="979"/>
        <v>0</v>
      </c>
      <c r="R1496" s="14">
        <f t="shared" si="980"/>
        <v>0</v>
      </c>
      <c r="S1496" s="13">
        <f t="shared" si="960"/>
        <v>0</v>
      </c>
      <c r="T1496" s="14">
        <f t="shared" si="981"/>
        <v>0</v>
      </c>
      <c r="U1496" s="13">
        <f t="shared" si="973"/>
        <v>0</v>
      </c>
      <c r="V1496" s="14"/>
      <c r="W1496" s="13">
        <f t="shared" si="1006"/>
        <v>0</v>
      </c>
      <c r="X1496" s="14">
        <f t="shared" si="982"/>
        <v>0</v>
      </c>
      <c r="Y1496" s="13">
        <f t="shared" si="1007"/>
        <v>0</v>
      </c>
      <c r="Z1496" s="14">
        <f t="shared" si="983"/>
        <v>0</v>
      </c>
      <c r="AA1496" s="13">
        <f t="shared" si="974"/>
        <v>0</v>
      </c>
      <c r="AB1496" s="14"/>
      <c r="AC1496" s="13">
        <f t="shared" si="971"/>
        <v>0</v>
      </c>
      <c r="AD1496" s="14">
        <f t="shared" si="984"/>
        <v>0</v>
      </c>
      <c r="AE1496" s="13">
        <f t="shared" si="969"/>
        <v>0</v>
      </c>
      <c r="AF1496" s="14">
        <f t="shared" si="985"/>
        <v>0</v>
      </c>
      <c r="AG1496" s="13">
        <f t="shared" si="975"/>
        <v>0</v>
      </c>
      <c r="AH1496" s="14"/>
      <c r="AI1496" s="13">
        <f t="shared" si="970"/>
        <v>0</v>
      </c>
      <c r="AJ1496" s="14">
        <f t="shared" si="986"/>
        <v>0</v>
      </c>
      <c r="AK1496" s="13">
        <f t="shared" si="987"/>
        <v>0</v>
      </c>
      <c r="AL1496" s="14">
        <f t="shared" si="988"/>
        <v>0</v>
      </c>
      <c r="AM1496" s="13">
        <f t="shared" si="989"/>
        <v>0</v>
      </c>
      <c r="AN1496" s="14"/>
      <c r="AO1496" s="13">
        <f t="shared" si="990"/>
        <v>0</v>
      </c>
      <c r="AP1496" s="14">
        <f t="shared" si="991"/>
        <v>0</v>
      </c>
      <c r="AQ1496" s="13">
        <f t="shared" si="992"/>
        <v>0</v>
      </c>
      <c r="AR1496" s="14">
        <f t="shared" si="993"/>
        <v>0</v>
      </c>
      <c r="AS1496" s="13">
        <f t="shared" si="994"/>
        <v>1.9999999999999574E-2</v>
      </c>
      <c r="AT1496" s="14"/>
      <c r="AU1496" s="13">
        <f t="shared" si="995"/>
        <v>0</v>
      </c>
      <c r="AV1496" s="14">
        <f t="shared" si="996"/>
        <v>0</v>
      </c>
      <c r="AW1496" s="13">
        <f t="shared" si="997"/>
        <v>0</v>
      </c>
      <c r="AX1496" s="14">
        <f t="shared" si="998"/>
        <v>0</v>
      </c>
      <c r="AY1496" s="13">
        <f t="shared" si="999"/>
        <v>0</v>
      </c>
      <c r="AZ1496" s="14"/>
      <c r="BA1496" s="13">
        <f t="shared" si="1000"/>
        <v>0</v>
      </c>
      <c r="BB1496" s="14">
        <f t="shared" si="1001"/>
        <v>0</v>
      </c>
      <c r="BC1496" s="13">
        <f t="shared" si="1002"/>
        <v>0</v>
      </c>
      <c r="BD1496" s="14">
        <f t="shared" si="1003"/>
        <v>0</v>
      </c>
      <c r="BE1496" s="13">
        <f t="shared" si="1004"/>
        <v>0</v>
      </c>
    </row>
    <row r="1497" spans="1:57" x14ac:dyDescent="0.25">
      <c r="A1497" s="23">
        <f t="shared" si="1005"/>
        <v>29.850416666666121</v>
      </c>
      <c r="B1497" s="8"/>
      <c r="C1497" s="10"/>
      <c r="D1497" t="s">
        <v>11</v>
      </c>
      <c r="E1497" t="s">
        <v>11</v>
      </c>
      <c r="F1497" s="10"/>
      <c r="G1497" s="10"/>
      <c r="H1497" s="10" t="s">
        <v>14</v>
      </c>
      <c r="I1497" s="10"/>
      <c r="J1497" s="10"/>
      <c r="K1497" s="13">
        <f t="shared" si="1008"/>
        <v>0</v>
      </c>
      <c r="L1497" s="14">
        <f t="shared" si="976"/>
        <v>0</v>
      </c>
      <c r="M1497" s="13">
        <f t="shared" si="977"/>
        <v>0</v>
      </c>
      <c r="N1497" s="14">
        <f t="shared" si="978"/>
        <v>0</v>
      </c>
      <c r="O1497" s="13">
        <f t="shared" si="972"/>
        <v>0</v>
      </c>
      <c r="P1497" s="14"/>
      <c r="Q1497" s="13">
        <f t="shared" si="979"/>
        <v>0</v>
      </c>
      <c r="R1497" s="14">
        <f t="shared" si="980"/>
        <v>0</v>
      </c>
      <c r="S1497" s="13">
        <f t="shared" si="960"/>
        <v>0</v>
      </c>
      <c r="T1497" s="14">
        <f t="shared" si="981"/>
        <v>0</v>
      </c>
      <c r="U1497" s="13">
        <f t="shared" si="973"/>
        <v>0</v>
      </c>
      <c r="V1497" s="14"/>
      <c r="W1497" s="13">
        <f t="shared" si="1006"/>
        <v>0</v>
      </c>
      <c r="X1497" s="14">
        <f t="shared" si="982"/>
        <v>0</v>
      </c>
      <c r="Y1497" s="13">
        <f t="shared" si="1007"/>
        <v>0</v>
      </c>
      <c r="Z1497" s="14">
        <f t="shared" si="983"/>
        <v>0</v>
      </c>
      <c r="AA1497" s="13">
        <f t="shared" si="974"/>
        <v>0</v>
      </c>
      <c r="AB1497" s="14"/>
      <c r="AC1497" s="13">
        <f t="shared" si="971"/>
        <v>0</v>
      </c>
      <c r="AD1497" s="14">
        <f t="shared" si="984"/>
        <v>0</v>
      </c>
      <c r="AE1497" s="13">
        <f t="shared" si="969"/>
        <v>0</v>
      </c>
      <c r="AF1497" s="14">
        <f t="shared" si="985"/>
        <v>0</v>
      </c>
      <c r="AG1497" s="13">
        <f t="shared" si="975"/>
        <v>0</v>
      </c>
      <c r="AH1497" s="14"/>
      <c r="AI1497" s="13">
        <f t="shared" si="970"/>
        <v>0</v>
      </c>
      <c r="AJ1497" s="14">
        <f t="shared" si="986"/>
        <v>0</v>
      </c>
      <c r="AK1497" s="13">
        <f t="shared" si="987"/>
        <v>0</v>
      </c>
      <c r="AL1497" s="14">
        <f t="shared" si="988"/>
        <v>0</v>
      </c>
      <c r="AM1497" s="13">
        <f t="shared" si="989"/>
        <v>0</v>
      </c>
      <c r="AN1497" s="14"/>
      <c r="AO1497" s="13">
        <f t="shared" si="990"/>
        <v>0</v>
      </c>
      <c r="AP1497" s="14">
        <f t="shared" si="991"/>
        <v>0</v>
      </c>
      <c r="AQ1497" s="13">
        <f t="shared" si="992"/>
        <v>0</v>
      </c>
      <c r="AR1497" s="14">
        <f t="shared" si="993"/>
        <v>0</v>
      </c>
      <c r="AS1497" s="13">
        <f t="shared" si="994"/>
        <v>1.9999999999999574E-2</v>
      </c>
      <c r="AT1497" s="14"/>
      <c r="AU1497" s="13">
        <f t="shared" si="995"/>
        <v>0</v>
      </c>
      <c r="AV1497" s="14">
        <f t="shared" si="996"/>
        <v>0</v>
      </c>
      <c r="AW1497" s="13">
        <f t="shared" si="997"/>
        <v>0</v>
      </c>
      <c r="AX1497" s="14">
        <f t="shared" si="998"/>
        <v>0</v>
      </c>
      <c r="AY1497" s="13">
        <f t="shared" si="999"/>
        <v>0</v>
      </c>
      <c r="AZ1497" s="14"/>
      <c r="BA1497" s="13">
        <f t="shared" si="1000"/>
        <v>0</v>
      </c>
      <c r="BB1497" s="14">
        <f t="shared" si="1001"/>
        <v>0</v>
      </c>
      <c r="BC1497" s="13">
        <f t="shared" si="1002"/>
        <v>0</v>
      </c>
      <c r="BD1497" s="14">
        <f t="shared" si="1003"/>
        <v>0</v>
      </c>
      <c r="BE1497" s="13">
        <f t="shared" si="1004"/>
        <v>0</v>
      </c>
    </row>
    <row r="1498" spans="1:57" x14ac:dyDescent="0.25">
      <c r="A1498" s="23">
        <f t="shared" si="1005"/>
        <v>29.87041666666612</v>
      </c>
      <c r="B1498" s="8"/>
      <c r="C1498" s="10"/>
      <c r="D1498" t="s">
        <v>11</v>
      </c>
      <c r="E1498" t="s">
        <v>11</v>
      </c>
      <c r="F1498" s="10"/>
      <c r="G1498" s="10"/>
      <c r="H1498" s="10" t="s">
        <v>14</v>
      </c>
      <c r="J1498" s="10"/>
      <c r="K1498" s="13">
        <f t="shared" si="1008"/>
        <v>0</v>
      </c>
      <c r="L1498" s="14">
        <f t="shared" si="976"/>
        <v>0</v>
      </c>
      <c r="M1498" s="13">
        <f t="shared" si="977"/>
        <v>0</v>
      </c>
      <c r="N1498" s="14">
        <f t="shared" si="978"/>
        <v>0</v>
      </c>
      <c r="O1498" s="13">
        <f t="shared" si="972"/>
        <v>0</v>
      </c>
      <c r="P1498" s="14"/>
      <c r="Q1498" s="13">
        <f t="shared" si="979"/>
        <v>0</v>
      </c>
      <c r="R1498" s="14">
        <f t="shared" si="980"/>
        <v>0</v>
      </c>
      <c r="S1498" s="13">
        <f t="shared" si="960"/>
        <v>0</v>
      </c>
      <c r="T1498" s="14">
        <f t="shared" si="981"/>
        <v>0</v>
      </c>
      <c r="U1498" s="13">
        <f t="shared" si="973"/>
        <v>0</v>
      </c>
      <c r="V1498" s="14"/>
      <c r="W1498" s="13">
        <f t="shared" si="1006"/>
        <v>0</v>
      </c>
      <c r="X1498" s="14">
        <f t="shared" si="982"/>
        <v>0</v>
      </c>
      <c r="Y1498" s="13">
        <f t="shared" si="1007"/>
        <v>0</v>
      </c>
      <c r="Z1498" s="14">
        <f t="shared" si="983"/>
        <v>0</v>
      </c>
      <c r="AA1498" s="13">
        <f t="shared" si="974"/>
        <v>0</v>
      </c>
      <c r="AB1498" s="14"/>
      <c r="AC1498" s="13">
        <f t="shared" si="971"/>
        <v>0</v>
      </c>
      <c r="AD1498" s="14">
        <f t="shared" si="984"/>
        <v>0</v>
      </c>
      <c r="AE1498" s="13">
        <f t="shared" si="969"/>
        <v>0</v>
      </c>
      <c r="AF1498" s="14">
        <f t="shared" si="985"/>
        <v>0</v>
      </c>
      <c r="AG1498" s="13">
        <f t="shared" si="975"/>
        <v>0</v>
      </c>
      <c r="AH1498" s="14"/>
      <c r="AI1498" s="13">
        <f t="shared" si="970"/>
        <v>0</v>
      </c>
      <c r="AJ1498" s="14">
        <f t="shared" si="986"/>
        <v>0</v>
      </c>
      <c r="AK1498" s="13">
        <f t="shared" si="987"/>
        <v>0</v>
      </c>
      <c r="AL1498" s="14">
        <f t="shared" si="988"/>
        <v>0</v>
      </c>
      <c r="AM1498" s="13">
        <f t="shared" si="989"/>
        <v>0</v>
      </c>
      <c r="AN1498" s="14"/>
      <c r="AO1498" s="13">
        <f t="shared" si="990"/>
        <v>0</v>
      </c>
      <c r="AP1498" s="14">
        <f t="shared" si="991"/>
        <v>0</v>
      </c>
      <c r="AQ1498" s="13">
        <f t="shared" si="992"/>
        <v>0</v>
      </c>
      <c r="AR1498" s="14">
        <f t="shared" si="993"/>
        <v>0</v>
      </c>
      <c r="AS1498" s="13">
        <f t="shared" si="994"/>
        <v>1.9999999999999574E-2</v>
      </c>
      <c r="AT1498" s="14"/>
      <c r="AU1498" s="13">
        <f t="shared" si="995"/>
        <v>0</v>
      </c>
      <c r="AV1498" s="14">
        <f t="shared" si="996"/>
        <v>0</v>
      </c>
      <c r="AW1498" s="13">
        <f t="shared" si="997"/>
        <v>0</v>
      </c>
      <c r="AX1498" s="14">
        <f t="shared" si="998"/>
        <v>0</v>
      </c>
      <c r="AY1498" s="13">
        <f t="shared" si="999"/>
        <v>0</v>
      </c>
      <c r="AZ1498" s="14"/>
      <c r="BA1498" s="13">
        <f t="shared" si="1000"/>
        <v>0</v>
      </c>
      <c r="BB1498" s="14">
        <f t="shared" si="1001"/>
        <v>0</v>
      </c>
      <c r="BC1498" s="13">
        <f t="shared" si="1002"/>
        <v>0</v>
      </c>
      <c r="BD1498" s="14">
        <f t="shared" si="1003"/>
        <v>0</v>
      </c>
      <c r="BE1498" s="13">
        <f t="shared" si="1004"/>
        <v>0</v>
      </c>
    </row>
    <row r="1499" spans="1:57" x14ac:dyDescent="0.25">
      <c r="A1499" s="23">
        <f t="shared" si="1005"/>
        <v>29.89041666666612</v>
      </c>
      <c r="B1499" s="8" t="s">
        <v>18</v>
      </c>
      <c r="C1499" s="10"/>
      <c r="D1499" t="s">
        <v>11</v>
      </c>
      <c r="E1499" s="11" t="s">
        <v>20</v>
      </c>
      <c r="F1499" s="10"/>
      <c r="G1499" s="10"/>
      <c r="H1499" t="s">
        <v>11</v>
      </c>
      <c r="J1499" s="10"/>
      <c r="K1499" s="13">
        <f t="shared" si="1008"/>
        <v>0</v>
      </c>
      <c r="L1499" s="14">
        <f t="shared" si="976"/>
        <v>0</v>
      </c>
      <c r="M1499" s="13">
        <f t="shared" si="977"/>
        <v>0</v>
      </c>
      <c r="N1499" s="14">
        <f t="shared" si="978"/>
        <v>0</v>
      </c>
      <c r="O1499" s="13">
        <f t="shared" si="972"/>
        <v>0</v>
      </c>
      <c r="P1499" s="14"/>
      <c r="Q1499" s="13">
        <f t="shared" si="979"/>
        <v>0</v>
      </c>
      <c r="R1499" s="14">
        <f t="shared" si="980"/>
        <v>0</v>
      </c>
      <c r="S1499" s="13">
        <f t="shared" si="960"/>
        <v>0</v>
      </c>
      <c r="T1499" s="14">
        <f t="shared" si="981"/>
        <v>0</v>
      </c>
      <c r="U1499" s="13">
        <f t="shared" si="973"/>
        <v>0</v>
      </c>
      <c r="V1499" s="14"/>
      <c r="W1499" s="13">
        <f t="shared" si="1006"/>
        <v>0</v>
      </c>
      <c r="X1499" s="14">
        <f t="shared" si="982"/>
        <v>0</v>
      </c>
      <c r="Y1499" s="13">
        <f t="shared" si="1007"/>
        <v>29.89041666666612</v>
      </c>
      <c r="Z1499" s="14">
        <f t="shared" si="983"/>
        <v>1</v>
      </c>
      <c r="AA1499" s="13">
        <f t="shared" si="974"/>
        <v>0</v>
      </c>
      <c r="AB1499" s="14"/>
      <c r="AC1499" s="13">
        <f t="shared" si="971"/>
        <v>0</v>
      </c>
      <c r="AD1499" s="14">
        <f t="shared" si="984"/>
        <v>0</v>
      </c>
      <c r="AE1499" s="13">
        <f t="shared" si="969"/>
        <v>0</v>
      </c>
      <c r="AF1499" s="14">
        <f t="shared" si="985"/>
        <v>0</v>
      </c>
      <c r="AG1499" s="13">
        <f t="shared" si="975"/>
        <v>0</v>
      </c>
      <c r="AH1499" s="14"/>
      <c r="AI1499" s="13">
        <f t="shared" si="970"/>
        <v>0</v>
      </c>
      <c r="AJ1499" s="14">
        <f t="shared" si="986"/>
        <v>0</v>
      </c>
      <c r="AK1499" s="13">
        <f t="shared" si="987"/>
        <v>0</v>
      </c>
      <c r="AL1499" s="14">
        <f t="shared" si="988"/>
        <v>0</v>
      </c>
      <c r="AM1499" s="13">
        <f t="shared" si="989"/>
        <v>0</v>
      </c>
      <c r="AN1499" s="14"/>
      <c r="AO1499" s="13">
        <f t="shared" si="990"/>
        <v>0</v>
      </c>
      <c r="AP1499" s="14">
        <f t="shared" si="991"/>
        <v>0</v>
      </c>
      <c r="AQ1499" s="13">
        <f t="shared" si="992"/>
        <v>0</v>
      </c>
      <c r="AR1499" s="14">
        <f t="shared" si="993"/>
        <v>0</v>
      </c>
      <c r="AS1499" s="13">
        <f t="shared" si="994"/>
        <v>0</v>
      </c>
      <c r="AT1499" s="14"/>
      <c r="AU1499" s="13">
        <f t="shared" si="995"/>
        <v>0</v>
      </c>
      <c r="AV1499" s="14">
        <f t="shared" si="996"/>
        <v>0</v>
      </c>
      <c r="AW1499" s="13">
        <f t="shared" si="997"/>
        <v>0</v>
      </c>
      <c r="AX1499" s="14">
        <f t="shared" si="998"/>
        <v>0</v>
      </c>
      <c r="AY1499" s="13">
        <f t="shared" si="999"/>
        <v>0</v>
      </c>
      <c r="AZ1499" s="14"/>
      <c r="BA1499" s="13">
        <f t="shared" si="1000"/>
        <v>0</v>
      </c>
      <c r="BB1499" s="14">
        <f t="shared" si="1001"/>
        <v>0</v>
      </c>
      <c r="BC1499" s="13">
        <f t="shared" si="1002"/>
        <v>0</v>
      </c>
      <c r="BD1499" s="14">
        <f t="shared" si="1003"/>
        <v>0</v>
      </c>
      <c r="BE1499" s="13">
        <f t="shared" si="1004"/>
        <v>0</v>
      </c>
    </row>
    <row r="1500" spans="1:57" x14ac:dyDescent="0.25">
      <c r="A1500" s="23">
        <f t="shared" si="1005"/>
        <v>29.910416666666119</v>
      </c>
      <c r="B1500" s="8"/>
      <c r="C1500" s="10"/>
      <c r="D1500" t="s">
        <v>11</v>
      </c>
      <c r="E1500" s="10"/>
      <c r="F1500" s="10"/>
      <c r="G1500" s="10"/>
      <c r="H1500" t="s">
        <v>11</v>
      </c>
      <c r="J1500" s="10"/>
      <c r="K1500" s="13">
        <f t="shared" si="1008"/>
        <v>0</v>
      </c>
      <c r="L1500" s="14">
        <f t="shared" si="976"/>
        <v>0</v>
      </c>
      <c r="M1500" s="13">
        <f t="shared" si="977"/>
        <v>0</v>
      </c>
      <c r="N1500" s="14">
        <f t="shared" si="978"/>
        <v>0</v>
      </c>
      <c r="O1500" s="13">
        <f t="shared" si="972"/>
        <v>0</v>
      </c>
      <c r="P1500" s="14"/>
      <c r="Q1500" s="13">
        <f t="shared" si="979"/>
        <v>0</v>
      </c>
      <c r="R1500" s="14">
        <f t="shared" si="980"/>
        <v>0</v>
      </c>
      <c r="S1500" s="13">
        <f t="shared" si="960"/>
        <v>0</v>
      </c>
      <c r="T1500" s="14">
        <f t="shared" si="981"/>
        <v>0</v>
      </c>
      <c r="U1500" s="13">
        <f t="shared" si="973"/>
        <v>0</v>
      </c>
      <c r="V1500" s="14"/>
      <c r="W1500" s="13">
        <f t="shared" si="1006"/>
        <v>0</v>
      </c>
      <c r="X1500" s="14">
        <f t="shared" si="982"/>
        <v>0</v>
      </c>
      <c r="Y1500" s="13">
        <f t="shared" si="1007"/>
        <v>0</v>
      </c>
      <c r="Z1500" s="14">
        <f t="shared" si="983"/>
        <v>0</v>
      </c>
      <c r="AA1500" s="13">
        <f t="shared" si="974"/>
        <v>0</v>
      </c>
      <c r="AB1500" s="14"/>
      <c r="AC1500" s="13">
        <f t="shared" si="971"/>
        <v>0</v>
      </c>
      <c r="AD1500" s="14">
        <f t="shared" si="984"/>
        <v>0</v>
      </c>
      <c r="AE1500" s="13">
        <f t="shared" si="969"/>
        <v>0</v>
      </c>
      <c r="AF1500" s="14">
        <f t="shared" si="985"/>
        <v>0</v>
      </c>
      <c r="AG1500" s="13">
        <f t="shared" si="975"/>
        <v>0</v>
      </c>
      <c r="AH1500" s="14"/>
      <c r="AI1500" s="13">
        <f t="shared" si="970"/>
        <v>0</v>
      </c>
      <c r="AJ1500" s="14">
        <f t="shared" si="986"/>
        <v>0</v>
      </c>
      <c r="AK1500" s="13">
        <f t="shared" si="987"/>
        <v>0</v>
      </c>
      <c r="AL1500" s="14">
        <f t="shared" si="988"/>
        <v>0</v>
      </c>
      <c r="AM1500" s="13">
        <f t="shared" si="989"/>
        <v>0</v>
      </c>
      <c r="AN1500" s="14"/>
      <c r="AO1500" s="13">
        <f t="shared" si="990"/>
        <v>0</v>
      </c>
      <c r="AP1500" s="14">
        <f t="shared" si="991"/>
        <v>0</v>
      </c>
      <c r="AQ1500" s="13">
        <f t="shared" si="992"/>
        <v>0</v>
      </c>
      <c r="AR1500" s="14">
        <f t="shared" si="993"/>
        <v>0</v>
      </c>
      <c r="AS1500" s="13">
        <f t="shared" si="994"/>
        <v>0</v>
      </c>
      <c r="AT1500" s="14"/>
      <c r="AU1500" s="13">
        <f t="shared" si="995"/>
        <v>0</v>
      </c>
      <c r="AV1500" s="14">
        <f t="shared" si="996"/>
        <v>0</v>
      </c>
      <c r="AW1500" s="13">
        <f t="shared" si="997"/>
        <v>0</v>
      </c>
      <c r="AX1500" s="14">
        <f t="shared" si="998"/>
        <v>0</v>
      </c>
      <c r="AY1500" s="13">
        <f t="shared" si="999"/>
        <v>0</v>
      </c>
      <c r="AZ1500" s="14"/>
      <c r="BA1500" s="13">
        <f t="shared" si="1000"/>
        <v>0</v>
      </c>
      <c r="BB1500" s="14">
        <f t="shared" si="1001"/>
        <v>0</v>
      </c>
      <c r="BC1500" s="13">
        <f t="shared" si="1002"/>
        <v>0</v>
      </c>
      <c r="BD1500" s="14">
        <f t="shared" si="1003"/>
        <v>0</v>
      </c>
      <c r="BE1500" s="13">
        <f t="shared" si="1004"/>
        <v>0</v>
      </c>
    </row>
    <row r="1501" spans="1:57" x14ac:dyDescent="0.25">
      <c r="A1501" s="23">
        <f t="shared" si="1005"/>
        <v>29.930416666666119</v>
      </c>
      <c r="B1501" s="8"/>
      <c r="C1501" s="10"/>
      <c r="D1501" t="s">
        <v>11</v>
      </c>
      <c r="E1501" s="10"/>
      <c r="F1501" s="10"/>
      <c r="G1501" s="10"/>
      <c r="H1501" t="s">
        <v>11</v>
      </c>
      <c r="J1501" s="10"/>
      <c r="K1501" s="13">
        <f t="shared" si="1008"/>
        <v>0</v>
      </c>
      <c r="L1501" s="14">
        <f t="shared" si="976"/>
        <v>0</v>
      </c>
      <c r="M1501" s="13">
        <f t="shared" si="977"/>
        <v>0</v>
      </c>
      <c r="N1501" s="14">
        <f t="shared" si="978"/>
        <v>0</v>
      </c>
      <c r="O1501" s="13">
        <f t="shared" si="972"/>
        <v>0</v>
      </c>
      <c r="P1501" s="14"/>
      <c r="Q1501" s="13">
        <f t="shared" si="979"/>
        <v>0</v>
      </c>
      <c r="R1501" s="14">
        <f t="shared" si="980"/>
        <v>0</v>
      </c>
      <c r="S1501" s="13">
        <f t="shared" si="960"/>
        <v>0</v>
      </c>
      <c r="T1501" s="14">
        <f t="shared" si="981"/>
        <v>0</v>
      </c>
      <c r="U1501" s="13">
        <f t="shared" si="973"/>
        <v>0</v>
      </c>
      <c r="V1501" s="14"/>
      <c r="W1501" s="13">
        <f t="shared" si="1006"/>
        <v>0</v>
      </c>
      <c r="X1501" s="14">
        <f t="shared" si="982"/>
        <v>0</v>
      </c>
      <c r="Y1501" s="13">
        <f t="shared" si="1007"/>
        <v>0</v>
      </c>
      <c r="Z1501" s="14">
        <f t="shared" si="983"/>
        <v>0</v>
      </c>
      <c r="AA1501" s="13">
        <f t="shared" si="974"/>
        <v>0</v>
      </c>
      <c r="AB1501" s="14"/>
      <c r="AC1501" s="13">
        <f t="shared" si="971"/>
        <v>0</v>
      </c>
      <c r="AD1501" s="14">
        <f t="shared" si="984"/>
        <v>0</v>
      </c>
      <c r="AE1501" s="13">
        <f t="shared" si="969"/>
        <v>0</v>
      </c>
      <c r="AF1501" s="14">
        <f t="shared" si="985"/>
        <v>0</v>
      </c>
      <c r="AG1501" s="13">
        <f t="shared" si="975"/>
        <v>0</v>
      </c>
      <c r="AH1501" s="14"/>
      <c r="AI1501" s="13">
        <f t="shared" si="970"/>
        <v>0</v>
      </c>
      <c r="AJ1501" s="14">
        <f t="shared" si="986"/>
        <v>0</v>
      </c>
      <c r="AK1501" s="13">
        <f t="shared" si="987"/>
        <v>0</v>
      </c>
      <c r="AL1501" s="14">
        <f t="shared" si="988"/>
        <v>0</v>
      </c>
      <c r="AM1501" s="13">
        <f t="shared" si="989"/>
        <v>0</v>
      </c>
      <c r="AN1501" s="14"/>
      <c r="AO1501" s="13">
        <f t="shared" si="990"/>
        <v>0</v>
      </c>
      <c r="AP1501" s="14">
        <f t="shared" si="991"/>
        <v>0</v>
      </c>
      <c r="AQ1501" s="13">
        <f t="shared" si="992"/>
        <v>0</v>
      </c>
      <c r="AR1501" s="14">
        <f t="shared" si="993"/>
        <v>0</v>
      </c>
      <c r="AS1501" s="13">
        <f t="shared" si="994"/>
        <v>0</v>
      </c>
      <c r="AT1501" s="14"/>
      <c r="AU1501" s="13">
        <f t="shared" si="995"/>
        <v>0</v>
      </c>
      <c r="AV1501" s="14">
        <f t="shared" si="996"/>
        <v>0</v>
      </c>
      <c r="AW1501" s="13">
        <f t="shared" si="997"/>
        <v>0</v>
      </c>
      <c r="AX1501" s="14">
        <f t="shared" si="998"/>
        <v>0</v>
      </c>
      <c r="AY1501" s="13">
        <f t="shared" si="999"/>
        <v>0</v>
      </c>
      <c r="AZ1501" s="14"/>
      <c r="BA1501" s="13">
        <f t="shared" si="1000"/>
        <v>0</v>
      </c>
      <c r="BB1501" s="14">
        <f t="shared" si="1001"/>
        <v>0</v>
      </c>
      <c r="BC1501" s="13">
        <f t="shared" si="1002"/>
        <v>0</v>
      </c>
      <c r="BD1501" s="14">
        <f t="shared" si="1003"/>
        <v>0</v>
      </c>
      <c r="BE1501" s="13">
        <f t="shared" si="1004"/>
        <v>0</v>
      </c>
    </row>
    <row r="1502" spans="1:57" x14ac:dyDescent="0.25">
      <c r="A1502" s="23">
        <f t="shared" si="1005"/>
        <v>29.950416666666118</v>
      </c>
      <c r="B1502" s="8"/>
      <c r="C1502" s="10"/>
      <c r="D1502" t="s">
        <v>11</v>
      </c>
      <c r="E1502" s="10"/>
      <c r="F1502" s="10"/>
      <c r="G1502" s="10"/>
      <c r="H1502" t="s">
        <v>11</v>
      </c>
      <c r="J1502" s="10"/>
      <c r="K1502" s="13">
        <f t="shared" si="1008"/>
        <v>0</v>
      </c>
      <c r="L1502" s="14">
        <f t="shared" si="976"/>
        <v>0</v>
      </c>
      <c r="M1502" s="13">
        <f t="shared" si="977"/>
        <v>0</v>
      </c>
      <c r="N1502" s="14">
        <f t="shared" si="978"/>
        <v>0</v>
      </c>
      <c r="O1502" s="13">
        <f t="shared" si="972"/>
        <v>0</v>
      </c>
      <c r="P1502" s="14"/>
      <c r="Q1502" s="13">
        <f t="shared" si="979"/>
        <v>0</v>
      </c>
      <c r="R1502" s="14">
        <f t="shared" si="980"/>
        <v>0</v>
      </c>
      <c r="S1502" s="13">
        <f t="shared" si="960"/>
        <v>0</v>
      </c>
      <c r="T1502" s="14">
        <f t="shared" si="981"/>
        <v>0</v>
      </c>
      <c r="U1502" s="13">
        <f t="shared" si="973"/>
        <v>0</v>
      </c>
      <c r="V1502" s="14"/>
      <c r="W1502" s="13">
        <f t="shared" si="1006"/>
        <v>0</v>
      </c>
      <c r="X1502" s="14">
        <f t="shared" si="982"/>
        <v>0</v>
      </c>
      <c r="Y1502" s="13">
        <f t="shared" si="1007"/>
        <v>0</v>
      </c>
      <c r="Z1502" s="14">
        <f t="shared" si="983"/>
        <v>0</v>
      </c>
      <c r="AA1502" s="13">
        <f t="shared" si="974"/>
        <v>0</v>
      </c>
      <c r="AB1502" s="14"/>
      <c r="AC1502" s="13">
        <f t="shared" si="971"/>
        <v>0</v>
      </c>
      <c r="AD1502" s="14">
        <f t="shared" si="984"/>
        <v>0</v>
      </c>
      <c r="AE1502" s="13">
        <f t="shared" si="969"/>
        <v>0</v>
      </c>
      <c r="AF1502" s="14">
        <f t="shared" si="985"/>
        <v>0</v>
      </c>
      <c r="AG1502" s="13">
        <f t="shared" si="975"/>
        <v>0</v>
      </c>
      <c r="AH1502" s="14"/>
      <c r="AI1502" s="13">
        <f t="shared" si="970"/>
        <v>0</v>
      </c>
      <c r="AJ1502" s="14">
        <f t="shared" si="986"/>
        <v>0</v>
      </c>
      <c r="AK1502" s="13">
        <f t="shared" si="987"/>
        <v>0</v>
      </c>
      <c r="AL1502" s="14">
        <f t="shared" si="988"/>
        <v>0</v>
      </c>
      <c r="AM1502" s="13">
        <f t="shared" si="989"/>
        <v>0</v>
      </c>
      <c r="AN1502" s="14"/>
      <c r="AO1502" s="13">
        <f t="shared" si="990"/>
        <v>0</v>
      </c>
      <c r="AP1502" s="14">
        <f t="shared" si="991"/>
        <v>0</v>
      </c>
      <c r="AQ1502" s="13">
        <f t="shared" si="992"/>
        <v>0</v>
      </c>
      <c r="AR1502" s="14">
        <f t="shared" si="993"/>
        <v>0</v>
      </c>
      <c r="AS1502" s="13">
        <f t="shared" si="994"/>
        <v>0</v>
      </c>
      <c r="AT1502" s="14"/>
      <c r="AU1502" s="13">
        <f t="shared" si="995"/>
        <v>0</v>
      </c>
      <c r="AV1502" s="14">
        <f t="shared" si="996"/>
        <v>0</v>
      </c>
      <c r="AW1502" s="13">
        <f t="shared" si="997"/>
        <v>0</v>
      </c>
      <c r="AX1502" s="14">
        <f t="shared" si="998"/>
        <v>0</v>
      </c>
      <c r="AY1502" s="13">
        <f t="shared" si="999"/>
        <v>0</v>
      </c>
      <c r="AZ1502" s="14"/>
      <c r="BA1502" s="13">
        <f t="shared" si="1000"/>
        <v>0</v>
      </c>
      <c r="BB1502" s="14">
        <f t="shared" si="1001"/>
        <v>0</v>
      </c>
      <c r="BC1502" s="13">
        <f t="shared" si="1002"/>
        <v>0</v>
      </c>
      <c r="BD1502" s="14">
        <f t="shared" si="1003"/>
        <v>0</v>
      </c>
      <c r="BE1502" s="13">
        <f t="shared" si="1004"/>
        <v>0</v>
      </c>
    </row>
    <row r="1503" spans="1:57" x14ac:dyDescent="0.25">
      <c r="A1503" s="23">
        <f t="shared" si="1005"/>
        <v>29.970416666666118</v>
      </c>
      <c r="B1503" s="8" t="s">
        <v>17</v>
      </c>
      <c r="D1503" s="11" t="s">
        <v>20</v>
      </c>
      <c r="E1503" s="10"/>
      <c r="G1503" s="10"/>
      <c r="H1503" t="s">
        <v>11</v>
      </c>
      <c r="I1503" s="11"/>
      <c r="J1503" s="10"/>
      <c r="K1503" s="13">
        <f t="shared" si="1008"/>
        <v>0</v>
      </c>
      <c r="L1503" s="14">
        <f t="shared" si="976"/>
        <v>0</v>
      </c>
      <c r="M1503" s="13">
        <f t="shared" si="977"/>
        <v>0</v>
      </c>
      <c r="N1503" s="14">
        <f t="shared" si="978"/>
        <v>0</v>
      </c>
      <c r="O1503" s="13">
        <f t="shared" si="972"/>
        <v>0</v>
      </c>
      <c r="P1503" s="14"/>
      <c r="Q1503" s="13">
        <f t="shared" si="979"/>
        <v>0</v>
      </c>
      <c r="R1503" s="14">
        <f t="shared" si="980"/>
        <v>0</v>
      </c>
      <c r="S1503" s="13">
        <f t="shared" si="960"/>
        <v>29.970416666666118</v>
      </c>
      <c r="T1503" s="14">
        <f t="shared" si="981"/>
        <v>1</v>
      </c>
      <c r="U1503" s="13">
        <f t="shared" si="973"/>
        <v>0</v>
      </c>
      <c r="V1503" s="14"/>
      <c r="W1503" s="13">
        <f t="shared" si="1006"/>
        <v>0</v>
      </c>
      <c r="X1503" s="14">
        <f t="shared" si="982"/>
        <v>0</v>
      </c>
      <c r="Y1503" s="13">
        <f t="shared" si="1007"/>
        <v>0</v>
      </c>
      <c r="Z1503" s="14">
        <f t="shared" si="983"/>
        <v>0</v>
      </c>
      <c r="AA1503" s="13">
        <f t="shared" si="974"/>
        <v>0</v>
      </c>
      <c r="AB1503" s="14"/>
      <c r="AC1503" s="13">
        <f t="shared" si="971"/>
        <v>0</v>
      </c>
      <c r="AD1503" s="14">
        <f t="shared" si="984"/>
        <v>0</v>
      </c>
      <c r="AE1503" s="13">
        <f t="shared" si="969"/>
        <v>0</v>
      </c>
      <c r="AF1503" s="14">
        <f t="shared" si="985"/>
        <v>0</v>
      </c>
      <c r="AG1503" s="13">
        <f t="shared" si="975"/>
        <v>0</v>
      </c>
      <c r="AH1503" s="14"/>
      <c r="AI1503" s="13">
        <f t="shared" si="970"/>
        <v>0</v>
      </c>
      <c r="AJ1503" s="14">
        <f t="shared" si="986"/>
        <v>0</v>
      </c>
      <c r="AK1503" s="13">
        <f t="shared" si="987"/>
        <v>0</v>
      </c>
      <c r="AL1503" s="14">
        <f t="shared" si="988"/>
        <v>0</v>
      </c>
      <c r="AM1503" s="13">
        <f t="shared" si="989"/>
        <v>0</v>
      </c>
      <c r="AN1503" s="14"/>
      <c r="AO1503" s="13">
        <f t="shared" si="990"/>
        <v>0</v>
      </c>
      <c r="AP1503" s="14">
        <f t="shared" si="991"/>
        <v>0</v>
      </c>
      <c r="AQ1503" s="13">
        <f t="shared" si="992"/>
        <v>0</v>
      </c>
      <c r="AR1503" s="14">
        <f t="shared" si="993"/>
        <v>0</v>
      </c>
      <c r="AS1503" s="13">
        <f t="shared" si="994"/>
        <v>0</v>
      </c>
      <c r="AT1503" s="14"/>
      <c r="AU1503" s="13">
        <f t="shared" si="995"/>
        <v>0</v>
      </c>
      <c r="AV1503" s="14">
        <f t="shared" si="996"/>
        <v>0</v>
      </c>
      <c r="AW1503" s="13">
        <f t="shared" si="997"/>
        <v>0</v>
      </c>
      <c r="AX1503" s="14">
        <f t="shared" si="998"/>
        <v>0</v>
      </c>
      <c r="AY1503" s="13">
        <f t="shared" si="999"/>
        <v>0</v>
      </c>
      <c r="AZ1503" s="14"/>
      <c r="BA1503" s="13">
        <f t="shared" si="1000"/>
        <v>0</v>
      </c>
      <c r="BB1503" s="14">
        <f t="shared" si="1001"/>
        <v>0</v>
      </c>
      <c r="BC1503" s="13">
        <f t="shared" si="1002"/>
        <v>0</v>
      </c>
      <c r="BD1503" s="14">
        <f t="shared" si="1003"/>
        <v>0</v>
      </c>
      <c r="BE1503" s="13">
        <f t="shared" si="1004"/>
        <v>0</v>
      </c>
    </row>
    <row r="1504" spans="1:57" x14ac:dyDescent="0.25">
      <c r="A1504" s="23">
        <f t="shared" si="1005"/>
        <v>29.990416666666118</v>
      </c>
      <c r="B1504" s="8"/>
      <c r="D1504" s="10"/>
      <c r="E1504" s="10"/>
      <c r="G1504" s="10"/>
      <c r="H1504" t="s">
        <v>11</v>
      </c>
      <c r="I1504" s="32"/>
      <c r="J1504" s="10"/>
      <c r="K1504" s="13">
        <f t="shared" si="1008"/>
        <v>0</v>
      </c>
      <c r="L1504" s="14">
        <f t="shared" si="976"/>
        <v>0</v>
      </c>
      <c r="M1504" s="13">
        <f t="shared" si="977"/>
        <v>0</v>
      </c>
      <c r="N1504" s="14">
        <f t="shared" si="978"/>
        <v>0</v>
      </c>
      <c r="O1504" s="13">
        <f t="shared" si="972"/>
        <v>0</v>
      </c>
      <c r="P1504" s="14"/>
      <c r="Q1504" s="13">
        <f t="shared" si="979"/>
        <v>0</v>
      </c>
      <c r="R1504" s="14">
        <f t="shared" si="980"/>
        <v>0</v>
      </c>
      <c r="S1504" s="13">
        <f t="shared" si="960"/>
        <v>0</v>
      </c>
      <c r="T1504" s="14">
        <f t="shared" si="981"/>
        <v>0</v>
      </c>
      <c r="U1504" s="13">
        <f t="shared" si="973"/>
        <v>0</v>
      </c>
      <c r="V1504" s="14"/>
      <c r="W1504" s="13">
        <f t="shared" si="1006"/>
        <v>0</v>
      </c>
      <c r="X1504" s="14">
        <f t="shared" si="982"/>
        <v>0</v>
      </c>
      <c r="Y1504" s="13">
        <f t="shared" si="1007"/>
        <v>0</v>
      </c>
      <c r="Z1504" s="14">
        <f t="shared" si="983"/>
        <v>0</v>
      </c>
      <c r="AA1504" s="13">
        <f t="shared" si="974"/>
        <v>0</v>
      </c>
      <c r="AB1504" s="14"/>
      <c r="AC1504" s="13">
        <f t="shared" si="971"/>
        <v>0</v>
      </c>
      <c r="AD1504" s="14">
        <f t="shared" si="984"/>
        <v>0</v>
      </c>
      <c r="AE1504" s="13">
        <f t="shared" si="969"/>
        <v>0</v>
      </c>
      <c r="AF1504" s="14">
        <f t="shared" si="985"/>
        <v>0</v>
      </c>
      <c r="AG1504" s="13">
        <f t="shared" si="975"/>
        <v>0</v>
      </c>
      <c r="AH1504" s="14"/>
      <c r="AI1504" s="13">
        <f t="shared" si="970"/>
        <v>0</v>
      </c>
      <c r="AJ1504" s="14">
        <f t="shared" si="986"/>
        <v>0</v>
      </c>
      <c r="AK1504" s="13">
        <f t="shared" si="987"/>
        <v>0</v>
      </c>
      <c r="AL1504" s="14">
        <f t="shared" si="988"/>
        <v>0</v>
      </c>
      <c r="AM1504" s="13">
        <f t="shared" si="989"/>
        <v>0</v>
      </c>
      <c r="AN1504" s="14"/>
      <c r="AO1504" s="13">
        <f t="shared" si="990"/>
        <v>0</v>
      </c>
      <c r="AP1504" s="14">
        <f t="shared" si="991"/>
        <v>0</v>
      </c>
      <c r="AQ1504" s="13">
        <f t="shared" si="992"/>
        <v>0</v>
      </c>
      <c r="AR1504" s="14">
        <f t="shared" si="993"/>
        <v>0</v>
      </c>
      <c r="AS1504" s="13">
        <f t="shared" si="994"/>
        <v>0</v>
      </c>
      <c r="AT1504" s="14"/>
      <c r="AU1504" s="13">
        <f t="shared" si="995"/>
        <v>0</v>
      </c>
      <c r="AV1504" s="14">
        <f t="shared" si="996"/>
        <v>0</v>
      </c>
      <c r="AW1504" s="13">
        <f t="shared" si="997"/>
        <v>0</v>
      </c>
      <c r="AX1504" s="14">
        <f t="shared" si="998"/>
        <v>0</v>
      </c>
      <c r="AY1504" s="13">
        <f t="shared" si="999"/>
        <v>0</v>
      </c>
      <c r="AZ1504" s="14"/>
      <c r="BA1504" s="13">
        <f t="shared" si="1000"/>
        <v>0</v>
      </c>
      <c r="BB1504" s="14">
        <f t="shared" si="1001"/>
        <v>0</v>
      </c>
      <c r="BC1504" s="13">
        <f t="shared" si="1002"/>
        <v>0</v>
      </c>
      <c r="BD1504" s="14">
        <f t="shared" si="1003"/>
        <v>0</v>
      </c>
      <c r="BE1504" s="13">
        <f t="shared" si="1004"/>
        <v>0</v>
      </c>
    </row>
    <row r="1505" spans="1:57" x14ac:dyDescent="0.25">
      <c r="A1505" s="23">
        <f t="shared" si="1005"/>
        <v>30.010416666666117</v>
      </c>
      <c r="B1505" s="8" t="s">
        <v>64</v>
      </c>
      <c r="D1505" s="10"/>
      <c r="E1505" s="10"/>
      <c r="G1505" s="10"/>
      <c r="H1505" s="11" t="s">
        <v>20</v>
      </c>
      <c r="I1505" s="32"/>
      <c r="J1505" s="10"/>
      <c r="K1505" s="13">
        <f t="shared" si="1008"/>
        <v>0</v>
      </c>
      <c r="L1505" s="14">
        <f t="shared" si="976"/>
        <v>0</v>
      </c>
      <c r="M1505" s="13">
        <f t="shared" si="977"/>
        <v>0</v>
      </c>
      <c r="N1505" s="14">
        <f t="shared" si="978"/>
        <v>0</v>
      </c>
      <c r="O1505" s="13">
        <f t="shared" si="972"/>
        <v>0</v>
      </c>
      <c r="P1505" s="14"/>
      <c r="Q1505" s="13">
        <f t="shared" si="979"/>
        <v>0</v>
      </c>
      <c r="R1505" s="14">
        <f t="shared" si="980"/>
        <v>0</v>
      </c>
      <c r="S1505" s="13">
        <f t="shared" si="960"/>
        <v>0</v>
      </c>
      <c r="T1505" s="14">
        <f t="shared" si="981"/>
        <v>0</v>
      </c>
      <c r="U1505" s="13">
        <f t="shared" si="973"/>
        <v>0</v>
      </c>
      <c r="V1505" s="14"/>
      <c r="W1505" s="13">
        <f t="shared" si="1006"/>
        <v>0</v>
      </c>
      <c r="X1505" s="14">
        <f t="shared" si="982"/>
        <v>0</v>
      </c>
      <c r="Y1505" s="13">
        <f t="shared" si="1007"/>
        <v>0</v>
      </c>
      <c r="Z1505" s="14">
        <f t="shared" si="983"/>
        <v>0</v>
      </c>
      <c r="AA1505" s="13">
        <f t="shared" si="974"/>
        <v>0</v>
      </c>
      <c r="AB1505" s="14"/>
      <c r="AC1505" s="13">
        <f t="shared" si="971"/>
        <v>0</v>
      </c>
      <c r="AD1505" s="14">
        <f t="shared" si="984"/>
        <v>0</v>
      </c>
      <c r="AE1505" s="13">
        <f t="shared" si="969"/>
        <v>0</v>
      </c>
      <c r="AF1505" s="14">
        <f t="shared" si="985"/>
        <v>0</v>
      </c>
      <c r="AG1505" s="13">
        <f t="shared" si="975"/>
        <v>0</v>
      </c>
      <c r="AH1505" s="14"/>
      <c r="AI1505" s="13">
        <f t="shared" si="970"/>
        <v>0</v>
      </c>
      <c r="AJ1505" s="14">
        <f t="shared" si="986"/>
        <v>0</v>
      </c>
      <c r="AK1505" s="13">
        <f t="shared" si="987"/>
        <v>0</v>
      </c>
      <c r="AL1505" s="14">
        <f t="shared" si="988"/>
        <v>0</v>
      </c>
      <c r="AM1505" s="13">
        <f t="shared" si="989"/>
        <v>0</v>
      </c>
      <c r="AN1505" s="14"/>
      <c r="AO1505" s="13">
        <f t="shared" si="990"/>
        <v>0</v>
      </c>
      <c r="AP1505" s="14">
        <f t="shared" si="991"/>
        <v>0</v>
      </c>
      <c r="AQ1505" s="13">
        <f t="shared" si="992"/>
        <v>30.010416666666117</v>
      </c>
      <c r="AR1505" s="14">
        <f t="shared" si="993"/>
        <v>1</v>
      </c>
      <c r="AS1505" s="13">
        <f t="shared" si="994"/>
        <v>0</v>
      </c>
      <c r="AT1505" s="14"/>
      <c r="AU1505" s="13">
        <f t="shared" si="995"/>
        <v>0</v>
      </c>
      <c r="AV1505" s="14">
        <f t="shared" si="996"/>
        <v>0</v>
      </c>
      <c r="AW1505" s="13">
        <f t="shared" si="997"/>
        <v>0</v>
      </c>
      <c r="AX1505" s="14">
        <f t="shared" si="998"/>
        <v>0</v>
      </c>
      <c r="AY1505" s="13">
        <f t="shared" si="999"/>
        <v>0</v>
      </c>
      <c r="AZ1505" s="14"/>
      <c r="BA1505" s="13">
        <f t="shared" si="1000"/>
        <v>0</v>
      </c>
      <c r="BB1505" s="14">
        <f t="shared" si="1001"/>
        <v>0</v>
      </c>
      <c r="BC1505" s="13">
        <f t="shared" si="1002"/>
        <v>0</v>
      </c>
      <c r="BD1505" s="14">
        <f t="shared" si="1003"/>
        <v>0</v>
      </c>
      <c r="BE1505" s="13">
        <f t="shared" si="1004"/>
        <v>0</v>
      </c>
    </row>
    <row r="1506" spans="1:57" x14ac:dyDescent="0.25">
      <c r="K1506" s="13">
        <f>SUM(K5:K1505)</f>
        <v>577.22624999999107</v>
      </c>
      <c r="L1506" s="27">
        <f>SUM(L5:L1505)</f>
        <v>40</v>
      </c>
      <c r="M1506" s="13">
        <f>SUM(M5:M1505)</f>
        <v>587.86624999999071</v>
      </c>
      <c r="N1506" s="27">
        <f>SUM(N5:N1505)</f>
        <v>40</v>
      </c>
      <c r="O1506" s="13">
        <f>SUM(O5:O1505)</f>
        <v>10.219999999999814</v>
      </c>
      <c r="Q1506" s="13">
        <f>SUM(Q5:Q1505)</f>
        <v>596.21666666665737</v>
      </c>
      <c r="R1506" s="27">
        <f>SUM(R5:R1505)</f>
        <v>41</v>
      </c>
      <c r="S1506" s="13">
        <f>SUM(S5:S1505)</f>
        <v>605.41666666665708</v>
      </c>
      <c r="T1506" s="27">
        <f>SUM(T5:T1505)</f>
        <v>41</v>
      </c>
      <c r="U1506" s="13">
        <f>SUM(U5:U1505)</f>
        <v>9.399999999999828</v>
      </c>
      <c r="W1506" s="13">
        <f>SUM(W5:W1505)</f>
        <v>735.45041666665531</v>
      </c>
      <c r="X1506" s="27">
        <f>SUM(X5:X1505)</f>
        <v>50</v>
      </c>
      <c r="Y1506" s="13">
        <f>SUM(Y5:Y1505)</f>
        <v>748.13041666665492</v>
      </c>
      <c r="Z1506" s="27">
        <f>SUM(Z5:Z1505)</f>
        <v>50</v>
      </c>
      <c r="AA1506" s="13">
        <f>SUM(AA5:AA1505)</f>
        <v>12.839999999999764</v>
      </c>
      <c r="AC1506" s="13">
        <f>SUM(AC5:AC1505)</f>
        <v>593.01666666665756</v>
      </c>
      <c r="AD1506" s="27">
        <f>SUM(AD5:AD1505)</f>
        <v>41</v>
      </c>
      <c r="AE1506" s="13">
        <f>SUM(AE5:AE1505)</f>
        <v>601.0166666666571</v>
      </c>
      <c r="AF1506" s="27">
        <f>SUM(AF5:AF1505)</f>
        <v>41</v>
      </c>
      <c r="AG1506" s="13">
        <f>SUM(AG5:AG1505)</f>
        <v>7.9999999999998526</v>
      </c>
      <c r="AI1506" s="13">
        <f>SUM(AI5:AI1505)</f>
        <v>721.69041666665555</v>
      </c>
      <c r="AJ1506" s="27">
        <f>SUM(AJ5:AJ1505)</f>
        <v>50</v>
      </c>
      <c r="AK1506" s="13">
        <f>SUM(AK5:AK1505)</f>
        <v>731.41041666665524</v>
      </c>
      <c r="AL1506" s="27">
        <f>SUM(AL5:AL1505)</f>
        <v>50</v>
      </c>
      <c r="AM1506" s="13">
        <f>SUM(AM5:AM1505)</f>
        <v>10.079999999999814</v>
      </c>
      <c r="AO1506" s="13">
        <f>SUM(AO5:AO1505)</f>
        <v>605.81666666665751</v>
      </c>
      <c r="AP1506" s="27">
        <f>SUM(AP5:AP1505)</f>
        <v>41</v>
      </c>
      <c r="AQ1506" s="13">
        <f>SUM(AQ5:AQ1505)</f>
        <v>612.17666666665673</v>
      </c>
      <c r="AR1506" s="27">
        <f>SUM(AR5:AR1505)</f>
        <v>41</v>
      </c>
      <c r="AS1506" s="13">
        <f>SUM(AS5:AS1505)</f>
        <v>9.9999999999998188</v>
      </c>
      <c r="AU1506" s="13">
        <f>SUM(AU5:AU1505)</f>
        <v>594.8166666666574</v>
      </c>
      <c r="AV1506" s="27">
        <f>SUM(AV5:AV1505)</f>
        <v>41</v>
      </c>
      <c r="AW1506" s="13">
        <f>SUM(AW5:AW1505)</f>
        <v>602.81666666665717</v>
      </c>
      <c r="AX1506" s="27">
        <f>SUM(AX5:AX1505)</f>
        <v>41</v>
      </c>
      <c r="AY1506" s="13">
        <f>SUM(AY5:AY1505)</f>
        <v>11.019999999999797</v>
      </c>
      <c r="BA1506" s="13">
        <f>SUM(BA5:BA1505)</f>
        <v>579.94624999999098</v>
      </c>
      <c r="BB1506" s="27">
        <f>SUM(BB5:BB1505)</f>
        <v>40</v>
      </c>
      <c r="BC1506" s="13">
        <f>SUM(BC5:BC1505)</f>
        <v>590.78624999999067</v>
      </c>
      <c r="BD1506" s="27">
        <f>SUM(BD5:BD1505)</f>
        <v>40</v>
      </c>
      <c r="BE1506" s="13">
        <f>SUM(BE5:BE1505)</f>
        <v>11.019999999999797</v>
      </c>
    </row>
    <row r="1508" spans="1:57" x14ac:dyDescent="0.25">
      <c r="A1508" s="30" t="s">
        <v>55</v>
      </c>
      <c r="K1508" s="30" t="s">
        <v>49</v>
      </c>
      <c r="Q1508" s="30" t="s">
        <v>50</v>
      </c>
      <c r="W1508" s="30" t="s">
        <v>51</v>
      </c>
      <c r="AC1508" s="30" t="s">
        <v>52</v>
      </c>
      <c r="AI1508" s="30" t="s">
        <v>53</v>
      </c>
      <c r="AO1508" s="30" t="s">
        <v>62</v>
      </c>
      <c r="AU1508" s="30" t="s">
        <v>71</v>
      </c>
      <c r="BA1508" s="30" t="s">
        <v>78</v>
      </c>
    </row>
    <row r="1510" spans="1:57" x14ac:dyDescent="0.25">
      <c r="A1510" s="28" t="s">
        <v>54</v>
      </c>
      <c r="B1510" s="13">
        <f>M1512+S1512+Y1512+AE1512+AK1512+AQ1512+AW1512+BC1512</f>
        <v>82.579999999998478</v>
      </c>
      <c r="K1510" s="29" t="s">
        <v>42</v>
      </c>
      <c r="M1510" s="13">
        <f>M1506-K1506</f>
        <v>10.639999999999645</v>
      </c>
      <c r="N1510" s="19"/>
      <c r="Q1510" s="29" t="s">
        <v>42</v>
      </c>
      <c r="S1510" s="13">
        <f>S1506-Q1506</f>
        <v>9.1999999999997044</v>
      </c>
      <c r="T1510" s="19"/>
      <c r="W1510" s="29" t="s">
        <v>42</v>
      </c>
      <c r="Y1510" s="13">
        <f>Y1506-W1506</f>
        <v>12.679999999999609</v>
      </c>
      <c r="Z1510" s="19"/>
      <c r="AC1510" s="29" t="s">
        <v>42</v>
      </c>
      <c r="AE1510" s="13">
        <f>AE1506-AC1506</f>
        <v>7.9999999999995453</v>
      </c>
      <c r="AF1510" s="19"/>
      <c r="AI1510" s="29" t="s">
        <v>42</v>
      </c>
      <c r="AK1510" s="13">
        <f>AK1506-AI1506</f>
        <v>9.7199999999996862</v>
      </c>
      <c r="AL1510" s="19"/>
      <c r="AO1510" s="29" t="s">
        <v>42</v>
      </c>
      <c r="AQ1510" s="13">
        <f>AQ1506-AO1506</f>
        <v>6.3599999999992178</v>
      </c>
      <c r="AR1510" s="19"/>
      <c r="AU1510" s="29" t="s">
        <v>42</v>
      </c>
      <c r="AW1510" s="13">
        <f>AW1506-AU1506</f>
        <v>7.9999999999997726</v>
      </c>
      <c r="AX1510" s="19"/>
      <c r="BA1510" s="29" t="s">
        <v>42</v>
      </c>
      <c r="BC1510" s="13">
        <f>BC1506-BA1506</f>
        <v>10.839999999999691</v>
      </c>
      <c r="BD1510" s="19"/>
    </row>
    <row r="1511" spans="1:57" x14ac:dyDescent="0.25">
      <c r="K1511" s="29" t="s">
        <v>43</v>
      </c>
      <c r="M1511" s="13">
        <f>A1505-M1510</f>
        <v>19.370416666666472</v>
      </c>
      <c r="N1511" s="19"/>
      <c r="Q1511" s="29" t="s">
        <v>43</v>
      </c>
      <c r="S1511" s="13">
        <f>A1505-S1510</f>
        <v>20.810416666666413</v>
      </c>
      <c r="T1511" s="19"/>
      <c r="W1511" s="29" t="s">
        <v>43</v>
      </c>
      <c r="Y1511" s="13">
        <f>A1505-Y1510</f>
        <v>17.330416666666508</v>
      </c>
      <c r="Z1511" s="19"/>
      <c r="AC1511" s="29" t="s">
        <v>43</v>
      </c>
      <c r="AE1511" s="13">
        <f>A1505-AE1510</f>
        <v>22.010416666666572</v>
      </c>
      <c r="AF1511" s="19"/>
      <c r="AI1511" s="29" t="s">
        <v>43</v>
      </c>
      <c r="AK1511" s="13">
        <f>A1505-AK1510</f>
        <v>20.290416666666431</v>
      </c>
      <c r="AL1511" s="19"/>
      <c r="AO1511" s="29" t="s">
        <v>43</v>
      </c>
      <c r="AQ1511" s="13">
        <f>A1505-AQ1510</f>
        <v>23.650416666666899</v>
      </c>
      <c r="AR1511" s="19"/>
      <c r="AU1511" s="29" t="s">
        <v>43</v>
      </c>
      <c r="AW1511" s="13">
        <f>A1505-AW1510</f>
        <v>22.010416666666345</v>
      </c>
      <c r="AX1511" s="19"/>
      <c r="BA1511" s="29" t="s">
        <v>43</v>
      </c>
      <c r="BC1511" s="13">
        <f>A1505-BC1510</f>
        <v>19.170416666666426</v>
      </c>
      <c r="BD1511" s="19"/>
    </row>
    <row r="1512" spans="1:57" x14ac:dyDescent="0.25">
      <c r="K1512" s="29" t="s">
        <v>54</v>
      </c>
      <c r="M1512" s="13">
        <f>O1506</f>
        <v>10.219999999999814</v>
      </c>
      <c r="N1512" s="19"/>
      <c r="Q1512" s="29" t="s">
        <v>54</v>
      </c>
      <c r="S1512" s="13">
        <f>U1506</f>
        <v>9.399999999999828</v>
      </c>
      <c r="T1512" s="19"/>
      <c r="W1512" s="29" t="s">
        <v>54</v>
      </c>
      <c r="Y1512" s="13">
        <f>AA1506</f>
        <v>12.839999999999764</v>
      </c>
      <c r="Z1512" s="19"/>
      <c r="AC1512" s="29" t="s">
        <v>54</v>
      </c>
      <c r="AE1512" s="13">
        <f>AG1506</f>
        <v>7.9999999999998526</v>
      </c>
      <c r="AF1512" s="19"/>
      <c r="AI1512" s="29" t="s">
        <v>54</v>
      </c>
      <c r="AK1512" s="13">
        <f>AM1506</f>
        <v>10.079999999999814</v>
      </c>
      <c r="AL1512" s="19"/>
      <c r="AO1512" s="29" t="s">
        <v>54</v>
      </c>
      <c r="AQ1512" s="13">
        <f>AS1506</f>
        <v>9.9999999999998188</v>
      </c>
      <c r="AR1512" s="19"/>
      <c r="AU1512" s="29" t="s">
        <v>54</v>
      </c>
      <c r="AW1512" s="13">
        <f>AY1506</f>
        <v>11.019999999999797</v>
      </c>
      <c r="AX1512" s="19"/>
      <c r="BA1512" s="29" t="s">
        <v>54</v>
      </c>
      <c r="BC1512" s="13">
        <f>BE1506</f>
        <v>11.019999999999797</v>
      </c>
      <c r="BD1512" s="19"/>
    </row>
    <row r="1513" spans="1:57" x14ac:dyDescent="0.25">
      <c r="K1513" s="29"/>
      <c r="Q1513" s="29"/>
      <c r="W1513" s="29"/>
      <c r="AC1513" s="29"/>
      <c r="AI1513" s="29"/>
      <c r="AO1513" s="29"/>
      <c r="AU1513" s="29"/>
      <c r="BA1513" s="29"/>
    </row>
    <row r="1514" spans="1:57" x14ac:dyDescent="0.25">
      <c r="K1514" s="29" t="s">
        <v>34</v>
      </c>
      <c r="M1514" s="27">
        <f>(M1511*24)/L1506</f>
        <v>11.622249999999884</v>
      </c>
      <c r="Q1514" s="29" t="s">
        <v>34</v>
      </c>
      <c r="S1514" s="27">
        <f>(S1511*24)/R1506</f>
        <v>12.181707317073021</v>
      </c>
      <c r="W1514" s="29" t="s">
        <v>34</v>
      </c>
      <c r="Y1514" s="27">
        <f>(Y1511*24)/X1506</f>
        <v>8.3185999999999236</v>
      </c>
      <c r="AC1514" s="29" t="s">
        <v>34</v>
      </c>
      <c r="AE1514" s="27">
        <f>(AE1511*24)/AD1506</f>
        <v>12.884146341463358</v>
      </c>
      <c r="AI1514" s="29" t="s">
        <v>34</v>
      </c>
      <c r="AK1514" s="27">
        <f>(AK1511*24)/AJ1506</f>
        <v>9.7393999999998861</v>
      </c>
      <c r="AO1514" s="29" t="s">
        <v>34</v>
      </c>
      <c r="AQ1514" s="27">
        <f>(AQ1511*24)/AP1506</f>
        <v>13.844146341463551</v>
      </c>
      <c r="AU1514" s="29" t="s">
        <v>34</v>
      </c>
      <c r="AW1514" s="27">
        <f>(AW1511*24)/AV1506</f>
        <v>12.884146341463227</v>
      </c>
      <c r="BA1514" s="29" t="s">
        <v>34</v>
      </c>
      <c r="BC1514" s="27">
        <f>(BC1511*24)/BB1506</f>
        <v>11.502249999999856</v>
      </c>
    </row>
    <row r="1515" spans="1:57" x14ac:dyDescent="0.25">
      <c r="K1515" s="29" t="s">
        <v>40</v>
      </c>
      <c r="M1515">
        <f>1/M1514</f>
        <v>8.6041859364581724E-2</v>
      </c>
      <c r="Q1515" s="29" t="s">
        <v>40</v>
      </c>
      <c r="S1515">
        <f>1/S1514</f>
        <v>8.2090299329263192E-2</v>
      </c>
      <c r="W1515" s="29" t="s">
        <v>40</v>
      </c>
      <c r="Y1515">
        <f>1/Y1514</f>
        <v>0.12021253576323049</v>
      </c>
      <c r="AC1515" s="29" t="s">
        <v>40</v>
      </c>
      <c r="AE1515">
        <f>1/AE1514</f>
        <v>7.7614765735920827E-2</v>
      </c>
      <c r="AI1515" s="29" t="s">
        <v>40</v>
      </c>
      <c r="AK1515">
        <f>1/AK1514</f>
        <v>0.10267572951105938</v>
      </c>
      <c r="AO1515" s="29" t="s">
        <v>40</v>
      </c>
      <c r="AQ1515">
        <f>1/AQ1514</f>
        <v>7.2232694984231419E-2</v>
      </c>
      <c r="AU1515" s="29" t="s">
        <v>40</v>
      </c>
      <c r="AW1515">
        <f>1/AW1514</f>
        <v>7.7614765735921618E-2</v>
      </c>
      <c r="BA1515" s="29" t="s">
        <v>40</v>
      </c>
      <c r="BC1515">
        <f>1/BC1514</f>
        <v>8.693951183464213E-2</v>
      </c>
    </row>
    <row r="1516" spans="1:57" x14ac:dyDescent="0.25">
      <c r="K1516" s="29"/>
      <c r="Q1516" s="29"/>
      <c r="W1516" s="29"/>
      <c r="AC1516" s="29"/>
      <c r="AI1516" s="29"/>
      <c r="AO1516" s="29"/>
      <c r="AU1516" s="29"/>
      <c r="BA1516" s="29"/>
    </row>
    <row r="1517" spans="1:57" x14ac:dyDescent="0.25">
      <c r="K1517" s="29" t="s">
        <v>35</v>
      </c>
      <c r="M1517" s="27">
        <f>(M1510*24)/N1506</f>
        <v>6.3839999999997872</v>
      </c>
      <c r="Q1517" s="29" t="s">
        <v>35</v>
      </c>
      <c r="S1517" s="27">
        <f>(S1510*24)/T1506</f>
        <v>5.3853658536583637</v>
      </c>
      <c r="W1517" s="29" t="s">
        <v>35</v>
      </c>
      <c r="Y1517" s="27">
        <f>(Y1510*24)/Z1506</f>
        <v>6.086399999999812</v>
      </c>
      <c r="AC1517" s="29" t="s">
        <v>35</v>
      </c>
      <c r="AE1517" s="27">
        <f>(AE1510*24)/AF1506</f>
        <v>4.6829268292680268</v>
      </c>
      <c r="AI1517" s="29" t="s">
        <v>35</v>
      </c>
      <c r="AK1517" s="27">
        <f>(AK1510*24)/AL1506</f>
        <v>4.6655999999998494</v>
      </c>
      <c r="AO1517" s="29" t="s">
        <v>35</v>
      </c>
      <c r="AQ1517" s="27">
        <f>(AQ1510*24)/AR1506</f>
        <v>3.722926829267835</v>
      </c>
      <c r="AU1517" s="29" t="s">
        <v>35</v>
      </c>
      <c r="AW1517" s="27">
        <f>(AW1510*24)/AX1506</f>
        <v>4.6829268292681592</v>
      </c>
      <c r="BA1517" s="29" t="s">
        <v>35</v>
      </c>
      <c r="BC1517" s="27">
        <f>(BC1510*24)/BD1506</f>
        <v>6.5039999999998148</v>
      </c>
    </row>
    <row r="1518" spans="1:57" x14ac:dyDescent="0.25">
      <c r="K1518" s="29" t="s">
        <v>41</v>
      </c>
      <c r="M1518">
        <f>1/M1517</f>
        <v>0.15664160401003027</v>
      </c>
      <c r="Q1518" s="29" t="s">
        <v>41</v>
      </c>
      <c r="S1518">
        <f>1/S1517</f>
        <v>0.18568840579710741</v>
      </c>
      <c r="W1518" s="29" t="s">
        <v>41</v>
      </c>
      <c r="Y1518">
        <f>1/Y1517</f>
        <v>0.16430073606730267</v>
      </c>
      <c r="AC1518" s="29" t="s">
        <v>41</v>
      </c>
      <c r="AE1518">
        <f>1/AE1517</f>
        <v>0.21354166666667879</v>
      </c>
      <c r="AI1518" s="29" t="s">
        <v>41</v>
      </c>
      <c r="AK1518">
        <f>1/AK1517</f>
        <v>0.21433470507545274</v>
      </c>
      <c r="AO1518" s="29" t="s">
        <v>41</v>
      </c>
      <c r="AQ1518">
        <f>1/AQ1517</f>
        <v>0.26860587002099739</v>
      </c>
      <c r="AU1518" s="29" t="s">
        <v>41</v>
      </c>
      <c r="AW1518">
        <f>1/AW1517</f>
        <v>0.21354166666667276</v>
      </c>
      <c r="BA1518" s="29" t="s">
        <v>41</v>
      </c>
      <c r="BC1518">
        <f>1/BC1517</f>
        <v>0.15375153751537954</v>
      </c>
    </row>
  </sheetData>
  <mergeCells count="1">
    <mergeCell ref="A1:J1"/>
  </mergeCells>
  <conditionalFormatting sqref="F5 E11 E132:E136 E138 G125 H5:J5">
    <cfRule type="containsBlanks" dxfId="16599" priority="70381">
      <formula>LEN(TRIM(E5))=0</formula>
    </cfRule>
    <cfRule type="containsText" dxfId="16598" priority="70383" operator="containsText" text="Operational">
      <formula>NOT(ISERROR(SEARCH("Operational",E5)))</formula>
    </cfRule>
    <cfRule type="containsText" dxfId="16597" priority="70384" operator="containsText" text="Dn(service)">
      <formula>NOT(ISERROR(SEARCH("Dn(service)",E5)))</formula>
    </cfRule>
    <cfRule type="containsText" dxfId="16596" priority="70385" operator="containsText" text="Dn(waiting)">
      <formula>NOT(ISERROR(SEARCH("Dn(waiting)",E5)))</formula>
    </cfRule>
  </conditionalFormatting>
  <conditionalFormatting sqref="E41">
    <cfRule type="containsBlanks" dxfId="16595" priority="70097">
      <formula>LEN(TRIM(E41))=0</formula>
    </cfRule>
    <cfRule type="containsText" dxfId="16594" priority="70098" operator="containsText" text="Operational">
      <formula>NOT(ISERROR(SEARCH("Operational",E41)))</formula>
    </cfRule>
    <cfRule type="containsText" dxfId="16593" priority="70099" operator="containsText" text="Dn(service)">
      <formula>NOT(ISERROR(SEARCH("Dn(service)",E41)))</formula>
    </cfRule>
    <cfRule type="containsText" dxfId="16592" priority="70100" operator="containsText" text="Dn(waiting)">
      <formula>NOT(ISERROR(SEARCH("Dn(waiting)",E41)))</formula>
    </cfRule>
  </conditionalFormatting>
  <conditionalFormatting sqref="E40">
    <cfRule type="containsBlanks" dxfId="16591" priority="70081">
      <formula>LEN(TRIM(E40))=0</formula>
    </cfRule>
    <cfRule type="containsText" dxfId="16590" priority="70082" operator="containsText" text="Operational">
      <formula>NOT(ISERROR(SEARCH("Operational",E40)))</formula>
    </cfRule>
    <cfRule type="containsText" dxfId="16589" priority="70083" operator="containsText" text="Dn(service)">
      <formula>NOT(ISERROR(SEARCH("Dn(service)",E40)))</formula>
    </cfRule>
    <cfRule type="containsText" dxfId="16588" priority="70084" operator="containsText" text="Dn(waiting)">
      <formula>NOT(ISERROR(SEARCH("Dn(waiting)",E40)))</formula>
    </cfRule>
  </conditionalFormatting>
  <conditionalFormatting sqref="F62:F63">
    <cfRule type="containsBlanks" dxfId="16587" priority="69921">
      <formula>LEN(TRIM(F62))=0</formula>
    </cfRule>
    <cfRule type="containsText" dxfId="16586" priority="69922" operator="containsText" text="Operational">
      <formula>NOT(ISERROR(SEARCH("Operational",F62)))</formula>
    </cfRule>
    <cfRule type="containsText" dxfId="16585" priority="69923" operator="containsText" text="Dn(service)">
      <formula>NOT(ISERROR(SEARCH("Dn(service)",F62)))</formula>
    </cfRule>
    <cfRule type="containsText" dxfId="16584" priority="69924" operator="containsText" text="Dn(waiting)">
      <formula>NOT(ISERROR(SEARCH("Dn(waiting)",F62)))</formula>
    </cfRule>
  </conditionalFormatting>
  <conditionalFormatting sqref="F86">
    <cfRule type="containsBlanks" dxfId="16583" priority="69773">
      <formula>LEN(TRIM(F86))=0</formula>
    </cfRule>
    <cfRule type="containsText" dxfId="16582" priority="69774" operator="containsText" text="Operational">
      <formula>NOT(ISERROR(SEARCH("Operational",F86)))</formula>
    </cfRule>
    <cfRule type="containsText" dxfId="16581" priority="69775" operator="containsText" text="Dn(service)">
      <formula>NOT(ISERROR(SEARCH("Dn(service)",F86)))</formula>
    </cfRule>
    <cfRule type="containsText" dxfId="16580" priority="69776" operator="containsText" text="Dn(waiting)">
      <formula>NOT(ISERROR(SEARCH("Dn(waiting)",F86)))</formula>
    </cfRule>
  </conditionalFormatting>
  <conditionalFormatting sqref="E5">
    <cfRule type="containsBlanks" dxfId="16579" priority="49093">
      <formula>LEN(TRIM(E5))=0</formula>
    </cfRule>
    <cfRule type="containsText" dxfId="16578" priority="49094" operator="containsText" text="Operational">
      <formula>NOT(ISERROR(SEARCH("Operational",E5)))</formula>
    </cfRule>
    <cfRule type="containsText" dxfId="16577" priority="49095" operator="containsText" text="Dn(service)">
      <formula>NOT(ISERROR(SEARCH("Dn(service)",E5)))</formula>
    </cfRule>
    <cfRule type="containsText" dxfId="16576" priority="49096" operator="containsText" text="Dn(waiting)">
      <formula>NOT(ISERROR(SEARCH("Dn(waiting)",E5)))</formula>
    </cfRule>
  </conditionalFormatting>
  <conditionalFormatting sqref="C5">
    <cfRule type="containsBlanks" dxfId="16575" priority="64889">
      <formula>LEN(TRIM(C5))=0</formula>
    </cfRule>
    <cfRule type="containsText" dxfId="16574" priority="64890" operator="containsText" text="Operational">
      <formula>NOT(ISERROR(SEARCH("Operational",C5)))</formula>
    </cfRule>
    <cfRule type="containsText" dxfId="16573" priority="64891" operator="containsText" text="Dn(service)">
      <formula>NOT(ISERROR(SEARCH("Dn(service)",C5)))</formula>
    </cfRule>
    <cfRule type="containsText" dxfId="16572" priority="64892" operator="containsText" text="Dn(waiting)">
      <formula>NOT(ISERROR(SEARCH("Dn(waiting)",C5)))</formula>
    </cfRule>
  </conditionalFormatting>
  <conditionalFormatting sqref="C6">
    <cfRule type="containsBlanks" dxfId="16571" priority="64885">
      <formula>LEN(TRIM(C6))=0</formula>
    </cfRule>
    <cfRule type="containsText" dxfId="16570" priority="64886" operator="containsText" text="Operational">
      <formula>NOT(ISERROR(SEARCH("Operational",C6)))</formula>
    </cfRule>
    <cfRule type="containsText" dxfId="16569" priority="64887" operator="containsText" text="Dn(service)">
      <formula>NOT(ISERROR(SEARCH("Dn(service)",C6)))</formula>
    </cfRule>
    <cfRule type="containsText" dxfId="16568" priority="64888" operator="containsText" text="Dn(waiting)">
      <formula>NOT(ISERROR(SEARCH("Dn(waiting)",C6)))</formula>
    </cfRule>
  </conditionalFormatting>
  <conditionalFormatting sqref="F8">
    <cfRule type="containsBlanks" dxfId="16567" priority="64857">
      <formula>LEN(TRIM(F8))=0</formula>
    </cfRule>
    <cfRule type="containsText" dxfId="16566" priority="64858" operator="containsText" text="Operational">
      <formula>NOT(ISERROR(SEARCH("Operational",F8)))</formula>
    </cfRule>
    <cfRule type="containsText" dxfId="16565" priority="64859" operator="containsText" text="Dn(service)">
      <formula>NOT(ISERROR(SEARCH("Dn(service)",F8)))</formula>
    </cfRule>
    <cfRule type="containsText" dxfId="16564" priority="64860" operator="containsText" text="Dn(waiting)">
      <formula>NOT(ISERROR(SEARCH("Dn(waiting)",F8)))</formula>
    </cfRule>
  </conditionalFormatting>
  <conditionalFormatting sqref="J7">
    <cfRule type="containsBlanks" dxfId="16563" priority="64849">
      <formula>LEN(TRIM(J7))=0</formula>
    </cfRule>
    <cfRule type="containsText" dxfId="16562" priority="64850" operator="containsText" text="Operational">
      <formula>NOT(ISERROR(SEARCH("Operational",J7)))</formula>
    </cfRule>
    <cfRule type="containsText" dxfId="16561" priority="64851" operator="containsText" text="Dn(service)">
      <formula>NOT(ISERROR(SEARCH("Dn(service)",J7)))</formula>
    </cfRule>
    <cfRule type="containsText" dxfId="16560" priority="64852" operator="containsText" text="Dn(waiting)">
      <formula>NOT(ISERROR(SEARCH("Dn(waiting)",J7)))</formula>
    </cfRule>
  </conditionalFormatting>
  <conditionalFormatting sqref="J8">
    <cfRule type="containsBlanks" dxfId="16559" priority="64845">
      <formula>LEN(TRIM(J8))=0</formula>
    </cfRule>
    <cfRule type="containsText" dxfId="16558" priority="64846" operator="containsText" text="Operational">
      <formula>NOT(ISERROR(SEARCH("Operational",J8)))</formula>
    </cfRule>
    <cfRule type="containsText" dxfId="16557" priority="64847" operator="containsText" text="Dn(service)">
      <formula>NOT(ISERROR(SEARCH("Dn(service)",J8)))</formula>
    </cfRule>
    <cfRule type="containsText" dxfId="16556" priority="64848" operator="containsText" text="Dn(waiting)">
      <formula>NOT(ISERROR(SEARCH("Dn(waiting)",J8)))</formula>
    </cfRule>
  </conditionalFormatting>
  <conditionalFormatting sqref="J6">
    <cfRule type="containsBlanks" dxfId="16555" priority="64841">
      <formula>LEN(TRIM(J6))=0</formula>
    </cfRule>
    <cfRule type="containsText" dxfId="16554" priority="64842" operator="containsText" text="Operational">
      <formula>NOT(ISERROR(SEARCH("Operational",J6)))</formula>
    </cfRule>
    <cfRule type="containsText" dxfId="16553" priority="64843" operator="containsText" text="Dn(service)">
      <formula>NOT(ISERROR(SEARCH("Dn(service)",J6)))</formula>
    </cfRule>
    <cfRule type="containsText" dxfId="16552" priority="64844" operator="containsText" text="Dn(waiting)">
      <formula>NOT(ISERROR(SEARCH("Dn(waiting)",J6)))</formula>
    </cfRule>
  </conditionalFormatting>
  <conditionalFormatting sqref="E10">
    <cfRule type="containsBlanks" dxfId="16551" priority="64821">
      <formula>LEN(TRIM(E10))=0</formula>
    </cfRule>
    <cfRule type="containsText" dxfId="16550" priority="64822" operator="containsText" text="Operational">
      <formula>NOT(ISERROR(SEARCH("Operational",E10)))</formula>
    </cfRule>
    <cfRule type="containsText" dxfId="16549" priority="64823" operator="containsText" text="Dn(service)">
      <formula>NOT(ISERROR(SEARCH("Dn(service)",E10)))</formula>
    </cfRule>
    <cfRule type="containsText" dxfId="16548" priority="64824" operator="containsText" text="Dn(waiting)">
      <formula>NOT(ISERROR(SEARCH("Dn(waiting)",E10)))</formula>
    </cfRule>
  </conditionalFormatting>
  <conditionalFormatting sqref="J10">
    <cfRule type="containsBlanks" dxfId="16547" priority="64817">
      <formula>LEN(TRIM(J10))=0</formula>
    </cfRule>
    <cfRule type="containsText" dxfId="16546" priority="64818" operator="containsText" text="Operational">
      <formula>NOT(ISERROR(SEARCH("Operational",J10)))</formula>
    </cfRule>
    <cfRule type="containsText" dxfId="16545" priority="64819" operator="containsText" text="Dn(service)">
      <formula>NOT(ISERROR(SEARCH("Dn(service)",J10)))</formula>
    </cfRule>
    <cfRule type="containsText" dxfId="16544" priority="64820" operator="containsText" text="Dn(waiting)">
      <formula>NOT(ISERROR(SEARCH("Dn(waiting)",J10)))</formula>
    </cfRule>
  </conditionalFormatting>
  <conditionalFormatting sqref="J11">
    <cfRule type="containsBlanks" dxfId="16543" priority="64813">
      <formula>LEN(TRIM(J11))=0</formula>
    </cfRule>
    <cfRule type="containsText" dxfId="16542" priority="64814" operator="containsText" text="Operational">
      <formula>NOT(ISERROR(SEARCH("Operational",J11)))</formula>
    </cfRule>
    <cfRule type="containsText" dxfId="16541" priority="64815" operator="containsText" text="Dn(service)">
      <formula>NOT(ISERROR(SEARCH("Dn(service)",J11)))</formula>
    </cfRule>
    <cfRule type="containsText" dxfId="16540" priority="64816" operator="containsText" text="Dn(waiting)">
      <formula>NOT(ISERROR(SEARCH("Dn(waiting)",J11)))</formula>
    </cfRule>
  </conditionalFormatting>
  <conditionalFormatting sqref="J12">
    <cfRule type="containsBlanks" dxfId="16539" priority="64809">
      <formula>LEN(TRIM(J12))=0</formula>
    </cfRule>
    <cfRule type="containsText" dxfId="16538" priority="64810" operator="containsText" text="Operational">
      <formula>NOT(ISERROR(SEARCH("Operational",J12)))</formula>
    </cfRule>
    <cfRule type="containsText" dxfId="16537" priority="64811" operator="containsText" text="Dn(service)">
      <formula>NOT(ISERROR(SEARCH("Dn(service)",J12)))</formula>
    </cfRule>
    <cfRule type="containsText" dxfId="16536" priority="64812" operator="containsText" text="Dn(waiting)">
      <formula>NOT(ISERROR(SEARCH("Dn(waiting)",J12)))</formula>
    </cfRule>
  </conditionalFormatting>
  <conditionalFormatting sqref="F29">
    <cfRule type="containsBlanks" dxfId="16535" priority="64625">
      <formula>LEN(TRIM(F29))=0</formula>
    </cfRule>
    <cfRule type="containsText" dxfId="16534" priority="64626" operator="containsText" text="Operational">
      <formula>NOT(ISERROR(SEARCH("Operational",F29)))</formula>
    </cfRule>
    <cfRule type="containsText" dxfId="16533" priority="64627" operator="containsText" text="Dn(service)">
      <formula>NOT(ISERROR(SEARCH("Dn(service)",F29)))</formula>
    </cfRule>
    <cfRule type="containsText" dxfId="16532" priority="64628" operator="containsText" text="Dn(waiting)">
      <formula>NOT(ISERROR(SEARCH("Dn(waiting)",F29)))</formula>
    </cfRule>
  </conditionalFormatting>
  <conditionalFormatting sqref="F30">
    <cfRule type="containsBlanks" dxfId="16531" priority="64621">
      <formula>LEN(TRIM(F30))=0</formula>
    </cfRule>
    <cfRule type="containsText" dxfId="16530" priority="64622" operator="containsText" text="Operational">
      <formula>NOT(ISERROR(SEARCH("Operational",F30)))</formula>
    </cfRule>
    <cfRule type="containsText" dxfId="16529" priority="64623" operator="containsText" text="Dn(service)">
      <formula>NOT(ISERROR(SEARCH("Dn(service)",F30)))</formula>
    </cfRule>
    <cfRule type="containsText" dxfId="16528" priority="64624" operator="containsText" text="Dn(waiting)">
      <formula>NOT(ISERROR(SEARCH("Dn(waiting)",F30)))</formula>
    </cfRule>
  </conditionalFormatting>
  <conditionalFormatting sqref="F58">
    <cfRule type="containsBlanks" dxfId="16527" priority="64333">
      <formula>LEN(TRIM(F58))=0</formula>
    </cfRule>
    <cfRule type="containsText" dxfId="16526" priority="64334" operator="containsText" text="Operational">
      <formula>NOT(ISERROR(SEARCH("Operational",F58)))</formula>
    </cfRule>
    <cfRule type="containsText" dxfId="16525" priority="64335" operator="containsText" text="Dn(service)">
      <formula>NOT(ISERROR(SEARCH("Dn(service)",F58)))</formula>
    </cfRule>
    <cfRule type="containsText" dxfId="16524" priority="64336" operator="containsText" text="Dn(waiting)">
      <formula>NOT(ISERROR(SEARCH("Dn(waiting)",F58)))</formula>
    </cfRule>
  </conditionalFormatting>
  <conditionalFormatting sqref="F59">
    <cfRule type="containsBlanks" dxfId="16523" priority="64329">
      <formula>LEN(TRIM(F59))=0</formula>
    </cfRule>
    <cfRule type="containsText" dxfId="16522" priority="64330" operator="containsText" text="Operational">
      <formula>NOT(ISERROR(SEARCH("Operational",F59)))</formula>
    </cfRule>
    <cfRule type="containsText" dxfId="16521" priority="64331" operator="containsText" text="Dn(service)">
      <formula>NOT(ISERROR(SEARCH("Dn(service)",F59)))</formula>
    </cfRule>
    <cfRule type="containsText" dxfId="16520" priority="64332" operator="containsText" text="Dn(waiting)">
      <formula>NOT(ISERROR(SEARCH("Dn(waiting)",F59)))</formula>
    </cfRule>
  </conditionalFormatting>
  <conditionalFormatting sqref="F60">
    <cfRule type="containsBlanks" dxfId="16519" priority="64325">
      <formula>LEN(TRIM(F60))=0</formula>
    </cfRule>
    <cfRule type="containsText" dxfId="16518" priority="64326" operator="containsText" text="Operational">
      <formula>NOT(ISERROR(SEARCH("Operational",F60)))</formula>
    </cfRule>
    <cfRule type="containsText" dxfId="16517" priority="64327" operator="containsText" text="Dn(service)">
      <formula>NOT(ISERROR(SEARCH("Dn(service)",F60)))</formula>
    </cfRule>
    <cfRule type="containsText" dxfId="16516" priority="64328" operator="containsText" text="Dn(waiting)">
      <formula>NOT(ISERROR(SEARCH("Dn(waiting)",F60)))</formula>
    </cfRule>
  </conditionalFormatting>
  <conditionalFormatting sqref="F61">
    <cfRule type="containsBlanks" dxfId="16515" priority="64321">
      <formula>LEN(TRIM(F61))=0</formula>
    </cfRule>
    <cfRule type="containsText" dxfId="16514" priority="64322" operator="containsText" text="Operational">
      <formula>NOT(ISERROR(SEARCH("Operational",F61)))</formula>
    </cfRule>
    <cfRule type="containsText" dxfId="16513" priority="64323" operator="containsText" text="Dn(service)">
      <formula>NOT(ISERROR(SEARCH("Dn(service)",F61)))</formula>
    </cfRule>
    <cfRule type="containsText" dxfId="16512" priority="64324" operator="containsText" text="Dn(waiting)">
      <formula>NOT(ISERROR(SEARCH("Dn(waiting)",F61)))</formula>
    </cfRule>
  </conditionalFormatting>
  <conditionalFormatting sqref="H76">
    <cfRule type="containsBlanks" dxfId="16511" priority="64165">
      <formula>LEN(TRIM(H76))=0</formula>
    </cfRule>
    <cfRule type="containsText" dxfId="16510" priority="64166" operator="containsText" text="Operational">
      <formula>NOT(ISERROR(SEARCH("Operational",H76)))</formula>
    </cfRule>
    <cfRule type="containsText" dxfId="16509" priority="64167" operator="containsText" text="Dn(service)">
      <formula>NOT(ISERROR(SEARCH("Dn(service)",H76)))</formula>
    </cfRule>
    <cfRule type="containsText" dxfId="16508" priority="64168" operator="containsText" text="Dn(waiting)">
      <formula>NOT(ISERROR(SEARCH("Dn(waiting)",H76)))</formula>
    </cfRule>
  </conditionalFormatting>
  <conditionalFormatting sqref="H77">
    <cfRule type="containsBlanks" dxfId="16507" priority="64161">
      <formula>LEN(TRIM(H77))=0</formula>
    </cfRule>
    <cfRule type="containsText" dxfId="16506" priority="64162" operator="containsText" text="Operational">
      <formula>NOT(ISERROR(SEARCH("Operational",H77)))</formula>
    </cfRule>
    <cfRule type="containsText" dxfId="16505" priority="64163" operator="containsText" text="Dn(service)">
      <formula>NOT(ISERROR(SEARCH("Dn(service)",H77)))</formula>
    </cfRule>
    <cfRule type="containsText" dxfId="16504" priority="64164" operator="containsText" text="Dn(waiting)">
      <formula>NOT(ISERROR(SEARCH("Dn(waiting)",H77)))</formula>
    </cfRule>
  </conditionalFormatting>
  <conditionalFormatting sqref="H78">
    <cfRule type="containsBlanks" dxfId="16503" priority="64157">
      <formula>LEN(TRIM(H78))=0</formula>
    </cfRule>
    <cfRule type="containsText" dxfId="16502" priority="64158" operator="containsText" text="Operational">
      <formula>NOT(ISERROR(SEARCH("Operational",H78)))</formula>
    </cfRule>
    <cfRule type="containsText" dxfId="16501" priority="64159" operator="containsText" text="Dn(service)">
      <formula>NOT(ISERROR(SEARCH("Dn(service)",H78)))</formula>
    </cfRule>
    <cfRule type="containsText" dxfId="16500" priority="64160" operator="containsText" text="Dn(waiting)">
      <formula>NOT(ISERROR(SEARCH("Dn(waiting)",H78)))</formula>
    </cfRule>
  </conditionalFormatting>
  <conditionalFormatting sqref="H79">
    <cfRule type="containsBlanks" dxfId="16499" priority="64153">
      <formula>LEN(TRIM(H79))=0</formula>
    </cfRule>
    <cfRule type="containsText" dxfId="16498" priority="64154" operator="containsText" text="Operational">
      <formula>NOT(ISERROR(SEARCH("Operational",H79)))</formula>
    </cfRule>
    <cfRule type="containsText" dxfId="16497" priority="64155" operator="containsText" text="Dn(service)">
      <formula>NOT(ISERROR(SEARCH("Dn(service)",H79)))</formula>
    </cfRule>
    <cfRule type="containsText" dxfId="16496" priority="64156" operator="containsText" text="Dn(waiting)">
      <formula>NOT(ISERROR(SEARCH("Dn(waiting)",H79)))</formula>
    </cfRule>
  </conditionalFormatting>
  <conditionalFormatting sqref="I136:I138 F140:F141">
    <cfRule type="containsBlanks" dxfId="16495" priority="63753">
      <formula>LEN(TRIM(F136))=0</formula>
    </cfRule>
    <cfRule type="containsText" dxfId="16494" priority="63754" operator="containsText" text="Operational">
      <formula>NOT(ISERROR(SEARCH("Operational",F136)))</formula>
    </cfRule>
    <cfRule type="containsText" dxfId="16493" priority="63755" operator="containsText" text="Dn(service)">
      <formula>NOT(ISERROR(SEARCH("Dn(service)",F136)))</formula>
    </cfRule>
    <cfRule type="containsText" dxfId="16492" priority="63756" operator="containsText" text="Dn(waiting)">
      <formula>NOT(ISERROR(SEARCH("Dn(waiting)",F136)))</formula>
    </cfRule>
  </conditionalFormatting>
  <conditionalFormatting sqref="H106">
    <cfRule type="containsBlanks" dxfId="16491" priority="63913">
      <formula>LEN(TRIM(H106))=0</formula>
    </cfRule>
    <cfRule type="containsText" dxfId="16490" priority="63914" operator="containsText" text="Operational">
      <formula>NOT(ISERROR(SEARCH("Operational",H106)))</formula>
    </cfRule>
    <cfRule type="containsText" dxfId="16489" priority="63915" operator="containsText" text="Dn(service)">
      <formula>NOT(ISERROR(SEARCH("Dn(service)",H106)))</formula>
    </cfRule>
    <cfRule type="containsText" dxfId="16488" priority="63916" operator="containsText" text="Dn(waiting)">
      <formula>NOT(ISERROR(SEARCH("Dn(waiting)",H106)))</formula>
    </cfRule>
  </conditionalFormatting>
  <conditionalFormatting sqref="J9">
    <cfRule type="containsBlanks" dxfId="16487" priority="63717">
      <formula>LEN(TRIM(J9))=0</formula>
    </cfRule>
    <cfRule type="containsText" dxfId="16486" priority="63718" operator="containsText" text="Operational">
      <formula>NOT(ISERROR(SEARCH("Operational",J9)))</formula>
    </cfRule>
    <cfRule type="containsText" dxfId="16485" priority="63719" operator="containsText" text="Dn(service)">
      <formula>NOT(ISERROR(SEARCH("Dn(service)",J9)))</formula>
    </cfRule>
    <cfRule type="containsText" dxfId="16484" priority="63720" operator="containsText" text="Dn(waiting)">
      <formula>NOT(ISERROR(SEARCH("Dn(waiting)",J9)))</formula>
    </cfRule>
  </conditionalFormatting>
  <conditionalFormatting sqref="J123:J125">
    <cfRule type="containsBlanks" dxfId="16483" priority="63793">
      <formula>LEN(TRIM(J123))=0</formula>
    </cfRule>
    <cfRule type="containsText" dxfId="16482" priority="63794" operator="containsText" text="Operational">
      <formula>NOT(ISERROR(SEARCH("Operational",J123)))</formula>
    </cfRule>
    <cfRule type="containsText" dxfId="16481" priority="63795" operator="containsText" text="Dn(service)">
      <formula>NOT(ISERROR(SEARCH("Dn(service)",J123)))</formula>
    </cfRule>
    <cfRule type="containsText" dxfId="16480" priority="63796" operator="containsText" text="Dn(waiting)">
      <formula>NOT(ISERROR(SEARCH("Dn(waiting)",J123)))</formula>
    </cfRule>
  </conditionalFormatting>
  <conditionalFormatting sqref="F6">
    <cfRule type="containsBlanks" dxfId="16479" priority="63725">
      <formula>LEN(TRIM(F6))=0</formula>
    </cfRule>
    <cfRule type="containsText" dxfId="16478" priority="63726" operator="containsText" text="Operational">
      <formula>NOT(ISERROR(SEARCH("Operational",F6)))</formula>
    </cfRule>
    <cfRule type="containsText" dxfId="16477" priority="63727" operator="containsText" text="Dn(service)">
      <formula>NOT(ISERROR(SEARCH("Dn(service)",F6)))</formula>
    </cfRule>
    <cfRule type="containsText" dxfId="16476" priority="63728" operator="containsText" text="Dn(waiting)">
      <formula>NOT(ISERROR(SEARCH("Dn(waiting)",F6)))</formula>
    </cfRule>
  </conditionalFormatting>
  <conditionalFormatting sqref="F7">
    <cfRule type="containsBlanks" dxfId="16475" priority="63721">
      <formula>LEN(TRIM(F7))=0</formula>
    </cfRule>
    <cfRule type="containsText" dxfId="16474" priority="63722" operator="containsText" text="Operational">
      <formula>NOT(ISERROR(SEARCH("Operational",F7)))</formula>
    </cfRule>
    <cfRule type="containsText" dxfId="16473" priority="63723" operator="containsText" text="Dn(service)">
      <formula>NOT(ISERROR(SEARCH("Dn(service)",F7)))</formula>
    </cfRule>
    <cfRule type="containsText" dxfId="16472" priority="63724" operator="containsText" text="Dn(waiting)">
      <formula>NOT(ISERROR(SEARCH("Dn(waiting)",F7)))</formula>
    </cfRule>
  </conditionalFormatting>
  <conditionalFormatting sqref="E6">
    <cfRule type="containsBlanks" dxfId="16471" priority="49089">
      <formula>LEN(TRIM(E6))=0</formula>
    </cfRule>
    <cfRule type="containsText" dxfId="16470" priority="49090" operator="containsText" text="Operational">
      <formula>NOT(ISERROR(SEARCH("Operational",E6)))</formula>
    </cfRule>
    <cfRule type="containsText" dxfId="16469" priority="49091" operator="containsText" text="Dn(service)">
      <formula>NOT(ISERROR(SEARCH("Dn(service)",E6)))</formula>
    </cfRule>
    <cfRule type="containsText" dxfId="16468" priority="49092" operator="containsText" text="Dn(waiting)">
      <formula>NOT(ISERROR(SEARCH("Dn(waiting)",E6)))</formula>
    </cfRule>
  </conditionalFormatting>
  <conditionalFormatting sqref="E7">
    <cfRule type="containsBlanks" dxfId="16467" priority="49085">
      <formula>LEN(TRIM(E7))=0</formula>
    </cfRule>
    <cfRule type="containsText" dxfId="16466" priority="49086" operator="containsText" text="Operational">
      <formula>NOT(ISERROR(SEARCH("Operational",E7)))</formula>
    </cfRule>
    <cfRule type="containsText" dxfId="16465" priority="49087" operator="containsText" text="Dn(service)">
      <formula>NOT(ISERROR(SEARCH("Dn(service)",E7)))</formula>
    </cfRule>
    <cfRule type="containsText" dxfId="16464" priority="49088" operator="containsText" text="Dn(waiting)">
      <formula>NOT(ISERROR(SEARCH("Dn(waiting)",E7)))</formula>
    </cfRule>
  </conditionalFormatting>
  <conditionalFormatting sqref="E8">
    <cfRule type="containsBlanks" dxfId="16463" priority="49081">
      <formula>LEN(TRIM(E8))=0</formula>
    </cfRule>
    <cfRule type="containsText" dxfId="16462" priority="49082" operator="containsText" text="Operational">
      <formula>NOT(ISERROR(SEARCH("Operational",E8)))</formula>
    </cfRule>
    <cfRule type="containsText" dxfId="16461" priority="49083" operator="containsText" text="Dn(service)">
      <formula>NOT(ISERROR(SEARCH("Dn(service)",E8)))</formula>
    </cfRule>
    <cfRule type="containsText" dxfId="16460" priority="49084" operator="containsText" text="Dn(waiting)">
      <formula>NOT(ISERROR(SEARCH("Dn(waiting)",E8)))</formula>
    </cfRule>
  </conditionalFormatting>
  <conditionalFormatting sqref="E9">
    <cfRule type="containsBlanks" dxfId="16459" priority="49077">
      <formula>LEN(TRIM(E9))=0</formula>
    </cfRule>
    <cfRule type="containsText" dxfId="16458" priority="49078" operator="containsText" text="Operational">
      <formula>NOT(ISERROR(SEARCH("Operational",E9)))</formula>
    </cfRule>
    <cfRule type="containsText" dxfId="16457" priority="49079" operator="containsText" text="Dn(service)">
      <formula>NOT(ISERROR(SEARCH("Dn(service)",E9)))</formula>
    </cfRule>
    <cfRule type="containsText" dxfId="16456" priority="49080" operator="containsText" text="Dn(waiting)">
      <formula>NOT(ISERROR(SEARCH("Dn(waiting)",E9)))</formula>
    </cfRule>
  </conditionalFormatting>
  <conditionalFormatting sqref="G10">
    <cfRule type="containsBlanks" dxfId="16455" priority="49057">
      <formula>LEN(TRIM(G10))=0</formula>
    </cfRule>
    <cfRule type="containsText" dxfId="16454" priority="49058" operator="containsText" text="Operational">
      <formula>NOT(ISERROR(SEARCH("Operational",G10)))</formula>
    </cfRule>
    <cfRule type="containsText" dxfId="16453" priority="49059" operator="containsText" text="Dn(service)">
      <formula>NOT(ISERROR(SEARCH("Dn(service)",G10)))</formula>
    </cfRule>
    <cfRule type="containsText" dxfId="16452" priority="49060" operator="containsText" text="Dn(waiting)">
      <formula>NOT(ISERROR(SEARCH("Dn(waiting)",G10)))</formula>
    </cfRule>
  </conditionalFormatting>
  <conditionalFormatting sqref="C7">
    <cfRule type="containsBlanks" dxfId="16451" priority="49041">
      <formula>LEN(TRIM(C7))=0</formula>
    </cfRule>
    <cfRule type="containsText" dxfId="16450" priority="49042" operator="containsText" text="Operational">
      <formula>NOT(ISERROR(SEARCH("Operational",C7)))</formula>
    </cfRule>
    <cfRule type="containsText" dxfId="16449" priority="49043" operator="containsText" text="Dn(service)">
      <formula>NOT(ISERROR(SEARCH("Dn(service)",C7)))</formula>
    </cfRule>
    <cfRule type="containsText" dxfId="16448" priority="49044" operator="containsText" text="Dn(waiting)">
      <formula>NOT(ISERROR(SEARCH("Dn(waiting)",C7)))</formula>
    </cfRule>
  </conditionalFormatting>
  <conditionalFormatting sqref="D14">
    <cfRule type="containsBlanks" dxfId="16447" priority="48977">
      <formula>LEN(TRIM(D14))=0</formula>
    </cfRule>
    <cfRule type="containsText" dxfId="16446" priority="48978" operator="containsText" text="Operational">
      <formula>NOT(ISERROR(SEARCH("Operational",D14)))</formula>
    </cfRule>
    <cfRule type="containsText" dxfId="16445" priority="48979" operator="containsText" text="Dn(service)">
      <formula>NOT(ISERROR(SEARCH("Dn(service)",D14)))</formula>
    </cfRule>
    <cfRule type="containsText" dxfId="16444" priority="48980" operator="containsText" text="Dn(waiting)">
      <formula>NOT(ISERROR(SEARCH("Dn(waiting)",D14)))</formula>
    </cfRule>
  </conditionalFormatting>
  <conditionalFormatting sqref="E33:E37">
    <cfRule type="containsBlanks" dxfId="16443" priority="48813">
      <formula>LEN(TRIM(E33))=0</formula>
    </cfRule>
    <cfRule type="containsText" dxfId="16442" priority="48814" operator="containsText" text="Operational">
      <formula>NOT(ISERROR(SEARCH("Operational",E33)))</formula>
    </cfRule>
    <cfRule type="containsText" dxfId="16441" priority="48815" operator="containsText" text="Dn(service)">
      <formula>NOT(ISERROR(SEARCH("Dn(service)",E33)))</formula>
    </cfRule>
    <cfRule type="containsText" dxfId="16440" priority="48816" operator="containsText" text="Dn(waiting)">
      <formula>NOT(ISERROR(SEARCH("Dn(waiting)",E33)))</formula>
    </cfRule>
  </conditionalFormatting>
  <conditionalFormatting sqref="E38">
    <cfRule type="containsBlanks" dxfId="16439" priority="48801">
      <formula>LEN(TRIM(E38))=0</formula>
    </cfRule>
    <cfRule type="containsText" dxfId="16438" priority="48802" operator="containsText" text="Operational">
      <formula>NOT(ISERROR(SEARCH("Operational",E38)))</formula>
    </cfRule>
    <cfRule type="containsText" dxfId="16437" priority="48803" operator="containsText" text="Dn(service)">
      <formula>NOT(ISERROR(SEARCH("Dn(service)",E38)))</formula>
    </cfRule>
    <cfRule type="containsText" dxfId="16436" priority="48804" operator="containsText" text="Dn(waiting)">
      <formula>NOT(ISERROR(SEARCH("Dn(waiting)",E38)))</formula>
    </cfRule>
  </conditionalFormatting>
  <conditionalFormatting sqref="E39">
    <cfRule type="containsBlanks" dxfId="16435" priority="48797">
      <formula>LEN(TRIM(E39))=0</formula>
    </cfRule>
    <cfRule type="containsText" dxfId="16434" priority="48798" operator="containsText" text="Operational">
      <formula>NOT(ISERROR(SEARCH("Operational",E39)))</formula>
    </cfRule>
    <cfRule type="containsText" dxfId="16433" priority="48799" operator="containsText" text="Dn(service)">
      <formula>NOT(ISERROR(SEARCH("Dn(service)",E39)))</formula>
    </cfRule>
    <cfRule type="containsText" dxfId="16432" priority="48800" operator="containsText" text="Dn(waiting)">
      <formula>NOT(ISERROR(SEARCH("Dn(waiting)",E39)))</formula>
    </cfRule>
  </conditionalFormatting>
  <conditionalFormatting sqref="F24">
    <cfRule type="containsBlanks" dxfId="16431" priority="48877">
      <formula>LEN(TRIM(F24))=0</formula>
    </cfRule>
    <cfRule type="containsText" dxfId="16430" priority="48878" operator="containsText" text="Operational">
      <formula>NOT(ISERROR(SEARCH("Operational",F24)))</formula>
    </cfRule>
    <cfRule type="containsText" dxfId="16429" priority="48879" operator="containsText" text="Dn(service)">
      <formula>NOT(ISERROR(SEARCH("Dn(service)",F24)))</formula>
    </cfRule>
    <cfRule type="containsText" dxfId="16428" priority="48880" operator="containsText" text="Dn(waiting)">
      <formula>NOT(ISERROR(SEARCH("Dn(waiting)",F24)))</formula>
    </cfRule>
  </conditionalFormatting>
  <conditionalFormatting sqref="F25">
    <cfRule type="containsBlanks" dxfId="16427" priority="48873">
      <formula>LEN(TRIM(F25))=0</formula>
    </cfRule>
    <cfRule type="containsText" dxfId="16426" priority="48874" operator="containsText" text="Operational">
      <formula>NOT(ISERROR(SEARCH("Operational",F25)))</formula>
    </cfRule>
    <cfRule type="containsText" dxfId="16425" priority="48875" operator="containsText" text="Dn(service)">
      <formula>NOT(ISERROR(SEARCH("Dn(service)",F25)))</formula>
    </cfRule>
    <cfRule type="containsText" dxfId="16424" priority="48876" operator="containsText" text="Dn(waiting)">
      <formula>NOT(ISERROR(SEARCH("Dn(waiting)",F25)))</formula>
    </cfRule>
  </conditionalFormatting>
  <conditionalFormatting sqref="F26">
    <cfRule type="containsBlanks" dxfId="16423" priority="48869">
      <formula>LEN(TRIM(F26))=0</formula>
    </cfRule>
    <cfRule type="containsText" dxfId="16422" priority="48870" operator="containsText" text="Operational">
      <formula>NOT(ISERROR(SEARCH("Operational",F26)))</formula>
    </cfRule>
    <cfRule type="containsText" dxfId="16421" priority="48871" operator="containsText" text="Dn(service)">
      <formula>NOT(ISERROR(SEARCH("Dn(service)",F26)))</formula>
    </cfRule>
    <cfRule type="containsText" dxfId="16420" priority="48872" operator="containsText" text="Dn(waiting)">
      <formula>NOT(ISERROR(SEARCH("Dn(waiting)",F26)))</formula>
    </cfRule>
  </conditionalFormatting>
  <conditionalFormatting sqref="F27">
    <cfRule type="containsBlanks" dxfId="16419" priority="48865">
      <formula>LEN(TRIM(F27))=0</formula>
    </cfRule>
    <cfRule type="containsText" dxfId="16418" priority="48866" operator="containsText" text="Operational">
      <formula>NOT(ISERROR(SEARCH("Operational",F27)))</formula>
    </cfRule>
    <cfRule type="containsText" dxfId="16417" priority="48867" operator="containsText" text="Dn(service)">
      <formula>NOT(ISERROR(SEARCH("Dn(service)",F27)))</formula>
    </cfRule>
    <cfRule type="containsText" dxfId="16416" priority="48868" operator="containsText" text="Dn(waiting)">
      <formula>NOT(ISERROR(SEARCH("Dn(waiting)",F27)))</formula>
    </cfRule>
  </conditionalFormatting>
  <conditionalFormatting sqref="D71:D74">
    <cfRule type="containsBlanks" dxfId="16415" priority="48661">
      <formula>LEN(TRIM(D71))=0</formula>
    </cfRule>
    <cfRule type="containsText" dxfId="16414" priority="48662" operator="containsText" text="Operational">
      <formula>NOT(ISERROR(SEARCH("Operational",D71)))</formula>
    </cfRule>
    <cfRule type="containsText" dxfId="16413" priority="48663" operator="containsText" text="Dn(service)">
      <formula>NOT(ISERROR(SEARCH("Dn(service)",D71)))</formula>
    </cfRule>
    <cfRule type="containsText" dxfId="16412" priority="48664" operator="containsText" text="Dn(waiting)">
      <formula>NOT(ISERROR(SEARCH("Dn(waiting)",D71)))</formula>
    </cfRule>
  </conditionalFormatting>
  <conditionalFormatting sqref="F53">
    <cfRule type="containsBlanks" dxfId="16411" priority="37037">
      <formula>LEN(TRIM(F53))=0</formula>
    </cfRule>
    <cfRule type="containsText" dxfId="16410" priority="37038" operator="containsText" text="Operational">
      <formula>NOT(ISERROR(SEARCH("Operational",F53)))</formula>
    </cfRule>
    <cfRule type="containsText" dxfId="16409" priority="37039" operator="containsText" text="Dn(service)">
      <formula>NOT(ISERROR(SEARCH("Dn(service)",F53)))</formula>
    </cfRule>
    <cfRule type="containsText" dxfId="16408" priority="37040" operator="containsText" text="Dn(waiting)">
      <formula>NOT(ISERROR(SEARCH("Dn(waiting)",F53)))</formula>
    </cfRule>
  </conditionalFormatting>
  <conditionalFormatting sqref="F54:F56">
    <cfRule type="containsBlanks" dxfId="16407" priority="48725">
      <formula>LEN(TRIM(F54))=0</formula>
    </cfRule>
    <cfRule type="containsText" dxfId="16406" priority="48726" operator="containsText" text="Operational">
      <formula>NOT(ISERROR(SEARCH("Operational",F54)))</formula>
    </cfRule>
    <cfRule type="containsText" dxfId="16405" priority="48727" operator="containsText" text="Dn(service)">
      <formula>NOT(ISERROR(SEARCH("Dn(service)",F54)))</formula>
    </cfRule>
    <cfRule type="containsText" dxfId="16404" priority="48728" operator="containsText" text="Dn(waiting)">
      <formula>NOT(ISERROR(SEARCH("Dn(waiting)",F54)))</formula>
    </cfRule>
  </conditionalFormatting>
  <conditionalFormatting sqref="F57">
    <cfRule type="containsBlanks" dxfId="16403" priority="48721">
      <formula>LEN(TRIM(F57))=0</formula>
    </cfRule>
    <cfRule type="containsText" dxfId="16402" priority="48722" operator="containsText" text="Operational">
      <formula>NOT(ISERROR(SEARCH("Operational",F57)))</formula>
    </cfRule>
    <cfRule type="containsText" dxfId="16401" priority="48723" operator="containsText" text="Dn(service)">
      <formula>NOT(ISERROR(SEARCH("Dn(service)",F57)))</formula>
    </cfRule>
    <cfRule type="containsText" dxfId="16400" priority="48724" operator="containsText" text="Dn(waiting)">
      <formula>NOT(ISERROR(SEARCH("Dn(waiting)",F57)))</formula>
    </cfRule>
  </conditionalFormatting>
  <conditionalFormatting sqref="J43:J47">
    <cfRule type="containsBlanks" dxfId="16399" priority="48717">
      <formula>LEN(TRIM(J43))=0</formula>
    </cfRule>
    <cfRule type="containsText" dxfId="16398" priority="48718" operator="containsText" text="Operational">
      <formula>NOT(ISERROR(SEARCH("Operational",J43)))</formula>
    </cfRule>
    <cfRule type="containsText" dxfId="16397" priority="48719" operator="containsText" text="Dn(service)">
      <formula>NOT(ISERROR(SEARCH("Dn(service)",J43)))</formula>
    </cfRule>
    <cfRule type="containsText" dxfId="16396" priority="48720" operator="containsText" text="Dn(waiting)">
      <formula>NOT(ISERROR(SEARCH("Dn(waiting)",J43)))</formula>
    </cfRule>
  </conditionalFormatting>
  <conditionalFormatting sqref="F28">
    <cfRule type="containsBlanks" dxfId="16395" priority="48381">
      <formula>LEN(TRIM(F28))=0</formula>
    </cfRule>
    <cfRule type="containsText" dxfId="16394" priority="48382" operator="containsText" text="Operational">
      <formula>NOT(ISERROR(SEARCH("Operational",F28)))</formula>
    </cfRule>
    <cfRule type="containsText" dxfId="16393" priority="48383" operator="containsText" text="Dn(service)">
      <formula>NOT(ISERROR(SEARCH("Dn(service)",F28)))</formula>
    </cfRule>
    <cfRule type="containsText" dxfId="16392" priority="48384" operator="containsText" text="Dn(waiting)">
      <formula>NOT(ISERROR(SEARCH("Dn(waiting)",F28)))</formula>
    </cfRule>
  </conditionalFormatting>
  <conditionalFormatting sqref="H75">
    <cfRule type="containsBlanks" dxfId="16391" priority="48665">
      <formula>LEN(TRIM(H75))=0</formula>
    </cfRule>
    <cfRule type="containsText" dxfId="16390" priority="48666" operator="containsText" text="Operational">
      <formula>NOT(ISERROR(SEARCH("Operational",H75)))</formula>
    </cfRule>
    <cfRule type="containsText" dxfId="16389" priority="48667" operator="containsText" text="Dn(service)">
      <formula>NOT(ISERROR(SEARCH("Dn(service)",H75)))</formula>
    </cfRule>
    <cfRule type="containsText" dxfId="16388" priority="48668" operator="containsText" text="Dn(waiting)">
      <formula>NOT(ISERROR(SEARCH("Dn(waiting)",H75)))</formula>
    </cfRule>
  </conditionalFormatting>
  <conditionalFormatting sqref="C79:C87">
    <cfRule type="containsBlanks" dxfId="16387" priority="48613">
      <formula>LEN(TRIM(C79))=0</formula>
    </cfRule>
    <cfRule type="containsText" dxfId="16386" priority="48614" operator="containsText" text="Operational">
      <formula>NOT(ISERROR(SEARCH("Operational",C79)))</formula>
    </cfRule>
    <cfRule type="containsText" dxfId="16385" priority="48615" operator="containsText" text="Dn(service)">
      <formula>NOT(ISERROR(SEARCH("Dn(service)",C79)))</formula>
    </cfRule>
    <cfRule type="containsText" dxfId="16384" priority="48616" operator="containsText" text="Dn(waiting)">
      <formula>NOT(ISERROR(SEARCH("Dn(waiting)",C79)))</formula>
    </cfRule>
  </conditionalFormatting>
  <conditionalFormatting sqref="G88:G93 H80:H81">
    <cfRule type="containsBlanks" dxfId="16383" priority="48601">
      <formula>LEN(TRIM(G80))=0</formula>
    </cfRule>
    <cfRule type="containsText" dxfId="16382" priority="48602" operator="containsText" text="Operational">
      <formula>NOT(ISERROR(SEARCH("Operational",G80)))</formula>
    </cfRule>
    <cfRule type="containsText" dxfId="16381" priority="48603" operator="containsText" text="Dn(service)">
      <formula>NOT(ISERROR(SEARCH("Dn(service)",G80)))</formula>
    </cfRule>
    <cfRule type="containsText" dxfId="16380" priority="48604" operator="containsText" text="Dn(waiting)">
      <formula>NOT(ISERROR(SEARCH("Dn(waiting)",G80)))</formula>
    </cfRule>
  </conditionalFormatting>
  <conditionalFormatting sqref="G154">
    <cfRule type="containsBlanks" dxfId="16379" priority="48429">
      <formula>LEN(TRIM(G154))=0</formula>
    </cfRule>
    <cfRule type="containsText" dxfId="16378" priority="48430" operator="containsText" text="Operational">
      <formula>NOT(ISERROR(SEARCH("Operational",G154)))</formula>
    </cfRule>
    <cfRule type="containsText" dxfId="16377" priority="48431" operator="containsText" text="Dn(service)">
      <formula>NOT(ISERROR(SEARCH("Dn(service)",G154)))</formula>
    </cfRule>
    <cfRule type="containsText" dxfId="16376" priority="48432" operator="containsText" text="Dn(waiting)">
      <formula>NOT(ISERROR(SEARCH("Dn(waiting)",G154)))</formula>
    </cfRule>
  </conditionalFormatting>
  <conditionalFormatting sqref="D101:D102">
    <cfRule type="containsBlanks" dxfId="16375" priority="48577">
      <formula>LEN(TRIM(D101))=0</formula>
    </cfRule>
    <cfRule type="containsText" dxfId="16374" priority="48578" operator="containsText" text="Operational">
      <formula>NOT(ISERROR(SEARCH("Operational",D101)))</formula>
    </cfRule>
    <cfRule type="containsText" dxfId="16373" priority="48579" operator="containsText" text="Dn(service)">
      <formula>NOT(ISERROR(SEARCH("Dn(service)",D101)))</formula>
    </cfRule>
    <cfRule type="containsText" dxfId="16372" priority="48580" operator="containsText" text="Dn(waiting)">
      <formula>NOT(ISERROR(SEARCH("Dn(waiting)",D101)))</formula>
    </cfRule>
  </conditionalFormatting>
  <conditionalFormatting sqref="F89:F91">
    <cfRule type="containsBlanks" dxfId="16371" priority="48569">
      <formula>LEN(TRIM(F89))=0</formula>
    </cfRule>
    <cfRule type="containsText" dxfId="16370" priority="48570" operator="containsText" text="Operational">
      <formula>NOT(ISERROR(SEARCH("Operational",F89)))</formula>
    </cfRule>
    <cfRule type="containsText" dxfId="16369" priority="48571" operator="containsText" text="Dn(service)">
      <formula>NOT(ISERROR(SEARCH("Dn(service)",F89)))</formula>
    </cfRule>
    <cfRule type="containsText" dxfId="16368" priority="48572" operator="containsText" text="Dn(waiting)">
      <formula>NOT(ISERROR(SEARCH("Dn(waiting)",F89)))</formula>
    </cfRule>
  </conditionalFormatting>
  <conditionalFormatting sqref="F142:F147">
    <cfRule type="containsBlanks" dxfId="16367" priority="48413">
      <formula>LEN(TRIM(F142))=0</formula>
    </cfRule>
    <cfRule type="containsText" dxfId="16366" priority="48414" operator="containsText" text="Operational">
      <formula>NOT(ISERROR(SEARCH("Operational",F142)))</formula>
    </cfRule>
    <cfRule type="containsText" dxfId="16365" priority="48415" operator="containsText" text="Dn(service)">
      <formula>NOT(ISERROR(SEARCH("Dn(service)",F142)))</formula>
    </cfRule>
    <cfRule type="containsText" dxfId="16364" priority="48416" operator="containsText" text="Dn(waiting)">
      <formula>NOT(ISERROR(SEARCH("Dn(waiting)",F142)))</formula>
    </cfRule>
  </conditionalFormatting>
  <conditionalFormatting sqref="H140:I149 I139">
    <cfRule type="containsBlanks" dxfId="16363" priority="48437">
      <formula>LEN(TRIM(H139))=0</formula>
    </cfRule>
    <cfRule type="containsText" dxfId="16362" priority="48438" operator="containsText" text="Operational">
      <formula>NOT(ISERROR(SEARCH("Operational",H139)))</formula>
    </cfRule>
    <cfRule type="containsText" dxfId="16361" priority="48439" operator="containsText" text="Dn(service)">
      <formula>NOT(ISERROR(SEARCH("Dn(service)",H139)))</formula>
    </cfRule>
    <cfRule type="containsText" dxfId="16360" priority="48440" operator="containsText" text="Dn(waiting)">
      <formula>NOT(ISERROR(SEARCH("Dn(waiting)",H139)))</formula>
    </cfRule>
  </conditionalFormatting>
  <conditionalFormatting sqref="G120:G123 H107:H109">
    <cfRule type="containsBlanks" dxfId="16359" priority="48517">
      <formula>LEN(TRIM(G107))=0</formula>
    </cfRule>
    <cfRule type="containsText" dxfId="16358" priority="48518" operator="containsText" text="Operational">
      <formula>NOT(ISERROR(SEARCH("Operational",G107)))</formula>
    </cfRule>
    <cfRule type="containsText" dxfId="16357" priority="48519" operator="containsText" text="Dn(service)">
      <formula>NOT(ISERROR(SEARCH("Dn(service)",G107)))</formula>
    </cfRule>
    <cfRule type="containsText" dxfId="16356" priority="48520" operator="containsText" text="Dn(waiting)">
      <formula>NOT(ISERROR(SEARCH("Dn(waiting)",G107)))</formula>
    </cfRule>
  </conditionalFormatting>
  <conditionalFormatting sqref="H150:I150 G153">
    <cfRule type="containsBlanks" dxfId="16355" priority="48433">
      <formula>LEN(TRIM(G150))=0</formula>
    </cfRule>
    <cfRule type="containsText" dxfId="16354" priority="48434" operator="containsText" text="Operational">
      <formula>NOT(ISERROR(SEARCH("Operational",G150)))</formula>
    </cfRule>
    <cfRule type="containsText" dxfId="16353" priority="48435" operator="containsText" text="Dn(service)">
      <formula>NOT(ISERROR(SEARCH("Dn(service)",G150)))</formula>
    </cfRule>
    <cfRule type="containsText" dxfId="16352" priority="48436" operator="containsText" text="Dn(waiting)">
      <formula>NOT(ISERROR(SEARCH("Dn(waiting)",G150)))</formula>
    </cfRule>
  </conditionalFormatting>
  <conditionalFormatting sqref="D15:D35">
    <cfRule type="containsBlanks" dxfId="16351" priority="37085">
      <formula>LEN(TRIM(D15))=0</formula>
    </cfRule>
    <cfRule type="containsText" dxfId="16350" priority="37086" operator="containsText" text="Operational">
      <formula>NOT(ISERROR(SEARCH("Operational",D15)))</formula>
    </cfRule>
    <cfRule type="containsText" dxfId="16349" priority="37087" operator="containsText" text="Dn(service)">
      <formula>NOT(ISERROR(SEARCH("Dn(service)",D15)))</formula>
    </cfRule>
    <cfRule type="containsText" dxfId="16348" priority="37088" operator="containsText" text="Dn(waiting)">
      <formula>NOT(ISERROR(SEARCH("Dn(waiting)",D15)))</formula>
    </cfRule>
  </conditionalFormatting>
  <conditionalFormatting sqref="C38:C43">
    <cfRule type="containsBlanks" dxfId="16347" priority="37057">
      <formula>LEN(TRIM(C38))=0</formula>
    </cfRule>
    <cfRule type="containsText" dxfId="16346" priority="37058" operator="containsText" text="Operational">
      <formula>NOT(ISERROR(SEARCH("Operational",C38)))</formula>
    </cfRule>
    <cfRule type="containsText" dxfId="16345" priority="37059" operator="containsText" text="Dn(service)">
      <formula>NOT(ISERROR(SEARCH("Dn(service)",C38)))</formula>
    </cfRule>
    <cfRule type="containsText" dxfId="16344" priority="37060" operator="containsText" text="Dn(waiting)">
      <formula>NOT(ISERROR(SEARCH("Dn(waiting)",C38)))</formula>
    </cfRule>
  </conditionalFormatting>
  <conditionalFormatting sqref="D5">
    <cfRule type="containsBlanks" dxfId="16343" priority="37181">
      <formula>LEN(TRIM(D5))=0</formula>
    </cfRule>
    <cfRule type="containsText" dxfId="16342" priority="37182" operator="containsText" text="Operational">
      <formula>NOT(ISERROR(SEARCH("Operational",D5)))</formula>
    </cfRule>
    <cfRule type="containsText" dxfId="16341" priority="37183" operator="containsText" text="Dn(service)">
      <formula>NOT(ISERROR(SEARCH("Dn(service)",D5)))</formula>
    </cfRule>
    <cfRule type="containsText" dxfId="16340" priority="37184" operator="containsText" text="Dn(waiting)">
      <formula>NOT(ISERROR(SEARCH("Dn(waiting)",D5)))</formula>
    </cfRule>
  </conditionalFormatting>
  <conditionalFormatting sqref="D6">
    <cfRule type="containsBlanks" dxfId="16339" priority="37177">
      <formula>LEN(TRIM(D6))=0</formula>
    </cfRule>
    <cfRule type="containsText" dxfId="16338" priority="37178" operator="containsText" text="Operational">
      <formula>NOT(ISERROR(SEARCH("Operational",D6)))</formula>
    </cfRule>
    <cfRule type="containsText" dxfId="16337" priority="37179" operator="containsText" text="Dn(service)">
      <formula>NOT(ISERROR(SEARCH("Dn(service)",D6)))</formula>
    </cfRule>
    <cfRule type="containsText" dxfId="16336" priority="37180" operator="containsText" text="Dn(waiting)">
      <formula>NOT(ISERROR(SEARCH("Dn(waiting)",D6)))</formula>
    </cfRule>
  </conditionalFormatting>
  <conditionalFormatting sqref="H6:I7 H8">
    <cfRule type="containsBlanks" dxfId="16335" priority="37161">
      <formula>LEN(TRIM(H6))=0</formula>
    </cfRule>
    <cfRule type="containsText" dxfId="16334" priority="37162" operator="containsText" text="Operational">
      <formula>NOT(ISERROR(SEARCH("Operational",H6)))</formula>
    </cfRule>
    <cfRule type="containsText" dxfId="16333" priority="37163" operator="containsText" text="Dn(service)">
      <formula>NOT(ISERROR(SEARCH("Dn(service)",H6)))</formula>
    </cfRule>
    <cfRule type="containsText" dxfId="16332" priority="37164" operator="containsText" text="Dn(waiting)">
      <formula>NOT(ISERROR(SEARCH("Dn(waiting)",H6)))</formula>
    </cfRule>
  </conditionalFormatting>
  <conditionalFormatting sqref="H9:H11">
    <cfRule type="containsBlanks" dxfId="16331" priority="37157">
      <formula>LEN(TRIM(H9))=0</formula>
    </cfRule>
    <cfRule type="containsText" dxfId="16330" priority="37158" operator="containsText" text="Operational">
      <formula>NOT(ISERROR(SEARCH("Operational",H9)))</formula>
    </cfRule>
    <cfRule type="containsText" dxfId="16329" priority="37159" operator="containsText" text="Dn(service)">
      <formula>NOT(ISERROR(SEARCH("Dn(service)",H9)))</formula>
    </cfRule>
    <cfRule type="containsText" dxfId="16328" priority="37160" operator="containsText" text="Dn(waiting)">
      <formula>NOT(ISERROR(SEARCH("Dn(waiting)",H9)))</formula>
    </cfRule>
  </conditionalFormatting>
  <conditionalFormatting sqref="C8:C12">
    <cfRule type="containsBlanks" dxfId="16327" priority="37149">
      <formula>LEN(TRIM(C8))=0</formula>
    </cfRule>
    <cfRule type="containsText" dxfId="16326" priority="37150" operator="containsText" text="Operational">
      <formula>NOT(ISERROR(SEARCH("Operational",C8)))</formula>
    </cfRule>
    <cfRule type="containsText" dxfId="16325" priority="37151" operator="containsText" text="Dn(service)">
      <formula>NOT(ISERROR(SEARCH("Dn(service)",C8)))</formula>
    </cfRule>
    <cfRule type="containsText" dxfId="16324" priority="37152" operator="containsText" text="Dn(waiting)">
      <formula>NOT(ISERROR(SEARCH("Dn(waiting)",C8)))</formula>
    </cfRule>
  </conditionalFormatting>
  <conditionalFormatting sqref="C13:C16">
    <cfRule type="containsBlanks" dxfId="16323" priority="37145">
      <formula>LEN(TRIM(C13))=0</formula>
    </cfRule>
    <cfRule type="containsText" dxfId="16322" priority="37146" operator="containsText" text="Operational">
      <formula>NOT(ISERROR(SEARCH("Operational",C13)))</formula>
    </cfRule>
    <cfRule type="containsText" dxfId="16321" priority="37147" operator="containsText" text="Dn(service)">
      <formula>NOT(ISERROR(SEARCH("Dn(service)",C13)))</formula>
    </cfRule>
    <cfRule type="containsText" dxfId="16320" priority="37148" operator="containsText" text="Dn(waiting)">
      <formula>NOT(ISERROR(SEARCH("Dn(waiting)",C13)))</formula>
    </cfRule>
  </conditionalFormatting>
  <conditionalFormatting sqref="C17">
    <cfRule type="containsBlanks" dxfId="16319" priority="37141">
      <formula>LEN(TRIM(C17))=0</formula>
    </cfRule>
    <cfRule type="containsText" dxfId="16318" priority="37142" operator="containsText" text="Operational">
      <formula>NOT(ISERROR(SEARCH("Operational",C17)))</formula>
    </cfRule>
    <cfRule type="containsText" dxfId="16317" priority="37143" operator="containsText" text="Dn(service)">
      <formula>NOT(ISERROR(SEARCH("Dn(service)",C17)))</formula>
    </cfRule>
    <cfRule type="containsText" dxfId="16316" priority="37144" operator="containsText" text="Dn(waiting)">
      <formula>NOT(ISERROR(SEARCH("Dn(waiting)",C17)))</formula>
    </cfRule>
  </conditionalFormatting>
  <conditionalFormatting sqref="F10">
    <cfRule type="containsBlanks" dxfId="16315" priority="37137">
      <formula>LEN(TRIM(F10))=0</formula>
    </cfRule>
    <cfRule type="containsText" dxfId="16314" priority="37138" operator="containsText" text="Operational">
      <formula>NOT(ISERROR(SEARCH("Operational",F10)))</formula>
    </cfRule>
    <cfRule type="containsText" dxfId="16313" priority="37139" operator="containsText" text="Dn(service)">
      <formula>NOT(ISERROR(SEARCH("Dn(service)",F10)))</formula>
    </cfRule>
    <cfRule type="containsText" dxfId="16312" priority="37140" operator="containsText" text="Dn(waiting)">
      <formula>NOT(ISERROR(SEARCH("Dn(waiting)",F10)))</formula>
    </cfRule>
  </conditionalFormatting>
  <conditionalFormatting sqref="G11:G21">
    <cfRule type="containsBlanks" dxfId="16311" priority="37125">
      <formula>LEN(TRIM(G11))=0</formula>
    </cfRule>
    <cfRule type="containsText" dxfId="16310" priority="37126" operator="containsText" text="Operational">
      <formula>NOT(ISERROR(SEARCH("Operational",G11)))</formula>
    </cfRule>
    <cfRule type="containsText" dxfId="16309" priority="37127" operator="containsText" text="Dn(service)">
      <formula>NOT(ISERROR(SEARCH("Dn(service)",G11)))</formula>
    </cfRule>
    <cfRule type="containsText" dxfId="16308" priority="37128" operator="containsText" text="Dn(waiting)">
      <formula>NOT(ISERROR(SEARCH("Dn(waiting)",G11)))</formula>
    </cfRule>
  </conditionalFormatting>
  <conditionalFormatting sqref="G22:G24">
    <cfRule type="containsBlanks" dxfId="16307" priority="37121">
      <formula>LEN(TRIM(G22))=0</formula>
    </cfRule>
    <cfRule type="containsText" dxfId="16306" priority="37122" operator="containsText" text="Operational">
      <formula>NOT(ISERROR(SEARCH("Operational",G22)))</formula>
    </cfRule>
    <cfRule type="containsText" dxfId="16305" priority="37123" operator="containsText" text="Dn(service)">
      <formula>NOT(ISERROR(SEARCH("Dn(service)",G22)))</formula>
    </cfRule>
    <cfRule type="containsText" dxfId="16304" priority="37124" operator="containsText" text="Dn(waiting)">
      <formula>NOT(ISERROR(SEARCH("Dn(waiting)",G22)))</formula>
    </cfRule>
  </conditionalFormatting>
  <conditionalFormatting sqref="E12:E15">
    <cfRule type="containsBlanks" dxfId="16303" priority="37113">
      <formula>LEN(TRIM(E12))=0</formula>
    </cfRule>
    <cfRule type="containsText" dxfId="16302" priority="37114" operator="containsText" text="Operational">
      <formula>NOT(ISERROR(SEARCH("Operational",E12)))</formula>
    </cfRule>
    <cfRule type="containsText" dxfId="16301" priority="37115" operator="containsText" text="Dn(service)">
      <formula>NOT(ISERROR(SEARCH("Dn(service)",E12)))</formula>
    </cfRule>
    <cfRule type="containsText" dxfId="16300" priority="37116" operator="containsText" text="Dn(waiting)">
      <formula>NOT(ISERROR(SEARCH("Dn(waiting)",E12)))</formula>
    </cfRule>
  </conditionalFormatting>
  <conditionalFormatting sqref="J13:J20">
    <cfRule type="containsBlanks" dxfId="16299" priority="37101">
      <formula>LEN(TRIM(J13))=0</formula>
    </cfRule>
    <cfRule type="containsText" dxfId="16298" priority="37102" operator="containsText" text="Operational">
      <formula>NOT(ISERROR(SEARCH("Operational",J13)))</formula>
    </cfRule>
    <cfRule type="containsText" dxfId="16297" priority="37103" operator="containsText" text="Dn(service)">
      <formula>NOT(ISERROR(SEARCH("Dn(service)",J13)))</formula>
    </cfRule>
    <cfRule type="containsText" dxfId="16296" priority="37104" operator="containsText" text="Dn(waiting)">
      <formula>NOT(ISERROR(SEARCH("Dn(waiting)",J13)))</formula>
    </cfRule>
  </conditionalFormatting>
  <conditionalFormatting sqref="D36:D37">
    <cfRule type="containsBlanks" dxfId="16295" priority="37081">
      <formula>LEN(TRIM(D36))=0</formula>
    </cfRule>
    <cfRule type="containsText" dxfId="16294" priority="37082" operator="containsText" text="Operational">
      <formula>NOT(ISERROR(SEARCH("Operational",D36)))</formula>
    </cfRule>
    <cfRule type="containsText" dxfId="16293" priority="37083" operator="containsText" text="Dn(service)">
      <formula>NOT(ISERROR(SEARCH("Dn(service)",D36)))</formula>
    </cfRule>
    <cfRule type="containsText" dxfId="16292" priority="37084" operator="containsText" text="Dn(waiting)">
      <formula>NOT(ISERROR(SEARCH("Dn(waiting)",D36)))</formula>
    </cfRule>
  </conditionalFormatting>
  <conditionalFormatting sqref="H29:I34 I20:I28 H35:H39">
    <cfRule type="containsBlanks" dxfId="16291" priority="37069">
      <formula>LEN(TRIM(H20))=0</formula>
    </cfRule>
    <cfRule type="containsText" dxfId="16290" priority="37070" operator="containsText" text="Operational">
      <formula>NOT(ISERROR(SEARCH("Operational",H20)))</formula>
    </cfRule>
    <cfRule type="containsText" dxfId="16289" priority="37071" operator="containsText" text="Dn(service)">
      <formula>NOT(ISERROR(SEARCH("Dn(service)",H20)))</formula>
    </cfRule>
    <cfRule type="containsText" dxfId="16288" priority="37072" operator="containsText" text="Dn(waiting)">
      <formula>NOT(ISERROR(SEARCH("Dn(waiting)",H20)))</formula>
    </cfRule>
  </conditionalFormatting>
  <conditionalFormatting sqref="H40">
    <cfRule type="containsBlanks" dxfId="16287" priority="37065">
      <formula>LEN(TRIM(H40))=0</formula>
    </cfRule>
    <cfRule type="containsText" dxfId="16286" priority="37066" operator="containsText" text="Operational">
      <formula>NOT(ISERROR(SEARCH("Operational",H40)))</formula>
    </cfRule>
    <cfRule type="containsText" dxfId="16285" priority="37067" operator="containsText" text="Dn(service)">
      <formula>NOT(ISERROR(SEARCH("Dn(service)",H40)))</formula>
    </cfRule>
    <cfRule type="containsText" dxfId="16284" priority="37068" operator="containsText" text="Dn(waiting)">
      <formula>NOT(ISERROR(SEARCH("Dn(waiting)",H40)))</formula>
    </cfRule>
  </conditionalFormatting>
  <conditionalFormatting sqref="C44">
    <cfRule type="containsBlanks" dxfId="16283" priority="37053">
      <formula>LEN(TRIM(C44))=0</formula>
    </cfRule>
    <cfRule type="containsText" dxfId="16282" priority="37054" operator="containsText" text="Operational">
      <formula>NOT(ISERROR(SEARCH("Operational",C44)))</formula>
    </cfRule>
    <cfRule type="containsText" dxfId="16281" priority="37055" operator="containsText" text="Dn(service)">
      <formula>NOT(ISERROR(SEARCH("Dn(service)",C44)))</formula>
    </cfRule>
    <cfRule type="containsText" dxfId="16280" priority="37056" operator="containsText" text="Dn(waiting)">
      <formula>NOT(ISERROR(SEARCH("Dn(waiting)",C44)))</formula>
    </cfRule>
  </conditionalFormatting>
  <conditionalFormatting sqref="F52">
    <cfRule type="containsBlanks" dxfId="16279" priority="37041">
      <formula>LEN(TRIM(F52))=0</formula>
    </cfRule>
    <cfRule type="containsText" dxfId="16278" priority="37042" operator="containsText" text="Operational">
      <formula>NOT(ISERROR(SEARCH("Operational",F52)))</formula>
    </cfRule>
    <cfRule type="containsText" dxfId="16277" priority="37043" operator="containsText" text="Dn(service)">
      <formula>NOT(ISERROR(SEARCH("Dn(service)",F52)))</formula>
    </cfRule>
    <cfRule type="containsText" dxfId="16276" priority="37044" operator="containsText" text="Dn(waiting)">
      <formula>NOT(ISERROR(SEARCH("Dn(waiting)",F52)))</formula>
    </cfRule>
  </conditionalFormatting>
  <conditionalFormatting sqref="G47:G52">
    <cfRule type="containsBlanks" dxfId="16275" priority="37033">
      <formula>LEN(TRIM(G47))=0</formula>
    </cfRule>
    <cfRule type="containsText" dxfId="16274" priority="37034" operator="containsText" text="Operational">
      <formula>NOT(ISERROR(SEARCH("Operational",G47)))</formula>
    </cfRule>
    <cfRule type="containsText" dxfId="16273" priority="37035" operator="containsText" text="Dn(service)">
      <formula>NOT(ISERROR(SEARCH("Dn(service)",G47)))</formula>
    </cfRule>
    <cfRule type="containsText" dxfId="16272" priority="37036" operator="containsText" text="Dn(waiting)">
      <formula>NOT(ISERROR(SEARCH("Dn(waiting)",G47)))</formula>
    </cfRule>
  </conditionalFormatting>
  <conditionalFormatting sqref="G53:G57">
    <cfRule type="containsBlanks" dxfId="16271" priority="37025">
      <formula>LEN(TRIM(G53))=0</formula>
    </cfRule>
    <cfRule type="containsText" dxfId="16270" priority="37026" operator="containsText" text="Operational">
      <formula>NOT(ISERROR(SEARCH("Operational",G53)))</formula>
    </cfRule>
    <cfRule type="containsText" dxfId="16269" priority="37027" operator="containsText" text="Dn(service)">
      <formula>NOT(ISERROR(SEARCH("Dn(service)",G53)))</formula>
    </cfRule>
    <cfRule type="containsText" dxfId="16268" priority="37028" operator="containsText" text="Dn(waiting)">
      <formula>NOT(ISERROR(SEARCH("Dn(waiting)",G53)))</formula>
    </cfRule>
  </conditionalFormatting>
  <conditionalFormatting sqref="E42:E43">
    <cfRule type="containsBlanks" dxfId="16267" priority="37017">
      <formula>LEN(TRIM(E42))=0</formula>
    </cfRule>
    <cfRule type="containsText" dxfId="16266" priority="37018" operator="containsText" text="Operational">
      <formula>NOT(ISERROR(SEARCH("Operational",E42)))</formula>
    </cfRule>
    <cfRule type="containsText" dxfId="16265" priority="37019" operator="containsText" text="Dn(service)">
      <formula>NOT(ISERROR(SEARCH("Dn(service)",E42)))</formula>
    </cfRule>
    <cfRule type="containsText" dxfId="16264" priority="37020" operator="containsText" text="Dn(waiting)">
      <formula>NOT(ISERROR(SEARCH("Dn(waiting)",E42)))</formula>
    </cfRule>
  </conditionalFormatting>
  <conditionalFormatting sqref="G58">
    <cfRule type="containsBlanks" dxfId="16263" priority="36985">
      <formula>LEN(TRIM(G58))=0</formula>
    </cfRule>
    <cfRule type="containsText" dxfId="16262" priority="36986" operator="containsText" text="Operational">
      <formula>NOT(ISERROR(SEARCH("Operational",G58)))</formula>
    </cfRule>
    <cfRule type="containsText" dxfId="16261" priority="36987" operator="containsText" text="Dn(service)">
      <formula>NOT(ISERROR(SEARCH("Dn(service)",G58)))</formula>
    </cfRule>
    <cfRule type="containsText" dxfId="16260" priority="36988" operator="containsText" text="Dn(waiting)">
      <formula>NOT(ISERROR(SEARCH("Dn(waiting)",G58)))</formula>
    </cfRule>
  </conditionalFormatting>
  <conditionalFormatting sqref="D62:D65">
    <cfRule type="containsBlanks" dxfId="16259" priority="36977">
      <formula>LEN(TRIM(D62))=0</formula>
    </cfRule>
    <cfRule type="containsText" dxfId="16258" priority="36978" operator="containsText" text="Operational">
      <formula>NOT(ISERROR(SEARCH("Operational",D62)))</formula>
    </cfRule>
    <cfRule type="containsText" dxfId="16257" priority="36979" operator="containsText" text="Dn(service)">
      <formula>NOT(ISERROR(SEARCH("Dn(service)",D62)))</formula>
    </cfRule>
    <cfRule type="containsText" dxfId="16256" priority="36980" operator="containsText" text="Dn(waiting)">
      <formula>NOT(ISERROR(SEARCH("Dn(waiting)",D62)))</formula>
    </cfRule>
  </conditionalFormatting>
  <conditionalFormatting sqref="D66:D69">
    <cfRule type="containsBlanks" dxfId="16255" priority="36973">
      <formula>LEN(TRIM(D66))=0</formula>
    </cfRule>
    <cfRule type="containsText" dxfId="16254" priority="36974" operator="containsText" text="Operational">
      <formula>NOT(ISERROR(SEARCH("Operational",D66)))</formula>
    </cfRule>
    <cfRule type="containsText" dxfId="16253" priority="36975" operator="containsText" text="Dn(service)">
      <formula>NOT(ISERROR(SEARCH("Dn(service)",D66)))</formula>
    </cfRule>
    <cfRule type="containsText" dxfId="16252" priority="36976" operator="containsText" text="Dn(waiting)">
      <formula>NOT(ISERROR(SEARCH("Dn(waiting)",D66)))</formula>
    </cfRule>
  </conditionalFormatting>
  <conditionalFormatting sqref="D70">
    <cfRule type="containsBlanks" dxfId="16251" priority="36969">
      <formula>LEN(TRIM(D70))=0</formula>
    </cfRule>
    <cfRule type="containsText" dxfId="16250" priority="36970" operator="containsText" text="Operational">
      <formula>NOT(ISERROR(SEARCH("Operational",D70)))</formula>
    </cfRule>
    <cfRule type="containsText" dxfId="16249" priority="36971" operator="containsText" text="Dn(service)">
      <formula>NOT(ISERROR(SEARCH("Dn(service)",D70)))</formula>
    </cfRule>
    <cfRule type="containsText" dxfId="16248" priority="36972" operator="containsText" text="Dn(waiting)">
      <formula>NOT(ISERROR(SEARCH("Dn(waiting)",D70)))</formula>
    </cfRule>
  </conditionalFormatting>
  <conditionalFormatting sqref="H67:I69 I57:I66">
    <cfRule type="containsBlanks" dxfId="16247" priority="36961">
      <formula>LEN(TRIM(H57))=0</formula>
    </cfRule>
    <cfRule type="containsText" dxfId="16246" priority="36962" operator="containsText" text="Operational">
      <formula>NOT(ISERROR(SEARCH("Operational",H57)))</formula>
    </cfRule>
    <cfRule type="containsText" dxfId="16245" priority="36963" operator="containsText" text="Dn(service)">
      <formula>NOT(ISERROR(SEARCH("Dn(service)",H57)))</formula>
    </cfRule>
    <cfRule type="containsText" dxfId="16244" priority="36964" operator="containsText" text="Dn(waiting)">
      <formula>NOT(ISERROR(SEARCH("Dn(waiting)",H57)))</formula>
    </cfRule>
  </conditionalFormatting>
  <conditionalFormatting sqref="H70">
    <cfRule type="containsBlanks" dxfId="16243" priority="36957">
      <formula>LEN(TRIM(H70))=0</formula>
    </cfRule>
    <cfRule type="containsText" dxfId="16242" priority="36958" operator="containsText" text="Operational">
      <formula>NOT(ISERROR(SEARCH("Operational",H70)))</formula>
    </cfRule>
    <cfRule type="containsText" dxfId="16241" priority="36959" operator="containsText" text="Dn(service)">
      <formula>NOT(ISERROR(SEARCH("Dn(service)",H70)))</formula>
    </cfRule>
    <cfRule type="containsText" dxfId="16240" priority="36960" operator="containsText" text="Dn(waiting)">
      <formula>NOT(ISERROR(SEARCH("Dn(waiting)",H70)))</formula>
    </cfRule>
  </conditionalFormatting>
  <conditionalFormatting sqref="H71:H73">
    <cfRule type="containsBlanks" dxfId="16239" priority="36953">
      <formula>LEN(TRIM(H71))=0</formula>
    </cfRule>
    <cfRule type="containsText" dxfId="16238" priority="36954" operator="containsText" text="Operational">
      <formula>NOT(ISERROR(SEARCH("Operational",H71)))</formula>
    </cfRule>
    <cfRule type="containsText" dxfId="16237" priority="36955" operator="containsText" text="Dn(service)">
      <formula>NOT(ISERROR(SEARCH("Dn(service)",H71)))</formula>
    </cfRule>
    <cfRule type="containsText" dxfId="16236" priority="36956" operator="containsText" text="Dn(waiting)">
      <formula>NOT(ISERROR(SEARCH("Dn(waiting)",H71)))</formula>
    </cfRule>
  </conditionalFormatting>
  <conditionalFormatting sqref="H74">
    <cfRule type="containsBlanks" dxfId="16235" priority="36949">
      <formula>LEN(TRIM(H74))=0</formula>
    </cfRule>
    <cfRule type="containsText" dxfId="16234" priority="36950" operator="containsText" text="Operational">
      <formula>NOT(ISERROR(SEARCH("Operational",H74)))</formula>
    </cfRule>
    <cfRule type="containsText" dxfId="16233" priority="36951" operator="containsText" text="Dn(service)">
      <formula>NOT(ISERROR(SEARCH("Dn(service)",H74)))</formula>
    </cfRule>
    <cfRule type="containsText" dxfId="16232" priority="36952" operator="containsText" text="Dn(waiting)">
      <formula>NOT(ISERROR(SEARCH("Dn(waiting)",H74)))</formula>
    </cfRule>
  </conditionalFormatting>
  <conditionalFormatting sqref="C77">
    <cfRule type="containsBlanks" dxfId="16231" priority="36945">
      <formula>LEN(TRIM(C77))=0</formula>
    </cfRule>
    <cfRule type="containsText" dxfId="16230" priority="36946" operator="containsText" text="Operational">
      <formula>NOT(ISERROR(SEARCH("Operational",C77)))</formula>
    </cfRule>
    <cfRule type="containsText" dxfId="16229" priority="36947" operator="containsText" text="Dn(service)">
      <formula>NOT(ISERROR(SEARCH("Dn(service)",C77)))</formula>
    </cfRule>
    <cfRule type="containsText" dxfId="16228" priority="36948" operator="containsText" text="Dn(waiting)">
      <formula>NOT(ISERROR(SEARCH("Dn(waiting)",C77)))</formula>
    </cfRule>
  </conditionalFormatting>
  <conditionalFormatting sqref="C78">
    <cfRule type="containsBlanks" dxfId="16227" priority="36941">
      <formula>LEN(TRIM(C78))=0</formula>
    </cfRule>
    <cfRule type="containsText" dxfId="16226" priority="36942" operator="containsText" text="Operational">
      <formula>NOT(ISERROR(SEARCH("Operational",C78)))</formula>
    </cfRule>
    <cfRule type="containsText" dxfId="16225" priority="36943" operator="containsText" text="Dn(service)">
      <formula>NOT(ISERROR(SEARCH("Dn(service)",C78)))</formula>
    </cfRule>
    <cfRule type="containsText" dxfId="16224" priority="36944" operator="containsText" text="Dn(waiting)">
      <formula>NOT(ISERROR(SEARCH("Dn(waiting)",C78)))</formula>
    </cfRule>
  </conditionalFormatting>
  <conditionalFormatting sqref="F64:F68">
    <cfRule type="containsBlanks" dxfId="16223" priority="36937">
      <formula>LEN(TRIM(F64))=0</formula>
    </cfRule>
    <cfRule type="containsText" dxfId="16222" priority="36938" operator="containsText" text="Operational">
      <formula>NOT(ISERROR(SEARCH("Operational",F64)))</formula>
    </cfRule>
    <cfRule type="containsText" dxfId="16221" priority="36939" operator="containsText" text="Dn(service)">
      <formula>NOT(ISERROR(SEARCH("Dn(service)",F64)))</formula>
    </cfRule>
    <cfRule type="containsText" dxfId="16220" priority="36940" operator="containsText" text="Dn(waiting)">
      <formula>NOT(ISERROR(SEARCH("Dn(waiting)",F64)))</formula>
    </cfRule>
  </conditionalFormatting>
  <conditionalFormatting sqref="F64:F68">
    <cfRule type="containsBlanks" dxfId="16219" priority="36933">
      <formula>LEN(TRIM(F64))=0</formula>
    </cfRule>
    <cfRule type="containsText" dxfId="16218" priority="36934" operator="containsText" text="Operational">
      <formula>NOT(ISERROR(SEARCH("Operational",F64)))</formula>
    </cfRule>
    <cfRule type="containsText" dxfId="16217" priority="36935" operator="containsText" text="Dn(service)">
      <formula>NOT(ISERROR(SEARCH("Dn(service)",F64)))</formula>
    </cfRule>
    <cfRule type="containsText" dxfId="16216" priority="36936" operator="containsText" text="Dn(waiting)">
      <formula>NOT(ISERROR(SEARCH("Dn(waiting)",F64)))</formula>
    </cfRule>
  </conditionalFormatting>
  <conditionalFormatting sqref="G81:G82">
    <cfRule type="containsBlanks" dxfId="16215" priority="36921">
      <formula>LEN(TRIM(G81))=0</formula>
    </cfRule>
    <cfRule type="containsText" dxfId="16214" priority="36922" operator="containsText" text="Operational">
      <formula>NOT(ISERROR(SEARCH("Operational",G81)))</formula>
    </cfRule>
    <cfRule type="containsText" dxfId="16213" priority="36923" operator="containsText" text="Dn(service)">
      <formula>NOT(ISERROR(SEARCH("Dn(service)",G81)))</formula>
    </cfRule>
    <cfRule type="containsText" dxfId="16212" priority="36924" operator="containsText" text="Dn(waiting)">
      <formula>NOT(ISERROR(SEARCH("Dn(waiting)",G81)))</formula>
    </cfRule>
  </conditionalFormatting>
  <conditionalFormatting sqref="G81:G82">
    <cfRule type="containsBlanks" dxfId="16211" priority="36917">
      <formula>LEN(TRIM(G81))=0</formula>
    </cfRule>
    <cfRule type="containsText" dxfId="16210" priority="36918" operator="containsText" text="Operational">
      <formula>NOT(ISERROR(SEARCH("Operational",G81)))</formula>
    </cfRule>
    <cfRule type="containsText" dxfId="16209" priority="36919" operator="containsText" text="Dn(service)">
      <formula>NOT(ISERROR(SEARCH("Dn(service)",G81)))</formula>
    </cfRule>
    <cfRule type="containsText" dxfId="16208" priority="36920" operator="containsText" text="Dn(waiting)">
      <formula>NOT(ISERROR(SEARCH("Dn(waiting)",G81)))</formula>
    </cfRule>
  </conditionalFormatting>
  <conditionalFormatting sqref="G83:G86">
    <cfRule type="containsBlanks" dxfId="16207" priority="36913">
      <formula>LEN(TRIM(G83))=0</formula>
    </cfRule>
    <cfRule type="containsText" dxfId="16206" priority="36914" operator="containsText" text="Operational">
      <formula>NOT(ISERROR(SEARCH("Operational",G83)))</formula>
    </cfRule>
    <cfRule type="containsText" dxfId="16205" priority="36915" operator="containsText" text="Dn(service)">
      <formula>NOT(ISERROR(SEARCH("Dn(service)",G83)))</formula>
    </cfRule>
    <cfRule type="containsText" dxfId="16204" priority="36916" operator="containsText" text="Dn(waiting)">
      <formula>NOT(ISERROR(SEARCH("Dn(waiting)",G83)))</formula>
    </cfRule>
  </conditionalFormatting>
  <conditionalFormatting sqref="G87">
    <cfRule type="containsBlanks" dxfId="16203" priority="36909">
      <formula>LEN(TRIM(G87))=0</formula>
    </cfRule>
    <cfRule type="containsText" dxfId="16202" priority="36910" operator="containsText" text="Operational">
      <formula>NOT(ISERROR(SEARCH("Operational",G87)))</formula>
    </cfRule>
    <cfRule type="containsText" dxfId="16201" priority="36911" operator="containsText" text="Dn(service)">
      <formula>NOT(ISERROR(SEARCH("Dn(service)",G87)))</formula>
    </cfRule>
    <cfRule type="containsText" dxfId="16200" priority="36912" operator="containsText" text="Dn(waiting)">
      <formula>NOT(ISERROR(SEARCH("Dn(waiting)",G87)))</formula>
    </cfRule>
  </conditionalFormatting>
  <conditionalFormatting sqref="E72:E78">
    <cfRule type="containsBlanks" dxfId="16199" priority="36905">
      <formula>LEN(TRIM(E72))=0</formula>
    </cfRule>
    <cfRule type="containsText" dxfId="16198" priority="36906" operator="containsText" text="Operational">
      <formula>NOT(ISERROR(SEARCH("Operational",E72)))</formula>
    </cfRule>
    <cfRule type="containsText" dxfId="16197" priority="36907" operator="containsText" text="Dn(service)">
      <formula>NOT(ISERROR(SEARCH("Dn(service)",E72)))</formula>
    </cfRule>
    <cfRule type="containsText" dxfId="16196" priority="36908" operator="containsText" text="Dn(waiting)">
      <formula>NOT(ISERROR(SEARCH("Dn(waiting)",E72)))</formula>
    </cfRule>
  </conditionalFormatting>
  <conditionalFormatting sqref="E72:E78">
    <cfRule type="containsBlanks" dxfId="16195" priority="36901">
      <formula>LEN(TRIM(E72))=0</formula>
    </cfRule>
    <cfRule type="containsText" dxfId="16194" priority="36902" operator="containsText" text="Operational">
      <formula>NOT(ISERROR(SEARCH("Operational",E72)))</formula>
    </cfRule>
    <cfRule type="containsText" dxfId="16193" priority="36903" operator="containsText" text="Dn(service)">
      <formula>NOT(ISERROR(SEARCH("Dn(service)",E72)))</formula>
    </cfRule>
    <cfRule type="containsText" dxfId="16192" priority="36904" operator="containsText" text="Dn(waiting)">
      <formula>NOT(ISERROR(SEARCH("Dn(waiting)",E72)))</formula>
    </cfRule>
  </conditionalFormatting>
  <conditionalFormatting sqref="J78:J90">
    <cfRule type="containsBlanks" dxfId="16191" priority="36889">
      <formula>LEN(TRIM(J78))=0</formula>
    </cfRule>
    <cfRule type="containsText" dxfId="16190" priority="36890" operator="containsText" text="Operational">
      <formula>NOT(ISERROR(SEARCH("Operational",J78)))</formula>
    </cfRule>
    <cfRule type="containsText" dxfId="16189" priority="36891" operator="containsText" text="Dn(service)">
      <formula>NOT(ISERROR(SEARCH("Dn(service)",J78)))</formula>
    </cfRule>
    <cfRule type="containsText" dxfId="16188" priority="36892" operator="containsText" text="Dn(waiting)">
      <formula>NOT(ISERROR(SEARCH("Dn(waiting)",J78)))</formula>
    </cfRule>
  </conditionalFormatting>
  <conditionalFormatting sqref="J78:J90">
    <cfRule type="containsBlanks" dxfId="16187" priority="36885">
      <formula>LEN(TRIM(J78))=0</formula>
    </cfRule>
    <cfRule type="containsText" dxfId="16186" priority="36886" operator="containsText" text="Operational">
      <formula>NOT(ISERROR(SEARCH("Operational",J78)))</formula>
    </cfRule>
    <cfRule type="containsText" dxfId="16185" priority="36887" operator="containsText" text="Dn(service)">
      <formula>NOT(ISERROR(SEARCH("Dn(service)",J78)))</formula>
    </cfRule>
    <cfRule type="containsText" dxfId="16184" priority="36888" operator="containsText" text="Dn(waiting)">
      <formula>NOT(ISERROR(SEARCH("Dn(waiting)",J78)))</formula>
    </cfRule>
  </conditionalFormatting>
  <conditionalFormatting sqref="J91">
    <cfRule type="containsBlanks" dxfId="16183" priority="36881">
      <formula>LEN(TRIM(J91))=0</formula>
    </cfRule>
    <cfRule type="containsText" dxfId="16182" priority="36882" operator="containsText" text="Operational">
      <formula>NOT(ISERROR(SEARCH("Operational",J91)))</formula>
    </cfRule>
    <cfRule type="containsText" dxfId="16181" priority="36883" operator="containsText" text="Dn(service)">
      <formula>NOT(ISERROR(SEARCH("Dn(service)",J91)))</formula>
    </cfRule>
    <cfRule type="containsText" dxfId="16180" priority="36884" operator="containsText" text="Dn(waiting)">
      <formula>NOT(ISERROR(SEARCH("Dn(waiting)",J91)))</formula>
    </cfRule>
  </conditionalFormatting>
  <conditionalFormatting sqref="D96:D98">
    <cfRule type="containsBlanks" dxfId="16179" priority="36865">
      <formula>LEN(TRIM(D96))=0</formula>
    </cfRule>
    <cfRule type="containsText" dxfId="16178" priority="36866" operator="containsText" text="Operational">
      <formula>NOT(ISERROR(SEARCH("Operational",D96)))</formula>
    </cfRule>
    <cfRule type="containsText" dxfId="16177" priority="36867" operator="containsText" text="Dn(service)">
      <formula>NOT(ISERROR(SEARCH("Dn(service)",D96)))</formula>
    </cfRule>
    <cfRule type="containsText" dxfId="16176" priority="36868" operator="containsText" text="Dn(waiting)">
      <formula>NOT(ISERROR(SEARCH("Dn(waiting)",D96)))</formula>
    </cfRule>
  </conditionalFormatting>
  <conditionalFormatting sqref="F124:F134">
    <cfRule type="containsBlanks" dxfId="16175" priority="36665">
      <formula>LEN(TRIM(F124))=0</formula>
    </cfRule>
    <cfRule type="containsText" dxfId="16174" priority="36666" operator="containsText" text="Operational">
      <formula>NOT(ISERROR(SEARCH("Operational",F124)))</formula>
    </cfRule>
    <cfRule type="containsText" dxfId="16173" priority="36667" operator="containsText" text="Dn(service)">
      <formula>NOT(ISERROR(SEARCH("Dn(service)",F124)))</formula>
    </cfRule>
    <cfRule type="containsText" dxfId="16172" priority="36668" operator="containsText" text="Dn(waiting)">
      <formula>NOT(ISERROR(SEARCH("Dn(waiting)",F124)))</formula>
    </cfRule>
  </conditionalFormatting>
  <conditionalFormatting sqref="I91:I97 H82:H85">
    <cfRule type="containsBlanks" dxfId="16171" priority="36857">
      <formula>LEN(TRIM(H82))=0</formula>
    </cfRule>
    <cfRule type="containsText" dxfId="16170" priority="36858" operator="containsText" text="Operational">
      <formula>NOT(ISERROR(SEARCH("Operational",H82)))</formula>
    </cfRule>
    <cfRule type="containsText" dxfId="16169" priority="36859" operator="containsText" text="Dn(service)">
      <formula>NOT(ISERROR(SEARCH("Dn(service)",H82)))</formula>
    </cfRule>
    <cfRule type="containsText" dxfId="16168" priority="36860" operator="containsText" text="Dn(waiting)">
      <formula>NOT(ISERROR(SEARCH("Dn(waiting)",H82)))</formula>
    </cfRule>
  </conditionalFormatting>
  <conditionalFormatting sqref="I91:I97 H82:H85">
    <cfRule type="containsBlanks" dxfId="16167" priority="36853">
      <formula>LEN(TRIM(H82))=0</formula>
    </cfRule>
    <cfRule type="containsText" dxfId="16166" priority="36854" operator="containsText" text="Operational">
      <formula>NOT(ISERROR(SEARCH("Operational",H82)))</formula>
    </cfRule>
    <cfRule type="containsText" dxfId="16165" priority="36855" operator="containsText" text="Dn(service)">
      <formula>NOT(ISERROR(SEARCH("Dn(service)",H82)))</formula>
    </cfRule>
    <cfRule type="containsText" dxfId="16164" priority="36856" operator="containsText" text="Dn(waiting)">
      <formula>NOT(ISERROR(SEARCH("Dn(waiting)",H82)))</formula>
    </cfRule>
  </conditionalFormatting>
  <conditionalFormatting sqref="D99">
    <cfRule type="containsBlanks" dxfId="16163" priority="36829">
      <formula>LEN(TRIM(D99))=0</formula>
    </cfRule>
    <cfRule type="containsText" dxfId="16162" priority="36830" operator="containsText" text="Operational">
      <formula>NOT(ISERROR(SEARCH("Operational",D99)))</formula>
    </cfRule>
    <cfRule type="containsText" dxfId="16161" priority="36831" operator="containsText" text="Dn(service)">
      <formula>NOT(ISERROR(SEARCH("Dn(service)",D99)))</formula>
    </cfRule>
    <cfRule type="containsText" dxfId="16160" priority="36832" operator="containsText" text="Dn(waiting)">
      <formula>NOT(ISERROR(SEARCH("Dn(waiting)",D99)))</formula>
    </cfRule>
  </conditionalFormatting>
  <conditionalFormatting sqref="D100">
    <cfRule type="containsBlanks" dxfId="16159" priority="36825">
      <formula>LEN(TRIM(D100))=0</formula>
    </cfRule>
    <cfRule type="containsText" dxfId="16158" priority="36826" operator="containsText" text="Operational">
      <formula>NOT(ISERROR(SEARCH("Operational",D100)))</formula>
    </cfRule>
    <cfRule type="containsText" dxfId="16157" priority="36827" operator="containsText" text="Dn(service)">
      <formula>NOT(ISERROR(SEARCH("Dn(service)",D100)))</formula>
    </cfRule>
    <cfRule type="containsText" dxfId="16156" priority="36828" operator="containsText" text="Dn(waiting)">
      <formula>NOT(ISERROR(SEARCH("Dn(waiting)",D100)))</formula>
    </cfRule>
  </conditionalFormatting>
  <conditionalFormatting sqref="F92:F95">
    <cfRule type="containsBlanks" dxfId="16155" priority="36817">
      <formula>LEN(TRIM(F92))=0</formula>
    </cfRule>
    <cfRule type="containsText" dxfId="16154" priority="36818" operator="containsText" text="Operational">
      <formula>NOT(ISERROR(SEARCH("Operational",F92)))</formula>
    </cfRule>
    <cfRule type="containsText" dxfId="16153" priority="36819" operator="containsText" text="Dn(service)">
      <formula>NOT(ISERROR(SEARCH("Dn(service)",F92)))</formula>
    </cfRule>
    <cfRule type="containsText" dxfId="16152" priority="36820" operator="containsText" text="Dn(waiting)">
      <formula>NOT(ISERROR(SEARCH("Dn(waiting)",F92)))</formula>
    </cfRule>
  </conditionalFormatting>
  <conditionalFormatting sqref="F92:F95">
    <cfRule type="containsBlanks" dxfId="16151" priority="36813">
      <formula>LEN(TRIM(F92))=0</formula>
    </cfRule>
    <cfRule type="containsText" dxfId="16150" priority="36814" operator="containsText" text="Operational">
      <formula>NOT(ISERROR(SEARCH("Operational",F92)))</formula>
    </cfRule>
    <cfRule type="containsText" dxfId="16149" priority="36815" operator="containsText" text="Dn(service)">
      <formula>NOT(ISERROR(SEARCH("Dn(service)",F92)))</formula>
    </cfRule>
    <cfRule type="containsText" dxfId="16148" priority="36816" operator="containsText" text="Dn(waiting)">
      <formula>NOT(ISERROR(SEARCH("Dn(waiting)",F92)))</formula>
    </cfRule>
  </conditionalFormatting>
  <conditionalFormatting sqref="F135:F138">
    <cfRule type="containsBlanks" dxfId="16147" priority="36657">
      <formula>LEN(TRIM(F135))=0</formula>
    </cfRule>
    <cfRule type="containsText" dxfId="16146" priority="36658" operator="containsText" text="Operational">
      <formula>NOT(ISERROR(SEARCH("Operational",F135)))</formula>
    </cfRule>
    <cfRule type="containsText" dxfId="16145" priority="36659" operator="containsText" text="Dn(service)">
      <formula>NOT(ISERROR(SEARCH("Dn(service)",F135)))</formula>
    </cfRule>
    <cfRule type="containsText" dxfId="16144" priority="36660" operator="containsText" text="Dn(waiting)">
      <formula>NOT(ISERROR(SEARCH("Dn(waiting)",F135)))</formula>
    </cfRule>
  </conditionalFormatting>
  <conditionalFormatting sqref="F139">
    <cfRule type="containsBlanks" dxfId="16143" priority="36653">
      <formula>LEN(TRIM(F139))=0</formula>
    </cfRule>
    <cfRule type="containsText" dxfId="16142" priority="36654" operator="containsText" text="Operational">
      <formula>NOT(ISERROR(SEARCH("Operational",F139)))</formula>
    </cfRule>
    <cfRule type="containsText" dxfId="16141" priority="36655" operator="containsText" text="Dn(service)">
      <formula>NOT(ISERROR(SEARCH("Dn(service)",F139)))</formula>
    </cfRule>
    <cfRule type="containsText" dxfId="16140" priority="36656" operator="containsText" text="Dn(waiting)">
      <formula>NOT(ISERROR(SEARCH("Dn(waiting)",F139)))</formula>
    </cfRule>
  </conditionalFormatting>
  <conditionalFormatting sqref="J116:J117">
    <cfRule type="containsBlanks" dxfId="16139" priority="36737">
      <formula>LEN(TRIM(J116))=0</formula>
    </cfRule>
    <cfRule type="containsText" dxfId="16138" priority="36738" operator="containsText" text="Operational">
      <formula>NOT(ISERROR(SEARCH("Operational",J116)))</formula>
    </cfRule>
    <cfRule type="containsText" dxfId="16137" priority="36739" operator="containsText" text="Dn(service)">
      <formula>NOT(ISERROR(SEARCH("Dn(service)",J116)))</formula>
    </cfRule>
    <cfRule type="containsText" dxfId="16136" priority="36740" operator="containsText" text="Dn(waiting)">
      <formula>NOT(ISERROR(SEARCH("Dn(waiting)",J116)))</formula>
    </cfRule>
  </conditionalFormatting>
  <conditionalFormatting sqref="J116:J117">
    <cfRule type="containsBlanks" dxfId="16135" priority="36733">
      <formula>LEN(TRIM(J116))=0</formula>
    </cfRule>
    <cfRule type="containsText" dxfId="16134" priority="36734" operator="containsText" text="Operational">
      <formula>NOT(ISERROR(SEARCH("Operational",J116)))</formula>
    </cfRule>
    <cfRule type="containsText" dxfId="16133" priority="36735" operator="containsText" text="Dn(service)">
      <formula>NOT(ISERROR(SEARCH("Dn(service)",J116)))</formula>
    </cfRule>
    <cfRule type="containsText" dxfId="16132" priority="36736" operator="containsText" text="Dn(waiting)">
      <formula>NOT(ISERROR(SEARCH("Dn(waiting)",J116)))</formula>
    </cfRule>
  </conditionalFormatting>
  <conditionalFormatting sqref="J118:J121">
    <cfRule type="containsBlanks" dxfId="16131" priority="36729">
      <formula>LEN(TRIM(J118))=0</formula>
    </cfRule>
    <cfRule type="containsText" dxfId="16130" priority="36730" operator="containsText" text="Operational">
      <formula>NOT(ISERROR(SEARCH("Operational",J118)))</formula>
    </cfRule>
    <cfRule type="containsText" dxfId="16129" priority="36731" operator="containsText" text="Dn(service)">
      <formula>NOT(ISERROR(SEARCH("Dn(service)",J118)))</formula>
    </cfRule>
    <cfRule type="containsText" dxfId="16128" priority="36732" operator="containsText" text="Dn(waiting)">
      <formula>NOT(ISERROR(SEARCH("Dn(waiting)",J118)))</formula>
    </cfRule>
  </conditionalFormatting>
  <conditionalFormatting sqref="J122">
    <cfRule type="containsBlanks" dxfId="16127" priority="36725">
      <formula>LEN(TRIM(J122))=0</formula>
    </cfRule>
    <cfRule type="containsText" dxfId="16126" priority="36726" operator="containsText" text="Operational">
      <formula>NOT(ISERROR(SEARCH("Operational",J122)))</formula>
    </cfRule>
    <cfRule type="containsText" dxfId="16125" priority="36727" operator="containsText" text="Dn(service)">
      <formula>NOT(ISERROR(SEARCH("Dn(service)",J122)))</formula>
    </cfRule>
    <cfRule type="containsText" dxfId="16124" priority="36728" operator="containsText" text="Dn(waiting)">
      <formula>NOT(ISERROR(SEARCH("Dn(waiting)",J122)))</formula>
    </cfRule>
  </conditionalFormatting>
  <conditionalFormatting sqref="H111">
    <cfRule type="containsBlanks" dxfId="16123" priority="36705">
      <formula>LEN(TRIM(H111))=0</formula>
    </cfRule>
    <cfRule type="containsText" dxfId="16122" priority="36706" operator="containsText" text="Operational">
      <formula>NOT(ISERROR(SEARCH("Operational",H111)))</formula>
    </cfRule>
    <cfRule type="containsText" dxfId="16121" priority="36707" operator="containsText" text="Dn(service)">
      <formula>NOT(ISERROR(SEARCH("Dn(service)",H111)))</formula>
    </cfRule>
    <cfRule type="containsText" dxfId="16120" priority="36708" operator="containsText" text="Dn(waiting)">
      <formula>NOT(ISERROR(SEARCH("Dn(waiting)",H111)))</formula>
    </cfRule>
  </conditionalFormatting>
  <conditionalFormatting sqref="H111">
    <cfRule type="containsBlanks" dxfId="16119" priority="36701">
      <formula>LEN(TRIM(H111))=0</formula>
    </cfRule>
    <cfRule type="containsText" dxfId="16118" priority="36702" operator="containsText" text="Operational">
      <formula>NOT(ISERROR(SEARCH("Operational",H111)))</formula>
    </cfRule>
    <cfRule type="containsText" dxfId="16117" priority="36703" operator="containsText" text="Dn(service)">
      <formula>NOT(ISERROR(SEARCH("Dn(service)",H111)))</formula>
    </cfRule>
    <cfRule type="containsText" dxfId="16116" priority="36704" operator="containsText" text="Dn(waiting)">
      <formula>NOT(ISERROR(SEARCH("Dn(waiting)",H111)))</formula>
    </cfRule>
  </conditionalFormatting>
  <conditionalFormatting sqref="C111:C124">
    <cfRule type="containsBlanks" dxfId="16115" priority="36697">
      <formula>LEN(TRIM(C111))=0</formula>
    </cfRule>
    <cfRule type="containsText" dxfId="16114" priority="36698" operator="containsText" text="Operational">
      <formula>NOT(ISERROR(SEARCH("Operational",C111)))</formula>
    </cfRule>
    <cfRule type="containsText" dxfId="16113" priority="36699" operator="containsText" text="Dn(service)">
      <formula>NOT(ISERROR(SEARCH("Dn(service)",C111)))</formula>
    </cfRule>
    <cfRule type="containsText" dxfId="16112" priority="36700" operator="containsText" text="Dn(waiting)">
      <formula>NOT(ISERROR(SEARCH("Dn(waiting)",C111)))</formula>
    </cfRule>
  </conditionalFormatting>
  <conditionalFormatting sqref="C111:C124">
    <cfRule type="containsBlanks" dxfId="16111" priority="36693">
      <formula>LEN(TRIM(C111))=0</formula>
    </cfRule>
    <cfRule type="containsText" dxfId="16110" priority="36694" operator="containsText" text="Operational">
      <formula>NOT(ISERROR(SEARCH("Operational",C111)))</formula>
    </cfRule>
    <cfRule type="containsText" dxfId="16109" priority="36695" operator="containsText" text="Dn(service)">
      <formula>NOT(ISERROR(SEARCH("Dn(service)",C111)))</formula>
    </cfRule>
    <cfRule type="containsText" dxfId="16108" priority="36696" operator="containsText" text="Dn(waiting)">
      <formula>NOT(ISERROR(SEARCH("Dn(waiting)",C111)))</formula>
    </cfRule>
  </conditionalFormatting>
  <conditionalFormatting sqref="C125">
    <cfRule type="containsBlanks" dxfId="16107" priority="36689">
      <formula>LEN(TRIM(C125))=0</formula>
    </cfRule>
    <cfRule type="containsText" dxfId="16106" priority="36690" operator="containsText" text="Operational">
      <formula>NOT(ISERROR(SEARCH("Operational",C125)))</formula>
    </cfRule>
    <cfRule type="containsText" dxfId="16105" priority="36691" operator="containsText" text="Dn(service)">
      <formula>NOT(ISERROR(SEARCH("Dn(service)",C125)))</formula>
    </cfRule>
    <cfRule type="containsText" dxfId="16104" priority="36692" operator="containsText" text="Dn(waiting)">
      <formula>NOT(ISERROR(SEARCH("Dn(waiting)",C125)))</formula>
    </cfRule>
  </conditionalFormatting>
  <conditionalFormatting sqref="I128:I129">
    <cfRule type="containsBlanks" dxfId="16103" priority="36681">
      <formula>LEN(TRIM(I128))=0</formula>
    </cfRule>
    <cfRule type="containsText" dxfId="16102" priority="36682" operator="containsText" text="Operational">
      <formula>NOT(ISERROR(SEARCH("Operational",I128)))</formula>
    </cfRule>
    <cfRule type="containsText" dxfId="16101" priority="36683" operator="containsText" text="Dn(service)">
      <formula>NOT(ISERROR(SEARCH("Dn(service)",I128)))</formula>
    </cfRule>
    <cfRule type="containsText" dxfId="16100" priority="36684" operator="containsText" text="Dn(waiting)">
      <formula>NOT(ISERROR(SEARCH("Dn(waiting)",I128)))</formula>
    </cfRule>
  </conditionalFormatting>
  <conditionalFormatting sqref="I128:I129">
    <cfRule type="containsBlanks" dxfId="16099" priority="36677">
      <formula>LEN(TRIM(I128))=0</formula>
    </cfRule>
    <cfRule type="containsText" dxfId="16098" priority="36678" operator="containsText" text="Operational">
      <formula>NOT(ISERROR(SEARCH("Operational",I128)))</formula>
    </cfRule>
    <cfRule type="containsText" dxfId="16097" priority="36679" operator="containsText" text="Dn(service)">
      <formula>NOT(ISERROR(SEARCH("Dn(service)",I128)))</formula>
    </cfRule>
    <cfRule type="containsText" dxfId="16096" priority="36680" operator="containsText" text="Dn(waiting)">
      <formula>NOT(ISERROR(SEARCH("Dn(waiting)",I128)))</formula>
    </cfRule>
  </conditionalFormatting>
  <conditionalFormatting sqref="I130:I134">
    <cfRule type="containsBlanks" dxfId="16095" priority="36673">
      <formula>LEN(TRIM(I130))=0</formula>
    </cfRule>
    <cfRule type="containsText" dxfId="16094" priority="36674" operator="containsText" text="Operational">
      <formula>NOT(ISERROR(SEARCH("Operational",I130)))</formula>
    </cfRule>
    <cfRule type="containsText" dxfId="16093" priority="36675" operator="containsText" text="Dn(service)">
      <formula>NOT(ISERROR(SEARCH("Dn(service)",I130)))</formula>
    </cfRule>
    <cfRule type="containsText" dxfId="16092" priority="36676" operator="containsText" text="Dn(waiting)">
      <formula>NOT(ISERROR(SEARCH("Dn(waiting)",I130)))</formula>
    </cfRule>
  </conditionalFormatting>
  <conditionalFormatting sqref="I135">
    <cfRule type="containsBlanks" dxfId="16091" priority="36669">
      <formula>LEN(TRIM(I135))=0</formula>
    </cfRule>
    <cfRule type="containsText" dxfId="16090" priority="36670" operator="containsText" text="Operational">
      <formula>NOT(ISERROR(SEARCH("Operational",I135)))</formula>
    </cfRule>
    <cfRule type="containsText" dxfId="16089" priority="36671" operator="containsText" text="Dn(service)">
      <formula>NOT(ISERROR(SEARCH("Dn(service)",I135)))</formula>
    </cfRule>
    <cfRule type="containsText" dxfId="16088" priority="36672" operator="containsText" text="Dn(waiting)">
      <formula>NOT(ISERROR(SEARCH("Dn(waiting)",I135)))</formula>
    </cfRule>
  </conditionalFormatting>
  <conditionalFormatting sqref="F124:F134">
    <cfRule type="containsBlanks" dxfId="16087" priority="36661">
      <formula>LEN(TRIM(F124))=0</formula>
    </cfRule>
    <cfRule type="containsText" dxfId="16086" priority="36662" operator="containsText" text="Operational">
      <formula>NOT(ISERROR(SEARCH("Operational",F124)))</formula>
    </cfRule>
    <cfRule type="containsText" dxfId="16085" priority="36663" operator="containsText" text="Dn(service)">
      <formula>NOT(ISERROR(SEARCH("Dn(service)",F124)))</formula>
    </cfRule>
    <cfRule type="containsText" dxfId="16084" priority="36664" operator="containsText" text="Dn(waiting)">
      <formula>NOT(ISERROR(SEARCH("Dn(waiting)",F124)))</formula>
    </cfRule>
  </conditionalFormatting>
  <conditionalFormatting sqref="E139">
    <cfRule type="containsBlanks" dxfId="16083" priority="36641">
      <formula>LEN(TRIM(E139))=0</formula>
    </cfRule>
    <cfRule type="containsText" dxfId="16082" priority="36642" operator="containsText" text="Operational">
      <formula>NOT(ISERROR(SEARCH("Operational",E139)))</formula>
    </cfRule>
    <cfRule type="containsText" dxfId="16081" priority="36643" operator="containsText" text="Dn(service)">
      <formula>NOT(ISERROR(SEARCH("Dn(service)",E139)))</formula>
    </cfRule>
    <cfRule type="containsText" dxfId="16080" priority="36644" operator="containsText" text="Dn(waiting)">
      <formula>NOT(ISERROR(SEARCH("Dn(waiting)",E139)))</formula>
    </cfRule>
  </conditionalFormatting>
  <conditionalFormatting sqref="E137">
    <cfRule type="containsBlanks" dxfId="16079" priority="36633">
      <formula>LEN(TRIM(E137))=0</formula>
    </cfRule>
    <cfRule type="containsText" dxfId="16078" priority="36634" operator="containsText" text="Operational">
      <formula>NOT(ISERROR(SEARCH("Operational",E137)))</formula>
    </cfRule>
    <cfRule type="containsText" dxfId="16077" priority="36635" operator="containsText" text="Dn(service)">
      <formula>NOT(ISERROR(SEARCH("Dn(service)",E137)))</formula>
    </cfRule>
    <cfRule type="containsText" dxfId="16076" priority="36636" operator="containsText" text="Dn(waiting)">
      <formula>NOT(ISERROR(SEARCH("Dn(waiting)",E137)))</formula>
    </cfRule>
  </conditionalFormatting>
  <conditionalFormatting sqref="E137">
    <cfRule type="containsBlanks" dxfId="16075" priority="36629">
      <formula>LEN(TRIM(E137))=0</formula>
    </cfRule>
    <cfRule type="containsText" dxfId="16074" priority="36630" operator="containsText" text="Operational">
      <formula>NOT(ISERROR(SEARCH("Operational",E137)))</formula>
    </cfRule>
    <cfRule type="containsText" dxfId="16073" priority="36631" operator="containsText" text="Dn(service)">
      <formula>NOT(ISERROR(SEARCH("Dn(service)",E137)))</formula>
    </cfRule>
    <cfRule type="containsText" dxfId="16072" priority="36632" operator="containsText" text="Dn(waiting)">
      <formula>NOT(ISERROR(SEARCH("Dn(waiting)",E137)))</formula>
    </cfRule>
  </conditionalFormatting>
  <conditionalFormatting sqref="G126:G137">
    <cfRule type="containsBlanks" dxfId="16071" priority="36625">
      <formula>LEN(TRIM(G126))=0</formula>
    </cfRule>
    <cfRule type="containsText" dxfId="16070" priority="36626" operator="containsText" text="Operational">
      <formula>NOT(ISERROR(SEARCH("Operational",G126)))</formula>
    </cfRule>
    <cfRule type="containsText" dxfId="16069" priority="36627" operator="containsText" text="Dn(service)">
      <formula>NOT(ISERROR(SEARCH("Dn(service)",G126)))</formula>
    </cfRule>
    <cfRule type="containsText" dxfId="16068" priority="36628" operator="containsText" text="Dn(waiting)">
      <formula>NOT(ISERROR(SEARCH("Dn(waiting)",G126)))</formula>
    </cfRule>
  </conditionalFormatting>
  <conditionalFormatting sqref="G126:G137">
    <cfRule type="containsBlanks" dxfId="16067" priority="36621">
      <formula>LEN(TRIM(G126))=0</formula>
    </cfRule>
    <cfRule type="containsText" dxfId="16066" priority="36622" operator="containsText" text="Operational">
      <formula>NOT(ISERROR(SEARCH("Operational",G126)))</formula>
    </cfRule>
    <cfRule type="containsText" dxfId="16065" priority="36623" operator="containsText" text="Dn(service)">
      <formula>NOT(ISERROR(SEARCH("Dn(service)",G126)))</formula>
    </cfRule>
    <cfRule type="containsText" dxfId="16064" priority="36624" operator="containsText" text="Dn(waiting)">
      <formula>NOT(ISERROR(SEARCH("Dn(waiting)",G126)))</formula>
    </cfRule>
  </conditionalFormatting>
  <conditionalFormatting sqref="J126:J129">
    <cfRule type="containsBlanks" dxfId="16063" priority="36617">
      <formula>LEN(TRIM(J126))=0</formula>
    </cfRule>
    <cfRule type="containsText" dxfId="16062" priority="36618" operator="containsText" text="Operational">
      <formula>NOT(ISERROR(SEARCH("Operational",J126)))</formula>
    </cfRule>
    <cfRule type="containsText" dxfId="16061" priority="36619" operator="containsText" text="Dn(service)">
      <formula>NOT(ISERROR(SEARCH("Dn(service)",J126)))</formula>
    </cfRule>
    <cfRule type="containsText" dxfId="16060" priority="36620" operator="containsText" text="Dn(waiting)">
      <formula>NOT(ISERROR(SEARCH("Dn(waiting)",J126)))</formula>
    </cfRule>
  </conditionalFormatting>
  <conditionalFormatting sqref="J126:J129">
    <cfRule type="containsBlanks" dxfId="16059" priority="36613">
      <formula>LEN(TRIM(J126))=0</formula>
    </cfRule>
    <cfRule type="containsText" dxfId="16058" priority="36614" operator="containsText" text="Operational">
      <formula>NOT(ISERROR(SEARCH("Operational",J126)))</formula>
    </cfRule>
    <cfRule type="containsText" dxfId="16057" priority="36615" operator="containsText" text="Dn(service)">
      <formula>NOT(ISERROR(SEARCH("Dn(service)",J126)))</formula>
    </cfRule>
    <cfRule type="containsText" dxfId="16056" priority="36616" operator="containsText" text="Dn(waiting)">
      <formula>NOT(ISERROR(SEARCH("Dn(waiting)",J126)))</formula>
    </cfRule>
  </conditionalFormatting>
  <conditionalFormatting sqref="D136:D152">
    <cfRule type="containsBlanks" dxfId="16055" priority="36601">
      <formula>LEN(TRIM(D136))=0</formula>
    </cfRule>
    <cfRule type="containsText" dxfId="16054" priority="36602" operator="containsText" text="Operational">
      <formula>NOT(ISERROR(SEARCH("Operational",D136)))</formula>
    </cfRule>
    <cfRule type="containsText" dxfId="16053" priority="36603" operator="containsText" text="Dn(service)">
      <formula>NOT(ISERROR(SEARCH("Dn(service)",D136)))</formula>
    </cfRule>
    <cfRule type="containsText" dxfId="16052" priority="36604" operator="containsText" text="Dn(waiting)">
      <formula>NOT(ISERROR(SEARCH("Dn(waiting)",D136)))</formula>
    </cfRule>
  </conditionalFormatting>
  <conditionalFormatting sqref="D136:D152">
    <cfRule type="containsBlanks" dxfId="16051" priority="36597">
      <formula>LEN(TRIM(D136))=0</formula>
    </cfRule>
    <cfRule type="containsText" dxfId="16050" priority="36598" operator="containsText" text="Operational">
      <formula>NOT(ISERROR(SEARCH("Operational",D136)))</formula>
    </cfRule>
    <cfRule type="containsText" dxfId="16049" priority="36599" operator="containsText" text="Dn(service)">
      <formula>NOT(ISERROR(SEARCH("Dn(service)",D136)))</formula>
    </cfRule>
    <cfRule type="containsText" dxfId="16048" priority="36600" operator="containsText" text="Dn(waiting)">
      <formula>NOT(ISERROR(SEARCH("Dn(waiting)",D136)))</formula>
    </cfRule>
  </conditionalFormatting>
  <conditionalFormatting sqref="C145:C156">
    <cfRule type="containsBlanks" dxfId="16047" priority="36593">
      <formula>LEN(TRIM(C145))=0</formula>
    </cfRule>
    <cfRule type="containsText" dxfId="16046" priority="36594" operator="containsText" text="Operational">
      <formula>NOT(ISERROR(SEARCH("Operational",C145)))</formula>
    </cfRule>
    <cfRule type="containsText" dxfId="16045" priority="36595" operator="containsText" text="Dn(service)">
      <formula>NOT(ISERROR(SEARCH("Dn(service)",C145)))</formula>
    </cfRule>
    <cfRule type="containsText" dxfId="16044" priority="36596" operator="containsText" text="Dn(waiting)">
      <formula>NOT(ISERROR(SEARCH("Dn(waiting)",C145)))</formula>
    </cfRule>
  </conditionalFormatting>
  <conditionalFormatting sqref="C145:C156">
    <cfRule type="containsBlanks" dxfId="16043" priority="36589">
      <formula>LEN(TRIM(C145))=0</formula>
    </cfRule>
    <cfRule type="containsText" dxfId="16042" priority="36590" operator="containsText" text="Operational">
      <formula>NOT(ISERROR(SEARCH("Operational",C145)))</formula>
    </cfRule>
    <cfRule type="containsText" dxfId="16041" priority="36591" operator="containsText" text="Dn(service)">
      <formula>NOT(ISERROR(SEARCH("Dn(service)",C145)))</formula>
    </cfRule>
    <cfRule type="containsText" dxfId="16040" priority="36592" operator="containsText" text="Dn(waiting)">
      <formula>NOT(ISERROR(SEARCH("Dn(waiting)",C145)))</formula>
    </cfRule>
  </conditionalFormatting>
  <conditionalFormatting sqref="J149:J152">
    <cfRule type="containsBlanks" dxfId="16039" priority="36585">
      <formula>LEN(TRIM(J149))=0</formula>
    </cfRule>
    <cfRule type="containsText" dxfId="16038" priority="36586" operator="containsText" text="Operational">
      <formula>NOT(ISERROR(SEARCH("Operational",J149)))</formula>
    </cfRule>
    <cfRule type="containsText" dxfId="16037" priority="36587" operator="containsText" text="Dn(service)">
      <formula>NOT(ISERROR(SEARCH("Dn(service)",J149)))</formula>
    </cfRule>
    <cfRule type="containsText" dxfId="16036" priority="36588" operator="containsText" text="Dn(waiting)">
      <formula>NOT(ISERROR(SEARCH("Dn(waiting)",J149)))</formula>
    </cfRule>
  </conditionalFormatting>
  <conditionalFormatting sqref="J153">
    <cfRule type="containsBlanks" dxfId="16035" priority="36581">
      <formula>LEN(TRIM(J153))=0</formula>
    </cfRule>
    <cfRule type="containsText" dxfId="16034" priority="36582" operator="containsText" text="Operational">
      <formula>NOT(ISERROR(SEARCH("Operational",J153)))</formula>
    </cfRule>
    <cfRule type="containsText" dxfId="16033" priority="36583" operator="containsText" text="Dn(service)">
      <formula>NOT(ISERROR(SEARCH("Dn(service)",J153)))</formula>
    </cfRule>
    <cfRule type="containsText" dxfId="16032" priority="36584" operator="containsText" text="Dn(waiting)">
      <formula>NOT(ISERROR(SEARCH("Dn(waiting)",J153)))</formula>
    </cfRule>
  </conditionalFormatting>
  <conditionalFormatting sqref="D153:D156">
    <cfRule type="containsBlanks" dxfId="16031" priority="36577">
      <formula>LEN(TRIM(D153))=0</formula>
    </cfRule>
    <cfRule type="containsText" dxfId="16030" priority="36578" operator="containsText" text="Operational">
      <formula>NOT(ISERROR(SEARCH("Operational",D153)))</formula>
    </cfRule>
    <cfRule type="containsText" dxfId="16029" priority="36579" operator="containsText" text="Dn(service)">
      <formula>NOT(ISERROR(SEARCH("Dn(service)",D153)))</formula>
    </cfRule>
    <cfRule type="containsText" dxfId="16028" priority="36580" operator="containsText" text="Dn(waiting)">
      <formula>NOT(ISERROR(SEARCH("Dn(waiting)",D153)))</formula>
    </cfRule>
  </conditionalFormatting>
  <conditionalFormatting sqref="H151:I156">
    <cfRule type="containsBlanks" dxfId="16027" priority="36537">
      <formula>LEN(TRIM(H151))=0</formula>
    </cfRule>
    <cfRule type="containsText" dxfId="16026" priority="36538" operator="containsText" text="Operational">
      <formula>NOT(ISERROR(SEARCH("Operational",H151)))</formula>
    </cfRule>
    <cfRule type="containsText" dxfId="16025" priority="36539" operator="containsText" text="Dn(service)">
      <formula>NOT(ISERROR(SEARCH("Dn(service)",H151)))</formula>
    </cfRule>
    <cfRule type="containsText" dxfId="16024" priority="36540" operator="containsText" text="Dn(waiting)">
      <formula>NOT(ISERROR(SEARCH("Dn(waiting)",H151)))</formula>
    </cfRule>
  </conditionalFormatting>
  <conditionalFormatting sqref="F148:F156">
    <cfRule type="containsBlanks" dxfId="16023" priority="36561">
      <formula>LEN(TRIM(F148))=0</formula>
    </cfRule>
    <cfRule type="containsText" dxfId="16022" priority="36562" operator="containsText" text="Operational">
      <formula>NOT(ISERROR(SEARCH("Operational",F148)))</formula>
    </cfRule>
    <cfRule type="containsText" dxfId="16021" priority="36563" operator="containsText" text="Dn(service)">
      <formula>NOT(ISERROR(SEARCH("Dn(service)",F148)))</formula>
    </cfRule>
    <cfRule type="containsText" dxfId="16020" priority="36564" operator="containsText" text="Dn(waiting)">
      <formula>NOT(ISERROR(SEARCH("Dn(waiting)",F148)))</formula>
    </cfRule>
  </conditionalFormatting>
  <conditionalFormatting sqref="F148:F156">
    <cfRule type="containsBlanks" dxfId="16019" priority="36557">
      <formula>LEN(TRIM(F148))=0</formula>
    </cfRule>
    <cfRule type="containsText" dxfId="16018" priority="36558" operator="containsText" text="Operational">
      <formula>NOT(ISERROR(SEARCH("Operational",F148)))</formula>
    </cfRule>
    <cfRule type="containsText" dxfId="16017" priority="36559" operator="containsText" text="Dn(service)">
      <formula>NOT(ISERROR(SEARCH("Dn(service)",F148)))</formula>
    </cfRule>
    <cfRule type="containsText" dxfId="16016" priority="36560" operator="containsText" text="Dn(waiting)">
      <formula>NOT(ISERROR(SEARCH("Dn(waiting)",F148)))</formula>
    </cfRule>
  </conditionalFormatting>
  <conditionalFormatting sqref="H151:I156">
    <cfRule type="containsBlanks" dxfId="16015" priority="36533">
      <formula>LEN(TRIM(H151))=0</formula>
    </cfRule>
    <cfRule type="containsText" dxfId="16014" priority="36534" operator="containsText" text="Operational">
      <formula>NOT(ISERROR(SEARCH("Operational",H151)))</formula>
    </cfRule>
    <cfRule type="containsText" dxfId="16013" priority="36535" operator="containsText" text="Dn(service)">
      <formula>NOT(ISERROR(SEARCH("Dn(service)",H151)))</formula>
    </cfRule>
    <cfRule type="containsText" dxfId="16012" priority="36536" operator="containsText" text="Dn(waiting)">
      <formula>NOT(ISERROR(SEARCH("Dn(waiting)",H151)))</formula>
    </cfRule>
  </conditionalFormatting>
  <conditionalFormatting sqref="F9">
    <cfRule type="containsBlanks" dxfId="16011" priority="36509">
      <formula>LEN(TRIM(F9))=0</formula>
    </cfRule>
    <cfRule type="containsText" dxfId="16010" priority="36510" operator="containsText" text="Operational">
      <formula>NOT(ISERROR(SEARCH("Operational",F9)))</formula>
    </cfRule>
    <cfRule type="containsText" dxfId="16009" priority="36511" operator="containsText" text="Dn(service)">
      <formula>NOT(ISERROR(SEARCH("Dn(service)",F9)))</formula>
    </cfRule>
    <cfRule type="containsText" dxfId="16008" priority="36512" operator="containsText" text="Dn(waiting)">
      <formula>NOT(ISERROR(SEARCH("Dn(waiting)",F9)))</formula>
    </cfRule>
  </conditionalFormatting>
  <conditionalFormatting sqref="G124">
    <cfRule type="containsBlanks" dxfId="16007" priority="36505">
      <formula>LEN(TRIM(G124))=0</formula>
    </cfRule>
    <cfRule type="containsText" dxfId="16006" priority="36506" operator="containsText" text="Operational">
      <formula>NOT(ISERROR(SEARCH("Operational",G124)))</formula>
    </cfRule>
    <cfRule type="containsText" dxfId="16005" priority="36507" operator="containsText" text="Dn(service)">
      <formula>NOT(ISERROR(SEARCH("Dn(service)",G124)))</formula>
    </cfRule>
    <cfRule type="containsText" dxfId="16004" priority="36508" operator="containsText" text="Dn(waiting)">
      <formula>NOT(ISERROR(SEARCH("Dn(waiting)",G124)))</formula>
    </cfRule>
  </conditionalFormatting>
  <conditionalFormatting sqref="H110">
    <cfRule type="containsBlanks" dxfId="16003" priority="36501">
      <formula>LEN(TRIM(H110))=0</formula>
    </cfRule>
    <cfRule type="containsText" dxfId="16002" priority="36502" operator="containsText" text="Operational">
      <formula>NOT(ISERROR(SEARCH("Operational",H110)))</formula>
    </cfRule>
    <cfRule type="containsText" dxfId="16001" priority="36503" operator="containsText" text="Dn(service)">
      <formula>NOT(ISERROR(SEARCH("Dn(service)",H110)))</formula>
    </cfRule>
    <cfRule type="containsText" dxfId="16000" priority="36504" operator="containsText" text="Dn(waiting)">
      <formula>NOT(ISERROR(SEARCH("Dn(waiting)",H110)))</formula>
    </cfRule>
  </conditionalFormatting>
  <conditionalFormatting sqref="G5">
    <cfRule type="containsBlanks" dxfId="15999" priority="26097">
      <formula>LEN(TRIM(G5))=0</formula>
    </cfRule>
    <cfRule type="containsText" dxfId="15998" priority="26098" operator="containsText" text="Operational">
      <formula>NOT(ISERROR(SEARCH("Operational",G5)))</formula>
    </cfRule>
    <cfRule type="containsText" dxfId="15997" priority="26099" operator="containsText" text="Dn(service)">
      <formula>NOT(ISERROR(SEARCH("Dn(service)",G5)))</formula>
    </cfRule>
    <cfRule type="containsText" dxfId="15996" priority="26100" operator="containsText" text="Dn(waiting)">
      <formula>NOT(ISERROR(SEARCH("Dn(waiting)",G5)))</formula>
    </cfRule>
  </conditionalFormatting>
  <conditionalFormatting sqref="G6">
    <cfRule type="containsBlanks" dxfId="15995" priority="26093">
      <formula>LEN(TRIM(G6))=0</formula>
    </cfRule>
    <cfRule type="containsText" dxfId="15994" priority="26094" operator="containsText" text="Operational">
      <formula>NOT(ISERROR(SEARCH("Operational",G6)))</formula>
    </cfRule>
    <cfRule type="containsText" dxfId="15993" priority="26095" operator="containsText" text="Dn(service)">
      <formula>NOT(ISERROR(SEARCH("Dn(service)",G6)))</formula>
    </cfRule>
    <cfRule type="containsText" dxfId="15992" priority="26096" operator="containsText" text="Dn(waiting)">
      <formula>NOT(ISERROR(SEARCH("Dn(waiting)",G6)))</formula>
    </cfRule>
  </conditionalFormatting>
  <conditionalFormatting sqref="G7">
    <cfRule type="containsBlanks" dxfId="15991" priority="26089">
      <formula>LEN(TRIM(G7))=0</formula>
    </cfRule>
    <cfRule type="containsText" dxfId="15990" priority="26090" operator="containsText" text="Operational">
      <formula>NOT(ISERROR(SEARCH("Operational",G7)))</formula>
    </cfRule>
    <cfRule type="containsText" dxfId="15989" priority="26091" operator="containsText" text="Dn(service)">
      <formula>NOT(ISERROR(SEARCH("Dn(service)",G7)))</formula>
    </cfRule>
    <cfRule type="containsText" dxfId="15988" priority="26092" operator="containsText" text="Dn(waiting)">
      <formula>NOT(ISERROR(SEARCH("Dn(waiting)",G7)))</formula>
    </cfRule>
  </conditionalFormatting>
  <conditionalFormatting sqref="G8">
    <cfRule type="containsBlanks" dxfId="15987" priority="26085">
      <formula>LEN(TRIM(G8))=0</formula>
    </cfRule>
    <cfRule type="containsText" dxfId="15986" priority="26086" operator="containsText" text="Operational">
      <formula>NOT(ISERROR(SEARCH("Operational",G8)))</formula>
    </cfRule>
    <cfRule type="containsText" dxfId="15985" priority="26087" operator="containsText" text="Dn(service)">
      <formula>NOT(ISERROR(SEARCH("Dn(service)",G8)))</formula>
    </cfRule>
    <cfRule type="containsText" dxfId="15984" priority="26088" operator="containsText" text="Dn(waiting)">
      <formula>NOT(ISERROR(SEARCH("Dn(waiting)",G8)))</formula>
    </cfRule>
  </conditionalFormatting>
  <conditionalFormatting sqref="G9">
    <cfRule type="containsBlanks" dxfId="15983" priority="26081">
      <formula>LEN(TRIM(G9))=0</formula>
    </cfRule>
    <cfRule type="containsText" dxfId="15982" priority="26082" operator="containsText" text="Operational">
      <formula>NOT(ISERROR(SEARCH("Operational",G9)))</formula>
    </cfRule>
    <cfRule type="containsText" dxfId="15981" priority="26083" operator="containsText" text="Dn(service)">
      <formula>NOT(ISERROR(SEARCH("Dn(service)",G9)))</formula>
    </cfRule>
    <cfRule type="containsText" dxfId="15980" priority="26084" operator="containsText" text="Dn(waiting)">
      <formula>NOT(ISERROR(SEARCH("Dn(waiting)",G9)))</formula>
    </cfRule>
  </conditionalFormatting>
  <conditionalFormatting sqref="D9">
    <cfRule type="containsBlanks" dxfId="15979" priority="26069">
      <formula>LEN(TRIM(D9))=0</formula>
    </cfRule>
    <cfRule type="containsText" dxfId="15978" priority="26070" operator="containsText" text="Operational">
      <formula>NOT(ISERROR(SEARCH("Operational",D9)))</formula>
    </cfRule>
    <cfRule type="containsText" dxfId="15977" priority="26071" operator="containsText" text="Dn(service)">
      <formula>NOT(ISERROR(SEARCH("Dn(service)",D9)))</formula>
    </cfRule>
    <cfRule type="containsText" dxfId="15976" priority="26072" operator="containsText" text="Dn(waiting)">
      <formula>NOT(ISERROR(SEARCH("Dn(waiting)",D9)))</formula>
    </cfRule>
  </conditionalFormatting>
  <conditionalFormatting sqref="D10">
    <cfRule type="containsBlanks" dxfId="15975" priority="26065">
      <formula>LEN(TRIM(D10))=0</formula>
    </cfRule>
    <cfRule type="containsText" dxfId="15974" priority="26066" operator="containsText" text="Operational">
      <formula>NOT(ISERROR(SEARCH("Operational",D10)))</formula>
    </cfRule>
    <cfRule type="containsText" dxfId="15973" priority="26067" operator="containsText" text="Dn(service)">
      <formula>NOT(ISERROR(SEARCH("Dn(service)",D10)))</formula>
    </cfRule>
    <cfRule type="containsText" dxfId="15972" priority="26068" operator="containsText" text="Dn(waiting)">
      <formula>NOT(ISERROR(SEARCH("Dn(waiting)",D10)))</formula>
    </cfRule>
  </conditionalFormatting>
  <conditionalFormatting sqref="D11">
    <cfRule type="containsBlanks" dxfId="15971" priority="26061">
      <formula>LEN(TRIM(D11))=0</formula>
    </cfRule>
    <cfRule type="containsText" dxfId="15970" priority="26062" operator="containsText" text="Operational">
      <formula>NOT(ISERROR(SEARCH("Operational",D11)))</formula>
    </cfRule>
    <cfRule type="containsText" dxfId="15969" priority="26063" operator="containsText" text="Dn(service)">
      <formula>NOT(ISERROR(SEARCH("Dn(service)",D11)))</formula>
    </cfRule>
    <cfRule type="containsText" dxfId="15968" priority="26064" operator="containsText" text="Dn(waiting)">
      <formula>NOT(ISERROR(SEARCH("Dn(waiting)",D11)))</formula>
    </cfRule>
  </conditionalFormatting>
  <conditionalFormatting sqref="D12">
    <cfRule type="containsBlanks" dxfId="15967" priority="26057">
      <formula>LEN(TRIM(D12))=0</formula>
    </cfRule>
    <cfRule type="containsText" dxfId="15966" priority="26058" operator="containsText" text="Operational">
      <formula>NOT(ISERROR(SEARCH("Operational",D12)))</formula>
    </cfRule>
    <cfRule type="containsText" dxfId="15965" priority="26059" operator="containsText" text="Dn(service)">
      <formula>NOT(ISERROR(SEARCH("Dn(service)",D12)))</formula>
    </cfRule>
    <cfRule type="containsText" dxfId="15964" priority="26060" operator="containsText" text="Dn(waiting)">
      <formula>NOT(ISERROR(SEARCH("Dn(waiting)",D12)))</formula>
    </cfRule>
  </conditionalFormatting>
  <conditionalFormatting sqref="D13">
    <cfRule type="containsBlanks" dxfId="15963" priority="26053">
      <formula>LEN(TRIM(D13))=0</formula>
    </cfRule>
    <cfRule type="containsText" dxfId="15962" priority="26054" operator="containsText" text="Operational">
      <formula>NOT(ISERROR(SEARCH("Operational",D13)))</formula>
    </cfRule>
    <cfRule type="containsText" dxfId="15961" priority="26055" operator="containsText" text="Dn(service)">
      <formula>NOT(ISERROR(SEARCH("Dn(service)",D13)))</formula>
    </cfRule>
    <cfRule type="containsText" dxfId="15960" priority="26056" operator="containsText" text="Dn(waiting)">
      <formula>NOT(ISERROR(SEARCH("Dn(waiting)",D13)))</formula>
    </cfRule>
  </conditionalFormatting>
  <conditionalFormatting sqref="I13">
    <cfRule type="containsBlanks" dxfId="15959" priority="26029">
      <formula>LEN(TRIM(I13))=0</formula>
    </cfRule>
    <cfRule type="containsText" dxfId="15958" priority="26030" operator="containsText" text="Operational">
      <formula>NOT(ISERROR(SEARCH("Operational",I13)))</formula>
    </cfRule>
    <cfRule type="containsText" dxfId="15957" priority="26031" operator="containsText" text="Dn(service)">
      <formula>NOT(ISERROR(SEARCH("Dn(service)",I13)))</formula>
    </cfRule>
    <cfRule type="containsText" dxfId="15956" priority="26032" operator="containsText" text="Dn(waiting)">
      <formula>NOT(ISERROR(SEARCH("Dn(waiting)",I13)))</formula>
    </cfRule>
  </conditionalFormatting>
  <conditionalFormatting sqref="I14">
    <cfRule type="containsBlanks" dxfId="15955" priority="26025">
      <formula>LEN(TRIM(I14))=0</formula>
    </cfRule>
    <cfRule type="containsText" dxfId="15954" priority="26026" operator="containsText" text="Operational">
      <formula>NOT(ISERROR(SEARCH("Operational",I14)))</formula>
    </cfRule>
    <cfRule type="containsText" dxfId="15953" priority="26027" operator="containsText" text="Dn(service)">
      <formula>NOT(ISERROR(SEARCH("Dn(service)",I14)))</formula>
    </cfRule>
    <cfRule type="containsText" dxfId="15952" priority="26028" operator="containsText" text="Dn(waiting)">
      <formula>NOT(ISERROR(SEARCH("Dn(waiting)",I14)))</formula>
    </cfRule>
  </conditionalFormatting>
  <conditionalFormatting sqref="I15">
    <cfRule type="containsBlanks" dxfId="15951" priority="26021">
      <formula>LEN(TRIM(I15))=0</formula>
    </cfRule>
    <cfRule type="containsText" dxfId="15950" priority="26022" operator="containsText" text="Operational">
      <formula>NOT(ISERROR(SEARCH("Operational",I15)))</formula>
    </cfRule>
    <cfRule type="containsText" dxfId="15949" priority="26023" operator="containsText" text="Dn(service)">
      <formula>NOT(ISERROR(SEARCH("Dn(service)",I15)))</formula>
    </cfRule>
    <cfRule type="containsText" dxfId="15948" priority="26024" operator="containsText" text="Dn(waiting)">
      <formula>NOT(ISERROR(SEARCH("Dn(waiting)",I15)))</formula>
    </cfRule>
  </conditionalFormatting>
  <conditionalFormatting sqref="I16">
    <cfRule type="containsBlanks" dxfId="15947" priority="26017">
      <formula>LEN(TRIM(I16))=0</formula>
    </cfRule>
    <cfRule type="containsText" dxfId="15946" priority="26018" operator="containsText" text="Operational">
      <formula>NOT(ISERROR(SEARCH("Operational",I16)))</formula>
    </cfRule>
    <cfRule type="containsText" dxfId="15945" priority="26019" operator="containsText" text="Dn(service)">
      <formula>NOT(ISERROR(SEARCH("Dn(service)",I16)))</formula>
    </cfRule>
    <cfRule type="containsText" dxfId="15944" priority="26020" operator="containsText" text="Dn(waiting)">
      <formula>NOT(ISERROR(SEARCH("Dn(waiting)",I16)))</formula>
    </cfRule>
  </conditionalFormatting>
  <conditionalFormatting sqref="I17">
    <cfRule type="containsBlanks" dxfId="15943" priority="26013">
      <formula>LEN(TRIM(I17))=0</formula>
    </cfRule>
    <cfRule type="containsText" dxfId="15942" priority="26014" operator="containsText" text="Operational">
      <formula>NOT(ISERROR(SEARCH("Operational",I17)))</formula>
    </cfRule>
    <cfRule type="containsText" dxfId="15941" priority="26015" operator="containsText" text="Dn(service)">
      <formula>NOT(ISERROR(SEARCH("Dn(service)",I17)))</formula>
    </cfRule>
    <cfRule type="containsText" dxfId="15940" priority="26016" operator="containsText" text="Dn(waiting)">
      <formula>NOT(ISERROR(SEARCH("Dn(waiting)",I17)))</formula>
    </cfRule>
  </conditionalFormatting>
  <conditionalFormatting sqref="F11:F12">
    <cfRule type="containsBlanks" dxfId="15939" priority="26005">
      <formula>LEN(TRIM(F11))=0</formula>
    </cfRule>
    <cfRule type="containsText" dxfId="15938" priority="26006" operator="containsText" text="Operational">
      <formula>NOT(ISERROR(SEARCH("Operational",F11)))</formula>
    </cfRule>
    <cfRule type="containsText" dxfId="15937" priority="26007" operator="containsText" text="Dn(service)">
      <formula>NOT(ISERROR(SEARCH("Dn(service)",F11)))</formula>
    </cfRule>
    <cfRule type="containsText" dxfId="15936" priority="26008" operator="containsText" text="Dn(waiting)">
      <formula>NOT(ISERROR(SEARCH("Dn(waiting)",F11)))</formula>
    </cfRule>
  </conditionalFormatting>
  <conditionalFormatting sqref="F19:F22">
    <cfRule type="containsBlanks" dxfId="15935" priority="26001">
      <formula>LEN(TRIM(F19))=0</formula>
    </cfRule>
    <cfRule type="containsText" dxfId="15934" priority="26002" operator="containsText" text="Operational">
      <formula>NOT(ISERROR(SEARCH("Operational",F19)))</formula>
    </cfRule>
    <cfRule type="containsText" dxfId="15933" priority="26003" operator="containsText" text="Dn(service)">
      <formula>NOT(ISERROR(SEARCH("Dn(service)",F19)))</formula>
    </cfRule>
    <cfRule type="containsText" dxfId="15932" priority="26004" operator="containsText" text="Dn(waiting)">
      <formula>NOT(ISERROR(SEARCH("Dn(waiting)",F19)))</formula>
    </cfRule>
  </conditionalFormatting>
  <conditionalFormatting sqref="F23">
    <cfRule type="containsBlanks" dxfId="15931" priority="25997">
      <formula>LEN(TRIM(F23))=0</formula>
    </cfRule>
    <cfRule type="containsText" dxfId="15930" priority="25998" operator="containsText" text="Operational">
      <formula>NOT(ISERROR(SEARCH("Operational",F23)))</formula>
    </cfRule>
    <cfRule type="containsText" dxfId="15929" priority="25999" operator="containsText" text="Dn(service)">
      <formula>NOT(ISERROR(SEARCH("Dn(service)",F23)))</formula>
    </cfRule>
    <cfRule type="containsText" dxfId="15928" priority="26000" operator="containsText" text="Dn(waiting)">
      <formula>NOT(ISERROR(SEARCH("Dn(waiting)",F23)))</formula>
    </cfRule>
  </conditionalFormatting>
  <conditionalFormatting sqref="H13:H18">
    <cfRule type="containsBlanks" dxfId="15927" priority="25993">
      <formula>LEN(TRIM(H13))=0</formula>
    </cfRule>
    <cfRule type="containsText" dxfId="15926" priority="25994" operator="containsText" text="Operational">
      <formula>NOT(ISERROR(SEARCH("Operational",H13)))</formula>
    </cfRule>
    <cfRule type="containsText" dxfId="15925" priority="25995" operator="containsText" text="Dn(service)">
      <formula>NOT(ISERROR(SEARCH("Dn(service)",H13)))</formula>
    </cfRule>
    <cfRule type="containsText" dxfId="15924" priority="25996" operator="containsText" text="Dn(waiting)">
      <formula>NOT(ISERROR(SEARCH("Dn(waiting)",H13)))</formula>
    </cfRule>
  </conditionalFormatting>
  <conditionalFormatting sqref="H23:H27">
    <cfRule type="containsBlanks" dxfId="15923" priority="25989">
      <formula>LEN(TRIM(H23))=0</formula>
    </cfRule>
    <cfRule type="containsText" dxfId="15922" priority="25990" operator="containsText" text="Operational">
      <formula>NOT(ISERROR(SEARCH("Operational",H23)))</formula>
    </cfRule>
    <cfRule type="containsText" dxfId="15921" priority="25991" operator="containsText" text="Dn(service)">
      <formula>NOT(ISERROR(SEARCH("Dn(service)",H23)))</formula>
    </cfRule>
    <cfRule type="containsText" dxfId="15920" priority="25992" operator="containsText" text="Dn(waiting)">
      <formula>NOT(ISERROR(SEARCH("Dn(waiting)",H23)))</formula>
    </cfRule>
  </conditionalFormatting>
  <conditionalFormatting sqref="H28">
    <cfRule type="containsBlanks" dxfId="15919" priority="25985">
      <formula>LEN(TRIM(H28))=0</formula>
    </cfRule>
    <cfRule type="containsText" dxfId="15918" priority="25986" operator="containsText" text="Operational">
      <formula>NOT(ISERROR(SEARCH("Operational",H28)))</formula>
    </cfRule>
    <cfRule type="containsText" dxfId="15917" priority="25987" operator="containsText" text="Dn(service)">
      <formula>NOT(ISERROR(SEARCH("Dn(service)",H28)))</formula>
    </cfRule>
    <cfRule type="containsText" dxfId="15916" priority="25988" operator="containsText" text="Dn(waiting)">
      <formula>NOT(ISERROR(SEARCH("Dn(waiting)",H28)))</formula>
    </cfRule>
  </conditionalFormatting>
  <conditionalFormatting sqref="E16:E22">
    <cfRule type="containsBlanks" dxfId="15915" priority="25981">
      <formula>LEN(TRIM(E16))=0</formula>
    </cfRule>
    <cfRule type="containsText" dxfId="15914" priority="25982" operator="containsText" text="Operational">
      <formula>NOT(ISERROR(SEARCH("Operational",E16)))</formula>
    </cfRule>
    <cfRule type="containsText" dxfId="15913" priority="25983" operator="containsText" text="Dn(service)">
      <formula>NOT(ISERROR(SEARCH("Dn(service)",E16)))</formula>
    </cfRule>
    <cfRule type="containsText" dxfId="15912" priority="25984" operator="containsText" text="Dn(waiting)">
      <formula>NOT(ISERROR(SEARCH("Dn(waiting)",E16)))</formula>
    </cfRule>
  </conditionalFormatting>
  <conditionalFormatting sqref="E28:E31">
    <cfRule type="containsBlanks" dxfId="15911" priority="25977">
      <formula>LEN(TRIM(E28))=0</formula>
    </cfRule>
    <cfRule type="containsText" dxfId="15910" priority="25978" operator="containsText" text="Operational">
      <formula>NOT(ISERROR(SEARCH("Operational",E28)))</formula>
    </cfRule>
    <cfRule type="containsText" dxfId="15909" priority="25979" operator="containsText" text="Dn(service)">
      <formula>NOT(ISERROR(SEARCH("Dn(service)",E28)))</formula>
    </cfRule>
    <cfRule type="containsText" dxfId="15908" priority="25980" operator="containsText" text="Dn(waiting)">
      <formula>NOT(ISERROR(SEARCH("Dn(waiting)",E28)))</formula>
    </cfRule>
  </conditionalFormatting>
  <conditionalFormatting sqref="E32">
    <cfRule type="containsBlanks" dxfId="15907" priority="25973">
      <formula>LEN(TRIM(E32))=0</formula>
    </cfRule>
    <cfRule type="containsText" dxfId="15906" priority="25974" operator="containsText" text="Operational">
      <formula>NOT(ISERROR(SEARCH("Operational",E32)))</formula>
    </cfRule>
    <cfRule type="containsText" dxfId="15905" priority="25975" operator="containsText" text="Dn(service)">
      <formula>NOT(ISERROR(SEARCH("Dn(service)",E32)))</formula>
    </cfRule>
    <cfRule type="containsText" dxfId="15904" priority="25976" operator="containsText" text="Dn(waiting)">
      <formula>NOT(ISERROR(SEARCH("Dn(waiting)",E32)))</formula>
    </cfRule>
  </conditionalFormatting>
  <conditionalFormatting sqref="C18:C27">
    <cfRule type="containsBlanks" dxfId="15903" priority="25969">
      <formula>LEN(TRIM(C18))=0</formula>
    </cfRule>
    <cfRule type="containsText" dxfId="15902" priority="25970" operator="containsText" text="Operational">
      <formula>NOT(ISERROR(SEARCH("Operational",C18)))</formula>
    </cfRule>
    <cfRule type="containsText" dxfId="15901" priority="25971" operator="containsText" text="Dn(service)">
      <formula>NOT(ISERROR(SEARCH("Dn(service)",C18)))</formula>
    </cfRule>
    <cfRule type="containsText" dxfId="15900" priority="25972" operator="containsText" text="Dn(waiting)">
      <formula>NOT(ISERROR(SEARCH("Dn(waiting)",C18)))</formula>
    </cfRule>
  </conditionalFormatting>
  <conditionalFormatting sqref="C32:C36">
    <cfRule type="containsBlanks" dxfId="15899" priority="25965">
      <formula>LEN(TRIM(C32))=0</formula>
    </cfRule>
    <cfRule type="containsText" dxfId="15898" priority="25966" operator="containsText" text="Operational">
      <formula>NOT(ISERROR(SEARCH("Operational",C32)))</formula>
    </cfRule>
    <cfRule type="containsText" dxfId="15897" priority="25967" operator="containsText" text="Dn(service)">
      <formula>NOT(ISERROR(SEARCH("Dn(service)",C32)))</formula>
    </cfRule>
    <cfRule type="containsText" dxfId="15896" priority="25968" operator="containsText" text="Dn(waiting)">
      <formula>NOT(ISERROR(SEARCH("Dn(waiting)",C32)))</formula>
    </cfRule>
  </conditionalFormatting>
  <conditionalFormatting sqref="C37">
    <cfRule type="containsBlanks" dxfId="15895" priority="25961">
      <formula>LEN(TRIM(C37))=0</formula>
    </cfRule>
    <cfRule type="containsText" dxfId="15894" priority="25962" operator="containsText" text="Operational">
      <formula>NOT(ISERROR(SEARCH("Operational",C37)))</formula>
    </cfRule>
    <cfRule type="containsText" dxfId="15893" priority="25963" operator="containsText" text="Dn(service)">
      <formula>NOT(ISERROR(SEARCH("Dn(service)",C37)))</formula>
    </cfRule>
    <cfRule type="containsText" dxfId="15892" priority="25964" operator="containsText" text="Dn(waiting)">
      <formula>NOT(ISERROR(SEARCH("Dn(waiting)",C37)))</formula>
    </cfRule>
  </conditionalFormatting>
  <conditionalFormatting sqref="J21:J31">
    <cfRule type="containsBlanks" dxfId="15891" priority="25957">
      <formula>LEN(TRIM(J21))=0</formula>
    </cfRule>
    <cfRule type="containsText" dxfId="15890" priority="25958" operator="containsText" text="Operational">
      <formula>NOT(ISERROR(SEARCH("Operational",J21)))</formula>
    </cfRule>
    <cfRule type="containsText" dxfId="15889" priority="25959" operator="containsText" text="Dn(service)">
      <formula>NOT(ISERROR(SEARCH("Dn(service)",J21)))</formula>
    </cfRule>
    <cfRule type="containsText" dxfId="15888" priority="25960" operator="containsText" text="Dn(waiting)">
      <formula>NOT(ISERROR(SEARCH("Dn(waiting)",J21)))</formula>
    </cfRule>
  </conditionalFormatting>
  <conditionalFormatting sqref="J37:J41">
    <cfRule type="containsBlanks" dxfId="15887" priority="25953">
      <formula>LEN(TRIM(J37))=0</formula>
    </cfRule>
    <cfRule type="containsText" dxfId="15886" priority="25954" operator="containsText" text="Operational">
      <formula>NOT(ISERROR(SEARCH("Operational",J37)))</formula>
    </cfRule>
    <cfRule type="containsText" dxfId="15885" priority="25955" operator="containsText" text="Dn(service)">
      <formula>NOT(ISERROR(SEARCH("Dn(service)",J37)))</formula>
    </cfRule>
    <cfRule type="containsText" dxfId="15884" priority="25956" operator="containsText" text="Dn(waiting)">
      <formula>NOT(ISERROR(SEARCH("Dn(waiting)",J37)))</formula>
    </cfRule>
  </conditionalFormatting>
  <conditionalFormatting sqref="J42">
    <cfRule type="containsBlanks" dxfId="15883" priority="25949">
      <formula>LEN(TRIM(J42))=0</formula>
    </cfRule>
    <cfRule type="containsText" dxfId="15882" priority="25950" operator="containsText" text="Operational">
      <formula>NOT(ISERROR(SEARCH("Operational",J42)))</formula>
    </cfRule>
    <cfRule type="containsText" dxfId="15881" priority="25951" operator="containsText" text="Dn(service)">
      <formula>NOT(ISERROR(SEARCH("Dn(service)",J42)))</formula>
    </cfRule>
    <cfRule type="containsText" dxfId="15880" priority="25952" operator="containsText" text="Dn(waiting)">
      <formula>NOT(ISERROR(SEARCH("Dn(waiting)",J42)))</formula>
    </cfRule>
  </conditionalFormatting>
  <conditionalFormatting sqref="G25:G36">
    <cfRule type="containsBlanks" dxfId="15879" priority="25945">
      <formula>LEN(TRIM(G25))=0</formula>
    </cfRule>
    <cfRule type="containsText" dxfId="15878" priority="25946" operator="containsText" text="Operational">
      <formula>NOT(ISERROR(SEARCH("Operational",G25)))</formula>
    </cfRule>
    <cfRule type="containsText" dxfId="15877" priority="25947" operator="containsText" text="Dn(service)">
      <formula>NOT(ISERROR(SEARCH("Dn(service)",G25)))</formula>
    </cfRule>
    <cfRule type="containsText" dxfId="15876" priority="25948" operator="containsText" text="Dn(waiting)">
      <formula>NOT(ISERROR(SEARCH("Dn(waiting)",G25)))</formula>
    </cfRule>
  </conditionalFormatting>
  <conditionalFormatting sqref="G42:G45">
    <cfRule type="containsBlanks" dxfId="15875" priority="25941">
      <formula>LEN(TRIM(G42))=0</formula>
    </cfRule>
    <cfRule type="containsText" dxfId="15874" priority="25942" operator="containsText" text="Operational">
      <formula>NOT(ISERROR(SEARCH("Operational",G42)))</formula>
    </cfRule>
    <cfRule type="containsText" dxfId="15873" priority="25943" operator="containsText" text="Dn(service)">
      <formula>NOT(ISERROR(SEARCH("Dn(service)",G42)))</formula>
    </cfRule>
    <cfRule type="containsText" dxfId="15872" priority="25944" operator="containsText" text="Dn(waiting)">
      <formula>NOT(ISERROR(SEARCH("Dn(waiting)",G42)))</formula>
    </cfRule>
  </conditionalFormatting>
  <conditionalFormatting sqref="G46">
    <cfRule type="containsBlanks" dxfId="15871" priority="25937">
      <formula>LEN(TRIM(G46))=0</formula>
    </cfRule>
    <cfRule type="containsText" dxfId="15870" priority="25938" operator="containsText" text="Operational">
      <formula>NOT(ISERROR(SEARCH("Operational",G46)))</formula>
    </cfRule>
    <cfRule type="containsText" dxfId="15869" priority="25939" operator="containsText" text="Dn(service)">
      <formula>NOT(ISERROR(SEARCH("Dn(service)",G46)))</formula>
    </cfRule>
    <cfRule type="containsText" dxfId="15868" priority="25940" operator="containsText" text="Dn(waiting)">
      <formula>NOT(ISERROR(SEARCH("Dn(waiting)",G46)))</formula>
    </cfRule>
  </conditionalFormatting>
  <conditionalFormatting sqref="F32:F41">
    <cfRule type="containsBlanks" dxfId="15867" priority="25933">
      <formula>LEN(TRIM(F32))=0</formula>
    </cfRule>
    <cfRule type="containsText" dxfId="15866" priority="25934" operator="containsText" text="Operational">
      <formula>NOT(ISERROR(SEARCH("Operational",F32)))</formula>
    </cfRule>
    <cfRule type="containsText" dxfId="15865" priority="25935" operator="containsText" text="Dn(service)">
      <formula>NOT(ISERROR(SEARCH("Dn(service)",F32)))</formula>
    </cfRule>
    <cfRule type="containsText" dxfId="15864" priority="25936" operator="containsText" text="Dn(waiting)">
      <formula>NOT(ISERROR(SEARCH("Dn(waiting)",F32)))</formula>
    </cfRule>
  </conditionalFormatting>
  <conditionalFormatting sqref="F46:F50">
    <cfRule type="containsBlanks" dxfId="15863" priority="25929">
      <formula>LEN(TRIM(F46))=0</formula>
    </cfRule>
    <cfRule type="containsText" dxfId="15862" priority="25930" operator="containsText" text="Operational">
      <formula>NOT(ISERROR(SEARCH("Operational",F46)))</formula>
    </cfRule>
    <cfRule type="containsText" dxfId="15861" priority="25931" operator="containsText" text="Dn(service)">
      <formula>NOT(ISERROR(SEARCH("Dn(service)",F46)))</formula>
    </cfRule>
    <cfRule type="containsText" dxfId="15860" priority="25932" operator="containsText" text="Dn(waiting)">
      <formula>NOT(ISERROR(SEARCH("Dn(waiting)",F46)))</formula>
    </cfRule>
  </conditionalFormatting>
  <conditionalFormatting sqref="F51">
    <cfRule type="containsBlanks" dxfId="15859" priority="25925">
      <formula>LEN(TRIM(F51))=0</formula>
    </cfRule>
    <cfRule type="containsText" dxfId="15858" priority="25926" operator="containsText" text="Operational">
      <formula>NOT(ISERROR(SEARCH("Operational",F51)))</formula>
    </cfRule>
    <cfRule type="containsText" dxfId="15857" priority="25927" operator="containsText" text="Dn(service)">
      <formula>NOT(ISERROR(SEARCH("Dn(service)",F51)))</formula>
    </cfRule>
    <cfRule type="containsText" dxfId="15856" priority="25928" operator="containsText" text="Dn(waiting)">
      <formula>NOT(ISERROR(SEARCH("Dn(waiting)",F51)))</formula>
    </cfRule>
  </conditionalFormatting>
  <conditionalFormatting sqref="I35:I45">
    <cfRule type="containsBlanks" dxfId="15855" priority="25921">
      <formula>LEN(TRIM(I35))=0</formula>
    </cfRule>
    <cfRule type="containsText" dxfId="15854" priority="25922" operator="containsText" text="Operational">
      <formula>NOT(ISERROR(SEARCH("Operational",I35)))</formula>
    </cfRule>
    <cfRule type="containsText" dxfId="15853" priority="25923" operator="containsText" text="Dn(service)">
      <formula>NOT(ISERROR(SEARCH("Dn(service)",I35)))</formula>
    </cfRule>
    <cfRule type="containsText" dxfId="15852" priority="25924" operator="containsText" text="Dn(waiting)">
      <formula>NOT(ISERROR(SEARCH("Dn(waiting)",I35)))</formula>
    </cfRule>
  </conditionalFormatting>
  <conditionalFormatting sqref="D38:D50">
    <cfRule type="containsBlanks" dxfId="15851" priority="25913">
      <formula>LEN(TRIM(D38))=0</formula>
    </cfRule>
    <cfRule type="containsText" dxfId="15850" priority="25914" operator="containsText" text="Operational">
      <formula>NOT(ISERROR(SEARCH("Operational",D38)))</formula>
    </cfRule>
    <cfRule type="containsText" dxfId="15849" priority="25915" operator="containsText" text="Dn(service)">
      <formula>NOT(ISERROR(SEARCH("Dn(service)",D38)))</formula>
    </cfRule>
    <cfRule type="containsText" dxfId="15848" priority="25916" operator="containsText" text="Dn(waiting)">
      <formula>NOT(ISERROR(SEARCH("Dn(waiting)",D38)))</formula>
    </cfRule>
  </conditionalFormatting>
  <conditionalFormatting sqref="H41:H55">
    <cfRule type="containsBlanks" dxfId="15847" priority="25901">
      <formula>LEN(TRIM(H41))=0</formula>
    </cfRule>
    <cfRule type="containsText" dxfId="15846" priority="25902" operator="containsText" text="Operational">
      <formula>NOT(ISERROR(SEARCH("Operational",H41)))</formula>
    </cfRule>
    <cfRule type="containsText" dxfId="15845" priority="25903" operator="containsText" text="Dn(service)">
      <formula>NOT(ISERROR(SEARCH("Dn(service)",H41)))</formula>
    </cfRule>
    <cfRule type="containsText" dxfId="15844" priority="25904" operator="containsText" text="Dn(waiting)">
      <formula>NOT(ISERROR(SEARCH("Dn(waiting)",H41)))</formula>
    </cfRule>
  </conditionalFormatting>
  <conditionalFormatting sqref="E44:E55">
    <cfRule type="containsBlanks" dxfId="15843" priority="25889">
      <formula>LEN(TRIM(E44))=0</formula>
    </cfRule>
    <cfRule type="containsText" dxfId="15842" priority="25890" operator="containsText" text="Operational">
      <formula>NOT(ISERROR(SEARCH("Operational",E44)))</formula>
    </cfRule>
    <cfRule type="containsText" dxfId="15841" priority="25891" operator="containsText" text="Dn(service)">
      <formula>NOT(ISERROR(SEARCH("Dn(service)",E44)))</formula>
    </cfRule>
    <cfRule type="containsText" dxfId="15840" priority="25892" operator="containsText" text="Dn(waiting)">
      <formula>NOT(ISERROR(SEARCH("Dn(waiting)",E44)))</formula>
    </cfRule>
  </conditionalFormatting>
  <conditionalFormatting sqref="C45:C64">
    <cfRule type="containsBlanks" dxfId="15839" priority="25877">
      <formula>LEN(TRIM(C45))=0</formula>
    </cfRule>
    <cfRule type="containsText" dxfId="15838" priority="25878" operator="containsText" text="Operational">
      <formula>NOT(ISERROR(SEARCH("Operational",C45)))</formula>
    </cfRule>
    <cfRule type="containsText" dxfId="15837" priority="25879" operator="containsText" text="Dn(service)">
      <formula>NOT(ISERROR(SEARCH("Dn(service)",C45)))</formula>
    </cfRule>
    <cfRule type="containsText" dxfId="15836" priority="25880" operator="containsText" text="Dn(waiting)">
      <formula>NOT(ISERROR(SEARCH("Dn(waiting)",C45)))</formula>
    </cfRule>
  </conditionalFormatting>
  <conditionalFormatting sqref="J48:J69">
    <cfRule type="containsBlanks" dxfId="15835" priority="25865">
      <formula>LEN(TRIM(J48))=0</formula>
    </cfRule>
    <cfRule type="containsText" dxfId="15834" priority="25866" operator="containsText" text="Operational">
      <formula>NOT(ISERROR(SEARCH("Operational",J48)))</formula>
    </cfRule>
    <cfRule type="containsText" dxfId="15833" priority="25867" operator="containsText" text="Dn(service)">
      <formula>NOT(ISERROR(SEARCH("Dn(service)",J48)))</formula>
    </cfRule>
    <cfRule type="containsText" dxfId="15832" priority="25868" operator="containsText" text="Dn(waiting)">
      <formula>NOT(ISERROR(SEARCH("Dn(waiting)",J48)))</formula>
    </cfRule>
  </conditionalFormatting>
  <conditionalFormatting sqref="I51:I55">
    <cfRule type="containsBlanks" dxfId="15831" priority="25849">
      <formula>LEN(TRIM(I51))=0</formula>
    </cfRule>
    <cfRule type="containsText" dxfId="15830" priority="25850" operator="containsText" text="Operational">
      <formula>NOT(ISERROR(SEARCH("Operational",I51)))</formula>
    </cfRule>
    <cfRule type="containsText" dxfId="15829" priority="25851" operator="containsText" text="Dn(service)">
      <formula>NOT(ISERROR(SEARCH("Dn(service)",I51)))</formula>
    </cfRule>
    <cfRule type="containsText" dxfId="15828" priority="25852" operator="containsText" text="Dn(waiting)">
      <formula>NOT(ISERROR(SEARCH("Dn(waiting)",I51)))</formula>
    </cfRule>
  </conditionalFormatting>
  <conditionalFormatting sqref="I56">
    <cfRule type="containsBlanks" dxfId="15827" priority="25845">
      <formula>LEN(TRIM(I56))=0</formula>
    </cfRule>
    <cfRule type="containsText" dxfId="15826" priority="25846" operator="containsText" text="Operational">
      <formula>NOT(ISERROR(SEARCH("Operational",I56)))</formula>
    </cfRule>
    <cfRule type="containsText" dxfId="15825" priority="25847" operator="containsText" text="Dn(service)">
      <formula>NOT(ISERROR(SEARCH("Dn(service)",I56)))</formula>
    </cfRule>
    <cfRule type="containsText" dxfId="15824" priority="25848" operator="containsText" text="Dn(waiting)">
      <formula>NOT(ISERROR(SEARCH("Dn(waiting)",I56)))</formula>
    </cfRule>
  </conditionalFormatting>
  <conditionalFormatting sqref="D56:D60">
    <cfRule type="containsBlanks" dxfId="15823" priority="25837">
      <formula>LEN(TRIM(D56))=0</formula>
    </cfRule>
    <cfRule type="containsText" dxfId="15822" priority="25838" operator="containsText" text="Operational">
      <formula>NOT(ISERROR(SEARCH("Operational",D56)))</formula>
    </cfRule>
    <cfRule type="containsText" dxfId="15821" priority="25839" operator="containsText" text="Dn(service)">
      <formula>NOT(ISERROR(SEARCH("Dn(service)",D56)))</formula>
    </cfRule>
    <cfRule type="containsText" dxfId="15820" priority="25840" operator="containsText" text="Dn(waiting)">
      <formula>NOT(ISERROR(SEARCH("Dn(waiting)",D56)))</formula>
    </cfRule>
  </conditionalFormatting>
  <conditionalFormatting sqref="D61">
    <cfRule type="containsBlanks" dxfId="15819" priority="25833">
      <formula>LEN(TRIM(D61))=0</formula>
    </cfRule>
    <cfRule type="containsText" dxfId="15818" priority="25834" operator="containsText" text="Operational">
      <formula>NOT(ISERROR(SEARCH("Operational",D61)))</formula>
    </cfRule>
    <cfRule type="containsText" dxfId="15817" priority="25835" operator="containsText" text="Dn(service)">
      <formula>NOT(ISERROR(SEARCH("Dn(service)",D61)))</formula>
    </cfRule>
    <cfRule type="containsText" dxfId="15816" priority="25836" operator="containsText" text="Dn(waiting)">
      <formula>NOT(ISERROR(SEARCH("Dn(waiting)",D61)))</formula>
    </cfRule>
  </conditionalFormatting>
  <conditionalFormatting sqref="H61:H65">
    <cfRule type="containsBlanks" dxfId="15815" priority="25825">
      <formula>LEN(TRIM(H61))=0</formula>
    </cfRule>
    <cfRule type="containsText" dxfId="15814" priority="25826" operator="containsText" text="Operational">
      <formula>NOT(ISERROR(SEARCH("Operational",H61)))</formula>
    </cfRule>
    <cfRule type="containsText" dxfId="15813" priority="25827" operator="containsText" text="Dn(service)">
      <formula>NOT(ISERROR(SEARCH("Dn(service)",H61)))</formula>
    </cfRule>
    <cfRule type="containsText" dxfId="15812" priority="25828" operator="containsText" text="Dn(waiting)">
      <formula>NOT(ISERROR(SEARCH("Dn(waiting)",H61)))</formula>
    </cfRule>
  </conditionalFormatting>
  <conditionalFormatting sqref="H66">
    <cfRule type="containsBlanks" dxfId="15811" priority="25821">
      <formula>LEN(TRIM(H66))=0</formula>
    </cfRule>
    <cfRule type="containsText" dxfId="15810" priority="25822" operator="containsText" text="Operational">
      <formula>NOT(ISERROR(SEARCH("Operational",H66)))</formula>
    </cfRule>
    <cfRule type="containsText" dxfId="15809" priority="25823" operator="containsText" text="Dn(service)">
      <formula>NOT(ISERROR(SEARCH("Dn(service)",H66)))</formula>
    </cfRule>
    <cfRule type="containsText" dxfId="15808" priority="25824" operator="containsText" text="Dn(waiting)">
      <formula>NOT(ISERROR(SEARCH("Dn(waiting)",H66)))</formula>
    </cfRule>
  </conditionalFormatting>
  <conditionalFormatting sqref="E67:E70">
    <cfRule type="containsBlanks" dxfId="15807" priority="25813">
      <formula>LEN(TRIM(E67))=0</formula>
    </cfRule>
    <cfRule type="containsText" dxfId="15806" priority="25814" operator="containsText" text="Operational">
      <formula>NOT(ISERROR(SEARCH("Operational",E67)))</formula>
    </cfRule>
    <cfRule type="containsText" dxfId="15805" priority="25815" operator="containsText" text="Dn(service)">
      <formula>NOT(ISERROR(SEARCH("Dn(service)",E67)))</formula>
    </cfRule>
    <cfRule type="containsText" dxfId="15804" priority="25816" operator="containsText" text="Dn(waiting)">
      <formula>NOT(ISERROR(SEARCH("Dn(waiting)",E67)))</formula>
    </cfRule>
  </conditionalFormatting>
  <conditionalFormatting sqref="E71">
    <cfRule type="containsBlanks" dxfId="15803" priority="25809">
      <formula>LEN(TRIM(E71))=0</formula>
    </cfRule>
    <cfRule type="containsText" dxfId="15802" priority="25810" operator="containsText" text="Operational">
      <formula>NOT(ISERROR(SEARCH("Operational",E71)))</formula>
    </cfRule>
    <cfRule type="containsText" dxfId="15801" priority="25811" operator="containsText" text="Dn(service)">
      <formula>NOT(ISERROR(SEARCH("Dn(service)",E71)))</formula>
    </cfRule>
    <cfRule type="containsText" dxfId="15800" priority="25812" operator="containsText" text="Dn(waiting)">
      <formula>NOT(ISERROR(SEARCH("Dn(waiting)",E71)))</formula>
    </cfRule>
  </conditionalFormatting>
  <conditionalFormatting sqref="C65">
    <cfRule type="containsBlanks" dxfId="15799" priority="25805">
      <formula>LEN(TRIM(C65))=0</formula>
    </cfRule>
    <cfRule type="containsText" dxfId="15798" priority="25806" operator="containsText" text="Operational">
      <formula>NOT(ISERROR(SEARCH("Operational",C65)))</formula>
    </cfRule>
    <cfRule type="containsText" dxfId="15797" priority="25807" operator="containsText" text="Dn(service)">
      <formula>NOT(ISERROR(SEARCH("Dn(service)",C65)))</formula>
    </cfRule>
    <cfRule type="containsText" dxfId="15796" priority="25808" operator="containsText" text="Dn(waiting)">
      <formula>NOT(ISERROR(SEARCH("Dn(waiting)",C65)))</formula>
    </cfRule>
  </conditionalFormatting>
  <conditionalFormatting sqref="C71:C75">
    <cfRule type="containsBlanks" dxfId="15795" priority="25801">
      <formula>LEN(TRIM(C71))=0</formula>
    </cfRule>
    <cfRule type="containsText" dxfId="15794" priority="25802" operator="containsText" text="Operational">
      <formula>NOT(ISERROR(SEARCH("Operational",C71)))</formula>
    </cfRule>
    <cfRule type="containsText" dxfId="15793" priority="25803" operator="containsText" text="Dn(service)">
      <formula>NOT(ISERROR(SEARCH("Dn(service)",C71)))</formula>
    </cfRule>
    <cfRule type="containsText" dxfId="15792" priority="25804" operator="containsText" text="Dn(waiting)">
      <formula>NOT(ISERROR(SEARCH("Dn(waiting)",C71)))</formula>
    </cfRule>
  </conditionalFormatting>
  <conditionalFormatting sqref="C76">
    <cfRule type="containsBlanks" dxfId="15791" priority="25797">
      <formula>LEN(TRIM(C76))=0</formula>
    </cfRule>
    <cfRule type="containsText" dxfId="15790" priority="25798" operator="containsText" text="Operational">
      <formula>NOT(ISERROR(SEARCH("Operational",C76)))</formula>
    </cfRule>
    <cfRule type="containsText" dxfId="15789" priority="25799" operator="containsText" text="Dn(service)">
      <formula>NOT(ISERROR(SEARCH("Dn(service)",C76)))</formula>
    </cfRule>
    <cfRule type="containsText" dxfId="15788" priority="25800" operator="containsText" text="Dn(waiting)">
      <formula>NOT(ISERROR(SEARCH("Dn(waiting)",C76)))</formula>
    </cfRule>
  </conditionalFormatting>
  <conditionalFormatting sqref="J70">
    <cfRule type="containsBlanks" dxfId="15787" priority="25793">
      <formula>LEN(TRIM(J70))=0</formula>
    </cfRule>
    <cfRule type="containsText" dxfId="15786" priority="25794" operator="containsText" text="Operational">
      <formula>NOT(ISERROR(SEARCH("Operational",J70)))</formula>
    </cfRule>
    <cfRule type="containsText" dxfId="15785" priority="25795" operator="containsText" text="Dn(service)">
      <formula>NOT(ISERROR(SEARCH("Dn(service)",J70)))</formula>
    </cfRule>
    <cfRule type="containsText" dxfId="15784" priority="25796" operator="containsText" text="Dn(waiting)">
      <formula>NOT(ISERROR(SEARCH("Dn(waiting)",J70)))</formula>
    </cfRule>
  </conditionalFormatting>
  <conditionalFormatting sqref="G59:G75">
    <cfRule type="containsBlanks" dxfId="15783" priority="25785">
      <formula>LEN(TRIM(G59))=0</formula>
    </cfRule>
    <cfRule type="containsText" dxfId="15782" priority="25786" operator="containsText" text="Operational">
      <formula>NOT(ISERROR(SEARCH("Operational",G59)))</formula>
    </cfRule>
    <cfRule type="containsText" dxfId="15781" priority="25787" operator="containsText" text="Dn(service)">
      <formula>NOT(ISERROR(SEARCH("Dn(service)",G59)))</formula>
    </cfRule>
    <cfRule type="containsText" dxfId="15780" priority="25788" operator="containsText" text="Dn(waiting)">
      <formula>NOT(ISERROR(SEARCH("Dn(waiting)",G59)))</formula>
    </cfRule>
  </conditionalFormatting>
  <conditionalFormatting sqref="G77:G79">
    <cfRule type="containsBlanks" dxfId="15779" priority="25777">
      <formula>LEN(TRIM(G77))=0</formula>
    </cfRule>
    <cfRule type="containsText" dxfId="15778" priority="25778" operator="containsText" text="Operational">
      <formula>NOT(ISERROR(SEARCH("Operational",G77)))</formula>
    </cfRule>
    <cfRule type="containsText" dxfId="15777" priority="25779" operator="containsText" text="Dn(service)">
      <formula>NOT(ISERROR(SEARCH("Dn(service)",G77)))</formula>
    </cfRule>
    <cfRule type="containsText" dxfId="15776" priority="25780" operator="containsText" text="Dn(waiting)">
      <formula>NOT(ISERROR(SEARCH("Dn(waiting)",G77)))</formula>
    </cfRule>
  </conditionalFormatting>
  <conditionalFormatting sqref="F69:F76">
    <cfRule type="containsBlanks" dxfId="15775" priority="25769">
      <formula>LEN(TRIM(F69))=0</formula>
    </cfRule>
    <cfRule type="containsText" dxfId="15774" priority="25770" operator="containsText" text="Operational">
      <formula>NOT(ISERROR(SEARCH("Operational",F69)))</formula>
    </cfRule>
    <cfRule type="containsText" dxfId="15773" priority="25771" operator="containsText" text="Dn(service)">
      <formula>NOT(ISERROR(SEARCH("Dn(service)",F69)))</formula>
    </cfRule>
    <cfRule type="containsText" dxfId="15772" priority="25772" operator="containsText" text="Dn(waiting)">
      <formula>NOT(ISERROR(SEARCH("Dn(waiting)",F69)))</formula>
    </cfRule>
  </conditionalFormatting>
  <conditionalFormatting sqref="G80">
    <cfRule type="containsBlanks" dxfId="15771" priority="25765">
      <formula>LEN(TRIM(G80))=0</formula>
    </cfRule>
    <cfRule type="containsText" dxfId="15770" priority="25766" operator="containsText" text="Operational">
      <formula>NOT(ISERROR(SEARCH("Operational",G80)))</formula>
    </cfRule>
    <cfRule type="containsText" dxfId="15769" priority="25767" operator="containsText" text="Dn(service)">
      <formula>NOT(ISERROR(SEARCH("Dn(service)",G80)))</formula>
    </cfRule>
    <cfRule type="containsText" dxfId="15768" priority="25768" operator="containsText" text="Dn(waiting)">
      <formula>NOT(ISERROR(SEARCH("Dn(waiting)",G80)))</formula>
    </cfRule>
  </conditionalFormatting>
  <conditionalFormatting sqref="F80:F84">
    <cfRule type="containsBlanks" dxfId="15767" priority="25761">
      <formula>LEN(TRIM(F80))=0</formula>
    </cfRule>
    <cfRule type="containsText" dxfId="15766" priority="25762" operator="containsText" text="Operational">
      <formula>NOT(ISERROR(SEARCH("Operational",F80)))</formula>
    </cfRule>
    <cfRule type="containsText" dxfId="15765" priority="25763" operator="containsText" text="Dn(service)">
      <formula>NOT(ISERROR(SEARCH("Dn(service)",F80)))</formula>
    </cfRule>
    <cfRule type="containsText" dxfId="15764" priority="25764" operator="containsText" text="Dn(waiting)">
      <formula>NOT(ISERROR(SEARCH("Dn(waiting)",F80)))</formula>
    </cfRule>
  </conditionalFormatting>
  <conditionalFormatting sqref="F85">
    <cfRule type="containsBlanks" dxfId="15763" priority="25757">
      <formula>LEN(TRIM(F85))=0</formula>
    </cfRule>
    <cfRule type="containsText" dxfId="15762" priority="25758" operator="containsText" text="Operational">
      <formula>NOT(ISERROR(SEARCH("Operational",F85)))</formula>
    </cfRule>
    <cfRule type="containsText" dxfId="15761" priority="25759" operator="containsText" text="Dn(service)">
      <formula>NOT(ISERROR(SEARCH("Dn(service)",F85)))</formula>
    </cfRule>
    <cfRule type="containsText" dxfId="15760" priority="25760" operator="containsText" text="Dn(waiting)">
      <formula>NOT(ISERROR(SEARCH("Dn(waiting)",F85)))</formula>
    </cfRule>
  </conditionalFormatting>
  <conditionalFormatting sqref="I70:I79">
    <cfRule type="containsBlanks" dxfId="15759" priority="25753">
      <formula>LEN(TRIM(I70))=0</formula>
    </cfRule>
    <cfRule type="containsText" dxfId="15758" priority="25754" operator="containsText" text="Operational">
      <formula>NOT(ISERROR(SEARCH("Operational",I70)))</formula>
    </cfRule>
    <cfRule type="containsText" dxfId="15757" priority="25755" operator="containsText" text="Dn(service)">
      <formula>NOT(ISERROR(SEARCH("Dn(service)",I70)))</formula>
    </cfRule>
    <cfRule type="containsText" dxfId="15756" priority="25756" operator="containsText" text="Dn(waiting)">
      <formula>NOT(ISERROR(SEARCH("Dn(waiting)",I70)))</formula>
    </cfRule>
  </conditionalFormatting>
  <conditionalFormatting sqref="I85:I89">
    <cfRule type="containsBlanks" dxfId="15755" priority="25749">
      <formula>LEN(TRIM(I85))=0</formula>
    </cfRule>
    <cfRule type="containsText" dxfId="15754" priority="25750" operator="containsText" text="Operational">
      <formula>NOT(ISERROR(SEARCH("Operational",I85)))</formula>
    </cfRule>
    <cfRule type="containsText" dxfId="15753" priority="25751" operator="containsText" text="Dn(service)">
      <formula>NOT(ISERROR(SEARCH("Dn(service)",I85)))</formula>
    </cfRule>
    <cfRule type="containsText" dxfId="15752" priority="25752" operator="containsText" text="Dn(waiting)">
      <formula>NOT(ISERROR(SEARCH("Dn(waiting)",I85)))</formula>
    </cfRule>
  </conditionalFormatting>
  <conditionalFormatting sqref="I90">
    <cfRule type="containsBlanks" dxfId="15751" priority="25745">
      <formula>LEN(TRIM(I90))=0</formula>
    </cfRule>
    <cfRule type="containsText" dxfId="15750" priority="25746" operator="containsText" text="Operational">
      <formula>NOT(ISERROR(SEARCH("Operational",I90)))</formula>
    </cfRule>
    <cfRule type="containsText" dxfId="15749" priority="25747" operator="containsText" text="Dn(service)">
      <formula>NOT(ISERROR(SEARCH("Dn(service)",I90)))</formula>
    </cfRule>
    <cfRule type="containsText" dxfId="15748" priority="25748" operator="containsText" text="Dn(waiting)">
      <formula>NOT(ISERROR(SEARCH("Dn(waiting)",I90)))</formula>
    </cfRule>
  </conditionalFormatting>
  <conditionalFormatting sqref="D75:D84">
    <cfRule type="containsBlanks" dxfId="15747" priority="25741">
      <formula>LEN(TRIM(D75))=0</formula>
    </cfRule>
    <cfRule type="containsText" dxfId="15746" priority="25742" operator="containsText" text="Operational">
      <formula>NOT(ISERROR(SEARCH("Operational",D75)))</formula>
    </cfRule>
    <cfRule type="containsText" dxfId="15745" priority="25743" operator="containsText" text="Dn(service)">
      <formula>NOT(ISERROR(SEARCH("Dn(service)",D75)))</formula>
    </cfRule>
    <cfRule type="containsText" dxfId="15744" priority="25744" operator="containsText" text="Dn(waiting)">
      <formula>NOT(ISERROR(SEARCH("Dn(waiting)",D75)))</formula>
    </cfRule>
  </conditionalFormatting>
  <conditionalFormatting sqref="D90:D94">
    <cfRule type="containsBlanks" dxfId="15743" priority="25737">
      <formula>LEN(TRIM(D90))=0</formula>
    </cfRule>
    <cfRule type="containsText" dxfId="15742" priority="25738" operator="containsText" text="Operational">
      <formula>NOT(ISERROR(SEARCH("Operational",D90)))</formula>
    </cfRule>
    <cfRule type="containsText" dxfId="15741" priority="25739" operator="containsText" text="Dn(service)">
      <formula>NOT(ISERROR(SEARCH("Dn(service)",D90)))</formula>
    </cfRule>
    <cfRule type="containsText" dxfId="15740" priority="25740" operator="containsText" text="Dn(waiting)">
      <formula>NOT(ISERROR(SEARCH("Dn(waiting)",D90)))</formula>
    </cfRule>
  </conditionalFormatting>
  <conditionalFormatting sqref="D95">
    <cfRule type="containsBlanks" dxfId="15739" priority="25733">
      <formula>LEN(TRIM(D95))=0</formula>
    </cfRule>
    <cfRule type="containsText" dxfId="15738" priority="25734" operator="containsText" text="Operational">
      <formula>NOT(ISERROR(SEARCH("Operational",D95)))</formula>
    </cfRule>
    <cfRule type="containsText" dxfId="15737" priority="25735" operator="containsText" text="Dn(service)">
      <formula>NOT(ISERROR(SEARCH("Dn(service)",D95)))</formula>
    </cfRule>
    <cfRule type="containsText" dxfId="15736" priority="25736" operator="containsText" text="Dn(waiting)">
      <formula>NOT(ISERROR(SEARCH("Dn(waiting)",D95)))</formula>
    </cfRule>
  </conditionalFormatting>
  <conditionalFormatting sqref="E79:E89">
    <cfRule type="containsBlanks" dxfId="15735" priority="25729">
      <formula>LEN(TRIM(E79))=0</formula>
    </cfRule>
    <cfRule type="containsText" dxfId="15734" priority="25730" operator="containsText" text="Operational">
      <formula>NOT(ISERROR(SEARCH("Operational",E79)))</formula>
    </cfRule>
    <cfRule type="containsText" dxfId="15733" priority="25731" operator="containsText" text="Dn(service)">
      <formula>NOT(ISERROR(SEARCH("Dn(service)",E79)))</formula>
    </cfRule>
    <cfRule type="containsText" dxfId="15732" priority="25732" operator="containsText" text="Dn(waiting)">
      <formula>NOT(ISERROR(SEARCH("Dn(waiting)",E79)))</formula>
    </cfRule>
  </conditionalFormatting>
  <conditionalFormatting sqref="E95:E99">
    <cfRule type="containsBlanks" dxfId="15731" priority="25725">
      <formula>LEN(TRIM(E95))=0</formula>
    </cfRule>
    <cfRule type="containsText" dxfId="15730" priority="25726" operator="containsText" text="Operational">
      <formula>NOT(ISERROR(SEARCH("Operational",E95)))</formula>
    </cfRule>
    <cfRule type="containsText" dxfId="15729" priority="25727" operator="containsText" text="Dn(service)">
      <formula>NOT(ISERROR(SEARCH("Dn(service)",E95)))</formula>
    </cfRule>
    <cfRule type="containsText" dxfId="15728" priority="25728" operator="containsText" text="Dn(waiting)">
      <formula>NOT(ISERROR(SEARCH("Dn(waiting)",E95)))</formula>
    </cfRule>
  </conditionalFormatting>
  <conditionalFormatting sqref="E100">
    <cfRule type="containsBlanks" dxfId="15727" priority="25721">
      <formula>LEN(TRIM(E100))=0</formula>
    </cfRule>
    <cfRule type="containsText" dxfId="15726" priority="25722" operator="containsText" text="Operational">
      <formula>NOT(ISERROR(SEARCH("Operational",E100)))</formula>
    </cfRule>
    <cfRule type="containsText" dxfId="15725" priority="25723" operator="containsText" text="Dn(service)">
      <formula>NOT(ISERROR(SEARCH("Dn(service)",E100)))</formula>
    </cfRule>
    <cfRule type="containsText" dxfId="15724" priority="25724" operator="containsText" text="Dn(waiting)">
      <formula>NOT(ISERROR(SEARCH("Dn(waiting)",E100)))</formula>
    </cfRule>
  </conditionalFormatting>
  <conditionalFormatting sqref="H86:H94">
    <cfRule type="containsBlanks" dxfId="15723" priority="25717">
      <formula>LEN(TRIM(H86))=0</formula>
    </cfRule>
    <cfRule type="containsText" dxfId="15722" priority="25718" operator="containsText" text="Operational">
      <formula>NOT(ISERROR(SEARCH("Operational",H86)))</formula>
    </cfRule>
    <cfRule type="containsText" dxfId="15721" priority="25719" operator="containsText" text="Dn(service)">
      <formula>NOT(ISERROR(SEARCH("Dn(service)",H86)))</formula>
    </cfRule>
    <cfRule type="containsText" dxfId="15720" priority="25720" operator="containsText" text="Dn(waiting)">
      <formula>NOT(ISERROR(SEARCH("Dn(waiting)",H86)))</formula>
    </cfRule>
  </conditionalFormatting>
  <conditionalFormatting sqref="H100:H104">
    <cfRule type="containsBlanks" dxfId="15719" priority="25713">
      <formula>LEN(TRIM(H100))=0</formula>
    </cfRule>
    <cfRule type="containsText" dxfId="15718" priority="25714" operator="containsText" text="Operational">
      <formula>NOT(ISERROR(SEARCH("Operational",H100)))</formula>
    </cfRule>
    <cfRule type="containsText" dxfId="15717" priority="25715" operator="containsText" text="Dn(service)">
      <formula>NOT(ISERROR(SEARCH("Dn(service)",H100)))</formula>
    </cfRule>
    <cfRule type="containsText" dxfId="15716" priority="25716" operator="containsText" text="Dn(waiting)">
      <formula>NOT(ISERROR(SEARCH("Dn(waiting)",H100)))</formula>
    </cfRule>
  </conditionalFormatting>
  <conditionalFormatting sqref="H105">
    <cfRule type="containsBlanks" dxfId="15715" priority="25709">
      <formula>LEN(TRIM(H105))=0</formula>
    </cfRule>
    <cfRule type="containsText" dxfId="15714" priority="25710" operator="containsText" text="Operational">
      <formula>NOT(ISERROR(SEARCH("Operational",H105)))</formula>
    </cfRule>
    <cfRule type="containsText" dxfId="15713" priority="25711" operator="containsText" text="Dn(service)">
      <formula>NOT(ISERROR(SEARCH("Dn(service)",H105)))</formula>
    </cfRule>
    <cfRule type="containsText" dxfId="15712" priority="25712" operator="containsText" text="Dn(waiting)">
      <formula>NOT(ISERROR(SEARCH("Dn(waiting)",H105)))</formula>
    </cfRule>
  </conditionalFormatting>
  <conditionalFormatting sqref="J77">
    <cfRule type="containsBlanks" dxfId="15711" priority="25701">
      <formula>LEN(TRIM(J77))=0</formula>
    </cfRule>
    <cfRule type="containsText" dxfId="15710" priority="25702" operator="containsText" text="Operational">
      <formula>NOT(ISERROR(SEARCH("Operational",J77)))</formula>
    </cfRule>
    <cfRule type="containsText" dxfId="15709" priority="25703" operator="containsText" text="Dn(service)">
      <formula>NOT(ISERROR(SEARCH("Dn(service)",J77)))</formula>
    </cfRule>
    <cfRule type="containsText" dxfId="15708" priority="25704" operator="containsText" text="Dn(waiting)">
      <formula>NOT(ISERROR(SEARCH("Dn(waiting)",J77)))</formula>
    </cfRule>
  </conditionalFormatting>
  <conditionalFormatting sqref="J76">
    <cfRule type="containsBlanks" dxfId="15707" priority="25697">
      <formula>LEN(TRIM(J76))=0</formula>
    </cfRule>
    <cfRule type="containsText" dxfId="15706" priority="25698" operator="containsText" text="Operational">
      <formula>NOT(ISERROR(SEARCH("Operational",J76)))</formula>
    </cfRule>
    <cfRule type="containsText" dxfId="15705" priority="25699" operator="containsText" text="Dn(service)">
      <formula>NOT(ISERROR(SEARCH("Dn(service)",J76)))</formula>
    </cfRule>
    <cfRule type="containsText" dxfId="15704" priority="25700" operator="containsText" text="Dn(waiting)">
      <formula>NOT(ISERROR(SEARCH("Dn(waiting)",J76)))</formula>
    </cfRule>
  </conditionalFormatting>
  <conditionalFormatting sqref="C88:C99">
    <cfRule type="containsBlanks" dxfId="15703" priority="25689">
      <formula>LEN(TRIM(C88))=0</formula>
    </cfRule>
    <cfRule type="containsText" dxfId="15702" priority="25690" operator="containsText" text="Operational">
      <formula>NOT(ISERROR(SEARCH("Operational",C88)))</formula>
    </cfRule>
    <cfRule type="containsText" dxfId="15701" priority="25691" operator="containsText" text="Dn(service)">
      <formula>NOT(ISERROR(SEARCH("Dn(service)",C88)))</formula>
    </cfRule>
    <cfRule type="containsText" dxfId="15700" priority="25692" operator="containsText" text="Dn(waiting)">
      <formula>NOT(ISERROR(SEARCH("Dn(waiting)",C88)))</formula>
    </cfRule>
  </conditionalFormatting>
  <conditionalFormatting sqref="C105:C109">
    <cfRule type="containsBlanks" dxfId="15699" priority="25685">
      <formula>LEN(TRIM(C105))=0</formula>
    </cfRule>
    <cfRule type="containsText" dxfId="15698" priority="25686" operator="containsText" text="Operational">
      <formula>NOT(ISERROR(SEARCH("Operational",C105)))</formula>
    </cfRule>
    <cfRule type="containsText" dxfId="15697" priority="25687" operator="containsText" text="Dn(service)">
      <formula>NOT(ISERROR(SEARCH("Dn(service)",C105)))</formula>
    </cfRule>
    <cfRule type="containsText" dxfId="15696" priority="25688" operator="containsText" text="Dn(waiting)">
      <formula>NOT(ISERROR(SEARCH("Dn(waiting)",C105)))</formula>
    </cfRule>
  </conditionalFormatting>
  <conditionalFormatting sqref="C110">
    <cfRule type="containsBlanks" dxfId="15695" priority="25681">
      <formula>LEN(TRIM(C110))=0</formula>
    </cfRule>
    <cfRule type="containsText" dxfId="15694" priority="25682" operator="containsText" text="Operational">
      <formula>NOT(ISERROR(SEARCH("Operational",C110)))</formula>
    </cfRule>
    <cfRule type="containsText" dxfId="15693" priority="25683" operator="containsText" text="Dn(service)">
      <formula>NOT(ISERROR(SEARCH("Dn(service)",C110)))</formula>
    </cfRule>
    <cfRule type="containsText" dxfId="15692" priority="25684" operator="containsText" text="Dn(waiting)">
      <formula>NOT(ISERROR(SEARCH("Dn(waiting)",C110)))</formula>
    </cfRule>
  </conditionalFormatting>
  <conditionalFormatting sqref="J92:J104">
    <cfRule type="containsBlanks" dxfId="15691" priority="25677">
      <formula>LEN(TRIM(J92))=0</formula>
    </cfRule>
    <cfRule type="containsText" dxfId="15690" priority="25678" operator="containsText" text="Operational">
      <formula>NOT(ISERROR(SEARCH("Operational",J92)))</formula>
    </cfRule>
    <cfRule type="containsText" dxfId="15689" priority="25679" operator="containsText" text="Dn(service)">
      <formula>NOT(ISERROR(SEARCH("Dn(service)",J92)))</formula>
    </cfRule>
    <cfRule type="containsText" dxfId="15688" priority="25680" operator="containsText" text="Dn(waiting)">
      <formula>NOT(ISERROR(SEARCH("Dn(waiting)",J92)))</formula>
    </cfRule>
  </conditionalFormatting>
  <conditionalFormatting sqref="J110:J114">
    <cfRule type="containsBlanks" dxfId="15687" priority="25673">
      <formula>LEN(TRIM(J110))=0</formula>
    </cfRule>
    <cfRule type="containsText" dxfId="15686" priority="25674" operator="containsText" text="Operational">
      <formula>NOT(ISERROR(SEARCH("Operational",J110)))</formula>
    </cfRule>
    <cfRule type="containsText" dxfId="15685" priority="25675" operator="containsText" text="Dn(service)">
      <formula>NOT(ISERROR(SEARCH("Dn(service)",J110)))</formula>
    </cfRule>
    <cfRule type="containsText" dxfId="15684" priority="25676" operator="containsText" text="Dn(waiting)">
      <formula>NOT(ISERROR(SEARCH("Dn(waiting)",J110)))</formula>
    </cfRule>
  </conditionalFormatting>
  <conditionalFormatting sqref="J115">
    <cfRule type="containsBlanks" dxfId="15683" priority="25669">
      <formula>LEN(TRIM(J115))=0</formula>
    </cfRule>
    <cfRule type="containsText" dxfId="15682" priority="25670" operator="containsText" text="Operational">
      <formula>NOT(ISERROR(SEARCH("Operational",J115)))</formula>
    </cfRule>
    <cfRule type="containsText" dxfId="15681" priority="25671" operator="containsText" text="Dn(service)">
      <formula>NOT(ISERROR(SEARCH("Dn(service)",J115)))</formula>
    </cfRule>
    <cfRule type="containsText" dxfId="15680" priority="25672" operator="containsText" text="Dn(waiting)">
      <formula>NOT(ISERROR(SEARCH("Dn(waiting)",J115)))</formula>
    </cfRule>
  </conditionalFormatting>
  <conditionalFormatting sqref="G94:G104 G107:G109">
    <cfRule type="containsBlanks" dxfId="15679" priority="25665">
      <formula>LEN(TRIM(G94))=0</formula>
    </cfRule>
    <cfRule type="containsText" dxfId="15678" priority="25666" operator="containsText" text="Operational">
      <formula>NOT(ISERROR(SEARCH("Operational",G94)))</formula>
    </cfRule>
    <cfRule type="containsText" dxfId="15677" priority="25667" operator="containsText" text="Dn(service)">
      <formula>NOT(ISERROR(SEARCH("Dn(service)",G94)))</formula>
    </cfRule>
    <cfRule type="containsText" dxfId="15676" priority="25668" operator="containsText" text="Dn(waiting)">
      <formula>NOT(ISERROR(SEARCH("Dn(waiting)",G94)))</formula>
    </cfRule>
  </conditionalFormatting>
  <conditionalFormatting sqref="G115:G118">
    <cfRule type="containsBlanks" dxfId="15675" priority="25661">
      <formula>LEN(TRIM(G115))=0</formula>
    </cfRule>
    <cfRule type="containsText" dxfId="15674" priority="25662" operator="containsText" text="Operational">
      <formula>NOT(ISERROR(SEARCH("Operational",G115)))</formula>
    </cfRule>
    <cfRule type="containsText" dxfId="15673" priority="25663" operator="containsText" text="Dn(service)">
      <formula>NOT(ISERROR(SEARCH("Dn(service)",G115)))</formula>
    </cfRule>
    <cfRule type="containsText" dxfId="15672" priority="25664" operator="containsText" text="Dn(waiting)">
      <formula>NOT(ISERROR(SEARCH("Dn(waiting)",G115)))</formula>
    </cfRule>
  </conditionalFormatting>
  <conditionalFormatting sqref="G119">
    <cfRule type="containsBlanks" dxfId="15671" priority="25657">
      <formula>LEN(TRIM(G119))=0</formula>
    </cfRule>
    <cfRule type="containsText" dxfId="15670" priority="25658" operator="containsText" text="Operational">
      <formula>NOT(ISERROR(SEARCH("Operational",G119)))</formula>
    </cfRule>
    <cfRule type="containsText" dxfId="15669" priority="25659" operator="containsText" text="Dn(service)">
      <formula>NOT(ISERROR(SEARCH("Dn(service)",G119)))</formula>
    </cfRule>
    <cfRule type="containsText" dxfId="15668" priority="25660" operator="containsText" text="Dn(waiting)">
      <formula>NOT(ISERROR(SEARCH("Dn(waiting)",G119)))</formula>
    </cfRule>
  </conditionalFormatting>
  <conditionalFormatting sqref="F96:F114">
    <cfRule type="containsBlanks" dxfId="15667" priority="25653">
      <formula>LEN(TRIM(F96))=0</formula>
    </cfRule>
    <cfRule type="containsText" dxfId="15666" priority="25654" operator="containsText" text="Operational">
      <formula>NOT(ISERROR(SEARCH("Operational",F96)))</formula>
    </cfRule>
    <cfRule type="containsText" dxfId="15665" priority="25655" operator="containsText" text="Dn(service)">
      <formula>NOT(ISERROR(SEARCH("Dn(service)",F96)))</formula>
    </cfRule>
    <cfRule type="containsText" dxfId="15664" priority="25656" operator="containsText" text="Dn(waiting)">
      <formula>NOT(ISERROR(SEARCH("Dn(waiting)",F96)))</formula>
    </cfRule>
  </conditionalFormatting>
  <conditionalFormatting sqref="F119:F122">
    <cfRule type="containsBlanks" dxfId="15663" priority="25649">
      <formula>LEN(TRIM(F119))=0</formula>
    </cfRule>
    <cfRule type="containsText" dxfId="15662" priority="25650" operator="containsText" text="Operational">
      <formula>NOT(ISERROR(SEARCH("Operational",F119)))</formula>
    </cfRule>
    <cfRule type="containsText" dxfId="15661" priority="25651" operator="containsText" text="Dn(service)">
      <formula>NOT(ISERROR(SEARCH("Dn(service)",F119)))</formula>
    </cfRule>
    <cfRule type="containsText" dxfId="15660" priority="25652" operator="containsText" text="Dn(waiting)">
      <formula>NOT(ISERROR(SEARCH("Dn(waiting)",F119)))</formula>
    </cfRule>
  </conditionalFormatting>
  <conditionalFormatting sqref="F123">
    <cfRule type="containsBlanks" dxfId="15659" priority="25645">
      <formula>LEN(TRIM(F123))=0</formula>
    </cfRule>
    <cfRule type="containsText" dxfId="15658" priority="25646" operator="containsText" text="Operational">
      <formula>NOT(ISERROR(SEARCH("Operational",F123)))</formula>
    </cfRule>
    <cfRule type="containsText" dxfId="15657" priority="25647" operator="containsText" text="Dn(service)">
      <formula>NOT(ISERROR(SEARCH("Dn(service)",F123)))</formula>
    </cfRule>
    <cfRule type="containsText" dxfId="15656" priority="25648" operator="containsText" text="Dn(waiting)">
      <formula>NOT(ISERROR(SEARCH("Dn(waiting)",F123)))</formula>
    </cfRule>
  </conditionalFormatting>
  <conditionalFormatting sqref="I98:I118">
    <cfRule type="containsBlanks" dxfId="15655" priority="25641">
      <formula>LEN(TRIM(I98))=0</formula>
    </cfRule>
    <cfRule type="containsText" dxfId="15654" priority="25642" operator="containsText" text="Operational">
      <formula>NOT(ISERROR(SEARCH("Operational",I98)))</formula>
    </cfRule>
    <cfRule type="containsText" dxfId="15653" priority="25643" operator="containsText" text="Dn(service)">
      <formula>NOT(ISERROR(SEARCH("Dn(service)",I98)))</formula>
    </cfRule>
    <cfRule type="containsText" dxfId="15652" priority="25644" operator="containsText" text="Dn(waiting)">
      <formula>NOT(ISERROR(SEARCH("Dn(waiting)",I98)))</formula>
    </cfRule>
  </conditionalFormatting>
  <conditionalFormatting sqref="I123:I126">
    <cfRule type="containsBlanks" dxfId="15651" priority="25637">
      <formula>LEN(TRIM(I123))=0</formula>
    </cfRule>
    <cfRule type="containsText" dxfId="15650" priority="25638" operator="containsText" text="Operational">
      <formula>NOT(ISERROR(SEARCH("Operational",I123)))</formula>
    </cfRule>
    <cfRule type="containsText" dxfId="15649" priority="25639" operator="containsText" text="Dn(service)">
      <formula>NOT(ISERROR(SEARCH("Dn(service)",I123)))</formula>
    </cfRule>
    <cfRule type="containsText" dxfId="15648" priority="25640" operator="containsText" text="Dn(waiting)">
      <formula>NOT(ISERROR(SEARCH("Dn(waiting)",I123)))</formula>
    </cfRule>
  </conditionalFormatting>
  <conditionalFormatting sqref="I127">
    <cfRule type="containsBlanks" dxfId="15647" priority="25633">
      <formula>LEN(TRIM(I127))=0</formula>
    </cfRule>
    <cfRule type="containsText" dxfId="15646" priority="25634" operator="containsText" text="Operational">
      <formula>NOT(ISERROR(SEARCH("Operational",I127)))</formula>
    </cfRule>
    <cfRule type="containsText" dxfId="15645" priority="25635" operator="containsText" text="Dn(service)">
      <formula>NOT(ISERROR(SEARCH("Dn(service)",I127)))</formula>
    </cfRule>
    <cfRule type="containsText" dxfId="15644" priority="25636" operator="containsText" text="Dn(waiting)">
      <formula>NOT(ISERROR(SEARCH("Dn(waiting)",I127)))</formula>
    </cfRule>
  </conditionalFormatting>
  <conditionalFormatting sqref="E101:E122">
    <cfRule type="containsBlanks" dxfId="15643" priority="25629">
      <formula>LEN(TRIM(E101))=0</formula>
    </cfRule>
    <cfRule type="containsText" dxfId="15642" priority="25630" operator="containsText" text="Operational">
      <formula>NOT(ISERROR(SEARCH("Operational",E101)))</formula>
    </cfRule>
    <cfRule type="containsText" dxfId="15641" priority="25631" operator="containsText" text="Dn(service)">
      <formula>NOT(ISERROR(SEARCH("Dn(service)",E101)))</formula>
    </cfRule>
    <cfRule type="containsText" dxfId="15640" priority="25632" operator="containsText" text="Dn(waiting)">
      <formula>NOT(ISERROR(SEARCH("Dn(waiting)",E101)))</formula>
    </cfRule>
  </conditionalFormatting>
  <conditionalFormatting sqref="E127:E130">
    <cfRule type="containsBlanks" dxfId="15639" priority="25625">
      <formula>LEN(TRIM(E127))=0</formula>
    </cfRule>
    <cfRule type="containsText" dxfId="15638" priority="25626" operator="containsText" text="Operational">
      <formula>NOT(ISERROR(SEARCH("Operational",E127)))</formula>
    </cfRule>
    <cfRule type="containsText" dxfId="15637" priority="25627" operator="containsText" text="Dn(service)">
      <formula>NOT(ISERROR(SEARCH("Dn(service)",E127)))</formula>
    </cfRule>
    <cfRule type="containsText" dxfId="15636" priority="25628" operator="containsText" text="Dn(waiting)">
      <formula>NOT(ISERROR(SEARCH("Dn(waiting)",E127)))</formula>
    </cfRule>
  </conditionalFormatting>
  <conditionalFormatting sqref="E131">
    <cfRule type="containsBlanks" dxfId="15635" priority="25621">
      <formula>LEN(TRIM(E131))=0</formula>
    </cfRule>
    <cfRule type="containsText" dxfId="15634" priority="25622" operator="containsText" text="Operational">
      <formula>NOT(ISERROR(SEARCH("Operational",E131)))</formula>
    </cfRule>
    <cfRule type="containsText" dxfId="15633" priority="25623" operator="containsText" text="Dn(service)">
      <formula>NOT(ISERROR(SEARCH("Dn(service)",E131)))</formula>
    </cfRule>
    <cfRule type="containsText" dxfId="15632" priority="25624" operator="containsText" text="Dn(waiting)">
      <formula>NOT(ISERROR(SEARCH("Dn(waiting)",E131)))</formula>
    </cfRule>
  </conditionalFormatting>
  <conditionalFormatting sqref="D103:D126">
    <cfRule type="containsBlanks" dxfId="15631" priority="25617">
      <formula>LEN(TRIM(D103))=0</formula>
    </cfRule>
    <cfRule type="containsText" dxfId="15630" priority="25618" operator="containsText" text="Operational">
      <formula>NOT(ISERROR(SEARCH("Operational",D103)))</formula>
    </cfRule>
    <cfRule type="containsText" dxfId="15629" priority="25619" operator="containsText" text="Dn(service)">
      <formula>NOT(ISERROR(SEARCH("Dn(service)",D103)))</formula>
    </cfRule>
    <cfRule type="containsText" dxfId="15628" priority="25620" operator="containsText" text="Dn(waiting)">
      <formula>NOT(ISERROR(SEARCH("Dn(waiting)",D103)))</formula>
    </cfRule>
  </conditionalFormatting>
  <conditionalFormatting sqref="D131:D134">
    <cfRule type="containsBlanks" dxfId="15627" priority="25613">
      <formula>LEN(TRIM(D131))=0</formula>
    </cfRule>
    <cfRule type="containsText" dxfId="15626" priority="25614" operator="containsText" text="Operational">
      <formula>NOT(ISERROR(SEARCH("Operational",D131)))</formula>
    </cfRule>
    <cfRule type="containsText" dxfId="15625" priority="25615" operator="containsText" text="Dn(service)">
      <formula>NOT(ISERROR(SEARCH("Dn(service)",D131)))</formula>
    </cfRule>
    <cfRule type="containsText" dxfId="15624" priority="25616" operator="containsText" text="Dn(waiting)">
      <formula>NOT(ISERROR(SEARCH("Dn(waiting)",D131)))</formula>
    </cfRule>
  </conditionalFormatting>
  <conditionalFormatting sqref="D135">
    <cfRule type="containsBlanks" dxfId="15623" priority="25609">
      <formula>LEN(TRIM(D135))=0</formula>
    </cfRule>
    <cfRule type="containsText" dxfId="15622" priority="25610" operator="containsText" text="Operational">
      <formula>NOT(ISERROR(SEARCH("Operational",D135)))</formula>
    </cfRule>
    <cfRule type="containsText" dxfId="15621" priority="25611" operator="containsText" text="Dn(service)">
      <formula>NOT(ISERROR(SEARCH("Dn(service)",D135)))</formula>
    </cfRule>
    <cfRule type="containsText" dxfId="15620" priority="25612" operator="containsText" text="Dn(waiting)">
      <formula>NOT(ISERROR(SEARCH("Dn(waiting)",D135)))</formula>
    </cfRule>
  </conditionalFormatting>
  <conditionalFormatting sqref="H112:H130">
    <cfRule type="containsBlanks" dxfId="15619" priority="25605">
      <formula>LEN(TRIM(H112))=0</formula>
    </cfRule>
    <cfRule type="containsText" dxfId="15618" priority="25606" operator="containsText" text="Operational">
      <formula>NOT(ISERROR(SEARCH("Operational",H112)))</formula>
    </cfRule>
    <cfRule type="containsText" dxfId="15617" priority="25607" operator="containsText" text="Dn(service)">
      <formula>NOT(ISERROR(SEARCH("Dn(service)",H112)))</formula>
    </cfRule>
    <cfRule type="containsText" dxfId="15616" priority="25608" operator="containsText" text="Dn(waiting)">
      <formula>NOT(ISERROR(SEARCH("Dn(waiting)",H112)))</formula>
    </cfRule>
  </conditionalFormatting>
  <conditionalFormatting sqref="H135:H138">
    <cfRule type="containsBlanks" dxfId="15615" priority="25601">
      <formula>LEN(TRIM(H135))=0</formula>
    </cfRule>
    <cfRule type="containsText" dxfId="15614" priority="25602" operator="containsText" text="Operational">
      <formula>NOT(ISERROR(SEARCH("Operational",H135)))</formula>
    </cfRule>
    <cfRule type="containsText" dxfId="15613" priority="25603" operator="containsText" text="Dn(service)">
      <formula>NOT(ISERROR(SEARCH("Dn(service)",H135)))</formula>
    </cfRule>
    <cfRule type="containsText" dxfId="15612" priority="25604" operator="containsText" text="Dn(waiting)">
      <formula>NOT(ISERROR(SEARCH("Dn(waiting)",H135)))</formula>
    </cfRule>
  </conditionalFormatting>
  <conditionalFormatting sqref="H139">
    <cfRule type="containsBlanks" dxfId="15611" priority="25597">
      <formula>LEN(TRIM(H139))=0</formula>
    </cfRule>
    <cfRule type="containsText" dxfId="15610" priority="25598" operator="containsText" text="Operational">
      <formula>NOT(ISERROR(SEARCH("Operational",H139)))</formula>
    </cfRule>
    <cfRule type="containsText" dxfId="15609" priority="25599" operator="containsText" text="Dn(service)">
      <formula>NOT(ISERROR(SEARCH("Dn(service)",H139)))</formula>
    </cfRule>
    <cfRule type="containsText" dxfId="15608" priority="25600" operator="containsText" text="Dn(waiting)">
      <formula>NOT(ISERROR(SEARCH("Dn(waiting)",H139)))</formula>
    </cfRule>
  </conditionalFormatting>
  <conditionalFormatting sqref="C126:C134">
    <cfRule type="containsBlanks" dxfId="15607" priority="25593">
      <formula>LEN(TRIM(C126))=0</formula>
    </cfRule>
    <cfRule type="containsText" dxfId="15606" priority="25594" operator="containsText" text="Operational">
      <formula>NOT(ISERROR(SEARCH("Operational",C126)))</formula>
    </cfRule>
    <cfRule type="containsText" dxfId="15605" priority="25595" operator="containsText" text="Dn(service)">
      <formula>NOT(ISERROR(SEARCH("Dn(service)",C126)))</formula>
    </cfRule>
    <cfRule type="containsText" dxfId="15604" priority="25596" operator="containsText" text="Dn(waiting)">
      <formula>NOT(ISERROR(SEARCH("Dn(waiting)",C126)))</formula>
    </cfRule>
  </conditionalFormatting>
  <conditionalFormatting sqref="C140:C143">
    <cfRule type="containsBlanks" dxfId="15603" priority="25589">
      <formula>LEN(TRIM(C140))=0</formula>
    </cfRule>
    <cfRule type="containsText" dxfId="15602" priority="25590" operator="containsText" text="Operational">
      <formula>NOT(ISERROR(SEARCH("Operational",C140)))</formula>
    </cfRule>
    <cfRule type="containsText" dxfId="15601" priority="25591" operator="containsText" text="Dn(service)">
      <formula>NOT(ISERROR(SEARCH("Dn(service)",C140)))</formula>
    </cfRule>
    <cfRule type="containsText" dxfId="15600" priority="25592" operator="containsText" text="Dn(waiting)">
      <formula>NOT(ISERROR(SEARCH("Dn(waiting)",C140)))</formula>
    </cfRule>
  </conditionalFormatting>
  <conditionalFormatting sqref="C144">
    <cfRule type="containsBlanks" dxfId="15599" priority="25585">
      <formula>LEN(TRIM(C144))=0</formula>
    </cfRule>
    <cfRule type="containsText" dxfId="15598" priority="25586" operator="containsText" text="Operational">
      <formula>NOT(ISERROR(SEARCH("Operational",C144)))</formula>
    </cfRule>
    <cfRule type="containsText" dxfId="15597" priority="25587" operator="containsText" text="Dn(service)">
      <formula>NOT(ISERROR(SEARCH("Dn(service)",C144)))</formula>
    </cfRule>
    <cfRule type="containsText" dxfId="15596" priority="25588" operator="containsText" text="Dn(waiting)">
      <formula>NOT(ISERROR(SEARCH("Dn(waiting)",C144)))</formula>
    </cfRule>
  </conditionalFormatting>
  <conditionalFormatting sqref="J130:J138">
    <cfRule type="containsBlanks" dxfId="15595" priority="25581">
      <formula>LEN(TRIM(J130))=0</formula>
    </cfRule>
    <cfRule type="containsText" dxfId="15594" priority="25582" operator="containsText" text="Operational">
      <formula>NOT(ISERROR(SEARCH("Operational",J130)))</formula>
    </cfRule>
    <cfRule type="containsText" dxfId="15593" priority="25583" operator="containsText" text="Dn(service)">
      <formula>NOT(ISERROR(SEARCH("Dn(service)",J130)))</formula>
    </cfRule>
    <cfRule type="containsText" dxfId="15592" priority="25584" operator="containsText" text="Dn(waiting)">
      <formula>NOT(ISERROR(SEARCH("Dn(waiting)",J130)))</formula>
    </cfRule>
  </conditionalFormatting>
  <conditionalFormatting sqref="J144:J147">
    <cfRule type="containsBlanks" dxfId="15591" priority="25577">
      <formula>LEN(TRIM(J144))=0</formula>
    </cfRule>
    <cfRule type="containsText" dxfId="15590" priority="25578" operator="containsText" text="Operational">
      <formula>NOT(ISERROR(SEARCH("Operational",J144)))</formula>
    </cfRule>
    <cfRule type="containsText" dxfId="15589" priority="25579" operator="containsText" text="Dn(service)">
      <formula>NOT(ISERROR(SEARCH("Dn(service)",J144)))</formula>
    </cfRule>
    <cfRule type="containsText" dxfId="15588" priority="25580" operator="containsText" text="Dn(waiting)">
      <formula>NOT(ISERROR(SEARCH("Dn(waiting)",J144)))</formula>
    </cfRule>
  </conditionalFormatting>
  <conditionalFormatting sqref="J148">
    <cfRule type="containsBlanks" dxfId="15587" priority="25573">
      <formula>LEN(TRIM(J148))=0</formula>
    </cfRule>
    <cfRule type="containsText" dxfId="15586" priority="25574" operator="containsText" text="Operational">
      <formula>NOT(ISERROR(SEARCH("Operational",J148)))</formula>
    </cfRule>
    <cfRule type="containsText" dxfId="15585" priority="25575" operator="containsText" text="Dn(service)">
      <formula>NOT(ISERROR(SEARCH("Dn(service)",J148)))</formula>
    </cfRule>
    <cfRule type="containsText" dxfId="15584" priority="25576" operator="containsText" text="Dn(waiting)">
      <formula>NOT(ISERROR(SEARCH("Dn(waiting)",J148)))</formula>
    </cfRule>
  </conditionalFormatting>
  <conditionalFormatting sqref="G138:G143">
    <cfRule type="containsBlanks" dxfId="15583" priority="25569">
      <formula>LEN(TRIM(G138))=0</formula>
    </cfRule>
    <cfRule type="containsText" dxfId="15582" priority="25570" operator="containsText" text="Operational">
      <formula>NOT(ISERROR(SEARCH("Operational",G138)))</formula>
    </cfRule>
    <cfRule type="containsText" dxfId="15581" priority="25571" operator="containsText" text="Dn(service)">
      <formula>NOT(ISERROR(SEARCH("Dn(service)",G138)))</formula>
    </cfRule>
    <cfRule type="containsText" dxfId="15580" priority="25572" operator="containsText" text="Dn(waiting)">
      <formula>NOT(ISERROR(SEARCH("Dn(waiting)",G138)))</formula>
    </cfRule>
  </conditionalFormatting>
  <conditionalFormatting sqref="G148:G151">
    <cfRule type="containsBlanks" dxfId="15579" priority="25565">
      <formula>LEN(TRIM(G148))=0</formula>
    </cfRule>
    <cfRule type="containsText" dxfId="15578" priority="25566" operator="containsText" text="Operational">
      <formula>NOT(ISERROR(SEARCH("Operational",G148)))</formula>
    </cfRule>
    <cfRule type="containsText" dxfId="15577" priority="25567" operator="containsText" text="Dn(service)">
      <formula>NOT(ISERROR(SEARCH("Dn(service)",G148)))</formula>
    </cfRule>
    <cfRule type="containsText" dxfId="15576" priority="25568" operator="containsText" text="Dn(waiting)">
      <formula>NOT(ISERROR(SEARCH("Dn(waiting)",G148)))</formula>
    </cfRule>
  </conditionalFormatting>
  <conditionalFormatting sqref="G152">
    <cfRule type="containsBlanks" dxfId="15575" priority="25561">
      <formula>LEN(TRIM(G152))=0</formula>
    </cfRule>
    <cfRule type="containsText" dxfId="15574" priority="25562" operator="containsText" text="Operational">
      <formula>NOT(ISERROR(SEARCH("Operational",G152)))</formula>
    </cfRule>
    <cfRule type="containsText" dxfId="15573" priority="25563" operator="containsText" text="Dn(service)">
      <formula>NOT(ISERROR(SEARCH("Dn(service)",G152)))</formula>
    </cfRule>
    <cfRule type="containsText" dxfId="15572" priority="25564" operator="containsText" text="Dn(waiting)">
      <formula>NOT(ISERROR(SEARCH("Dn(waiting)",G152)))</formula>
    </cfRule>
  </conditionalFormatting>
  <conditionalFormatting sqref="E140:E147">
    <cfRule type="containsBlanks" dxfId="15571" priority="25557">
      <formula>LEN(TRIM(E140))=0</formula>
    </cfRule>
    <cfRule type="containsText" dxfId="15570" priority="25558" operator="containsText" text="Operational">
      <formula>NOT(ISERROR(SEARCH("Operational",E140)))</formula>
    </cfRule>
    <cfRule type="containsText" dxfId="15569" priority="25559" operator="containsText" text="Dn(service)">
      <formula>NOT(ISERROR(SEARCH("Dn(service)",E140)))</formula>
    </cfRule>
    <cfRule type="containsText" dxfId="15568" priority="25560" operator="containsText" text="Dn(waiting)">
      <formula>NOT(ISERROR(SEARCH("Dn(waiting)",E140)))</formula>
    </cfRule>
  </conditionalFormatting>
  <conditionalFormatting sqref="E152:E155">
    <cfRule type="containsBlanks" dxfId="15567" priority="25553">
      <formula>LEN(TRIM(E152))=0</formula>
    </cfRule>
    <cfRule type="containsText" dxfId="15566" priority="25554" operator="containsText" text="Operational">
      <formula>NOT(ISERROR(SEARCH("Operational",E152)))</formula>
    </cfRule>
    <cfRule type="containsText" dxfId="15565" priority="25555" operator="containsText" text="Dn(service)">
      <formula>NOT(ISERROR(SEARCH("Dn(service)",E152)))</formula>
    </cfRule>
    <cfRule type="containsText" dxfId="15564" priority="25556" operator="containsText" text="Dn(waiting)">
      <formula>NOT(ISERROR(SEARCH("Dn(waiting)",E152)))</formula>
    </cfRule>
  </conditionalFormatting>
  <conditionalFormatting sqref="E156">
    <cfRule type="containsBlanks" dxfId="15563" priority="25549">
      <formula>LEN(TRIM(E156))=0</formula>
    </cfRule>
    <cfRule type="containsText" dxfId="15562" priority="25550" operator="containsText" text="Operational">
      <formula>NOT(ISERROR(SEARCH("Operational",E156)))</formula>
    </cfRule>
    <cfRule type="containsText" dxfId="15561" priority="25551" operator="containsText" text="Dn(service)">
      <formula>NOT(ISERROR(SEARCH("Dn(service)",E156)))</formula>
    </cfRule>
    <cfRule type="containsText" dxfId="15560" priority="25552" operator="containsText" text="Dn(waiting)">
      <formula>NOT(ISERROR(SEARCH("Dn(waiting)",E156)))</formula>
    </cfRule>
  </conditionalFormatting>
  <conditionalFormatting sqref="F31">
    <cfRule type="containsBlanks" dxfId="15559" priority="25545">
      <formula>LEN(TRIM(F31))=0</formula>
    </cfRule>
    <cfRule type="containsText" dxfId="15558" priority="25546" operator="containsText" text="Operational">
      <formula>NOT(ISERROR(SEARCH("Operational",F31)))</formula>
    </cfRule>
    <cfRule type="containsText" dxfId="15557" priority="25547" operator="containsText" text="Dn(service)">
      <formula>NOT(ISERROR(SEARCH("Dn(service)",F31)))</formula>
    </cfRule>
    <cfRule type="containsText" dxfId="15556" priority="25548" operator="containsText" text="Dn(waiting)">
      <formula>NOT(ISERROR(SEARCH("Dn(waiting)",F31)))</formula>
    </cfRule>
  </conditionalFormatting>
  <conditionalFormatting sqref="H12">
    <cfRule type="containsBlanks" dxfId="15555" priority="25541">
      <formula>LEN(TRIM(H12))=0</formula>
    </cfRule>
    <cfRule type="containsText" dxfId="15554" priority="25542" operator="containsText" text="Operational">
      <formula>NOT(ISERROR(SEARCH("Operational",H12)))</formula>
    </cfRule>
    <cfRule type="containsText" dxfId="15553" priority="25543" operator="containsText" text="Dn(service)">
      <formula>NOT(ISERROR(SEARCH("Dn(service)",H12)))</formula>
    </cfRule>
    <cfRule type="containsText" dxfId="15552" priority="25544" operator="containsText" text="Dn(waiting)">
      <formula>NOT(ISERROR(SEARCH("Dn(waiting)",H12)))</formula>
    </cfRule>
  </conditionalFormatting>
  <conditionalFormatting sqref="I8">
    <cfRule type="containsBlanks" dxfId="15551" priority="25537">
      <formula>LEN(TRIM(I8))=0</formula>
    </cfRule>
    <cfRule type="containsText" dxfId="15550" priority="25538" operator="containsText" text="Operational">
      <formula>NOT(ISERROR(SEARCH("Operational",I8)))</formula>
    </cfRule>
    <cfRule type="containsText" dxfId="15549" priority="25539" operator="containsText" text="Dn(service)">
      <formula>NOT(ISERROR(SEARCH("Dn(service)",I8)))</formula>
    </cfRule>
    <cfRule type="containsText" dxfId="15548" priority="25540" operator="containsText" text="Dn(waiting)">
      <formula>NOT(ISERROR(SEARCH("Dn(waiting)",I8)))</formula>
    </cfRule>
  </conditionalFormatting>
  <conditionalFormatting sqref="I19">
    <cfRule type="containsBlanks" dxfId="15547" priority="25533">
      <formula>LEN(TRIM(I19))=0</formula>
    </cfRule>
    <cfRule type="containsText" dxfId="15546" priority="25534" operator="containsText" text="Operational">
      <formula>NOT(ISERROR(SEARCH("Operational",I19)))</formula>
    </cfRule>
    <cfRule type="containsText" dxfId="15545" priority="25535" operator="containsText" text="Dn(service)">
      <formula>NOT(ISERROR(SEARCH("Dn(service)",I19)))</formula>
    </cfRule>
    <cfRule type="containsText" dxfId="15544" priority="25536" operator="containsText" text="Dn(waiting)">
      <formula>NOT(ISERROR(SEARCH("Dn(waiting)",I19)))</formula>
    </cfRule>
  </conditionalFormatting>
  <conditionalFormatting sqref="I18">
    <cfRule type="containsBlanks" dxfId="15543" priority="25529">
      <formula>LEN(TRIM(I18))=0</formula>
    </cfRule>
    <cfRule type="containsText" dxfId="15542" priority="25530" operator="containsText" text="Operational">
      <formula>NOT(ISERROR(SEARCH("Operational",I18)))</formula>
    </cfRule>
    <cfRule type="containsText" dxfId="15541" priority="25531" operator="containsText" text="Dn(service)">
      <formula>NOT(ISERROR(SEARCH("Dn(service)",I18)))</formula>
    </cfRule>
    <cfRule type="containsText" dxfId="15540" priority="25532" operator="containsText" text="Dn(waiting)">
      <formula>NOT(ISERROR(SEARCH("Dn(waiting)",I18)))</formula>
    </cfRule>
  </conditionalFormatting>
  <conditionalFormatting sqref="D7">
    <cfRule type="containsBlanks" dxfId="15539" priority="15613">
      <formula>LEN(TRIM(D7))=0</formula>
    </cfRule>
    <cfRule type="containsText" dxfId="15538" priority="15614" operator="containsText" text="Operational">
      <formula>NOT(ISERROR(SEARCH("Operational",D7)))</formula>
    </cfRule>
    <cfRule type="containsText" dxfId="15537" priority="15615" operator="containsText" text="Dn(service)">
      <formula>NOT(ISERROR(SEARCH("Dn(service)",D7)))</formula>
    </cfRule>
    <cfRule type="containsText" dxfId="15536" priority="15616" operator="containsText" text="Dn(waiting)">
      <formula>NOT(ISERROR(SEARCH("Dn(waiting)",D7)))</formula>
    </cfRule>
  </conditionalFormatting>
  <conditionalFormatting sqref="D8">
    <cfRule type="containsBlanks" dxfId="15535" priority="15609">
      <formula>LEN(TRIM(D8))=0</formula>
    </cfRule>
    <cfRule type="containsText" dxfId="15534" priority="15610" operator="containsText" text="Operational">
      <formula>NOT(ISERROR(SEARCH("Operational",D8)))</formula>
    </cfRule>
    <cfRule type="containsText" dxfId="15533" priority="15611" operator="containsText" text="Dn(service)">
      <formula>NOT(ISERROR(SEARCH("Dn(service)",D8)))</formula>
    </cfRule>
    <cfRule type="containsText" dxfId="15532" priority="15612" operator="containsText" text="Dn(waiting)">
      <formula>NOT(ISERROR(SEARCH("Dn(waiting)",D8)))</formula>
    </cfRule>
  </conditionalFormatting>
  <conditionalFormatting sqref="I9">
    <cfRule type="containsBlanks" dxfId="15531" priority="15605">
      <formula>LEN(TRIM(I9))=0</formula>
    </cfRule>
    <cfRule type="containsText" dxfId="15530" priority="15606" operator="containsText" text="Operational">
      <formula>NOT(ISERROR(SEARCH("Operational",I9)))</formula>
    </cfRule>
    <cfRule type="containsText" dxfId="15529" priority="15607" operator="containsText" text="Dn(service)">
      <formula>NOT(ISERROR(SEARCH("Dn(service)",I9)))</formula>
    </cfRule>
    <cfRule type="containsText" dxfId="15528" priority="15608" operator="containsText" text="Dn(waiting)">
      <formula>NOT(ISERROR(SEARCH("Dn(waiting)",I9)))</formula>
    </cfRule>
  </conditionalFormatting>
  <conditionalFormatting sqref="I10">
    <cfRule type="containsBlanks" dxfId="15527" priority="15601">
      <formula>LEN(TRIM(I10))=0</formula>
    </cfRule>
    <cfRule type="containsText" dxfId="15526" priority="15602" operator="containsText" text="Operational">
      <formula>NOT(ISERROR(SEARCH("Operational",I10)))</formula>
    </cfRule>
    <cfRule type="containsText" dxfId="15525" priority="15603" operator="containsText" text="Dn(service)">
      <formula>NOT(ISERROR(SEARCH("Dn(service)",I10)))</formula>
    </cfRule>
    <cfRule type="containsText" dxfId="15524" priority="15604" operator="containsText" text="Dn(waiting)">
      <formula>NOT(ISERROR(SEARCH("Dn(waiting)",I10)))</formula>
    </cfRule>
  </conditionalFormatting>
  <conditionalFormatting sqref="I11">
    <cfRule type="containsBlanks" dxfId="15523" priority="15597">
      <formula>LEN(TRIM(I11))=0</formula>
    </cfRule>
    <cfRule type="containsText" dxfId="15522" priority="15598" operator="containsText" text="Operational">
      <formula>NOT(ISERROR(SEARCH("Operational",I11)))</formula>
    </cfRule>
    <cfRule type="containsText" dxfId="15521" priority="15599" operator="containsText" text="Dn(service)">
      <formula>NOT(ISERROR(SEARCH("Dn(service)",I11)))</formula>
    </cfRule>
    <cfRule type="containsText" dxfId="15520" priority="15600" operator="containsText" text="Dn(waiting)">
      <formula>NOT(ISERROR(SEARCH("Dn(waiting)",I11)))</formula>
    </cfRule>
  </conditionalFormatting>
  <conditionalFormatting sqref="I12">
    <cfRule type="containsBlanks" dxfId="15519" priority="15593">
      <formula>LEN(TRIM(I12))=0</formula>
    </cfRule>
    <cfRule type="containsText" dxfId="15518" priority="15594" operator="containsText" text="Operational">
      <formula>NOT(ISERROR(SEARCH("Operational",I12)))</formula>
    </cfRule>
    <cfRule type="containsText" dxfId="15517" priority="15595" operator="containsText" text="Dn(service)">
      <formula>NOT(ISERROR(SEARCH("Dn(service)",I12)))</formula>
    </cfRule>
    <cfRule type="containsText" dxfId="15516" priority="15596" operator="containsText" text="Dn(waiting)">
      <formula>NOT(ISERROR(SEARCH("Dn(waiting)",I12)))</formula>
    </cfRule>
  </conditionalFormatting>
  <conditionalFormatting sqref="F13">
    <cfRule type="containsBlanks" dxfId="15515" priority="15589">
      <formula>LEN(TRIM(F13))=0</formula>
    </cfRule>
    <cfRule type="containsText" dxfId="15514" priority="15590" operator="containsText" text="Operational">
      <formula>NOT(ISERROR(SEARCH("Operational",F13)))</formula>
    </cfRule>
    <cfRule type="containsText" dxfId="15513" priority="15591" operator="containsText" text="Dn(service)">
      <formula>NOT(ISERROR(SEARCH("Dn(service)",F13)))</formula>
    </cfRule>
    <cfRule type="containsText" dxfId="15512" priority="15592" operator="containsText" text="Dn(waiting)">
      <formula>NOT(ISERROR(SEARCH("Dn(waiting)",F13)))</formula>
    </cfRule>
  </conditionalFormatting>
  <conditionalFormatting sqref="F14">
    <cfRule type="containsBlanks" dxfId="15511" priority="15585">
      <formula>LEN(TRIM(F14))=0</formula>
    </cfRule>
    <cfRule type="containsText" dxfId="15510" priority="15586" operator="containsText" text="Operational">
      <formula>NOT(ISERROR(SEARCH("Operational",F14)))</formula>
    </cfRule>
    <cfRule type="containsText" dxfId="15509" priority="15587" operator="containsText" text="Dn(service)">
      <formula>NOT(ISERROR(SEARCH("Dn(service)",F14)))</formula>
    </cfRule>
    <cfRule type="containsText" dxfId="15508" priority="15588" operator="containsText" text="Dn(waiting)">
      <formula>NOT(ISERROR(SEARCH("Dn(waiting)",F14)))</formula>
    </cfRule>
  </conditionalFormatting>
  <conditionalFormatting sqref="F15">
    <cfRule type="containsBlanks" dxfId="15507" priority="15581">
      <formula>LEN(TRIM(F15))=0</formula>
    </cfRule>
    <cfRule type="containsText" dxfId="15506" priority="15582" operator="containsText" text="Operational">
      <formula>NOT(ISERROR(SEARCH("Operational",F15)))</formula>
    </cfRule>
    <cfRule type="containsText" dxfId="15505" priority="15583" operator="containsText" text="Dn(service)">
      <formula>NOT(ISERROR(SEARCH("Dn(service)",F15)))</formula>
    </cfRule>
    <cfRule type="containsText" dxfId="15504" priority="15584" operator="containsText" text="Dn(waiting)">
      <formula>NOT(ISERROR(SEARCH("Dn(waiting)",F15)))</formula>
    </cfRule>
  </conditionalFormatting>
  <conditionalFormatting sqref="F16">
    <cfRule type="containsBlanks" dxfId="15503" priority="15577">
      <formula>LEN(TRIM(F16))=0</formula>
    </cfRule>
    <cfRule type="containsText" dxfId="15502" priority="15578" operator="containsText" text="Operational">
      <formula>NOT(ISERROR(SEARCH("Operational",F16)))</formula>
    </cfRule>
    <cfRule type="containsText" dxfId="15501" priority="15579" operator="containsText" text="Dn(service)">
      <formula>NOT(ISERROR(SEARCH("Dn(service)",F16)))</formula>
    </cfRule>
    <cfRule type="containsText" dxfId="15500" priority="15580" operator="containsText" text="Dn(waiting)">
      <formula>NOT(ISERROR(SEARCH("Dn(waiting)",F16)))</formula>
    </cfRule>
  </conditionalFormatting>
  <conditionalFormatting sqref="F17">
    <cfRule type="containsBlanks" dxfId="15499" priority="15573">
      <formula>LEN(TRIM(F17))=0</formula>
    </cfRule>
    <cfRule type="containsText" dxfId="15498" priority="15574" operator="containsText" text="Operational">
      <formula>NOT(ISERROR(SEARCH("Operational",F17)))</formula>
    </cfRule>
    <cfRule type="containsText" dxfId="15497" priority="15575" operator="containsText" text="Dn(service)">
      <formula>NOT(ISERROR(SEARCH("Dn(service)",F17)))</formula>
    </cfRule>
    <cfRule type="containsText" dxfId="15496" priority="15576" operator="containsText" text="Dn(waiting)">
      <formula>NOT(ISERROR(SEARCH("Dn(waiting)",F17)))</formula>
    </cfRule>
  </conditionalFormatting>
  <conditionalFormatting sqref="F18">
    <cfRule type="containsBlanks" dxfId="15495" priority="15569">
      <formula>LEN(TRIM(F18))=0</formula>
    </cfRule>
    <cfRule type="containsText" dxfId="15494" priority="15570" operator="containsText" text="Operational">
      <formula>NOT(ISERROR(SEARCH("Operational",F18)))</formula>
    </cfRule>
    <cfRule type="containsText" dxfId="15493" priority="15571" operator="containsText" text="Dn(service)">
      <formula>NOT(ISERROR(SEARCH("Dn(service)",F18)))</formula>
    </cfRule>
    <cfRule type="containsText" dxfId="15492" priority="15572" operator="containsText" text="Dn(waiting)">
      <formula>NOT(ISERROR(SEARCH("Dn(waiting)",F18)))</formula>
    </cfRule>
  </conditionalFormatting>
  <conditionalFormatting sqref="H19">
    <cfRule type="containsBlanks" dxfId="15491" priority="15565">
      <formula>LEN(TRIM(H19))=0</formula>
    </cfRule>
    <cfRule type="containsText" dxfId="15490" priority="15566" operator="containsText" text="Operational">
      <formula>NOT(ISERROR(SEARCH("Operational",H19)))</formula>
    </cfRule>
    <cfRule type="containsText" dxfId="15489" priority="15567" operator="containsText" text="Dn(service)">
      <formula>NOT(ISERROR(SEARCH("Dn(service)",H19)))</formula>
    </cfRule>
    <cfRule type="containsText" dxfId="15488" priority="15568" operator="containsText" text="Dn(waiting)">
      <formula>NOT(ISERROR(SEARCH("Dn(waiting)",H19)))</formula>
    </cfRule>
  </conditionalFormatting>
  <conditionalFormatting sqref="H20">
    <cfRule type="containsBlanks" dxfId="15487" priority="15561">
      <formula>LEN(TRIM(H20))=0</formula>
    </cfRule>
    <cfRule type="containsText" dxfId="15486" priority="15562" operator="containsText" text="Operational">
      <formula>NOT(ISERROR(SEARCH("Operational",H20)))</formula>
    </cfRule>
    <cfRule type="containsText" dxfId="15485" priority="15563" operator="containsText" text="Dn(service)">
      <formula>NOT(ISERROR(SEARCH("Dn(service)",H20)))</formula>
    </cfRule>
    <cfRule type="containsText" dxfId="15484" priority="15564" operator="containsText" text="Dn(waiting)">
      <formula>NOT(ISERROR(SEARCH("Dn(waiting)",H20)))</formula>
    </cfRule>
  </conditionalFormatting>
  <conditionalFormatting sqref="H21">
    <cfRule type="containsBlanks" dxfId="15483" priority="15557">
      <formula>LEN(TRIM(H21))=0</formula>
    </cfRule>
    <cfRule type="containsText" dxfId="15482" priority="15558" operator="containsText" text="Operational">
      <formula>NOT(ISERROR(SEARCH("Operational",H21)))</formula>
    </cfRule>
    <cfRule type="containsText" dxfId="15481" priority="15559" operator="containsText" text="Dn(service)">
      <formula>NOT(ISERROR(SEARCH("Dn(service)",H21)))</formula>
    </cfRule>
    <cfRule type="containsText" dxfId="15480" priority="15560" operator="containsText" text="Dn(waiting)">
      <formula>NOT(ISERROR(SEARCH("Dn(waiting)",H21)))</formula>
    </cfRule>
  </conditionalFormatting>
  <conditionalFormatting sqref="H22">
    <cfRule type="containsBlanks" dxfId="15479" priority="15553">
      <formula>LEN(TRIM(H22))=0</formula>
    </cfRule>
    <cfRule type="containsText" dxfId="15478" priority="15554" operator="containsText" text="Operational">
      <formula>NOT(ISERROR(SEARCH("Operational",H22)))</formula>
    </cfRule>
    <cfRule type="containsText" dxfId="15477" priority="15555" operator="containsText" text="Dn(service)">
      <formula>NOT(ISERROR(SEARCH("Dn(service)",H22)))</formula>
    </cfRule>
    <cfRule type="containsText" dxfId="15476" priority="15556" operator="containsText" text="Dn(waiting)">
      <formula>NOT(ISERROR(SEARCH("Dn(waiting)",H22)))</formula>
    </cfRule>
  </conditionalFormatting>
  <conditionalFormatting sqref="E23">
    <cfRule type="containsBlanks" dxfId="15475" priority="15549">
      <formula>LEN(TRIM(E23))=0</formula>
    </cfRule>
    <cfRule type="containsText" dxfId="15474" priority="15550" operator="containsText" text="Operational">
      <formula>NOT(ISERROR(SEARCH("Operational",E23)))</formula>
    </cfRule>
    <cfRule type="containsText" dxfId="15473" priority="15551" operator="containsText" text="Dn(service)">
      <formula>NOT(ISERROR(SEARCH("Dn(service)",E23)))</formula>
    </cfRule>
    <cfRule type="containsText" dxfId="15472" priority="15552" operator="containsText" text="Dn(waiting)">
      <formula>NOT(ISERROR(SEARCH("Dn(waiting)",E23)))</formula>
    </cfRule>
  </conditionalFormatting>
  <conditionalFormatting sqref="E24">
    <cfRule type="containsBlanks" dxfId="15471" priority="15545">
      <formula>LEN(TRIM(E24))=0</formula>
    </cfRule>
    <cfRule type="containsText" dxfId="15470" priority="15546" operator="containsText" text="Operational">
      <formula>NOT(ISERROR(SEARCH("Operational",E24)))</formula>
    </cfRule>
    <cfRule type="containsText" dxfId="15469" priority="15547" operator="containsText" text="Dn(service)">
      <formula>NOT(ISERROR(SEARCH("Dn(service)",E24)))</formula>
    </cfRule>
    <cfRule type="containsText" dxfId="15468" priority="15548" operator="containsText" text="Dn(waiting)">
      <formula>NOT(ISERROR(SEARCH("Dn(waiting)",E24)))</formula>
    </cfRule>
  </conditionalFormatting>
  <conditionalFormatting sqref="E25">
    <cfRule type="containsBlanks" dxfId="15467" priority="15541">
      <formula>LEN(TRIM(E25))=0</formula>
    </cfRule>
    <cfRule type="containsText" dxfId="15466" priority="15542" operator="containsText" text="Operational">
      <formula>NOT(ISERROR(SEARCH("Operational",E25)))</formula>
    </cfRule>
    <cfRule type="containsText" dxfId="15465" priority="15543" operator="containsText" text="Dn(service)">
      <formula>NOT(ISERROR(SEARCH("Dn(service)",E25)))</formula>
    </cfRule>
    <cfRule type="containsText" dxfId="15464" priority="15544" operator="containsText" text="Dn(waiting)">
      <formula>NOT(ISERROR(SEARCH("Dn(waiting)",E25)))</formula>
    </cfRule>
  </conditionalFormatting>
  <conditionalFormatting sqref="E26">
    <cfRule type="containsBlanks" dxfId="15463" priority="15537">
      <formula>LEN(TRIM(E26))=0</formula>
    </cfRule>
    <cfRule type="containsText" dxfId="15462" priority="15538" operator="containsText" text="Operational">
      <formula>NOT(ISERROR(SEARCH("Operational",E26)))</formula>
    </cfRule>
    <cfRule type="containsText" dxfId="15461" priority="15539" operator="containsText" text="Dn(service)">
      <formula>NOT(ISERROR(SEARCH("Dn(service)",E26)))</formula>
    </cfRule>
    <cfRule type="containsText" dxfId="15460" priority="15540" operator="containsText" text="Dn(waiting)">
      <formula>NOT(ISERROR(SEARCH("Dn(waiting)",E26)))</formula>
    </cfRule>
  </conditionalFormatting>
  <conditionalFormatting sqref="E27">
    <cfRule type="containsBlanks" dxfId="15459" priority="15533">
      <formula>LEN(TRIM(E27))=0</formula>
    </cfRule>
    <cfRule type="containsText" dxfId="15458" priority="15534" operator="containsText" text="Operational">
      <formula>NOT(ISERROR(SEARCH("Operational",E27)))</formula>
    </cfRule>
    <cfRule type="containsText" dxfId="15457" priority="15535" operator="containsText" text="Dn(service)">
      <formula>NOT(ISERROR(SEARCH("Dn(service)",E27)))</formula>
    </cfRule>
    <cfRule type="containsText" dxfId="15456" priority="15536" operator="containsText" text="Dn(waiting)">
      <formula>NOT(ISERROR(SEARCH("Dn(waiting)",E27)))</formula>
    </cfRule>
  </conditionalFormatting>
  <conditionalFormatting sqref="C28">
    <cfRule type="containsBlanks" dxfId="15455" priority="15529">
      <formula>LEN(TRIM(C28))=0</formula>
    </cfRule>
    <cfRule type="containsText" dxfId="15454" priority="15530" operator="containsText" text="Operational">
      <formula>NOT(ISERROR(SEARCH("Operational",C28)))</formula>
    </cfRule>
    <cfRule type="containsText" dxfId="15453" priority="15531" operator="containsText" text="Dn(service)">
      <formula>NOT(ISERROR(SEARCH("Dn(service)",C28)))</formula>
    </cfRule>
    <cfRule type="containsText" dxfId="15452" priority="15532" operator="containsText" text="Dn(waiting)">
      <formula>NOT(ISERROR(SEARCH("Dn(waiting)",C28)))</formula>
    </cfRule>
  </conditionalFormatting>
  <conditionalFormatting sqref="C29">
    <cfRule type="containsBlanks" dxfId="15451" priority="15525">
      <formula>LEN(TRIM(C29))=0</formula>
    </cfRule>
    <cfRule type="containsText" dxfId="15450" priority="15526" operator="containsText" text="Operational">
      <formula>NOT(ISERROR(SEARCH("Operational",C29)))</formula>
    </cfRule>
    <cfRule type="containsText" dxfId="15449" priority="15527" operator="containsText" text="Dn(service)">
      <formula>NOT(ISERROR(SEARCH("Dn(service)",C29)))</formula>
    </cfRule>
    <cfRule type="containsText" dxfId="15448" priority="15528" operator="containsText" text="Dn(waiting)">
      <formula>NOT(ISERROR(SEARCH("Dn(waiting)",C29)))</formula>
    </cfRule>
  </conditionalFormatting>
  <conditionalFormatting sqref="C30">
    <cfRule type="containsBlanks" dxfId="15447" priority="15521">
      <formula>LEN(TRIM(C30))=0</formula>
    </cfRule>
    <cfRule type="containsText" dxfId="15446" priority="15522" operator="containsText" text="Operational">
      <formula>NOT(ISERROR(SEARCH("Operational",C30)))</formula>
    </cfRule>
    <cfRule type="containsText" dxfId="15445" priority="15523" operator="containsText" text="Dn(service)">
      <formula>NOT(ISERROR(SEARCH("Dn(service)",C30)))</formula>
    </cfRule>
    <cfRule type="containsText" dxfId="15444" priority="15524" operator="containsText" text="Dn(waiting)">
      <formula>NOT(ISERROR(SEARCH("Dn(waiting)",C30)))</formula>
    </cfRule>
  </conditionalFormatting>
  <conditionalFormatting sqref="C31">
    <cfRule type="containsBlanks" dxfId="15443" priority="15517">
      <formula>LEN(TRIM(C31))=0</formula>
    </cfRule>
    <cfRule type="containsText" dxfId="15442" priority="15518" operator="containsText" text="Operational">
      <formula>NOT(ISERROR(SEARCH("Operational",C31)))</formula>
    </cfRule>
    <cfRule type="containsText" dxfId="15441" priority="15519" operator="containsText" text="Dn(service)">
      <formula>NOT(ISERROR(SEARCH("Dn(service)",C31)))</formula>
    </cfRule>
    <cfRule type="containsText" dxfId="15440" priority="15520" operator="containsText" text="Dn(waiting)">
      <formula>NOT(ISERROR(SEARCH("Dn(waiting)",C31)))</formula>
    </cfRule>
  </conditionalFormatting>
  <conditionalFormatting sqref="J32">
    <cfRule type="containsBlanks" dxfId="15439" priority="15513">
      <formula>LEN(TRIM(J32))=0</formula>
    </cfRule>
    <cfRule type="containsText" dxfId="15438" priority="15514" operator="containsText" text="Operational">
      <formula>NOT(ISERROR(SEARCH("Operational",J32)))</formula>
    </cfRule>
    <cfRule type="containsText" dxfId="15437" priority="15515" operator="containsText" text="Dn(service)">
      <formula>NOT(ISERROR(SEARCH("Dn(service)",J32)))</formula>
    </cfRule>
    <cfRule type="containsText" dxfId="15436" priority="15516" operator="containsText" text="Dn(waiting)">
      <formula>NOT(ISERROR(SEARCH("Dn(waiting)",J32)))</formula>
    </cfRule>
  </conditionalFormatting>
  <conditionalFormatting sqref="J33">
    <cfRule type="containsBlanks" dxfId="15435" priority="15509">
      <formula>LEN(TRIM(J33))=0</formula>
    </cfRule>
    <cfRule type="containsText" dxfId="15434" priority="15510" operator="containsText" text="Operational">
      <formula>NOT(ISERROR(SEARCH("Operational",J33)))</formula>
    </cfRule>
    <cfRule type="containsText" dxfId="15433" priority="15511" operator="containsText" text="Dn(service)">
      <formula>NOT(ISERROR(SEARCH("Dn(service)",J33)))</formula>
    </cfRule>
    <cfRule type="containsText" dxfId="15432" priority="15512" operator="containsText" text="Dn(waiting)">
      <formula>NOT(ISERROR(SEARCH("Dn(waiting)",J33)))</formula>
    </cfRule>
  </conditionalFormatting>
  <conditionalFormatting sqref="J34">
    <cfRule type="containsBlanks" dxfId="15431" priority="15505">
      <formula>LEN(TRIM(J34))=0</formula>
    </cfRule>
    <cfRule type="containsText" dxfId="15430" priority="15506" operator="containsText" text="Operational">
      <formula>NOT(ISERROR(SEARCH("Operational",J34)))</formula>
    </cfRule>
    <cfRule type="containsText" dxfId="15429" priority="15507" operator="containsText" text="Dn(service)">
      <formula>NOT(ISERROR(SEARCH("Dn(service)",J34)))</formula>
    </cfRule>
    <cfRule type="containsText" dxfId="15428" priority="15508" operator="containsText" text="Dn(waiting)">
      <formula>NOT(ISERROR(SEARCH("Dn(waiting)",J34)))</formula>
    </cfRule>
  </conditionalFormatting>
  <conditionalFormatting sqref="J35">
    <cfRule type="containsBlanks" dxfId="15427" priority="15501">
      <formula>LEN(TRIM(J35))=0</formula>
    </cfRule>
    <cfRule type="containsText" dxfId="15426" priority="15502" operator="containsText" text="Operational">
      <formula>NOT(ISERROR(SEARCH("Operational",J35)))</formula>
    </cfRule>
    <cfRule type="containsText" dxfId="15425" priority="15503" operator="containsText" text="Dn(service)">
      <formula>NOT(ISERROR(SEARCH("Dn(service)",J35)))</formula>
    </cfRule>
    <cfRule type="containsText" dxfId="15424" priority="15504" operator="containsText" text="Dn(waiting)">
      <formula>NOT(ISERROR(SEARCH("Dn(waiting)",J35)))</formula>
    </cfRule>
  </conditionalFormatting>
  <conditionalFormatting sqref="J36">
    <cfRule type="containsBlanks" dxfId="15423" priority="15497">
      <formula>LEN(TRIM(J36))=0</formula>
    </cfRule>
    <cfRule type="containsText" dxfId="15422" priority="15498" operator="containsText" text="Operational">
      <formula>NOT(ISERROR(SEARCH("Operational",J36)))</formula>
    </cfRule>
    <cfRule type="containsText" dxfId="15421" priority="15499" operator="containsText" text="Dn(service)">
      <formula>NOT(ISERROR(SEARCH("Dn(service)",J36)))</formula>
    </cfRule>
    <cfRule type="containsText" dxfId="15420" priority="15500" operator="containsText" text="Dn(waiting)">
      <formula>NOT(ISERROR(SEARCH("Dn(waiting)",J36)))</formula>
    </cfRule>
  </conditionalFormatting>
  <conditionalFormatting sqref="G37">
    <cfRule type="containsBlanks" dxfId="15419" priority="15493">
      <formula>LEN(TRIM(G37))=0</formula>
    </cfRule>
    <cfRule type="containsText" dxfId="15418" priority="15494" operator="containsText" text="Operational">
      <formula>NOT(ISERROR(SEARCH("Operational",G37)))</formula>
    </cfRule>
    <cfRule type="containsText" dxfId="15417" priority="15495" operator="containsText" text="Dn(service)">
      <formula>NOT(ISERROR(SEARCH("Dn(service)",G37)))</formula>
    </cfRule>
    <cfRule type="containsText" dxfId="15416" priority="15496" operator="containsText" text="Dn(waiting)">
      <formula>NOT(ISERROR(SEARCH("Dn(waiting)",G37)))</formula>
    </cfRule>
  </conditionalFormatting>
  <conditionalFormatting sqref="G38">
    <cfRule type="containsBlanks" dxfId="15415" priority="15489">
      <formula>LEN(TRIM(G38))=0</formula>
    </cfRule>
    <cfRule type="containsText" dxfId="15414" priority="15490" operator="containsText" text="Operational">
      <formula>NOT(ISERROR(SEARCH("Operational",G38)))</formula>
    </cfRule>
    <cfRule type="containsText" dxfId="15413" priority="15491" operator="containsText" text="Dn(service)">
      <formula>NOT(ISERROR(SEARCH("Dn(service)",G38)))</formula>
    </cfRule>
    <cfRule type="containsText" dxfId="15412" priority="15492" operator="containsText" text="Dn(waiting)">
      <formula>NOT(ISERROR(SEARCH("Dn(waiting)",G38)))</formula>
    </cfRule>
  </conditionalFormatting>
  <conditionalFormatting sqref="G39">
    <cfRule type="containsBlanks" dxfId="15411" priority="15485">
      <formula>LEN(TRIM(G39))=0</formula>
    </cfRule>
    <cfRule type="containsText" dxfId="15410" priority="15486" operator="containsText" text="Operational">
      <formula>NOT(ISERROR(SEARCH("Operational",G39)))</formula>
    </cfRule>
    <cfRule type="containsText" dxfId="15409" priority="15487" operator="containsText" text="Dn(service)">
      <formula>NOT(ISERROR(SEARCH("Dn(service)",G39)))</formula>
    </cfRule>
    <cfRule type="containsText" dxfId="15408" priority="15488" operator="containsText" text="Dn(waiting)">
      <formula>NOT(ISERROR(SEARCH("Dn(waiting)",G39)))</formula>
    </cfRule>
  </conditionalFormatting>
  <conditionalFormatting sqref="G40">
    <cfRule type="containsBlanks" dxfId="15407" priority="15481">
      <formula>LEN(TRIM(G40))=0</formula>
    </cfRule>
    <cfRule type="containsText" dxfId="15406" priority="15482" operator="containsText" text="Operational">
      <formula>NOT(ISERROR(SEARCH("Operational",G40)))</formula>
    </cfRule>
    <cfRule type="containsText" dxfId="15405" priority="15483" operator="containsText" text="Dn(service)">
      <formula>NOT(ISERROR(SEARCH("Dn(service)",G40)))</formula>
    </cfRule>
    <cfRule type="containsText" dxfId="15404" priority="15484" operator="containsText" text="Dn(waiting)">
      <formula>NOT(ISERROR(SEARCH("Dn(waiting)",G40)))</formula>
    </cfRule>
  </conditionalFormatting>
  <conditionalFormatting sqref="G41">
    <cfRule type="containsBlanks" dxfId="15403" priority="15477">
      <formula>LEN(TRIM(G41))=0</formula>
    </cfRule>
    <cfRule type="containsText" dxfId="15402" priority="15478" operator="containsText" text="Operational">
      <formula>NOT(ISERROR(SEARCH("Operational",G41)))</formula>
    </cfRule>
    <cfRule type="containsText" dxfId="15401" priority="15479" operator="containsText" text="Dn(service)">
      <formula>NOT(ISERROR(SEARCH("Dn(service)",G41)))</formula>
    </cfRule>
    <cfRule type="containsText" dxfId="15400" priority="15480" operator="containsText" text="Dn(waiting)">
      <formula>NOT(ISERROR(SEARCH("Dn(waiting)",G41)))</formula>
    </cfRule>
  </conditionalFormatting>
  <conditionalFormatting sqref="F42">
    <cfRule type="containsBlanks" dxfId="15399" priority="15473">
      <formula>LEN(TRIM(F42))=0</formula>
    </cfRule>
    <cfRule type="containsText" dxfId="15398" priority="15474" operator="containsText" text="Operational">
      <formula>NOT(ISERROR(SEARCH("Operational",F42)))</formula>
    </cfRule>
    <cfRule type="containsText" dxfId="15397" priority="15475" operator="containsText" text="Dn(service)">
      <formula>NOT(ISERROR(SEARCH("Dn(service)",F42)))</formula>
    </cfRule>
    <cfRule type="containsText" dxfId="15396" priority="15476" operator="containsText" text="Dn(waiting)">
      <formula>NOT(ISERROR(SEARCH("Dn(waiting)",F42)))</formula>
    </cfRule>
  </conditionalFormatting>
  <conditionalFormatting sqref="F43">
    <cfRule type="containsBlanks" dxfId="15395" priority="15469">
      <formula>LEN(TRIM(F43))=0</formula>
    </cfRule>
    <cfRule type="containsText" dxfId="15394" priority="15470" operator="containsText" text="Operational">
      <formula>NOT(ISERROR(SEARCH("Operational",F43)))</formula>
    </cfRule>
    <cfRule type="containsText" dxfId="15393" priority="15471" operator="containsText" text="Dn(service)">
      <formula>NOT(ISERROR(SEARCH("Dn(service)",F43)))</formula>
    </cfRule>
    <cfRule type="containsText" dxfId="15392" priority="15472" operator="containsText" text="Dn(waiting)">
      <formula>NOT(ISERROR(SEARCH("Dn(waiting)",F43)))</formula>
    </cfRule>
  </conditionalFormatting>
  <conditionalFormatting sqref="F44">
    <cfRule type="containsBlanks" dxfId="15391" priority="15465">
      <formula>LEN(TRIM(F44))=0</formula>
    </cfRule>
    <cfRule type="containsText" dxfId="15390" priority="15466" operator="containsText" text="Operational">
      <formula>NOT(ISERROR(SEARCH("Operational",F44)))</formula>
    </cfRule>
    <cfRule type="containsText" dxfId="15389" priority="15467" operator="containsText" text="Dn(service)">
      <formula>NOT(ISERROR(SEARCH("Dn(service)",F44)))</formula>
    </cfRule>
    <cfRule type="containsText" dxfId="15388" priority="15468" operator="containsText" text="Dn(waiting)">
      <formula>NOT(ISERROR(SEARCH("Dn(waiting)",F44)))</formula>
    </cfRule>
  </conditionalFormatting>
  <conditionalFormatting sqref="F45">
    <cfRule type="containsBlanks" dxfId="15387" priority="15461">
      <formula>LEN(TRIM(F45))=0</formula>
    </cfRule>
    <cfRule type="containsText" dxfId="15386" priority="15462" operator="containsText" text="Operational">
      <formula>NOT(ISERROR(SEARCH("Operational",F45)))</formula>
    </cfRule>
    <cfRule type="containsText" dxfId="15385" priority="15463" operator="containsText" text="Dn(service)">
      <formula>NOT(ISERROR(SEARCH("Dn(service)",F45)))</formula>
    </cfRule>
    <cfRule type="containsText" dxfId="15384" priority="15464" operator="containsText" text="Dn(waiting)">
      <formula>NOT(ISERROR(SEARCH("Dn(waiting)",F45)))</formula>
    </cfRule>
  </conditionalFormatting>
  <conditionalFormatting sqref="I46">
    <cfRule type="containsBlanks" dxfId="15383" priority="15457">
      <formula>LEN(TRIM(I46))=0</formula>
    </cfRule>
    <cfRule type="containsText" dxfId="15382" priority="15458" operator="containsText" text="Operational">
      <formula>NOT(ISERROR(SEARCH("Operational",I46)))</formula>
    </cfRule>
    <cfRule type="containsText" dxfId="15381" priority="15459" operator="containsText" text="Dn(service)">
      <formula>NOT(ISERROR(SEARCH("Dn(service)",I46)))</formula>
    </cfRule>
    <cfRule type="containsText" dxfId="15380" priority="15460" operator="containsText" text="Dn(waiting)">
      <formula>NOT(ISERROR(SEARCH("Dn(waiting)",I46)))</formula>
    </cfRule>
  </conditionalFormatting>
  <conditionalFormatting sqref="I47">
    <cfRule type="containsBlanks" dxfId="15379" priority="15453">
      <formula>LEN(TRIM(I47))=0</formula>
    </cfRule>
    <cfRule type="containsText" dxfId="15378" priority="15454" operator="containsText" text="Operational">
      <formula>NOT(ISERROR(SEARCH("Operational",I47)))</formula>
    </cfRule>
    <cfRule type="containsText" dxfId="15377" priority="15455" operator="containsText" text="Dn(service)">
      <formula>NOT(ISERROR(SEARCH("Dn(service)",I47)))</formula>
    </cfRule>
    <cfRule type="containsText" dxfId="15376" priority="15456" operator="containsText" text="Dn(waiting)">
      <formula>NOT(ISERROR(SEARCH("Dn(waiting)",I47)))</formula>
    </cfRule>
  </conditionalFormatting>
  <conditionalFormatting sqref="I48">
    <cfRule type="containsBlanks" dxfId="15375" priority="15449">
      <formula>LEN(TRIM(I48))=0</formula>
    </cfRule>
    <cfRule type="containsText" dxfId="15374" priority="15450" operator="containsText" text="Operational">
      <formula>NOT(ISERROR(SEARCH("Operational",I48)))</formula>
    </cfRule>
    <cfRule type="containsText" dxfId="15373" priority="15451" operator="containsText" text="Dn(service)">
      <formula>NOT(ISERROR(SEARCH("Dn(service)",I48)))</formula>
    </cfRule>
    <cfRule type="containsText" dxfId="15372" priority="15452" operator="containsText" text="Dn(waiting)">
      <formula>NOT(ISERROR(SEARCH("Dn(waiting)",I48)))</formula>
    </cfRule>
  </conditionalFormatting>
  <conditionalFormatting sqref="I49">
    <cfRule type="containsBlanks" dxfId="15371" priority="15445">
      <formula>LEN(TRIM(I49))=0</formula>
    </cfRule>
    <cfRule type="containsText" dxfId="15370" priority="15446" operator="containsText" text="Operational">
      <formula>NOT(ISERROR(SEARCH("Operational",I49)))</formula>
    </cfRule>
    <cfRule type="containsText" dxfId="15369" priority="15447" operator="containsText" text="Dn(service)">
      <formula>NOT(ISERROR(SEARCH("Dn(service)",I49)))</formula>
    </cfRule>
    <cfRule type="containsText" dxfId="15368" priority="15448" operator="containsText" text="Dn(waiting)">
      <formula>NOT(ISERROR(SEARCH("Dn(waiting)",I49)))</formula>
    </cfRule>
  </conditionalFormatting>
  <conditionalFormatting sqref="I50">
    <cfRule type="containsBlanks" dxfId="15367" priority="15441">
      <formula>LEN(TRIM(I50))=0</formula>
    </cfRule>
    <cfRule type="containsText" dxfId="15366" priority="15442" operator="containsText" text="Operational">
      <formula>NOT(ISERROR(SEARCH("Operational",I50)))</formula>
    </cfRule>
    <cfRule type="containsText" dxfId="15365" priority="15443" operator="containsText" text="Dn(service)">
      <formula>NOT(ISERROR(SEARCH("Dn(service)",I50)))</formula>
    </cfRule>
    <cfRule type="containsText" dxfId="15364" priority="15444" operator="containsText" text="Dn(waiting)">
      <formula>NOT(ISERROR(SEARCH("Dn(waiting)",I50)))</formula>
    </cfRule>
  </conditionalFormatting>
  <conditionalFormatting sqref="D51">
    <cfRule type="containsBlanks" dxfId="15363" priority="15437">
      <formula>LEN(TRIM(D51))=0</formula>
    </cfRule>
    <cfRule type="containsText" dxfId="15362" priority="15438" operator="containsText" text="Operational">
      <formula>NOT(ISERROR(SEARCH("Operational",D51)))</formula>
    </cfRule>
    <cfRule type="containsText" dxfId="15361" priority="15439" operator="containsText" text="Dn(service)">
      <formula>NOT(ISERROR(SEARCH("Dn(service)",D51)))</formula>
    </cfRule>
    <cfRule type="containsText" dxfId="15360" priority="15440" operator="containsText" text="Dn(waiting)">
      <formula>NOT(ISERROR(SEARCH("Dn(waiting)",D51)))</formula>
    </cfRule>
  </conditionalFormatting>
  <conditionalFormatting sqref="D52">
    <cfRule type="containsBlanks" dxfId="15359" priority="15433">
      <formula>LEN(TRIM(D52))=0</formula>
    </cfRule>
    <cfRule type="containsText" dxfId="15358" priority="15434" operator="containsText" text="Operational">
      <formula>NOT(ISERROR(SEARCH("Operational",D52)))</formula>
    </cfRule>
    <cfRule type="containsText" dxfId="15357" priority="15435" operator="containsText" text="Dn(service)">
      <formula>NOT(ISERROR(SEARCH("Dn(service)",D52)))</formula>
    </cfRule>
    <cfRule type="containsText" dxfId="15356" priority="15436" operator="containsText" text="Dn(waiting)">
      <formula>NOT(ISERROR(SEARCH("Dn(waiting)",D52)))</formula>
    </cfRule>
  </conditionalFormatting>
  <conditionalFormatting sqref="D53">
    <cfRule type="containsBlanks" dxfId="15355" priority="15429">
      <formula>LEN(TRIM(D53))=0</formula>
    </cfRule>
    <cfRule type="containsText" dxfId="15354" priority="15430" operator="containsText" text="Operational">
      <formula>NOT(ISERROR(SEARCH("Operational",D53)))</formula>
    </cfRule>
    <cfRule type="containsText" dxfId="15353" priority="15431" operator="containsText" text="Dn(service)">
      <formula>NOT(ISERROR(SEARCH("Dn(service)",D53)))</formula>
    </cfRule>
    <cfRule type="containsText" dxfId="15352" priority="15432" operator="containsText" text="Dn(waiting)">
      <formula>NOT(ISERROR(SEARCH("Dn(waiting)",D53)))</formula>
    </cfRule>
  </conditionalFormatting>
  <conditionalFormatting sqref="D54">
    <cfRule type="containsBlanks" dxfId="15351" priority="15425">
      <formula>LEN(TRIM(D54))=0</formula>
    </cfRule>
    <cfRule type="containsText" dxfId="15350" priority="15426" operator="containsText" text="Operational">
      <formula>NOT(ISERROR(SEARCH("Operational",D54)))</formula>
    </cfRule>
    <cfRule type="containsText" dxfId="15349" priority="15427" operator="containsText" text="Dn(service)">
      <formula>NOT(ISERROR(SEARCH("Dn(service)",D54)))</formula>
    </cfRule>
    <cfRule type="containsText" dxfId="15348" priority="15428" operator="containsText" text="Dn(waiting)">
      <formula>NOT(ISERROR(SEARCH("Dn(waiting)",D54)))</formula>
    </cfRule>
  </conditionalFormatting>
  <conditionalFormatting sqref="D55">
    <cfRule type="containsBlanks" dxfId="15347" priority="15421">
      <formula>LEN(TRIM(D55))=0</formula>
    </cfRule>
    <cfRule type="containsText" dxfId="15346" priority="15422" operator="containsText" text="Operational">
      <formula>NOT(ISERROR(SEARCH("Operational",D55)))</formula>
    </cfRule>
    <cfRule type="containsText" dxfId="15345" priority="15423" operator="containsText" text="Dn(service)">
      <formula>NOT(ISERROR(SEARCH("Dn(service)",D55)))</formula>
    </cfRule>
    <cfRule type="containsText" dxfId="15344" priority="15424" operator="containsText" text="Dn(waiting)">
      <formula>NOT(ISERROR(SEARCH("Dn(waiting)",D55)))</formula>
    </cfRule>
  </conditionalFormatting>
  <conditionalFormatting sqref="E56">
    <cfRule type="containsBlanks" dxfId="15343" priority="15377">
      <formula>LEN(TRIM(E56))=0</formula>
    </cfRule>
    <cfRule type="containsText" dxfId="15342" priority="15378" operator="containsText" text="Operational">
      <formula>NOT(ISERROR(SEARCH("Operational",E56)))</formula>
    </cfRule>
    <cfRule type="containsText" dxfId="15341" priority="15379" operator="containsText" text="Dn(service)">
      <formula>NOT(ISERROR(SEARCH("Dn(service)",E56)))</formula>
    </cfRule>
    <cfRule type="containsText" dxfId="15340" priority="15380" operator="containsText" text="Dn(waiting)">
      <formula>NOT(ISERROR(SEARCH("Dn(waiting)",E56)))</formula>
    </cfRule>
  </conditionalFormatting>
  <conditionalFormatting sqref="E57">
    <cfRule type="containsBlanks" dxfId="15339" priority="15373">
      <formula>LEN(TRIM(E57))=0</formula>
    </cfRule>
    <cfRule type="containsText" dxfId="15338" priority="15374" operator="containsText" text="Operational">
      <formula>NOT(ISERROR(SEARCH("Operational",E57)))</formula>
    </cfRule>
    <cfRule type="containsText" dxfId="15337" priority="15375" operator="containsText" text="Dn(service)">
      <formula>NOT(ISERROR(SEARCH("Dn(service)",E57)))</formula>
    </cfRule>
    <cfRule type="containsText" dxfId="15336" priority="15376" operator="containsText" text="Dn(waiting)">
      <formula>NOT(ISERROR(SEARCH("Dn(waiting)",E57)))</formula>
    </cfRule>
  </conditionalFormatting>
  <conditionalFormatting sqref="E58">
    <cfRule type="containsBlanks" dxfId="15335" priority="15369">
      <formula>LEN(TRIM(E58))=0</formula>
    </cfRule>
    <cfRule type="containsText" dxfId="15334" priority="15370" operator="containsText" text="Operational">
      <formula>NOT(ISERROR(SEARCH("Operational",E58)))</formula>
    </cfRule>
    <cfRule type="containsText" dxfId="15333" priority="15371" operator="containsText" text="Dn(service)">
      <formula>NOT(ISERROR(SEARCH("Dn(service)",E58)))</formula>
    </cfRule>
    <cfRule type="containsText" dxfId="15332" priority="15372" operator="containsText" text="Dn(waiting)">
      <formula>NOT(ISERROR(SEARCH("Dn(waiting)",E58)))</formula>
    </cfRule>
  </conditionalFormatting>
  <conditionalFormatting sqref="E59">
    <cfRule type="containsBlanks" dxfId="15331" priority="15365">
      <formula>LEN(TRIM(E59))=0</formula>
    </cfRule>
    <cfRule type="containsText" dxfId="15330" priority="15366" operator="containsText" text="Operational">
      <formula>NOT(ISERROR(SEARCH("Operational",E59)))</formula>
    </cfRule>
    <cfRule type="containsText" dxfId="15329" priority="15367" operator="containsText" text="Dn(service)">
      <formula>NOT(ISERROR(SEARCH("Dn(service)",E59)))</formula>
    </cfRule>
    <cfRule type="containsText" dxfId="15328" priority="15368" operator="containsText" text="Dn(waiting)">
      <formula>NOT(ISERROR(SEARCH("Dn(waiting)",E59)))</formula>
    </cfRule>
  </conditionalFormatting>
  <conditionalFormatting sqref="E60">
    <cfRule type="containsBlanks" dxfId="15327" priority="15361">
      <formula>LEN(TRIM(E60))=0</formula>
    </cfRule>
    <cfRule type="containsText" dxfId="15326" priority="15362" operator="containsText" text="Operational">
      <formula>NOT(ISERROR(SEARCH("Operational",E60)))</formula>
    </cfRule>
    <cfRule type="containsText" dxfId="15325" priority="15363" operator="containsText" text="Dn(service)">
      <formula>NOT(ISERROR(SEARCH("Dn(service)",E60)))</formula>
    </cfRule>
    <cfRule type="containsText" dxfId="15324" priority="15364" operator="containsText" text="Dn(waiting)">
      <formula>NOT(ISERROR(SEARCH("Dn(waiting)",E60)))</formula>
    </cfRule>
  </conditionalFormatting>
  <conditionalFormatting sqref="H56">
    <cfRule type="containsBlanks" dxfId="15323" priority="15333">
      <formula>LEN(TRIM(H56))=0</formula>
    </cfRule>
    <cfRule type="containsText" dxfId="15322" priority="15334" operator="containsText" text="Operational">
      <formula>NOT(ISERROR(SEARCH("Operational",H56)))</formula>
    </cfRule>
    <cfRule type="containsText" dxfId="15321" priority="15335" operator="containsText" text="Dn(service)">
      <formula>NOT(ISERROR(SEARCH("Dn(service)",H56)))</formula>
    </cfRule>
    <cfRule type="containsText" dxfId="15320" priority="15336" operator="containsText" text="Dn(waiting)">
      <formula>NOT(ISERROR(SEARCH("Dn(waiting)",H56)))</formula>
    </cfRule>
  </conditionalFormatting>
  <conditionalFormatting sqref="H57">
    <cfRule type="containsBlanks" dxfId="15319" priority="15329">
      <formula>LEN(TRIM(H57))=0</formula>
    </cfRule>
    <cfRule type="containsText" dxfId="15318" priority="15330" operator="containsText" text="Operational">
      <formula>NOT(ISERROR(SEARCH("Operational",H57)))</formula>
    </cfRule>
    <cfRule type="containsText" dxfId="15317" priority="15331" operator="containsText" text="Dn(service)">
      <formula>NOT(ISERROR(SEARCH("Dn(service)",H57)))</formula>
    </cfRule>
    <cfRule type="containsText" dxfId="15316" priority="15332" operator="containsText" text="Dn(waiting)">
      <formula>NOT(ISERROR(SEARCH("Dn(waiting)",H57)))</formula>
    </cfRule>
  </conditionalFormatting>
  <conditionalFormatting sqref="H58">
    <cfRule type="containsBlanks" dxfId="15315" priority="15325">
      <formula>LEN(TRIM(H58))=0</formula>
    </cfRule>
    <cfRule type="containsText" dxfId="15314" priority="15326" operator="containsText" text="Operational">
      <formula>NOT(ISERROR(SEARCH("Operational",H58)))</formula>
    </cfRule>
    <cfRule type="containsText" dxfId="15313" priority="15327" operator="containsText" text="Dn(service)">
      <formula>NOT(ISERROR(SEARCH("Dn(service)",H58)))</formula>
    </cfRule>
    <cfRule type="containsText" dxfId="15312" priority="15328" operator="containsText" text="Dn(waiting)">
      <formula>NOT(ISERROR(SEARCH("Dn(waiting)",H58)))</formula>
    </cfRule>
  </conditionalFormatting>
  <conditionalFormatting sqref="H59">
    <cfRule type="containsBlanks" dxfId="15311" priority="15321">
      <formula>LEN(TRIM(H59))=0</formula>
    </cfRule>
    <cfRule type="containsText" dxfId="15310" priority="15322" operator="containsText" text="Operational">
      <formula>NOT(ISERROR(SEARCH("Operational",H59)))</formula>
    </cfRule>
    <cfRule type="containsText" dxfId="15309" priority="15323" operator="containsText" text="Dn(service)">
      <formula>NOT(ISERROR(SEARCH("Dn(service)",H59)))</formula>
    </cfRule>
    <cfRule type="containsText" dxfId="15308" priority="15324" operator="containsText" text="Dn(waiting)">
      <formula>NOT(ISERROR(SEARCH("Dn(waiting)",H59)))</formula>
    </cfRule>
  </conditionalFormatting>
  <conditionalFormatting sqref="H60">
    <cfRule type="containsBlanks" dxfId="15307" priority="15317">
      <formula>LEN(TRIM(H60))=0</formula>
    </cfRule>
    <cfRule type="containsText" dxfId="15306" priority="15318" operator="containsText" text="Operational">
      <formula>NOT(ISERROR(SEARCH("Operational",H60)))</formula>
    </cfRule>
    <cfRule type="containsText" dxfId="15305" priority="15319" operator="containsText" text="Dn(service)">
      <formula>NOT(ISERROR(SEARCH("Dn(service)",H60)))</formula>
    </cfRule>
    <cfRule type="containsText" dxfId="15304" priority="15320" operator="containsText" text="Dn(waiting)">
      <formula>NOT(ISERROR(SEARCH("Dn(waiting)",H60)))</formula>
    </cfRule>
  </conditionalFormatting>
  <conditionalFormatting sqref="E61">
    <cfRule type="containsBlanks" dxfId="15303" priority="15313">
      <formula>LEN(TRIM(E61))=0</formula>
    </cfRule>
    <cfRule type="containsText" dxfId="15302" priority="15314" operator="containsText" text="Operational">
      <formula>NOT(ISERROR(SEARCH("Operational",E61)))</formula>
    </cfRule>
    <cfRule type="containsText" dxfId="15301" priority="15315" operator="containsText" text="Dn(service)">
      <formula>NOT(ISERROR(SEARCH("Dn(service)",E61)))</formula>
    </cfRule>
    <cfRule type="containsText" dxfId="15300" priority="15316" operator="containsText" text="Dn(waiting)">
      <formula>NOT(ISERROR(SEARCH("Dn(waiting)",E61)))</formula>
    </cfRule>
  </conditionalFormatting>
  <conditionalFormatting sqref="E62">
    <cfRule type="containsBlanks" dxfId="15299" priority="15309">
      <formula>LEN(TRIM(E62))=0</formula>
    </cfRule>
    <cfRule type="containsText" dxfId="15298" priority="15310" operator="containsText" text="Operational">
      <formula>NOT(ISERROR(SEARCH("Operational",E62)))</formula>
    </cfRule>
    <cfRule type="containsText" dxfId="15297" priority="15311" operator="containsText" text="Dn(service)">
      <formula>NOT(ISERROR(SEARCH("Dn(service)",E62)))</formula>
    </cfRule>
    <cfRule type="containsText" dxfId="15296" priority="15312" operator="containsText" text="Dn(waiting)">
      <formula>NOT(ISERROR(SEARCH("Dn(waiting)",E62)))</formula>
    </cfRule>
  </conditionalFormatting>
  <conditionalFormatting sqref="E63">
    <cfRule type="containsBlanks" dxfId="15295" priority="15305">
      <formula>LEN(TRIM(E63))=0</formula>
    </cfRule>
    <cfRule type="containsText" dxfId="15294" priority="15306" operator="containsText" text="Operational">
      <formula>NOT(ISERROR(SEARCH("Operational",E63)))</formula>
    </cfRule>
    <cfRule type="containsText" dxfId="15293" priority="15307" operator="containsText" text="Dn(service)">
      <formula>NOT(ISERROR(SEARCH("Dn(service)",E63)))</formula>
    </cfRule>
    <cfRule type="containsText" dxfId="15292" priority="15308" operator="containsText" text="Dn(waiting)">
      <formula>NOT(ISERROR(SEARCH("Dn(waiting)",E63)))</formula>
    </cfRule>
  </conditionalFormatting>
  <conditionalFormatting sqref="E64">
    <cfRule type="containsBlanks" dxfId="15291" priority="15301">
      <formula>LEN(TRIM(E64))=0</formula>
    </cfRule>
    <cfRule type="containsText" dxfId="15290" priority="15302" operator="containsText" text="Operational">
      <formula>NOT(ISERROR(SEARCH("Operational",E64)))</formula>
    </cfRule>
    <cfRule type="containsText" dxfId="15289" priority="15303" operator="containsText" text="Dn(service)">
      <formula>NOT(ISERROR(SEARCH("Dn(service)",E64)))</formula>
    </cfRule>
    <cfRule type="containsText" dxfId="15288" priority="15304" operator="containsText" text="Dn(waiting)">
      <formula>NOT(ISERROR(SEARCH("Dn(waiting)",E64)))</formula>
    </cfRule>
  </conditionalFormatting>
  <conditionalFormatting sqref="E65">
    <cfRule type="containsBlanks" dxfId="15287" priority="15297">
      <formula>LEN(TRIM(E65))=0</formula>
    </cfRule>
    <cfRule type="containsText" dxfId="15286" priority="15298" operator="containsText" text="Operational">
      <formula>NOT(ISERROR(SEARCH("Operational",E65)))</formula>
    </cfRule>
    <cfRule type="containsText" dxfId="15285" priority="15299" operator="containsText" text="Dn(service)">
      <formula>NOT(ISERROR(SEARCH("Dn(service)",E65)))</formula>
    </cfRule>
    <cfRule type="containsText" dxfId="15284" priority="15300" operator="containsText" text="Dn(waiting)">
      <formula>NOT(ISERROR(SEARCH("Dn(waiting)",E65)))</formula>
    </cfRule>
  </conditionalFormatting>
  <conditionalFormatting sqref="E66">
    <cfRule type="containsBlanks" dxfId="15283" priority="15293">
      <formula>LEN(TRIM(E66))=0</formula>
    </cfRule>
    <cfRule type="containsText" dxfId="15282" priority="15294" operator="containsText" text="Operational">
      <formula>NOT(ISERROR(SEARCH("Operational",E66)))</formula>
    </cfRule>
    <cfRule type="containsText" dxfId="15281" priority="15295" operator="containsText" text="Dn(service)">
      <formula>NOT(ISERROR(SEARCH("Dn(service)",E66)))</formula>
    </cfRule>
    <cfRule type="containsText" dxfId="15280" priority="15296" operator="containsText" text="Dn(waiting)">
      <formula>NOT(ISERROR(SEARCH("Dn(waiting)",E66)))</formula>
    </cfRule>
  </conditionalFormatting>
  <conditionalFormatting sqref="C66">
    <cfRule type="containsBlanks" dxfId="15279" priority="15289">
      <formula>LEN(TRIM(C66))=0</formula>
    </cfRule>
    <cfRule type="containsText" dxfId="15278" priority="15290" operator="containsText" text="Operational">
      <formula>NOT(ISERROR(SEARCH("Operational",C66)))</formula>
    </cfRule>
    <cfRule type="containsText" dxfId="15277" priority="15291" operator="containsText" text="Dn(service)">
      <formula>NOT(ISERROR(SEARCH("Dn(service)",C66)))</formula>
    </cfRule>
    <cfRule type="containsText" dxfId="15276" priority="15292" operator="containsText" text="Dn(waiting)">
      <formula>NOT(ISERROR(SEARCH("Dn(waiting)",C66)))</formula>
    </cfRule>
  </conditionalFormatting>
  <conditionalFormatting sqref="C67">
    <cfRule type="containsBlanks" dxfId="15275" priority="15285">
      <formula>LEN(TRIM(C67))=0</formula>
    </cfRule>
    <cfRule type="containsText" dxfId="15274" priority="15286" operator="containsText" text="Operational">
      <formula>NOT(ISERROR(SEARCH("Operational",C67)))</formula>
    </cfRule>
    <cfRule type="containsText" dxfId="15273" priority="15287" operator="containsText" text="Dn(service)">
      <formula>NOT(ISERROR(SEARCH("Dn(service)",C67)))</formula>
    </cfRule>
    <cfRule type="containsText" dxfId="15272" priority="15288" operator="containsText" text="Dn(waiting)">
      <formula>NOT(ISERROR(SEARCH("Dn(waiting)",C67)))</formula>
    </cfRule>
  </conditionalFormatting>
  <conditionalFormatting sqref="C68">
    <cfRule type="containsBlanks" dxfId="15271" priority="15281">
      <formula>LEN(TRIM(C68))=0</formula>
    </cfRule>
    <cfRule type="containsText" dxfId="15270" priority="15282" operator="containsText" text="Operational">
      <formula>NOT(ISERROR(SEARCH("Operational",C68)))</formula>
    </cfRule>
    <cfRule type="containsText" dxfId="15269" priority="15283" operator="containsText" text="Dn(service)">
      <formula>NOT(ISERROR(SEARCH("Dn(service)",C68)))</formula>
    </cfRule>
    <cfRule type="containsText" dxfId="15268" priority="15284" operator="containsText" text="Dn(waiting)">
      <formula>NOT(ISERROR(SEARCH("Dn(waiting)",C68)))</formula>
    </cfRule>
  </conditionalFormatting>
  <conditionalFormatting sqref="C69">
    <cfRule type="containsBlanks" dxfId="15267" priority="15277">
      <formula>LEN(TRIM(C69))=0</formula>
    </cfRule>
    <cfRule type="containsText" dxfId="15266" priority="15278" operator="containsText" text="Operational">
      <formula>NOT(ISERROR(SEARCH("Operational",C69)))</formula>
    </cfRule>
    <cfRule type="containsText" dxfId="15265" priority="15279" operator="containsText" text="Dn(service)">
      <formula>NOT(ISERROR(SEARCH("Dn(service)",C69)))</formula>
    </cfRule>
    <cfRule type="containsText" dxfId="15264" priority="15280" operator="containsText" text="Dn(waiting)">
      <formula>NOT(ISERROR(SEARCH("Dn(waiting)",C69)))</formula>
    </cfRule>
  </conditionalFormatting>
  <conditionalFormatting sqref="C70">
    <cfRule type="containsBlanks" dxfId="15263" priority="15273">
      <formula>LEN(TRIM(C70))=0</formula>
    </cfRule>
    <cfRule type="containsText" dxfId="15262" priority="15274" operator="containsText" text="Operational">
      <formula>NOT(ISERROR(SEARCH("Operational",C70)))</formula>
    </cfRule>
    <cfRule type="containsText" dxfId="15261" priority="15275" operator="containsText" text="Dn(service)">
      <formula>NOT(ISERROR(SEARCH("Dn(service)",C70)))</formula>
    </cfRule>
    <cfRule type="containsText" dxfId="15260" priority="15276" operator="containsText" text="Dn(waiting)">
      <formula>NOT(ISERROR(SEARCH("Dn(waiting)",C70)))</formula>
    </cfRule>
  </conditionalFormatting>
  <conditionalFormatting sqref="J71">
    <cfRule type="containsBlanks" dxfId="15259" priority="15269">
      <formula>LEN(TRIM(J71))=0</formula>
    </cfRule>
    <cfRule type="containsText" dxfId="15258" priority="15270" operator="containsText" text="Operational">
      <formula>NOT(ISERROR(SEARCH("Operational",J71)))</formula>
    </cfRule>
    <cfRule type="containsText" dxfId="15257" priority="15271" operator="containsText" text="Dn(service)">
      <formula>NOT(ISERROR(SEARCH("Dn(service)",J71)))</formula>
    </cfRule>
    <cfRule type="containsText" dxfId="15256" priority="15272" operator="containsText" text="Dn(waiting)">
      <formula>NOT(ISERROR(SEARCH("Dn(waiting)",J71)))</formula>
    </cfRule>
  </conditionalFormatting>
  <conditionalFormatting sqref="J72">
    <cfRule type="containsBlanks" dxfId="15255" priority="15265">
      <formula>LEN(TRIM(J72))=0</formula>
    </cfRule>
    <cfRule type="containsText" dxfId="15254" priority="15266" operator="containsText" text="Operational">
      <formula>NOT(ISERROR(SEARCH("Operational",J72)))</formula>
    </cfRule>
    <cfRule type="containsText" dxfId="15253" priority="15267" operator="containsText" text="Dn(service)">
      <formula>NOT(ISERROR(SEARCH("Dn(service)",J72)))</formula>
    </cfRule>
    <cfRule type="containsText" dxfId="15252" priority="15268" operator="containsText" text="Dn(waiting)">
      <formula>NOT(ISERROR(SEARCH("Dn(waiting)",J72)))</formula>
    </cfRule>
  </conditionalFormatting>
  <conditionalFormatting sqref="J73">
    <cfRule type="containsBlanks" dxfId="15251" priority="15261">
      <formula>LEN(TRIM(J73))=0</formula>
    </cfRule>
    <cfRule type="containsText" dxfId="15250" priority="15262" operator="containsText" text="Operational">
      <formula>NOT(ISERROR(SEARCH("Operational",J73)))</formula>
    </cfRule>
    <cfRule type="containsText" dxfId="15249" priority="15263" operator="containsText" text="Dn(service)">
      <formula>NOT(ISERROR(SEARCH("Dn(service)",J73)))</formula>
    </cfRule>
    <cfRule type="containsText" dxfId="15248" priority="15264" operator="containsText" text="Dn(waiting)">
      <formula>NOT(ISERROR(SEARCH("Dn(waiting)",J73)))</formula>
    </cfRule>
  </conditionalFormatting>
  <conditionalFormatting sqref="J74">
    <cfRule type="containsBlanks" dxfId="15247" priority="15257">
      <formula>LEN(TRIM(J74))=0</formula>
    </cfRule>
    <cfRule type="containsText" dxfId="15246" priority="15258" operator="containsText" text="Operational">
      <formula>NOT(ISERROR(SEARCH("Operational",J74)))</formula>
    </cfRule>
    <cfRule type="containsText" dxfId="15245" priority="15259" operator="containsText" text="Dn(service)">
      <formula>NOT(ISERROR(SEARCH("Dn(service)",J74)))</formula>
    </cfRule>
    <cfRule type="containsText" dxfId="15244" priority="15260" operator="containsText" text="Dn(waiting)">
      <formula>NOT(ISERROR(SEARCH("Dn(waiting)",J74)))</formula>
    </cfRule>
  </conditionalFormatting>
  <conditionalFormatting sqref="J75">
    <cfRule type="containsBlanks" dxfId="15243" priority="15253">
      <formula>LEN(TRIM(J75))=0</formula>
    </cfRule>
    <cfRule type="containsText" dxfId="15242" priority="15254" operator="containsText" text="Operational">
      <formula>NOT(ISERROR(SEARCH("Operational",J75)))</formula>
    </cfRule>
    <cfRule type="containsText" dxfId="15241" priority="15255" operator="containsText" text="Dn(service)">
      <formula>NOT(ISERROR(SEARCH("Dn(service)",J75)))</formula>
    </cfRule>
    <cfRule type="containsText" dxfId="15240" priority="15256" operator="containsText" text="Dn(waiting)">
      <formula>NOT(ISERROR(SEARCH("Dn(waiting)",J75)))</formula>
    </cfRule>
  </conditionalFormatting>
  <conditionalFormatting sqref="G76">
    <cfRule type="containsBlanks" dxfId="15239" priority="15249">
      <formula>LEN(TRIM(G76))=0</formula>
    </cfRule>
    <cfRule type="containsText" dxfId="15238" priority="15250" operator="containsText" text="Operational">
      <formula>NOT(ISERROR(SEARCH("Operational",G76)))</formula>
    </cfRule>
    <cfRule type="containsText" dxfId="15237" priority="15251" operator="containsText" text="Dn(service)">
      <formula>NOT(ISERROR(SEARCH("Dn(service)",G76)))</formula>
    </cfRule>
    <cfRule type="containsText" dxfId="15236" priority="15252" operator="containsText" text="Dn(waiting)">
      <formula>NOT(ISERROR(SEARCH("Dn(waiting)",G76)))</formula>
    </cfRule>
  </conditionalFormatting>
  <conditionalFormatting sqref="F77">
    <cfRule type="containsBlanks" dxfId="15235" priority="15245">
      <formula>LEN(TRIM(F77))=0</formula>
    </cfRule>
    <cfRule type="containsText" dxfId="15234" priority="15246" operator="containsText" text="Operational">
      <formula>NOT(ISERROR(SEARCH("Operational",F77)))</formula>
    </cfRule>
    <cfRule type="containsText" dxfId="15233" priority="15247" operator="containsText" text="Dn(service)">
      <formula>NOT(ISERROR(SEARCH("Dn(service)",F77)))</formula>
    </cfRule>
    <cfRule type="containsText" dxfId="15232" priority="15248" operator="containsText" text="Dn(waiting)">
      <formula>NOT(ISERROR(SEARCH("Dn(waiting)",F77)))</formula>
    </cfRule>
  </conditionalFormatting>
  <conditionalFormatting sqref="F78">
    <cfRule type="containsBlanks" dxfId="15231" priority="15241">
      <formula>LEN(TRIM(F78))=0</formula>
    </cfRule>
    <cfRule type="containsText" dxfId="15230" priority="15242" operator="containsText" text="Operational">
      <formula>NOT(ISERROR(SEARCH("Operational",F78)))</formula>
    </cfRule>
    <cfRule type="containsText" dxfId="15229" priority="15243" operator="containsText" text="Dn(service)">
      <formula>NOT(ISERROR(SEARCH("Dn(service)",F78)))</formula>
    </cfRule>
    <cfRule type="containsText" dxfId="15228" priority="15244" operator="containsText" text="Dn(waiting)">
      <formula>NOT(ISERROR(SEARCH("Dn(waiting)",F78)))</formula>
    </cfRule>
  </conditionalFormatting>
  <conditionalFormatting sqref="F79">
    <cfRule type="containsBlanks" dxfId="15227" priority="15237">
      <formula>LEN(TRIM(F79))=0</formula>
    </cfRule>
    <cfRule type="containsText" dxfId="15226" priority="15238" operator="containsText" text="Operational">
      <formula>NOT(ISERROR(SEARCH("Operational",F79)))</formula>
    </cfRule>
    <cfRule type="containsText" dxfId="15225" priority="15239" operator="containsText" text="Dn(service)">
      <formula>NOT(ISERROR(SEARCH("Dn(service)",F79)))</formula>
    </cfRule>
    <cfRule type="containsText" dxfId="15224" priority="15240" operator="containsText" text="Dn(waiting)">
      <formula>NOT(ISERROR(SEARCH("Dn(waiting)",F79)))</formula>
    </cfRule>
  </conditionalFormatting>
  <conditionalFormatting sqref="I80">
    <cfRule type="containsBlanks" dxfId="15223" priority="15233">
      <formula>LEN(TRIM(I80))=0</formula>
    </cfRule>
    <cfRule type="containsText" dxfId="15222" priority="15234" operator="containsText" text="Operational">
      <formula>NOT(ISERROR(SEARCH("Operational",I80)))</formula>
    </cfRule>
    <cfRule type="containsText" dxfId="15221" priority="15235" operator="containsText" text="Dn(service)">
      <formula>NOT(ISERROR(SEARCH("Dn(service)",I80)))</formula>
    </cfRule>
    <cfRule type="containsText" dxfId="15220" priority="15236" operator="containsText" text="Dn(waiting)">
      <formula>NOT(ISERROR(SEARCH("Dn(waiting)",I80)))</formula>
    </cfRule>
  </conditionalFormatting>
  <conditionalFormatting sqref="I82">
    <cfRule type="containsBlanks" dxfId="15219" priority="15229">
      <formula>LEN(TRIM(I82))=0</formula>
    </cfRule>
    <cfRule type="containsText" dxfId="15218" priority="15230" operator="containsText" text="Operational">
      <formula>NOT(ISERROR(SEARCH("Operational",I82)))</formula>
    </cfRule>
    <cfRule type="containsText" dxfId="15217" priority="15231" operator="containsText" text="Dn(service)">
      <formula>NOT(ISERROR(SEARCH("Dn(service)",I82)))</formula>
    </cfRule>
    <cfRule type="containsText" dxfId="15216" priority="15232" operator="containsText" text="Dn(waiting)">
      <formula>NOT(ISERROR(SEARCH("Dn(waiting)",I82)))</formula>
    </cfRule>
  </conditionalFormatting>
  <conditionalFormatting sqref="I83">
    <cfRule type="containsBlanks" dxfId="15215" priority="15225">
      <formula>LEN(TRIM(I83))=0</formula>
    </cfRule>
    <cfRule type="containsText" dxfId="15214" priority="15226" operator="containsText" text="Operational">
      <formula>NOT(ISERROR(SEARCH("Operational",I83)))</formula>
    </cfRule>
    <cfRule type="containsText" dxfId="15213" priority="15227" operator="containsText" text="Dn(service)">
      <formula>NOT(ISERROR(SEARCH("Dn(service)",I83)))</formula>
    </cfRule>
    <cfRule type="containsText" dxfId="15212" priority="15228" operator="containsText" text="Dn(waiting)">
      <formula>NOT(ISERROR(SEARCH("Dn(waiting)",I83)))</formula>
    </cfRule>
  </conditionalFormatting>
  <conditionalFormatting sqref="I84">
    <cfRule type="containsBlanks" dxfId="15211" priority="15221">
      <formula>LEN(TRIM(I84))=0</formula>
    </cfRule>
    <cfRule type="containsText" dxfId="15210" priority="15222" operator="containsText" text="Operational">
      <formula>NOT(ISERROR(SEARCH("Operational",I84)))</formula>
    </cfRule>
    <cfRule type="containsText" dxfId="15209" priority="15223" operator="containsText" text="Dn(service)">
      <formula>NOT(ISERROR(SEARCH("Dn(service)",I84)))</formula>
    </cfRule>
    <cfRule type="containsText" dxfId="15208" priority="15224" operator="containsText" text="Dn(waiting)">
      <formula>NOT(ISERROR(SEARCH("Dn(waiting)",I84)))</formula>
    </cfRule>
  </conditionalFormatting>
  <conditionalFormatting sqref="I81">
    <cfRule type="containsBlanks" dxfId="15207" priority="15217">
      <formula>LEN(TRIM(I81))=0</formula>
    </cfRule>
    <cfRule type="containsText" dxfId="15206" priority="15218" operator="containsText" text="Operational">
      <formula>NOT(ISERROR(SEARCH("Operational",I81)))</formula>
    </cfRule>
    <cfRule type="containsText" dxfId="15205" priority="15219" operator="containsText" text="Dn(service)">
      <formula>NOT(ISERROR(SEARCH("Dn(service)",I81)))</formula>
    </cfRule>
    <cfRule type="containsText" dxfId="15204" priority="15220" operator="containsText" text="Dn(waiting)">
      <formula>NOT(ISERROR(SEARCH("Dn(waiting)",I81)))</formula>
    </cfRule>
  </conditionalFormatting>
  <conditionalFormatting sqref="D85">
    <cfRule type="containsBlanks" dxfId="15203" priority="15213">
      <formula>LEN(TRIM(D85))=0</formula>
    </cfRule>
    <cfRule type="containsText" dxfId="15202" priority="15214" operator="containsText" text="Operational">
      <formula>NOT(ISERROR(SEARCH("Operational",D85)))</formula>
    </cfRule>
    <cfRule type="containsText" dxfId="15201" priority="15215" operator="containsText" text="Dn(service)">
      <formula>NOT(ISERROR(SEARCH("Dn(service)",D85)))</formula>
    </cfRule>
    <cfRule type="containsText" dxfId="15200" priority="15216" operator="containsText" text="Dn(waiting)">
      <formula>NOT(ISERROR(SEARCH("Dn(waiting)",D85)))</formula>
    </cfRule>
  </conditionalFormatting>
  <conditionalFormatting sqref="D86">
    <cfRule type="containsBlanks" dxfId="15199" priority="15209">
      <formula>LEN(TRIM(D86))=0</formula>
    </cfRule>
    <cfRule type="containsText" dxfId="15198" priority="15210" operator="containsText" text="Operational">
      <formula>NOT(ISERROR(SEARCH("Operational",D86)))</formula>
    </cfRule>
    <cfRule type="containsText" dxfId="15197" priority="15211" operator="containsText" text="Dn(service)">
      <formula>NOT(ISERROR(SEARCH("Dn(service)",D86)))</formula>
    </cfRule>
    <cfRule type="containsText" dxfId="15196" priority="15212" operator="containsText" text="Dn(waiting)">
      <formula>NOT(ISERROR(SEARCH("Dn(waiting)",D86)))</formula>
    </cfRule>
  </conditionalFormatting>
  <conditionalFormatting sqref="D87">
    <cfRule type="containsBlanks" dxfId="15195" priority="15205">
      <formula>LEN(TRIM(D87))=0</formula>
    </cfRule>
    <cfRule type="containsText" dxfId="15194" priority="15206" operator="containsText" text="Operational">
      <formula>NOT(ISERROR(SEARCH("Operational",D87)))</formula>
    </cfRule>
    <cfRule type="containsText" dxfId="15193" priority="15207" operator="containsText" text="Dn(service)">
      <formula>NOT(ISERROR(SEARCH("Dn(service)",D87)))</formula>
    </cfRule>
    <cfRule type="containsText" dxfId="15192" priority="15208" operator="containsText" text="Dn(waiting)">
      <formula>NOT(ISERROR(SEARCH("Dn(waiting)",D87)))</formula>
    </cfRule>
  </conditionalFormatting>
  <conditionalFormatting sqref="D88">
    <cfRule type="containsBlanks" dxfId="15191" priority="15201">
      <formula>LEN(TRIM(D88))=0</formula>
    </cfRule>
    <cfRule type="containsText" dxfId="15190" priority="15202" operator="containsText" text="Operational">
      <formula>NOT(ISERROR(SEARCH("Operational",D88)))</formula>
    </cfRule>
    <cfRule type="containsText" dxfId="15189" priority="15203" operator="containsText" text="Dn(service)">
      <formula>NOT(ISERROR(SEARCH("Dn(service)",D88)))</formula>
    </cfRule>
    <cfRule type="containsText" dxfId="15188" priority="15204" operator="containsText" text="Dn(waiting)">
      <formula>NOT(ISERROR(SEARCH("Dn(waiting)",D88)))</formula>
    </cfRule>
  </conditionalFormatting>
  <conditionalFormatting sqref="D89">
    <cfRule type="containsBlanks" dxfId="15187" priority="15197">
      <formula>LEN(TRIM(D89))=0</formula>
    </cfRule>
    <cfRule type="containsText" dxfId="15186" priority="15198" operator="containsText" text="Operational">
      <formula>NOT(ISERROR(SEARCH("Operational",D89)))</formula>
    </cfRule>
    <cfRule type="containsText" dxfId="15185" priority="15199" operator="containsText" text="Dn(service)">
      <formula>NOT(ISERROR(SEARCH("Dn(service)",D89)))</formula>
    </cfRule>
    <cfRule type="containsText" dxfId="15184" priority="15200" operator="containsText" text="Dn(waiting)">
      <formula>NOT(ISERROR(SEARCH("Dn(waiting)",D89)))</formula>
    </cfRule>
  </conditionalFormatting>
  <conditionalFormatting sqref="E90">
    <cfRule type="containsBlanks" dxfId="15183" priority="15193">
      <formula>LEN(TRIM(E90))=0</formula>
    </cfRule>
    <cfRule type="containsText" dxfId="15182" priority="15194" operator="containsText" text="Operational">
      <formula>NOT(ISERROR(SEARCH("Operational",E90)))</formula>
    </cfRule>
    <cfRule type="containsText" dxfId="15181" priority="15195" operator="containsText" text="Dn(service)">
      <formula>NOT(ISERROR(SEARCH("Dn(service)",E90)))</formula>
    </cfRule>
    <cfRule type="containsText" dxfId="15180" priority="15196" operator="containsText" text="Dn(waiting)">
      <formula>NOT(ISERROR(SEARCH("Dn(waiting)",E90)))</formula>
    </cfRule>
  </conditionalFormatting>
  <conditionalFormatting sqref="E91">
    <cfRule type="containsBlanks" dxfId="15179" priority="15189">
      <formula>LEN(TRIM(E91))=0</formula>
    </cfRule>
    <cfRule type="containsText" dxfId="15178" priority="15190" operator="containsText" text="Operational">
      <formula>NOT(ISERROR(SEARCH("Operational",E91)))</formula>
    </cfRule>
    <cfRule type="containsText" dxfId="15177" priority="15191" operator="containsText" text="Dn(service)">
      <formula>NOT(ISERROR(SEARCH("Dn(service)",E91)))</formula>
    </cfRule>
    <cfRule type="containsText" dxfId="15176" priority="15192" operator="containsText" text="Dn(waiting)">
      <formula>NOT(ISERROR(SEARCH("Dn(waiting)",E91)))</formula>
    </cfRule>
  </conditionalFormatting>
  <conditionalFormatting sqref="E92">
    <cfRule type="containsBlanks" dxfId="15175" priority="15185">
      <formula>LEN(TRIM(E92))=0</formula>
    </cfRule>
    <cfRule type="containsText" dxfId="15174" priority="15186" operator="containsText" text="Operational">
      <formula>NOT(ISERROR(SEARCH("Operational",E92)))</formula>
    </cfRule>
    <cfRule type="containsText" dxfId="15173" priority="15187" operator="containsText" text="Dn(service)">
      <formula>NOT(ISERROR(SEARCH("Dn(service)",E92)))</formula>
    </cfRule>
    <cfRule type="containsText" dxfId="15172" priority="15188" operator="containsText" text="Dn(waiting)">
      <formula>NOT(ISERROR(SEARCH("Dn(waiting)",E92)))</formula>
    </cfRule>
  </conditionalFormatting>
  <conditionalFormatting sqref="E93">
    <cfRule type="containsBlanks" dxfId="15171" priority="15181">
      <formula>LEN(TRIM(E93))=0</formula>
    </cfRule>
    <cfRule type="containsText" dxfId="15170" priority="15182" operator="containsText" text="Operational">
      <formula>NOT(ISERROR(SEARCH("Operational",E93)))</formula>
    </cfRule>
    <cfRule type="containsText" dxfId="15169" priority="15183" operator="containsText" text="Dn(service)">
      <formula>NOT(ISERROR(SEARCH("Dn(service)",E93)))</formula>
    </cfRule>
    <cfRule type="containsText" dxfId="15168" priority="15184" operator="containsText" text="Dn(waiting)">
      <formula>NOT(ISERROR(SEARCH("Dn(waiting)",E93)))</formula>
    </cfRule>
  </conditionalFormatting>
  <conditionalFormatting sqref="E94">
    <cfRule type="containsBlanks" dxfId="15167" priority="15177">
      <formula>LEN(TRIM(E94))=0</formula>
    </cfRule>
    <cfRule type="containsText" dxfId="15166" priority="15178" operator="containsText" text="Operational">
      <formula>NOT(ISERROR(SEARCH("Operational",E94)))</formula>
    </cfRule>
    <cfRule type="containsText" dxfId="15165" priority="15179" operator="containsText" text="Dn(service)">
      <formula>NOT(ISERROR(SEARCH("Dn(service)",E94)))</formula>
    </cfRule>
    <cfRule type="containsText" dxfId="15164" priority="15180" operator="containsText" text="Dn(waiting)">
      <formula>NOT(ISERROR(SEARCH("Dn(waiting)",E94)))</formula>
    </cfRule>
  </conditionalFormatting>
  <conditionalFormatting sqref="H95">
    <cfRule type="containsBlanks" dxfId="15163" priority="15173">
      <formula>LEN(TRIM(H95))=0</formula>
    </cfRule>
    <cfRule type="containsText" dxfId="15162" priority="15174" operator="containsText" text="Operational">
      <formula>NOT(ISERROR(SEARCH("Operational",H95)))</formula>
    </cfRule>
    <cfRule type="containsText" dxfId="15161" priority="15175" operator="containsText" text="Dn(service)">
      <formula>NOT(ISERROR(SEARCH("Dn(service)",H95)))</formula>
    </cfRule>
    <cfRule type="containsText" dxfId="15160" priority="15176" operator="containsText" text="Dn(waiting)">
      <formula>NOT(ISERROR(SEARCH("Dn(waiting)",H95)))</formula>
    </cfRule>
  </conditionalFormatting>
  <conditionalFormatting sqref="H96">
    <cfRule type="containsBlanks" dxfId="15159" priority="15169">
      <formula>LEN(TRIM(H96))=0</formula>
    </cfRule>
    <cfRule type="containsText" dxfId="15158" priority="15170" operator="containsText" text="Operational">
      <formula>NOT(ISERROR(SEARCH("Operational",H96)))</formula>
    </cfRule>
    <cfRule type="containsText" dxfId="15157" priority="15171" operator="containsText" text="Dn(service)">
      <formula>NOT(ISERROR(SEARCH("Dn(service)",H96)))</formula>
    </cfRule>
    <cfRule type="containsText" dxfId="15156" priority="15172" operator="containsText" text="Dn(waiting)">
      <formula>NOT(ISERROR(SEARCH("Dn(waiting)",H96)))</formula>
    </cfRule>
  </conditionalFormatting>
  <conditionalFormatting sqref="H97">
    <cfRule type="containsBlanks" dxfId="15155" priority="15165">
      <formula>LEN(TRIM(H97))=0</formula>
    </cfRule>
    <cfRule type="containsText" dxfId="15154" priority="15166" operator="containsText" text="Operational">
      <formula>NOT(ISERROR(SEARCH("Operational",H97)))</formula>
    </cfRule>
    <cfRule type="containsText" dxfId="15153" priority="15167" operator="containsText" text="Dn(service)">
      <formula>NOT(ISERROR(SEARCH("Dn(service)",H97)))</formula>
    </cfRule>
    <cfRule type="containsText" dxfId="15152" priority="15168" operator="containsText" text="Dn(waiting)">
      <formula>NOT(ISERROR(SEARCH("Dn(waiting)",H97)))</formula>
    </cfRule>
  </conditionalFormatting>
  <conditionalFormatting sqref="H98">
    <cfRule type="containsBlanks" dxfId="15151" priority="15161">
      <formula>LEN(TRIM(H98))=0</formula>
    </cfRule>
    <cfRule type="containsText" dxfId="15150" priority="15162" operator="containsText" text="Operational">
      <formula>NOT(ISERROR(SEARCH("Operational",H98)))</formula>
    </cfRule>
    <cfRule type="containsText" dxfId="15149" priority="15163" operator="containsText" text="Dn(service)">
      <formula>NOT(ISERROR(SEARCH("Dn(service)",H98)))</formula>
    </cfRule>
    <cfRule type="containsText" dxfId="15148" priority="15164" operator="containsText" text="Dn(waiting)">
      <formula>NOT(ISERROR(SEARCH("Dn(waiting)",H98)))</formula>
    </cfRule>
  </conditionalFormatting>
  <conditionalFormatting sqref="H99">
    <cfRule type="containsBlanks" dxfId="15147" priority="15157">
      <formula>LEN(TRIM(H99))=0</formula>
    </cfRule>
    <cfRule type="containsText" dxfId="15146" priority="15158" operator="containsText" text="Operational">
      <formula>NOT(ISERROR(SEARCH("Operational",H99)))</formula>
    </cfRule>
    <cfRule type="containsText" dxfId="15145" priority="15159" operator="containsText" text="Dn(service)">
      <formula>NOT(ISERROR(SEARCH("Dn(service)",H99)))</formula>
    </cfRule>
    <cfRule type="containsText" dxfId="15144" priority="15160" operator="containsText" text="Dn(waiting)">
      <formula>NOT(ISERROR(SEARCH("Dn(waiting)",H99)))</formula>
    </cfRule>
  </conditionalFormatting>
  <conditionalFormatting sqref="C100">
    <cfRule type="containsBlanks" dxfId="15143" priority="15153">
      <formula>LEN(TRIM(C100))=0</formula>
    </cfRule>
    <cfRule type="containsText" dxfId="15142" priority="15154" operator="containsText" text="Operational">
      <formula>NOT(ISERROR(SEARCH("Operational",C100)))</formula>
    </cfRule>
    <cfRule type="containsText" dxfId="15141" priority="15155" operator="containsText" text="Dn(service)">
      <formula>NOT(ISERROR(SEARCH("Dn(service)",C100)))</formula>
    </cfRule>
    <cfRule type="containsText" dxfId="15140" priority="15156" operator="containsText" text="Dn(waiting)">
      <formula>NOT(ISERROR(SEARCH("Dn(waiting)",C100)))</formula>
    </cfRule>
  </conditionalFormatting>
  <conditionalFormatting sqref="C101">
    <cfRule type="containsBlanks" dxfId="15139" priority="15149">
      <formula>LEN(TRIM(C101))=0</formula>
    </cfRule>
    <cfRule type="containsText" dxfId="15138" priority="15150" operator="containsText" text="Operational">
      <formula>NOT(ISERROR(SEARCH("Operational",C101)))</formula>
    </cfRule>
    <cfRule type="containsText" dxfId="15137" priority="15151" operator="containsText" text="Dn(service)">
      <formula>NOT(ISERROR(SEARCH("Dn(service)",C101)))</formula>
    </cfRule>
    <cfRule type="containsText" dxfId="15136" priority="15152" operator="containsText" text="Dn(waiting)">
      <formula>NOT(ISERROR(SEARCH("Dn(waiting)",C101)))</formula>
    </cfRule>
  </conditionalFormatting>
  <conditionalFormatting sqref="C102">
    <cfRule type="containsBlanks" dxfId="15135" priority="15145">
      <formula>LEN(TRIM(C102))=0</formula>
    </cfRule>
    <cfRule type="containsText" dxfId="15134" priority="15146" operator="containsText" text="Operational">
      <formula>NOT(ISERROR(SEARCH("Operational",C102)))</formula>
    </cfRule>
    <cfRule type="containsText" dxfId="15133" priority="15147" operator="containsText" text="Dn(service)">
      <formula>NOT(ISERROR(SEARCH("Dn(service)",C102)))</formula>
    </cfRule>
    <cfRule type="containsText" dxfId="15132" priority="15148" operator="containsText" text="Dn(waiting)">
      <formula>NOT(ISERROR(SEARCH("Dn(waiting)",C102)))</formula>
    </cfRule>
  </conditionalFormatting>
  <conditionalFormatting sqref="C103">
    <cfRule type="containsBlanks" dxfId="15131" priority="15141">
      <formula>LEN(TRIM(C103))=0</formula>
    </cfRule>
    <cfRule type="containsText" dxfId="15130" priority="15142" operator="containsText" text="Operational">
      <formula>NOT(ISERROR(SEARCH("Operational",C103)))</formula>
    </cfRule>
    <cfRule type="containsText" dxfId="15129" priority="15143" operator="containsText" text="Dn(service)">
      <formula>NOT(ISERROR(SEARCH("Dn(service)",C103)))</formula>
    </cfRule>
    <cfRule type="containsText" dxfId="15128" priority="15144" operator="containsText" text="Dn(waiting)">
      <formula>NOT(ISERROR(SEARCH("Dn(waiting)",C103)))</formula>
    </cfRule>
  </conditionalFormatting>
  <conditionalFormatting sqref="C104">
    <cfRule type="containsBlanks" dxfId="15127" priority="15137">
      <formula>LEN(TRIM(C104))=0</formula>
    </cfRule>
    <cfRule type="containsText" dxfId="15126" priority="15138" operator="containsText" text="Operational">
      <formula>NOT(ISERROR(SEARCH("Operational",C104)))</formula>
    </cfRule>
    <cfRule type="containsText" dxfId="15125" priority="15139" operator="containsText" text="Dn(service)">
      <formula>NOT(ISERROR(SEARCH("Dn(service)",C104)))</formula>
    </cfRule>
    <cfRule type="containsText" dxfId="15124" priority="15140" operator="containsText" text="Dn(waiting)">
      <formula>NOT(ISERROR(SEARCH("Dn(waiting)",C104)))</formula>
    </cfRule>
  </conditionalFormatting>
  <conditionalFormatting sqref="G105">
    <cfRule type="containsBlanks" dxfId="15123" priority="15125">
      <formula>LEN(TRIM(G105))=0</formula>
    </cfRule>
    <cfRule type="containsText" dxfId="15122" priority="15126" operator="containsText" text="Operational">
      <formula>NOT(ISERROR(SEARCH("Operational",G105)))</formula>
    </cfRule>
    <cfRule type="containsText" dxfId="15121" priority="15127" operator="containsText" text="Dn(service)">
      <formula>NOT(ISERROR(SEARCH("Dn(service)",G105)))</formula>
    </cfRule>
    <cfRule type="containsText" dxfId="15120" priority="15128" operator="containsText" text="Dn(waiting)">
      <formula>NOT(ISERROR(SEARCH("Dn(waiting)",G105)))</formula>
    </cfRule>
  </conditionalFormatting>
  <conditionalFormatting sqref="G106">
    <cfRule type="containsBlanks" dxfId="15119" priority="15121">
      <formula>LEN(TRIM(G106))=0</formula>
    </cfRule>
    <cfRule type="containsText" dxfId="15118" priority="15122" operator="containsText" text="Operational">
      <formula>NOT(ISERROR(SEARCH("Operational",G106)))</formula>
    </cfRule>
    <cfRule type="containsText" dxfId="15117" priority="15123" operator="containsText" text="Dn(service)">
      <formula>NOT(ISERROR(SEARCH("Dn(service)",G106)))</formula>
    </cfRule>
    <cfRule type="containsText" dxfId="15116" priority="15124" operator="containsText" text="Dn(waiting)">
      <formula>NOT(ISERROR(SEARCH("Dn(waiting)",G106)))</formula>
    </cfRule>
  </conditionalFormatting>
  <conditionalFormatting sqref="J105">
    <cfRule type="containsBlanks" dxfId="15115" priority="15113">
      <formula>LEN(TRIM(J105))=0</formula>
    </cfRule>
    <cfRule type="containsText" dxfId="15114" priority="15114" operator="containsText" text="Operational">
      <formula>NOT(ISERROR(SEARCH("Operational",J105)))</formula>
    </cfRule>
    <cfRule type="containsText" dxfId="15113" priority="15115" operator="containsText" text="Dn(service)">
      <formula>NOT(ISERROR(SEARCH("Dn(service)",J105)))</formula>
    </cfRule>
    <cfRule type="containsText" dxfId="15112" priority="15116" operator="containsText" text="Dn(waiting)">
      <formula>NOT(ISERROR(SEARCH("Dn(waiting)",J105)))</formula>
    </cfRule>
  </conditionalFormatting>
  <conditionalFormatting sqref="J106">
    <cfRule type="containsBlanks" dxfId="15111" priority="15109">
      <formula>LEN(TRIM(J106))=0</formula>
    </cfRule>
    <cfRule type="containsText" dxfId="15110" priority="15110" operator="containsText" text="Operational">
      <formula>NOT(ISERROR(SEARCH("Operational",J106)))</formula>
    </cfRule>
    <cfRule type="containsText" dxfId="15109" priority="15111" operator="containsText" text="Dn(service)">
      <formula>NOT(ISERROR(SEARCH("Dn(service)",J106)))</formula>
    </cfRule>
    <cfRule type="containsText" dxfId="15108" priority="15112" operator="containsText" text="Dn(waiting)">
      <formula>NOT(ISERROR(SEARCH("Dn(waiting)",J106)))</formula>
    </cfRule>
  </conditionalFormatting>
  <conditionalFormatting sqref="J108">
    <cfRule type="containsBlanks" dxfId="15107" priority="15105">
      <formula>LEN(TRIM(J108))=0</formula>
    </cfRule>
    <cfRule type="containsText" dxfId="15106" priority="15106" operator="containsText" text="Operational">
      <formula>NOT(ISERROR(SEARCH("Operational",J108)))</formula>
    </cfRule>
    <cfRule type="containsText" dxfId="15105" priority="15107" operator="containsText" text="Dn(service)">
      <formula>NOT(ISERROR(SEARCH("Dn(service)",J108)))</formula>
    </cfRule>
    <cfRule type="containsText" dxfId="15104" priority="15108" operator="containsText" text="Dn(waiting)">
      <formula>NOT(ISERROR(SEARCH("Dn(waiting)",J108)))</formula>
    </cfRule>
  </conditionalFormatting>
  <conditionalFormatting sqref="J107">
    <cfRule type="containsBlanks" dxfId="15103" priority="15101">
      <formula>LEN(TRIM(J107))=0</formula>
    </cfRule>
    <cfRule type="containsText" dxfId="15102" priority="15102" operator="containsText" text="Operational">
      <formula>NOT(ISERROR(SEARCH("Operational",J107)))</formula>
    </cfRule>
    <cfRule type="containsText" dxfId="15101" priority="15103" operator="containsText" text="Dn(service)">
      <formula>NOT(ISERROR(SEARCH("Dn(service)",J107)))</formula>
    </cfRule>
    <cfRule type="containsText" dxfId="15100" priority="15104" operator="containsText" text="Dn(waiting)">
      <formula>NOT(ISERROR(SEARCH("Dn(waiting)",J107)))</formula>
    </cfRule>
  </conditionalFormatting>
  <conditionalFormatting sqref="J109">
    <cfRule type="containsBlanks" dxfId="15099" priority="15097">
      <formula>LEN(TRIM(J109))=0</formula>
    </cfRule>
    <cfRule type="containsText" dxfId="15098" priority="15098" operator="containsText" text="Operational">
      <formula>NOT(ISERROR(SEARCH("Operational",J109)))</formula>
    </cfRule>
    <cfRule type="containsText" dxfId="15097" priority="15099" operator="containsText" text="Dn(service)">
      <formula>NOT(ISERROR(SEARCH("Dn(service)",J109)))</formula>
    </cfRule>
    <cfRule type="containsText" dxfId="15096" priority="15100" operator="containsText" text="Dn(waiting)">
      <formula>NOT(ISERROR(SEARCH("Dn(waiting)",J109)))</formula>
    </cfRule>
  </conditionalFormatting>
  <conditionalFormatting sqref="G110">
    <cfRule type="containsBlanks" dxfId="15095" priority="15093">
      <formula>LEN(TRIM(G110))=0</formula>
    </cfRule>
    <cfRule type="containsText" dxfId="15094" priority="15094" operator="containsText" text="Operational">
      <formula>NOT(ISERROR(SEARCH("Operational",G110)))</formula>
    </cfRule>
    <cfRule type="containsText" dxfId="15093" priority="15095" operator="containsText" text="Dn(service)">
      <formula>NOT(ISERROR(SEARCH("Dn(service)",G110)))</formula>
    </cfRule>
    <cfRule type="containsText" dxfId="15092" priority="15096" operator="containsText" text="Dn(waiting)">
      <formula>NOT(ISERROR(SEARCH("Dn(waiting)",G110)))</formula>
    </cfRule>
  </conditionalFormatting>
  <conditionalFormatting sqref="G111">
    <cfRule type="containsBlanks" dxfId="15091" priority="15089">
      <formula>LEN(TRIM(G111))=0</formula>
    </cfRule>
    <cfRule type="containsText" dxfId="15090" priority="15090" operator="containsText" text="Operational">
      <formula>NOT(ISERROR(SEARCH("Operational",G111)))</formula>
    </cfRule>
    <cfRule type="containsText" dxfId="15089" priority="15091" operator="containsText" text="Dn(service)">
      <formula>NOT(ISERROR(SEARCH("Dn(service)",G111)))</formula>
    </cfRule>
    <cfRule type="containsText" dxfId="15088" priority="15092" operator="containsText" text="Dn(waiting)">
      <formula>NOT(ISERROR(SEARCH("Dn(waiting)",G111)))</formula>
    </cfRule>
  </conditionalFormatting>
  <conditionalFormatting sqref="G112">
    <cfRule type="containsBlanks" dxfId="15087" priority="15085">
      <formula>LEN(TRIM(G112))=0</formula>
    </cfRule>
    <cfRule type="containsText" dxfId="15086" priority="15086" operator="containsText" text="Operational">
      <formula>NOT(ISERROR(SEARCH("Operational",G112)))</formula>
    </cfRule>
    <cfRule type="containsText" dxfId="15085" priority="15087" operator="containsText" text="Dn(service)">
      <formula>NOT(ISERROR(SEARCH("Dn(service)",G112)))</formula>
    </cfRule>
    <cfRule type="containsText" dxfId="15084" priority="15088" operator="containsText" text="Dn(waiting)">
      <formula>NOT(ISERROR(SEARCH("Dn(waiting)",G112)))</formula>
    </cfRule>
  </conditionalFormatting>
  <conditionalFormatting sqref="G113">
    <cfRule type="containsBlanks" dxfId="15083" priority="15081">
      <formula>LEN(TRIM(G113))=0</formula>
    </cfRule>
    <cfRule type="containsText" dxfId="15082" priority="15082" operator="containsText" text="Operational">
      <formula>NOT(ISERROR(SEARCH("Operational",G113)))</formula>
    </cfRule>
    <cfRule type="containsText" dxfId="15081" priority="15083" operator="containsText" text="Dn(service)">
      <formula>NOT(ISERROR(SEARCH("Dn(service)",G113)))</formula>
    </cfRule>
    <cfRule type="containsText" dxfId="15080" priority="15084" operator="containsText" text="Dn(waiting)">
      <formula>NOT(ISERROR(SEARCH("Dn(waiting)",G113)))</formula>
    </cfRule>
  </conditionalFormatting>
  <conditionalFormatting sqref="G114">
    <cfRule type="containsBlanks" dxfId="15079" priority="15077">
      <formula>LEN(TRIM(G114))=0</formula>
    </cfRule>
    <cfRule type="containsText" dxfId="15078" priority="15078" operator="containsText" text="Operational">
      <formula>NOT(ISERROR(SEARCH("Operational",G114)))</formula>
    </cfRule>
    <cfRule type="containsText" dxfId="15077" priority="15079" operator="containsText" text="Dn(service)">
      <formula>NOT(ISERROR(SEARCH("Dn(service)",G114)))</formula>
    </cfRule>
    <cfRule type="containsText" dxfId="15076" priority="15080" operator="containsText" text="Dn(waiting)">
      <formula>NOT(ISERROR(SEARCH("Dn(waiting)",G114)))</formula>
    </cfRule>
  </conditionalFormatting>
  <conditionalFormatting sqref="F115">
    <cfRule type="containsBlanks" dxfId="15075" priority="15073">
      <formula>LEN(TRIM(F115))=0</formula>
    </cfRule>
    <cfRule type="containsText" dxfId="15074" priority="15074" operator="containsText" text="Operational">
      <formula>NOT(ISERROR(SEARCH("Operational",F115)))</formula>
    </cfRule>
    <cfRule type="containsText" dxfId="15073" priority="15075" operator="containsText" text="Dn(service)">
      <formula>NOT(ISERROR(SEARCH("Dn(service)",F115)))</formula>
    </cfRule>
    <cfRule type="containsText" dxfId="15072" priority="15076" operator="containsText" text="Dn(waiting)">
      <formula>NOT(ISERROR(SEARCH("Dn(waiting)",F115)))</formula>
    </cfRule>
  </conditionalFormatting>
  <conditionalFormatting sqref="F116">
    <cfRule type="containsBlanks" dxfId="15071" priority="15069">
      <formula>LEN(TRIM(F116))=0</formula>
    </cfRule>
    <cfRule type="containsText" dxfId="15070" priority="15070" operator="containsText" text="Operational">
      <formula>NOT(ISERROR(SEARCH("Operational",F116)))</formula>
    </cfRule>
    <cfRule type="containsText" dxfId="15069" priority="15071" operator="containsText" text="Dn(service)">
      <formula>NOT(ISERROR(SEARCH("Dn(service)",F116)))</formula>
    </cfRule>
    <cfRule type="containsText" dxfId="15068" priority="15072" operator="containsText" text="Dn(waiting)">
      <formula>NOT(ISERROR(SEARCH("Dn(waiting)",F116)))</formula>
    </cfRule>
  </conditionalFormatting>
  <conditionalFormatting sqref="F117">
    <cfRule type="containsBlanks" dxfId="15067" priority="15065">
      <formula>LEN(TRIM(F117))=0</formula>
    </cfRule>
    <cfRule type="containsText" dxfId="15066" priority="15066" operator="containsText" text="Operational">
      <formula>NOT(ISERROR(SEARCH("Operational",F117)))</formula>
    </cfRule>
    <cfRule type="containsText" dxfId="15065" priority="15067" operator="containsText" text="Dn(service)">
      <formula>NOT(ISERROR(SEARCH("Dn(service)",F117)))</formula>
    </cfRule>
    <cfRule type="containsText" dxfId="15064" priority="15068" operator="containsText" text="Dn(waiting)">
      <formula>NOT(ISERROR(SEARCH("Dn(waiting)",F117)))</formula>
    </cfRule>
  </conditionalFormatting>
  <conditionalFormatting sqref="F118">
    <cfRule type="containsBlanks" dxfId="15063" priority="15061">
      <formula>LEN(TRIM(F118))=0</formula>
    </cfRule>
    <cfRule type="containsText" dxfId="15062" priority="15062" operator="containsText" text="Operational">
      <formula>NOT(ISERROR(SEARCH("Operational",F118)))</formula>
    </cfRule>
    <cfRule type="containsText" dxfId="15061" priority="15063" operator="containsText" text="Dn(service)">
      <formula>NOT(ISERROR(SEARCH("Dn(service)",F118)))</formula>
    </cfRule>
    <cfRule type="containsText" dxfId="15060" priority="15064" operator="containsText" text="Dn(waiting)">
      <formula>NOT(ISERROR(SEARCH("Dn(waiting)",F118)))</formula>
    </cfRule>
  </conditionalFormatting>
  <conditionalFormatting sqref="I119">
    <cfRule type="containsBlanks" dxfId="15059" priority="15057">
      <formula>LEN(TRIM(I119))=0</formula>
    </cfRule>
    <cfRule type="containsText" dxfId="15058" priority="15058" operator="containsText" text="Operational">
      <formula>NOT(ISERROR(SEARCH("Operational",I119)))</formula>
    </cfRule>
    <cfRule type="containsText" dxfId="15057" priority="15059" operator="containsText" text="Dn(service)">
      <formula>NOT(ISERROR(SEARCH("Dn(service)",I119)))</formula>
    </cfRule>
    <cfRule type="containsText" dxfId="15056" priority="15060" operator="containsText" text="Dn(waiting)">
      <formula>NOT(ISERROR(SEARCH("Dn(waiting)",I119)))</formula>
    </cfRule>
  </conditionalFormatting>
  <conditionalFormatting sqref="I120">
    <cfRule type="containsBlanks" dxfId="15055" priority="15053">
      <formula>LEN(TRIM(I120))=0</formula>
    </cfRule>
    <cfRule type="containsText" dxfId="15054" priority="15054" operator="containsText" text="Operational">
      <formula>NOT(ISERROR(SEARCH("Operational",I120)))</formula>
    </cfRule>
    <cfRule type="containsText" dxfId="15053" priority="15055" operator="containsText" text="Dn(service)">
      <formula>NOT(ISERROR(SEARCH("Dn(service)",I120)))</formula>
    </cfRule>
    <cfRule type="containsText" dxfId="15052" priority="15056" operator="containsText" text="Dn(waiting)">
      <formula>NOT(ISERROR(SEARCH("Dn(waiting)",I120)))</formula>
    </cfRule>
  </conditionalFormatting>
  <conditionalFormatting sqref="I121">
    <cfRule type="containsBlanks" dxfId="15051" priority="15049">
      <formula>LEN(TRIM(I121))=0</formula>
    </cfRule>
    <cfRule type="containsText" dxfId="15050" priority="15050" operator="containsText" text="Operational">
      <formula>NOT(ISERROR(SEARCH("Operational",I121)))</formula>
    </cfRule>
    <cfRule type="containsText" dxfId="15049" priority="15051" operator="containsText" text="Dn(service)">
      <formula>NOT(ISERROR(SEARCH("Dn(service)",I121)))</formula>
    </cfRule>
    <cfRule type="containsText" dxfId="15048" priority="15052" operator="containsText" text="Dn(waiting)">
      <formula>NOT(ISERROR(SEARCH("Dn(waiting)",I121)))</formula>
    </cfRule>
  </conditionalFormatting>
  <conditionalFormatting sqref="I122">
    <cfRule type="containsBlanks" dxfId="15047" priority="15045">
      <formula>LEN(TRIM(I122))=0</formula>
    </cfRule>
    <cfRule type="containsText" dxfId="15046" priority="15046" operator="containsText" text="Operational">
      <formula>NOT(ISERROR(SEARCH("Operational",I122)))</formula>
    </cfRule>
    <cfRule type="containsText" dxfId="15045" priority="15047" operator="containsText" text="Dn(service)">
      <formula>NOT(ISERROR(SEARCH("Dn(service)",I122)))</formula>
    </cfRule>
    <cfRule type="containsText" dxfId="15044" priority="15048" operator="containsText" text="Dn(waiting)">
      <formula>NOT(ISERROR(SEARCH("Dn(waiting)",I122)))</formula>
    </cfRule>
  </conditionalFormatting>
  <conditionalFormatting sqref="E123">
    <cfRule type="containsBlanks" dxfId="15043" priority="15041">
      <formula>LEN(TRIM(E123))=0</formula>
    </cfRule>
    <cfRule type="containsText" dxfId="15042" priority="15042" operator="containsText" text="Operational">
      <formula>NOT(ISERROR(SEARCH("Operational",E123)))</formula>
    </cfRule>
    <cfRule type="containsText" dxfId="15041" priority="15043" operator="containsText" text="Dn(service)">
      <formula>NOT(ISERROR(SEARCH("Dn(service)",E123)))</formula>
    </cfRule>
    <cfRule type="containsText" dxfId="15040" priority="15044" operator="containsText" text="Dn(waiting)">
      <formula>NOT(ISERROR(SEARCH("Dn(waiting)",E123)))</formula>
    </cfRule>
  </conditionalFormatting>
  <conditionalFormatting sqref="E124">
    <cfRule type="containsBlanks" dxfId="15039" priority="15037">
      <formula>LEN(TRIM(E124))=0</formula>
    </cfRule>
    <cfRule type="containsText" dxfId="15038" priority="15038" operator="containsText" text="Operational">
      <formula>NOT(ISERROR(SEARCH("Operational",E124)))</formula>
    </cfRule>
    <cfRule type="containsText" dxfId="15037" priority="15039" operator="containsText" text="Dn(service)">
      <formula>NOT(ISERROR(SEARCH("Dn(service)",E124)))</formula>
    </cfRule>
    <cfRule type="containsText" dxfId="15036" priority="15040" operator="containsText" text="Dn(waiting)">
      <formula>NOT(ISERROR(SEARCH("Dn(waiting)",E124)))</formula>
    </cfRule>
  </conditionalFormatting>
  <conditionalFormatting sqref="E125">
    <cfRule type="containsBlanks" dxfId="15035" priority="15033">
      <formula>LEN(TRIM(E125))=0</formula>
    </cfRule>
    <cfRule type="containsText" dxfId="15034" priority="15034" operator="containsText" text="Operational">
      <formula>NOT(ISERROR(SEARCH("Operational",E125)))</formula>
    </cfRule>
    <cfRule type="containsText" dxfId="15033" priority="15035" operator="containsText" text="Dn(service)">
      <formula>NOT(ISERROR(SEARCH("Dn(service)",E125)))</formula>
    </cfRule>
    <cfRule type="containsText" dxfId="15032" priority="15036" operator="containsText" text="Dn(waiting)">
      <formula>NOT(ISERROR(SEARCH("Dn(waiting)",E125)))</formula>
    </cfRule>
  </conditionalFormatting>
  <conditionalFormatting sqref="E126">
    <cfRule type="containsBlanks" dxfId="15031" priority="15029">
      <formula>LEN(TRIM(E126))=0</formula>
    </cfRule>
    <cfRule type="containsText" dxfId="15030" priority="15030" operator="containsText" text="Operational">
      <formula>NOT(ISERROR(SEARCH("Operational",E126)))</formula>
    </cfRule>
    <cfRule type="containsText" dxfId="15029" priority="15031" operator="containsText" text="Dn(service)">
      <formula>NOT(ISERROR(SEARCH("Dn(service)",E126)))</formula>
    </cfRule>
    <cfRule type="containsText" dxfId="15028" priority="15032" operator="containsText" text="Dn(waiting)">
      <formula>NOT(ISERROR(SEARCH("Dn(waiting)",E126)))</formula>
    </cfRule>
  </conditionalFormatting>
  <conditionalFormatting sqref="D127">
    <cfRule type="containsBlanks" dxfId="15027" priority="15025">
      <formula>LEN(TRIM(D127))=0</formula>
    </cfRule>
    <cfRule type="containsText" dxfId="15026" priority="15026" operator="containsText" text="Operational">
      <formula>NOT(ISERROR(SEARCH("Operational",D127)))</formula>
    </cfRule>
    <cfRule type="containsText" dxfId="15025" priority="15027" operator="containsText" text="Dn(service)">
      <formula>NOT(ISERROR(SEARCH("Dn(service)",D127)))</formula>
    </cfRule>
    <cfRule type="containsText" dxfId="15024" priority="15028" operator="containsText" text="Dn(waiting)">
      <formula>NOT(ISERROR(SEARCH("Dn(waiting)",D127)))</formula>
    </cfRule>
  </conditionalFormatting>
  <conditionalFormatting sqref="D128">
    <cfRule type="containsBlanks" dxfId="15023" priority="15021">
      <formula>LEN(TRIM(D128))=0</formula>
    </cfRule>
    <cfRule type="containsText" dxfId="15022" priority="15022" operator="containsText" text="Operational">
      <formula>NOT(ISERROR(SEARCH("Operational",D128)))</formula>
    </cfRule>
    <cfRule type="containsText" dxfId="15021" priority="15023" operator="containsText" text="Dn(service)">
      <formula>NOT(ISERROR(SEARCH("Dn(service)",D128)))</formula>
    </cfRule>
    <cfRule type="containsText" dxfId="15020" priority="15024" operator="containsText" text="Dn(waiting)">
      <formula>NOT(ISERROR(SEARCH("Dn(waiting)",D128)))</formula>
    </cfRule>
  </conditionalFormatting>
  <conditionalFormatting sqref="D129">
    <cfRule type="containsBlanks" dxfId="15019" priority="15017">
      <formula>LEN(TRIM(D129))=0</formula>
    </cfRule>
    <cfRule type="containsText" dxfId="15018" priority="15018" operator="containsText" text="Operational">
      <formula>NOT(ISERROR(SEARCH("Operational",D129)))</formula>
    </cfRule>
    <cfRule type="containsText" dxfId="15017" priority="15019" operator="containsText" text="Dn(service)">
      <formula>NOT(ISERROR(SEARCH("Dn(service)",D129)))</formula>
    </cfRule>
    <cfRule type="containsText" dxfId="15016" priority="15020" operator="containsText" text="Dn(waiting)">
      <formula>NOT(ISERROR(SEARCH("Dn(waiting)",D129)))</formula>
    </cfRule>
  </conditionalFormatting>
  <conditionalFormatting sqref="D130">
    <cfRule type="containsBlanks" dxfId="15015" priority="15013">
      <formula>LEN(TRIM(D130))=0</formula>
    </cfRule>
    <cfRule type="containsText" dxfId="15014" priority="15014" operator="containsText" text="Operational">
      <formula>NOT(ISERROR(SEARCH("Operational",D130)))</formula>
    </cfRule>
    <cfRule type="containsText" dxfId="15013" priority="15015" operator="containsText" text="Dn(service)">
      <formula>NOT(ISERROR(SEARCH("Dn(service)",D130)))</formula>
    </cfRule>
    <cfRule type="containsText" dxfId="15012" priority="15016" operator="containsText" text="Dn(waiting)">
      <formula>NOT(ISERROR(SEARCH("Dn(waiting)",D130)))</formula>
    </cfRule>
  </conditionalFormatting>
  <conditionalFormatting sqref="H131">
    <cfRule type="containsBlanks" dxfId="15011" priority="15009">
      <formula>LEN(TRIM(H131))=0</formula>
    </cfRule>
    <cfRule type="containsText" dxfId="15010" priority="15010" operator="containsText" text="Operational">
      <formula>NOT(ISERROR(SEARCH("Operational",H131)))</formula>
    </cfRule>
    <cfRule type="containsText" dxfId="15009" priority="15011" operator="containsText" text="Dn(service)">
      <formula>NOT(ISERROR(SEARCH("Dn(service)",H131)))</formula>
    </cfRule>
    <cfRule type="containsText" dxfId="15008" priority="15012" operator="containsText" text="Dn(waiting)">
      <formula>NOT(ISERROR(SEARCH("Dn(waiting)",H131)))</formula>
    </cfRule>
  </conditionalFormatting>
  <conditionalFormatting sqref="H132">
    <cfRule type="containsBlanks" dxfId="15007" priority="15005">
      <formula>LEN(TRIM(H132))=0</formula>
    </cfRule>
    <cfRule type="containsText" dxfId="15006" priority="15006" operator="containsText" text="Operational">
      <formula>NOT(ISERROR(SEARCH("Operational",H132)))</formula>
    </cfRule>
    <cfRule type="containsText" dxfId="15005" priority="15007" operator="containsText" text="Dn(service)">
      <formula>NOT(ISERROR(SEARCH("Dn(service)",H132)))</formula>
    </cfRule>
    <cfRule type="containsText" dxfId="15004" priority="15008" operator="containsText" text="Dn(waiting)">
      <formula>NOT(ISERROR(SEARCH("Dn(waiting)",H132)))</formula>
    </cfRule>
  </conditionalFormatting>
  <conditionalFormatting sqref="H133">
    <cfRule type="containsBlanks" dxfId="15003" priority="15001">
      <formula>LEN(TRIM(H133))=0</formula>
    </cfRule>
    <cfRule type="containsText" dxfId="15002" priority="15002" operator="containsText" text="Operational">
      <formula>NOT(ISERROR(SEARCH("Operational",H133)))</formula>
    </cfRule>
    <cfRule type="containsText" dxfId="15001" priority="15003" operator="containsText" text="Dn(service)">
      <formula>NOT(ISERROR(SEARCH("Dn(service)",H133)))</formula>
    </cfRule>
    <cfRule type="containsText" dxfId="15000" priority="15004" operator="containsText" text="Dn(waiting)">
      <formula>NOT(ISERROR(SEARCH("Dn(waiting)",H133)))</formula>
    </cfRule>
  </conditionalFormatting>
  <conditionalFormatting sqref="H134">
    <cfRule type="containsBlanks" dxfId="14999" priority="14997">
      <formula>LEN(TRIM(H134))=0</formula>
    </cfRule>
    <cfRule type="containsText" dxfId="14998" priority="14998" operator="containsText" text="Operational">
      <formula>NOT(ISERROR(SEARCH("Operational",H134)))</formula>
    </cfRule>
    <cfRule type="containsText" dxfId="14997" priority="14999" operator="containsText" text="Dn(service)">
      <formula>NOT(ISERROR(SEARCH("Dn(service)",H134)))</formula>
    </cfRule>
    <cfRule type="containsText" dxfId="14996" priority="15000" operator="containsText" text="Dn(waiting)">
      <formula>NOT(ISERROR(SEARCH("Dn(waiting)",H134)))</formula>
    </cfRule>
  </conditionalFormatting>
  <conditionalFormatting sqref="C135">
    <cfRule type="containsBlanks" dxfId="14995" priority="14993">
      <formula>LEN(TRIM(C135))=0</formula>
    </cfRule>
    <cfRule type="containsText" dxfId="14994" priority="14994" operator="containsText" text="Operational">
      <formula>NOT(ISERROR(SEARCH("Operational",C135)))</formula>
    </cfRule>
    <cfRule type="containsText" dxfId="14993" priority="14995" operator="containsText" text="Dn(service)">
      <formula>NOT(ISERROR(SEARCH("Dn(service)",C135)))</formula>
    </cfRule>
    <cfRule type="containsText" dxfId="14992" priority="14996" operator="containsText" text="Dn(waiting)">
      <formula>NOT(ISERROR(SEARCH("Dn(waiting)",C135)))</formula>
    </cfRule>
  </conditionalFormatting>
  <conditionalFormatting sqref="C136">
    <cfRule type="containsBlanks" dxfId="14991" priority="14989">
      <formula>LEN(TRIM(C136))=0</formula>
    </cfRule>
    <cfRule type="containsText" dxfId="14990" priority="14990" operator="containsText" text="Operational">
      <formula>NOT(ISERROR(SEARCH("Operational",C136)))</formula>
    </cfRule>
    <cfRule type="containsText" dxfId="14989" priority="14991" operator="containsText" text="Dn(service)">
      <formula>NOT(ISERROR(SEARCH("Dn(service)",C136)))</formula>
    </cfRule>
    <cfRule type="containsText" dxfId="14988" priority="14992" operator="containsText" text="Dn(waiting)">
      <formula>NOT(ISERROR(SEARCH("Dn(waiting)",C136)))</formula>
    </cfRule>
  </conditionalFormatting>
  <conditionalFormatting sqref="C137">
    <cfRule type="containsBlanks" dxfId="14987" priority="14985">
      <formula>LEN(TRIM(C137))=0</formula>
    </cfRule>
    <cfRule type="containsText" dxfId="14986" priority="14986" operator="containsText" text="Operational">
      <formula>NOT(ISERROR(SEARCH("Operational",C137)))</formula>
    </cfRule>
    <cfRule type="containsText" dxfId="14985" priority="14987" operator="containsText" text="Dn(service)">
      <formula>NOT(ISERROR(SEARCH("Dn(service)",C137)))</formula>
    </cfRule>
    <cfRule type="containsText" dxfId="14984" priority="14988" operator="containsText" text="Dn(waiting)">
      <formula>NOT(ISERROR(SEARCH("Dn(waiting)",C137)))</formula>
    </cfRule>
  </conditionalFormatting>
  <conditionalFormatting sqref="C138">
    <cfRule type="containsBlanks" dxfId="14983" priority="14981">
      <formula>LEN(TRIM(C138))=0</formula>
    </cfRule>
    <cfRule type="containsText" dxfId="14982" priority="14982" operator="containsText" text="Operational">
      <formula>NOT(ISERROR(SEARCH("Operational",C138)))</formula>
    </cfRule>
    <cfRule type="containsText" dxfId="14981" priority="14983" operator="containsText" text="Dn(service)">
      <formula>NOT(ISERROR(SEARCH("Dn(service)",C138)))</formula>
    </cfRule>
    <cfRule type="containsText" dxfId="14980" priority="14984" operator="containsText" text="Dn(waiting)">
      <formula>NOT(ISERROR(SEARCH("Dn(waiting)",C138)))</formula>
    </cfRule>
  </conditionalFormatting>
  <conditionalFormatting sqref="C139">
    <cfRule type="containsBlanks" dxfId="14979" priority="14977">
      <formula>LEN(TRIM(C139))=0</formula>
    </cfRule>
    <cfRule type="containsText" dxfId="14978" priority="14978" operator="containsText" text="Operational">
      <formula>NOT(ISERROR(SEARCH("Operational",C139)))</formula>
    </cfRule>
    <cfRule type="containsText" dxfId="14977" priority="14979" operator="containsText" text="Dn(service)">
      <formula>NOT(ISERROR(SEARCH("Dn(service)",C139)))</formula>
    </cfRule>
    <cfRule type="containsText" dxfId="14976" priority="14980" operator="containsText" text="Dn(waiting)">
      <formula>NOT(ISERROR(SEARCH("Dn(waiting)",C139)))</formula>
    </cfRule>
  </conditionalFormatting>
  <conditionalFormatting sqref="J139">
    <cfRule type="containsBlanks" dxfId="14975" priority="14973">
      <formula>LEN(TRIM(J139))=0</formula>
    </cfRule>
    <cfRule type="containsText" dxfId="14974" priority="14974" operator="containsText" text="Operational">
      <formula>NOT(ISERROR(SEARCH("Operational",J139)))</formula>
    </cfRule>
    <cfRule type="containsText" dxfId="14973" priority="14975" operator="containsText" text="Dn(service)">
      <formula>NOT(ISERROR(SEARCH("Dn(service)",J139)))</formula>
    </cfRule>
    <cfRule type="containsText" dxfId="14972" priority="14976" operator="containsText" text="Dn(waiting)">
      <formula>NOT(ISERROR(SEARCH("Dn(waiting)",J139)))</formula>
    </cfRule>
  </conditionalFormatting>
  <conditionalFormatting sqref="J140">
    <cfRule type="containsBlanks" dxfId="14971" priority="14969">
      <formula>LEN(TRIM(J140))=0</formula>
    </cfRule>
    <cfRule type="containsText" dxfId="14970" priority="14970" operator="containsText" text="Operational">
      <formula>NOT(ISERROR(SEARCH("Operational",J140)))</formula>
    </cfRule>
    <cfRule type="containsText" dxfId="14969" priority="14971" operator="containsText" text="Dn(service)">
      <formula>NOT(ISERROR(SEARCH("Dn(service)",J140)))</formula>
    </cfRule>
    <cfRule type="containsText" dxfId="14968" priority="14972" operator="containsText" text="Dn(waiting)">
      <formula>NOT(ISERROR(SEARCH("Dn(waiting)",J140)))</formula>
    </cfRule>
  </conditionalFormatting>
  <conditionalFormatting sqref="J141">
    <cfRule type="containsBlanks" dxfId="14967" priority="14965">
      <formula>LEN(TRIM(J141))=0</formula>
    </cfRule>
    <cfRule type="containsText" dxfId="14966" priority="14966" operator="containsText" text="Operational">
      <formula>NOT(ISERROR(SEARCH("Operational",J141)))</formula>
    </cfRule>
    <cfRule type="containsText" dxfId="14965" priority="14967" operator="containsText" text="Dn(service)">
      <formula>NOT(ISERROR(SEARCH("Dn(service)",J141)))</formula>
    </cfRule>
    <cfRule type="containsText" dxfId="14964" priority="14968" operator="containsText" text="Dn(waiting)">
      <formula>NOT(ISERROR(SEARCH("Dn(waiting)",J141)))</formula>
    </cfRule>
  </conditionalFormatting>
  <conditionalFormatting sqref="J142">
    <cfRule type="containsBlanks" dxfId="14963" priority="14961">
      <formula>LEN(TRIM(J142))=0</formula>
    </cfRule>
    <cfRule type="containsText" dxfId="14962" priority="14962" operator="containsText" text="Operational">
      <formula>NOT(ISERROR(SEARCH("Operational",J142)))</formula>
    </cfRule>
    <cfRule type="containsText" dxfId="14961" priority="14963" operator="containsText" text="Dn(service)">
      <formula>NOT(ISERROR(SEARCH("Dn(service)",J142)))</formula>
    </cfRule>
    <cfRule type="containsText" dxfId="14960" priority="14964" operator="containsText" text="Dn(waiting)">
      <formula>NOT(ISERROR(SEARCH("Dn(waiting)",J142)))</formula>
    </cfRule>
  </conditionalFormatting>
  <conditionalFormatting sqref="J143">
    <cfRule type="containsBlanks" dxfId="14959" priority="14957">
      <formula>LEN(TRIM(J143))=0</formula>
    </cfRule>
    <cfRule type="containsText" dxfId="14958" priority="14958" operator="containsText" text="Operational">
      <formula>NOT(ISERROR(SEARCH("Operational",J143)))</formula>
    </cfRule>
    <cfRule type="containsText" dxfId="14957" priority="14959" operator="containsText" text="Dn(service)">
      <formula>NOT(ISERROR(SEARCH("Dn(service)",J143)))</formula>
    </cfRule>
    <cfRule type="containsText" dxfId="14956" priority="14960" operator="containsText" text="Dn(waiting)">
      <formula>NOT(ISERROR(SEARCH("Dn(waiting)",J143)))</formula>
    </cfRule>
  </conditionalFormatting>
  <conditionalFormatting sqref="G144">
    <cfRule type="containsBlanks" dxfId="14955" priority="14953">
      <formula>LEN(TRIM(G144))=0</formula>
    </cfRule>
    <cfRule type="containsText" dxfId="14954" priority="14954" operator="containsText" text="Operational">
      <formula>NOT(ISERROR(SEARCH("Operational",G144)))</formula>
    </cfRule>
    <cfRule type="containsText" dxfId="14953" priority="14955" operator="containsText" text="Dn(service)">
      <formula>NOT(ISERROR(SEARCH("Dn(service)",G144)))</formula>
    </cfRule>
    <cfRule type="containsText" dxfId="14952" priority="14956" operator="containsText" text="Dn(waiting)">
      <formula>NOT(ISERROR(SEARCH("Dn(waiting)",G144)))</formula>
    </cfRule>
  </conditionalFormatting>
  <conditionalFormatting sqref="G145">
    <cfRule type="containsBlanks" dxfId="14951" priority="14949">
      <formula>LEN(TRIM(G145))=0</formula>
    </cfRule>
    <cfRule type="containsText" dxfId="14950" priority="14950" operator="containsText" text="Operational">
      <formula>NOT(ISERROR(SEARCH("Operational",G145)))</formula>
    </cfRule>
    <cfRule type="containsText" dxfId="14949" priority="14951" operator="containsText" text="Dn(service)">
      <formula>NOT(ISERROR(SEARCH("Dn(service)",G145)))</formula>
    </cfRule>
    <cfRule type="containsText" dxfId="14948" priority="14952" operator="containsText" text="Dn(waiting)">
      <formula>NOT(ISERROR(SEARCH("Dn(waiting)",G145)))</formula>
    </cfRule>
  </conditionalFormatting>
  <conditionalFormatting sqref="G146">
    <cfRule type="containsBlanks" dxfId="14947" priority="14945">
      <formula>LEN(TRIM(G146))=0</formula>
    </cfRule>
    <cfRule type="containsText" dxfId="14946" priority="14946" operator="containsText" text="Operational">
      <formula>NOT(ISERROR(SEARCH("Operational",G146)))</formula>
    </cfRule>
    <cfRule type="containsText" dxfId="14945" priority="14947" operator="containsText" text="Dn(service)">
      <formula>NOT(ISERROR(SEARCH("Dn(service)",G146)))</formula>
    </cfRule>
    <cfRule type="containsText" dxfId="14944" priority="14948" operator="containsText" text="Dn(waiting)">
      <formula>NOT(ISERROR(SEARCH("Dn(waiting)",G146)))</formula>
    </cfRule>
  </conditionalFormatting>
  <conditionalFormatting sqref="G147">
    <cfRule type="containsBlanks" dxfId="14943" priority="14941">
      <formula>LEN(TRIM(G147))=0</formula>
    </cfRule>
    <cfRule type="containsText" dxfId="14942" priority="14942" operator="containsText" text="Operational">
      <formula>NOT(ISERROR(SEARCH("Operational",G147)))</formula>
    </cfRule>
    <cfRule type="containsText" dxfId="14941" priority="14943" operator="containsText" text="Dn(service)">
      <formula>NOT(ISERROR(SEARCH("Dn(service)",G147)))</formula>
    </cfRule>
    <cfRule type="containsText" dxfId="14940" priority="14944" operator="containsText" text="Dn(waiting)">
      <formula>NOT(ISERROR(SEARCH("Dn(waiting)",G147)))</formula>
    </cfRule>
  </conditionalFormatting>
  <conditionalFormatting sqref="E148">
    <cfRule type="containsBlanks" dxfId="14939" priority="14937">
      <formula>LEN(TRIM(E148))=0</formula>
    </cfRule>
    <cfRule type="containsText" dxfId="14938" priority="14938" operator="containsText" text="Operational">
      <formula>NOT(ISERROR(SEARCH("Operational",E148)))</formula>
    </cfRule>
    <cfRule type="containsText" dxfId="14937" priority="14939" operator="containsText" text="Dn(service)">
      <formula>NOT(ISERROR(SEARCH("Dn(service)",E148)))</formula>
    </cfRule>
    <cfRule type="containsText" dxfId="14936" priority="14940" operator="containsText" text="Dn(waiting)">
      <formula>NOT(ISERROR(SEARCH("Dn(waiting)",E148)))</formula>
    </cfRule>
  </conditionalFormatting>
  <conditionalFormatting sqref="E149">
    <cfRule type="containsBlanks" dxfId="14935" priority="14933">
      <formula>LEN(TRIM(E149))=0</formula>
    </cfRule>
    <cfRule type="containsText" dxfId="14934" priority="14934" operator="containsText" text="Operational">
      <formula>NOT(ISERROR(SEARCH("Operational",E149)))</formula>
    </cfRule>
    <cfRule type="containsText" dxfId="14933" priority="14935" operator="containsText" text="Dn(service)">
      <formula>NOT(ISERROR(SEARCH("Dn(service)",E149)))</formula>
    </cfRule>
    <cfRule type="containsText" dxfId="14932" priority="14936" operator="containsText" text="Dn(waiting)">
      <formula>NOT(ISERROR(SEARCH("Dn(waiting)",E149)))</formula>
    </cfRule>
  </conditionalFormatting>
  <conditionalFormatting sqref="E150">
    <cfRule type="containsBlanks" dxfId="14931" priority="14929">
      <formula>LEN(TRIM(E150))=0</formula>
    </cfRule>
    <cfRule type="containsText" dxfId="14930" priority="14930" operator="containsText" text="Operational">
      <formula>NOT(ISERROR(SEARCH("Operational",E150)))</formula>
    </cfRule>
    <cfRule type="containsText" dxfId="14929" priority="14931" operator="containsText" text="Dn(service)">
      <formula>NOT(ISERROR(SEARCH("Dn(service)",E150)))</formula>
    </cfRule>
    <cfRule type="containsText" dxfId="14928" priority="14932" operator="containsText" text="Dn(waiting)">
      <formula>NOT(ISERROR(SEARCH("Dn(waiting)",E150)))</formula>
    </cfRule>
  </conditionalFormatting>
  <conditionalFormatting sqref="E151">
    <cfRule type="containsBlanks" dxfId="14927" priority="14925">
      <formula>LEN(TRIM(E151))=0</formula>
    </cfRule>
    <cfRule type="containsText" dxfId="14926" priority="14926" operator="containsText" text="Operational">
      <formula>NOT(ISERROR(SEARCH("Operational",E151)))</formula>
    </cfRule>
    <cfRule type="containsText" dxfId="14925" priority="14927" operator="containsText" text="Dn(service)">
      <formula>NOT(ISERROR(SEARCH("Dn(service)",E151)))</formula>
    </cfRule>
    <cfRule type="containsText" dxfId="14924" priority="14928" operator="containsText" text="Dn(waiting)">
      <formula>NOT(ISERROR(SEARCH("Dn(waiting)",E151)))</formula>
    </cfRule>
  </conditionalFormatting>
  <conditionalFormatting sqref="F157 E163 E284:E288 E290 G277 H157:J157">
    <cfRule type="containsBlanks" dxfId="14923" priority="14921">
      <formula>LEN(TRIM(E157))=0</formula>
    </cfRule>
    <cfRule type="containsText" dxfId="14922" priority="14922" operator="containsText" text="Operational">
      <formula>NOT(ISERROR(SEARCH("Operational",E157)))</formula>
    </cfRule>
    <cfRule type="containsText" dxfId="14921" priority="14923" operator="containsText" text="Dn(service)">
      <formula>NOT(ISERROR(SEARCH("Dn(service)",E157)))</formula>
    </cfRule>
    <cfRule type="containsText" dxfId="14920" priority="14924" operator="containsText" text="Dn(waiting)">
      <formula>NOT(ISERROR(SEARCH("Dn(waiting)",E157)))</formula>
    </cfRule>
  </conditionalFormatting>
  <conditionalFormatting sqref="E193">
    <cfRule type="containsBlanks" dxfId="14919" priority="14917">
      <formula>LEN(TRIM(E193))=0</formula>
    </cfRule>
    <cfRule type="containsText" dxfId="14918" priority="14918" operator="containsText" text="Operational">
      <formula>NOT(ISERROR(SEARCH("Operational",E193)))</formula>
    </cfRule>
    <cfRule type="containsText" dxfId="14917" priority="14919" operator="containsText" text="Dn(service)">
      <formula>NOT(ISERROR(SEARCH("Dn(service)",E193)))</formula>
    </cfRule>
    <cfRule type="containsText" dxfId="14916" priority="14920" operator="containsText" text="Dn(waiting)">
      <formula>NOT(ISERROR(SEARCH("Dn(waiting)",E193)))</formula>
    </cfRule>
  </conditionalFormatting>
  <conditionalFormatting sqref="E192">
    <cfRule type="containsBlanks" dxfId="14915" priority="14913">
      <formula>LEN(TRIM(E192))=0</formula>
    </cfRule>
    <cfRule type="containsText" dxfId="14914" priority="14914" operator="containsText" text="Operational">
      <formula>NOT(ISERROR(SEARCH("Operational",E192)))</formula>
    </cfRule>
    <cfRule type="containsText" dxfId="14913" priority="14915" operator="containsText" text="Dn(service)">
      <formula>NOT(ISERROR(SEARCH("Dn(service)",E192)))</formula>
    </cfRule>
    <cfRule type="containsText" dxfId="14912" priority="14916" operator="containsText" text="Dn(waiting)">
      <formula>NOT(ISERROR(SEARCH("Dn(waiting)",E192)))</formula>
    </cfRule>
  </conditionalFormatting>
  <conditionalFormatting sqref="F214:F215">
    <cfRule type="containsBlanks" dxfId="14911" priority="14909">
      <formula>LEN(TRIM(F214))=0</formula>
    </cfRule>
    <cfRule type="containsText" dxfId="14910" priority="14910" operator="containsText" text="Operational">
      <formula>NOT(ISERROR(SEARCH("Operational",F214)))</formula>
    </cfRule>
    <cfRule type="containsText" dxfId="14909" priority="14911" operator="containsText" text="Dn(service)">
      <formula>NOT(ISERROR(SEARCH("Dn(service)",F214)))</formula>
    </cfRule>
    <cfRule type="containsText" dxfId="14908" priority="14912" operator="containsText" text="Dn(waiting)">
      <formula>NOT(ISERROR(SEARCH("Dn(waiting)",F214)))</formula>
    </cfRule>
  </conditionalFormatting>
  <conditionalFormatting sqref="F238">
    <cfRule type="containsBlanks" dxfId="14907" priority="14905">
      <formula>LEN(TRIM(F238))=0</formula>
    </cfRule>
    <cfRule type="containsText" dxfId="14906" priority="14906" operator="containsText" text="Operational">
      <formula>NOT(ISERROR(SEARCH("Operational",F238)))</formula>
    </cfRule>
    <cfRule type="containsText" dxfId="14905" priority="14907" operator="containsText" text="Dn(service)">
      <formula>NOT(ISERROR(SEARCH("Dn(service)",F238)))</formula>
    </cfRule>
    <cfRule type="containsText" dxfId="14904" priority="14908" operator="containsText" text="Dn(waiting)">
      <formula>NOT(ISERROR(SEARCH("Dn(waiting)",F238)))</formula>
    </cfRule>
  </conditionalFormatting>
  <conditionalFormatting sqref="E157">
    <cfRule type="containsBlanks" dxfId="14903" priority="14797">
      <formula>LEN(TRIM(E157))=0</formula>
    </cfRule>
    <cfRule type="containsText" dxfId="14902" priority="14798" operator="containsText" text="Operational">
      <formula>NOT(ISERROR(SEARCH("Operational",E157)))</formula>
    </cfRule>
    <cfRule type="containsText" dxfId="14901" priority="14799" operator="containsText" text="Dn(service)">
      <formula>NOT(ISERROR(SEARCH("Dn(service)",E157)))</formula>
    </cfRule>
    <cfRule type="containsText" dxfId="14900" priority="14800" operator="containsText" text="Dn(waiting)">
      <formula>NOT(ISERROR(SEARCH("Dn(waiting)",E157)))</formula>
    </cfRule>
  </conditionalFormatting>
  <conditionalFormatting sqref="C157">
    <cfRule type="containsBlanks" dxfId="14899" priority="14901">
      <formula>LEN(TRIM(C157))=0</formula>
    </cfRule>
    <cfRule type="containsText" dxfId="14898" priority="14902" operator="containsText" text="Operational">
      <formula>NOT(ISERROR(SEARCH("Operational",C157)))</formula>
    </cfRule>
    <cfRule type="containsText" dxfId="14897" priority="14903" operator="containsText" text="Dn(service)">
      <formula>NOT(ISERROR(SEARCH("Dn(service)",C157)))</formula>
    </cfRule>
    <cfRule type="containsText" dxfId="14896" priority="14904" operator="containsText" text="Dn(waiting)">
      <formula>NOT(ISERROR(SEARCH("Dn(waiting)",C157)))</formula>
    </cfRule>
  </conditionalFormatting>
  <conditionalFormatting sqref="C158">
    <cfRule type="containsBlanks" dxfId="14895" priority="14897">
      <formula>LEN(TRIM(C158))=0</formula>
    </cfRule>
    <cfRule type="containsText" dxfId="14894" priority="14898" operator="containsText" text="Operational">
      <formula>NOT(ISERROR(SEARCH("Operational",C158)))</formula>
    </cfRule>
    <cfRule type="containsText" dxfId="14893" priority="14899" operator="containsText" text="Dn(service)">
      <formula>NOT(ISERROR(SEARCH("Dn(service)",C158)))</formula>
    </cfRule>
    <cfRule type="containsText" dxfId="14892" priority="14900" operator="containsText" text="Dn(waiting)">
      <formula>NOT(ISERROR(SEARCH("Dn(waiting)",C158)))</formula>
    </cfRule>
  </conditionalFormatting>
  <conditionalFormatting sqref="F160">
    <cfRule type="containsBlanks" dxfId="14891" priority="14893">
      <formula>LEN(TRIM(F160))=0</formula>
    </cfRule>
    <cfRule type="containsText" dxfId="14890" priority="14894" operator="containsText" text="Operational">
      <formula>NOT(ISERROR(SEARCH("Operational",F160)))</formula>
    </cfRule>
    <cfRule type="containsText" dxfId="14889" priority="14895" operator="containsText" text="Dn(service)">
      <formula>NOT(ISERROR(SEARCH("Dn(service)",F160)))</formula>
    </cfRule>
    <cfRule type="containsText" dxfId="14888" priority="14896" operator="containsText" text="Dn(waiting)">
      <formula>NOT(ISERROR(SEARCH("Dn(waiting)",F160)))</formula>
    </cfRule>
  </conditionalFormatting>
  <conditionalFormatting sqref="J159">
    <cfRule type="containsBlanks" dxfId="14887" priority="14889">
      <formula>LEN(TRIM(J159))=0</formula>
    </cfRule>
    <cfRule type="containsText" dxfId="14886" priority="14890" operator="containsText" text="Operational">
      <formula>NOT(ISERROR(SEARCH("Operational",J159)))</formula>
    </cfRule>
    <cfRule type="containsText" dxfId="14885" priority="14891" operator="containsText" text="Dn(service)">
      <formula>NOT(ISERROR(SEARCH("Dn(service)",J159)))</formula>
    </cfRule>
    <cfRule type="containsText" dxfId="14884" priority="14892" operator="containsText" text="Dn(waiting)">
      <formula>NOT(ISERROR(SEARCH("Dn(waiting)",J159)))</formula>
    </cfRule>
  </conditionalFormatting>
  <conditionalFormatting sqref="J160">
    <cfRule type="containsBlanks" dxfId="14883" priority="14885">
      <formula>LEN(TRIM(J160))=0</formula>
    </cfRule>
    <cfRule type="containsText" dxfId="14882" priority="14886" operator="containsText" text="Operational">
      <formula>NOT(ISERROR(SEARCH("Operational",J160)))</formula>
    </cfRule>
    <cfRule type="containsText" dxfId="14881" priority="14887" operator="containsText" text="Dn(service)">
      <formula>NOT(ISERROR(SEARCH("Dn(service)",J160)))</formula>
    </cfRule>
    <cfRule type="containsText" dxfId="14880" priority="14888" operator="containsText" text="Dn(waiting)">
      <formula>NOT(ISERROR(SEARCH("Dn(waiting)",J160)))</formula>
    </cfRule>
  </conditionalFormatting>
  <conditionalFormatting sqref="J158">
    <cfRule type="containsBlanks" dxfId="14879" priority="14881">
      <formula>LEN(TRIM(J158))=0</formula>
    </cfRule>
    <cfRule type="containsText" dxfId="14878" priority="14882" operator="containsText" text="Operational">
      <formula>NOT(ISERROR(SEARCH("Operational",J158)))</formula>
    </cfRule>
    <cfRule type="containsText" dxfId="14877" priority="14883" operator="containsText" text="Dn(service)">
      <formula>NOT(ISERROR(SEARCH("Dn(service)",J158)))</formula>
    </cfRule>
    <cfRule type="containsText" dxfId="14876" priority="14884" operator="containsText" text="Dn(waiting)">
      <formula>NOT(ISERROR(SEARCH("Dn(waiting)",J158)))</formula>
    </cfRule>
  </conditionalFormatting>
  <conditionalFormatting sqref="E162">
    <cfRule type="containsBlanks" dxfId="14875" priority="14877">
      <formula>LEN(TRIM(E162))=0</formula>
    </cfRule>
    <cfRule type="containsText" dxfId="14874" priority="14878" operator="containsText" text="Operational">
      <formula>NOT(ISERROR(SEARCH("Operational",E162)))</formula>
    </cfRule>
    <cfRule type="containsText" dxfId="14873" priority="14879" operator="containsText" text="Dn(service)">
      <formula>NOT(ISERROR(SEARCH("Dn(service)",E162)))</formula>
    </cfRule>
    <cfRule type="containsText" dxfId="14872" priority="14880" operator="containsText" text="Dn(waiting)">
      <formula>NOT(ISERROR(SEARCH("Dn(waiting)",E162)))</formula>
    </cfRule>
  </conditionalFormatting>
  <conditionalFormatting sqref="J162">
    <cfRule type="containsBlanks" dxfId="14871" priority="14873">
      <formula>LEN(TRIM(J162))=0</formula>
    </cfRule>
    <cfRule type="containsText" dxfId="14870" priority="14874" operator="containsText" text="Operational">
      <formula>NOT(ISERROR(SEARCH("Operational",J162)))</formula>
    </cfRule>
    <cfRule type="containsText" dxfId="14869" priority="14875" operator="containsText" text="Dn(service)">
      <formula>NOT(ISERROR(SEARCH("Dn(service)",J162)))</formula>
    </cfRule>
    <cfRule type="containsText" dxfId="14868" priority="14876" operator="containsText" text="Dn(waiting)">
      <formula>NOT(ISERROR(SEARCH("Dn(waiting)",J162)))</formula>
    </cfRule>
  </conditionalFormatting>
  <conditionalFormatting sqref="J163">
    <cfRule type="containsBlanks" dxfId="14867" priority="14869">
      <formula>LEN(TRIM(J163))=0</formula>
    </cfRule>
    <cfRule type="containsText" dxfId="14866" priority="14870" operator="containsText" text="Operational">
      <formula>NOT(ISERROR(SEARCH("Operational",J163)))</formula>
    </cfRule>
    <cfRule type="containsText" dxfId="14865" priority="14871" operator="containsText" text="Dn(service)">
      <formula>NOT(ISERROR(SEARCH("Dn(service)",J163)))</formula>
    </cfRule>
    <cfRule type="containsText" dxfId="14864" priority="14872" operator="containsText" text="Dn(waiting)">
      <formula>NOT(ISERROR(SEARCH("Dn(waiting)",J163)))</formula>
    </cfRule>
  </conditionalFormatting>
  <conditionalFormatting sqref="J164">
    <cfRule type="containsBlanks" dxfId="14863" priority="14865">
      <formula>LEN(TRIM(J164))=0</formula>
    </cfRule>
    <cfRule type="containsText" dxfId="14862" priority="14866" operator="containsText" text="Operational">
      <formula>NOT(ISERROR(SEARCH("Operational",J164)))</formula>
    </cfRule>
    <cfRule type="containsText" dxfId="14861" priority="14867" operator="containsText" text="Dn(service)">
      <formula>NOT(ISERROR(SEARCH("Dn(service)",J164)))</formula>
    </cfRule>
    <cfRule type="containsText" dxfId="14860" priority="14868" operator="containsText" text="Dn(waiting)">
      <formula>NOT(ISERROR(SEARCH("Dn(waiting)",J164)))</formula>
    </cfRule>
  </conditionalFormatting>
  <conditionalFormatting sqref="F181">
    <cfRule type="containsBlanks" dxfId="14859" priority="14861">
      <formula>LEN(TRIM(F181))=0</formula>
    </cfRule>
    <cfRule type="containsText" dxfId="14858" priority="14862" operator="containsText" text="Operational">
      <formula>NOT(ISERROR(SEARCH("Operational",F181)))</formula>
    </cfRule>
    <cfRule type="containsText" dxfId="14857" priority="14863" operator="containsText" text="Dn(service)">
      <formula>NOT(ISERROR(SEARCH("Dn(service)",F181)))</formula>
    </cfRule>
    <cfRule type="containsText" dxfId="14856" priority="14864" operator="containsText" text="Dn(waiting)">
      <formula>NOT(ISERROR(SEARCH("Dn(waiting)",F181)))</formula>
    </cfRule>
  </conditionalFormatting>
  <conditionalFormatting sqref="F182">
    <cfRule type="containsBlanks" dxfId="14855" priority="14857">
      <formula>LEN(TRIM(F182))=0</formula>
    </cfRule>
    <cfRule type="containsText" dxfId="14854" priority="14858" operator="containsText" text="Operational">
      <formula>NOT(ISERROR(SEARCH("Operational",F182)))</formula>
    </cfRule>
    <cfRule type="containsText" dxfId="14853" priority="14859" operator="containsText" text="Dn(service)">
      <formula>NOT(ISERROR(SEARCH("Dn(service)",F182)))</formula>
    </cfRule>
    <cfRule type="containsText" dxfId="14852" priority="14860" operator="containsText" text="Dn(waiting)">
      <formula>NOT(ISERROR(SEARCH("Dn(waiting)",F182)))</formula>
    </cfRule>
  </conditionalFormatting>
  <conditionalFormatting sqref="F210">
    <cfRule type="containsBlanks" dxfId="14851" priority="14853">
      <formula>LEN(TRIM(F210))=0</formula>
    </cfRule>
    <cfRule type="containsText" dxfId="14850" priority="14854" operator="containsText" text="Operational">
      <formula>NOT(ISERROR(SEARCH("Operational",F210)))</formula>
    </cfRule>
    <cfRule type="containsText" dxfId="14849" priority="14855" operator="containsText" text="Dn(service)">
      <formula>NOT(ISERROR(SEARCH("Dn(service)",F210)))</formula>
    </cfRule>
    <cfRule type="containsText" dxfId="14848" priority="14856" operator="containsText" text="Dn(waiting)">
      <formula>NOT(ISERROR(SEARCH("Dn(waiting)",F210)))</formula>
    </cfRule>
  </conditionalFormatting>
  <conditionalFormatting sqref="F211">
    <cfRule type="containsBlanks" dxfId="14847" priority="14849">
      <formula>LEN(TRIM(F211))=0</formula>
    </cfRule>
    <cfRule type="containsText" dxfId="14846" priority="14850" operator="containsText" text="Operational">
      <formula>NOT(ISERROR(SEARCH("Operational",F211)))</formula>
    </cfRule>
    <cfRule type="containsText" dxfId="14845" priority="14851" operator="containsText" text="Dn(service)">
      <formula>NOT(ISERROR(SEARCH("Dn(service)",F211)))</formula>
    </cfRule>
    <cfRule type="containsText" dxfId="14844" priority="14852" operator="containsText" text="Dn(waiting)">
      <formula>NOT(ISERROR(SEARCH("Dn(waiting)",F211)))</formula>
    </cfRule>
  </conditionalFormatting>
  <conditionalFormatting sqref="F212">
    <cfRule type="containsBlanks" dxfId="14843" priority="14845">
      <formula>LEN(TRIM(F212))=0</formula>
    </cfRule>
    <cfRule type="containsText" dxfId="14842" priority="14846" operator="containsText" text="Operational">
      <formula>NOT(ISERROR(SEARCH("Operational",F212)))</formula>
    </cfRule>
    <cfRule type="containsText" dxfId="14841" priority="14847" operator="containsText" text="Dn(service)">
      <formula>NOT(ISERROR(SEARCH("Dn(service)",F212)))</formula>
    </cfRule>
    <cfRule type="containsText" dxfId="14840" priority="14848" operator="containsText" text="Dn(waiting)">
      <formula>NOT(ISERROR(SEARCH("Dn(waiting)",F212)))</formula>
    </cfRule>
  </conditionalFormatting>
  <conditionalFormatting sqref="F213">
    <cfRule type="containsBlanks" dxfId="14839" priority="14841">
      <formula>LEN(TRIM(F213))=0</formula>
    </cfRule>
    <cfRule type="containsText" dxfId="14838" priority="14842" operator="containsText" text="Operational">
      <formula>NOT(ISERROR(SEARCH("Operational",F213)))</formula>
    </cfRule>
    <cfRule type="containsText" dxfId="14837" priority="14843" operator="containsText" text="Dn(service)">
      <formula>NOT(ISERROR(SEARCH("Dn(service)",F213)))</formula>
    </cfRule>
    <cfRule type="containsText" dxfId="14836" priority="14844" operator="containsText" text="Dn(waiting)">
      <formula>NOT(ISERROR(SEARCH("Dn(waiting)",F213)))</formula>
    </cfRule>
  </conditionalFormatting>
  <conditionalFormatting sqref="H228">
    <cfRule type="containsBlanks" dxfId="14835" priority="14837">
      <formula>LEN(TRIM(H228))=0</formula>
    </cfRule>
    <cfRule type="containsText" dxfId="14834" priority="14838" operator="containsText" text="Operational">
      <formula>NOT(ISERROR(SEARCH("Operational",H228)))</formula>
    </cfRule>
    <cfRule type="containsText" dxfId="14833" priority="14839" operator="containsText" text="Dn(service)">
      <formula>NOT(ISERROR(SEARCH("Dn(service)",H228)))</formula>
    </cfRule>
    <cfRule type="containsText" dxfId="14832" priority="14840" operator="containsText" text="Dn(waiting)">
      <formula>NOT(ISERROR(SEARCH("Dn(waiting)",H228)))</formula>
    </cfRule>
  </conditionalFormatting>
  <conditionalFormatting sqref="H229">
    <cfRule type="containsBlanks" dxfId="14831" priority="14833">
      <formula>LEN(TRIM(H229))=0</formula>
    </cfRule>
    <cfRule type="containsText" dxfId="14830" priority="14834" operator="containsText" text="Operational">
      <formula>NOT(ISERROR(SEARCH("Operational",H229)))</formula>
    </cfRule>
    <cfRule type="containsText" dxfId="14829" priority="14835" operator="containsText" text="Dn(service)">
      <formula>NOT(ISERROR(SEARCH("Dn(service)",H229)))</formula>
    </cfRule>
    <cfRule type="containsText" dxfId="14828" priority="14836" operator="containsText" text="Dn(waiting)">
      <formula>NOT(ISERROR(SEARCH("Dn(waiting)",H229)))</formula>
    </cfRule>
  </conditionalFormatting>
  <conditionalFormatting sqref="H230">
    <cfRule type="containsBlanks" dxfId="14827" priority="14829">
      <formula>LEN(TRIM(H230))=0</formula>
    </cfRule>
    <cfRule type="containsText" dxfId="14826" priority="14830" operator="containsText" text="Operational">
      <formula>NOT(ISERROR(SEARCH("Operational",H230)))</formula>
    </cfRule>
    <cfRule type="containsText" dxfId="14825" priority="14831" operator="containsText" text="Dn(service)">
      <formula>NOT(ISERROR(SEARCH("Dn(service)",H230)))</formula>
    </cfRule>
    <cfRule type="containsText" dxfId="14824" priority="14832" operator="containsText" text="Dn(waiting)">
      <formula>NOT(ISERROR(SEARCH("Dn(waiting)",H230)))</formula>
    </cfRule>
  </conditionalFormatting>
  <conditionalFormatting sqref="H231">
    <cfRule type="containsBlanks" dxfId="14823" priority="14825">
      <formula>LEN(TRIM(H231))=0</formula>
    </cfRule>
    <cfRule type="containsText" dxfId="14822" priority="14826" operator="containsText" text="Operational">
      <formula>NOT(ISERROR(SEARCH("Operational",H231)))</formula>
    </cfRule>
    <cfRule type="containsText" dxfId="14821" priority="14827" operator="containsText" text="Dn(service)">
      <formula>NOT(ISERROR(SEARCH("Dn(service)",H231)))</formula>
    </cfRule>
    <cfRule type="containsText" dxfId="14820" priority="14828" operator="containsText" text="Dn(waiting)">
      <formula>NOT(ISERROR(SEARCH("Dn(waiting)",H231)))</formula>
    </cfRule>
  </conditionalFormatting>
  <conditionalFormatting sqref="I288:I290 F292:F293">
    <cfRule type="containsBlanks" dxfId="14819" priority="14813">
      <formula>LEN(TRIM(F288))=0</formula>
    </cfRule>
    <cfRule type="containsText" dxfId="14818" priority="14814" operator="containsText" text="Operational">
      <formula>NOT(ISERROR(SEARCH("Operational",F288)))</formula>
    </cfRule>
    <cfRule type="containsText" dxfId="14817" priority="14815" operator="containsText" text="Dn(service)">
      <formula>NOT(ISERROR(SEARCH("Dn(service)",F288)))</formula>
    </cfRule>
    <cfRule type="containsText" dxfId="14816" priority="14816" operator="containsText" text="Dn(waiting)">
      <formula>NOT(ISERROR(SEARCH("Dn(waiting)",F288)))</formula>
    </cfRule>
  </conditionalFormatting>
  <conditionalFormatting sqref="H258">
    <cfRule type="containsBlanks" dxfId="14815" priority="14821">
      <formula>LEN(TRIM(H258))=0</formula>
    </cfRule>
    <cfRule type="containsText" dxfId="14814" priority="14822" operator="containsText" text="Operational">
      <formula>NOT(ISERROR(SEARCH("Operational",H258)))</formula>
    </cfRule>
    <cfRule type="containsText" dxfId="14813" priority="14823" operator="containsText" text="Dn(service)">
      <formula>NOT(ISERROR(SEARCH("Dn(service)",H258)))</formula>
    </cfRule>
    <cfRule type="containsText" dxfId="14812" priority="14824" operator="containsText" text="Dn(waiting)">
      <formula>NOT(ISERROR(SEARCH("Dn(waiting)",H258)))</formula>
    </cfRule>
  </conditionalFormatting>
  <conditionalFormatting sqref="J161">
    <cfRule type="containsBlanks" dxfId="14811" priority="14801">
      <formula>LEN(TRIM(J161))=0</formula>
    </cfRule>
    <cfRule type="containsText" dxfId="14810" priority="14802" operator="containsText" text="Operational">
      <formula>NOT(ISERROR(SEARCH("Operational",J161)))</formula>
    </cfRule>
    <cfRule type="containsText" dxfId="14809" priority="14803" operator="containsText" text="Dn(service)">
      <formula>NOT(ISERROR(SEARCH("Dn(service)",J161)))</formula>
    </cfRule>
    <cfRule type="containsText" dxfId="14808" priority="14804" operator="containsText" text="Dn(waiting)">
      <formula>NOT(ISERROR(SEARCH("Dn(waiting)",J161)))</formula>
    </cfRule>
  </conditionalFormatting>
  <conditionalFormatting sqref="J275:J277">
    <cfRule type="containsBlanks" dxfId="14807" priority="14817">
      <formula>LEN(TRIM(J275))=0</formula>
    </cfRule>
    <cfRule type="containsText" dxfId="14806" priority="14818" operator="containsText" text="Operational">
      <formula>NOT(ISERROR(SEARCH("Operational",J275)))</formula>
    </cfRule>
    <cfRule type="containsText" dxfId="14805" priority="14819" operator="containsText" text="Dn(service)">
      <formula>NOT(ISERROR(SEARCH("Dn(service)",J275)))</formula>
    </cfRule>
    <cfRule type="containsText" dxfId="14804" priority="14820" operator="containsText" text="Dn(waiting)">
      <formula>NOT(ISERROR(SEARCH("Dn(waiting)",J275)))</formula>
    </cfRule>
  </conditionalFormatting>
  <conditionalFormatting sqref="F158">
    <cfRule type="containsBlanks" dxfId="14803" priority="14809">
      <formula>LEN(TRIM(F158))=0</formula>
    </cfRule>
    <cfRule type="containsText" dxfId="14802" priority="14810" operator="containsText" text="Operational">
      <formula>NOT(ISERROR(SEARCH("Operational",F158)))</formula>
    </cfRule>
    <cfRule type="containsText" dxfId="14801" priority="14811" operator="containsText" text="Dn(service)">
      <formula>NOT(ISERROR(SEARCH("Dn(service)",F158)))</formula>
    </cfRule>
    <cfRule type="containsText" dxfId="14800" priority="14812" operator="containsText" text="Dn(waiting)">
      <formula>NOT(ISERROR(SEARCH("Dn(waiting)",F158)))</formula>
    </cfRule>
  </conditionalFormatting>
  <conditionalFormatting sqref="F159">
    <cfRule type="containsBlanks" dxfId="14799" priority="14805">
      <formula>LEN(TRIM(F159))=0</formula>
    </cfRule>
    <cfRule type="containsText" dxfId="14798" priority="14806" operator="containsText" text="Operational">
      <formula>NOT(ISERROR(SEARCH("Operational",F159)))</formula>
    </cfRule>
    <cfRule type="containsText" dxfId="14797" priority="14807" operator="containsText" text="Dn(service)">
      <formula>NOT(ISERROR(SEARCH("Dn(service)",F159)))</formula>
    </cfRule>
    <cfRule type="containsText" dxfId="14796" priority="14808" operator="containsText" text="Dn(waiting)">
      <formula>NOT(ISERROR(SEARCH("Dn(waiting)",F159)))</formula>
    </cfRule>
  </conditionalFormatting>
  <conditionalFormatting sqref="E158">
    <cfRule type="containsBlanks" dxfId="14795" priority="14793">
      <formula>LEN(TRIM(E158))=0</formula>
    </cfRule>
    <cfRule type="containsText" dxfId="14794" priority="14794" operator="containsText" text="Operational">
      <formula>NOT(ISERROR(SEARCH("Operational",E158)))</formula>
    </cfRule>
    <cfRule type="containsText" dxfId="14793" priority="14795" operator="containsText" text="Dn(service)">
      <formula>NOT(ISERROR(SEARCH("Dn(service)",E158)))</formula>
    </cfRule>
    <cfRule type="containsText" dxfId="14792" priority="14796" operator="containsText" text="Dn(waiting)">
      <formula>NOT(ISERROR(SEARCH("Dn(waiting)",E158)))</formula>
    </cfRule>
  </conditionalFormatting>
  <conditionalFormatting sqref="E159">
    <cfRule type="containsBlanks" dxfId="14791" priority="14789">
      <formula>LEN(TRIM(E159))=0</formula>
    </cfRule>
    <cfRule type="containsText" dxfId="14790" priority="14790" operator="containsText" text="Operational">
      <formula>NOT(ISERROR(SEARCH("Operational",E159)))</formula>
    </cfRule>
    <cfRule type="containsText" dxfId="14789" priority="14791" operator="containsText" text="Dn(service)">
      <formula>NOT(ISERROR(SEARCH("Dn(service)",E159)))</formula>
    </cfRule>
    <cfRule type="containsText" dxfId="14788" priority="14792" operator="containsText" text="Dn(waiting)">
      <formula>NOT(ISERROR(SEARCH("Dn(waiting)",E159)))</formula>
    </cfRule>
  </conditionalFormatting>
  <conditionalFormatting sqref="E160">
    <cfRule type="containsBlanks" dxfId="14787" priority="14785">
      <formula>LEN(TRIM(E160))=0</formula>
    </cfRule>
    <cfRule type="containsText" dxfId="14786" priority="14786" operator="containsText" text="Operational">
      <formula>NOT(ISERROR(SEARCH("Operational",E160)))</formula>
    </cfRule>
    <cfRule type="containsText" dxfId="14785" priority="14787" operator="containsText" text="Dn(service)">
      <formula>NOT(ISERROR(SEARCH("Dn(service)",E160)))</formula>
    </cfRule>
    <cfRule type="containsText" dxfId="14784" priority="14788" operator="containsText" text="Dn(waiting)">
      <formula>NOT(ISERROR(SEARCH("Dn(waiting)",E160)))</formula>
    </cfRule>
  </conditionalFormatting>
  <conditionalFormatting sqref="E161">
    <cfRule type="containsBlanks" dxfId="14783" priority="14781">
      <formula>LEN(TRIM(E161))=0</formula>
    </cfRule>
    <cfRule type="containsText" dxfId="14782" priority="14782" operator="containsText" text="Operational">
      <formula>NOT(ISERROR(SEARCH("Operational",E161)))</formula>
    </cfRule>
    <cfRule type="containsText" dxfId="14781" priority="14783" operator="containsText" text="Dn(service)">
      <formula>NOT(ISERROR(SEARCH("Dn(service)",E161)))</formula>
    </cfRule>
    <cfRule type="containsText" dxfId="14780" priority="14784" operator="containsText" text="Dn(waiting)">
      <formula>NOT(ISERROR(SEARCH("Dn(waiting)",E161)))</formula>
    </cfRule>
  </conditionalFormatting>
  <conditionalFormatting sqref="G162">
    <cfRule type="containsBlanks" dxfId="14779" priority="14777">
      <formula>LEN(TRIM(G162))=0</formula>
    </cfRule>
    <cfRule type="containsText" dxfId="14778" priority="14778" operator="containsText" text="Operational">
      <formula>NOT(ISERROR(SEARCH("Operational",G162)))</formula>
    </cfRule>
    <cfRule type="containsText" dxfId="14777" priority="14779" operator="containsText" text="Dn(service)">
      <formula>NOT(ISERROR(SEARCH("Dn(service)",G162)))</formula>
    </cfRule>
    <cfRule type="containsText" dxfId="14776" priority="14780" operator="containsText" text="Dn(waiting)">
      <formula>NOT(ISERROR(SEARCH("Dn(waiting)",G162)))</formula>
    </cfRule>
  </conditionalFormatting>
  <conditionalFormatting sqref="C159">
    <cfRule type="containsBlanks" dxfId="14775" priority="14773">
      <formula>LEN(TRIM(C159))=0</formula>
    </cfRule>
    <cfRule type="containsText" dxfId="14774" priority="14774" operator="containsText" text="Operational">
      <formula>NOT(ISERROR(SEARCH("Operational",C159)))</formula>
    </cfRule>
    <cfRule type="containsText" dxfId="14773" priority="14775" operator="containsText" text="Dn(service)">
      <formula>NOT(ISERROR(SEARCH("Dn(service)",C159)))</formula>
    </cfRule>
    <cfRule type="containsText" dxfId="14772" priority="14776" operator="containsText" text="Dn(waiting)">
      <formula>NOT(ISERROR(SEARCH("Dn(waiting)",C159)))</formula>
    </cfRule>
  </conditionalFormatting>
  <conditionalFormatting sqref="D166">
    <cfRule type="containsBlanks" dxfId="14771" priority="14769">
      <formula>LEN(TRIM(D166))=0</formula>
    </cfRule>
    <cfRule type="containsText" dxfId="14770" priority="14770" operator="containsText" text="Operational">
      <formula>NOT(ISERROR(SEARCH("Operational",D166)))</formula>
    </cfRule>
    <cfRule type="containsText" dxfId="14769" priority="14771" operator="containsText" text="Dn(service)">
      <formula>NOT(ISERROR(SEARCH("Dn(service)",D166)))</formula>
    </cfRule>
    <cfRule type="containsText" dxfId="14768" priority="14772" operator="containsText" text="Dn(waiting)">
      <formula>NOT(ISERROR(SEARCH("Dn(waiting)",D166)))</formula>
    </cfRule>
  </conditionalFormatting>
  <conditionalFormatting sqref="E185:E189">
    <cfRule type="containsBlanks" dxfId="14767" priority="14749">
      <formula>LEN(TRIM(E185))=0</formula>
    </cfRule>
    <cfRule type="containsText" dxfId="14766" priority="14750" operator="containsText" text="Operational">
      <formula>NOT(ISERROR(SEARCH("Operational",E185)))</formula>
    </cfRule>
    <cfRule type="containsText" dxfId="14765" priority="14751" operator="containsText" text="Dn(service)">
      <formula>NOT(ISERROR(SEARCH("Dn(service)",E185)))</formula>
    </cfRule>
    <cfRule type="containsText" dxfId="14764" priority="14752" operator="containsText" text="Dn(waiting)">
      <formula>NOT(ISERROR(SEARCH("Dn(waiting)",E185)))</formula>
    </cfRule>
  </conditionalFormatting>
  <conditionalFormatting sqref="E190">
    <cfRule type="containsBlanks" dxfId="14763" priority="14745">
      <formula>LEN(TRIM(E190))=0</formula>
    </cfRule>
    <cfRule type="containsText" dxfId="14762" priority="14746" operator="containsText" text="Operational">
      <formula>NOT(ISERROR(SEARCH("Operational",E190)))</formula>
    </cfRule>
    <cfRule type="containsText" dxfId="14761" priority="14747" operator="containsText" text="Dn(service)">
      <formula>NOT(ISERROR(SEARCH("Dn(service)",E190)))</formula>
    </cfRule>
    <cfRule type="containsText" dxfId="14760" priority="14748" operator="containsText" text="Dn(waiting)">
      <formula>NOT(ISERROR(SEARCH("Dn(waiting)",E190)))</formula>
    </cfRule>
  </conditionalFormatting>
  <conditionalFormatting sqref="E191">
    <cfRule type="containsBlanks" dxfId="14759" priority="14741">
      <formula>LEN(TRIM(E191))=0</formula>
    </cfRule>
    <cfRule type="containsText" dxfId="14758" priority="14742" operator="containsText" text="Operational">
      <formula>NOT(ISERROR(SEARCH("Operational",E191)))</formula>
    </cfRule>
    <cfRule type="containsText" dxfId="14757" priority="14743" operator="containsText" text="Dn(service)">
      <formula>NOT(ISERROR(SEARCH("Dn(service)",E191)))</formula>
    </cfRule>
    <cfRule type="containsText" dxfId="14756" priority="14744" operator="containsText" text="Dn(waiting)">
      <formula>NOT(ISERROR(SEARCH("Dn(waiting)",E191)))</formula>
    </cfRule>
  </conditionalFormatting>
  <conditionalFormatting sqref="F176">
    <cfRule type="containsBlanks" dxfId="14755" priority="14765">
      <formula>LEN(TRIM(F176))=0</formula>
    </cfRule>
    <cfRule type="containsText" dxfId="14754" priority="14766" operator="containsText" text="Operational">
      <formula>NOT(ISERROR(SEARCH("Operational",F176)))</formula>
    </cfRule>
    <cfRule type="containsText" dxfId="14753" priority="14767" operator="containsText" text="Dn(service)">
      <formula>NOT(ISERROR(SEARCH("Dn(service)",F176)))</formula>
    </cfRule>
    <cfRule type="containsText" dxfId="14752" priority="14768" operator="containsText" text="Dn(waiting)">
      <formula>NOT(ISERROR(SEARCH("Dn(waiting)",F176)))</formula>
    </cfRule>
  </conditionalFormatting>
  <conditionalFormatting sqref="F177">
    <cfRule type="containsBlanks" dxfId="14751" priority="14761">
      <formula>LEN(TRIM(F177))=0</formula>
    </cfRule>
    <cfRule type="containsText" dxfId="14750" priority="14762" operator="containsText" text="Operational">
      <formula>NOT(ISERROR(SEARCH("Operational",F177)))</formula>
    </cfRule>
    <cfRule type="containsText" dxfId="14749" priority="14763" operator="containsText" text="Dn(service)">
      <formula>NOT(ISERROR(SEARCH("Dn(service)",F177)))</formula>
    </cfRule>
    <cfRule type="containsText" dxfId="14748" priority="14764" operator="containsText" text="Dn(waiting)">
      <formula>NOT(ISERROR(SEARCH("Dn(waiting)",F177)))</formula>
    </cfRule>
  </conditionalFormatting>
  <conditionalFormatting sqref="F178">
    <cfRule type="containsBlanks" dxfId="14747" priority="14757">
      <formula>LEN(TRIM(F178))=0</formula>
    </cfRule>
    <cfRule type="containsText" dxfId="14746" priority="14758" operator="containsText" text="Operational">
      <formula>NOT(ISERROR(SEARCH("Operational",F178)))</formula>
    </cfRule>
    <cfRule type="containsText" dxfId="14745" priority="14759" operator="containsText" text="Dn(service)">
      <formula>NOT(ISERROR(SEARCH("Dn(service)",F178)))</formula>
    </cfRule>
    <cfRule type="containsText" dxfId="14744" priority="14760" operator="containsText" text="Dn(waiting)">
      <formula>NOT(ISERROR(SEARCH("Dn(waiting)",F178)))</formula>
    </cfRule>
  </conditionalFormatting>
  <conditionalFormatting sqref="F179">
    <cfRule type="containsBlanks" dxfId="14743" priority="14753">
      <formula>LEN(TRIM(F179))=0</formula>
    </cfRule>
    <cfRule type="containsText" dxfId="14742" priority="14754" operator="containsText" text="Operational">
      <formula>NOT(ISERROR(SEARCH("Operational",F179)))</formula>
    </cfRule>
    <cfRule type="containsText" dxfId="14741" priority="14755" operator="containsText" text="Dn(service)">
      <formula>NOT(ISERROR(SEARCH("Dn(service)",F179)))</formula>
    </cfRule>
    <cfRule type="containsText" dxfId="14740" priority="14756" operator="containsText" text="Dn(waiting)">
      <formula>NOT(ISERROR(SEARCH("Dn(waiting)",F179)))</formula>
    </cfRule>
  </conditionalFormatting>
  <conditionalFormatting sqref="D223:D226">
    <cfRule type="containsBlanks" dxfId="14739" priority="14721">
      <formula>LEN(TRIM(D223))=0</formula>
    </cfRule>
    <cfRule type="containsText" dxfId="14738" priority="14722" operator="containsText" text="Operational">
      <formula>NOT(ISERROR(SEARCH("Operational",D223)))</formula>
    </cfRule>
    <cfRule type="containsText" dxfId="14737" priority="14723" operator="containsText" text="Dn(service)">
      <formula>NOT(ISERROR(SEARCH("Dn(service)",D223)))</formula>
    </cfRule>
    <cfRule type="containsText" dxfId="14736" priority="14724" operator="containsText" text="Dn(waiting)">
      <formula>NOT(ISERROR(SEARCH("Dn(waiting)",D223)))</formula>
    </cfRule>
  </conditionalFormatting>
  <conditionalFormatting sqref="F205">
    <cfRule type="containsBlanks" dxfId="14735" priority="14601">
      <formula>LEN(TRIM(F205))=0</formula>
    </cfRule>
    <cfRule type="containsText" dxfId="14734" priority="14602" operator="containsText" text="Operational">
      <formula>NOT(ISERROR(SEARCH("Operational",F205)))</formula>
    </cfRule>
    <cfRule type="containsText" dxfId="14733" priority="14603" operator="containsText" text="Dn(service)">
      <formula>NOT(ISERROR(SEARCH("Dn(service)",F205)))</formula>
    </cfRule>
    <cfRule type="containsText" dxfId="14732" priority="14604" operator="containsText" text="Dn(waiting)">
      <formula>NOT(ISERROR(SEARCH("Dn(waiting)",F205)))</formula>
    </cfRule>
  </conditionalFormatting>
  <conditionalFormatting sqref="F206:F208">
    <cfRule type="containsBlanks" dxfId="14731" priority="14737">
      <formula>LEN(TRIM(F206))=0</formula>
    </cfRule>
    <cfRule type="containsText" dxfId="14730" priority="14738" operator="containsText" text="Operational">
      <formula>NOT(ISERROR(SEARCH("Operational",F206)))</formula>
    </cfRule>
    <cfRule type="containsText" dxfId="14729" priority="14739" operator="containsText" text="Dn(service)">
      <formula>NOT(ISERROR(SEARCH("Dn(service)",F206)))</formula>
    </cfRule>
    <cfRule type="containsText" dxfId="14728" priority="14740" operator="containsText" text="Dn(waiting)">
      <formula>NOT(ISERROR(SEARCH("Dn(waiting)",F206)))</formula>
    </cfRule>
  </conditionalFormatting>
  <conditionalFormatting sqref="F209">
    <cfRule type="containsBlanks" dxfId="14727" priority="14733">
      <formula>LEN(TRIM(F209))=0</formula>
    </cfRule>
    <cfRule type="containsText" dxfId="14726" priority="14734" operator="containsText" text="Operational">
      <formula>NOT(ISERROR(SEARCH("Operational",F209)))</formula>
    </cfRule>
    <cfRule type="containsText" dxfId="14725" priority="14735" operator="containsText" text="Dn(service)">
      <formula>NOT(ISERROR(SEARCH("Dn(service)",F209)))</formula>
    </cfRule>
    <cfRule type="containsText" dxfId="14724" priority="14736" operator="containsText" text="Dn(waiting)">
      <formula>NOT(ISERROR(SEARCH("Dn(waiting)",F209)))</formula>
    </cfRule>
  </conditionalFormatting>
  <conditionalFormatting sqref="J195:J199">
    <cfRule type="containsBlanks" dxfId="14723" priority="14729">
      <formula>LEN(TRIM(J195))=0</formula>
    </cfRule>
    <cfRule type="containsText" dxfId="14722" priority="14730" operator="containsText" text="Operational">
      <formula>NOT(ISERROR(SEARCH("Operational",J195)))</formula>
    </cfRule>
    <cfRule type="containsText" dxfId="14721" priority="14731" operator="containsText" text="Dn(service)">
      <formula>NOT(ISERROR(SEARCH("Dn(service)",J195)))</formula>
    </cfRule>
    <cfRule type="containsText" dxfId="14720" priority="14732" operator="containsText" text="Dn(waiting)">
      <formula>NOT(ISERROR(SEARCH("Dn(waiting)",J195)))</formula>
    </cfRule>
  </conditionalFormatting>
  <conditionalFormatting sqref="F180">
    <cfRule type="containsBlanks" dxfId="14719" priority="14681">
      <formula>LEN(TRIM(F180))=0</formula>
    </cfRule>
    <cfRule type="containsText" dxfId="14718" priority="14682" operator="containsText" text="Operational">
      <formula>NOT(ISERROR(SEARCH("Operational",F180)))</formula>
    </cfRule>
    <cfRule type="containsText" dxfId="14717" priority="14683" operator="containsText" text="Dn(service)">
      <formula>NOT(ISERROR(SEARCH("Dn(service)",F180)))</formula>
    </cfRule>
    <cfRule type="containsText" dxfId="14716" priority="14684" operator="containsText" text="Dn(waiting)">
      <formula>NOT(ISERROR(SEARCH("Dn(waiting)",F180)))</formula>
    </cfRule>
  </conditionalFormatting>
  <conditionalFormatting sqref="H227">
    <cfRule type="containsBlanks" dxfId="14715" priority="14725">
      <formula>LEN(TRIM(H227))=0</formula>
    </cfRule>
    <cfRule type="containsText" dxfId="14714" priority="14726" operator="containsText" text="Operational">
      <formula>NOT(ISERROR(SEARCH("Operational",H227)))</formula>
    </cfRule>
    <cfRule type="containsText" dxfId="14713" priority="14727" operator="containsText" text="Dn(service)">
      <formula>NOT(ISERROR(SEARCH("Dn(service)",H227)))</formula>
    </cfRule>
    <cfRule type="containsText" dxfId="14712" priority="14728" operator="containsText" text="Dn(waiting)">
      <formula>NOT(ISERROR(SEARCH("Dn(waiting)",H227)))</formula>
    </cfRule>
  </conditionalFormatting>
  <conditionalFormatting sqref="C231:C239">
    <cfRule type="containsBlanks" dxfId="14711" priority="14717">
      <formula>LEN(TRIM(C231))=0</formula>
    </cfRule>
    <cfRule type="containsText" dxfId="14710" priority="14718" operator="containsText" text="Operational">
      <formula>NOT(ISERROR(SEARCH("Operational",C231)))</formula>
    </cfRule>
    <cfRule type="containsText" dxfId="14709" priority="14719" operator="containsText" text="Dn(service)">
      <formula>NOT(ISERROR(SEARCH("Dn(service)",C231)))</formula>
    </cfRule>
    <cfRule type="containsText" dxfId="14708" priority="14720" operator="containsText" text="Dn(waiting)">
      <formula>NOT(ISERROR(SEARCH("Dn(waiting)",C231)))</formula>
    </cfRule>
  </conditionalFormatting>
  <conditionalFormatting sqref="G240:G245 H232:H233">
    <cfRule type="containsBlanks" dxfId="14707" priority="14713">
      <formula>LEN(TRIM(G232))=0</formula>
    </cfRule>
    <cfRule type="containsText" dxfId="14706" priority="14714" operator="containsText" text="Operational">
      <formula>NOT(ISERROR(SEARCH("Operational",G232)))</formula>
    </cfRule>
    <cfRule type="containsText" dxfId="14705" priority="14715" operator="containsText" text="Dn(service)">
      <formula>NOT(ISERROR(SEARCH("Dn(service)",G232)))</formula>
    </cfRule>
    <cfRule type="containsText" dxfId="14704" priority="14716" operator="containsText" text="Dn(waiting)">
      <formula>NOT(ISERROR(SEARCH("Dn(waiting)",G232)))</formula>
    </cfRule>
  </conditionalFormatting>
  <conditionalFormatting sqref="G306">
    <cfRule type="containsBlanks" dxfId="14703" priority="14689">
      <formula>LEN(TRIM(G306))=0</formula>
    </cfRule>
    <cfRule type="containsText" dxfId="14702" priority="14690" operator="containsText" text="Operational">
      <formula>NOT(ISERROR(SEARCH("Operational",G306)))</formula>
    </cfRule>
    <cfRule type="containsText" dxfId="14701" priority="14691" operator="containsText" text="Dn(service)">
      <formula>NOT(ISERROR(SEARCH("Dn(service)",G306)))</formula>
    </cfRule>
    <cfRule type="containsText" dxfId="14700" priority="14692" operator="containsText" text="Dn(waiting)">
      <formula>NOT(ISERROR(SEARCH("Dn(waiting)",G306)))</formula>
    </cfRule>
  </conditionalFormatting>
  <conditionalFormatting sqref="D253:D254">
    <cfRule type="containsBlanks" dxfId="14699" priority="14709">
      <formula>LEN(TRIM(D253))=0</formula>
    </cfRule>
    <cfRule type="containsText" dxfId="14698" priority="14710" operator="containsText" text="Operational">
      <formula>NOT(ISERROR(SEARCH("Operational",D253)))</formula>
    </cfRule>
    <cfRule type="containsText" dxfId="14697" priority="14711" operator="containsText" text="Dn(service)">
      <formula>NOT(ISERROR(SEARCH("Dn(service)",D253)))</formula>
    </cfRule>
    <cfRule type="containsText" dxfId="14696" priority="14712" operator="containsText" text="Dn(waiting)">
      <formula>NOT(ISERROR(SEARCH("Dn(waiting)",D253)))</formula>
    </cfRule>
  </conditionalFormatting>
  <conditionalFormatting sqref="F241:F243">
    <cfRule type="containsBlanks" dxfId="14695" priority="14705">
      <formula>LEN(TRIM(F241))=0</formula>
    </cfRule>
    <cfRule type="containsText" dxfId="14694" priority="14706" operator="containsText" text="Operational">
      <formula>NOT(ISERROR(SEARCH("Operational",F241)))</formula>
    </cfRule>
    <cfRule type="containsText" dxfId="14693" priority="14707" operator="containsText" text="Dn(service)">
      <formula>NOT(ISERROR(SEARCH("Dn(service)",F241)))</formula>
    </cfRule>
    <cfRule type="containsText" dxfId="14692" priority="14708" operator="containsText" text="Dn(waiting)">
      <formula>NOT(ISERROR(SEARCH("Dn(waiting)",F241)))</formula>
    </cfRule>
  </conditionalFormatting>
  <conditionalFormatting sqref="F294:F299">
    <cfRule type="containsBlanks" dxfId="14691" priority="14685">
      <formula>LEN(TRIM(F294))=0</formula>
    </cfRule>
    <cfRule type="containsText" dxfId="14690" priority="14686" operator="containsText" text="Operational">
      <formula>NOT(ISERROR(SEARCH("Operational",F294)))</formula>
    </cfRule>
    <cfRule type="containsText" dxfId="14689" priority="14687" operator="containsText" text="Dn(service)">
      <formula>NOT(ISERROR(SEARCH("Dn(service)",F294)))</formula>
    </cfRule>
    <cfRule type="containsText" dxfId="14688" priority="14688" operator="containsText" text="Dn(waiting)">
      <formula>NOT(ISERROR(SEARCH("Dn(waiting)",F294)))</formula>
    </cfRule>
  </conditionalFormatting>
  <conditionalFormatting sqref="H292:I301 I291">
    <cfRule type="containsBlanks" dxfId="14687" priority="14697">
      <formula>LEN(TRIM(H291))=0</formula>
    </cfRule>
    <cfRule type="containsText" dxfId="14686" priority="14698" operator="containsText" text="Operational">
      <formula>NOT(ISERROR(SEARCH("Operational",H291)))</formula>
    </cfRule>
    <cfRule type="containsText" dxfId="14685" priority="14699" operator="containsText" text="Dn(service)">
      <formula>NOT(ISERROR(SEARCH("Dn(service)",H291)))</formula>
    </cfRule>
    <cfRule type="containsText" dxfId="14684" priority="14700" operator="containsText" text="Dn(waiting)">
      <formula>NOT(ISERROR(SEARCH("Dn(waiting)",H291)))</formula>
    </cfRule>
  </conditionalFormatting>
  <conditionalFormatting sqref="G272:G275 H259:H261">
    <cfRule type="containsBlanks" dxfId="14683" priority="14701">
      <formula>LEN(TRIM(G259))=0</formula>
    </cfRule>
    <cfRule type="containsText" dxfId="14682" priority="14702" operator="containsText" text="Operational">
      <formula>NOT(ISERROR(SEARCH("Operational",G259)))</formula>
    </cfRule>
    <cfRule type="containsText" dxfId="14681" priority="14703" operator="containsText" text="Dn(service)">
      <formula>NOT(ISERROR(SEARCH("Dn(service)",G259)))</formula>
    </cfRule>
    <cfRule type="containsText" dxfId="14680" priority="14704" operator="containsText" text="Dn(waiting)">
      <formula>NOT(ISERROR(SEARCH("Dn(waiting)",G259)))</formula>
    </cfRule>
  </conditionalFormatting>
  <conditionalFormatting sqref="H302:I302 G305">
    <cfRule type="containsBlanks" dxfId="14679" priority="14693">
      <formula>LEN(TRIM(G302))=0</formula>
    </cfRule>
    <cfRule type="containsText" dxfId="14678" priority="14694" operator="containsText" text="Operational">
      <formula>NOT(ISERROR(SEARCH("Operational",G302)))</formula>
    </cfRule>
    <cfRule type="containsText" dxfId="14677" priority="14695" operator="containsText" text="Dn(service)">
      <formula>NOT(ISERROR(SEARCH("Dn(service)",G302)))</formula>
    </cfRule>
    <cfRule type="containsText" dxfId="14676" priority="14696" operator="containsText" text="Dn(waiting)">
      <formula>NOT(ISERROR(SEARCH("Dn(waiting)",G302)))</formula>
    </cfRule>
  </conditionalFormatting>
  <conditionalFormatting sqref="D167:D187">
    <cfRule type="containsBlanks" dxfId="14675" priority="14629">
      <formula>LEN(TRIM(D167))=0</formula>
    </cfRule>
    <cfRule type="containsText" dxfId="14674" priority="14630" operator="containsText" text="Operational">
      <formula>NOT(ISERROR(SEARCH("Operational",D167)))</formula>
    </cfRule>
    <cfRule type="containsText" dxfId="14673" priority="14631" operator="containsText" text="Dn(service)">
      <formula>NOT(ISERROR(SEARCH("Dn(service)",D167)))</formula>
    </cfRule>
    <cfRule type="containsText" dxfId="14672" priority="14632" operator="containsText" text="Dn(waiting)">
      <formula>NOT(ISERROR(SEARCH("Dn(waiting)",D167)))</formula>
    </cfRule>
  </conditionalFormatting>
  <conditionalFormatting sqref="C190:C195">
    <cfRule type="containsBlanks" dxfId="14671" priority="14613">
      <formula>LEN(TRIM(C190))=0</formula>
    </cfRule>
    <cfRule type="containsText" dxfId="14670" priority="14614" operator="containsText" text="Operational">
      <formula>NOT(ISERROR(SEARCH("Operational",C190)))</formula>
    </cfRule>
    <cfRule type="containsText" dxfId="14669" priority="14615" operator="containsText" text="Dn(service)">
      <formula>NOT(ISERROR(SEARCH("Dn(service)",C190)))</formula>
    </cfRule>
    <cfRule type="containsText" dxfId="14668" priority="14616" operator="containsText" text="Dn(waiting)">
      <formula>NOT(ISERROR(SEARCH("Dn(waiting)",C190)))</formula>
    </cfRule>
  </conditionalFormatting>
  <conditionalFormatting sqref="D157">
    <cfRule type="containsBlanks" dxfId="14667" priority="14677">
      <formula>LEN(TRIM(D157))=0</formula>
    </cfRule>
    <cfRule type="containsText" dxfId="14666" priority="14678" operator="containsText" text="Operational">
      <formula>NOT(ISERROR(SEARCH("Operational",D157)))</formula>
    </cfRule>
    <cfRule type="containsText" dxfId="14665" priority="14679" operator="containsText" text="Dn(service)">
      <formula>NOT(ISERROR(SEARCH("Dn(service)",D157)))</formula>
    </cfRule>
    <cfRule type="containsText" dxfId="14664" priority="14680" operator="containsText" text="Dn(waiting)">
      <formula>NOT(ISERROR(SEARCH("Dn(waiting)",D157)))</formula>
    </cfRule>
  </conditionalFormatting>
  <conditionalFormatting sqref="D158">
    <cfRule type="containsBlanks" dxfId="14663" priority="14673">
      <formula>LEN(TRIM(D158))=0</formula>
    </cfRule>
    <cfRule type="containsText" dxfId="14662" priority="14674" operator="containsText" text="Operational">
      <formula>NOT(ISERROR(SEARCH("Operational",D158)))</formula>
    </cfRule>
    <cfRule type="containsText" dxfId="14661" priority="14675" operator="containsText" text="Dn(service)">
      <formula>NOT(ISERROR(SEARCH("Dn(service)",D158)))</formula>
    </cfRule>
    <cfRule type="containsText" dxfId="14660" priority="14676" operator="containsText" text="Dn(waiting)">
      <formula>NOT(ISERROR(SEARCH("Dn(waiting)",D158)))</formula>
    </cfRule>
  </conditionalFormatting>
  <conditionalFormatting sqref="H158:I159 H160">
    <cfRule type="containsBlanks" dxfId="14659" priority="14669">
      <formula>LEN(TRIM(H158))=0</formula>
    </cfRule>
    <cfRule type="containsText" dxfId="14658" priority="14670" operator="containsText" text="Operational">
      <formula>NOT(ISERROR(SEARCH("Operational",H158)))</formula>
    </cfRule>
    <cfRule type="containsText" dxfId="14657" priority="14671" operator="containsText" text="Dn(service)">
      <formula>NOT(ISERROR(SEARCH("Dn(service)",H158)))</formula>
    </cfRule>
    <cfRule type="containsText" dxfId="14656" priority="14672" operator="containsText" text="Dn(waiting)">
      <formula>NOT(ISERROR(SEARCH("Dn(waiting)",H158)))</formula>
    </cfRule>
  </conditionalFormatting>
  <conditionalFormatting sqref="H161:H163">
    <cfRule type="containsBlanks" dxfId="14655" priority="14665">
      <formula>LEN(TRIM(H161))=0</formula>
    </cfRule>
    <cfRule type="containsText" dxfId="14654" priority="14666" operator="containsText" text="Operational">
      <formula>NOT(ISERROR(SEARCH("Operational",H161)))</formula>
    </cfRule>
    <cfRule type="containsText" dxfId="14653" priority="14667" operator="containsText" text="Dn(service)">
      <formula>NOT(ISERROR(SEARCH("Dn(service)",H161)))</formula>
    </cfRule>
    <cfRule type="containsText" dxfId="14652" priority="14668" operator="containsText" text="Dn(waiting)">
      <formula>NOT(ISERROR(SEARCH("Dn(waiting)",H161)))</formula>
    </cfRule>
  </conditionalFormatting>
  <conditionalFormatting sqref="C160:C164">
    <cfRule type="containsBlanks" dxfId="14651" priority="14661">
      <formula>LEN(TRIM(C160))=0</formula>
    </cfRule>
    <cfRule type="containsText" dxfId="14650" priority="14662" operator="containsText" text="Operational">
      <formula>NOT(ISERROR(SEARCH("Operational",C160)))</formula>
    </cfRule>
    <cfRule type="containsText" dxfId="14649" priority="14663" operator="containsText" text="Dn(service)">
      <formula>NOT(ISERROR(SEARCH("Dn(service)",C160)))</formula>
    </cfRule>
    <cfRule type="containsText" dxfId="14648" priority="14664" operator="containsText" text="Dn(waiting)">
      <formula>NOT(ISERROR(SEARCH("Dn(waiting)",C160)))</formula>
    </cfRule>
  </conditionalFormatting>
  <conditionalFormatting sqref="C165:C168">
    <cfRule type="containsBlanks" dxfId="14647" priority="14657">
      <formula>LEN(TRIM(C165))=0</formula>
    </cfRule>
    <cfRule type="containsText" dxfId="14646" priority="14658" operator="containsText" text="Operational">
      <formula>NOT(ISERROR(SEARCH("Operational",C165)))</formula>
    </cfRule>
    <cfRule type="containsText" dxfId="14645" priority="14659" operator="containsText" text="Dn(service)">
      <formula>NOT(ISERROR(SEARCH("Dn(service)",C165)))</formula>
    </cfRule>
    <cfRule type="containsText" dxfId="14644" priority="14660" operator="containsText" text="Dn(waiting)">
      <formula>NOT(ISERROR(SEARCH("Dn(waiting)",C165)))</formula>
    </cfRule>
  </conditionalFormatting>
  <conditionalFormatting sqref="C169">
    <cfRule type="containsBlanks" dxfId="14643" priority="14653">
      <formula>LEN(TRIM(C169))=0</formula>
    </cfRule>
    <cfRule type="containsText" dxfId="14642" priority="14654" operator="containsText" text="Operational">
      <formula>NOT(ISERROR(SEARCH("Operational",C169)))</formula>
    </cfRule>
    <cfRule type="containsText" dxfId="14641" priority="14655" operator="containsText" text="Dn(service)">
      <formula>NOT(ISERROR(SEARCH("Dn(service)",C169)))</formula>
    </cfRule>
    <cfRule type="containsText" dxfId="14640" priority="14656" operator="containsText" text="Dn(waiting)">
      <formula>NOT(ISERROR(SEARCH("Dn(waiting)",C169)))</formula>
    </cfRule>
  </conditionalFormatting>
  <conditionalFormatting sqref="F162">
    <cfRule type="containsBlanks" dxfId="14639" priority="14649">
      <formula>LEN(TRIM(F162))=0</formula>
    </cfRule>
    <cfRule type="containsText" dxfId="14638" priority="14650" operator="containsText" text="Operational">
      <formula>NOT(ISERROR(SEARCH("Operational",F162)))</formula>
    </cfRule>
    <cfRule type="containsText" dxfId="14637" priority="14651" operator="containsText" text="Dn(service)">
      <formula>NOT(ISERROR(SEARCH("Dn(service)",F162)))</formula>
    </cfRule>
    <cfRule type="containsText" dxfId="14636" priority="14652" operator="containsText" text="Dn(waiting)">
      <formula>NOT(ISERROR(SEARCH("Dn(waiting)",F162)))</formula>
    </cfRule>
  </conditionalFormatting>
  <conditionalFormatting sqref="G163:G173">
    <cfRule type="containsBlanks" dxfId="14635" priority="14645">
      <formula>LEN(TRIM(G163))=0</formula>
    </cfRule>
    <cfRule type="containsText" dxfId="14634" priority="14646" operator="containsText" text="Operational">
      <formula>NOT(ISERROR(SEARCH("Operational",G163)))</formula>
    </cfRule>
    <cfRule type="containsText" dxfId="14633" priority="14647" operator="containsText" text="Dn(service)">
      <formula>NOT(ISERROR(SEARCH("Dn(service)",G163)))</formula>
    </cfRule>
    <cfRule type="containsText" dxfId="14632" priority="14648" operator="containsText" text="Dn(waiting)">
      <formula>NOT(ISERROR(SEARCH("Dn(waiting)",G163)))</formula>
    </cfRule>
  </conditionalFormatting>
  <conditionalFormatting sqref="G174:G176">
    <cfRule type="containsBlanks" dxfId="14631" priority="14641">
      <formula>LEN(TRIM(G174))=0</formula>
    </cfRule>
    <cfRule type="containsText" dxfId="14630" priority="14642" operator="containsText" text="Operational">
      <formula>NOT(ISERROR(SEARCH("Operational",G174)))</formula>
    </cfRule>
    <cfRule type="containsText" dxfId="14629" priority="14643" operator="containsText" text="Dn(service)">
      <formula>NOT(ISERROR(SEARCH("Dn(service)",G174)))</formula>
    </cfRule>
    <cfRule type="containsText" dxfId="14628" priority="14644" operator="containsText" text="Dn(waiting)">
      <formula>NOT(ISERROR(SEARCH("Dn(waiting)",G174)))</formula>
    </cfRule>
  </conditionalFormatting>
  <conditionalFormatting sqref="E164:E167">
    <cfRule type="containsBlanks" dxfId="14627" priority="14637">
      <formula>LEN(TRIM(E164))=0</formula>
    </cfRule>
    <cfRule type="containsText" dxfId="14626" priority="14638" operator="containsText" text="Operational">
      <formula>NOT(ISERROR(SEARCH("Operational",E164)))</formula>
    </cfRule>
    <cfRule type="containsText" dxfId="14625" priority="14639" operator="containsText" text="Dn(service)">
      <formula>NOT(ISERROR(SEARCH("Dn(service)",E164)))</formula>
    </cfRule>
    <cfRule type="containsText" dxfId="14624" priority="14640" operator="containsText" text="Dn(waiting)">
      <formula>NOT(ISERROR(SEARCH("Dn(waiting)",E164)))</formula>
    </cfRule>
  </conditionalFormatting>
  <conditionalFormatting sqref="J165:J172">
    <cfRule type="containsBlanks" dxfId="14623" priority="14633">
      <formula>LEN(TRIM(J165))=0</formula>
    </cfRule>
    <cfRule type="containsText" dxfId="14622" priority="14634" operator="containsText" text="Operational">
      <formula>NOT(ISERROR(SEARCH("Operational",J165)))</formula>
    </cfRule>
    <cfRule type="containsText" dxfId="14621" priority="14635" operator="containsText" text="Dn(service)">
      <formula>NOT(ISERROR(SEARCH("Dn(service)",J165)))</formula>
    </cfRule>
    <cfRule type="containsText" dxfId="14620" priority="14636" operator="containsText" text="Dn(waiting)">
      <formula>NOT(ISERROR(SEARCH("Dn(waiting)",J165)))</formula>
    </cfRule>
  </conditionalFormatting>
  <conditionalFormatting sqref="D188:D189">
    <cfRule type="containsBlanks" dxfId="14619" priority="14625">
      <formula>LEN(TRIM(D188))=0</formula>
    </cfRule>
    <cfRule type="containsText" dxfId="14618" priority="14626" operator="containsText" text="Operational">
      <formula>NOT(ISERROR(SEARCH("Operational",D188)))</formula>
    </cfRule>
    <cfRule type="containsText" dxfId="14617" priority="14627" operator="containsText" text="Dn(service)">
      <formula>NOT(ISERROR(SEARCH("Dn(service)",D188)))</formula>
    </cfRule>
    <cfRule type="containsText" dxfId="14616" priority="14628" operator="containsText" text="Dn(waiting)">
      <formula>NOT(ISERROR(SEARCH("Dn(waiting)",D188)))</formula>
    </cfRule>
  </conditionalFormatting>
  <conditionalFormatting sqref="H181:I186 I172:I180 H187:H191">
    <cfRule type="containsBlanks" dxfId="14615" priority="14621">
      <formula>LEN(TRIM(H172))=0</formula>
    </cfRule>
    <cfRule type="containsText" dxfId="14614" priority="14622" operator="containsText" text="Operational">
      <formula>NOT(ISERROR(SEARCH("Operational",H172)))</formula>
    </cfRule>
    <cfRule type="containsText" dxfId="14613" priority="14623" operator="containsText" text="Dn(service)">
      <formula>NOT(ISERROR(SEARCH("Dn(service)",H172)))</formula>
    </cfRule>
    <cfRule type="containsText" dxfId="14612" priority="14624" operator="containsText" text="Dn(waiting)">
      <formula>NOT(ISERROR(SEARCH("Dn(waiting)",H172)))</formula>
    </cfRule>
  </conditionalFormatting>
  <conditionalFormatting sqref="H192">
    <cfRule type="containsBlanks" dxfId="14611" priority="14617">
      <formula>LEN(TRIM(H192))=0</formula>
    </cfRule>
    <cfRule type="containsText" dxfId="14610" priority="14618" operator="containsText" text="Operational">
      <formula>NOT(ISERROR(SEARCH("Operational",H192)))</formula>
    </cfRule>
    <cfRule type="containsText" dxfId="14609" priority="14619" operator="containsText" text="Dn(service)">
      <formula>NOT(ISERROR(SEARCH("Dn(service)",H192)))</formula>
    </cfRule>
    <cfRule type="containsText" dxfId="14608" priority="14620" operator="containsText" text="Dn(waiting)">
      <formula>NOT(ISERROR(SEARCH("Dn(waiting)",H192)))</formula>
    </cfRule>
  </conditionalFormatting>
  <conditionalFormatting sqref="C196">
    <cfRule type="containsBlanks" dxfId="14607" priority="14609">
      <formula>LEN(TRIM(C196))=0</formula>
    </cfRule>
    <cfRule type="containsText" dxfId="14606" priority="14610" operator="containsText" text="Operational">
      <formula>NOT(ISERROR(SEARCH("Operational",C196)))</formula>
    </cfRule>
    <cfRule type="containsText" dxfId="14605" priority="14611" operator="containsText" text="Dn(service)">
      <formula>NOT(ISERROR(SEARCH("Dn(service)",C196)))</formula>
    </cfRule>
    <cfRule type="containsText" dxfId="14604" priority="14612" operator="containsText" text="Dn(waiting)">
      <formula>NOT(ISERROR(SEARCH("Dn(waiting)",C196)))</formula>
    </cfRule>
  </conditionalFormatting>
  <conditionalFormatting sqref="F204">
    <cfRule type="containsBlanks" dxfId="14603" priority="14605">
      <formula>LEN(TRIM(F204))=0</formula>
    </cfRule>
    <cfRule type="containsText" dxfId="14602" priority="14606" operator="containsText" text="Operational">
      <formula>NOT(ISERROR(SEARCH("Operational",F204)))</formula>
    </cfRule>
    <cfRule type="containsText" dxfId="14601" priority="14607" operator="containsText" text="Dn(service)">
      <formula>NOT(ISERROR(SEARCH("Dn(service)",F204)))</formula>
    </cfRule>
    <cfRule type="containsText" dxfId="14600" priority="14608" operator="containsText" text="Dn(waiting)">
      <formula>NOT(ISERROR(SEARCH("Dn(waiting)",F204)))</formula>
    </cfRule>
  </conditionalFormatting>
  <conditionalFormatting sqref="G199:G204">
    <cfRule type="containsBlanks" dxfId="14599" priority="14597">
      <formula>LEN(TRIM(G199))=0</formula>
    </cfRule>
    <cfRule type="containsText" dxfId="14598" priority="14598" operator="containsText" text="Operational">
      <formula>NOT(ISERROR(SEARCH("Operational",G199)))</formula>
    </cfRule>
    <cfRule type="containsText" dxfId="14597" priority="14599" operator="containsText" text="Dn(service)">
      <formula>NOT(ISERROR(SEARCH("Dn(service)",G199)))</formula>
    </cfRule>
    <cfRule type="containsText" dxfId="14596" priority="14600" operator="containsText" text="Dn(waiting)">
      <formula>NOT(ISERROR(SEARCH("Dn(waiting)",G199)))</formula>
    </cfRule>
  </conditionalFormatting>
  <conditionalFormatting sqref="G205:G209">
    <cfRule type="containsBlanks" dxfId="14595" priority="14593">
      <formula>LEN(TRIM(G205))=0</formula>
    </cfRule>
    <cfRule type="containsText" dxfId="14594" priority="14594" operator="containsText" text="Operational">
      <formula>NOT(ISERROR(SEARCH("Operational",G205)))</formula>
    </cfRule>
    <cfRule type="containsText" dxfId="14593" priority="14595" operator="containsText" text="Dn(service)">
      <formula>NOT(ISERROR(SEARCH("Dn(service)",G205)))</formula>
    </cfRule>
    <cfRule type="containsText" dxfId="14592" priority="14596" operator="containsText" text="Dn(waiting)">
      <formula>NOT(ISERROR(SEARCH("Dn(waiting)",G205)))</formula>
    </cfRule>
  </conditionalFormatting>
  <conditionalFormatting sqref="E194:E195">
    <cfRule type="containsBlanks" dxfId="14591" priority="14589">
      <formula>LEN(TRIM(E194))=0</formula>
    </cfRule>
    <cfRule type="containsText" dxfId="14590" priority="14590" operator="containsText" text="Operational">
      <formula>NOT(ISERROR(SEARCH("Operational",E194)))</formula>
    </cfRule>
    <cfRule type="containsText" dxfId="14589" priority="14591" operator="containsText" text="Dn(service)">
      <formula>NOT(ISERROR(SEARCH("Dn(service)",E194)))</formula>
    </cfRule>
    <cfRule type="containsText" dxfId="14588" priority="14592" operator="containsText" text="Dn(waiting)">
      <formula>NOT(ISERROR(SEARCH("Dn(waiting)",E194)))</formula>
    </cfRule>
  </conditionalFormatting>
  <conditionalFormatting sqref="G210">
    <cfRule type="containsBlanks" dxfId="14587" priority="14585">
      <formula>LEN(TRIM(G210))=0</formula>
    </cfRule>
    <cfRule type="containsText" dxfId="14586" priority="14586" operator="containsText" text="Operational">
      <formula>NOT(ISERROR(SEARCH("Operational",G210)))</formula>
    </cfRule>
    <cfRule type="containsText" dxfId="14585" priority="14587" operator="containsText" text="Dn(service)">
      <formula>NOT(ISERROR(SEARCH("Dn(service)",G210)))</formula>
    </cfRule>
    <cfRule type="containsText" dxfId="14584" priority="14588" operator="containsText" text="Dn(waiting)">
      <formula>NOT(ISERROR(SEARCH("Dn(waiting)",G210)))</formula>
    </cfRule>
  </conditionalFormatting>
  <conditionalFormatting sqref="D214:D217">
    <cfRule type="containsBlanks" dxfId="14583" priority="14581">
      <formula>LEN(TRIM(D214))=0</formula>
    </cfRule>
    <cfRule type="containsText" dxfId="14582" priority="14582" operator="containsText" text="Operational">
      <formula>NOT(ISERROR(SEARCH("Operational",D214)))</formula>
    </cfRule>
    <cfRule type="containsText" dxfId="14581" priority="14583" operator="containsText" text="Dn(service)">
      <formula>NOT(ISERROR(SEARCH("Dn(service)",D214)))</formula>
    </cfRule>
    <cfRule type="containsText" dxfId="14580" priority="14584" operator="containsText" text="Dn(waiting)">
      <formula>NOT(ISERROR(SEARCH("Dn(waiting)",D214)))</formula>
    </cfRule>
  </conditionalFormatting>
  <conditionalFormatting sqref="D218:D221">
    <cfRule type="containsBlanks" dxfId="14579" priority="14577">
      <formula>LEN(TRIM(D218))=0</formula>
    </cfRule>
    <cfRule type="containsText" dxfId="14578" priority="14578" operator="containsText" text="Operational">
      <formula>NOT(ISERROR(SEARCH("Operational",D218)))</formula>
    </cfRule>
    <cfRule type="containsText" dxfId="14577" priority="14579" operator="containsText" text="Dn(service)">
      <formula>NOT(ISERROR(SEARCH("Dn(service)",D218)))</formula>
    </cfRule>
    <cfRule type="containsText" dxfId="14576" priority="14580" operator="containsText" text="Dn(waiting)">
      <formula>NOT(ISERROR(SEARCH("Dn(waiting)",D218)))</formula>
    </cfRule>
  </conditionalFormatting>
  <conditionalFormatting sqref="D222">
    <cfRule type="containsBlanks" dxfId="14575" priority="14573">
      <formula>LEN(TRIM(D222))=0</formula>
    </cfRule>
    <cfRule type="containsText" dxfId="14574" priority="14574" operator="containsText" text="Operational">
      <formula>NOT(ISERROR(SEARCH("Operational",D222)))</formula>
    </cfRule>
    <cfRule type="containsText" dxfId="14573" priority="14575" operator="containsText" text="Dn(service)">
      <formula>NOT(ISERROR(SEARCH("Dn(service)",D222)))</formula>
    </cfRule>
    <cfRule type="containsText" dxfId="14572" priority="14576" operator="containsText" text="Dn(waiting)">
      <formula>NOT(ISERROR(SEARCH("Dn(waiting)",D222)))</formula>
    </cfRule>
  </conditionalFormatting>
  <conditionalFormatting sqref="H219:I221 I209:I218">
    <cfRule type="containsBlanks" dxfId="14571" priority="14569">
      <formula>LEN(TRIM(H209))=0</formula>
    </cfRule>
    <cfRule type="containsText" dxfId="14570" priority="14570" operator="containsText" text="Operational">
      <formula>NOT(ISERROR(SEARCH("Operational",H209)))</formula>
    </cfRule>
    <cfRule type="containsText" dxfId="14569" priority="14571" operator="containsText" text="Dn(service)">
      <formula>NOT(ISERROR(SEARCH("Dn(service)",H209)))</formula>
    </cfRule>
    <cfRule type="containsText" dxfId="14568" priority="14572" operator="containsText" text="Dn(waiting)">
      <formula>NOT(ISERROR(SEARCH("Dn(waiting)",H209)))</formula>
    </cfRule>
  </conditionalFormatting>
  <conditionalFormatting sqref="H222">
    <cfRule type="containsBlanks" dxfId="14567" priority="14565">
      <formula>LEN(TRIM(H222))=0</formula>
    </cfRule>
    <cfRule type="containsText" dxfId="14566" priority="14566" operator="containsText" text="Operational">
      <formula>NOT(ISERROR(SEARCH("Operational",H222)))</formula>
    </cfRule>
    <cfRule type="containsText" dxfId="14565" priority="14567" operator="containsText" text="Dn(service)">
      <formula>NOT(ISERROR(SEARCH("Dn(service)",H222)))</formula>
    </cfRule>
    <cfRule type="containsText" dxfId="14564" priority="14568" operator="containsText" text="Dn(waiting)">
      <formula>NOT(ISERROR(SEARCH("Dn(waiting)",H222)))</formula>
    </cfRule>
  </conditionalFormatting>
  <conditionalFormatting sqref="H223:H225">
    <cfRule type="containsBlanks" dxfId="14563" priority="14561">
      <formula>LEN(TRIM(H223))=0</formula>
    </cfRule>
    <cfRule type="containsText" dxfId="14562" priority="14562" operator="containsText" text="Operational">
      <formula>NOT(ISERROR(SEARCH("Operational",H223)))</formula>
    </cfRule>
    <cfRule type="containsText" dxfId="14561" priority="14563" operator="containsText" text="Dn(service)">
      <formula>NOT(ISERROR(SEARCH("Dn(service)",H223)))</formula>
    </cfRule>
    <cfRule type="containsText" dxfId="14560" priority="14564" operator="containsText" text="Dn(waiting)">
      <formula>NOT(ISERROR(SEARCH("Dn(waiting)",H223)))</formula>
    </cfRule>
  </conditionalFormatting>
  <conditionalFormatting sqref="H226">
    <cfRule type="containsBlanks" dxfId="14559" priority="14557">
      <formula>LEN(TRIM(H226))=0</formula>
    </cfRule>
    <cfRule type="containsText" dxfId="14558" priority="14558" operator="containsText" text="Operational">
      <formula>NOT(ISERROR(SEARCH("Operational",H226)))</formula>
    </cfRule>
    <cfRule type="containsText" dxfId="14557" priority="14559" operator="containsText" text="Dn(service)">
      <formula>NOT(ISERROR(SEARCH("Dn(service)",H226)))</formula>
    </cfRule>
    <cfRule type="containsText" dxfId="14556" priority="14560" operator="containsText" text="Dn(waiting)">
      <formula>NOT(ISERROR(SEARCH("Dn(waiting)",H226)))</formula>
    </cfRule>
  </conditionalFormatting>
  <conditionalFormatting sqref="C229">
    <cfRule type="containsBlanks" dxfId="14555" priority="14553">
      <formula>LEN(TRIM(C229))=0</formula>
    </cfRule>
    <cfRule type="containsText" dxfId="14554" priority="14554" operator="containsText" text="Operational">
      <formula>NOT(ISERROR(SEARCH("Operational",C229)))</formula>
    </cfRule>
    <cfRule type="containsText" dxfId="14553" priority="14555" operator="containsText" text="Dn(service)">
      <formula>NOT(ISERROR(SEARCH("Dn(service)",C229)))</formula>
    </cfRule>
    <cfRule type="containsText" dxfId="14552" priority="14556" operator="containsText" text="Dn(waiting)">
      <formula>NOT(ISERROR(SEARCH("Dn(waiting)",C229)))</formula>
    </cfRule>
  </conditionalFormatting>
  <conditionalFormatting sqref="C230">
    <cfRule type="containsBlanks" dxfId="14551" priority="14549">
      <formula>LEN(TRIM(C230))=0</formula>
    </cfRule>
    <cfRule type="containsText" dxfId="14550" priority="14550" operator="containsText" text="Operational">
      <formula>NOT(ISERROR(SEARCH("Operational",C230)))</formula>
    </cfRule>
    <cfRule type="containsText" dxfId="14549" priority="14551" operator="containsText" text="Dn(service)">
      <formula>NOT(ISERROR(SEARCH("Dn(service)",C230)))</formula>
    </cfRule>
    <cfRule type="containsText" dxfId="14548" priority="14552" operator="containsText" text="Dn(waiting)">
      <formula>NOT(ISERROR(SEARCH("Dn(waiting)",C230)))</formula>
    </cfRule>
  </conditionalFormatting>
  <conditionalFormatting sqref="F216:F220">
    <cfRule type="containsBlanks" dxfId="14547" priority="14545">
      <formula>LEN(TRIM(F216))=0</formula>
    </cfRule>
    <cfRule type="containsText" dxfId="14546" priority="14546" operator="containsText" text="Operational">
      <formula>NOT(ISERROR(SEARCH("Operational",F216)))</formula>
    </cfRule>
    <cfRule type="containsText" dxfId="14545" priority="14547" operator="containsText" text="Dn(service)">
      <formula>NOT(ISERROR(SEARCH("Dn(service)",F216)))</formula>
    </cfRule>
    <cfRule type="containsText" dxfId="14544" priority="14548" operator="containsText" text="Dn(waiting)">
      <formula>NOT(ISERROR(SEARCH("Dn(waiting)",F216)))</formula>
    </cfRule>
  </conditionalFormatting>
  <conditionalFormatting sqref="F216:F220">
    <cfRule type="containsBlanks" dxfId="14543" priority="14541">
      <formula>LEN(TRIM(F216))=0</formula>
    </cfRule>
    <cfRule type="containsText" dxfId="14542" priority="14542" operator="containsText" text="Operational">
      <formula>NOT(ISERROR(SEARCH("Operational",F216)))</formula>
    </cfRule>
    <cfRule type="containsText" dxfId="14541" priority="14543" operator="containsText" text="Dn(service)">
      <formula>NOT(ISERROR(SEARCH("Dn(service)",F216)))</formula>
    </cfRule>
    <cfRule type="containsText" dxfId="14540" priority="14544" operator="containsText" text="Dn(waiting)">
      <formula>NOT(ISERROR(SEARCH("Dn(waiting)",F216)))</formula>
    </cfRule>
  </conditionalFormatting>
  <conditionalFormatting sqref="G233:G234">
    <cfRule type="containsBlanks" dxfId="14539" priority="14537">
      <formula>LEN(TRIM(G233))=0</formula>
    </cfRule>
    <cfRule type="containsText" dxfId="14538" priority="14538" operator="containsText" text="Operational">
      <formula>NOT(ISERROR(SEARCH("Operational",G233)))</formula>
    </cfRule>
    <cfRule type="containsText" dxfId="14537" priority="14539" operator="containsText" text="Dn(service)">
      <formula>NOT(ISERROR(SEARCH("Dn(service)",G233)))</formula>
    </cfRule>
    <cfRule type="containsText" dxfId="14536" priority="14540" operator="containsText" text="Dn(waiting)">
      <formula>NOT(ISERROR(SEARCH("Dn(waiting)",G233)))</formula>
    </cfRule>
  </conditionalFormatting>
  <conditionalFormatting sqref="G233:G234">
    <cfRule type="containsBlanks" dxfId="14535" priority="14533">
      <formula>LEN(TRIM(G233))=0</formula>
    </cfRule>
    <cfRule type="containsText" dxfId="14534" priority="14534" operator="containsText" text="Operational">
      <formula>NOT(ISERROR(SEARCH("Operational",G233)))</formula>
    </cfRule>
    <cfRule type="containsText" dxfId="14533" priority="14535" operator="containsText" text="Dn(service)">
      <formula>NOT(ISERROR(SEARCH("Dn(service)",G233)))</formula>
    </cfRule>
    <cfRule type="containsText" dxfId="14532" priority="14536" operator="containsText" text="Dn(waiting)">
      <formula>NOT(ISERROR(SEARCH("Dn(waiting)",G233)))</formula>
    </cfRule>
  </conditionalFormatting>
  <conditionalFormatting sqref="G235:G238">
    <cfRule type="containsBlanks" dxfId="14531" priority="14529">
      <formula>LEN(TRIM(G235))=0</formula>
    </cfRule>
    <cfRule type="containsText" dxfId="14530" priority="14530" operator="containsText" text="Operational">
      <formula>NOT(ISERROR(SEARCH("Operational",G235)))</formula>
    </cfRule>
    <cfRule type="containsText" dxfId="14529" priority="14531" operator="containsText" text="Dn(service)">
      <formula>NOT(ISERROR(SEARCH("Dn(service)",G235)))</formula>
    </cfRule>
    <cfRule type="containsText" dxfId="14528" priority="14532" operator="containsText" text="Dn(waiting)">
      <formula>NOT(ISERROR(SEARCH("Dn(waiting)",G235)))</formula>
    </cfRule>
  </conditionalFormatting>
  <conditionalFormatting sqref="G239">
    <cfRule type="containsBlanks" dxfId="14527" priority="14525">
      <formula>LEN(TRIM(G239))=0</formula>
    </cfRule>
    <cfRule type="containsText" dxfId="14526" priority="14526" operator="containsText" text="Operational">
      <formula>NOT(ISERROR(SEARCH("Operational",G239)))</formula>
    </cfRule>
    <cfRule type="containsText" dxfId="14525" priority="14527" operator="containsText" text="Dn(service)">
      <formula>NOT(ISERROR(SEARCH("Dn(service)",G239)))</formula>
    </cfRule>
    <cfRule type="containsText" dxfId="14524" priority="14528" operator="containsText" text="Dn(waiting)">
      <formula>NOT(ISERROR(SEARCH("Dn(waiting)",G239)))</formula>
    </cfRule>
  </conditionalFormatting>
  <conditionalFormatting sqref="E224:E230">
    <cfRule type="containsBlanks" dxfId="14523" priority="14521">
      <formula>LEN(TRIM(E224))=0</formula>
    </cfRule>
    <cfRule type="containsText" dxfId="14522" priority="14522" operator="containsText" text="Operational">
      <formula>NOT(ISERROR(SEARCH("Operational",E224)))</formula>
    </cfRule>
    <cfRule type="containsText" dxfId="14521" priority="14523" operator="containsText" text="Dn(service)">
      <formula>NOT(ISERROR(SEARCH("Dn(service)",E224)))</formula>
    </cfRule>
    <cfRule type="containsText" dxfId="14520" priority="14524" operator="containsText" text="Dn(waiting)">
      <formula>NOT(ISERROR(SEARCH("Dn(waiting)",E224)))</formula>
    </cfRule>
  </conditionalFormatting>
  <conditionalFormatting sqref="E224:E230">
    <cfRule type="containsBlanks" dxfId="14519" priority="14517">
      <formula>LEN(TRIM(E224))=0</formula>
    </cfRule>
    <cfRule type="containsText" dxfId="14518" priority="14518" operator="containsText" text="Operational">
      <formula>NOT(ISERROR(SEARCH("Operational",E224)))</formula>
    </cfRule>
    <cfRule type="containsText" dxfId="14517" priority="14519" operator="containsText" text="Dn(service)">
      <formula>NOT(ISERROR(SEARCH("Dn(service)",E224)))</formula>
    </cfRule>
    <cfRule type="containsText" dxfId="14516" priority="14520" operator="containsText" text="Dn(waiting)">
      <formula>NOT(ISERROR(SEARCH("Dn(waiting)",E224)))</formula>
    </cfRule>
  </conditionalFormatting>
  <conditionalFormatting sqref="J230:J242">
    <cfRule type="containsBlanks" dxfId="14515" priority="14513">
      <formula>LEN(TRIM(J230))=0</formula>
    </cfRule>
    <cfRule type="containsText" dxfId="14514" priority="14514" operator="containsText" text="Operational">
      <formula>NOT(ISERROR(SEARCH("Operational",J230)))</formula>
    </cfRule>
    <cfRule type="containsText" dxfId="14513" priority="14515" operator="containsText" text="Dn(service)">
      <formula>NOT(ISERROR(SEARCH("Dn(service)",J230)))</formula>
    </cfRule>
    <cfRule type="containsText" dxfId="14512" priority="14516" operator="containsText" text="Dn(waiting)">
      <formula>NOT(ISERROR(SEARCH("Dn(waiting)",J230)))</formula>
    </cfRule>
  </conditionalFormatting>
  <conditionalFormatting sqref="J230:J242">
    <cfRule type="containsBlanks" dxfId="14511" priority="14509">
      <formula>LEN(TRIM(J230))=0</formula>
    </cfRule>
    <cfRule type="containsText" dxfId="14510" priority="14510" operator="containsText" text="Operational">
      <formula>NOT(ISERROR(SEARCH("Operational",J230)))</formula>
    </cfRule>
    <cfRule type="containsText" dxfId="14509" priority="14511" operator="containsText" text="Dn(service)">
      <formula>NOT(ISERROR(SEARCH("Dn(service)",J230)))</formula>
    </cfRule>
    <cfRule type="containsText" dxfId="14508" priority="14512" operator="containsText" text="Dn(waiting)">
      <formula>NOT(ISERROR(SEARCH("Dn(waiting)",J230)))</formula>
    </cfRule>
  </conditionalFormatting>
  <conditionalFormatting sqref="J243">
    <cfRule type="containsBlanks" dxfId="14507" priority="14505">
      <formula>LEN(TRIM(J243))=0</formula>
    </cfRule>
    <cfRule type="containsText" dxfId="14506" priority="14506" operator="containsText" text="Operational">
      <formula>NOT(ISERROR(SEARCH("Operational",J243)))</formula>
    </cfRule>
    <cfRule type="containsText" dxfId="14505" priority="14507" operator="containsText" text="Dn(service)">
      <formula>NOT(ISERROR(SEARCH("Dn(service)",J243)))</formula>
    </cfRule>
    <cfRule type="containsText" dxfId="14504" priority="14508" operator="containsText" text="Dn(waiting)">
      <formula>NOT(ISERROR(SEARCH("Dn(waiting)",J243)))</formula>
    </cfRule>
  </conditionalFormatting>
  <conditionalFormatting sqref="D248:D250">
    <cfRule type="containsBlanks" dxfId="14503" priority="14501">
      <formula>LEN(TRIM(D248))=0</formula>
    </cfRule>
    <cfRule type="containsText" dxfId="14502" priority="14502" operator="containsText" text="Operational">
      <formula>NOT(ISERROR(SEARCH("Operational",D248)))</formula>
    </cfRule>
    <cfRule type="containsText" dxfId="14501" priority="14503" operator="containsText" text="Dn(service)">
      <formula>NOT(ISERROR(SEARCH("Dn(service)",D248)))</formula>
    </cfRule>
    <cfRule type="containsText" dxfId="14500" priority="14504" operator="containsText" text="Dn(waiting)">
      <formula>NOT(ISERROR(SEARCH("Dn(waiting)",D248)))</formula>
    </cfRule>
  </conditionalFormatting>
  <conditionalFormatting sqref="F276:F286">
    <cfRule type="containsBlanks" dxfId="14499" priority="14421">
      <formula>LEN(TRIM(F276))=0</formula>
    </cfRule>
    <cfRule type="containsText" dxfId="14498" priority="14422" operator="containsText" text="Operational">
      <formula>NOT(ISERROR(SEARCH("Operational",F276)))</formula>
    </cfRule>
    <cfRule type="containsText" dxfId="14497" priority="14423" operator="containsText" text="Dn(service)">
      <formula>NOT(ISERROR(SEARCH("Dn(service)",F276)))</formula>
    </cfRule>
    <cfRule type="containsText" dxfId="14496" priority="14424" operator="containsText" text="Dn(waiting)">
      <formula>NOT(ISERROR(SEARCH("Dn(waiting)",F276)))</formula>
    </cfRule>
  </conditionalFormatting>
  <conditionalFormatting sqref="I243:I249 H234:H237">
    <cfRule type="containsBlanks" dxfId="14495" priority="14497">
      <formula>LEN(TRIM(H234))=0</formula>
    </cfRule>
    <cfRule type="containsText" dxfId="14494" priority="14498" operator="containsText" text="Operational">
      <formula>NOT(ISERROR(SEARCH("Operational",H234)))</formula>
    </cfRule>
    <cfRule type="containsText" dxfId="14493" priority="14499" operator="containsText" text="Dn(service)">
      <formula>NOT(ISERROR(SEARCH("Dn(service)",H234)))</formula>
    </cfRule>
    <cfRule type="containsText" dxfId="14492" priority="14500" operator="containsText" text="Dn(waiting)">
      <formula>NOT(ISERROR(SEARCH("Dn(waiting)",H234)))</formula>
    </cfRule>
  </conditionalFormatting>
  <conditionalFormatting sqref="I243:I249 H234:H237">
    <cfRule type="containsBlanks" dxfId="14491" priority="14493">
      <formula>LEN(TRIM(H234))=0</formula>
    </cfRule>
    <cfRule type="containsText" dxfId="14490" priority="14494" operator="containsText" text="Operational">
      <formula>NOT(ISERROR(SEARCH("Operational",H234)))</formula>
    </cfRule>
    <cfRule type="containsText" dxfId="14489" priority="14495" operator="containsText" text="Dn(service)">
      <formula>NOT(ISERROR(SEARCH("Dn(service)",H234)))</formula>
    </cfRule>
    <cfRule type="containsText" dxfId="14488" priority="14496" operator="containsText" text="Dn(waiting)">
      <formula>NOT(ISERROR(SEARCH("Dn(waiting)",H234)))</formula>
    </cfRule>
  </conditionalFormatting>
  <conditionalFormatting sqref="D251">
    <cfRule type="containsBlanks" dxfId="14487" priority="14489">
      <formula>LEN(TRIM(D251))=0</formula>
    </cfRule>
    <cfRule type="containsText" dxfId="14486" priority="14490" operator="containsText" text="Operational">
      <formula>NOT(ISERROR(SEARCH("Operational",D251)))</formula>
    </cfRule>
    <cfRule type="containsText" dxfId="14485" priority="14491" operator="containsText" text="Dn(service)">
      <formula>NOT(ISERROR(SEARCH("Dn(service)",D251)))</formula>
    </cfRule>
    <cfRule type="containsText" dxfId="14484" priority="14492" operator="containsText" text="Dn(waiting)">
      <formula>NOT(ISERROR(SEARCH("Dn(waiting)",D251)))</formula>
    </cfRule>
  </conditionalFormatting>
  <conditionalFormatting sqref="D252">
    <cfRule type="containsBlanks" dxfId="14483" priority="14485">
      <formula>LEN(TRIM(D252))=0</formula>
    </cfRule>
    <cfRule type="containsText" dxfId="14482" priority="14486" operator="containsText" text="Operational">
      <formula>NOT(ISERROR(SEARCH("Operational",D252)))</formula>
    </cfRule>
    <cfRule type="containsText" dxfId="14481" priority="14487" operator="containsText" text="Dn(service)">
      <formula>NOT(ISERROR(SEARCH("Dn(service)",D252)))</formula>
    </cfRule>
    <cfRule type="containsText" dxfId="14480" priority="14488" operator="containsText" text="Dn(waiting)">
      <formula>NOT(ISERROR(SEARCH("Dn(waiting)",D252)))</formula>
    </cfRule>
  </conditionalFormatting>
  <conditionalFormatting sqref="F244:F247">
    <cfRule type="containsBlanks" dxfId="14479" priority="14481">
      <formula>LEN(TRIM(F244))=0</formula>
    </cfRule>
    <cfRule type="containsText" dxfId="14478" priority="14482" operator="containsText" text="Operational">
      <formula>NOT(ISERROR(SEARCH("Operational",F244)))</formula>
    </cfRule>
    <cfRule type="containsText" dxfId="14477" priority="14483" operator="containsText" text="Dn(service)">
      <formula>NOT(ISERROR(SEARCH("Dn(service)",F244)))</formula>
    </cfRule>
    <cfRule type="containsText" dxfId="14476" priority="14484" operator="containsText" text="Dn(waiting)">
      <formula>NOT(ISERROR(SEARCH("Dn(waiting)",F244)))</formula>
    </cfRule>
  </conditionalFormatting>
  <conditionalFormatting sqref="F244:F247">
    <cfRule type="containsBlanks" dxfId="14475" priority="14477">
      <formula>LEN(TRIM(F244))=0</formula>
    </cfRule>
    <cfRule type="containsText" dxfId="14474" priority="14478" operator="containsText" text="Operational">
      <formula>NOT(ISERROR(SEARCH("Operational",F244)))</formula>
    </cfRule>
    <cfRule type="containsText" dxfId="14473" priority="14479" operator="containsText" text="Dn(service)">
      <formula>NOT(ISERROR(SEARCH("Dn(service)",F244)))</formula>
    </cfRule>
    <cfRule type="containsText" dxfId="14472" priority="14480" operator="containsText" text="Dn(waiting)">
      <formula>NOT(ISERROR(SEARCH("Dn(waiting)",F244)))</formula>
    </cfRule>
  </conditionalFormatting>
  <conditionalFormatting sqref="F287:F290">
    <cfRule type="containsBlanks" dxfId="14471" priority="14413">
      <formula>LEN(TRIM(F287))=0</formula>
    </cfRule>
    <cfRule type="containsText" dxfId="14470" priority="14414" operator="containsText" text="Operational">
      <formula>NOT(ISERROR(SEARCH("Operational",F287)))</formula>
    </cfRule>
    <cfRule type="containsText" dxfId="14469" priority="14415" operator="containsText" text="Dn(service)">
      <formula>NOT(ISERROR(SEARCH("Dn(service)",F287)))</formula>
    </cfRule>
    <cfRule type="containsText" dxfId="14468" priority="14416" operator="containsText" text="Dn(waiting)">
      <formula>NOT(ISERROR(SEARCH("Dn(waiting)",F287)))</formula>
    </cfRule>
  </conditionalFormatting>
  <conditionalFormatting sqref="F291">
    <cfRule type="containsBlanks" dxfId="14467" priority="14409">
      <formula>LEN(TRIM(F291))=0</formula>
    </cfRule>
    <cfRule type="containsText" dxfId="14466" priority="14410" operator="containsText" text="Operational">
      <formula>NOT(ISERROR(SEARCH("Operational",F291)))</formula>
    </cfRule>
    <cfRule type="containsText" dxfId="14465" priority="14411" operator="containsText" text="Dn(service)">
      <formula>NOT(ISERROR(SEARCH("Dn(service)",F291)))</formula>
    </cfRule>
    <cfRule type="containsText" dxfId="14464" priority="14412" operator="containsText" text="Dn(waiting)">
      <formula>NOT(ISERROR(SEARCH("Dn(waiting)",F291)))</formula>
    </cfRule>
  </conditionalFormatting>
  <conditionalFormatting sqref="J268:J269">
    <cfRule type="containsBlanks" dxfId="14463" priority="14473">
      <formula>LEN(TRIM(J268))=0</formula>
    </cfRule>
    <cfRule type="containsText" dxfId="14462" priority="14474" operator="containsText" text="Operational">
      <formula>NOT(ISERROR(SEARCH("Operational",J268)))</formula>
    </cfRule>
    <cfRule type="containsText" dxfId="14461" priority="14475" operator="containsText" text="Dn(service)">
      <formula>NOT(ISERROR(SEARCH("Dn(service)",J268)))</formula>
    </cfRule>
    <cfRule type="containsText" dxfId="14460" priority="14476" operator="containsText" text="Dn(waiting)">
      <formula>NOT(ISERROR(SEARCH("Dn(waiting)",J268)))</formula>
    </cfRule>
  </conditionalFormatting>
  <conditionalFormatting sqref="J268:J269">
    <cfRule type="containsBlanks" dxfId="14459" priority="14469">
      <formula>LEN(TRIM(J268))=0</formula>
    </cfRule>
    <cfRule type="containsText" dxfId="14458" priority="14470" operator="containsText" text="Operational">
      <formula>NOT(ISERROR(SEARCH("Operational",J268)))</formula>
    </cfRule>
    <cfRule type="containsText" dxfId="14457" priority="14471" operator="containsText" text="Dn(service)">
      <formula>NOT(ISERROR(SEARCH("Dn(service)",J268)))</formula>
    </cfRule>
    <cfRule type="containsText" dxfId="14456" priority="14472" operator="containsText" text="Dn(waiting)">
      <formula>NOT(ISERROR(SEARCH("Dn(waiting)",J268)))</formula>
    </cfRule>
  </conditionalFormatting>
  <conditionalFormatting sqref="J270:J273">
    <cfRule type="containsBlanks" dxfId="14455" priority="14465">
      <formula>LEN(TRIM(J270))=0</formula>
    </cfRule>
    <cfRule type="containsText" dxfId="14454" priority="14466" operator="containsText" text="Operational">
      <formula>NOT(ISERROR(SEARCH("Operational",J270)))</formula>
    </cfRule>
    <cfRule type="containsText" dxfId="14453" priority="14467" operator="containsText" text="Dn(service)">
      <formula>NOT(ISERROR(SEARCH("Dn(service)",J270)))</formula>
    </cfRule>
    <cfRule type="containsText" dxfId="14452" priority="14468" operator="containsText" text="Dn(waiting)">
      <formula>NOT(ISERROR(SEARCH("Dn(waiting)",J270)))</formula>
    </cfRule>
  </conditionalFormatting>
  <conditionalFormatting sqref="J274">
    <cfRule type="containsBlanks" dxfId="14451" priority="14461">
      <formula>LEN(TRIM(J274))=0</formula>
    </cfRule>
    <cfRule type="containsText" dxfId="14450" priority="14462" operator="containsText" text="Operational">
      <formula>NOT(ISERROR(SEARCH("Operational",J274)))</formula>
    </cfRule>
    <cfRule type="containsText" dxfId="14449" priority="14463" operator="containsText" text="Dn(service)">
      <formula>NOT(ISERROR(SEARCH("Dn(service)",J274)))</formula>
    </cfRule>
    <cfRule type="containsText" dxfId="14448" priority="14464" operator="containsText" text="Dn(waiting)">
      <formula>NOT(ISERROR(SEARCH("Dn(waiting)",J274)))</formula>
    </cfRule>
  </conditionalFormatting>
  <conditionalFormatting sqref="H263">
    <cfRule type="containsBlanks" dxfId="14447" priority="14457">
      <formula>LEN(TRIM(H263))=0</formula>
    </cfRule>
    <cfRule type="containsText" dxfId="14446" priority="14458" operator="containsText" text="Operational">
      <formula>NOT(ISERROR(SEARCH("Operational",H263)))</formula>
    </cfRule>
    <cfRule type="containsText" dxfId="14445" priority="14459" operator="containsText" text="Dn(service)">
      <formula>NOT(ISERROR(SEARCH("Dn(service)",H263)))</formula>
    </cfRule>
    <cfRule type="containsText" dxfId="14444" priority="14460" operator="containsText" text="Dn(waiting)">
      <formula>NOT(ISERROR(SEARCH("Dn(waiting)",H263)))</formula>
    </cfRule>
  </conditionalFormatting>
  <conditionalFormatting sqref="H263">
    <cfRule type="containsBlanks" dxfId="14443" priority="14453">
      <formula>LEN(TRIM(H263))=0</formula>
    </cfRule>
    <cfRule type="containsText" dxfId="14442" priority="14454" operator="containsText" text="Operational">
      <formula>NOT(ISERROR(SEARCH("Operational",H263)))</formula>
    </cfRule>
    <cfRule type="containsText" dxfId="14441" priority="14455" operator="containsText" text="Dn(service)">
      <formula>NOT(ISERROR(SEARCH("Dn(service)",H263)))</formula>
    </cfRule>
    <cfRule type="containsText" dxfId="14440" priority="14456" operator="containsText" text="Dn(waiting)">
      <formula>NOT(ISERROR(SEARCH("Dn(waiting)",H263)))</formula>
    </cfRule>
  </conditionalFormatting>
  <conditionalFormatting sqref="C263:C276">
    <cfRule type="containsBlanks" dxfId="14439" priority="14449">
      <formula>LEN(TRIM(C263))=0</formula>
    </cfRule>
    <cfRule type="containsText" dxfId="14438" priority="14450" operator="containsText" text="Operational">
      <formula>NOT(ISERROR(SEARCH("Operational",C263)))</formula>
    </cfRule>
    <cfRule type="containsText" dxfId="14437" priority="14451" operator="containsText" text="Dn(service)">
      <formula>NOT(ISERROR(SEARCH("Dn(service)",C263)))</formula>
    </cfRule>
    <cfRule type="containsText" dxfId="14436" priority="14452" operator="containsText" text="Dn(waiting)">
      <formula>NOT(ISERROR(SEARCH("Dn(waiting)",C263)))</formula>
    </cfRule>
  </conditionalFormatting>
  <conditionalFormatting sqref="C263:C276">
    <cfRule type="containsBlanks" dxfId="14435" priority="14445">
      <formula>LEN(TRIM(C263))=0</formula>
    </cfRule>
    <cfRule type="containsText" dxfId="14434" priority="14446" operator="containsText" text="Operational">
      <formula>NOT(ISERROR(SEARCH("Operational",C263)))</formula>
    </cfRule>
    <cfRule type="containsText" dxfId="14433" priority="14447" operator="containsText" text="Dn(service)">
      <formula>NOT(ISERROR(SEARCH("Dn(service)",C263)))</formula>
    </cfRule>
    <cfRule type="containsText" dxfId="14432" priority="14448" operator="containsText" text="Dn(waiting)">
      <formula>NOT(ISERROR(SEARCH("Dn(waiting)",C263)))</formula>
    </cfRule>
  </conditionalFormatting>
  <conditionalFormatting sqref="C277">
    <cfRule type="containsBlanks" dxfId="14431" priority="14441">
      <formula>LEN(TRIM(C277))=0</formula>
    </cfRule>
    <cfRule type="containsText" dxfId="14430" priority="14442" operator="containsText" text="Operational">
      <formula>NOT(ISERROR(SEARCH("Operational",C277)))</formula>
    </cfRule>
    <cfRule type="containsText" dxfId="14429" priority="14443" operator="containsText" text="Dn(service)">
      <formula>NOT(ISERROR(SEARCH("Dn(service)",C277)))</formula>
    </cfRule>
    <cfRule type="containsText" dxfId="14428" priority="14444" operator="containsText" text="Dn(waiting)">
      <formula>NOT(ISERROR(SEARCH("Dn(waiting)",C277)))</formula>
    </cfRule>
  </conditionalFormatting>
  <conditionalFormatting sqref="I280:I281">
    <cfRule type="containsBlanks" dxfId="14427" priority="14437">
      <formula>LEN(TRIM(I280))=0</formula>
    </cfRule>
    <cfRule type="containsText" dxfId="14426" priority="14438" operator="containsText" text="Operational">
      <formula>NOT(ISERROR(SEARCH("Operational",I280)))</formula>
    </cfRule>
    <cfRule type="containsText" dxfId="14425" priority="14439" operator="containsText" text="Dn(service)">
      <formula>NOT(ISERROR(SEARCH("Dn(service)",I280)))</formula>
    </cfRule>
    <cfRule type="containsText" dxfId="14424" priority="14440" operator="containsText" text="Dn(waiting)">
      <formula>NOT(ISERROR(SEARCH("Dn(waiting)",I280)))</formula>
    </cfRule>
  </conditionalFormatting>
  <conditionalFormatting sqref="I280:I281">
    <cfRule type="containsBlanks" dxfId="14423" priority="14433">
      <formula>LEN(TRIM(I280))=0</formula>
    </cfRule>
    <cfRule type="containsText" dxfId="14422" priority="14434" operator="containsText" text="Operational">
      <formula>NOT(ISERROR(SEARCH("Operational",I280)))</formula>
    </cfRule>
    <cfRule type="containsText" dxfId="14421" priority="14435" operator="containsText" text="Dn(service)">
      <formula>NOT(ISERROR(SEARCH("Dn(service)",I280)))</formula>
    </cfRule>
    <cfRule type="containsText" dxfId="14420" priority="14436" operator="containsText" text="Dn(waiting)">
      <formula>NOT(ISERROR(SEARCH("Dn(waiting)",I280)))</formula>
    </cfRule>
  </conditionalFormatting>
  <conditionalFormatting sqref="I282:I286">
    <cfRule type="containsBlanks" dxfId="14419" priority="14429">
      <formula>LEN(TRIM(I282))=0</formula>
    </cfRule>
    <cfRule type="containsText" dxfId="14418" priority="14430" operator="containsText" text="Operational">
      <formula>NOT(ISERROR(SEARCH("Operational",I282)))</formula>
    </cfRule>
    <cfRule type="containsText" dxfId="14417" priority="14431" operator="containsText" text="Dn(service)">
      <formula>NOT(ISERROR(SEARCH("Dn(service)",I282)))</formula>
    </cfRule>
    <cfRule type="containsText" dxfId="14416" priority="14432" operator="containsText" text="Dn(waiting)">
      <formula>NOT(ISERROR(SEARCH("Dn(waiting)",I282)))</formula>
    </cfRule>
  </conditionalFormatting>
  <conditionalFormatting sqref="I287">
    <cfRule type="containsBlanks" dxfId="14415" priority="14425">
      <formula>LEN(TRIM(I287))=0</formula>
    </cfRule>
    <cfRule type="containsText" dxfId="14414" priority="14426" operator="containsText" text="Operational">
      <formula>NOT(ISERROR(SEARCH("Operational",I287)))</formula>
    </cfRule>
    <cfRule type="containsText" dxfId="14413" priority="14427" operator="containsText" text="Dn(service)">
      <formula>NOT(ISERROR(SEARCH("Dn(service)",I287)))</formula>
    </cfRule>
    <cfRule type="containsText" dxfId="14412" priority="14428" operator="containsText" text="Dn(waiting)">
      <formula>NOT(ISERROR(SEARCH("Dn(waiting)",I287)))</formula>
    </cfRule>
  </conditionalFormatting>
  <conditionalFormatting sqref="F276:F286">
    <cfRule type="containsBlanks" dxfId="14411" priority="14417">
      <formula>LEN(TRIM(F276))=0</formula>
    </cfRule>
    <cfRule type="containsText" dxfId="14410" priority="14418" operator="containsText" text="Operational">
      <formula>NOT(ISERROR(SEARCH("Operational",F276)))</formula>
    </cfRule>
    <cfRule type="containsText" dxfId="14409" priority="14419" operator="containsText" text="Dn(service)">
      <formula>NOT(ISERROR(SEARCH("Dn(service)",F276)))</formula>
    </cfRule>
    <cfRule type="containsText" dxfId="14408" priority="14420" operator="containsText" text="Dn(waiting)">
      <formula>NOT(ISERROR(SEARCH("Dn(waiting)",F276)))</formula>
    </cfRule>
  </conditionalFormatting>
  <conditionalFormatting sqref="E291">
    <cfRule type="containsBlanks" dxfId="14407" priority="14405">
      <formula>LEN(TRIM(E291))=0</formula>
    </cfRule>
    <cfRule type="containsText" dxfId="14406" priority="14406" operator="containsText" text="Operational">
      <formula>NOT(ISERROR(SEARCH("Operational",E291)))</formula>
    </cfRule>
    <cfRule type="containsText" dxfId="14405" priority="14407" operator="containsText" text="Dn(service)">
      <formula>NOT(ISERROR(SEARCH("Dn(service)",E291)))</formula>
    </cfRule>
    <cfRule type="containsText" dxfId="14404" priority="14408" operator="containsText" text="Dn(waiting)">
      <formula>NOT(ISERROR(SEARCH("Dn(waiting)",E291)))</formula>
    </cfRule>
  </conditionalFormatting>
  <conditionalFormatting sqref="E289">
    <cfRule type="containsBlanks" dxfId="14403" priority="14401">
      <formula>LEN(TRIM(E289))=0</formula>
    </cfRule>
    <cfRule type="containsText" dxfId="14402" priority="14402" operator="containsText" text="Operational">
      <formula>NOT(ISERROR(SEARCH("Operational",E289)))</formula>
    </cfRule>
    <cfRule type="containsText" dxfId="14401" priority="14403" operator="containsText" text="Dn(service)">
      <formula>NOT(ISERROR(SEARCH("Dn(service)",E289)))</formula>
    </cfRule>
    <cfRule type="containsText" dxfId="14400" priority="14404" operator="containsText" text="Dn(waiting)">
      <formula>NOT(ISERROR(SEARCH("Dn(waiting)",E289)))</formula>
    </cfRule>
  </conditionalFormatting>
  <conditionalFormatting sqref="E289">
    <cfRule type="containsBlanks" dxfId="14399" priority="14397">
      <formula>LEN(TRIM(E289))=0</formula>
    </cfRule>
    <cfRule type="containsText" dxfId="14398" priority="14398" operator="containsText" text="Operational">
      <formula>NOT(ISERROR(SEARCH("Operational",E289)))</formula>
    </cfRule>
    <cfRule type="containsText" dxfId="14397" priority="14399" operator="containsText" text="Dn(service)">
      <formula>NOT(ISERROR(SEARCH("Dn(service)",E289)))</formula>
    </cfRule>
    <cfRule type="containsText" dxfId="14396" priority="14400" operator="containsText" text="Dn(waiting)">
      <formula>NOT(ISERROR(SEARCH("Dn(waiting)",E289)))</formula>
    </cfRule>
  </conditionalFormatting>
  <conditionalFormatting sqref="G278:G289">
    <cfRule type="containsBlanks" dxfId="14395" priority="14393">
      <formula>LEN(TRIM(G278))=0</formula>
    </cfRule>
    <cfRule type="containsText" dxfId="14394" priority="14394" operator="containsText" text="Operational">
      <formula>NOT(ISERROR(SEARCH("Operational",G278)))</formula>
    </cfRule>
    <cfRule type="containsText" dxfId="14393" priority="14395" operator="containsText" text="Dn(service)">
      <formula>NOT(ISERROR(SEARCH("Dn(service)",G278)))</formula>
    </cfRule>
    <cfRule type="containsText" dxfId="14392" priority="14396" operator="containsText" text="Dn(waiting)">
      <formula>NOT(ISERROR(SEARCH("Dn(waiting)",G278)))</formula>
    </cfRule>
  </conditionalFormatting>
  <conditionalFormatting sqref="G278:G289">
    <cfRule type="containsBlanks" dxfId="14391" priority="14389">
      <formula>LEN(TRIM(G278))=0</formula>
    </cfRule>
    <cfRule type="containsText" dxfId="14390" priority="14390" operator="containsText" text="Operational">
      <formula>NOT(ISERROR(SEARCH("Operational",G278)))</formula>
    </cfRule>
    <cfRule type="containsText" dxfId="14389" priority="14391" operator="containsText" text="Dn(service)">
      <formula>NOT(ISERROR(SEARCH("Dn(service)",G278)))</formula>
    </cfRule>
    <cfRule type="containsText" dxfId="14388" priority="14392" operator="containsText" text="Dn(waiting)">
      <formula>NOT(ISERROR(SEARCH("Dn(waiting)",G278)))</formula>
    </cfRule>
  </conditionalFormatting>
  <conditionalFormatting sqref="J278:J281">
    <cfRule type="containsBlanks" dxfId="14387" priority="14385">
      <formula>LEN(TRIM(J278))=0</formula>
    </cfRule>
    <cfRule type="containsText" dxfId="14386" priority="14386" operator="containsText" text="Operational">
      <formula>NOT(ISERROR(SEARCH("Operational",J278)))</formula>
    </cfRule>
    <cfRule type="containsText" dxfId="14385" priority="14387" operator="containsText" text="Dn(service)">
      <formula>NOT(ISERROR(SEARCH("Dn(service)",J278)))</formula>
    </cfRule>
    <cfRule type="containsText" dxfId="14384" priority="14388" operator="containsText" text="Dn(waiting)">
      <formula>NOT(ISERROR(SEARCH("Dn(waiting)",J278)))</formula>
    </cfRule>
  </conditionalFormatting>
  <conditionalFormatting sqref="J278:J281">
    <cfRule type="containsBlanks" dxfId="14383" priority="14381">
      <formula>LEN(TRIM(J278))=0</formula>
    </cfRule>
    <cfRule type="containsText" dxfId="14382" priority="14382" operator="containsText" text="Operational">
      <formula>NOT(ISERROR(SEARCH("Operational",J278)))</formula>
    </cfRule>
    <cfRule type="containsText" dxfId="14381" priority="14383" operator="containsText" text="Dn(service)">
      <formula>NOT(ISERROR(SEARCH("Dn(service)",J278)))</formula>
    </cfRule>
    <cfRule type="containsText" dxfId="14380" priority="14384" operator="containsText" text="Dn(waiting)">
      <formula>NOT(ISERROR(SEARCH("Dn(waiting)",J278)))</formula>
    </cfRule>
  </conditionalFormatting>
  <conditionalFormatting sqref="D288:D304">
    <cfRule type="containsBlanks" dxfId="14379" priority="14377">
      <formula>LEN(TRIM(D288))=0</formula>
    </cfRule>
    <cfRule type="containsText" dxfId="14378" priority="14378" operator="containsText" text="Operational">
      <formula>NOT(ISERROR(SEARCH("Operational",D288)))</formula>
    </cfRule>
    <cfRule type="containsText" dxfId="14377" priority="14379" operator="containsText" text="Dn(service)">
      <formula>NOT(ISERROR(SEARCH("Dn(service)",D288)))</formula>
    </cfRule>
    <cfRule type="containsText" dxfId="14376" priority="14380" operator="containsText" text="Dn(waiting)">
      <formula>NOT(ISERROR(SEARCH("Dn(waiting)",D288)))</formula>
    </cfRule>
  </conditionalFormatting>
  <conditionalFormatting sqref="D288:D304">
    <cfRule type="containsBlanks" dxfId="14375" priority="14373">
      <formula>LEN(TRIM(D288))=0</formula>
    </cfRule>
    <cfRule type="containsText" dxfId="14374" priority="14374" operator="containsText" text="Operational">
      <formula>NOT(ISERROR(SEARCH("Operational",D288)))</formula>
    </cfRule>
    <cfRule type="containsText" dxfId="14373" priority="14375" operator="containsText" text="Dn(service)">
      <formula>NOT(ISERROR(SEARCH("Dn(service)",D288)))</formula>
    </cfRule>
    <cfRule type="containsText" dxfId="14372" priority="14376" operator="containsText" text="Dn(waiting)">
      <formula>NOT(ISERROR(SEARCH("Dn(waiting)",D288)))</formula>
    </cfRule>
  </conditionalFormatting>
  <conditionalFormatting sqref="C297:C308">
    <cfRule type="containsBlanks" dxfId="14371" priority="14369">
      <formula>LEN(TRIM(C297))=0</formula>
    </cfRule>
    <cfRule type="containsText" dxfId="14370" priority="14370" operator="containsText" text="Operational">
      <formula>NOT(ISERROR(SEARCH("Operational",C297)))</formula>
    </cfRule>
    <cfRule type="containsText" dxfId="14369" priority="14371" operator="containsText" text="Dn(service)">
      <formula>NOT(ISERROR(SEARCH("Dn(service)",C297)))</formula>
    </cfRule>
    <cfRule type="containsText" dxfId="14368" priority="14372" operator="containsText" text="Dn(waiting)">
      <formula>NOT(ISERROR(SEARCH("Dn(waiting)",C297)))</formula>
    </cfRule>
  </conditionalFormatting>
  <conditionalFormatting sqref="C297:C308">
    <cfRule type="containsBlanks" dxfId="14367" priority="14365">
      <formula>LEN(TRIM(C297))=0</formula>
    </cfRule>
    <cfRule type="containsText" dxfId="14366" priority="14366" operator="containsText" text="Operational">
      <formula>NOT(ISERROR(SEARCH("Operational",C297)))</formula>
    </cfRule>
    <cfRule type="containsText" dxfId="14365" priority="14367" operator="containsText" text="Dn(service)">
      <formula>NOT(ISERROR(SEARCH("Dn(service)",C297)))</formula>
    </cfRule>
    <cfRule type="containsText" dxfId="14364" priority="14368" operator="containsText" text="Dn(waiting)">
      <formula>NOT(ISERROR(SEARCH("Dn(waiting)",C297)))</formula>
    </cfRule>
  </conditionalFormatting>
  <conditionalFormatting sqref="J301:J304">
    <cfRule type="containsBlanks" dxfId="14363" priority="14361">
      <formula>LEN(TRIM(J301))=0</formula>
    </cfRule>
    <cfRule type="containsText" dxfId="14362" priority="14362" operator="containsText" text="Operational">
      <formula>NOT(ISERROR(SEARCH("Operational",J301)))</formula>
    </cfRule>
    <cfRule type="containsText" dxfId="14361" priority="14363" operator="containsText" text="Dn(service)">
      <formula>NOT(ISERROR(SEARCH("Dn(service)",J301)))</formula>
    </cfRule>
    <cfRule type="containsText" dxfId="14360" priority="14364" operator="containsText" text="Dn(waiting)">
      <formula>NOT(ISERROR(SEARCH("Dn(waiting)",J301)))</formula>
    </cfRule>
  </conditionalFormatting>
  <conditionalFormatting sqref="J305">
    <cfRule type="containsBlanks" dxfId="14359" priority="14357">
      <formula>LEN(TRIM(J305))=0</formula>
    </cfRule>
    <cfRule type="containsText" dxfId="14358" priority="14358" operator="containsText" text="Operational">
      <formula>NOT(ISERROR(SEARCH("Operational",J305)))</formula>
    </cfRule>
    <cfRule type="containsText" dxfId="14357" priority="14359" operator="containsText" text="Dn(service)">
      <formula>NOT(ISERROR(SEARCH("Dn(service)",J305)))</formula>
    </cfRule>
    <cfRule type="containsText" dxfId="14356" priority="14360" operator="containsText" text="Dn(waiting)">
      <formula>NOT(ISERROR(SEARCH("Dn(waiting)",J305)))</formula>
    </cfRule>
  </conditionalFormatting>
  <conditionalFormatting sqref="D305:D308">
    <cfRule type="containsBlanks" dxfId="14355" priority="14353">
      <formula>LEN(TRIM(D305))=0</formula>
    </cfRule>
    <cfRule type="containsText" dxfId="14354" priority="14354" operator="containsText" text="Operational">
      <formula>NOT(ISERROR(SEARCH("Operational",D305)))</formula>
    </cfRule>
    <cfRule type="containsText" dxfId="14353" priority="14355" operator="containsText" text="Dn(service)">
      <formula>NOT(ISERROR(SEARCH("Dn(service)",D305)))</formula>
    </cfRule>
    <cfRule type="containsText" dxfId="14352" priority="14356" operator="containsText" text="Dn(waiting)">
      <formula>NOT(ISERROR(SEARCH("Dn(waiting)",D305)))</formula>
    </cfRule>
  </conditionalFormatting>
  <conditionalFormatting sqref="H303:I308">
    <cfRule type="containsBlanks" dxfId="14351" priority="14341">
      <formula>LEN(TRIM(H303))=0</formula>
    </cfRule>
    <cfRule type="containsText" dxfId="14350" priority="14342" operator="containsText" text="Operational">
      <formula>NOT(ISERROR(SEARCH("Operational",H303)))</formula>
    </cfRule>
    <cfRule type="containsText" dxfId="14349" priority="14343" operator="containsText" text="Dn(service)">
      <formula>NOT(ISERROR(SEARCH("Dn(service)",H303)))</formula>
    </cfRule>
    <cfRule type="containsText" dxfId="14348" priority="14344" operator="containsText" text="Dn(waiting)">
      <formula>NOT(ISERROR(SEARCH("Dn(waiting)",H303)))</formula>
    </cfRule>
  </conditionalFormatting>
  <conditionalFormatting sqref="F300:F308">
    <cfRule type="containsBlanks" dxfId="14347" priority="14349">
      <formula>LEN(TRIM(F300))=0</formula>
    </cfRule>
    <cfRule type="containsText" dxfId="14346" priority="14350" operator="containsText" text="Operational">
      <formula>NOT(ISERROR(SEARCH("Operational",F300)))</formula>
    </cfRule>
    <cfRule type="containsText" dxfId="14345" priority="14351" operator="containsText" text="Dn(service)">
      <formula>NOT(ISERROR(SEARCH("Dn(service)",F300)))</formula>
    </cfRule>
    <cfRule type="containsText" dxfId="14344" priority="14352" operator="containsText" text="Dn(waiting)">
      <formula>NOT(ISERROR(SEARCH("Dn(waiting)",F300)))</formula>
    </cfRule>
  </conditionalFormatting>
  <conditionalFormatting sqref="F300:F308">
    <cfRule type="containsBlanks" dxfId="14343" priority="14345">
      <formula>LEN(TRIM(F300))=0</formula>
    </cfRule>
    <cfRule type="containsText" dxfId="14342" priority="14346" operator="containsText" text="Operational">
      <formula>NOT(ISERROR(SEARCH("Operational",F300)))</formula>
    </cfRule>
    <cfRule type="containsText" dxfId="14341" priority="14347" operator="containsText" text="Dn(service)">
      <formula>NOT(ISERROR(SEARCH("Dn(service)",F300)))</formula>
    </cfRule>
    <cfRule type="containsText" dxfId="14340" priority="14348" operator="containsText" text="Dn(waiting)">
      <formula>NOT(ISERROR(SEARCH("Dn(waiting)",F300)))</formula>
    </cfRule>
  </conditionalFormatting>
  <conditionalFormatting sqref="H303:I308">
    <cfRule type="containsBlanks" dxfId="14339" priority="14337">
      <formula>LEN(TRIM(H303))=0</formula>
    </cfRule>
    <cfRule type="containsText" dxfId="14338" priority="14338" operator="containsText" text="Operational">
      <formula>NOT(ISERROR(SEARCH("Operational",H303)))</formula>
    </cfRule>
    <cfRule type="containsText" dxfId="14337" priority="14339" operator="containsText" text="Dn(service)">
      <formula>NOT(ISERROR(SEARCH("Dn(service)",H303)))</formula>
    </cfRule>
    <cfRule type="containsText" dxfId="14336" priority="14340" operator="containsText" text="Dn(waiting)">
      <formula>NOT(ISERROR(SEARCH("Dn(waiting)",H303)))</formula>
    </cfRule>
  </conditionalFormatting>
  <conditionalFormatting sqref="F161">
    <cfRule type="containsBlanks" dxfId="14335" priority="14333">
      <formula>LEN(TRIM(F161))=0</formula>
    </cfRule>
    <cfRule type="containsText" dxfId="14334" priority="14334" operator="containsText" text="Operational">
      <formula>NOT(ISERROR(SEARCH("Operational",F161)))</formula>
    </cfRule>
    <cfRule type="containsText" dxfId="14333" priority="14335" operator="containsText" text="Dn(service)">
      <formula>NOT(ISERROR(SEARCH("Dn(service)",F161)))</formula>
    </cfRule>
    <cfRule type="containsText" dxfId="14332" priority="14336" operator="containsText" text="Dn(waiting)">
      <formula>NOT(ISERROR(SEARCH("Dn(waiting)",F161)))</formula>
    </cfRule>
  </conditionalFormatting>
  <conditionalFormatting sqref="G276">
    <cfRule type="containsBlanks" dxfId="14331" priority="14329">
      <formula>LEN(TRIM(G276))=0</formula>
    </cfRule>
    <cfRule type="containsText" dxfId="14330" priority="14330" operator="containsText" text="Operational">
      <formula>NOT(ISERROR(SEARCH("Operational",G276)))</formula>
    </cfRule>
    <cfRule type="containsText" dxfId="14329" priority="14331" operator="containsText" text="Dn(service)">
      <formula>NOT(ISERROR(SEARCH("Dn(service)",G276)))</formula>
    </cfRule>
    <cfRule type="containsText" dxfId="14328" priority="14332" operator="containsText" text="Dn(waiting)">
      <formula>NOT(ISERROR(SEARCH("Dn(waiting)",G276)))</formula>
    </cfRule>
  </conditionalFormatting>
  <conditionalFormatting sqref="H262">
    <cfRule type="containsBlanks" dxfId="14327" priority="14325">
      <formula>LEN(TRIM(H262))=0</formula>
    </cfRule>
    <cfRule type="containsText" dxfId="14326" priority="14326" operator="containsText" text="Operational">
      <formula>NOT(ISERROR(SEARCH("Operational",H262)))</formula>
    </cfRule>
    <cfRule type="containsText" dxfId="14325" priority="14327" operator="containsText" text="Dn(service)">
      <formula>NOT(ISERROR(SEARCH("Dn(service)",H262)))</formula>
    </cfRule>
    <cfRule type="containsText" dxfId="14324" priority="14328" operator="containsText" text="Dn(waiting)">
      <formula>NOT(ISERROR(SEARCH("Dn(waiting)",H262)))</formula>
    </cfRule>
  </conditionalFormatting>
  <conditionalFormatting sqref="G157">
    <cfRule type="containsBlanks" dxfId="14323" priority="14321">
      <formula>LEN(TRIM(G157))=0</formula>
    </cfRule>
    <cfRule type="containsText" dxfId="14322" priority="14322" operator="containsText" text="Operational">
      <formula>NOT(ISERROR(SEARCH("Operational",G157)))</formula>
    </cfRule>
    <cfRule type="containsText" dxfId="14321" priority="14323" operator="containsText" text="Dn(service)">
      <formula>NOT(ISERROR(SEARCH("Dn(service)",G157)))</formula>
    </cfRule>
    <cfRule type="containsText" dxfId="14320" priority="14324" operator="containsText" text="Dn(waiting)">
      <formula>NOT(ISERROR(SEARCH("Dn(waiting)",G157)))</formula>
    </cfRule>
  </conditionalFormatting>
  <conditionalFormatting sqref="G158">
    <cfRule type="containsBlanks" dxfId="14319" priority="14317">
      <formula>LEN(TRIM(G158))=0</formula>
    </cfRule>
    <cfRule type="containsText" dxfId="14318" priority="14318" operator="containsText" text="Operational">
      <formula>NOT(ISERROR(SEARCH("Operational",G158)))</formula>
    </cfRule>
    <cfRule type="containsText" dxfId="14317" priority="14319" operator="containsText" text="Dn(service)">
      <formula>NOT(ISERROR(SEARCH("Dn(service)",G158)))</formula>
    </cfRule>
    <cfRule type="containsText" dxfId="14316" priority="14320" operator="containsText" text="Dn(waiting)">
      <formula>NOT(ISERROR(SEARCH("Dn(waiting)",G158)))</formula>
    </cfRule>
  </conditionalFormatting>
  <conditionalFormatting sqref="G159">
    <cfRule type="containsBlanks" dxfId="14315" priority="14313">
      <formula>LEN(TRIM(G159))=0</formula>
    </cfRule>
    <cfRule type="containsText" dxfId="14314" priority="14314" operator="containsText" text="Operational">
      <formula>NOT(ISERROR(SEARCH("Operational",G159)))</formula>
    </cfRule>
    <cfRule type="containsText" dxfId="14313" priority="14315" operator="containsText" text="Dn(service)">
      <formula>NOT(ISERROR(SEARCH("Dn(service)",G159)))</formula>
    </cfRule>
    <cfRule type="containsText" dxfId="14312" priority="14316" operator="containsText" text="Dn(waiting)">
      <formula>NOT(ISERROR(SEARCH("Dn(waiting)",G159)))</formula>
    </cfRule>
  </conditionalFormatting>
  <conditionalFormatting sqref="G160">
    <cfRule type="containsBlanks" dxfId="14311" priority="14309">
      <formula>LEN(TRIM(G160))=0</formula>
    </cfRule>
    <cfRule type="containsText" dxfId="14310" priority="14310" operator="containsText" text="Operational">
      <formula>NOT(ISERROR(SEARCH("Operational",G160)))</formula>
    </cfRule>
    <cfRule type="containsText" dxfId="14309" priority="14311" operator="containsText" text="Dn(service)">
      <formula>NOT(ISERROR(SEARCH("Dn(service)",G160)))</formula>
    </cfRule>
    <cfRule type="containsText" dxfId="14308" priority="14312" operator="containsText" text="Dn(waiting)">
      <formula>NOT(ISERROR(SEARCH("Dn(waiting)",G160)))</formula>
    </cfRule>
  </conditionalFormatting>
  <conditionalFormatting sqref="G161">
    <cfRule type="containsBlanks" dxfId="14307" priority="14305">
      <formula>LEN(TRIM(G161))=0</formula>
    </cfRule>
    <cfRule type="containsText" dxfId="14306" priority="14306" operator="containsText" text="Operational">
      <formula>NOT(ISERROR(SEARCH("Operational",G161)))</formula>
    </cfRule>
    <cfRule type="containsText" dxfId="14305" priority="14307" operator="containsText" text="Dn(service)">
      <formula>NOT(ISERROR(SEARCH("Dn(service)",G161)))</formula>
    </cfRule>
    <cfRule type="containsText" dxfId="14304" priority="14308" operator="containsText" text="Dn(waiting)">
      <formula>NOT(ISERROR(SEARCH("Dn(waiting)",G161)))</formula>
    </cfRule>
  </conditionalFormatting>
  <conditionalFormatting sqref="D161">
    <cfRule type="containsBlanks" dxfId="14303" priority="14301">
      <formula>LEN(TRIM(D161))=0</formula>
    </cfRule>
    <cfRule type="containsText" dxfId="14302" priority="14302" operator="containsText" text="Operational">
      <formula>NOT(ISERROR(SEARCH("Operational",D161)))</formula>
    </cfRule>
    <cfRule type="containsText" dxfId="14301" priority="14303" operator="containsText" text="Dn(service)">
      <formula>NOT(ISERROR(SEARCH("Dn(service)",D161)))</formula>
    </cfRule>
    <cfRule type="containsText" dxfId="14300" priority="14304" operator="containsText" text="Dn(waiting)">
      <formula>NOT(ISERROR(SEARCH("Dn(waiting)",D161)))</formula>
    </cfRule>
  </conditionalFormatting>
  <conditionalFormatting sqref="D162">
    <cfRule type="containsBlanks" dxfId="14299" priority="14297">
      <formula>LEN(TRIM(D162))=0</formula>
    </cfRule>
    <cfRule type="containsText" dxfId="14298" priority="14298" operator="containsText" text="Operational">
      <formula>NOT(ISERROR(SEARCH("Operational",D162)))</formula>
    </cfRule>
    <cfRule type="containsText" dxfId="14297" priority="14299" operator="containsText" text="Dn(service)">
      <formula>NOT(ISERROR(SEARCH("Dn(service)",D162)))</formula>
    </cfRule>
    <cfRule type="containsText" dxfId="14296" priority="14300" operator="containsText" text="Dn(waiting)">
      <formula>NOT(ISERROR(SEARCH("Dn(waiting)",D162)))</formula>
    </cfRule>
  </conditionalFormatting>
  <conditionalFormatting sqref="D163">
    <cfRule type="containsBlanks" dxfId="14295" priority="14293">
      <formula>LEN(TRIM(D163))=0</formula>
    </cfRule>
    <cfRule type="containsText" dxfId="14294" priority="14294" operator="containsText" text="Operational">
      <formula>NOT(ISERROR(SEARCH("Operational",D163)))</formula>
    </cfRule>
    <cfRule type="containsText" dxfId="14293" priority="14295" operator="containsText" text="Dn(service)">
      <formula>NOT(ISERROR(SEARCH("Dn(service)",D163)))</formula>
    </cfRule>
    <cfRule type="containsText" dxfId="14292" priority="14296" operator="containsText" text="Dn(waiting)">
      <formula>NOT(ISERROR(SEARCH("Dn(waiting)",D163)))</formula>
    </cfRule>
  </conditionalFormatting>
  <conditionalFormatting sqref="D164">
    <cfRule type="containsBlanks" dxfId="14291" priority="14289">
      <formula>LEN(TRIM(D164))=0</formula>
    </cfRule>
    <cfRule type="containsText" dxfId="14290" priority="14290" operator="containsText" text="Operational">
      <formula>NOT(ISERROR(SEARCH("Operational",D164)))</formula>
    </cfRule>
    <cfRule type="containsText" dxfId="14289" priority="14291" operator="containsText" text="Dn(service)">
      <formula>NOT(ISERROR(SEARCH("Dn(service)",D164)))</formula>
    </cfRule>
    <cfRule type="containsText" dxfId="14288" priority="14292" operator="containsText" text="Dn(waiting)">
      <formula>NOT(ISERROR(SEARCH("Dn(waiting)",D164)))</formula>
    </cfRule>
  </conditionalFormatting>
  <conditionalFormatting sqref="D165">
    <cfRule type="containsBlanks" dxfId="14287" priority="14285">
      <formula>LEN(TRIM(D165))=0</formula>
    </cfRule>
    <cfRule type="containsText" dxfId="14286" priority="14286" operator="containsText" text="Operational">
      <formula>NOT(ISERROR(SEARCH("Operational",D165)))</formula>
    </cfRule>
    <cfRule type="containsText" dxfId="14285" priority="14287" operator="containsText" text="Dn(service)">
      <formula>NOT(ISERROR(SEARCH("Dn(service)",D165)))</formula>
    </cfRule>
    <cfRule type="containsText" dxfId="14284" priority="14288" operator="containsText" text="Dn(waiting)">
      <formula>NOT(ISERROR(SEARCH("Dn(waiting)",D165)))</formula>
    </cfRule>
  </conditionalFormatting>
  <conditionalFormatting sqref="I165">
    <cfRule type="containsBlanks" dxfId="14283" priority="14281">
      <formula>LEN(TRIM(I165))=0</formula>
    </cfRule>
    <cfRule type="containsText" dxfId="14282" priority="14282" operator="containsText" text="Operational">
      <formula>NOT(ISERROR(SEARCH("Operational",I165)))</formula>
    </cfRule>
    <cfRule type="containsText" dxfId="14281" priority="14283" operator="containsText" text="Dn(service)">
      <formula>NOT(ISERROR(SEARCH("Dn(service)",I165)))</formula>
    </cfRule>
    <cfRule type="containsText" dxfId="14280" priority="14284" operator="containsText" text="Dn(waiting)">
      <formula>NOT(ISERROR(SEARCH("Dn(waiting)",I165)))</formula>
    </cfRule>
  </conditionalFormatting>
  <conditionalFormatting sqref="I166">
    <cfRule type="containsBlanks" dxfId="14279" priority="14277">
      <formula>LEN(TRIM(I166))=0</formula>
    </cfRule>
    <cfRule type="containsText" dxfId="14278" priority="14278" operator="containsText" text="Operational">
      <formula>NOT(ISERROR(SEARCH("Operational",I166)))</formula>
    </cfRule>
    <cfRule type="containsText" dxfId="14277" priority="14279" operator="containsText" text="Dn(service)">
      <formula>NOT(ISERROR(SEARCH("Dn(service)",I166)))</formula>
    </cfRule>
    <cfRule type="containsText" dxfId="14276" priority="14280" operator="containsText" text="Dn(waiting)">
      <formula>NOT(ISERROR(SEARCH("Dn(waiting)",I166)))</formula>
    </cfRule>
  </conditionalFormatting>
  <conditionalFormatting sqref="I167">
    <cfRule type="containsBlanks" dxfId="14275" priority="14273">
      <formula>LEN(TRIM(I167))=0</formula>
    </cfRule>
    <cfRule type="containsText" dxfId="14274" priority="14274" operator="containsText" text="Operational">
      <formula>NOT(ISERROR(SEARCH("Operational",I167)))</formula>
    </cfRule>
    <cfRule type="containsText" dxfId="14273" priority="14275" operator="containsText" text="Dn(service)">
      <formula>NOT(ISERROR(SEARCH("Dn(service)",I167)))</formula>
    </cfRule>
    <cfRule type="containsText" dxfId="14272" priority="14276" operator="containsText" text="Dn(waiting)">
      <formula>NOT(ISERROR(SEARCH("Dn(waiting)",I167)))</formula>
    </cfRule>
  </conditionalFormatting>
  <conditionalFormatting sqref="I168">
    <cfRule type="containsBlanks" dxfId="14271" priority="14269">
      <formula>LEN(TRIM(I168))=0</formula>
    </cfRule>
    <cfRule type="containsText" dxfId="14270" priority="14270" operator="containsText" text="Operational">
      <formula>NOT(ISERROR(SEARCH("Operational",I168)))</formula>
    </cfRule>
    <cfRule type="containsText" dxfId="14269" priority="14271" operator="containsText" text="Dn(service)">
      <formula>NOT(ISERROR(SEARCH("Dn(service)",I168)))</formula>
    </cfRule>
    <cfRule type="containsText" dxfId="14268" priority="14272" operator="containsText" text="Dn(waiting)">
      <formula>NOT(ISERROR(SEARCH("Dn(waiting)",I168)))</formula>
    </cfRule>
  </conditionalFormatting>
  <conditionalFormatting sqref="I169">
    <cfRule type="containsBlanks" dxfId="14267" priority="14265">
      <formula>LEN(TRIM(I169))=0</formula>
    </cfRule>
    <cfRule type="containsText" dxfId="14266" priority="14266" operator="containsText" text="Operational">
      <formula>NOT(ISERROR(SEARCH("Operational",I169)))</formula>
    </cfRule>
    <cfRule type="containsText" dxfId="14265" priority="14267" operator="containsText" text="Dn(service)">
      <formula>NOT(ISERROR(SEARCH("Dn(service)",I169)))</formula>
    </cfRule>
    <cfRule type="containsText" dxfId="14264" priority="14268" operator="containsText" text="Dn(waiting)">
      <formula>NOT(ISERROR(SEARCH("Dn(waiting)",I169)))</formula>
    </cfRule>
  </conditionalFormatting>
  <conditionalFormatting sqref="F163:F164">
    <cfRule type="containsBlanks" dxfId="14263" priority="14261">
      <formula>LEN(TRIM(F163))=0</formula>
    </cfRule>
    <cfRule type="containsText" dxfId="14262" priority="14262" operator="containsText" text="Operational">
      <formula>NOT(ISERROR(SEARCH("Operational",F163)))</formula>
    </cfRule>
    <cfRule type="containsText" dxfId="14261" priority="14263" operator="containsText" text="Dn(service)">
      <formula>NOT(ISERROR(SEARCH("Dn(service)",F163)))</formula>
    </cfRule>
    <cfRule type="containsText" dxfId="14260" priority="14264" operator="containsText" text="Dn(waiting)">
      <formula>NOT(ISERROR(SEARCH("Dn(waiting)",F163)))</formula>
    </cfRule>
  </conditionalFormatting>
  <conditionalFormatting sqref="F171:F174">
    <cfRule type="containsBlanks" dxfId="14259" priority="14257">
      <formula>LEN(TRIM(F171))=0</formula>
    </cfRule>
    <cfRule type="containsText" dxfId="14258" priority="14258" operator="containsText" text="Operational">
      <formula>NOT(ISERROR(SEARCH("Operational",F171)))</formula>
    </cfRule>
    <cfRule type="containsText" dxfId="14257" priority="14259" operator="containsText" text="Dn(service)">
      <formula>NOT(ISERROR(SEARCH("Dn(service)",F171)))</formula>
    </cfRule>
    <cfRule type="containsText" dxfId="14256" priority="14260" operator="containsText" text="Dn(waiting)">
      <formula>NOT(ISERROR(SEARCH("Dn(waiting)",F171)))</formula>
    </cfRule>
  </conditionalFormatting>
  <conditionalFormatting sqref="F175">
    <cfRule type="containsBlanks" dxfId="14255" priority="14253">
      <formula>LEN(TRIM(F175))=0</formula>
    </cfRule>
    <cfRule type="containsText" dxfId="14254" priority="14254" operator="containsText" text="Operational">
      <formula>NOT(ISERROR(SEARCH("Operational",F175)))</formula>
    </cfRule>
    <cfRule type="containsText" dxfId="14253" priority="14255" operator="containsText" text="Dn(service)">
      <formula>NOT(ISERROR(SEARCH("Dn(service)",F175)))</formula>
    </cfRule>
    <cfRule type="containsText" dxfId="14252" priority="14256" operator="containsText" text="Dn(waiting)">
      <formula>NOT(ISERROR(SEARCH("Dn(waiting)",F175)))</formula>
    </cfRule>
  </conditionalFormatting>
  <conditionalFormatting sqref="H165:H170">
    <cfRule type="containsBlanks" dxfId="14251" priority="14249">
      <formula>LEN(TRIM(H165))=0</formula>
    </cfRule>
    <cfRule type="containsText" dxfId="14250" priority="14250" operator="containsText" text="Operational">
      <formula>NOT(ISERROR(SEARCH("Operational",H165)))</formula>
    </cfRule>
    <cfRule type="containsText" dxfId="14249" priority="14251" operator="containsText" text="Dn(service)">
      <formula>NOT(ISERROR(SEARCH("Dn(service)",H165)))</formula>
    </cfRule>
    <cfRule type="containsText" dxfId="14248" priority="14252" operator="containsText" text="Dn(waiting)">
      <formula>NOT(ISERROR(SEARCH("Dn(waiting)",H165)))</formula>
    </cfRule>
  </conditionalFormatting>
  <conditionalFormatting sqref="H175:H179">
    <cfRule type="containsBlanks" dxfId="14247" priority="14245">
      <formula>LEN(TRIM(H175))=0</formula>
    </cfRule>
    <cfRule type="containsText" dxfId="14246" priority="14246" operator="containsText" text="Operational">
      <formula>NOT(ISERROR(SEARCH("Operational",H175)))</formula>
    </cfRule>
    <cfRule type="containsText" dxfId="14245" priority="14247" operator="containsText" text="Dn(service)">
      <formula>NOT(ISERROR(SEARCH("Dn(service)",H175)))</formula>
    </cfRule>
    <cfRule type="containsText" dxfId="14244" priority="14248" operator="containsText" text="Dn(waiting)">
      <formula>NOT(ISERROR(SEARCH("Dn(waiting)",H175)))</formula>
    </cfRule>
  </conditionalFormatting>
  <conditionalFormatting sqref="H180">
    <cfRule type="containsBlanks" dxfId="14243" priority="14241">
      <formula>LEN(TRIM(H180))=0</formula>
    </cfRule>
    <cfRule type="containsText" dxfId="14242" priority="14242" operator="containsText" text="Operational">
      <formula>NOT(ISERROR(SEARCH("Operational",H180)))</formula>
    </cfRule>
    <cfRule type="containsText" dxfId="14241" priority="14243" operator="containsText" text="Dn(service)">
      <formula>NOT(ISERROR(SEARCH("Dn(service)",H180)))</formula>
    </cfRule>
    <cfRule type="containsText" dxfId="14240" priority="14244" operator="containsText" text="Dn(waiting)">
      <formula>NOT(ISERROR(SEARCH("Dn(waiting)",H180)))</formula>
    </cfRule>
  </conditionalFormatting>
  <conditionalFormatting sqref="E168:E174">
    <cfRule type="containsBlanks" dxfId="14239" priority="14237">
      <formula>LEN(TRIM(E168))=0</formula>
    </cfRule>
    <cfRule type="containsText" dxfId="14238" priority="14238" operator="containsText" text="Operational">
      <formula>NOT(ISERROR(SEARCH("Operational",E168)))</formula>
    </cfRule>
    <cfRule type="containsText" dxfId="14237" priority="14239" operator="containsText" text="Dn(service)">
      <formula>NOT(ISERROR(SEARCH("Dn(service)",E168)))</formula>
    </cfRule>
    <cfRule type="containsText" dxfId="14236" priority="14240" operator="containsText" text="Dn(waiting)">
      <formula>NOT(ISERROR(SEARCH("Dn(waiting)",E168)))</formula>
    </cfRule>
  </conditionalFormatting>
  <conditionalFormatting sqref="E180:E183">
    <cfRule type="containsBlanks" dxfId="14235" priority="14233">
      <formula>LEN(TRIM(E180))=0</formula>
    </cfRule>
    <cfRule type="containsText" dxfId="14234" priority="14234" operator="containsText" text="Operational">
      <formula>NOT(ISERROR(SEARCH("Operational",E180)))</formula>
    </cfRule>
    <cfRule type="containsText" dxfId="14233" priority="14235" operator="containsText" text="Dn(service)">
      <formula>NOT(ISERROR(SEARCH("Dn(service)",E180)))</formula>
    </cfRule>
    <cfRule type="containsText" dxfId="14232" priority="14236" operator="containsText" text="Dn(waiting)">
      <formula>NOT(ISERROR(SEARCH("Dn(waiting)",E180)))</formula>
    </cfRule>
  </conditionalFormatting>
  <conditionalFormatting sqref="E184">
    <cfRule type="containsBlanks" dxfId="14231" priority="14229">
      <formula>LEN(TRIM(E184))=0</formula>
    </cfRule>
    <cfRule type="containsText" dxfId="14230" priority="14230" operator="containsText" text="Operational">
      <formula>NOT(ISERROR(SEARCH("Operational",E184)))</formula>
    </cfRule>
    <cfRule type="containsText" dxfId="14229" priority="14231" operator="containsText" text="Dn(service)">
      <formula>NOT(ISERROR(SEARCH("Dn(service)",E184)))</formula>
    </cfRule>
    <cfRule type="containsText" dxfId="14228" priority="14232" operator="containsText" text="Dn(waiting)">
      <formula>NOT(ISERROR(SEARCH("Dn(waiting)",E184)))</formula>
    </cfRule>
  </conditionalFormatting>
  <conditionalFormatting sqref="C170:C179">
    <cfRule type="containsBlanks" dxfId="14227" priority="14225">
      <formula>LEN(TRIM(C170))=0</formula>
    </cfRule>
    <cfRule type="containsText" dxfId="14226" priority="14226" operator="containsText" text="Operational">
      <formula>NOT(ISERROR(SEARCH("Operational",C170)))</formula>
    </cfRule>
    <cfRule type="containsText" dxfId="14225" priority="14227" operator="containsText" text="Dn(service)">
      <formula>NOT(ISERROR(SEARCH("Dn(service)",C170)))</formula>
    </cfRule>
    <cfRule type="containsText" dxfId="14224" priority="14228" operator="containsText" text="Dn(waiting)">
      <formula>NOT(ISERROR(SEARCH("Dn(waiting)",C170)))</formula>
    </cfRule>
  </conditionalFormatting>
  <conditionalFormatting sqref="C184:C188">
    <cfRule type="containsBlanks" dxfId="14223" priority="14221">
      <formula>LEN(TRIM(C184))=0</formula>
    </cfRule>
    <cfRule type="containsText" dxfId="14222" priority="14222" operator="containsText" text="Operational">
      <formula>NOT(ISERROR(SEARCH("Operational",C184)))</formula>
    </cfRule>
    <cfRule type="containsText" dxfId="14221" priority="14223" operator="containsText" text="Dn(service)">
      <formula>NOT(ISERROR(SEARCH("Dn(service)",C184)))</formula>
    </cfRule>
    <cfRule type="containsText" dxfId="14220" priority="14224" operator="containsText" text="Dn(waiting)">
      <formula>NOT(ISERROR(SEARCH("Dn(waiting)",C184)))</formula>
    </cfRule>
  </conditionalFormatting>
  <conditionalFormatting sqref="C189">
    <cfRule type="containsBlanks" dxfId="14219" priority="14217">
      <formula>LEN(TRIM(C189))=0</formula>
    </cfRule>
    <cfRule type="containsText" dxfId="14218" priority="14218" operator="containsText" text="Operational">
      <formula>NOT(ISERROR(SEARCH("Operational",C189)))</formula>
    </cfRule>
    <cfRule type="containsText" dxfId="14217" priority="14219" operator="containsText" text="Dn(service)">
      <formula>NOT(ISERROR(SEARCH("Dn(service)",C189)))</formula>
    </cfRule>
    <cfRule type="containsText" dxfId="14216" priority="14220" operator="containsText" text="Dn(waiting)">
      <formula>NOT(ISERROR(SEARCH("Dn(waiting)",C189)))</formula>
    </cfRule>
  </conditionalFormatting>
  <conditionalFormatting sqref="J173:J183">
    <cfRule type="containsBlanks" dxfId="14215" priority="14213">
      <formula>LEN(TRIM(J173))=0</formula>
    </cfRule>
    <cfRule type="containsText" dxfId="14214" priority="14214" operator="containsText" text="Operational">
      <formula>NOT(ISERROR(SEARCH("Operational",J173)))</formula>
    </cfRule>
    <cfRule type="containsText" dxfId="14213" priority="14215" operator="containsText" text="Dn(service)">
      <formula>NOT(ISERROR(SEARCH("Dn(service)",J173)))</formula>
    </cfRule>
    <cfRule type="containsText" dxfId="14212" priority="14216" operator="containsText" text="Dn(waiting)">
      <formula>NOT(ISERROR(SEARCH("Dn(waiting)",J173)))</formula>
    </cfRule>
  </conditionalFormatting>
  <conditionalFormatting sqref="J189:J193">
    <cfRule type="containsBlanks" dxfId="14211" priority="14209">
      <formula>LEN(TRIM(J189))=0</formula>
    </cfRule>
    <cfRule type="containsText" dxfId="14210" priority="14210" operator="containsText" text="Operational">
      <formula>NOT(ISERROR(SEARCH("Operational",J189)))</formula>
    </cfRule>
    <cfRule type="containsText" dxfId="14209" priority="14211" operator="containsText" text="Dn(service)">
      <formula>NOT(ISERROR(SEARCH("Dn(service)",J189)))</formula>
    </cfRule>
    <cfRule type="containsText" dxfId="14208" priority="14212" operator="containsText" text="Dn(waiting)">
      <formula>NOT(ISERROR(SEARCH("Dn(waiting)",J189)))</formula>
    </cfRule>
  </conditionalFormatting>
  <conditionalFormatting sqref="J194">
    <cfRule type="containsBlanks" dxfId="14207" priority="14205">
      <formula>LEN(TRIM(J194))=0</formula>
    </cfRule>
    <cfRule type="containsText" dxfId="14206" priority="14206" operator="containsText" text="Operational">
      <formula>NOT(ISERROR(SEARCH("Operational",J194)))</formula>
    </cfRule>
    <cfRule type="containsText" dxfId="14205" priority="14207" operator="containsText" text="Dn(service)">
      <formula>NOT(ISERROR(SEARCH("Dn(service)",J194)))</formula>
    </cfRule>
    <cfRule type="containsText" dxfId="14204" priority="14208" operator="containsText" text="Dn(waiting)">
      <formula>NOT(ISERROR(SEARCH("Dn(waiting)",J194)))</formula>
    </cfRule>
  </conditionalFormatting>
  <conditionalFormatting sqref="G177:G188">
    <cfRule type="containsBlanks" dxfId="14203" priority="14201">
      <formula>LEN(TRIM(G177))=0</formula>
    </cfRule>
    <cfRule type="containsText" dxfId="14202" priority="14202" operator="containsText" text="Operational">
      <formula>NOT(ISERROR(SEARCH("Operational",G177)))</formula>
    </cfRule>
    <cfRule type="containsText" dxfId="14201" priority="14203" operator="containsText" text="Dn(service)">
      <formula>NOT(ISERROR(SEARCH("Dn(service)",G177)))</formula>
    </cfRule>
    <cfRule type="containsText" dxfId="14200" priority="14204" operator="containsText" text="Dn(waiting)">
      <formula>NOT(ISERROR(SEARCH("Dn(waiting)",G177)))</formula>
    </cfRule>
  </conditionalFormatting>
  <conditionalFormatting sqref="G194:G197">
    <cfRule type="containsBlanks" dxfId="14199" priority="14197">
      <formula>LEN(TRIM(G194))=0</formula>
    </cfRule>
    <cfRule type="containsText" dxfId="14198" priority="14198" operator="containsText" text="Operational">
      <formula>NOT(ISERROR(SEARCH("Operational",G194)))</formula>
    </cfRule>
    <cfRule type="containsText" dxfId="14197" priority="14199" operator="containsText" text="Dn(service)">
      <formula>NOT(ISERROR(SEARCH("Dn(service)",G194)))</formula>
    </cfRule>
    <cfRule type="containsText" dxfId="14196" priority="14200" operator="containsText" text="Dn(waiting)">
      <formula>NOT(ISERROR(SEARCH("Dn(waiting)",G194)))</formula>
    </cfRule>
  </conditionalFormatting>
  <conditionalFormatting sqref="G198">
    <cfRule type="containsBlanks" dxfId="14195" priority="14193">
      <formula>LEN(TRIM(G198))=0</formula>
    </cfRule>
    <cfRule type="containsText" dxfId="14194" priority="14194" operator="containsText" text="Operational">
      <formula>NOT(ISERROR(SEARCH("Operational",G198)))</formula>
    </cfRule>
    <cfRule type="containsText" dxfId="14193" priority="14195" operator="containsText" text="Dn(service)">
      <formula>NOT(ISERROR(SEARCH("Dn(service)",G198)))</formula>
    </cfRule>
    <cfRule type="containsText" dxfId="14192" priority="14196" operator="containsText" text="Dn(waiting)">
      <formula>NOT(ISERROR(SEARCH("Dn(waiting)",G198)))</formula>
    </cfRule>
  </conditionalFormatting>
  <conditionalFormatting sqref="F184:F193">
    <cfRule type="containsBlanks" dxfId="14191" priority="14189">
      <formula>LEN(TRIM(F184))=0</formula>
    </cfRule>
    <cfRule type="containsText" dxfId="14190" priority="14190" operator="containsText" text="Operational">
      <formula>NOT(ISERROR(SEARCH("Operational",F184)))</formula>
    </cfRule>
    <cfRule type="containsText" dxfId="14189" priority="14191" operator="containsText" text="Dn(service)">
      <formula>NOT(ISERROR(SEARCH("Dn(service)",F184)))</formula>
    </cfRule>
    <cfRule type="containsText" dxfId="14188" priority="14192" operator="containsText" text="Dn(waiting)">
      <formula>NOT(ISERROR(SEARCH("Dn(waiting)",F184)))</formula>
    </cfRule>
  </conditionalFormatting>
  <conditionalFormatting sqref="F198:F202">
    <cfRule type="containsBlanks" dxfId="14187" priority="14185">
      <formula>LEN(TRIM(F198))=0</formula>
    </cfRule>
    <cfRule type="containsText" dxfId="14186" priority="14186" operator="containsText" text="Operational">
      <formula>NOT(ISERROR(SEARCH("Operational",F198)))</formula>
    </cfRule>
    <cfRule type="containsText" dxfId="14185" priority="14187" operator="containsText" text="Dn(service)">
      <formula>NOT(ISERROR(SEARCH("Dn(service)",F198)))</formula>
    </cfRule>
    <cfRule type="containsText" dxfId="14184" priority="14188" operator="containsText" text="Dn(waiting)">
      <formula>NOT(ISERROR(SEARCH("Dn(waiting)",F198)))</formula>
    </cfRule>
  </conditionalFormatting>
  <conditionalFormatting sqref="F203">
    <cfRule type="containsBlanks" dxfId="14183" priority="14181">
      <formula>LEN(TRIM(F203))=0</formula>
    </cfRule>
    <cfRule type="containsText" dxfId="14182" priority="14182" operator="containsText" text="Operational">
      <formula>NOT(ISERROR(SEARCH("Operational",F203)))</formula>
    </cfRule>
    <cfRule type="containsText" dxfId="14181" priority="14183" operator="containsText" text="Dn(service)">
      <formula>NOT(ISERROR(SEARCH("Dn(service)",F203)))</formula>
    </cfRule>
    <cfRule type="containsText" dxfId="14180" priority="14184" operator="containsText" text="Dn(waiting)">
      <formula>NOT(ISERROR(SEARCH("Dn(waiting)",F203)))</formula>
    </cfRule>
  </conditionalFormatting>
  <conditionalFormatting sqref="I187:I197">
    <cfRule type="containsBlanks" dxfId="14179" priority="14177">
      <formula>LEN(TRIM(I187))=0</formula>
    </cfRule>
    <cfRule type="containsText" dxfId="14178" priority="14178" operator="containsText" text="Operational">
      <formula>NOT(ISERROR(SEARCH("Operational",I187)))</formula>
    </cfRule>
    <cfRule type="containsText" dxfId="14177" priority="14179" operator="containsText" text="Dn(service)">
      <formula>NOT(ISERROR(SEARCH("Dn(service)",I187)))</formula>
    </cfRule>
    <cfRule type="containsText" dxfId="14176" priority="14180" operator="containsText" text="Dn(waiting)">
      <formula>NOT(ISERROR(SEARCH("Dn(waiting)",I187)))</formula>
    </cfRule>
  </conditionalFormatting>
  <conditionalFormatting sqref="D190:D202">
    <cfRule type="containsBlanks" dxfId="14175" priority="14173">
      <formula>LEN(TRIM(D190))=0</formula>
    </cfRule>
    <cfRule type="containsText" dxfId="14174" priority="14174" operator="containsText" text="Operational">
      <formula>NOT(ISERROR(SEARCH("Operational",D190)))</formula>
    </cfRule>
    <cfRule type="containsText" dxfId="14173" priority="14175" operator="containsText" text="Dn(service)">
      <formula>NOT(ISERROR(SEARCH("Dn(service)",D190)))</formula>
    </cfRule>
    <cfRule type="containsText" dxfId="14172" priority="14176" operator="containsText" text="Dn(waiting)">
      <formula>NOT(ISERROR(SEARCH("Dn(waiting)",D190)))</formula>
    </cfRule>
  </conditionalFormatting>
  <conditionalFormatting sqref="H193:H207">
    <cfRule type="containsBlanks" dxfId="14171" priority="14169">
      <formula>LEN(TRIM(H193))=0</formula>
    </cfRule>
    <cfRule type="containsText" dxfId="14170" priority="14170" operator="containsText" text="Operational">
      <formula>NOT(ISERROR(SEARCH("Operational",H193)))</formula>
    </cfRule>
    <cfRule type="containsText" dxfId="14169" priority="14171" operator="containsText" text="Dn(service)">
      <formula>NOT(ISERROR(SEARCH("Dn(service)",H193)))</formula>
    </cfRule>
    <cfRule type="containsText" dxfId="14168" priority="14172" operator="containsText" text="Dn(waiting)">
      <formula>NOT(ISERROR(SEARCH("Dn(waiting)",H193)))</formula>
    </cfRule>
  </conditionalFormatting>
  <conditionalFormatting sqref="E196:E207">
    <cfRule type="containsBlanks" dxfId="14167" priority="14165">
      <formula>LEN(TRIM(E196))=0</formula>
    </cfRule>
    <cfRule type="containsText" dxfId="14166" priority="14166" operator="containsText" text="Operational">
      <formula>NOT(ISERROR(SEARCH("Operational",E196)))</formula>
    </cfRule>
    <cfRule type="containsText" dxfId="14165" priority="14167" operator="containsText" text="Dn(service)">
      <formula>NOT(ISERROR(SEARCH("Dn(service)",E196)))</formula>
    </cfRule>
    <cfRule type="containsText" dxfId="14164" priority="14168" operator="containsText" text="Dn(waiting)">
      <formula>NOT(ISERROR(SEARCH("Dn(waiting)",E196)))</formula>
    </cfRule>
  </conditionalFormatting>
  <conditionalFormatting sqref="C197:C216">
    <cfRule type="containsBlanks" dxfId="14163" priority="14161">
      <formula>LEN(TRIM(C197))=0</formula>
    </cfRule>
    <cfRule type="containsText" dxfId="14162" priority="14162" operator="containsText" text="Operational">
      <formula>NOT(ISERROR(SEARCH("Operational",C197)))</formula>
    </cfRule>
    <cfRule type="containsText" dxfId="14161" priority="14163" operator="containsText" text="Dn(service)">
      <formula>NOT(ISERROR(SEARCH("Dn(service)",C197)))</formula>
    </cfRule>
    <cfRule type="containsText" dxfId="14160" priority="14164" operator="containsText" text="Dn(waiting)">
      <formula>NOT(ISERROR(SEARCH("Dn(waiting)",C197)))</formula>
    </cfRule>
  </conditionalFormatting>
  <conditionalFormatting sqref="J200:J221">
    <cfRule type="containsBlanks" dxfId="14159" priority="14157">
      <formula>LEN(TRIM(J200))=0</formula>
    </cfRule>
    <cfRule type="containsText" dxfId="14158" priority="14158" operator="containsText" text="Operational">
      <formula>NOT(ISERROR(SEARCH("Operational",J200)))</formula>
    </cfRule>
    <cfRule type="containsText" dxfId="14157" priority="14159" operator="containsText" text="Dn(service)">
      <formula>NOT(ISERROR(SEARCH("Dn(service)",J200)))</formula>
    </cfRule>
    <cfRule type="containsText" dxfId="14156" priority="14160" operator="containsText" text="Dn(waiting)">
      <formula>NOT(ISERROR(SEARCH("Dn(waiting)",J200)))</formula>
    </cfRule>
  </conditionalFormatting>
  <conditionalFormatting sqref="I203:I207">
    <cfRule type="containsBlanks" dxfId="14155" priority="14153">
      <formula>LEN(TRIM(I203))=0</formula>
    </cfRule>
    <cfRule type="containsText" dxfId="14154" priority="14154" operator="containsText" text="Operational">
      <formula>NOT(ISERROR(SEARCH("Operational",I203)))</formula>
    </cfRule>
    <cfRule type="containsText" dxfId="14153" priority="14155" operator="containsText" text="Dn(service)">
      <formula>NOT(ISERROR(SEARCH("Dn(service)",I203)))</formula>
    </cfRule>
    <cfRule type="containsText" dxfId="14152" priority="14156" operator="containsText" text="Dn(waiting)">
      <formula>NOT(ISERROR(SEARCH("Dn(waiting)",I203)))</formula>
    </cfRule>
  </conditionalFormatting>
  <conditionalFormatting sqref="I208">
    <cfRule type="containsBlanks" dxfId="14151" priority="14149">
      <formula>LEN(TRIM(I208))=0</formula>
    </cfRule>
    <cfRule type="containsText" dxfId="14150" priority="14150" operator="containsText" text="Operational">
      <formula>NOT(ISERROR(SEARCH("Operational",I208)))</formula>
    </cfRule>
    <cfRule type="containsText" dxfId="14149" priority="14151" operator="containsText" text="Dn(service)">
      <formula>NOT(ISERROR(SEARCH("Dn(service)",I208)))</formula>
    </cfRule>
    <cfRule type="containsText" dxfId="14148" priority="14152" operator="containsText" text="Dn(waiting)">
      <formula>NOT(ISERROR(SEARCH("Dn(waiting)",I208)))</formula>
    </cfRule>
  </conditionalFormatting>
  <conditionalFormatting sqref="D208:D212">
    <cfRule type="containsBlanks" dxfId="14147" priority="14145">
      <formula>LEN(TRIM(D208))=0</formula>
    </cfRule>
    <cfRule type="containsText" dxfId="14146" priority="14146" operator="containsText" text="Operational">
      <formula>NOT(ISERROR(SEARCH("Operational",D208)))</formula>
    </cfRule>
    <cfRule type="containsText" dxfId="14145" priority="14147" operator="containsText" text="Dn(service)">
      <formula>NOT(ISERROR(SEARCH("Dn(service)",D208)))</formula>
    </cfRule>
    <cfRule type="containsText" dxfId="14144" priority="14148" operator="containsText" text="Dn(waiting)">
      <formula>NOT(ISERROR(SEARCH("Dn(waiting)",D208)))</formula>
    </cfRule>
  </conditionalFormatting>
  <conditionalFormatting sqref="D213">
    <cfRule type="containsBlanks" dxfId="14143" priority="14141">
      <formula>LEN(TRIM(D213))=0</formula>
    </cfRule>
    <cfRule type="containsText" dxfId="14142" priority="14142" operator="containsText" text="Operational">
      <formula>NOT(ISERROR(SEARCH("Operational",D213)))</formula>
    </cfRule>
    <cfRule type="containsText" dxfId="14141" priority="14143" operator="containsText" text="Dn(service)">
      <formula>NOT(ISERROR(SEARCH("Dn(service)",D213)))</formula>
    </cfRule>
    <cfRule type="containsText" dxfId="14140" priority="14144" operator="containsText" text="Dn(waiting)">
      <formula>NOT(ISERROR(SEARCH("Dn(waiting)",D213)))</formula>
    </cfRule>
  </conditionalFormatting>
  <conditionalFormatting sqref="H213:H217">
    <cfRule type="containsBlanks" dxfId="14139" priority="14137">
      <formula>LEN(TRIM(H213))=0</formula>
    </cfRule>
    <cfRule type="containsText" dxfId="14138" priority="14138" operator="containsText" text="Operational">
      <formula>NOT(ISERROR(SEARCH("Operational",H213)))</formula>
    </cfRule>
    <cfRule type="containsText" dxfId="14137" priority="14139" operator="containsText" text="Dn(service)">
      <formula>NOT(ISERROR(SEARCH("Dn(service)",H213)))</formula>
    </cfRule>
    <cfRule type="containsText" dxfId="14136" priority="14140" operator="containsText" text="Dn(waiting)">
      <formula>NOT(ISERROR(SEARCH("Dn(waiting)",H213)))</formula>
    </cfRule>
  </conditionalFormatting>
  <conditionalFormatting sqref="H218">
    <cfRule type="containsBlanks" dxfId="14135" priority="14133">
      <formula>LEN(TRIM(H218))=0</formula>
    </cfRule>
    <cfRule type="containsText" dxfId="14134" priority="14134" operator="containsText" text="Operational">
      <formula>NOT(ISERROR(SEARCH("Operational",H218)))</formula>
    </cfRule>
    <cfRule type="containsText" dxfId="14133" priority="14135" operator="containsText" text="Dn(service)">
      <formula>NOT(ISERROR(SEARCH("Dn(service)",H218)))</formula>
    </cfRule>
    <cfRule type="containsText" dxfId="14132" priority="14136" operator="containsText" text="Dn(waiting)">
      <formula>NOT(ISERROR(SEARCH("Dn(waiting)",H218)))</formula>
    </cfRule>
  </conditionalFormatting>
  <conditionalFormatting sqref="E219:E222">
    <cfRule type="containsBlanks" dxfId="14131" priority="14129">
      <formula>LEN(TRIM(E219))=0</formula>
    </cfRule>
    <cfRule type="containsText" dxfId="14130" priority="14130" operator="containsText" text="Operational">
      <formula>NOT(ISERROR(SEARCH("Operational",E219)))</formula>
    </cfRule>
    <cfRule type="containsText" dxfId="14129" priority="14131" operator="containsText" text="Dn(service)">
      <formula>NOT(ISERROR(SEARCH("Dn(service)",E219)))</formula>
    </cfRule>
    <cfRule type="containsText" dxfId="14128" priority="14132" operator="containsText" text="Dn(waiting)">
      <formula>NOT(ISERROR(SEARCH("Dn(waiting)",E219)))</formula>
    </cfRule>
  </conditionalFormatting>
  <conditionalFormatting sqref="E223">
    <cfRule type="containsBlanks" dxfId="14127" priority="14125">
      <formula>LEN(TRIM(E223))=0</formula>
    </cfRule>
    <cfRule type="containsText" dxfId="14126" priority="14126" operator="containsText" text="Operational">
      <formula>NOT(ISERROR(SEARCH("Operational",E223)))</formula>
    </cfRule>
    <cfRule type="containsText" dxfId="14125" priority="14127" operator="containsText" text="Dn(service)">
      <formula>NOT(ISERROR(SEARCH("Dn(service)",E223)))</formula>
    </cfRule>
    <cfRule type="containsText" dxfId="14124" priority="14128" operator="containsText" text="Dn(waiting)">
      <formula>NOT(ISERROR(SEARCH("Dn(waiting)",E223)))</formula>
    </cfRule>
  </conditionalFormatting>
  <conditionalFormatting sqref="C217">
    <cfRule type="containsBlanks" dxfId="14123" priority="14121">
      <formula>LEN(TRIM(C217))=0</formula>
    </cfRule>
    <cfRule type="containsText" dxfId="14122" priority="14122" operator="containsText" text="Operational">
      <formula>NOT(ISERROR(SEARCH("Operational",C217)))</formula>
    </cfRule>
    <cfRule type="containsText" dxfId="14121" priority="14123" operator="containsText" text="Dn(service)">
      <formula>NOT(ISERROR(SEARCH("Dn(service)",C217)))</formula>
    </cfRule>
    <cfRule type="containsText" dxfId="14120" priority="14124" operator="containsText" text="Dn(waiting)">
      <formula>NOT(ISERROR(SEARCH("Dn(waiting)",C217)))</formula>
    </cfRule>
  </conditionalFormatting>
  <conditionalFormatting sqref="C223:C227">
    <cfRule type="containsBlanks" dxfId="14119" priority="14117">
      <formula>LEN(TRIM(C223))=0</formula>
    </cfRule>
    <cfRule type="containsText" dxfId="14118" priority="14118" operator="containsText" text="Operational">
      <formula>NOT(ISERROR(SEARCH("Operational",C223)))</formula>
    </cfRule>
    <cfRule type="containsText" dxfId="14117" priority="14119" operator="containsText" text="Dn(service)">
      <formula>NOT(ISERROR(SEARCH("Dn(service)",C223)))</formula>
    </cfRule>
    <cfRule type="containsText" dxfId="14116" priority="14120" operator="containsText" text="Dn(waiting)">
      <formula>NOT(ISERROR(SEARCH("Dn(waiting)",C223)))</formula>
    </cfRule>
  </conditionalFormatting>
  <conditionalFormatting sqref="C228">
    <cfRule type="containsBlanks" dxfId="14115" priority="14113">
      <formula>LEN(TRIM(C228))=0</formula>
    </cfRule>
    <cfRule type="containsText" dxfId="14114" priority="14114" operator="containsText" text="Operational">
      <formula>NOT(ISERROR(SEARCH("Operational",C228)))</formula>
    </cfRule>
    <cfRule type="containsText" dxfId="14113" priority="14115" operator="containsText" text="Dn(service)">
      <formula>NOT(ISERROR(SEARCH("Dn(service)",C228)))</formula>
    </cfRule>
    <cfRule type="containsText" dxfId="14112" priority="14116" operator="containsText" text="Dn(waiting)">
      <formula>NOT(ISERROR(SEARCH("Dn(waiting)",C228)))</formula>
    </cfRule>
  </conditionalFormatting>
  <conditionalFormatting sqref="J222">
    <cfRule type="containsBlanks" dxfId="14111" priority="14109">
      <formula>LEN(TRIM(J222))=0</formula>
    </cfRule>
    <cfRule type="containsText" dxfId="14110" priority="14110" operator="containsText" text="Operational">
      <formula>NOT(ISERROR(SEARCH("Operational",J222)))</formula>
    </cfRule>
    <cfRule type="containsText" dxfId="14109" priority="14111" operator="containsText" text="Dn(service)">
      <formula>NOT(ISERROR(SEARCH("Dn(service)",J222)))</formula>
    </cfRule>
    <cfRule type="containsText" dxfId="14108" priority="14112" operator="containsText" text="Dn(waiting)">
      <formula>NOT(ISERROR(SEARCH("Dn(waiting)",J222)))</formula>
    </cfRule>
  </conditionalFormatting>
  <conditionalFormatting sqref="G211:G227">
    <cfRule type="containsBlanks" dxfId="14107" priority="14105">
      <formula>LEN(TRIM(G211))=0</formula>
    </cfRule>
    <cfRule type="containsText" dxfId="14106" priority="14106" operator="containsText" text="Operational">
      <formula>NOT(ISERROR(SEARCH("Operational",G211)))</formula>
    </cfRule>
    <cfRule type="containsText" dxfId="14105" priority="14107" operator="containsText" text="Dn(service)">
      <formula>NOT(ISERROR(SEARCH("Dn(service)",G211)))</formula>
    </cfRule>
    <cfRule type="containsText" dxfId="14104" priority="14108" operator="containsText" text="Dn(waiting)">
      <formula>NOT(ISERROR(SEARCH("Dn(waiting)",G211)))</formula>
    </cfRule>
  </conditionalFormatting>
  <conditionalFormatting sqref="G229:G231">
    <cfRule type="containsBlanks" dxfId="14103" priority="14101">
      <formula>LEN(TRIM(G229))=0</formula>
    </cfRule>
    <cfRule type="containsText" dxfId="14102" priority="14102" operator="containsText" text="Operational">
      <formula>NOT(ISERROR(SEARCH("Operational",G229)))</formula>
    </cfRule>
    <cfRule type="containsText" dxfId="14101" priority="14103" operator="containsText" text="Dn(service)">
      <formula>NOT(ISERROR(SEARCH("Dn(service)",G229)))</formula>
    </cfRule>
    <cfRule type="containsText" dxfId="14100" priority="14104" operator="containsText" text="Dn(waiting)">
      <formula>NOT(ISERROR(SEARCH("Dn(waiting)",G229)))</formula>
    </cfRule>
  </conditionalFormatting>
  <conditionalFormatting sqref="F221:F228">
    <cfRule type="containsBlanks" dxfId="14099" priority="14097">
      <formula>LEN(TRIM(F221))=0</formula>
    </cfRule>
    <cfRule type="containsText" dxfId="14098" priority="14098" operator="containsText" text="Operational">
      <formula>NOT(ISERROR(SEARCH("Operational",F221)))</formula>
    </cfRule>
    <cfRule type="containsText" dxfId="14097" priority="14099" operator="containsText" text="Dn(service)">
      <formula>NOT(ISERROR(SEARCH("Dn(service)",F221)))</formula>
    </cfRule>
    <cfRule type="containsText" dxfId="14096" priority="14100" operator="containsText" text="Dn(waiting)">
      <formula>NOT(ISERROR(SEARCH("Dn(waiting)",F221)))</formula>
    </cfRule>
  </conditionalFormatting>
  <conditionalFormatting sqref="G232">
    <cfRule type="containsBlanks" dxfId="14095" priority="14093">
      <formula>LEN(TRIM(G232))=0</formula>
    </cfRule>
    <cfRule type="containsText" dxfId="14094" priority="14094" operator="containsText" text="Operational">
      <formula>NOT(ISERROR(SEARCH("Operational",G232)))</formula>
    </cfRule>
    <cfRule type="containsText" dxfId="14093" priority="14095" operator="containsText" text="Dn(service)">
      <formula>NOT(ISERROR(SEARCH("Dn(service)",G232)))</formula>
    </cfRule>
    <cfRule type="containsText" dxfId="14092" priority="14096" operator="containsText" text="Dn(waiting)">
      <formula>NOT(ISERROR(SEARCH("Dn(waiting)",G232)))</formula>
    </cfRule>
  </conditionalFormatting>
  <conditionalFormatting sqref="F232:F236">
    <cfRule type="containsBlanks" dxfId="14091" priority="14089">
      <formula>LEN(TRIM(F232))=0</formula>
    </cfRule>
    <cfRule type="containsText" dxfId="14090" priority="14090" operator="containsText" text="Operational">
      <formula>NOT(ISERROR(SEARCH("Operational",F232)))</formula>
    </cfRule>
    <cfRule type="containsText" dxfId="14089" priority="14091" operator="containsText" text="Dn(service)">
      <formula>NOT(ISERROR(SEARCH("Dn(service)",F232)))</formula>
    </cfRule>
    <cfRule type="containsText" dxfId="14088" priority="14092" operator="containsText" text="Dn(waiting)">
      <formula>NOT(ISERROR(SEARCH("Dn(waiting)",F232)))</formula>
    </cfRule>
  </conditionalFormatting>
  <conditionalFormatting sqref="F237">
    <cfRule type="containsBlanks" dxfId="14087" priority="14085">
      <formula>LEN(TRIM(F237))=0</formula>
    </cfRule>
    <cfRule type="containsText" dxfId="14086" priority="14086" operator="containsText" text="Operational">
      <formula>NOT(ISERROR(SEARCH("Operational",F237)))</formula>
    </cfRule>
    <cfRule type="containsText" dxfId="14085" priority="14087" operator="containsText" text="Dn(service)">
      <formula>NOT(ISERROR(SEARCH("Dn(service)",F237)))</formula>
    </cfRule>
    <cfRule type="containsText" dxfId="14084" priority="14088" operator="containsText" text="Dn(waiting)">
      <formula>NOT(ISERROR(SEARCH("Dn(waiting)",F237)))</formula>
    </cfRule>
  </conditionalFormatting>
  <conditionalFormatting sqref="I222:I231">
    <cfRule type="containsBlanks" dxfId="14083" priority="14081">
      <formula>LEN(TRIM(I222))=0</formula>
    </cfRule>
    <cfRule type="containsText" dxfId="14082" priority="14082" operator="containsText" text="Operational">
      <formula>NOT(ISERROR(SEARCH("Operational",I222)))</formula>
    </cfRule>
    <cfRule type="containsText" dxfId="14081" priority="14083" operator="containsText" text="Dn(service)">
      <formula>NOT(ISERROR(SEARCH("Dn(service)",I222)))</formula>
    </cfRule>
    <cfRule type="containsText" dxfId="14080" priority="14084" operator="containsText" text="Dn(waiting)">
      <formula>NOT(ISERROR(SEARCH("Dn(waiting)",I222)))</formula>
    </cfRule>
  </conditionalFormatting>
  <conditionalFormatting sqref="I237:I241">
    <cfRule type="containsBlanks" dxfId="14079" priority="14077">
      <formula>LEN(TRIM(I237))=0</formula>
    </cfRule>
    <cfRule type="containsText" dxfId="14078" priority="14078" operator="containsText" text="Operational">
      <formula>NOT(ISERROR(SEARCH("Operational",I237)))</formula>
    </cfRule>
    <cfRule type="containsText" dxfId="14077" priority="14079" operator="containsText" text="Dn(service)">
      <formula>NOT(ISERROR(SEARCH("Dn(service)",I237)))</formula>
    </cfRule>
    <cfRule type="containsText" dxfId="14076" priority="14080" operator="containsText" text="Dn(waiting)">
      <formula>NOT(ISERROR(SEARCH("Dn(waiting)",I237)))</formula>
    </cfRule>
  </conditionalFormatting>
  <conditionalFormatting sqref="I242">
    <cfRule type="containsBlanks" dxfId="14075" priority="14073">
      <formula>LEN(TRIM(I242))=0</formula>
    </cfRule>
    <cfRule type="containsText" dxfId="14074" priority="14074" operator="containsText" text="Operational">
      <formula>NOT(ISERROR(SEARCH("Operational",I242)))</formula>
    </cfRule>
    <cfRule type="containsText" dxfId="14073" priority="14075" operator="containsText" text="Dn(service)">
      <formula>NOT(ISERROR(SEARCH("Dn(service)",I242)))</formula>
    </cfRule>
    <cfRule type="containsText" dxfId="14072" priority="14076" operator="containsText" text="Dn(waiting)">
      <formula>NOT(ISERROR(SEARCH("Dn(waiting)",I242)))</formula>
    </cfRule>
  </conditionalFormatting>
  <conditionalFormatting sqref="D227:D236">
    <cfRule type="containsBlanks" dxfId="14071" priority="14069">
      <formula>LEN(TRIM(D227))=0</formula>
    </cfRule>
    <cfRule type="containsText" dxfId="14070" priority="14070" operator="containsText" text="Operational">
      <formula>NOT(ISERROR(SEARCH("Operational",D227)))</formula>
    </cfRule>
    <cfRule type="containsText" dxfId="14069" priority="14071" operator="containsText" text="Dn(service)">
      <formula>NOT(ISERROR(SEARCH("Dn(service)",D227)))</formula>
    </cfRule>
    <cfRule type="containsText" dxfId="14068" priority="14072" operator="containsText" text="Dn(waiting)">
      <formula>NOT(ISERROR(SEARCH("Dn(waiting)",D227)))</formula>
    </cfRule>
  </conditionalFormatting>
  <conditionalFormatting sqref="D242:D246">
    <cfRule type="containsBlanks" dxfId="14067" priority="14065">
      <formula>LEN(TRIM(D242))=0</formula>
    </cfRule>
    <cfRule type="containsText" dxfId="14066" priority="14066" operator="containsText" text="Operational">
      <formula>NOT(ISERROR(SEARCH("Operational",D242)))</formula>
    </cfRule>
    <cfRule type="containsText" dxfId="14065" priority="14067" operator="containsText" text="Dn(service)">
      <formula>NOT(ISERROR(SEARCH("Dn(service)",D242)))</formula>
    </cfRule>
    <cfRule type="containsText" dxfId="14064" priority="14068" operator="containsText" text="Dn(waiting)">
      <formula>NOT(ISERROR(SEARCH("Dn(waiting)",D242)))</formula>
    </cfRule>
  </conditionalFormatting>
  <conditionalFormatting sqref="D247">
    <cfRule type="containsBlanks" dxfId="14063" priority="14061">
      <formula>LEN(TRIM(D247))=0</formula>
    </cfRule>
    <cfRule type="containsText" dxfId="14062" priority="14062" operator="containsText" text="Operational">
      <formula>NOT(ISERROR(SEARCH("Operational",D247)))</formula>
    </cfRule>
    <cfRule type="containsText" dxfId="14061" priority="14063" operator="containsText" text="Dn(service)">
      <formula>NOT(ISERROR(SEARCH("Dn(service)",D247)))</formula>
    </cfRule>
    <cfRule type="containsText" dxfId="14060" priority="14064" operator="containsText" text="Dn(waiting)">
      <formula>NOT(ISERROR(SEARCH("Dn(waiting)",D247)))</formula>
    </cfRule>
  </conditionalFormatting>
  <conditionalFormatting sqref="E231:E241">
    <cfRule type="containsBlanks" dxfId="14059" priority="14057">
      <formula>LEN(TRIM(E231))=0</formula>
    </cfRule>
    <cfRule type="containsText" dxfId="14058" priority="14058" operator="containsText" text="Operational">
      <formula>NOT(ISERROR(SEARCH("Operational",E231)))</formula>
    </cfRule>
    <cfRule type="containsText" dxfId="14057" priority="14059" operator="containsText" text="Dn(service)">
      <formula>NOT(ISERROR(SEARCH("Dn(service)",E231)))</formula>
    </cfRule>
    <cfRule type="containsText" dxfId="14056" priority="14060" operator="containsText" text="Dn(waiting)">
      <formula>NOT(ISERROR(SEARCH("Dn(waiting)",E231)))</formula>
    </cfRule>
  </conditionalFormatting>
  <conditionalFormatting sqref="E247:E251">
    <cfRule type="containsBlanks" dxfId="14055" priority="14053">
      <formula>LEN(TRIM(E247))=0</formula>
    </cfRule>
    <cfRule type="containsText" dxfId="14054" priority="14054" operator="containsText" text="Operational">
      <formula>NOT(ISERROR(SEARCH("Operational",E247)))</formula>
    </cfRule>
    <cfRule type="containsText" dxfId="14053" priority="14055" operator="containsText" text="Dn(service)">
      <formula>NOT(ISERROR(SEARCH("Dn(service)",E247)))</formula>
    </cfRule>
    <cfRule type="containsText" dxfId="14052" priority="14056" operator="containsText" text="Dn(waiting)">
      <formula>NOT(ISERROR(SEARCH("Dn(waiting)",E247)))</formula>
    </cfRule>
  </conditionalFormatting>
  <conditionalFormatting sqref="E252">
    <cfRule type="containsBlanks" dxfId="14051" priority="14049">
      <formula>LEN(TRIM(E252))=0</formula>
    </cfRule>
    <cfRule type="containsText" dxfId="14050" priority="14050" operator="containsText" text="Operational">
      <formula>NOT(ISERROR(SEARCH("Operational",E252)))</formula>
    </cfRule>
    <cfRule type="containsText" dxfId="14049" priority="14051" operator="containsText" text="Dn(service)">
      <formula>NOT(ISERROR(SEARCH("Dn(service)",E252)))</formula>
    </cfRule>
    <cfRule type="containsText" dxfId="14048" priority="14052" operator="containsText" text="Dn(waiting)">
      <formula>NOT(ISERROR(SEARCH("Dn(waiting)",E252)))</formula>
    </cfRule>
  </conditionalFormatting>
  <conditionalFormatting sqref="H238:H246">
    <cfRule type="containsBlanks" dxfId="14047" priority="14045">
      <formula>LEN(TRIM(H238))=0</formula>
    </cfRule>
    <cfRule type="containsText" dxfId="14046" priority="14046" operator="containsText" text="Operational">
      <formula>NOT(ISERROR(SEARCH("Operational",H238)))</formula>
    </cfRule>
    <cfRule type="containsText" dxfId="14045" priority="14047" operator="containsText" text="Dn(service)">
      <formula>NOT(ISERROR(SEARCH("Dn(service)",H238)))</formula>
    </cfRule>
    <cfRule type="containsText" dxfId="14044" priority="14048" operator="containsText" text="Dn(waiting)">
      <formula>NOT(ISERROR(SEARCH("Dn(waiting)",H238)))</formula>
    </cfRule>
  </conditionalFormatting>
  <conditionalFormatting sqref="H252:H256">
    <cfRule type="containsBlanks" dxfId="14043" priority="14041">
      <formula>LEN(TRIM(H252))=0</formula>
    </cfRule>
    <cfRule type="containsText" dxfId="14042" priority="14042" operator="containsText" text="Operational">
      <formula>NOT(ISERROR(SEARCH("Operational",H252)))</formula>
    </cfRule>
    <cfRule type="containsText" dxfId="14041" priority="14043" operator="containsText" text="Dn(service)">
      <formula>NOT(ISERROR(SEARCH("Dn(service)",H252)))</formula>
    </cfRule>
    <cfRule type="containsText" dxfId="14040" priority="14044" operator="containsText" text="Dn(waiting)">
      <formula>NOT(ISERROR(SEARCH("Dn(waiting)",H252)))</formula>
    </cfRule>
  </conditionalFormatting>
  <conditionalFormatting sqref="H257">
    <cfRule type="containsBlanks" dxfId="14039" priority="14037">
      <formula>LEN(TRIM(H257))=0</formula>
    </cfRule>
    <cfRule type="containsText" dxfId="14038" priority="14038" operator="containsText" text="Operational">
      <formula>NOT(ISERROR(SEARCH("Operational",H257)))</formula>
    </cfRule>
    <cfRule type="containsText" dxfId="14037" priority="14039" operator="containsText" text="Dn(service)">
      <formula>NOT(ISERROR(SEARCH("Dn(service)",H257)))</formula>
    </cfRule>
    <cfRule type="containsText" dxfId="14036" priority="14040" operator="containsText" text="Dn(waiting)">
      <formula>NOT(ISERROR(SEARCH("Dn(waiting)",H257)))</formula>
    </cfRule>
  </conditionalFormatting>
  <conditionalFormatting sqref="J229">
    <cfRule type="containsBlanks" dxfId="14035" priority="14033">
      <formula>LEN(TRIM(J229))=0</formula>
    </cfRule>
    <cfRule type="containsText" dxfId="14034" priority="14034" operator="containsText" text="Operational">
      <formula>NOT(ISERROR(SEARCH("Operational",J229)))</formula>
    </cfRule>
    <cfRule type="containsText" dxfId="14033" priority="14035" operator="containsText" text="Dn(service)">
      <formula>NOT(ISERROR(SEARCH("Dn(service)",J229)))</formula>
    </cfRule>
    <cfRule type="containsText" dxfId="14032" priority="14036" operator="containsText" text="Dn(waiting)">
      <formula>NOT(ISERROR(SEARCH("Dn(waiting)",J229)))</formula>
    </cfRule>
  </conditionalFormatting>
  <conditionalFormatting sqref="J228">
    <cfRule type="containsBlanks" dxfId="14031" priority="14029">
      <formula>LEN(TRIM(J228))=0</formula>
    </cfRule>
    <cfRule type="containsText" dxfId="14030" priority="14030" operator="containsText" text="Operational">
      <formula>NOT(ISERROR(SEARCH("Operational",J228)))</formula>
    </cfRule>
    <cfRule type="containsText" dxfId="14029" priority="14031" operator="containsText" text="Dn(service)">
      <formula>NOT(ISERROR(SEARCH("Dn(service)",J228)))</formula>
    </cfRule>
    <cfRule type="containsText" dxfId="14028" priority="14032" operator="containsText" text="Dn(waiting)">
      <formula>NOT(ISERROR(SEARCH("Dn(waiting)",J228)))</formula>
    </cfRule>
  </conditionalFormatting>
  <conditionalFormatting sqref="C240:C251">
    <cfRule type="containsBlanks" dxfId="14027" priority="14025">
      <formula>LEN(TRIM(C240))=0</formula>
    </cfRule>
    <cfRule type="containsText" dxfId="14026" priority="14026" operator="containsText" text="Operational">
      <formula>NOT(ISERROR(SEARCH("Operational",C240)))</formula>
    </cfRule>
    <cfRule type="containsText" dxfId="14025" priority="14027" operator="containsText" text="Dn(service)">
      <formula>NOT(ISERROR(SEARCH("Dn(service)",C240)))</formula>
    </cfRule>
    <cfRule type="containsText" dxfId="14024" priority="14028" operator="containsText" text="Dn(waiting)">
      <formula>NOT(ISERROR(SEARCH("Dn(waiting)",C240)))</formula>
    </cfRule>
  </conditionalFormatting>
  <conditionalFormatting sqref="C257:C261">
    <cfRule type="containsBlanks" dxfId="14023" priority="14021">
      <formula>LEN(TRIM(C257))=0</formula>
    </cfRule>
    <cfRule type="containsText" dxfId="14022" priority="14022" operator="containsText" text="Operational">
      <formula>NOT(ISERROR(SEARCH("Operational",C257)))</formula>
    </cfRule>
    <cfRule type="containsText" dxfId="14021" priority="14023" operator="containsText" text="Dn(service)">
      <formula>NOT(ISERROR(SEARCH("Dn(service)",C257)))</formula>
    </cfRule>
    <cfRule type="containsText" dxfId="14020" priority="14024" operator="containsText" text="Dn(waiting)">
      <formula>NOT(ISERROR(SEARCH("Dn(waiting)",C257)))</formula>
    </cfRule>
  </conditionalFormatting>
  <conditionalFormatting sqref="C262">
    <cfRule type="containsBlanks" dxfId="14019" priority="14017">
      <formula>LEN(TRIM(C262))=0</formula>
    </cfRule>
    <cfRule type="containsText" dxfId="14018" priority="14018" operator="containsText" text="Operational">
      <formula>NOT(ISERROR(SEARCH("Operational",C262)))</formula>
    </cfRule>
    <cfRule type="containsText" dxfId="14017" priority="14019" operator="containsText" text="Dn(service)">
      <formula>NOT(ISERROR(SEARCH("Dn(service)",C262)))</formula>
    </cfRule>
    <cfRule type="containsText" dxfId="14016" priority="14020" operator="containsText" text="Dn(waiting)">
      <formula>NOT(ISERROR(SEARCH("Dn(waiting)",C262)))</formula>
    </cfRule>
  </conditionalFormatting>
  <conditionalFormatting sqref="J244:J256">
    <cfRule type="containsBlanks" dxfId="14015" priority="14013">
      <formula>LEN(TRIM(J244))=0</formula>
    </cfRule>
    <cfRule type="containsText" dxfId="14014" priority="14014" operator="containsText" text="Operational">
      <formula>NOT(ISERROR(SEARCH("Operational",J244)))</formula>
    </cfRule>
    <cfRule type="containsText" dxfId="14013" priority="14015" operator="containsText" text="Dn(service)">
      <formula>NOT(ISERROR(SEARCH("Dn(service)",J244)))</formula>
    </cfRule>
    <cfRule type="containsText" dxfId="14012" priority="14016" operator="containsText" text="Dn(waiting)">
      <formula>NOT(ISERROR(SEARCH("Dn(waiting)",J244)))</formula>
    </cfRule>
  </conditionalFormatting>
  <conditionalFormatting sqref="J262:J266">
    <cfRule type="containsBlanks" dxfId="14011" priority="14009">
      <formula>LEN(TRIM(J262))=0</formula>
    </cfRule>
    <cfRule type="containsText" dxfId="14010" priority="14010" operator="containsText" text="Operational">
      <formula>NOT(ISERROR(SEARCH("Operational",J262)))</formula>
    </cfRule>
    <cfRule type="containsText" dxfId="14009" priority="14011" operator="containsText" text="Dn(service)">
      <formula>NOT(ISERROR(SEARCH("Dn(service)",J262)))</formula>
    </cfRule>
    <cfRule type="containsText" dxfId="14008" priority="14012" operator="containsText" text="Dn(waiting)">
      <formula>NOT(ISERROR(SEARCH("Dn(waiting)",J262)))</formula>
    </cfRule>
  </conditionalFormatting>
  <conditionalFormatting sqref="J267">
    <cfRule type="containsBlanks" dxfId="14007" priority="14005">
      <formula>LEN(TRIM(J267))=0</formula>
    </cfRule>
    <cfRule type="containsText" dxfId="14006" priority="14006" operator="containsText" text="Operational">
      <formula>NOT(ISERROR(SEARCH("Operational",J267)))</formula>
    </cfRule>
    <cfRule type="containsText" dxfId="14005" priority="14007" operator="containsText" text="Dn(service)">
      <formula>NOT(ISERROR(SEARCH("Dn(service)",J267)))</formula>
    </cfRule>
    <cfRule type="containsText" dxfId="14004" priority="14008" operator="containsText" text="Dn(waiting)">
      <formula>NOT(ISERROR(SEARCH("Dn(waiting)",J267)))</formula>
    </cfRule>
  </conditionalFormatting>
  <conditionalFormatting sqref="G246:G256 G259:G261">
    <cfRule type="containsBlanks" dxfId="14003" priority="14001">
      <formula>LEN(TRIM(G246))=0</formula>
    </cfRule>
    <cfRule type="containsText" dxfId="14002" priority="14002" operator="containsText" text="Operational">
      <formula>NOT(ISERROR(SEARCH("Operational",G246)))</formula>
    </cfRule>
    <cfRule type="containsText" dxfId="14001" priority="14003" operator="containsText" text="Dn(service)">
      <formula>NOT(ISERROR(SEARCH("Dn(service)",G246)))</formula>
    </cfRule>
    <cfRule type="containsText" dxfId="14000" priority="14004" operator="containsText" text="Dn(waiting)">
      <formula>NOT(ISERROR(SEARCH("Dn(waiting)",G246)))</formula>
    </cfRule>
  </conditionalFormatting>
  <conditionalFormatting sqref="G267:G270">
    <cfRule type="containsBlanks" dxfId="13999" priority="13997">
      <formula>LEN(TRIM(G267))=0</formula>
    </cfRule>
    <cfRule type="containsText" dxfId="13998" priority="13998" operator="containsText" text="Operational">
      <formula>NOT(ISERROR(SEARCH("Operational",G267)))</formula>
    </cfRule>
    <cfRule type="containsText" dxfId="13997" priority="13999" operator="containsText" text="Dn(service)">
      <formula>NOT(ISERROR(SEARCH("Dn(service)",G267)))</formula>
    </cfRule>
    <cfRule type="containsText" dxfId="13996" priority="14000" operator="containsText" text="Dn(waiting)">
      <formula>NOT(ISERROR(SEARCH("Dn(waiting)",G267)))</formula>
    </cfRule>
  </conditionalFormatting>
  <conditionalFormatting sqref="G271">
    <cfRule type="containsBlanks" dxfId="13995" priority="13993">
      <formula>LEN(TRIM(G271))=0</formula>
    </cfRule>
    <cfRule type="containsText" dxfId="13994" priority="13994" operator="containsText" text="Operational">
      <formula>NOT(ISERROR(SEARCH("Operational",G271)))</formula>
    </cfRule>
    <cfRule type="containsText" dxfId="13993" priority="13995" operator="containsText" text="Dn(service)">
      <formula>NOT(ISERROR(SEARCH("Dn(service)",G271)))</formula>
    </cfRule>
    <cfRule type="containsText" dxfId="13992" priority="13996" operator="containsText" text="Dn(waiting)">
      <formula>NOT(ISERROR(SEARCH("Dn(waiting)",G271)))</formula>
    </cfRule>
  </conditionalFormatting>
  <conditionalFormatting sqref="F248:F266">
    <cfRule type="containsBlanks" dxfId="13991" priority="13989">
      <formula>LEN(TRIM(F248))=0</formula>
    </cfRule>
    <cfRule type="containsText" dxfId="13990" priority="13990" operator="containsText" text="Operational">
      <formula>NOT(ISERROR(SEARCH("Operational",F248)))</formula>
    </cfRule>
    <cfRule type="containsText" dxfId="13989" priority="13991" operator="containsText" text="Dn(service)">
      <formula>NOT(ISERROR(SEARCH("Dn(service)",F248)))</formula>
    </cfRule>
    <cfRule type="containsText" dxfId="13988" priority="13992" operator="containsText" text="Dn(waiting)">
      <formula>NOT(ISERROR(SEARCH("Dn(waiting)",F248)))</formula>
    </cfRule>
  </conditionalFormatting>
  <conditionalFormatting sqref="F271:F274">
    <cfRule type="containsBlanks" dxfId="13987" priority="13985">
      <formula>LEN(TRIM(F271))=0</formula>
    </cfRule>
    <cfRule type="containsText" dxfId="13986" priority="13986" operator="containsText" text="Operational">
      <formula>NOT(ISERROR(SEARCH("Operational",F271)))</formula>
    </cfRule>
    <cfRule type="containsText" dxfId="13985" priority="13987" operator="containsText" text="Dn(service)">
      <formula>NOT(ISERROR(SEARCH("Dn(service)",F271)))</formula>
    </cfRule>
    <cfRule type="containsText" dxfId="13984" priority="13988" operator="containsText" text="Dn(waiting)">
      <formula>NOT(ISERROR(SEARCH("Dn(waiting)",F271)))</formula>
    </cfRule>
  </conditionalFormatting>
  <conditionalFormatting sqref="F275">
    <cfRule type="containsBlanks" dxfId="13983" priority="13981">
      <formula>LEN(TRIM(F275))=0</formula>
    </cfRule>
    <cfRule type="containsText" dxfId="13982" priority="13982" operator="containsText" text="Operational">
      <formula>NOT(ISERROR(SEARCH("Operational",F275)))</formula>
    </cfRule>
    <cfRule type="containsText" dxfId="13981" priority="13983" operator="containsText" text="Dn(service)">
      <formula>NOT(ISERROR(SEARCH("Dn(service)",F275)))</formula>
    </cfRule>
    <cfRule type="containsText" dxfId="13980" priority="13984" operator="containsText" text="Dn(waiting)">
      <formula>NOT(ISERROR(SEARCH("Dn(waiting)",F275)))</formula>
    </cfRule>
  </conditionalFormatting>
  <conditionalFormatting sqref="I250:I270">
    <cfRule type="containsBlanks" dxfId="13979" priority="13977">
      <formula>LEN(TRIM(I250))=0</formula>
    </cfRule>
    <cfRule type="containsText" dxfId="13978" priority="13978" operator="containsText" text="Operational">
      <formula>NOT(ISERROR(SEARCH("Operational",I250)))</formula>
    </cfRule>
    <cfRule type="containsText" dxfId="13977" priority="13979" operator="containsText" text="Dn(service)">
      <formula>NOT(ISERROR(SEARCH("Dn(service)",I250)))</formula>
    </cfRule>
    <cfRule type="containsText" dxfId="13976" priority="13980" operator="containsText" text="Dn(waiting)">
      <formula>NOT(ISERROR(SEARCH("Dn(waiting)",I250)))</formula>
    </cfRule>
  </conditionalFormatting>
  <conditionalFormatting sqref="I275:I278">
    <cfRule type="containsBlanks" dxfId="13975" priority="13973">
      <formula>LEN(TRIM(I275))=0</formula>
    </cfRule>
    <cfRule type="containsText" dxfId="13974" priority="13974" operator="containsText" text="Operational">
      <formula>NOT(ISERROR(SEARCH("Operational",I275)))</formula>
    </cfRule>
    <cfRule type="containsText" dxfId="13973" priority="13975" operator="containsText" text="Dn(service)">
      <formula>NOT(ISERROR(SEARCH("Dn(service)",I275)))</formula>
    </cfRule>
    <cfRule type="containsText" dxfId="13972" priority="13976" operator="containsText" text="Dn(waiting)">
      <formula>NOT(ISERROR(SEARCH("Dn(waiting)",I275)))</formula>
    </cfRule>
  </conditionalFormatting>
  <conditionalFormatting sqref="I279">
    <cfRule type="containsBlanks" dxfId="13971" priority="13969">
      <formula>LEN(TRIM(I279))=0</formula>
    </cfRule>
    <cfRule type="containsText" dxfId="13970" priority="13970" operator="containsText" text="Operational">
      <formula>NOT(ISERROR(SEARCH("Operational",I279)))</formula>
    </cfRule>
    <cfRule type="containsText" dxfId="13969" priority="13971" operator="containsText" text="Dn(service)">
      <formula>NOT(ISERROR(SEARCH("Dn(service)",I279)))</formula>
    </cfRule>
    <cfRule type="containsText" dxfId="13968" priority="13972" operator="containsText" text="Dn(waiting)">
      <formula>NOT(ISERROR(SEARCH("Dn(waiting)",I279)))</formula>
    </cfRule>
  </conditionalFormatting>
  <conditionalFormatting sqref="E253:E274">
    <cfRule type="containsBlanks" dxfId="13967" priority="13965">
      <formula>LEN(TRIM(E253))=0</formula>
    </cfRule>
    <cfRule type="containsText" dxfId="13966" priority="13966" operator="containsText" text="Operational">
      <formula>NOT(ISERROR(SEARCH("Operational",E253)))</formula>
    </cfRule>
    <cfRule type="containsText" dxfId="13965" priority="13967" operator="containsText" text="Dn(service)">
      <formula>NOT(ISERROR(SEARCH("Dn(service)",E253)))</formula>
    </cfRule>
    <cfRule type="containsText" dxfId="13964" priority="13968" operator="containsText" text="Dn(waiting)">
      <formula>NOT(ISERROR(SEARCH("Dn(waiting)",E253)))</formula>
    </cfRule>
  </conditionalFormatting>
  <conditionalFormatting sqref="E279:E282">
    <cfRule type="containsBlanks" dxfId="13963" priority="13961">
      <formula>LEN(TRIM(E279))=0</formula>
    </cfRule>
    <cfRule type="containsText" dxfId="13962" priority="13962" operator="containsText" text="Operational">
      <formula>NOT(ISERROR(SEARCH("Operational",E279)))</formula>
    </cfRule>
    <cfRule type="containsText" dxfId="13961" priority="13963" operator="containsText" text="Dn(service)">
      <formula>NOT(ISERROR(SEARCH("Dn(service)",E279)))</formula>
    </cfRule>
    <cfRule type="containsText" dxfId="13960" priority="13964" operator="containsText" text="Dn(waiting)">
      <formula>NOT(ISERROR(SEARCH("Dn(waiting)",E279)))</formula>
    </cfRule>
  </conditionalFormatting>
  <conditionalFormatting sqref="E283">
    <cfRule type="containsBlanks" dxfId="13959" priority="13957">
      <formula>LEN(TRIM(E283))=0</formula>
    </cfRule>
    <cfRule type="containsText" dxfId="13958" priority="13958" operator="containsText" text="Operational">
      <formula>NOT(ISERROR(SEARCH("Operational",E283)))</formula>
    </cfRule>
    <cfRule type="containsText" dxfId="13957" priority="13959" operator="containsText" text="Dn(service)">
      <formula>NOT(ISERROR(SEARCH("Dn(service)",E283)))</formula>
    </cfRule>
    <cfRule type="containsText" dxfId="13956" priority="13960" operator="containsText" text="Dn(waiting)">
      <formula>NOT(ISERROR(SEARCH("Dn(waiting)",E283)))</formula>
    </cfRule>
  </conditionalFormatting>
  <conditionalFormatting sqref="D255:D278">
    <cfRule type="containsBlanks" dxfId="13955" priority="13953">
      <formula>LEN(TRIM(D255))=0</formula>
    </cfRule>
    <cfRule type="containsText" dxfId="13954" priority="13954" operator="containsText" text="Operational">
      <formula>NOT(ISERROR(SEARCH("Operational",D255)))</formula>
    </cfRule>
    <cfRule type="containsText" dxfId="13953" priority="13955" operator="containsText" text="Dn(service)">
      <formula>NOT(ISERROR(SEARCH("Dn(service)",D255)))</formula>
    </cfRule>
    <cfRule type="containsText" dxfId="13952" priority="13956" operator="containsText" text="Dn(waiting)">
      <formula>NOT(ISERROR(SEARCH("Dn(waiting)",D255)))</formula>
    </cfRule>
  </conditionalFormatting>
  <conditionalFormatting sqref="D283:D286">
    <cfRule type="containsBlanks" dxfId="13951" priority="13949">
      <formula>LEN(TRIM(D283))=0</formula>
    </cfRule>
    <cfRule type="containsText" dxfId="13950" priority="13950" operator="containsText" text="Operational">
      <formula>NOT(ISERROR(SEARCH("Operational",D283)))</formula>
    </cfRule>
    <cfRule type="containsText" dxfId="13949" priority="13951" operator="containsText" text="Dn(service)">
      <formula>NOT(ISERROR(SEARCH("Dn(service)",D283)))</formula>
    </cfRule>
    <cfRule type="containsText" dxfId="13948" priority="13952" operator="containsText" text="Dn(waiting)">
      <formula>NOT(ISERROR(SEARCH("Dn(waiting)",D283)))</formula>
    </cfRule>
  </conditionalFormatting>
  <conditionalFormatting sqref="D287">
    <cfRule type="containsBlanks" dxfId="13947" priority="13945">
      <formula>LEN(TRIM(D287))=0</formula>
    </cfRule>
    <cfRule type="containsText" dxfId="13946" priority="13946" operator="containsText" text="Operational">
      <formula>NOT(ISERROR(SEARCH("Operational",D287)))</formula>
    </cfRule>
    <cfRule type="containsText" dxfId="13945" priority="13947" operator="containsText" text="Dn(service)">
      <formula>NOT(ISERROR(SEARCH("Dn(service)",D287)))</formula>
    </cfRule>
    <cfRule type="containsText" dxfId="13944" priority="13948" operator="containsText" text="Dn(waiting)">
      <formula>NOT(ISERROR(SEARCH("Dn(waiting)",D287)))</formula>
    </cfRule>
  </conditionalFormatting>
  <conditionalFormatting sqref="H264:H282">
    <cfRule type="containsBlanks" dxfId="13943" priority="13941">
      <formula>LEN(TRIM(H264))=0</formula>
    </cfRule>
    <cfRule type="containsText" dxfId="13942" priority="13942" operator="containsText" text="Operational">
      <formula>NOT(ISERROR(SEARCH("Operational",H264)))</formula>
    </cfRule>
    <cfRule type="containsText" dxfId="13941" priority="13943" operator="containsText" text="Dn(service)">
      <formula>NOT(ISERROR(SEARCH("Dn(service)",H264)))</formula>
    </cfRule>
    <cfRule type="containsText" dxfId="13940" priority="13944" operator="containsText" text="Dn(waiting)">
      <formula>NOT(ISERROR(SEARCH("Dn(waiting)",H264)))</formula>
    </cfRule>
  </conditionalFormatting>
  <conditionalFormatting sqref="H287:H290">
    <cfRule type="containsBlanks" dxfId="13939" priority="13937">
      <formula>LEN(TRIM(H287))=0</formula>
    </cfRule>
    <cfRule type="containsText" dxfId="13938" priority="13938" operator="containsText" text="Operational">
      <formula>NOT(ISERROR(SEARCH("Operational",H287)))</formula>
    </cfRule>
    <cfRule type="containsText" dxfId="13937" priority="13939" operator="containsText" text="Dn(service)">
      <formula>NOT(ISERROR(SEARCH("Dn(service)",H287)))</formula>
    </cfRule>
    <cfRule type="containsText" dxfId="13936" priority="13940" operator="containsText" text="Dn(waiting)">
      <formula>NOT(ISERROR(SEARCH("Dn(waiting)",H287)))</formula>
    </cfRule>
  </conditionalFormatting>
  <conditionalFormatting sqref="H291">
    <cfRule type="containsBlanks" dxfId="13935" priority="13933">
      <formula>LEN(TRIM(H291))=0</formula>
    </cfRule>
    <cfRule type="containsText" dxfId="13934" priority="13934" operator="containsText" text="Operational">
      <formula>NOT(ISERROR(SEARCH("Operational",H291)))</formula>
    </cfRule>
    <cfRule type="containsText" dxfId="13933" priority="13935" operator="containsText" text="Dn(service)">
      <formula>NOT(ISERROR(SEARCH("Dn(service)",H291)))</formula>
    </cfRule>
    <cfRule type="containsText" dxfId="13932" priority="13936" operator="containsText" text="Dn(waiting)">
      <formula>NOT(ISERROR(SEARCH("Dn(waiting)",H291)))</formula>
    </cfRule>
  </conditionalFormatting>
  <conditionalFormatting sqref="C278:C286">
    <cfRule type="containsBlanks" dxfId="13931" priority="13929">
      <formula>LEN(TRIM(C278))=0</formula>
    </cfRule>
    <cfRule type="containsText" dxfId="13930" priority="13930" operator="containsText" text="Operational">
      <formula>NOT(ISERROR(SEARCH("Operational",C278)))</formula>
    </cfRule>
    <cfRule type="containsText" dxfId="13929" priority="13931" operator="containsText" text="Dn(service)">
      <formula>NOT(ISERROR(SEARCH("Dn(service)",C278)))</formula>
    </cfRule>
    <cfRule type="containsText" dxfId="13928" priority="13932" operator="containsText" text="Dn(waiting)">
      <formula>NOT(ISERROR(SEARCH("Dn(waiting)",C278)))</formula>
    </cfRule>
  </conditionalFormatting>
  <conditionalFormatting sqref="C292:C295">
    <cfRule type="containsBlanks" dxfId="13927" priority="13925">
      <formula>LEN(TRIM(C292))=0</formula>
    </cfRule>
    <cfRule type="containsText" dxfId="13926" priority="13926" operator="containsText" text="Operational">
      <formula>NOT(ISERROR(SEARCH("Operational",C292)))</formula>
    </cfRule>
    <cfRule type="containsText" dxfId="13925" priority="13927" operator="containsText" text="Dn(service)">
      <formula>NOT(ISERROR(SEARCH("Dn(service)",C292)))</formula>
    </cfRule>
    <cfRule type="containsText" dxfId="13924" priority="13928" operator="containsText" text="Dn(waiting)">
      <formula>NOT(ISERROR(SEARCH("Dn(waiting)",C292)))</formula>
    </cfRule>
  </conditionalFormatting>
  <conditionalFormatting sqref="C296">
    <cfRule type="containsBlanks" dxfId="13923" priority="13921">
      <formula>LEN(TRIM(C296))=0</formula>
    </cfRule>
    <cfRule type="containsText" dxfId="13922" priority="13922" operator="containsText" text="Operational">
      <formula>NOT(ISERROR(SEARCH("Operational",C296)))</formula>
    </cfRule>
    <cfRule type="containsText" dxfId="13921" priority="13923" operator="containsText" text="Dn(service)">
      <formula>NOT(ISERROR(SEARCH("Dn(service)",C296)))</formula>
    </cfRule>
    <cfRule type="containsText" dxfId="13920" priority="13924" operator="containsText" text="Dn(waiting)">
      <formula>NOT(ISERROR(SEARCH("Dn(waiting)",C296)))</formula>
    </cfRule>
  </conditionalFormatting>
  <conditionalFormatting sqref="J282:J290">
    <cfRule type="containsBlanks" dxfId="13919" priority="13917">
      <formula>LEN(TRIM(J282))=0</formula>
    </cfRule>
    <cfRule type="containsText" dxfId="13918" priority="13918" operator="containsText" text="Operational">
      <formula>NOT(ISERROR(SEARCH("Operational",J282)))</formula>
    </cfRule>
    <cfRule type="containsText" dxfId="13917" priority="13919" operator="containsText" text="Dn(service)">
      <formula>NOT(ISERROR(SEARCH("Dn(service)",J282)))</formula>
    </cfRule>
    <cfRule type="containsText" dxfId="13916" priority="13920" operator="containsText" text="Dn(waiting)">
      <formula>NOT(ISERROR(SEARCH("Dn(waiting)",J282)))</formula>
    </cfRule>
  </conditionalFormatting>
  <conditionalFormatting sqref="J296:J299">
    <cfRule type="containsBlanks" dxfId="13915" priority="13913">
      <formula>LEN(TRIM(J296))=0</formula>
    </cfRule>
    <cfRule type="containsText" dxfId="13914" priority="13914" operator="containsText" text="Operational">
      <formula>NOT(ISERROR(SEARCH("Operational",J296)))</formula>
    </cfRule>
    <cfRule type="containsText" dxfId="13913" priority="13915" operator="containsText" text="Dn(service)">
      <formula>NOT(ISERROR(SEARCH("Dn(service)",J296)))</formula>
    </cfRule>
    <cfRule type="containsText" dxfId="13912" priority="13916" operator="containsText" text="Dn(waiting)">
      <formula>NOT(ISERROR(SEARCH("Dn(waiting)",J296)))</formula>
    </cfRule>
  </conditionalFormatting>
  <conditionalFormatting sqref="J300">
    <cfRule type="containsBlanks" dxfId="13911" priority="13909">
      <formula>LEN(TRIM(J300))=0</formula>
    </cfRule>
    <cfRule type="containsText" dxfId="13910" priority="13910" operator="containsText" text="Operational">
      <formula>NOT(ISERROR(SEARCH("Operational",J300)))</formula>
    </cfRule>
    <cfRule type="containsText" dxfId="13909" priority="13911" operator="containsText" text="Dn(service)">
      <formula>NOT(ISERROR(SEARCH("Dn(service)",J300)))</formula>
    </cfRule>
    <cfRule type="containsText" dxfId="13908" priority="13912" operator="containsText" text="Dn(waiting)">
      <formula>NOT(ISERROR(SEARCH("Dn(waiting)",J300)))</formula>
    </cfRule>
  </conditionalFormatting>
  <conditionalFormatting sqref="G290:G295">
    <cfRule type="containsBlanks" dxfId="13907" priority="13905">
      <formula>LEN(TRIM(G290))=0</formula>
    </cfRule>
    <cfRule type="containsText" dxfId="13906" priority="13906" operator="containsText" text="Operational">
      <formula>NOT(ISERROR(SEARCH("Operational",G290)))</formula>
    </cfRule>
    <cfRule type="containsText" dxfId="13905" priority="13907" operator="containsText" text="Dn(service)">
      <formula>NOT(ISERROR(SEARCH("Dn(service)",G290)))</formula>
    </cfRule>
    <cfRule type="containsText" dxfId="13904" priority="13908" operator="containsText" text="Dn(waiting)">
      <formula>NOT(ISERROR(SEARCH("Dn(waiting)",G290)))</formula>
    </cfRule>
  </conditionalFormatting>
  <conditionalFormatting sqref="G300:G303">
    <cfRule type="containsBlanks" dxfId="13903" priority="13901">
      <formula>LEN(TRIM(G300))=0</formula>
    </cfRule>
    <cfRule type="containsText" dxfId="13902" priority="13902" operator="containsText" text="Operational">
      <formula>NOT(ISERROR(SEARCH("Operational",G300)))</formula>
    </cfRule>
    <cfRule type="containsText" dxfId="13901" priority="13903" operator="containsText" text="Dn(service)">
      <formula>NOT(ISERROR(SEARCH("Dn(service)",G300)))</formula>
    </cfRule>
    <cfRule type="containsText" dxfId="13900" priority="13904" operator="containsText" text="Dn(waiting)">
      <formula>NOT(ISERROR(SEARCH("Dn(waiting)",G300)))</formula>
    </cfRule>
  </conditionalFormatting>
  <conditionalFormatting sqref="G304">
    <cfRule type="containsBlanks" dxfId="13899" priority="13897">
      <formula>LEN(TRIM(G304))=0</formula>
    </cfRule>
    <cfRule type="containsText" dxfId="13898" priority="13898" operator="containsText" text="Operational">
      <formula>NOT(ISERROR(SEARCH("Operational",G304)))</formula>
    </cfRule>
    <cfRule type="containsText" dxfId="13897" priority="13899" operator="containsText" text="Dn(service)">
      <formula>NOT(ISERROR(SEARCH("Dn(service)",G304)))</formula>
    </cfRule>
    <cfRule type="containsText" dxfId="13896" priority="13900" operator="containsText" text="Dn(waiting)">
      <formula>NOT(ISERROR(SEARCH("Dn(waiting)",G304)))</formula>
    </cfRule>
  </conditionalFormatting>
  <conditionalFormatting sqref="E292:E299">
    <cfRule type="containsBlanks" dxfId="13895" priority="13893">
      <formula>LEN(TRIM(E292))=0</formula>
    </cfRule>
    <cfRule type="containsText" dxfId="13894" priority="13894" operator="containsText" text="Operational">
      <formula>NOT(ISERROR(SEARCH("Operational",E292)))</formula>
    </cfRule>
    <cfRule type="containsText" dxfId="13893" priority="13895" operator="containsText" text="Dn(service)">
      <formula>NOT(ISERROR(SEARCH("Dn(service)",E292)))</formula>
    </cfRule>
    <cfRule type="containsText" dxfId="13892" priority="13896" operator="containsText" text="Dn(waiting)">
      <formula>NOT(ISERROR(SEARCH("Dn(waiting)",E292)))</formula>
    </cfRule>
  </conditionalFormatting>
  <conditionalFormatting sqref="E304:E307">
    <cfRule type="containsBlanks" dxfId="13891" priority="13889">
      <formula>LEN(TRIM(E304))=0</formula>
    </cfRule>
    <cfRule type="containsText" dxfId="13890" priority="13890" operator="containsText" text="Operational">
      <formula>NOT(ISERROR(SEARCH("Operational",E304)))</formula>
    </cfRule>
    <cfRule type="containsText" dxfId="13889" priority="13891" operator="containsText" text="Dn(service)">
      <formula>NOT(ISERROR(SEARCH("Dn(service)",E304)))</formula>
    </cfRule>
    <cfRule type="containsText" dxfId="13888" priority="13892" operator="containsText" text="Dn(waiting)">
      <formula>NOT(ISERROR(SEARCH("Dn(waiting)",E304)))</formula>
    </cfRule>
  </conditionalFormatting>
  <conditionalFormatting sqref="E308">
    <cfRule type="containsBlanks" dxfId="13887" priority="13885">
      <formula>LEN(TRIM(E308))=0</formula>
    </cfRule>
    <cfRule type="containsText" dxfId="13886" priority="13886" operator="containsText" text="Operational">
      <formula>NOT(ISERROR(SEARCH("Operational",E308)))</formula>
    </cfRule>
    <cfRule type="containsText" dxfId="13885" priority="13887" operator="containsText" text="Dn(service)">
      <formula>NOT(ISERROR(SEARCH("Dn(service)",E308)))</formula>
    </cfRule>
    <cfRule type="containsText" dxfId="13884" priority="13888" operator="containsText" text="Dn(waiting)">
      <formula>NOT(ISERROR(SEARCH("Dn(waiting)",E308)))</formula>
    </cfRule>
  </conditionalFormatting>
  <conditionalFormatting sqref="F183">
    <cfRule type="containsBlanks" dxfId="13883" priority="13881">
      <formula>LEN(TRIM(F183))=0</formula>
    </cfRule>
    <cfRule type="containsText" dxfId="13882" priority="13882" operator="containsText" text="Operational">
      <formula>NOT(ISERROR(SEARCH("Operational",F183)))</formula>
    </cfRule>
    <cfRule type="containsText" dxfId="13881" priority="13883" operator="containsText" text="Dn(service)">
      <formula>NOT(ISERROR(SEARCH("Dn(service)",F183)))</formula>
    </cfRule>
    <cfRule type="containsText" dxfId="13880" priority="13884" operator="containsText" text="Dn(waiting)">
      <formula>NOT(ISERROR(SEARCH("Dn(waiting)",F183)))</formula>
    </cfRule>
  </conditionalFormatting>
  <conditionalFormatting sqref="H164">
    <cfRule type="containsBlanks" dxfId="13879" priority="13877">
      <formula>LEN(TRIM(H164))=0</formula>
    </cfRule>
    <cfRule type="containsText" dxfId="13878" priority="13878" operator="containsText" text="Operational">
      <formula>NOT(ISERROR(SEARCH("Operational",H164)))</formula>
    </cfRule>
    <cfRule type="containsText" dxfId="13877" priority="13879" operator="containsText" text="Dn(service)">
      <formula>NOT(ISERROR(SEARCH("Dn(service)",H164)))</formula>
    </cfRule>
    <cfRule type="containsText" dxfId="13876" priority="13880" operator="containsText" text="Dn(waiting)">
      <formula>NOT(ISERROR(SEARCH("Dn(waiting)",H164)))</formula>
    </cfRule>
  </conditionalFormatting>
  <conditionalFormatting sqref="I160">
    <cfRule type="containsBlanks" dxfId="13875" priority="13873">
      <formula>LEN(TRIM(I160))=0</formula>
    </cfRule>
    <cfRule type="containsText" dxfId="13874" priority="13874" operator="containsText" text="Operational">
      <formula>NOT(ISERROR(SEARCH("Operational",I160)))</formula>
    </cfRule>
    <cfRule type="containsText" dxfId="13873" priority="13875" operator="containsText" text="Dn(service)">
      <formula>NOT(ISERROR(SEARCH("Dn(service)",I160)))</formula>
    </cfRule>
    <cfRule type="containsText" dxfId="13872" priority="13876" operator="containsText" text="Dn(waiting)">
      <formula>NOT(ISERROR(SEARCH("Dn(waiting)",I160)))</formula>
    </cfRule>
  </conditionalFormatting>
  <conditionalFormatting sqref="I171">
    <cfRule type="containsBlanks" dxfId="13871" priority="13869">
      <formula>LEN(TRIM(I171))=0</formula>
    </cfRule>
    <cfRule type="containsText" dxfId="13870" priority="13870" operator="containsText" text="Operational">
      <formula>NOT(ISERROR(SEARCH("Operational",I171)))</formula>
    </cfRule>
    <cfRule type="containsText" dxfId="13869" priority="13871" operator="containsText" text="Dn(service)">
      <formula>NOT(ISERROR(SEARCH("Dn(service)",I171)))</formula>
    </cfRule>
    <cfRule type="containsText" dxfId="13868" priority="13872" operator="containsText" text="Dn(waiting)">
      <formula>NOT(ISERROR(SEARCH("Dn(waiting)",I171)))</formula>
    </cfRule>
  </conditionalFormatting>
  <conditionalFormatting sqref="I170">
    <cfRule type="containsBlanks" dxfId="13867" priority="13865">
      <formula>LEN(TRIM(I170))=0</formula>
    </cfRule>
    <cfRule type="containsText" dxfId="13866" priority="13866" operator="containsText" text="Operational">
      <formula>NOT(ISERROR(SEARCH("Operational",I170)))</formula>
    </cfRule>
    <cfRule type="containsText" dxfId="13865" priority="13867" operator="containsText" text="Dn(service)">
      <formula>NOT(ISERROR(SEARCH("Dn(service)",I170)))</formula>
    </cfRule>
    <cfRule type="containsText" dxfId="13864" priority="13868" operator="containsText" text="Dn(waiting)">
      <formula>NOT(ISERROR(SEARCH("Dn(waiting)",I170)))</formula>
    </cfRule>
  </conditionalFormatting>
  <conditionalFormatting sqref="D159">
    <cfRule type="containsBlanks" dxfId="13863" priority="13861">
      <formula>LEN(TRIM(D159))=0</formula>
    </cfRule>
    <cfRule type="containsText" dxfId="13862" priority="13862" operator="containsText" text="Operational">
      <formula>NOT(ISERROR(SEARCH("Operational",D159)))</formula>
    </cfRule>
    <cfRule type="containsText" dxfId="13861" priority="13863" operator="containsText" text="Dn(service)">
      <formula>NOT(ISERROR(SEARCH("Dn(service)",D159)))</formula>
    </cfRule>
    <cfRule type="containsText" dxfId="13860" priority="13864" operator="containsText" text="Dn(waiting)">
      <formula>NOT(ISERROR(SEARCH("Dn(waiting)",D159)))</formula>
    </cfRule>
  </conditionalFormatting>
  <conditionalFormatting sqref="D160">
    <cfRule type="containsBlanks" dxfId="13859" priority="13857">
      <formula>LEN(TRIM(D160))=0</formula>
    </cfRule>
    <cfRule type="containsText" dxfId="13858" priority="13858" operator="containsText" text="Operational">
      <formula>NOT(ISERROR(SEARCH("Operational",D160)))</formula>
    </cfRule>
    <cfRule type="containsText" dxfId="13857" priority="13859" operator="containsText" text="Dn(service)">
      <formula>NOT(ISERROR(SEARCH("Dn(service)",D160)))</formula>
    </cfRule>
    <cfRule type="containsText" dxfId="13856" priority="13860" operator="containsText" text="Dn(waiting)">
      <formula>NOT(ISERROR(SEARCH("Dn(waiting)",D160)))</formula>
    </cfRule>
  </conditionalFormatting>
  <conditionalFormatting sqref="I161">
    <cfRule type="containsBlanks" dxfId="13855" priority="13853">
      <formula>LEN(TRIM(I161))=0</formula>
    </cfRule>
    <cfRule type="containsText" dxfId="13854" priority="13854" operator="containsText" text="Operational">
      <formula>NOT(ISERROR(SEARCH("Operational",I161)))</formula>
    </cfRule>
    <cfRule type="containsText" dxfId="13853" priority="13855" operator="containsText" text="Dn(service)">
      <formula>NOT(ISERROR(SEARCH("Dn(service)",I161)))</formula>
    </cfRule>
    <cfRule type="containsText" dxfId="13852" priority="13856" operator="containsText" text="Dn(waiting)">
      <formula>NOT(ISERROR(SEARCH("Dn(waiting)",I161)))</formula>
    </cfRule>
  </conditionalFormatting>
  <conditionalFormatting sqref="I162">
    <cfRule type="containsBlanks" dxfId="13851" priority="13849">
      <formula>LEN(TRIM(I162))=0</formula>
    </cfRule>
    <cfRule type="containsText" dxfId="13850" priority="13850" operator="containsText" text="Operational">
      <formula>NOT(ISERROR(SEARCH("Operational",I162)))</formula>
    </cfRule>
    <cfRule type="containsText" dxfId="13849" priority="13851" operator="containsText" text="Dn(service)">
      <formula>NOT(ISERROR(SEARCH("Dn(service)",I162)))</formula>
    </cfRule>
    <cfRule type="containsText" dxfId="13848" priority="13852" operator="containsText" text="Dn(waiting)">
      <formula>NOT(ISERROR(SEARCH("Dn(waiting)",I162)))</formula>
    </cfRule>
  </conditionalFormatting>
  <conditionalFormatting sqref="I163">
    <cfRule type="containsBlanks" dxfId="13847" priority="13845">
      <formula>LEN(TRIM(I163))=0</formula>
    </cfRule>
    <cfRule type="containsText" dxfId="13846" priority="13846" operator="containsText" text="Operational">
      <formula>NOT(ISERROR(SEARCH("Operational",I163)))</formula>
    </cfRule>
    <cfRule type="containsText" dxfId="13845" priority="13847" operator="containsText" text="Dn(service)">
      <formula>NOT(ISERROR(SEARCH("Dn(service)",I163)))</formula>
    </cfRule>
    <cfRule type="containsText" dxfId="13844" priority="13848" operator="containsText" text="Dn(waiting)">
      <formula>NOT(ISERROR(SEARCH("Dn(waiting)",I163)))</formula>
    </cfRule>
  </conditionalFormatting>
  <conditionalFormatting sqref="I164">
    <cfRule type="containsBlanks" dxfId="13843" priority="13841">
      <formula>LEN(TRIM(I164))=0</formula>
    </cfRule>
    <cfRule type="containsText" dxfId="13842" priority="13842" operator="containsText" text="Operational">
      <formula>NOT(ISERROR(SEARCH("Operational",I164)))</formula>
    </cfRule>
    <cfRule type="containsText" dxfId="13841" priority="13843" operator="containsText" text="Dn(service)">
      <formula>NOT(ISERROR(SEARCH("Dn(service)",I164)))</formula>
    </cfRule>
    <cfRule type="containsText" dxfId="13840" priority="13844" operator="containsText" text="Dn(waiting)">
      <formula>NOT(ISERROR(SEARCH("Dn(waiting)",I164)))</formula>
    </cfRule>
  </conditionalFormatting>
  <conditionalFormatting sqref="F165">
    <cfRule type="containsBlanks" dxfId="13839" priority="13837">
      <formula>LEN(TRIM(F165))=0</formula>
    </cfRule>
    <cfRule type="containsText" dxfId="13838" priority="13838" operator="containsText" text="Operational">
      <formula>NOT(ISERROR(SEARCH("Operational",F165)))</formula>
    </cfRule>
    <cfRule type="containsText" dxfId="13837" priority="13839" operator="containsText" text="Dn(service)">
      <formula>NOT(ISERROR(SEARCH("Dn(service)",F165)))</formula>
    </cfRule>
    <cfRule type="containsText" dxfId="13836" priority="13840" operator="containsText" text="Dn(waiting)">
      <formula>NOT(ISERROR(SEARCH("Dn(waiting)",F165)))</formula>
    </cfRule>
  </conditionalFormatting>
  <conditionalFormatting sqref="F166">
    <cfRule type="containsBlanks" dxfId="13835" priority="13833">
      <formula>LEN(TRIM(F166))=0</formula>
    </cfRule>
    <cfRule type="containsText" dxfId="13834" priority="13834" operator="containsText" text="Operational">
      <formula>NOT(ISERROR(SEARCH("Operational",F166)))</formula>
    </cfRule>
    <cfRule type="containsText" dxfId="13833" priority="13835" operator="containsText" text="Dn(service)">
      <formula>NOT(ISERROR(SEARCH("Dn(service)",F166)))</formula>
    </cfRule>
    <cfRule type="containsText" dxfId="13832" priority="13836" operator="containsText" text="Dn(waiting)">
      <formula>NOT(ISERROR(SEARCH("Dn(waiting)",F166)))</formula>
    </cfRule>
  </conditionalFormatting>
  <conditionalFormatting sqref="F167">
    <cfRule type="containsBlanks" dxfId="13831" priority="13829">
      <formula>LEN(TRIM(F167))=0</formula>
    </cfRule>
    <cfRule type="containsText" dxfId="13830" priority="13830" operator="containsText" text="Operational">
      <formula>NOT(ISERROR(SEARCH("Operational",F167)))</formula>
    </cfRule>
    <cfRule type="containsText" dxfId="13829" priority="13831" operator="containsText" text="Dn(service)">
      <formula>NOT(ISERROR(SEARCH("Dn(service)",F167)))</formula>
    </cfRule>
    <cfRule type="containsText" dxfId="13828" priority="13832" operator="containsText" text="Dn(waiting)">
      <formula>NOT(ISERROR(SEARCH("Dn(waiting)",F167)))</formula>
    </cfRule>
  </conditionalFormatting>
  <conditionalFormatting sqref="F168">
    <cfRule type="containsBlanks" dxfId="13827" priority="13825">
      <formula>LEN(TRIM(F168))=0</formula>
    </cfRule>
    <cfRule type="containsText" dxfId="13826" priority="13826" operator="containsText" text="Operational">
      <formula>NOT(ISERROR(SEARCH("Operational",F168)))</formula>
    </cfRule>
    <cfRule type="containsText" dxfId="13825" priority="13827" operator="containsText" text="Dn(service)">
      <formula>NOT(ISERROR(SEARCH("Dn(service)",F168)))</formula>
    </cfRule>
    <cfRule type="containsText" dxfId="13824" priority="13828" operator="containsText" text="Dn(waiting)">
      <formula>NOT(ISERROR(SEARCH("Dn(waiting)",F168)))</formula>
    </cfRule>
  </conditionalFormatting>
  <conditionalFormatting sqref="F169">
    <cfRule type="containsBlanks" dxfId="13823" priority="13821">
      <formula>LEN(TRIM(F169))=0</formula>
    </cfRule>
    <cfRule type="containsText" dxfId="13822" priority="13822" operator="containsText" text="Operational">
      <formula>NOT(ISERROR(SEARCH("Operational",F169)))</formula>
    </cfRule>
    <cfRule type="containsText" dxfId="13821" priority="13823" operator="containsText" text="Dn(service)">
      <formula>NOT(ISERROR(SEARCH("Dn(service)",F169)))</formula>
    </cfRule>
    <cfRule type="containsText" dxfId="13820" priority="13824" operator="containsText" text="Dn(waiting)">
      <formula>NOT(ISERROR(SEARCH("Dn(waiting)",F169)))</formula>
    </cfRule>
  </conditionalFormatting>
  <conditionalFormatting sqref="F170">
    <cfRule type="containsBlanks" dxfId="13819" priority="13817">
      <formula>LEN(TRIM(F170))=0</formula>
    </cfRule>
    <cfRule type="containsText" dxfId="13818" priority="13818" operator="containsText" text="Operational">
      <formula>NOT(ISERROR(SEARCH("Operational",F170)))</formula>
    </cfRule>
    <cfRule type="containsText" dxfId="13817" priority="13819" operator="containsText" text="Dn(service)">
      <formula>NOT(ISERROR(SEARCH("Dn(service)",F170)))</formula>
    </cfRule>
    <cfRule type="containsText" dxfId="13816" priority="13820" operator="containsText" text="Dn(waiting)">
      <formula>NOT(ISERROR(SEARCH("Dn(waiting)",F170)))</formula>
    </cfRule>
  </conditionalFormatting>
  <conditionalFormatting sqref="H171">
    <cfRule type="containsBlanks" dxfId="13815" priority="13813">
      <formula>LEN(TRIM(H171))=0</formula>
    </cfRule>
    <cfRule type="containsText" dxfId="13814" priority="13814" operator="containsText" text="Operational">
      <formula>NOT(ISERROR(SEARCH("Operational",H171)))</formula>
    </cfRule>
    <cfRule type="containsText" dxfId="13813" priority="13815" operator="containsText" text="Dn(service)">
      <formula>NOT(ISERROR(SEARCH("Dn(service)",H171)))</formula>
    </cfRule>
    <cfRule type="containsText" dxfId="13812" priority="13816" operator="containsText" text="Dn(waiting)">
      <formula>NOT(ISERROR(SEARCH("Dn(waiting)",H171)))</formula>
    </cfRule>
  </conditionalFormatting>
  <conditionalFormatting sqref="H172">
    <cfRule type="containsBlanks" dxfId="13811" priority="13809">
      <formula>LEN(TRIM(H172))=0</formula>
    </cfRule>
    <cfRule type="containsText" dxfId="13810" priority="13810" operator="containsText" text="Operational">
      <formula>NOT(ISERROR(SEARCH("Operational",H172)))</formula>
    </cfRule>
    <cfRule type="containsText" dxfId="13809" priority="13811" operator="containsText" text="Dn(service)">
      <formula>NOT(ISERROR(SEARCH("Dn(service)",H172)))</formula>
    </cfRule>
    <cfRule type="containsText" dxfId="13808" priority="13812" operator="containsText" text="Dn(waiting)">
      <formula>NOT(ISERROR(SEARCH("Dn(waiting)",H172)))</formula>
    </cfRule>
  </conditionalFormatting>
  <conditionalFormatting sqref="H173">
    <cfRule type="containsBlanks" dxfId="13807" priority="13805">
      <formula>LEN(TRIM(H173))=0</formula>
    </cfRule>
    <cfRule type="containsText" dxfId="13806" priority="13806" operator="containsText" text="Operational">
      <formula>NOT(ISERROR(SEARCH("Operational",H173)))</formula>
    </cfRule>
    <cfRule type="containsText" dxfId="13805" priority="13807" operator="containsText" text="Dn(service)">
      <formula>NOT(ISERROR(SEARCH("Dn(service)",H173)))</formula>
    </cfRule>
    <cfRule type="containsText" dxfId="13804" priority="13808" operator="containsText" text="Dn(waiting)">
      <formula>NOT(ISERROR(SEARCH("Dn(waiting)",H173)))</formula>
    </cfRule>
  </conditionalFormatting>
  <conditionalFormatting sqref="H174">
    <cfRule type="containsBlanks" dxfId="13803" priority="13801">
      <formula>LEN(TRIM(H174))=0</formula>
    </cfRule>
    <cfRule type="containsText" dxfId="13802" priority="13802" operator="containsText" text="Operational">
      <formula>NOT(ISERROR(SEARCH("Operational",H174)))</formula>
    </cfRule>
    <cfRule type="containsText" dxfId="13801" priority="13803" operator="containsText" text="Dn(service)">
      <formula>NOT(ISERROR(SEARCH("Dn(service)",H174)))</formula>
    </cfRule>
    <cfRule type="containsText" dxfId="13800" priority="13804" operator="containsText" text="Dn(waiting)">
      <formula>NOT(ISERROR(SEARCH("Dn(waiting)",H174)))</formula>
    </cfRule>
  </conditionalFormatting>
  <conditionalFormatting sqref="E175">
    <cfRule type="containsBlanks" dxfId="13799" priority="13797">
      <formula>LEN(TRIM(E175))=0</formula>
    </cfRule>
    <cfRule type="containsText" dxfId="13798" priority="13798" operator="containsText" text="Operational">
      <formula>NOT(ISERROR(SEARCH("Operational",E175)))</formula>
    </cfRule>
    <cfRule type="containsText" dxfId="13797" priority="13799" operator="containsText" text="Dn(service)">
      <formula>NOT(ISERROR(SEARCH("Dn(service)",E175)))</formula>
    </cfRule>
    <cfRule type="containsText" dxfId="13796" priority="13800" operator="containsText" text="Dn(waiting)">
      <formula>NOT(ISERROR(SEARCH("Dn(waiting)",E175)))</formula>
    </cfRule>
  </conditionalFormatting>
  <conditionalFormatting sqref="E176">
    <cfRule type="containsBlanks" dxfId="13795" priority="13793">
      <formula>LEN(TRIM(E176))=0</formula>
    </cfRule>
    <cfRule type="containsText" dxfId="13794" priority="13794" operator="containsText" text="Operational">
      <formula>NOT(ISERROR(SEARCH("Operational",E176)))</formula>
    </cfRule>
    <cfRule type="containsText" dxfId="13793" priority="13795" operator="containsText" text="Dn(service)">
      <formula>NOT(ISERROR(SEARCH("Dn(service)",E176)))</formula>
    </cfRule>
    <cfRule type="containsText" dxfId="13792" priority="13796" operator="containsText" text="Dn(waiting)">
      <formula>NOT(ISERROR(SEARCH("Dn(waiting)",E176)))</formula>
    </cfRule>
  </conditionalFormatting>
  <conditionalFormatting sqref="E177">
    <cfRule type="containsBlanks" dxfId="13791" priority="13789">
      <formula>LEN(TRIM(E177))=0</formula>
    </cfRule>
    <cfRule type="containsText" dxfId="13790" priority="13790" operator="containsText" text="Operational">
      <formula>NOT(ISERROR(SEARCH("Operational",E177)))</formula>
    </cfRule>
    <cfRule type="containsText" dxfId="13789" priority="13791" operator="containsText" text="Dn(service)">
      <formula>NOT(ISERROR(SEARCH("Dn(service)",E177)))</formula>
    </cfRule>
    <cfRule type="containsText" dxfId="13788" priority="13792" operator="containsText" text="Dn(waiting)">
      <formula>NOT(ISERROR(SEARCH("Dn(waiting)",E177)))</formula>
    </cfRule>
  </conditionalFormatting>
  <conditionalFormatting sqref="E178">
    <cfRule type="containsBlanks" dxfId="13787" priority="13785">
      <formula>LEN(TRIM(E178))=0</formula>
    </cfRule>
    <cfRule type="containsText" dxfId="13786" priority="13786" operator="containsText" text="Operational">
      <formula>NOT(ISERROR(SEARCH("Operational",E178)))</formula>
    </cfRule>
    <cfRule type="containsText" dxfId="13785" priority="13787" operator="containsText" text="Dn(service)">
      <formula>NOT(ISERROR(SEARCH("Dn(service)",E178)))</formula>
    </cfRule>
    <cfRule type="containsText" dxfId="13784" priority="13788" operator="containsText" text="Dn(waiting)">
      <formula>NOT(ISERROR(SEARCH("Dn(waiting)",E178)))</formula>
    </cfRule>
  </conditionalFormatting>
  <conditionalFormatting sqref="E179">
    <cfRule type="containsBlanks" dxfId="13783" priority="13781">
      <formula>LEN(TRIM(E179))=0</formula>
    </cfRule>
    <cfRule type="containsText" dxfId="13782" priority="13782" operator="containsText" text="Operational">
      <formula>NOT(ISERROR(SEARCH("Operational",E179)))</formula>
    </cfRule>
    <cfRule type="containsText" dxfId="13781" priority="13783" operator="containsText" text="Dn(service)">
      <formula>NOT(ISERROR(SEARCH("Dn(service)",E179)))</formula>
    </cfRule>
    <cfRule type="containsText" dxfId="13780" priority="13784" operator="containsText" text="Dn(waiting)">
      <formula>NOT(ISERROR(SEARCH("Dn(waiting)",E179)))</formula>
    </cfRule>
  </conditionalFormatting>
  <conditionalFormatting sqref="C180">
    <cfRule type="containsBlanks" dxfId="13779" priority="13777">
      <formula>LEN(TRIM(C180))=0</formula>
    </cfRule>
    <cfRule type="containsText" dxfId="13778" priority="13778" operator="containsText" text="Operational">
      <formula>NOT(ISERROR(SEARCH("Operational",C180)))</formula>
    </cfRule>
    <cfRule type="containsText" dxfId="13777" priority="13779" operator="containsText" text="Dn(service)">
      <formula>NOT(ISERROR(SEARCH("Dn(service)",C180)))</formula>
    </cfRule>
    <cfRule type="containsText" dxfId="13776" priority="13780" operator="containsText" text="Dn(waiting)">
      <formula>NOT(ISERROR(SEARCH("Dn(waiting)",C180)))</formula>
    </cfRule>
  </conditionalFormatting>
  <conditionalFormatting sqref="C181">
    <cfRule type="containsBlanks" dxfId="13775" priority="13773">
      <formula>LEN(TRIM(C181))=0</formula>
    </cfRule>
    <cfRule type="containsText" dxfId="13774" priority="13774" operator="containsText" text="Operational">
      <formula>NOT(ISERROR(SEARCH("Operational",C181)))</formula>
    </cfRule>
    <cfRule type="containsText" dxfId="13773" priority="13775" operator="containsText" text="Dn(service)">
      <formula>NOT(ISERROR(SEARCH("Dn(service)",C181)))</formula>
    </cfRule>
    <cfRule type="containsText" dxfId="13772" priority="13776" operator="containsText" text="Dn(waiting)">
      <formula>NOT(ISERROR(SEARCH("Dn(waiting)",C181)))</formula>
    </cfRule>
  </conditionalFormatting>
  <conditionalFormatting sqref="C182">
    <cfRule type="containsBlanks" dxfId="13771" priority="13769">
      <formula>LEN(TRIM(C182))=0</formula>
    </cfRule>
    <cfRule type="containsText" dxfId="13770" priority="13770" operator="containsText" text="Operational">
      <formula>NOT(ISERROR(SEARCH("Operational",C182)))</formula>
    </cfRule>
    <cfRule type="containsText" dxfId="13769" priority="13771" operator="containsText" text="Dn(service)">
      <formula>NOT(ISERROR(SEARCH("Dn(service)",C182)))</formula>
    </cfRule>
    <cfRule type="containsText" dxfId="13768" priority="13772" operator="containsText" text="Dn(waiting)">
      <formula>NOT(ISERROR(SEARCH("Dn(waiting)",C182)))</formula>
    </cfRule>
  </conditionalFormatting>
  <conditionalFormatting sqref="C183">
    <cfRule type="containsBlanks" dxfId="13767" priority="13765">
      <formula>LEN(TRIM(C183))=0</formula>
    </cfRule>
    <cfRule type="containsText" dxfId="13766" priority="13766" operator="containsText" text="Operational">
      <formula>NOT(ISERROR(SEARCH("Operational",C183)))</formula>
    </cfRule>
    <cfRule type="containsText" dxfId="13765" priority="13767" operator="containsText" text="Dn(service)">
      <formula>NOT(ISERROR(SEARCH("Dn(service)",C183)))</formula>
    </cfRule>
    <cfRule type="containsText" dxfId="13764" priority="13768" operator="containsText" text="Dn(waiting)">
      <formula>NOT(ISERROR(SEARCH("Dn(waiting)",C183)))</formula>
    </cfRule>
  </conditionalFormatting>
  <conditionalFormatting sqref="J184">
    <cfRule type="containsBlanks" dxfId="13763" priority="13761">
      <formula>LEN(TRIM(J184))=0</formula>
    </cfRule>
    <cfRule type="containsText" dxfId="13762" priority="13762" operator="containsText" text="Operational">
      <formula>NOT(ISERROR(SEARCH("Operational",J184)))</formula>
    </cfRule>
    <cfRule type="containsText" dxfId="13761" priority="13763" operator="containsText" text="Dn(service)">
      <formula>NOT(ISERROR(SEARCH("Dn(service)",J184)))</formula>
    </cfRule>
    <cfRule type="containsText" dxfId="13760" priority="13764" operator="containsText" text="Dn(waiting)">
      <formula>NOT(ISERROR(SEARCH("Dn(waiting)",J184)))</formula>
    </cfRule>
  </conditionalFormatting>
  <conditionalFormatting sqref="J185">
    <cfRule type="containsBlanks" dxfId="13759" priority="13757">
      <formula>LEN(TRIM(J185))=0</formula>
    </cfRule>
    <cfRule type="containsText" dxfId="13758" priority="13758" operator="containsText" text="Operational">
      <formula>NOT(ISERROR(SEARCH("Operational",J185)))</formula>
    </cfRule>
    <cfRule type="containsText" dxfId="13757" priority="13759" operator="containsText" text="Dn(service)">
      <formula>NOT(ISERROR(SEARCH("Dn(service)",J185)))</formula>
    </cfRule>
    <cfRule type="containsText" dxfId="13756" priority="13760" operator="containsText" text="Dn(waiting)">
      <formula>NOT(ISERROR(SEARCH("Dn(waiting)",J185)))</formula>
    </cfRule>
  </conditionalFormatting>
  <conditionalFormatting sqref="J186">
    <cfRule type="containsBlanks" dxfId="13755" priority="13753">
      <formula>LEN(TRIM(J186))=0</formula>
    </cfRule>
    <cfRule type="containsText" dxfId="13754" priority="13754" operator="containsText" text="Operational">
      <formula>NOT(ISERROR(SEARCH("Operational",J186)))</formula>
    </cfRule>
    <cfRule type="containsText" dxfId="13753" priority="13755" operator="containsText" text="Dn(service)">
      <formula>NOT(ISERROR(SEARCH("Dn(service)",J186)))</formula>
    </cfRule>
    <cfRule type="containsText" dxfId="13752" priority="13756" operator="containsText" text="Dn(waiting)">
      <formula>NOT(ISERROR(SEARCH("Dn(waiting)",J186)))</formula>
    </cfRule>
  </conditionalFormatting>
  <conditionalFormatting sqref="J187">
    <cfRule type="containsBlanks" dxfId="13751" priority="13749">
      <formula>LEN(TRIM(J187))=0</formula>
    </cfRule>
    <cfRule type="containsText" dxfId="13750" priority="13750" operator="containsText" text="Operational">
      <formula>NOT(ISERROR(SEARCH("Operational",J187)))</formula>
    </cfRule>
    <cfRule type="containsText" dxfId="13749" priority="13751" operator="containsText" text="Dn(service)">
      <formula>NOT(ISERROR(SEARCH("Dn(service)",J187)))</formula>
    </cfRule>
    <cfRule type="containsText" dxfId="13748" priority="13752" operator="containsText" text="Dn(waiting)">
      <formula>NOT(ISERROR(SEARCH("Dn(waiting)",J187)))</formula>
    </cfRule>
  </conditionalFormatting>
  <conditionalFormatting sqref="J188">
    <cfRule type="containsBlanks" dxfId="13747" priority="13745">
      <formula>LEN(TRIM(J188))=0</formula>
    </cfRule>
    <cfRule type="containsText" dxfId="13746" priority="13746" operator="containsText" text="Operational">
      <formula>NOT(ISERROR(SEARCH("Operational",J188)))</formula>
    </cfRule>
    <cfRule type="containsText" dxfId="13745" priority="13747" operator="containsText" text="Dn(service)">
      <formula>NOT(ISERROR(SEARCH("Dn(service)",J188)))</formula>
    </cfRule>
    <cfRule type="containsText" dxfId="13744" priority="13748" operator="containsText" text="Dn(waiting)">
      <formula>NOT(ISERROR(SEARCH("Dn(waiting)",J188)))</formula>
    </cfRule>
  </conditionalFormatting>
  <conditionalFormatting sqref="G189">
    <cfRule type="containsBlanks" dxfId="13743" priority="13741">
      <formula>LEN(TRIM(G189))=0</formula>
    </cfRule>
    <cfRule type="containsText" dxfId="13742" priority="13742" operator="containsText" text="Operational">
      <formula>NOT(ISERROR(SEARCH("Operational",G189)))</formula>
    </cfRule>
    <cfRule type="containsText" dxfId="13741" priority="13743" operator="containsText" text="Dn(service)">
      <formula>NOT(ISERROR(SEARCH("Dn(service)",G189)))</formula>
    </cfRule>
    <cfRule type="containsText" dxfId="13740" priority="13744" operator="containsText" text="Dn(waiting)">
      <formula>NOT(ISERROR(SEARCH("Dn(waiting)",G189)))</formula>
    </cfRule>
  </conditionalFormatting>
  <conditionalFormatting sqref="G190">
    <cfRule type="containsBlanks" dxfId="13739" priority="13737">
      <formula>LEN(TRIM(G190))=0</formula>
    </cfRule>
    <cfRule type="containsText" dxfId="13738" priority="13738" operator="containsText" text="Operational">
      <formula>NOT(ISERROR(SEARCH("Operational",G190)))</formula>
    </cfRule>
    <cfRule type="containsText" dxfId="13737" priority="13739" operator="containsText" text="Dn(service)">
      <formula>NOT(ISERROR(SEARCH("Dn(service)",G190)))</formula>
    </cfRule>
    <cfRule type="containsText" dxfId="13736" priority="13740" operator="containsText" text="Dn(waiting)">
      <formula>NOT(ISERROR(SEARCH("Dn(waiting)",G190)))</formula>
    </cfRule>
  </conditionalFormatting>
  <conditionalFormatting sqref="G191">
    <cfRule type="containsBlanks" dxfId="13735" priority="13733">
      <formula>LEN(TRIM(G191))=0</formula>
    </cfRule>
    <cfRule type="containsText" dxfId="13734" priority="13734" operator="containsText" text="Operational">
      <formula>NOT(ISERROR(SEARCH("Operational",G191)))</formula>
    </cfRule>
    <cfRule type="containsText" dxfId="13733" priority="13735" operator="containsText" text="Dn(service)">
      <formula>NOT(ISERROR(SEARCH("Dn(service)",G191)))</formula>
    </cfRule>
    <cfRule type="containsText" dxfId="13732" priority="13736" operator="containsText" text="Dn(waiting)">
      <formula>NOT(ISERROR(SEARCH("Dn(waiting)",G191)))</formula>
    </cfRule>
  </conditionalFormatting>
  <conditionalFormatting sqref="G192">
    <cfRule type="containsBlanks" dxfId="13731" priority="13729">
      <formula>LEN(TRIM(G192))=0</formula>
    </cfRule>
    <cfRule type="containsText" dxfId="13730" priority="13730" operator="containsText" text="Operational">
      <formula>NOT(ISERROR(SEARCH("Operational",G192)))</formula>
    </cfRule>
    <cfRule type="containsText" dxfId="13729" priority="13731" operator="containsText" text="Dn(service)">
      <formula>NOT(ISERROR(SEARCH("Dn(service)",G192)))</formula>
    </cfRule>
    <cfRule type="containsText" dxfId="13728" priority="13732" operator="containsText" text="Dn(waiting)">
      <formula>NOT(ISERROR(SEARCH("Dn(waiting)",G192)))</formula>
    </cfRule>
  </conditionalFormatting>
  <conditionalFormatting sqref="G193">
    <cfRule type="containsBlanks" dxfId="13727" priority="13725">
      <formula>LEN(TRIM(G193))=0</formula>
    </cfRule>
    <cfRule type="containsText" dxfId="13726" priority="13726" operator="containsText" text="Operational">
      <formula>NOT(ISERROR(SEARCH("Operational",G193)))</formula>
    </cfRule>
    <cfRule type="containsText" dxfId="13725" priority="13727" operator="containsText" text="Dn(service)">
      <formula>NOT(ISERROR(SEARCH("Dn(service)",G193)))</formula>
    </cfRule>
    <cfRule type="containsText" dxfId="13724" priority="13728" operator="containsText" text="Dn(waiting)">
      <formula>NOT(ISERROR(SEARCH("Dn(waiting)",G193)))</formula>
    </cfRule>
  </conditionalFormatting>
  <conditionalFormatting sqref="F194">
    <cfRule type="containsBlanks" dxfId="13723" priority="13721">
      <formula>LEN(TRIM(F194))=0</formula>
    </cfRule>
    <cfRule type="containsText" dxfId="13722" priority="13722" operator="containsText" text="Operational">
      <formula>NOT(ISERROR(SEARCH("Operational",F194)))</formula>
    </cfRule>
    <cfRule type="containsText" dxfId="13721" priority="13723" operator="containsText" text="Dn(service)">
      <formula>NOT(ISERROR(SEARCH("Dn(service)",F194)))</formula>
    </cfRule>
    <cfRule type="containsText" dxfId="13720" priority="13724" operator="containsText" text="Dn(waiting)">
      <formula>NOT(ISERROR(SEARCH("Dn(waiting)",F194)))</formula>
    </cfRule>
  </conditionalFormatting>
  <conditionalFormatting sqref="F195">
    <cfRule type="containsBlanks" dxfId="13719" priority="13717">
      <formula>LEN(TRIM(F195))=0</formula>
    </cfRule>
    <cfRule type="containsText" dxfId="13718" priority="13718" operator="containsText" text="Operational">
      <formula>NOT(ISERROR(SEARCH("Operational",F195)))</formula>
    </cfRule>
    <cfRule type="containsText" dxfId="13717" priority="13719" operator="containsText" text="Dn(service)">
      <formula>NOT(ISERROR(SEARCH("Dn(service)",F195)))</formula>
    </cfRule>
    <cfRule type="containsText" dxfId="13716" priority="13720" operator="containsText" text="Dn(waiting)">
      <formula>NOT(ISERROR(SEARCH("Dn(waiting)",F195)))</formula>
    </cfRule>
  </conditionalFormatting>
  <conditionalFormatting sqref="F196">
    <cfRule type="containsBlanks" dxfId="13715" priority="13713">
      <formula>LEN(TRIM(F196))=0</formula>
    </cfRule>
    <cfRule type="containsText" dxfId="13714" priority="13714" operator="containsText" text="Operational">
      <formula>NOT(ISERROR(SEARCH("Operational",F196)))</formula>
    </cfRule>
    <cfRule type="containsText" dxfId="13713" priority="13715" operator="containsText" text="Dn(service)">
      <formula>NOT(ISERROR(SEARCH("Dn(service)",F196)))</formula>
    </cfRule>
    <cfRule type="containsText" dxfId="13712" priority="13716" operator="containsText" text="Dn(waiting)">
      <formula>NOT(ISERROR(SEARCH("Dn(waiting)",F196)))</formula>
    </cfRule>
  </conditionalFormatting>
  <conditionalFormatting sqref="F197">
    <cfRule type="containsBlanks" dxfId="13711" priority="13709">
      <formula>LEN(TRIM(F197))=0</formula>
    </cfRule>
    <cfRule type="containsText" dxfId="13710" priority="13710" operator="containsText" text="Operational">
      <formula>NOT(ISERROR(SEARCH("Operational",F197)))</formula>
    </cfRule>
    <cfRule type="containsText" dxfId="13709" priority="13711" operator="containsText" text="Dn(service)">
      <formula>NOT(ISERROR(SEARCH("Dn(service)",F197)))</formula>
    </cfRule>
    <cfRule type="containsText" dxfId="13708" priority="13712" operator="containsText" text="Dn(waiting)">
      <formula>NOT(ISERROR(SEARCH("Dn(waiting)",F197)))</formula>
    </cfRule>
  </conditionalFormatting>
  <conditionalFormatting sqref="I198">
    <cfRule type="containsBlanks" dxfId="13707" priority="13705">
      <formula>LEN(TRIM(I198))=0</formula>
    </cfRule>
    <cfRule type="containsText" dxfId="13706" priority="13706" operator="containsText" text="Operational">
      <formula>NOT(ISERROR(SEARCH("Operational",I198)))</formula>
    </cfRule>
    <cfRule type="containsText" dxfId="13705" priority="13707" operator="containsText" text="Dn(service)">
      <formula>NOT(ISERROR(SEARCH("Dn(service)",I198)))</formula>
    </cfRule>
    <cfRule type="containsText" dxfId="13704" priority="13708" operator="containsText" text="Dn(waiting)">
      <formula>NOT(ISERROR(SEARCH("Dn(waiting)",I198)))</formula>
    </cfRule>
  </conditionalFormatting>
  <conditionalFormatting sqref="I199">
    <cfRule type="containsBlanks" dxfId="13703" priority="13701">
      <formula>LEN(TRIM(I199))=0</formula>
    </cfRule>
    <cfRule type="containsText" dxfId="13702" priority="13702" operator="containsText" text="Operational">
      <formula>NOT(ISERROR(SEARCH("Operational",I199)))</formula>
    </cfRule>
    <cfRule type="containsText" dxfId="13701" priority="13703" operator="containsText" text="Dn(service)">
      <formula>NOT(ISERROR(SEARCH("Dn(service)",I199)))</formula>
    </cfRule>
    <cfRule type="containsText" dxfId="13700" priority="13704" operator="containsText" text="Dn(waiting)">
      <formula>NOT(ISERROR(SEARCH("Dn(waiting)",I199)))</formula>
    </cfRule>
  </conditionalFormatting>
  <conditionalFormatting sqref="I200">
    <cfRule type="containsBlanks" dxfId="13699" priority="13697">
      <formula>LEN(TRIM(I200))=0</formula>
    </cfRule>
    <cfRule type="containsText" dxfId="13698" priority="13698" operator="containsText" text="Operational">
      <formula>NOT(ISERROR(SEARCH("Operational",I200)))</formula>
    </cfRule>
    <cfRule type="containsText" dxfId="13697" priority="13699" operator="containsText" text="Dn(service)">
      <formula>NOT(ISERROR(SEARCH("Dn(service)",I200)))</formula>
    </cfRule>
    <cfRule type="containsText" dxfId="13696" priority="13700" operator="containsText" text="Dn(waiting)">
      <formula>NOT(ISERROR(SEARCH("Dn(waiting)",I200)))</formula>
    </cfRule>
  </conditionalFormatting>
  <conditionalFormatting sqref="I201">
    <cfRule type="containsBlanks" dxfId="13695" priority="13693">
      <formula>LEN(TRIM(I201))=0</formula>
    </cfRule>
    <cfRule type="containsText" dxfId="13694" priority="13694" operator="containsText" text="Operational">
      <formula>NOT(ISERROR(SEARCH("Operational",I201)))</formula>
    </cfRule>
    <cfRule type="containsText" dxfId="13693" priority="13695" operator="containsText" text="Dn(service)">
      <formula>NOT(ISERROR(SEARCH("Dn(service)",I201)))</formula>
    </cfRule>
    <cfRule type="containsText" dxfId="13692" priority="13696" operator="containsText" text="Dn(waiting)">
      <formula>NOT(ISERROR(SEARCH("Dn(waiting)",I201)))</formula>
    </cfRule>
  </conditionalFormatting>
  <conditionalFormatting sqref="I202">
    <cfRule type="containsBlanks" dxfId="13691" priority="13689">
      <formula>LEN(TRIM(I202))=0</formula>
    </cfRule>
    <cfRule type="containsText" dxfId="13690" priority="13690" operator="containsText" text="Operational">
      <formula>NOT(ISERROR(SEARCH("Operational",I202)))</formula>
    </cfRule>
    <cfRule type="containsText" dxfId="13689" priority="13691" operator="containsText" text="Dn(service)">
      <formula>NOT(ISERROR(SEARCH("Dn(service)",I202)))</formula>
    </cfRule>
    <cfRule type="containsText" dxfId="13688" priority="13692" operator="containsText" text="Dn(waiting)">
      <formula>NOT(ISERROR(SEARCH("Dn(waiting)",I202)))</formula>
    </cfRule>
  </conditionalFormatting>
  <conditionalFormatting sqref="D203">
    <cfRule type="containsBlanks" dxfId="13687" priority="13685">
      <formula>LEN(TRIM(D203))=0</formula>
    </cfRule>
    <cfRule type="containsText" dxfId="13686" priority="13686" operator="containsText" text="Operational">
      <formula>NOT(ISERROR(SEARCH("Operational",D203)))</formula>
    </cfRule>
    <cfRule type="containsText" dxfId="13685" priority="13687" operator="containsText" text="Dn(service)">
      <formula>NOT(ISERROR(SEARCH("Dn(service)",D203)))</formula>
    </cfRule>
    <cfRule type="containsText" dxfId="13684" priority="13688" operator="containsText" text="Dn(waiting)">
      <formula>NOT(ISERROR(SEARCH("Dn(waiting)",D203)))</formula>
    </cfRule>
  </conditionalFormatting>
  <conditionalFormatting sqref="D204">
    <cfRule type="containsBlanks" dxfId="13683" priority="13681">
      <formula>LEN(TRIM(D204))=0</formula>
    </cfRule>
    <cfRule type="containsText" dxfId="13682" priority="13682" operator="containsText" text="Operational">
      <formula>NOT(ISERROR(SEARCH("Operational",D204)))</formula>
    </cfRule>
    <cfRule type="containsText" dxfId="13681" priority="13683" operator="containsText" text="Dn(service)">
      <formula>NOT(ISERROR(SEARCH("Dn(service)",D204)))</formula>
    </cfRule>
    <cfRule type="containsText" dxfId="13680" priority="13684" operator="containsText" text="Dn(waiting)">
      <formula>NOT(ISERROR(SEARCH("Dn(waiting)",D204)))</formula>
    </cfRule>
  </conditionalFormatting>
  <conditionalFormatting sqref="D205">
    <cfRule type="containsBlanks" dxfId="13679" priority="13677">
      <formula>LEN(TRIM(D205))=0</formula>
    </cfRule>
    <cfRule type="containsText" dxfId="13678" priority="13678" operator="containsText" text="Operational">
      <formula>NOT(ISERROR(SEARCH("Operational",D205)))</formula>
    </cfRule>
    <cfRule type="containsText" dxfId="13677" priority="13679" operator="containsText" text="Dn(service)">
      <formula>NOT(ISERROR(SEARCH("Dn(service)",D205)))</formula>
    </cfRule>
    <cfRule type="containsText" dxfId="13676" priority="13680" operator="containsText" text="Dn(waiting)">
      <formula>NOT(ISERROR(SEARCH("Dn(waiting)",D205)))</formula>
    </cfRule>
  </conditionalFormatting>
  <conditionalFormatting sqref="D206">
    <cfRule type="containsBlanks" dxfId="13675" priority="13673">
      <formula>LEN(TRIM(D206))=0</formula>
    </cfRule>
    <cfRule type="containsText" dxfId="13674" priority="13674" operator="containsText" text="Operational">
      <formula>NOT(ISERROR(SEARCH("Operational",D206)))</formula>
    </cfRule>
    <cfRule type="containsText" dxfId="13673" priority="13675" operator="containsText" text="Dn(service)">
      <formula>NOT(ISERROR(SEARCH("Dn(service)",D206)))</formula>
    </cfRule>
    <cfRule type="containsText" dxfId="13672" priority="13676" operator="containsText" text="Dn(waiting)">
      <formula>NOT(ISERROR(SEARCH("Dn(waiting)",D206)))</formula>
    </cfRule>
  </conditionalFormatting>
  <conditionalFormatting sqref="D207">
    <cfRule type="containsBlanks" dxfId="13671" priority="13669">
      <formula>LEN(TRIM(D207))=0</formula>
    </cfRule>
    <cfRule type="containsText" dxfId="13670" priority="13670" operator="containsText" text="Operational">
      <formula>NOT(ISERROR(SEARCH("Operational",D207)))</formula>
    </cfRule>
    <cfRule type="containsText" dxfId="13669" priority="13671" operator="containsText" text="Dn(service)">
      <formula>NOT(ISERROR(SEARCH("Dn(service)",D207)))</formula>
    </cfRule>
    <cfRule type="containsText" dxfId="13668" priority="13672" operator="containsText" text="Dn(waiting)">
      <formula>NOT(ISERROR(SEARCH("Dn(waiting)",D207)))</formula>
    </cfRule>
  </conditionalFormatting>
  <conditionalFormatting sqref="E208">
    <cfRule type="containsBlanks" dxfId="13667" priority="13665">
      <formula>LEN(TRIM(E208))=0</formula>
    </cfRule>
    <cfRule type="containsText" dxfId="13666" priority="13666" operator="containsText" text="Operational">
      <formula>NOT(ISERROR(SEARCH("Operational",E208)))</formula>
    </cfRule>
    <cfRule type="containsText" dxfId="13665" priority="13667" operator="containsText" text="Dn(service)">
      <formula>NOT(ISERROR(SEARCH("Dn(service)",E208)))</formula>
    </cfRule>
    <cfRule type="containsText" dxfId="13664" priority="13668" operator="containsText" text="Dn(waiting)">
      <formula>NOT(ISERROR(SEARCH("Dn(waiting)",E208)))</formula>
    </cfRule>
  </conditionalFormatting>
  <conditionalFormatting sqref="E209">
    <cfRule type="containsBlanks" dxfId="13663" priority="13661">
      <formula>LEN(TRIM(E209))=0</formula>
    </cfRule>
    <cfRule type="containsText" dxfId="13662" priority="13662" operator="containsText" text="Operational">
      <formula>NOT(ISERROR(SEARCH("Operational",E209)))</formula>
    </cfRule>
    <cfRule type="containsText" dxfId="13661" priority="13663" operator="containsText" text="Dn(service)">
      <formula>NOT(ISERROR(SEARCH("Dn(service)",E209)))</formula>
    </cfRule>
    <cfRule type="containsText" dxfId="13660" priority="13664" operator="containsText" text="Dn(waiting)">
      <formula>NOT(ISERROR(SEARCH("Dn(waiting)",E209)))</formula>
    </cfRule>
  </conditionalFormatting>
  <conditionalFormatting sqref="E210">
    <cfRule type="containsBlanks" dxfId="13659" priority="13657">
      <formula>LEN(TRIM(E210))=0</formula>
    </cfRule>
    <cfRule type="containsText" dxfId="13658" priority="13658" operator="containsText" text="Operational">
      <formula>NOT(ISERROR(SEARCH("Operational",E210)))</formula>
    </cfRule>
    <cfRule type="containsText" dxfId="13657" priority="13659" operator="containsText" text="Dn(service)">
      <formula>NOT(ISERROR(SEARCH("Dn(service)",E210)))</formula>
    </cfRule>
    <cfRule type="containsText" dxfId="13656" priority="13660" operator="containsText" text="Dn(waiting)">
      <formula>NOT(ISERROR(SEARCH("Dn(waiting)",E210)))</formula>
    </cfRule>
  </conditionalFormatting>
  <conditionalFormatting sqref="E211">
    <cfRule type="containsBlanks" dxfId="13655" priority="13653">
      <formula>LEN(TRIM(E211))=0</formula>
    </cfRule>
    <cfRule type="containsText" dxfId="13654" priority="13654" operator="containsText" text="Operational">
      <formula>NOT(ISERROR(SEARCH("Operational",E211)))</formula>
    </cfRule>
    <cfRule type="containsText" dxfId="13653" priority="13655" operator="containsText" text="Dn(service)">
      <formula>NOT(ISERROR(SEARCH("Dn(service)",E211)))</formula>
    </cfRule>
    <cfRule type="containsText" dxfId="13652" priority="13656" operator="containsText" text="Dn(waiting)">
      <formula>NOT(ISERROR(SEARCH("Dn(waiting)",E211)))</formula>
    </cfRule>
  </conditionalFormatting>
  <conditionalFormatting sqref="E212">
    <cfRule type="containsBlanks" dxfId="13651" priority="13649">
      <formula>LEN(TRIM(E212))=0</formula>
    </cfRule>
    <cfRule type="containsText" dxfId="13650" priority="13650" operator="containsText" text="Operational">
      <formula>NOT(ISERROR(SEARCH("Operational",E212)))</formula>
    </cfRule>
    <cfRule type="containsText" dxfId="13649" priority="13651" operator="containsText" text="Dn(service)">
      <formula>NOT(ISERROR(SEARCH("Dn(service)",E212)))</formula>
    </cfRule>
    <cfRule type="containsText" dxfId="13648" priority="13652" operator="containsText" text="Dn(waiting)">
      <formula>NOT(ISERROR(SEARCH("Dn(waiting)",E212)))</formula>
    </cfRule>
  </conditionalFormatting>
  <conditionalFormatting sqref="H208">
    <cfRule type="containsBlanks" dxfId="13647" priority="13645">
      <formula>LEN(TRIM(H208))=0</formula>
    </cfRule>
    <cfRule type="containsText" dxfId="13646" priority="13646" operator="containsText" text="Operational">
      <formula>NOT(ISERROR(SEARCH("Operational",H208)))</formula>
    </cfRule>
    <cfRule type="containsText" dxfId="13645" priority="13647" operator="containsText" text="Dn(service)">
      <formula>NOT(ISERROR(SEARCH("Dn(service)",H208)))</formula>
    </cfRule>
    <cfRule type="containsText" dxfId="13644" priority="13648" operator="containsText" text="Dn(waiting)">
      <formula>NOT(ISERROR(SEARCH("Dn(waiting)",H208)))</formula>
    </cfRule>
  </conditionalFormatting>
  <conditionalFormatting sqref="H209">
    <cfRule type="containsBlanks" dxfId="13643" priority="13641">
      <formula>LEN(TRIM(H209))=0</formula>
    </cfRule>
    <cfRule type="containsText" dxfId="13642" priority="13642" operator="containsText" text="Operational">
      <formula>NOT(ISERROR(SEARCH("Operational",H209)))</formula>
    </cfRule>
    <cfRule type="containsText" dxfId="13641" priority="13643" operator="containsText" text="Dn(service)">
      <formula>NOT(ISERROR(SEARCH("Dn(service)",H209)))</formula>
    </cfRule>
    <cfRule type="containsText" dxfId="13640" priority="13644" operator="containsText" text="Dn(waiting)">
      <formula>NOT(ISERROR(SEARCH("Dn(waiting)",H209)))</formula>
    </cfRule>
  </conditionalFormatting>
  <conditionalFormatting sqref="H210">
    <cfRule type="containsBlanks" dxfId="13639" priority="13637">
      <formula>LEN(TRIM(H210))=0</formula>
    </cfRule>
    <cfRule type="containsText" dxfId="13638" priority="13638" operator="containsText" text="Operational">
      <formula>NOT(ISERROR(SEARCH("Operational",H210)))</formula>
    </cfRule>
    <cfRule type="containsText" dxfId="13637" priority="13639" operator="containsText" text="Dn(service)">
      <formula>NOT(ISERROR(SEARCH("Dn(service)",H210)))</formula>
    </cfRule>
    <cfRule type="containsText" dxfId="13636" priority="13640" operator="containsText" text="Dn(waiting)">
      <formula>NOT(ISERROR(SEARCH("Dn(waiting)",H210)))</formula>
    </cfRule>
  </conditionalFormatting>
  <conditionalFormatting sqref="H211">
    <cfRule type="containsBlanks" dxfId="13635" priority="13633">
      <formula>LEN(TRIM(H211))=0</formula>
    </cfRule>
    <cfRule type="containsText" dxfId="13634" priority="13634" operator="containsText" text="Operational">
      <formula>NOT(ISERROR(SEARCH("Operational",H211)))</formula>
    </cfRule>
    <cfRule type="containsText" dxfId="13633" priority="13635" operator="containsText" text="Dn(service)">
      <formula>NOT(ISERROR(SEARCH("Dn(service)",H211)))</formula>
    </cfRule>
    <cfRule type="containsText" dxfId="13632" priority="13636" operator="containsText" text="Dn(waiting)">
      <formula>NOT(ISERROR(SEARCH("Dn(waiting)",H211)))</formula>
    </cfRule>
  </conditionalFormatting>
  <conditionalFormatting sqref="H212">
    <cfRule type="containsBlanks" dxfId="13631" priority="13629">
      <formula>LEN(TRIM(H212))=0</formula>
    </cfRule>
    <cfRule type="containsText" dxfId="13630" priority="13630" operator="containsText" text="Operational">
      <formula>NOT(ISERROR(SEARCH("Operational",H212)))</formula>
    </cfRule>
    <cfRule type="containsText" dxfId="13629" priority="13631" operator="containsText" text="Dn(service)">
      <formula>NOT(ISERROR(SEARCH("Dn(service)",H212)))</formula>
    </cfRule>
    <cfRule type="containsText" dxfId="13628" priority="13632" operator="containsText" text="Dn(waiting)">
      <formula>NOT(ISERROR(SEARCH("Dn(waiting)",H212)))</formula>
    </cfRule>
  </conditionalFormatting>
  <conditionalFormatting sqref="E213">
    <cfRule type="containsBlanks" dxfId="13627" priority="13625">
      <formula>LEN(TRIM(E213))=0</formula>
    </cfRule>
    <cfRule type="containsText" dxfId="13626" priority="13626" operator="containsText" text="Operational">
      <formula>NOT(ISERROR(SEARCH("Operational",E213)))</formula>
    </cfRule>
    <cfRule type="containsText" dxfId="13625" priority="13627" operator="containsText" text="Dn(service)">
      <formula>NOT(ISERROR(SEARCH("Dn(service)",E213)))</formula>
    </cfRule>
    <cfRule type="containsText" dxfId="13624" priority="13628" operator="containsText" text="Dn(waiting)">
      <formula>NOT(ISERROR(SEARCH("Dn(waiting)",E213)))</formula>
    </cfRule>
  </conditionalFormatting>
  <conditionalFormatting sqref="E214">
    <cfRule type="containsBlanks" dxfId="13623" priority="13621">
      <formula>LEN(TRIM(E214))=0</formula>
    </cfRule>
    <cfRule type="containsText" dxfId="13622" priority="13622" operator="containsText" text="Operational">
      <formula>NOT(ISERROR(SEARCH("Operational",E214)))</formula>
    </cfRule>
    <cfRule type="containsText" dxfId="13621" priority="13623" operator="containsText" text="Dn(service)">
      <formula>NOT(ISERROR(SEARCH("Dn(service)",E214)))</formula>
    </cfRule>
    <cfRule type="containsText" dxfId="13620" priority="13624" operator="containsText" text="Dn(waiting)">
      <formula>NOT(ISERROR(SEARCH("Dn(waiting)",E214)))</formula>
    </cfRule>
  </conditionalFormatting>
  <conditionalFormatting sqref="E215">
    <cfRule type="containsBlanks" dxfId="13619" priority="13617">
      <formula>LEN(TRIM(E215))=0</formula>
    </cfRule>
    <cfRule type="containsText" dxfId="13618" priority="13618" operator="containsText" text="Operational">
      <formula>NOT(ISERROR(SEARCH("Operational",E215)))</formula>
    </cfRule>
    <cfRule type="containsText" dxfId="13617" priority="13619" operator="containsText" text="Dn(service)">
      <formula>NOT(ISERROR(SEARCH("Dn(service)",E215)))</formula>
    </cfRule>
    <cfRule type="containsText" dxfId="13616" priority="13620" operator="containsText" text="Dn(waiting)">
      <formula>NOT(ISERROR(SEARCH("Dn(waiting)",E215)))</formula>
    </cfRule>
  </conditionalFormatting>
  <conditionalFormatting sqref="E216">
    <cfRule type="containsBlanks" dxfId="13615" priority="13613">
      <formula>LEN(TRIM(E216))=0</formula>
    </cfRule>
    <cfRule type="containsText" dxfId="13614" priority="13614" operator="containsText" text="Operational">
      <formula>NOT(ISERROR(SEARCH("Operational",E216)))</formula>
    </cfRule>
    <cfRule type="containsText" dxfId="13613" priority="13615" operator="containsText" text="Dn(service)">
      <formula>NOT(ISERROR(SEARCH("Dn(service)",E216)))</formula>
    </cfRule>
    <cfRule type="containsText" dxfId="13612" priority="13616" operator="containsText" text="Dn(waiting)">
      <formula>NOT(ISERROR(SEARCH("Dn(waiting)",E216)))</formula>
    </cfRule>
  </conditionalFormatting>
  <conditionalFormatting sqref="E217">
    <cfRule type="containsBlanks" dxfId="13611" priority="13609">
      <formula>LEN(TRIM(E217))=0</formula>
    </cfRule>
    <cfRule type="containsText" dxfId="13610" priority="13610" operator="containsText" text="Operational">
      <formula>NOT(ISERROR(SEARCH("Operational",E217)))</formula>
    </cfRule>
    <cfRule type="containsText" dxfId="13609" priority="13611" operator="containsText" text="Dn(service)">
      <formula>NOT(ISERROR(SEARCH("Dn(service)",E217)))</formula>
    </cfRule>
    <cfRule type="containsText" dxfId="13608" priority="13612" operator="containsText" text="Dn(waiting)">
      <formula>NOT(ISERROR(SEARCH("Dn(waiting)",E217)))</formula>
    </cfRule>
  </conditionalFormatting>
  <conditionalFormatting sqref="E218">
    <cfRule type="containsBlanks" dxfId="13607" priority="13605">
      <formula>LEN(TRIM(E218))=0</formula>
    </cfRule>
    <cfRule type="containsText" dxfId="13606" priority="13606" operator="containsText" text="Operational">
      <formula>NOT(ISERROR(SEARCH("Operational",E218)))</formula>
    </cfRule>
    <cfRule type="containsText" dxfId="13605" priority="13607" operator="containsText" text="Dn(service)">
      <formula>NOT(ISERROR(SEARCH("Dn(service)",E218)))</formula>
    </cfRule>
    <cfRule type="containsText" dxfId="13604" priority="13608" operator="containsText" text="Dn(waiting)">
      <formula>NOT(ISERROR(SEARCH("Dn(waiting)",E218)))</formula>
    </cfRule>
  </conditionalFormatting>
  <conditionalFormatting sqref="C218">
    <cfRule type="containsBlanks" dxfId="13603" priority="13601">
      <formula>LEN(TRIM(C218))=0</formula>
    </cfRule>
    <cfRule type="containsText" dxfId="13602" priority="13602" operator="containsText" text="Operational">
      <formula>NOT(ISERROR(SEARCH("Operational",C218)))</formula>
    </cfRule>
    <cfRule type="containsText" dxfId="13601" priority="13603" operator="containsText" text="Dn(service)">
      <formula>NOT(ISERROR(SEARCH("Dn(service)",C218)))</formula>
    </cfRule>
    <cfRule type="containsText" dxfId="13600" priority="13604" operator="containsText" text="Dn(waiting)">
      <formula>NOT(ISERROR(SEARCH("Dn(waiting)",C218)))</formula>
    </cfRule>
  </conditionalFormatting>
  <conditionalFormatting sqref="C219">
    <cfRule type="containsBlanks" dxfId="13599" priority="13597">
      <formula>LEN(TRIM(C219))=0</formula>
    </cfRule>
    <cfRule type="containsText" dxfId="13598" priority="13598" operator="containsText" text="Operational">
      <formula>NOT(ISERROR(SEARCH("Operational",C219)))</formula>
    </cfRule>
    <cfRule type="containsText" dxfId="13597" priority="13599" operator="containsText" text="Dn(service)">
      <formula>NOT(ISERROR(SEARCH("Dn(service)",C219)))</formula>
    </cfRule>
    <cfRule type="containsText" dxfId="13596" priority="13600" operator="containsText" text="Dn(waiting)">
      <formula>NOT(ISERROR(SEARCH("Dn(waiting)",C219)))</formula>
    </cfRule>
  </conditionalFormatting>
  <conditionalFormatting sqref="C220">
    <cfRule type="containsBlanks" dxfId="13595" priority="13593">
      <formula>LEN(TRIM(C220))=0</formula>
    </cfRule>
    <cfRule type="containsText" dxfId="13594" priority="13594" operator="containsText" text="Operational">
      <formula>NOT(ISERROR(SEARCH("Operational",C220)))</formula>
    </cfRule>
    <cfRule type="containsText" dxfId="13593" priority="13595" operator="containsText" text="Dn(service)">
      <formula>NOT(ISERROR(SEARCH("Dn(service)",C220)))</formula>
    </cfRule>
    <cfRule type="containsText" dxfId="13592" priority="13596" operator="containsText" text="Dn(waiting)">
      <formula>NOT(ISERROR(SEARCH("Dn(waiting)",C220)))</formula>
    </cfRule>
  </conditionalFormatting>
  <conditionalFormatting sqref="C221">
    <cfRule type="containsBlanks" dxfId="13591" priority="13589">
      <formula>LEN(TRIM(C221))=0</formula>
    </cfRule>
    <cfRule type="containsText" dxfId="13590" priority="13590" operator="containsText" text="Operational">
      <formula>NOT(ISERROR(SEARCH("Operational",C221)))</formula>
    </cfRule>
    <cfRule type="containsText" dxfId="13589" priority="13591" operator="containsText" text="Dn(service)">
      <formula>NOT(ISERROR(SEARCH("Dn(service)",C221)))</formula>
    </cfRule>
    <cfRule type="containsText" dxfId="13588" priority="13592" operator="containsText" text="Dn(waiting)">
      <formula>NOT(ISERROR(SEARCH("Dn(waiting)",C221)))</formula>
    </cfRule>
  </conditionalFormatting>
  <conditionalFormatting sqref="C222">
    <cfRule type="containsBlanks" dxfId="13587" priority="13585">
      <formula>LEN(TRIM(C222))=0</formula>
    </cfRule>
    <cfRule type="containsText" dxfId="13586" priority="13586" operator="containsText" text="Operational">
      <formula>NOT(ISERROR(SEARCH("Operational",C222)))</formula>
    </cfRule>
    <cfRule type="containsText" dxfId="13585" priority="13587" operator="containsText" text="Dn(service)">
      <formula>NOT(ISERROR(SEARCH("Dn(service)",C222)))</formula>
    </cfRule>
    <cfRule type="containsText" dxfId="13584" priority="13588" operator="containsText" text="Dn(waiting)">
      <formula>NOT(ISERROR(SEARCH("Dn(waiting)",C222)))</formula>
    </cfRule>
  </conditionalFormatting>
  <conditionalFormatting sqref="J223">
    <cfRule type="containsBlanks" dxfId="13583" priority="13581">
      <formula>LEN(TRIM(J223))=0</formula>
    </cfRule>
    <cfRule type="containsText" dxfId="13582" priority="13582" operator="containsText" text="Operational">
      <formula>NOT(ISERROR(SEARCH("Operational",J223)))</formula>
    </cfRule>
    <cfRule type="containsText" dxfId="13581" priority="13583" operator="containsText" text="Dn(service)">
      <formula>NOT(ISERROR(SEARCH("Dn(service)",J223)))</formula>
    </cfRule>
    <cfRule type="containsText" dxfId="13580" priority="13584" operator="containsText" text="Dn(waiting)">
      <formula>NOT(ISERROR(SEARCH("Dn(waiting)",J223)))</formula>
    </cfRule>
  </conditionalFormatting>
  <conditionalFormatting sqref="J224">
    <cfRule type="containsBlanks" dxfId="13579" priority="13577">
      <formula>LEN(TRIM(J224))=0</formula>
    </cfRule>
    <cfRule type="containsText" dxfId="13578" priority="13578" operator="containsText" text="Operational">
      <formula>NOT(ISERROR(SEARCH("Operational",J224)))</formula>
    </cfRule>
    <cfRule type="containsText" dxfId="13577" priority="13579" operator="containsText" text="Dn(service)">
      <formula>NOT(ISERROR(SEARCH("Dn(service)",J224)))</formula>
    </cfRule>
    <cfRule type="containsText" dxfId="13576" priority="13580" operator="containsText" text="Dn(waiting)">
      <formula>NOT(ISERROR(SEARCH("Dn(waiting)",J224)))</formula>
    </cfRule>
  </conditionalFormatting>
  <conditionalFormatting sqref="J225">
    <cfRule type="containsBlanks" dxfId="13575" priority="13573">
      <formula>LEN(TRIM(J225))=0</formula>
    </cfRule>
    <cfRule type="containsText" dxfId="13574" priority="13574" operator="containsText" text="Operational">
      <formula>NOT(ISERROR(SEARCH("Operational",J225)))</formula>
    </cfRule>
    <cfRule type="containsText" dxfId="13573" priority="13575" operator="containsText" text="Dn(service)">
      <formula>NOT(ISERROR(SEARCH("Dn(service)",J225)))</formula>
    </cfRule>
    <cfRule type="containsText" dxfId="13572" priority="13576" operator="containsText" text="Dn(waiting)">
      <formula>NOT(ISERROR(SEARCH("Dn(waiting)",J225)))</formula>
    </cfRule>
  </conditionalFormatting>
  <conditionalFormatting sqref="J226">
    <cfRule type="containsBlanks" dxfId="13571" priority="13569">
      <formula>LEN(TRIM(J226))=0</formula>
    </cfRule>
    <cfRule type="containsText" dxfId="13570" priority="13570" operator="containsText" text="Operational">
      <formula>NOT(ISERROR(SEARCH("Operational",J226)))</formula>
    </cfRule>
    <cfRule type="containsText" dxfId="13569" priority="13571" operator="containsText" text="Dn(service)">
      <formula>NOT(ISERROR(SEARCH("Dn(service)",J226)))</formula>
    </cfRule>
    <cfRule type="containsText" dxfId="13568" priority="13572" operator="containsText" text="Dn(waiting)">
      <formula>NOT(ISERROR(SEARCH("Dn(waiting)",J226)))</formula>
    </cfRule>
  </conditionalFormatting>
  <conditionalFormatting sqref="J227">
    <cfRule type="containsBlanks" dxfId="13567" priority="13565">
      <formula>LEN(TRIM(J227))=0</formula>
    </cfRule>
    <cfRule type="containsText" dxfId="13566" priority="13566" operator="containsText" text="Operational">
      <formula>NOT(ISERROR(SEARCH("Operational",J227)))</formula>
    </cfRule>
    <cfRule type="containsText" dxfId="13565" priority="13567" operator="containsText" text="Dn(service)">
      <formula>NOT(ISERROR(SEARCH("Dn(service)",J227)))</formula>
    </cfRule>
    <cfRule type="containsText" dxfId="13564" priority="13568" operator="containsText" text="Dn(waiting)">
      <formula>NOT(ISERROR(SEARCH("Dn(waiting)",J227)))</formula>
    </cfRule>
  </conditionalFormatting>
  <conditionalFormatting sqref="G228">
    <cfRule type="containsBlanks" dxfId="13563" priority="13561">
      <formula>LEN(TRIM(G228))=0</formula>
    </cfRule>
    <cfRule type="containsText" dxfId="13562" priority="13562" operator="containsText" text="Operational">
      <formula>NOT(ISERROR(SEARCH("Operational",G228)))</formula>
    </cfRule>
    <cfRule type="containsText" dxfId="13561" priority="13563" operator="containsText" text="Dn(service)">
      <formula>NOT(ISERROR(SEARCH("Dn(service)",G228)))</formula>
    </cfRule>
    <cfRule type="containsText" dxfId="13560" priority="13564" operator="containsText" text="Dn(waiting)">
      <formula>NOT(ISERROR(SEARCH("Dn(waiting)",G228)))</formula>
    </cfRule>
  </conditionalFormatting>
  <conditionalFormatting sqref="F229">
    <cfRule type="containsBlanks" dxfId="13559" priority="13557">
      <formula>LEN(TRIM(F229))=0</formula>
    </cfRule>
    <cfRule type="containsText" dxfId="13558" priority="13558" operator="containsText" text="Operational">
      <formula>NOT(ISERROR(SEARCH("Operational",F229)))</formula>
    </cfRule>
    <cfRule type="containsText" dxfId="13557" priority="13559" operator="containsText" text="Dn(service)">
      <formula>NOT(ISERROR(SEARCH("Dn(service)",F229)))</formula>
    </cfRule>
    <cfRule type="containsText" dxfId="13556" priority="13560" operator="containsText" text="Dn(waiting)">
      <formula>NOT(ISERROR(SEARCH("Dn(waiting)",F229)))</formula>
    </cfRule>
  </conditionalFormatting>
  <conditionalFormatting sqref="F230">
    <cfRule type="containsBlanks" dxfId="13555" priority="13553">
      <formula>LEN(TRIM(F230))=0</formula>
    </cfRule>
    <cfRule type="containsText" dxfId="13554" priority="13554" operator="containsText" text="Operational">
      <formula>NOT(ISERROR(SEARCH("Operational",F230)))</formula>
    </cfRule>
    <cfRule type="containsText" dxfId="13553" priority="13555" operator="containsText" text="Dn(service)">
      <formula>NOT(ISERROR(SEARCH("Dn(service)",F230)))</formula>
    </cfRule>
    <cfRule type="containsText" dxfId="13552" priority="13556" operator="containsText" text="Dn(waiting)">
      <formula>NOT(ISERROR(SEARCH("Dn(waiting)",F230)))</formula>
    </cfRule>
  </conditionalFormatting>
  <conditionalFormatting sqref="F231">
    <cfRule type="containsBlanks" dxfId="13551" priority="13549">
      <formula>LEN(TRIM(F231))=0</formula>
    </cfRule>
    <cfRule type="containsText" dxfId="13550" priority="13550" operator="containsText" text="Operational">
      <formula>NOT(ISERROR(SEARCH("Operational",F231)))</formula>
    </cfRule>
    <cfRule type="containsText" dxfId="13549" priority="13551" operator="containsText" text="Dn(service)">
      <formula>NOT(ISERROR(SEARCH("Dn(service)",F231)))</formula>
    </cfRule>
    <cfRule type="containsText" dxfId="13548" priority="13552" operator="containsText" text="Dn(waiting)">
      <formula>NOT(ISERROR(SEARCH("Dn(waiting)",F231)))</formula>
    </cfRule>
  </conditionalFormatting>
  <conditionalFormatting sqref="I232">
    <cfRule type="containsBlanks" dxfId="13547" priority="13545">
      <formula>LEN(TRIM(I232))=0</formula>
    </cfRule>
    <cfRule type="containsText" dxfId="13546" priority="13546" operator="containsText" text="Operational">
      <formula>NOT(ISERROR(SEARCH("Operational",I232)))</formula>
    </cfRule>
    <cfRule type="containsText" dxfId="13545" priority="13547" operator="containsText" text="Dn(service)">
      <formula>NOT(ISERROR(SEARCH("Dn(service)",I232)))</formula>
    </cfRule>
    <cfRule type="containsText" dxfId="13544" priority="13548" operator="containsText" text="Dn(waiting)">
      <formula>NOT(ISERROR(SEARCH("Dn(waiting)",I232)))</formula>
    </cfRule>
  </conditionalFormatting>
  <conditionalFormatting sqref="I234">
    <cfRule type="containsBlanks" dxfId="13543" priority="13541">
      <formula>LEN(TRIM(I234))=0</formula>
    </cfRule>
    <cfRule type="containsText" dxfId="13542" priority="13542" operator="containsText" text="Operational">
      <formula>NOT(ISERROR(SEARCH("Operational",I234)))</formula>
    </cfRule>
    <cfRule type="containsText" dxfId="13541" priority="13543" operator="containsText" text="Dn(service)">
      <formula>NOT(ISERROR(SEARCH("Dn(service)",I234)))</formula>
    </cfRule>
    <cfRule type="containsText" dxfId="13540" priority="13544" operator="containsText" text="Dn(waiting)">
      <formula>NOT(ISERROR(SEARCH("Dn(waiting)",I234)))</formula>
    </cfRule>
  </conditionalFormatting>
  <conditionalFormatting sqref="I235">
    <cfRule type="containsBlanks" dxfId="13539" priority="13537">
      <formula>LEN(TRIM(I235))=0</formula>
    </cfRule>
    <cfRule type="containsText" dxfId="13538" priority="13538" operator="containsText" text="Operational">
      <formula>NOT(ISERROR(SEARCH("Operational",I235)))</formula>
    </cfRule>
    <cfRule type="containsText" dxfId="13537" priority="13539" operator="containsText" text="Dn(service)">
      <formula>NOT(ISERROR(SEARCH("Dn(service)",I235)))</formula>
    </cfRule>
    <cfRule type="containsText" dxfId="13536" priority="13540" operator="containsText" text="Dn(waiting)">
      <formula>NOT(ISERROR(SEARCH("Dn(waiting)",I235)))</formula>
    </cfRule>
  </conditionalFormatting>
  <conditionalFormatting sqref="I236">
    <cfRule type="containsBlanks" dxfId="13535" priority="13533">
      <formula>LEN(TRIM(I236))=0</formula>
    </cfRule>
    <cfRule type="containsText" dxfId="13534" priority="13534" operator="containsText" text="Operational">
      <formula>NOT(ISERROR(SEARCH("Operational",I236)))</formula>
    </cfRule>
    <cfRule type="containsText" dxfId="13533" priority="13535" operator="containsText" text="Dn(service)">
      <formula>NOT(ISERROR(SEARCH("Dn(service)",I236)))</formula>
    </cfRule>
    <cfRule type="containsText" dxfId="13532" priority="13536" operator="containsText" text="Dn(waiting)">
      <formula>NOT(ISERROR(SEARCH("Dn(waiting)",I236)))</formula>
    </cfRule>
  </conditionalFormatting>
  <conditionalFormatting sqref="I233">
    <cfRule type="containsBlanks" dxfId="13531" priority="13529">
      <formula>LEN(TRIM(I233))=0</formula>
    </cfRule>
    <cfRule type="containsText" dxfId="13530" priority="13530" operator="containsText" text="Operational">
      <formula>NOT(ISERROR(SEARCH("Operational",I233)))</formula>
    </cfRule>
    <cfRule type="containsText" dxfId="13529" priority="13531" operator="containsText" text="Dn(service)">
      <formula>NOT(ISERROR(SEARCH("Dn(service)",I233)))</formula>
    </cfRule>
    <cfRule type="containsText" dxfId="13528" priority="13532" operator="containsText" text="Dn(waiting)">
      <formula>NOT(ISERROR(SEARCH("Dn(waiting)",I233)))</formula>
    </cfRule>
  </conditionalFormatting>
  <conditionalFormatting sqref="D237">
    <cfRule type="containsBlanks" dxfId="13527" priority="13525">
      <formula>LEN(TRIM(D237))=0</formula>
    </cfRule>
    <cfRule type="containsText" dxfId="13526" priority="13526" operator="containsText" text="Operational">
      <formula>NOT(ISERROR(SEARCH("Operational",D237)))</formula>
    </cfRule>
    <cfRule type="containsText" dxfId="13525" priority="13527" operator="containsText" text="Dn(service)">
      <formula>NOT(ISERROR(SEARCH("Dn(service)",D237)))</formula>
    </cfRule>
    <cfRule type="containsText" dxfId="13524" priority="13528" operator="containsText" text="Dn(waiting)">
      <formula>NOT(ISERROR(SEARCH("Dn(waiting)",D237)))</formula>
    </cfRule>
  </conditionalFormatting>
  <conditionalFormatting sqref="D238">
    <cfRule type="containsBlanks" dxfId="13523" priority="13521">
      <formula>LEN(TRIM(D238))=0</formula>
    </cfRule>
    <cfRule type="containsText" dxfId="13522" priority="13522" operator="containsText" text="Operational">
      <formula>NOT(ISERROR(SEARCH("Operational",D238)))</formula>
    </cfRule>
    <cfRule type="containsText" dxfId="13521" priority="13523" operator="containsText" text="Dn(service)">
      <formula>NOT(ISERROR(SEARCH("Dn(service)",D238)))</formula>
    </cfRule>
    <cfRule type="containsText" dxfId="13520" priority="13524" operator="containsText" text="Dn(waiting)">
      <formula>NOT(ISERROR(SEARCH("Dn(waiting)",D238)))</formula>
    </cfRule>
  </conditionalFormatting>
  <conditionalFormatting sqref="D239">
    <cfRule type="containsBlanks" dxfId="13519" priority="13517">
      <formula>LEN(TRIM(D239))=0</formula>
    </cfRule>
    <cfRule type="containsText" dxfId="13518" priority="13518" operator="containsText" text="Operational">
      <formula>NOT(ISERROR(SEARCH("Operational",D239)))</formula>
    </cfRule>
    <cfRule type="containsText" dxfId="13517" priority="13519" operator="containsText" text="Dn(service)">
      <formula>NOT(ISERROR(SEARCH("Dn(service)",D239)))</formula>
    </cfRule>
    <cfRule type="containsText" dxfId="13516" priority="13520" operator="containsText" text="Dn(waiting)">
      <formula>NOT(ISERROR(SEARCH("Dn(waiting)",D239)))</formula>
    </cfRule>
  </conditionalFormatting>
  <conditionalFormatting sqref="D240">
    <cfRule type="containsBlanks" dxfId="13515" priority="13513">
      <formula>LEN(TRIM(D240))=0</formula>
    </cfRule>
    <cfRule type="containsText" dxfId="13514" priority="13514" operator="containsText" text="Operational">
      <formula>NOT(ISERROR(SEARCH("Operational",D240)))</formula>
    </cfRule>
    <cfRule type="containsText" dxfId="13513" priority="13515" operator="containsText" text="Dn(service)">
      <formula>NOT(ISERROR(SEARCH("Dn(service)",D240)))</formula>
    </cfRule>
    <cfRule type="containsText" dxfId="13512" priority="13516" operator="containsText" text="Dn(waiting)">
      <formula>NOT(ISERROR(SEARCH("Dn(waiting)",D240)))</formula>
    </cfRule>
  </conditionalFormatting>
  <conditionalFormatting sqref="D241">
    <cfRule type="containsBlanks" dxfId="13511" priority="13509">
      <formula>LEN(TRIM(D241))=0</formula>
    </cfRule>
    <cfRule type="containsText" dxfId="13510" priority="13510" operator="containsText" text="Operational">
      <formula>NOT(ISERROR(SEARCH("Operational",D241)))</formula>
    </cfRule>
    <cfRule type="containsText" dxfId="13509" priority="13511" operator="containsText" text="Dn(service)">
      <formula>NOT(ISERROR(SEARCH("Dn(service)",D241)))</formula>
    </cfRule>
    <cfRule type="containsText" dxfId="13508" priority="13512" operator="containsText" text="Dn(waiting)">
      <formula>NOT(ISERROR(SEARCH("Dn(waiting)",D241)))</formula>
    </cfRule>
  </conditionalFormatting>
  <conditionalFormatting sqref="E242">
    <cfRule type="containsBlanks" dxfId="13507" priority="13505">
      <formula>LEN(TRIM(E242))=0</formula>
    </cfRule>
    <cfRule type="containsText" dxfId="13506" priority="13506" operator="containsText" text="Operational">
      <formula>NOT(ISERROR(SEARCH("Operational",E242)))</formula>
    </cfRule>
    <cfRule type="containsText" dxfId="13505" priority="13507" operator="containsText" text="Dn(service)">
      <formula>NOT(ISERROR(SEARCH("Dn(service)",E242)))</formula>
    </cfRule>
    <cfRule type="containsText" dxfId="13504" priority="13508" operator="containsText" text="Dn(waiting)">
      <formula>NOT(ISERROR(SEARCH("Dn(waiting)",E242)))</formula>
    </cfRule>
  </conditionalFormatting>
  <conditionalFormatting sqref="E243">
    <cfRule type="containsBlanks" dxfId="13503" priority="13501">
      <formula>LEN(TRIM(E243))=0</formula>
    </cfRule>
    <cfRule type="containsText" dxfId="13502" priority="13502" operator="containsText" text="Operational">
      <formula>NOT(ISERROR(SEARCH("Operational",E243)))</formula>
    </cfRule>
    <cfRule type="containsText" dxfId="13501" priority="13503" operator="containsText" text="Dn(service)">
      <formula>NOT(ISERROR(SEARCH("Dn(service)",E243)))</formula>
    </cfRule>
    <cfRule type="containsText" dxfId="13500" priority="13504" operator="containsText" text="Dn(waiting)">
      <formula>NOT(ISERROR(SEARCH("Dn(waiting)",E243)))</formula>
    </cfRule>
  </conditionalFormatting>
  <conditionalFormatting sqref="E244">
    <cfRule type="containsBlanks" dxfId="13499" priority="13497">
      <formula>LEN(TRIM(E244))=0</formula>
    </cfRule>
    <cfRule type="containsText" dxfId="13498" priority="13498" operator="containsText" text="Operational">
      <formula>NOT(ISERROR(SEARCH("Operational",E244)))</formula>
    </cfRule>
    <cfRule type="containsText" dxfId="13497" priority="13499" operator="containsText" text="Dn(service)">
      <formula>NOT(ISERROR(SEARCH("Dn(service)",E244)))</formula>
    </cfRule>
    <cfRule type="containsText" dxfId="13496" priority="13500" operator="containsText" text="Dn(waiting)">
      <formula>NOT(ISERROR(SEARCH("Dn(waiting)",E244)))</formula>
    </cfRule>
  </conditionalFormatting>
  <conditionalFormatting sqref="E245">
    <cfRule type="containsBlanks" dxfId="13495" priority="13493">
      <formula>LEN(TRIM(E245))=0</formula>
    </cfRule>
    <cfRule type="containsText" dxfId="13494" priority="13494" operator="containsText" text="Operational">
      <formula>NOT(ISERROR(SEARCH("Operational",E245)))</formula>
    </cfRule>
    <cfRule type="containsText" dxfId="13493" priority="13495" operator="containsText" text="Dn(service)">
      <formula>NOT(ISERROR(SEARCH("Dn(service)",E245)))</formula>
    </cfRule>
    <cfRule type="containsText" dxfId="13492" priority="13496" operator="containsText" text="Dn(waiting)">
      <formula>NOT(ISERROR(SEARCH("Dn(waiting)",E245)))</formula>
    </cfRule>
  </conditionalFormatting>
  <conditionalFormatting sqref="E246">
    <cfRule type="containsBlanks" dxfId="13491" priority="13489">
      <formula>LEN(TRIM(E246))=0</formula>
    </cfRule>
    <cfRule type="containsText" dxfId="13490" priority="13490" operator="containsText" text="Operational">
      <formula>NOT(ISERROR(SEARCH("Operational",E246)))</formula>
    </cfRule>
    <cfRule type="containsText" dxfId="13489" priority="13491" operator="containsText" text="Dn(service)">
      <formula>NOT(ISERROR(SEARCH("Dn(service)",E246)))</formula>
    </cfRule>
    <cfRule type="containsText" dxfId="13488" priority="13492" operator="containsText" text="Dn(waiting)">
      <formula>NOT(ISERROR(SEARCH("Dn(waiting)",E246)))</formula>
    </cfRule>
  </conditionalFormatting>
  <conditionalFormatting sqref="H247">
    <cfRule type="containsBlanks" dxfId="13487" priority="13485">
      <formula>LEN(TRIM(H247))=0</formula>
    </cfRule>
    <cfRule type="containsText" dxfId="13486" priority="13486" operator="containsText" text="Operational">
      <formula>NOT(ISERROR(SEARCH("Operational",H247)))</formula>
    </cfRule>
    <cfRule type="containsText" dxfId="13485" priority="13487" operator="containsText" text="Dn(service)">
      <formula>NOT(ISERROR(SEARCH("Dn(service)",H247)))</formula>
    </cfRule>
    <cfRule type="containsText" dxfId="13484" priority="13488" operator="containsText" text="Dn(waiting)">
      <formula>NOT(ISERROR(SEARCH("Dn(waiting)",H247)))</formula>
    </cfRule>
  </conditionalFormatting>
  <conditionalFormatting sqref="H248">
    <cfRule type="containsBlanks" dxfId="13483" priority="13481">
      <formula>LEN(TRIM(H248))=0</formula>
    </cfRule>
    <cfRule type="containsText" dxfId="13482" priority="13482" operator="containsText" text="Operational">
      <formula>NOT(ISERROR(SEARCH("Operational",H248)))</formula>
    </cfRule>
    <cfRule type="containsText" dxfId="13481" priority="13483" operator="containsText" text="Dn(service)">
      <formula>NOT(ISERROR(SEARCH("Dn(service)",H248)))</formula>
    </cfRule>
    <cfRule type="containsText" dxfId="13480" priority="13484" operator="containsText" text="Dn(waiting)">
      <formula>NOT(ISERROR(SEARCH("Dn(waiting)",H248)))</formula>
    </cfRule>
  </conditionalFormatting>
  <conditionalFormatting sqref="H249">
    <cfRule type="containsBlanks" dxfId="13479" priority="13477">
      <formula>LEN(TRIM(H249))=0</formula>
    </cfRule>
    <cfRule type="containsText" dxfId="13478" priority="13478" operator="containsText" text="Operational">
      <formula>NOT(ISERROR(SEARCH("Operational",H249)))</formula>
    </cfRule>
    <cfRule type="containsText" dxfId="13477" priority="13479" operator="containsText" text="Dn(service)">
      <formula>NOT(ISERROR(SEARCH("Dn(service)",H249)))</formula>
    </cfRule>
    <cfRule type="containsText" dxfId="13476" priority="13480" operator="containsText" text="Dn(waiting)">
      <formula>NOT(ISERROR(SEARCH("Dn(waiting)",H249)))</formula>
    </cfRule>
  </conditionalFormatting>
  <conditionalFormatting sqref="H250">
    <cfRule type="containsBlanks" dxfId="13475" priority="13473">
      <formula>LEN(TRIM(H250))=0</formula>
    </cfRule>
    <cfRule type="containsText" dxfId="13474" priority="13474" operator="containsText" text="Operational">
      <formula>NOT(ISERROR(SEARCH("Operational",H250)))</formula>
    </cfRule>
    <cfRule type="containsText" dxfId="13473" priority="13475" operator="containsText" text="Dn(service)">
      <formula>NOT(ISERROR(SEARCH("Dn(service)",H250)))</formula>
    </cfRule>
    <cfRule type="containsText" dxfId="13472" priority="13476" operator="containsText" text="Dn(waiting)">
      <formula>NOT(ISERROR(SEARCH("Dn(waiting)",H250)))</formula>
    </cfRule>
  </conditionalFormatting>
  <conditionalFormatting sqref="H251">
    <cfRule type="containsBlanks" dxfId="13471" priority="13469">
      <formula>LEN(TRIM(H251))=0</formula>
    </cfRule>
    <cfRule type="containsText" dxfId="13470" priority="13470" operator="containsText" text="Operational">
      <formula>NOT(ISERROR(SEARCH("Operational",H251)))</formula>
    </cfRule>
    <cfRule type="containsText" dxfId="13469" priority="13471" operator="containsText" text="Dn(service)">
      <formula>NOT(ISERROR(SEARCH("Dn(service)",H251)))</formula>
    </cfRule>
    <cfRule type="containsText" dxfId="13468" priority="13472" operator="containsText" text="Dn(waiting)">
      <formula>NOT(ISERROR(SEARCH("Dn(waiting)",H251)))</formula>
    </cfRule>
  </conditionalFormatting>
  <conditionalFormatting sqref="C252">
    <cfRule type="containsBlanks" dxfId="13467" priority="13465">
      <formula>LEN(TRIM(C252))=0</formula>
    </cfRule>
    <cfRule type="containsText" dxfId="13466" priority="13466" operator="containsText" text="Operational">
      <formula>NOT(ISERROR(SEARCH("Operational",C252)))</formula>
    </cfRule>
    <cfRule type="containsText" dxfId="13465" priority="13467" operator="containsText" text="Dn(service)">
      <formula>NOT(ISERROR(SEARCH("Dn(service)",C252)))</formula>
    </cfRule>
    <cfRule type="containsText" dxfId="13464" priority="13468" operator="containsText" text="Dn(waiting)">
      <formula>NOT(ISERROR(SEARCH("Dn(waiting)",C252)))</formula>
    </cfRule>
  </conditionalFormatting>
  <conditionalFormatting sqref="C253">
    <cfRule type="containsBlanks" dxfId="13463" priority="13461">
      <formula>LEN(TRIM(C253))=0</formula>
    </cfRule>
    <cfRule type="containsText" dxfId="13462" priority="13462" operator="containsText" text="Operational">
      <formula>NOT(ISERROR(SEARCH("Operational",C253)))</formula>
    </cfRule>
    <cfRule type="containsText" dxfId="13461" priority="13463" operator="containsText" text="Dn(service)">
      <formula>NOT(ISERROR(SEARCH("Dn(service)",C253)))</formula>
    </cfRule>
    <cfRule type="containsText" dxfId="13460" priority="13464" operator="containsText" text="Dn(waiting)">
      <formula>NOT(ISERROR(SEARCH("Dn(waiting)",C253)))</formula>
    </cfRule>
  </conditionalFormatting>
  <conditionalFormatting sqref="C254">
    <cfRule type="containsBlanks" dxfId="13459" priority="13457">
      <formula>LEN(TRIM(C254))=0</formula>
    </cfRule>
    <cfRule type="containsText" dxfId="13458" priority="13458" operator="containsText" text="Operational">
      <formula>NOT(ISERROR(SEARCH("Operational",C254)))</formula>
    </cfRule>
    <cfRule type="containsText" dxfId="13457" priority="13459" operator="containsText" text="Dn(service)">
      <formula>NOT(ISERROR(SEARCH("Dn(service)",C254)))</formula>
    </cfRule>
    <cfRule type="containsText" dxfId="13456" priority="13460" operator="containsText" text="Dn(waiting)">
      <formula>NOT(ISERROR(SEARCH("Dn(waiting)",C254)))</formula>
    </cfRule>
  </conditionalFormatting>
  <conditionalFormatting sqref="C255">
    <cfRule type="containsBlanks" dxfId="13455" priority="13453">
      <formula>LEN(TRIM(C255))=0</formula>
    </cfRule>
    <cfRule type="containsText" dxfId="13454" priority="13454" operator="containsText" text="Operational">
      <formula>NOT(ISERROR(SEARCH("Operational",C255)))</formula>
    </cfRule>
    <cfRule type="containsText" dxfId="13453" priority="13455" operator="containsText" text="Dn(service)">
      <formula>NOT(ISERROR(SEARCH("Dn(service)",C255)))</formula>
    </cfRule>
    <cfRule type="containsText" dxfId="13452" priority="13456" operator="containsText" text="Dn(waiting)">
      <formula>NOT(ISERROR(SEARCH("Dn(waiting)",C255)))</formula>
    </cfRule>
  </conditionalFormatting>
  <conditionalFormatting sqref="C256">
    <cfRule type="containsBlanks" dxfId="13451" priority="13449">
      <formula>LEN(TRIM(C256))=0</formula>
    </cfRule>
    <cfRule type="containsText" dxfId="13450" priority="13450" operator="containsText" text="Operational">
      <formula>NOT(ISERROR(SEARCH("Operational",C256)))</formula>
    </cfRule>
    <cfRule type="containsText" dxfId="13449" priority="13451" operator="containsText" text="Dn(service)">
      <formula>NOT(ISERROR(SEARCH("Dn(service)",C256)))</formula>
    </cfRule>
    <cfRule type="containsText" dxfId="13448" priority="13452" operator="containsText" text="Dn(waiting)">
      <formula>NOT(ISERROR(SEARCH("Dn(waiting)",C256)))</formula>
    </cfRule>
  </conditionalFormatting>
  <conditionalFormatting sqref="G257">
    <cfRule type="containsBlanks" dxfId="13447" priority="13445">
      <formula>LEN(TRIM(G257))=0</formula>
    </cfRule>
    <cfRule type="containsText" dxfId="13446" priority="13446" operator="containsText" text="Operational">
      <formula>NOT(ISERROR(SEARCH("Operational",G257)))</formula>
    </cfRule>
    <cfRule type="containsText" dxfId="13445" priority="13447" operator="containsText" text="Dn(service)">
      <formula>NOT(ISERROR(SEARCH("Dn(service)",G257)))</formula>
    </cfRule>
    <cfRule type="containsText" dxfId="13444" priority="13448" operator="containsText" text="Dn(waiting)">
      <formula>NOT(ISERROR(SEARCH("Dn(waiting)",G257)))</formula>
    </cfRule>
  </conditionalFormatting>
  <conditionalFormatting sqref="G258">
    <cfRule type="containsBlanks" dxfId="13443" priority="13441">
      <formula>LEN(TRIM(G258))=0</formula>
    </cfRule>
    <cfRule type="containsText" dxfId="13442" priority="13442" operator="containsText" text="Operational">
      <formula>NOT(ISERROR(SEARCH("Operational",G258)))</formula>
    </cfRule>
    <cfRule type="containsText" dxfId="13441" priority="13443" operator="containsText" text="Dn(service)">
      <formula>NOT(ISERROR(SEARCH("Dn(service)",G258)))</formula>
    </cfRule>
    <cfRule type="containsText" dxfId="13440" priority="13444" operator="containsText" text="Dn(waiting)">
      <formula>NOT(ISERROR(SEARCH("Dn(waiting)",G258)))</formula>
    </cfRule>
  </conditionalFormatting>
  <conditionalFormatting sqref="J257">
    <cfRule type="containsBlanks" dxfId="13439" priority="13437">
      <formula>LEN(TRIM(J257))=0</formula>
    </cfRule>
    <cfRule type="containsText" dxfId="13438" priority="13438" operator="containsText" text="Operational">
      <formula>NOT(ISERROR(SEARCH("Operational",J257)))</formula>
    </cfRule>
    <cfRule type="containsText" dxfId="13437" priority="13439" operator="containsText" text="Dn(service)">
      <formula>NOT(ISERROR(SEARCH("Dn(service)",J257)))</formula>
    </cfRule>
    <cfRule type="containsText" dxfId="13436" priority="13440" operator="containsText" text="Dn(waiting)">
      <formula>NOT(ISERROR(SEARCH("Dn(waiting)",J257)))</formula>
    </cfRule>
  </conditionalFormatting>
  <conditionalFormatting sqref="J258">
    <cfRule type="containsBlanks" dxfId="13435" priority="13433">
      <formula>LEN(TRIM(J258))=0</formula>
    </cfRule>
    <cfRule type="containsText" dxfId="13434" priority="13434" operator="containsText" text="Operational">
      <formula>NOT(ISERROR(SEARCH("Operational",J258)))</formula>
    </cfRule>
    <cfRule type="containsText" dxfId="13433" priority="13435" operator="containsText" text="Dn(service)">
      <formula>NOT(ISERROR(SEARCH("Dn(service)",J258)))</formula>
    </cfRule>
    <cfRule type="containsText" dxfId="13432" priority="13436" operator="containsText" text="Dn(waiting)">
      <formula>NOT(ISERROR(SEARCH("Dn(waiting)",J258)))</formula>
    </cfRule>
  </conditionalFormatting>
  <conditionalFormatting sqref="J260">
    <cfRule type="containsBlanks" dxfId="13431" priority="13429">
      <formula>LEN(TRIM(J260))=0</formula>
    </cfRule>
    <cfRule type="containsText" dxfId="13430" priority="13430" operator="containsText" text="Operational">
      <formula>NOT(ISERROR(SEARCH("Operational",J260)))</formula>
    </cfRule>
    <cfRule type="containsText" dxfId="13429" priority="13431" operator="containsText" text="Dn(service)">
      <formula>NOT(ISERROR(SEARCH("Dn(service)",J260)))</formula>
    </cfRule>
    <cfRule type="containsText" dxfId="13428" priority="13432" operator="containsText" text="Dn(waiting)">
      <formula>NOT(ISERROR(SEARCH("Dn(waiting)",J260)))</formula>
    </cfRule>
  </conditionalFormatting>
  <conditionalFormatting sqref="J259">
    <cfRule type="containsBlanks" dxfId="13427" priority="13425">
      <formula>LEN(TRIM(J259))=0</formula>
    </cfRule>
    <cfRule type="containsText" dxfId="13426" priority="13426" operator="containsText" text="Operational">
      <formula>NOT(ISERROR(SEARCH("Operational",J259)))</formula>
    </cfRule>
    <cfRule type="containsText" dxfId="13425" priority="13427" operator="containsText" text="Dn(service)">
      <formula>NOT(ISERROR(SEARCH("Dn(service)",J259)))</formula>
    </cfRule>
    <cfRule type="containsText" dxfId="13424" priority="13428" operator="containsText" text="Dn(waiting)">
      <formula>NOT(ISERROR(SEARCH("Dn(waiting)",J259)))</formula>
    </cfRule>
  </conditionalFormatting>
  <conditionalFormatting sqref="J261">
    <cfRule type="containsBlanks" dxfId="13423" priority="13421">
      <formula>LEN(TRIM(J261))=0</formula>
    </cfRule>
    <cfRule type="containsText" dxfId="13422" priority="13422" operator="containsText" text="Operational">
      <formula>NOT(ISERROR(SEARCH("Operational",J261)))</formula>
    </cfRule>
    <cfRule type="containsText" dxfId="13421" priority="13423" operator="containsText" text="Dn(service)">
      <formula>NOT(ISERROR(SEARCH("Dn(service)",J261)))</formula>
    </cfRule>
    <cfRule type="containsText" dxfId="13420" priority="13424" operator="containsText" text="Dn(waiting)">
      <formula>NOT(ISERROR(SEARCH("Dn(waiting)",J261)))</formula>
    </cfRule>
  </conditionalFormatting>
  <conditionalFormatting sqref="G262">
    <cfRule type="containsBlanks" dxfId="13419" priority="13417">
      <formula>LEN(TRIM(G262))=0</formula>
    </cfRule>
    <cfRule type="containsText" dxfId="13418" priority="13418" operator="containsText" text="Operational">
      <formula>NOT(ISERROR(SEARCH("Operational",G262)))</formula>
    </cfRule>
    <cfRule type="containsText" dxfId="13417" priority="13419" operator="containsText" text="Dn(service)">
      <formula>NOT(ISERROR(SEARCH("Dn(service)",G262)))</formula>
    </cfRule>
    <cfRule type="containsText" dxfId="13416" priority="13420" operator="containsText" text="Dn(waiting)">
      <formula>NOT(ISERROR(SEARCH("Dn(waiting)",G262)))</formula>
    </cfRule>
  </conditionalFormatting>
  <conditionalFormatting sqref="G263">
    <cfRule type="containsBlanks" dxfId="13415" priority="13413">
      <formula>LEN(TRIM(G263))=0</formula>
    </cfRule>
    <cfRule type="containsText" dxfId="13414" priority="13414" operator="containsText" text="Operational">
      <formula>NOT(ISERROR(SEARCH("Operational",G263)))</formula>
    </cfRule>
    <cfRule type="containsText" dxfId="13413" priority="13415" operator="containsText" text="Dn(service)">
      <formula>NOT(ISERROR(SEARCH("Dn(service)",G263)))</formula>
    </cfRule>
    <cfRule type="containsText" dxfId="13412" priority="13416" operator="containsText" text="Dn(waiting)">
      <formula>NOT(ISERROR(SEARCH("Dn(waiting)",G263)))</formula>
    </cfRule>
  </conditionalFormatting>
  <conditionalFormatting sqref="G264">
    <cfRule type="containsBlanks" dxfId="13411" priority="13409">
      <formula>LEN(TRIM(G264))=0</formula>
    </cfRule>
    <cfRule type="containsText" dxfId="13410" priority="13410" operator="containsText" text="Operational">
      <formula>NOT(ISERROR(SEARCH("Operational",G264)))</formula>
    </cfRule>
    <cfRule type="containsText" dxfId="13409" priority="13411" operator="containsText" text="Dn(service)">
      <formula>NOT(ISERROR(SEARCH("Dn(service)",G264)))</formula>
    </cfRule>
    <cfRule type="containsText" dxfId="13408" priority="13412" operator="containsText" text="Dn(waiting)">
      <formula>NOT(ISERROR(SEARCH("Dn(waiting)",G264)))</formula>
    </cfRule>
  </conditionalFormatting>
  <conditionalFormatting sqref="G265">
    <cfRule type="containsBlanks" dxfId="13407" priority="13405">
      <formula>LEN(TRIM(G265))=0</formula>
    </cfRule>
    <cfRule type="containsText" dxfId="13406" priority="13406" operator="containsText" text="Operational">
      <formula>NOT(ISERROR(SEARCH("Operational",G265)))</formula>
    </cfRule>
    <cfRule type="containsText" dxfId="13405" priority="13407" operator="containsText" text="Dn(service)">
      <formula>NOT(ISERROR(SEARCH("Dn(service)",G265)))</formula>
    </cfRule>
    <cfRule type="containsText" dxfId="13404" priority="13408" operator="containsText" text="Dn(waiting)">
      <formula>NOT(ISERROR(SEARCH("Dn(waiting)",G265)))</formula>
    </cfRule>
  </conditionalFormatting>
  <conditionalFormatting sqref="G266">
    <cfRule type="containsBlanks" dxfId="13403" priority="13401">
      <formula>LEN(TRIM(G266))=0</formula>
    </cfRule>
    <cfRule type="containsText" dxfId="13402" priority="13402" operator="containsText" text="Operational">
      <formula>NOT(ISERROR(SEARCH("Operational",G266)))</formula>
    </cfRule>
    <cfRule type="containsText" dxfId="13401" priority="13403" operator="containsText" text="Dn(service)">
      <formula>NOT(ISERROR(SEARCH("Dn(service)",G266)))</formula>
    </cfRule>
    <cfRule type="containsText" dxfId="13400" priority="13404" operator="containsText" text="Dn(waiting)">
      <formula>NOT(ISERROR(SEARCH("Dn(waiting)",G266)))</formula>
    </cfRule>
  </conditionalFormatting>
  <conditionalFormatting sqref="F267">
    <cfRule type="containsBlanks" dxfId="13399" priority="13397">
      <formula>LEN(TRIM(F267))=0</formula>
    </cfRule>
    <cfRule type="containsText" dxfId="13398" priority="13398" operator="containsText" text="Operational">
      <formula>NOT(ISERROR(SEARCH("Operational",F267)))</formula>
    </cfRule>
    <cfRule type="containsText" dxfId="13397" priority="13399" operator="containsText" text="Dn(service)">
      <formula>NOT(ISERROR(SEARCH("Dn(service)",F267)))</formula>
    </cfRule>
    <cfRule type="containsText" dxfId="13396" priority="13400" operator="containsText" text="Dn(waiting)">
      <formula>NOT(ISERROR(SEARCH("Dn(waiting)",F267)))</formula>
    </cfRule>
  </conditionalFormatting>
  <conditionalFormatting sqref="F268">
    <cfRule type="containsBlanks" dxfId="13395" priority="13393">
      <formula>LEN(TRIM(F268))=0</formula>
    </cfRule>
    <cfRule type="containsText" dxfId="13394" priority="13394" operator="containsText" text="Operational">
      <formula>NOT(ISERROR(SEARCH("Operational",F268)))</formula>
    </cfRule>
    <cfRule type="containsText" dxfId="13393" priority="13395" operator="containsText" text="Dn(service)">
      <formula>NOT(ISERROR(SEARCH("Dn(service)",F268)))</formula>
    </cfRule>
    <cfRule type="containsText" dxfId="13392" priority="13396" operator="containsText" text="Dn(waiting)">
      <formula>NOT(ISERROR(SEARCH("Dn(waiting)",F268)))</formula>
    </cfRule>
  </conditionalFormatting>
  <conditionalFormatting sqref="F269">
    <cfRule type="containsBlanks" dxfId="13391" priority="13389">
      <formula>LEN(TRIM(F269))=0</formula>
    </cfRule>
    <cfRule type="containsText" dxfId="13390" priority="13390" operator="containsText" text="Operational">
      <formula>NOT(ISERROR(SEARCH("Operational",F269)))</formula>
    </cfRule>
    <cfRule type="containsText" dxfId="13389" priority="13391" operator="containsText" text="Dn(service)">
      <formula>NOT(ISERROR(SEARCH("Dn(service)",F269)))</formula>
    </cfRule>
    <cfRule type="containsText" dxfId="13388" priority="13392" operator="containsText" text="Dn(waiting)">
      <formula>NOT(ISERROR(SEARCH("Dn(waiting)",F269)))</formula>
    </cfRule>
  </conditionalFormatting>
  <conditionalFormatting sqref="F270">
    <cfRule type="containsBlanks" dxfId="13387" priority="13385">
      <formula>LEN(TRIM(F270))=0</formula>
    </cfRule>
    <cfRule type="containsText" dxfId="13386" priority="13386" operator="containsText" text="Operational">
      <formula>NOT(ISERROR(SEARCH("Operational",F270)))</formula>
    </cfRule>
    <cfRule type="containsText" dxfId="13385" priority="13387" operator="containsText" text="Dn(service)">
      <formula>NOT(ISERROR(SEARCH("Dn(service)",F270)))</formula>
    </cfRule>
    <cfRule type="containsText" dxfId="13384" priority="13388" operator="containsText" text="Dn(waiting)">
      <formula>NOT(ISERROR(SEARCH("Dn(waiting)",F270)))</formula>
    </cfRule>
  </conditionalFormatting>
  <conditionalFormatting sqref="I271">
    <cfRule type="containsBlanks" dxfId="13383" priority="13381">
      <formula>LEN(TRIM(I271))=0</formula>
    </cfRule>
    <cfRule type="containsText" dxfId="13382" priority="13382" operator="containsText" text="Operational">
      <formula>NOT(ISERROR(SEARCH("Operational",I271)))</formula>
    </cfRule>
    <cfRule type="containsText" dxfId="13381" priority="13383" operator="containsText" text="Dn(service)">
      <formula>NOT(ISERROR(SEARCH("Dn(service)",I271)))</formula>
    </cfRule>
    <cfRule type="containsText" dxfId="13380" priority="13384" operator="containsText" text="Dn(waiting)">
      <formula>NOT(ISERROR(SEARCH("Dn(waiting)",I271)))</formula>
    </cfRule>
  </conditionalFormatting>
  <conditionalFormatting sqref="I272">
    <cfRule type="containsBlanks" dxfId="13379" priority="13377">
      <formula>LEN(TRIM(I272))=0</formula>
    </cfRule>
    <cfRule type="containsText" dxfId="13378" priority="13378" operator="containsText" text="Operational">
      <formula>NOT(ISERROR(SEARCH("Operational",I272)))</formula>
    </cfRule>
    <cfRule type="containsText" dxfId="13377" priority="13379" operator="containsText" text="Dn(service)">
      <formula>NOT(ISERROR(SEARCH("Dn(service)",I272)))</formula>
    </cfRule>
    <cfRule type="containsText" dxfId="13376" priority="13380" operator="containsText" text="Dn(waiting)">
      <formula>NOT(ISERROR(SEARCH("Dn(waiting)",I272)))</formula>
    </cfRule>
  </conditionalFormatting>
  <conditionalFormatting sqref="I273">
    <cfRule type="containsBlanks" dxfId="13375" priority="13373">
      <formula>LEN(TRIM(I273))=0</formula>
    </cfRule>
    <cfRule type="containsText" dxfId="13374" priority="13374" operator="containsText" text="Operational">
      <formula>NOT(ISERROR(SEARCH("Operational",I273)))</formula>
    </cfRule>
    <cfRule type="containsText" dxfId="13373" priority="13375" operator="containsText" text="Dn(service)">
      <formula>NOT(ISERROR(SEARCH("Dn(service)",I273)))</formula>
    </cfRule>
    <cfRule type="containsText" dxfId="13372" priority="13376" operator="containsText" text="Dn(waiting)">
      <formula>NOT(ISERROR(SEARCH("Dn(waiting)",I273)))</formula>
    </cfRule>
  </conditionalFormatting>
  <conditionalFormatting sqref="I274">
    <cfRule type="containsBlanks" dxfId="13371" priority="13369">
      <formula>LEN(TRIM(I274))=0</formula>
    </cfRule>
    <cfRule type="containsText" dxfId="13370" priority="13370" operator="containsText" text="Operational">
      <formula>NOT(ISERROR(SEARCH("Operational",I274)))</formula>
    </cfRule>
    <cfRule type="containsText" dxfId="13369" priority="13371" operator="containsText" text="Dn(service)">
      <formula>NOT(ISERROR(SEARCH("Dn(service)",I274)))</formula>
    </cfRule>
    <cfRule type="containsText" dxfId="13368" priority="13372" operator="containsText" text="Dn(waiting)">
      <formula>NOT(ISERROR(SEARCH("Dn(waiting)",I274)))</formula>
    </cfRule>
  </conditionalFormatting>
  <conditionalFormatting sqref="E275">
    <cfRule type="containsBlanks" dxfId="13367" priority="13365">
      <formula>LEN(TRIM(E275))=0</formula>
    </cfRule>
    <cfRule type="containsText" dxfId="13366" priority="13366" operator="containsText" text="Operational">
      <formula>NOT(ISERROR(SEARCH("Operational",E275)))</formula>
    </cfRule>
    <cfRule type="containsText" dxfId="13365" priority="13367" operator="containsText" text="Dn(service)">
      <formula>NOT(ISERROR(SEARCH("Dn(service)",E275)))</formula>
    </cfRule>
    <cfRule type="containsText" dxfId="13364" priority="13368" operator="containsText" text="Dn(waiting)">
      <formula>NOT(ISERROR(SEARCH("Dn(waiting)",E275)))</formula>
    </cfRule>
  </conditionalFormatting>
  <conditionalFormatting sqref="E276">
    <cfRule type="containsBlanks" dxfId="13363" priority="13361">
      <formula>LEN(TRIM(E276))=0</formula>
    </cfRule>
    <cfRule type="containsText" dxfId="13362" priority="13362" operator="containsText" text="Operational">
      <formula>NOT(ISERROR(SEARCH("Operational",E276)))</formula>
    </cfRule>
    <cfRule type="containsText" dxfId="13361" priority="13363" operator="containsText" text="Dn(service)">
      <formula>NOT(ISERROR(SEARCH("Dn(service)",E276)))</formula>
    </cfRule>
    <cfRule type="containsText" dxfId="13360" priority="13364" operator="containsText" text="Dn(waiting)">
      <formula>NOT(ISERROR(SEARCH("Dn(waiting)",E276)))</formula>
    </cfRule>
  </conditionalFormatting>
  <conditionalFormatting sqref="E277">
    <cfRule type="containsBlanks" dxfId="13359" priority="13357">
      <formula>LEN(TRIM(E277))=0</formula>
    </cfRule>
    <cfRule type="containsText" dxfId="13358" priority="13358" operator="containsText" text="Operational">
      <formula>NOT(ISERROR(SEARCH("Operational",E277)))</formula>
    </cfRule>
    <cfRule type="containsText" dxfId="13357" priority="13359" operator="containsText" text="Dn(service)">
      <formula>NOT(ISERROR(SEARCH("Dn(service)",E277)))</formula>
    </cfRule>
    <cfRule type="containsText" dxfId="13356" priority="13360" operator="containsText" text="Dn(waiting)">
      <formula>NOT(ISERROR(SEARCH("Dn(waiting)",E277)))</formula>
    </cfRule>
  </conditionalFormatting>
  <conditionalFormatting sqref="E278">
    <cfRule type="containsBlanks" dxfId="13355" priority="13353">
      <formula>LEN(TRIM(E278))=0</formula>
    </cfRule>
    <cfRule type="containsText" dxfId="13354" priority="13354" operator="containsText" text="Operational">
      <formula>NOT(ISERROR(SEARCH("Operational",E278)))</formula>
    </cfRule>
    <cfRule type="containsText" dxfId="13353" priority="13355" operator="containsText" text="Dn(service)">
      <formula>NOT(ISERROR(SEARCH("Dn(service)",E278)))</formula>
    </cfRule>
    <cfRule type="containsText" dxfId="13352" priority="13356" operator="containsText" text="Dn(waiting)">
      <formula>NOT(ISERROR(SEARCH("Dn(waiting)",E278)))</formula>
    </cfRule>
  </conditionalFormatting>
  <conditionalFormatting sqref="D279">
    <cfRule type="containsBlanks" dxfId="13351" priority="13349">
      <formula>LEN(TRIM(D279))=0</formula>
    </cfRule>
    <cfRule type="containsText" dxfId="13350" priority="13350" operator="containsText" text="Operational">
      <formula>NOT(ISERROR(SEARCH("Operational",D279)))</formula>
    </cfRule>
    <cfRule type="containsText" dxfId="13349" priority="13351" operator="containsText" text="Dn(service)">
      <formula>NOT(ISERROR(SEARCH("Dn(service)",D279)))</formula>
    </cfRule>
    <cfRule type="containsText" dxfId="13348" priority="13352" operator="containsText" text="Dn(waiting)">
      <formula>NOT(ISERROR(SEARCH("Dn(waiting)",D279)))</formula>
    </cfRule>
  </conditionalFormatting>
  <conditionalFormatting sqref="D280">
    <cfRule type="containsBlanks" dxfId="13347" priority="13345">
      <formula>LEN(TRIM(D280))=0</formula>
    </cfRule>
    <cfRule type="containsText" dxfId="13346" priority="13346" operator="containsText" text="Operational">
      <formula>NOT(ISERROR(SEARCH("Operational",D280)))</formula>
    </cfRule>
    <cfRule type="containsText" dxfId="13345" priority="13347" operator="containsText" text="Dn(service)">
      <formula>NOT(ISERROR(SEARCH("Dn(service)",D280)))</formula>
    </cfRule>
    <cfRule type="containsText" dxfId="13344" priority="13348" operator="containsText" text="Dn(waiting)">
      <formula>NOT(ISERROR(SEARCH("Dn(waiting)",D280)))</formula>
    </cfRule>
  </conditionalFormatting>
  <conditionalFormatting sqref="D281">
    <cfRule type="containsBlanks" dxfId="13343" priority="13341">
      <formula>LEN(TRIM(D281))=0</formula>
    </cfRule>
    <cfRule type="containsText" dxfId="13342" priority="13342" operator="containsText" text="Operational">
      <formula>NOT(ISERROR(SEARCH("Operational",D281)))</formula>
    </cfRule>
    <cfRule type="containsText" dxfId="13341" priority="13343" operator="containsText" text="Dn(service)">
      <formula>NOT(ISERROR(SEARCH("Dn(service)",D281)))</formula>
    </cfRule>
    <cfRule type="containsText" dxfId="13340" priority="13344" operator="containsText" text="Dn(waiting)">
      <formula>NOT(ISERROR(SEARCH("Dn(waiting)",D281)))</formula>
    </cfRule>
  </conditionalFormatting>
  <conditionalFormatting sqref="D282">
    <cfRule type="containsBlanks" dxfId="13339" priority="13337">
      <formula>LEN(TRIM(D282))=0</formula>
    </cfRule>
    <cfRule type="containsText" dxfId="13338" priority="13338" operator="containsText" text="Operational">
      <formula>NOT(ISERROR(SEARCH("Operational",D282)))</formula>
    </cfRule>
    <cfRule type="containsText" dxfId="13337" priority="13339" operator="containsText" text="Dn(service)">
      <formula>NOT(ISERROR(SEARCH("Dn(service)",D282)))</formula>
    </cfRule>
    <cfRule type="containsText" dxfId="13336" priority="13340" operator="containsText" text="Dn(waiting)">
      <formula>NOT(ISERROR(SEARCH("Dn(waiting)",D282)))</formula>
    </cfRule>
  </conditionalFormatting>
  <conditionalFormatting sqref="H283">
    <cfRule type="containsBlanks" dxfId="13335" priority="13333">
      <formula>LEN(TRIM(H283))=0</formula>
    </cfRule>
    <cfRule type="containsText" dxfId="13334" priority="13334" operator="containsText" text="Operational">
      <formula>NOT(ISERROR(SEARCH("Operational",H283)))</formula>
    </cfRule>
    <cfRule type="containsText" dxfId="13333" priority="13335" operator="containsText" text="Dn(service)">
      <formula>NOT(ISERROR(SEARCH("Dn(service)",H283)))</formula>
    </cfRule>
    <cfRule type="containsText" dxfId="13332" priority="13336" operator="containsText" text="Dn(waiting)">
      <formula>NOT(ISERROR(SEARCH("Dn(waiting)",H283)))</formula>
    </cfRule>
  </conditionalFormatting>
  <conditionalFormatting sqref="H284">
    <cfRule type="containsBlanks" dxfId="13331" priority="13329">
      <formula>LEN(TRIM(H284))=0</formula>
    </cfRule>
    <cfRule type="containsText" dxfId="13330" priority="13330" operator="containsText" text="Operational">
      <formula>NOT(ISERROR(SEARCH("Operational",H284)))</formula>
    </cfRule>
    <cfRule type="containsText" dxfId="13329" priority="13331" operator="containsText" text="Dn(service)">
      <formula>NOT(ISERROR(SEARCH("Dn(service)",H284)))</formula>
    </cfRule>
    <cfRule type="containsText" dxfId="13328" priority="13332" operator="containsText" text="Dn(waiting)">
      <formula>NOT(ISERROR(SEARCH("Dn(waiting)",H284)))</formula>
    </cfRule>
  </conditionalFormatting>
  <conditionalFormatting sqref="H285">
    <cfRule type="containsBlanks" dxfId="13327" priority="13325">
      <formula>LEN(TRIM(H285))=0</formula>
    </cfRule>
    <cfRule type="containsText" dxfId="13326" priority="13326" operator="containsText" text="Operational">
      <formula>NOT(ISERROR(SEARCH("Operational",H285)))</formula>
    </cfRule>
    <cfRule type="containsText" dxfId="13325" priority="13327" operator="containsText" text="Dn(service)">
      <formula>NOT(ISERROR(SEARCH("Dn(service)",H285)))</formula>
    </cfRule>
    <cfRule type="containsText" dxfId="13324" priority="13328" operator="containsText" text="Dn(waiting)">
      <formula>NOT(ISERROR(SEARCH("Dn(waiting)",H285)))</formula>
    </cfRule>
  </conditionalFormatting>
  <conditionalFormatting sqref="H286">
    <cfRule type="containsBlanks" dxfId="13323" priority="13321">
      <formula>LEN(TRIM(H286))=0</formula>
    </cfRule>
    <cfRule type="containsText" dxfId="13322" priority="13322" operator="containsText" text="Operational">
      <formula>NOT(ISERROR(SEARCH("Operational",H286)))</formula>
    </cfRule>
    <cfRule type="containsText" dxfId="13321" priority="13323" operator="containsText" text="Dn(service)">
      <formula>NOT(ISERROR(SEARCH("Dn(service)",H286)))</formula>
    </cfRule>
    <cfRule type="containsText" dxfId="13320" priority="13324" operator="containsText" text="Dn(waiting)">
      <formula>NOT(ISERROR(SEARCH("Dn(waiting)",H286)))</formula>
    </cfRule>
  </conditionalFormatting>
  <conditionalFormatting sqref="C287">
    <cfRule type="containsBlanks" dxfId="13319" priority="13317">
      <formula>LEN(TRIM(C287))=0</formula>
    </cfRule>
    <cfRule type="containsText" dxfId="13318" priority="13318" operator="containsText" text="Operational">
      <formula>NOT(ISERROR(SEARCH("Operational",C287)))</formula>
    </cfRule>
    <cfRule type="containsText" dxfId="13317" priority="13319" operator="containsText" text="Dn(service)">
      <formula>NOT(ISERROR(SEARCH("Dn(service)",C287)))</formula>
    </cfRule>
    <cfRule type="containsText" dxfId="13316" priority="13320" operator="containsText" text="Dn(waiting)">
      <formula>NOT(ISERROR(SEARCH("Dn(waiting)",C287)))</formula>
    </cfRule>
  </conditionalFormatting>
  <conditionalFormatting sqref="C288">
    <cfRule type="containsBlanks" dxfId="13315" priority="13313">
      <formula>LEN(TRIM(C288))=0</formula>
    </cfRule>
    <cfRule type="containsText" dxfId="13314" priority="13314" operator="containsText" text="Operational">
      <formula>NOT(ISERROR(SEARCH("Operational",C288)))</formula>
    </cfRule>
    <cfRule type="containsText" dxfId="13313" priority="13315" operator="containsText" text="Dn(service)">
      <formula>NOT(ISERROR(SEARCH("Dn(service)",C288)))</formula>
    </cfRule>
    <cfRule type="containsText" dxfId="13312" priority="13316" operator="containsText" text="Dn(waiting)">
      <formula>NOT(ISERROR(SEARCH("Dn(waiting)",C288)))</formula>
    </cfRule>
  </conditionalFormatting>
  <conditionalFormatting sqref="C289">
    <cfRule type="containsBlanks" dxfId="13311" priority="13309">
      <formula>LEN(TRIM(C289))=0</formula>
    </cfRule>
    <cfRule type="containsText" dxfId="13310" priority="13310" operator="containsText" text="Operational">
      <formula>NOT(ISERROR(SEARCH("Operational",C289)))</formula>
    </cfRule>
    <cfRule type="containsText" dxfId="13309" priority="13311" operator="containsText" text="Dn(service)">
      <formula>NOT(ISERROR(SEARCH("Dn(service)",C289)))</formula>
    </cfRule>
    <cfRule type="containsText" dxfId="13308" priority="13312" operator="containsText" text="Dn(waiting)">
      <formula>NOT(ISERROR(SEARCH("Dn(waiting)",C289)))</formula>
    </cfRule>
  </conditionalFormatting>
  <conditionalFormatting sqref="C290">
    <cfRule type="containsBlanks" dxfId="13307" priority="13305">
      <formula>LEN(TRIM(C290))=0</formula>
    </cfRule>
    <cfRule type="containsText" dxfId="13306" priority="13306" operator="containsText" text="Operational">
      <formula>NOT(ISERROR(SEARCH("Operational",C290)))</formula>
    </cfRule>
    <cfRule type="containsText" dxfId="13305" priority="13307" operator="containsText" text="Dn(service)">
      <formula>NOT(ISERROR(SEARCH("Dn(service)",C290)))</formula>
    </cfRule>
    <cfRule type="containsText" dxfId="13304" priority="13308" operator="containsText" text="Dn(waiting)">
      <formula>NOT(ISERROR(SEARCH("Dn(waiting)",C290)))</formula>
    </cfRule>
  </conditionalFormatting>
  <conditionalFormatting sqref="C291">
    <cfRule type="containsBlanks" dxfId="13303" priority="13301">
      <formula>LEN(TRIM(C291))=0</formula>
    </cfRule>
    <cfRule type="containsText" dxfId="13302" priority="13302" operator="containsText" text="Operational">
      <formula>NOT(ISERROR(SEARCH("Operational",C291)))</formula>
    </cfRule>
    <cfRule type="containsText" dxfId="13301" priority="13303" operator="containsText" text="Dn(service)">
      <formula>NOT(ISERROR(SEARCH("Dn(service)",C291)))</formula>
    </cfRule>
    <cfRule type="containsText" dxfId="13300" priority="13304" operator="containsText" text="Dn(waiting)">
      <formula>NOT(ISERROR(SEARCH("Dn(waiting)",C291)))</formula>
    </cfRule>
  </conditionalFormatting>
  <conditionalFormatting sqref="J291">
    <cfRule type="containsBlanks" dxfId="13299" priority="13297">
      <formula>LEN(TRIM(J291))=0</formula>
    </cfRule>
    <cfRule type="containsText" dxfId="13298" priority="13298" operator="containsText" text="Operational">
      <formula>NOT(ISERROR(SEARCH("Operational",J291)))</formula>
    </cfRule>
    <cfRule type="containsText" dxfId="13297" priority="13299" operator="containsText" text="Dn(service)">
      <formula>NOT(ISERROR(SEARCH("Dn(service)",J291)))</formula>
    </cfRule>
    <cfRule type="containsText" dxfId="13296" priority="13300" operator="containsText" text="Dn(waiting)">
      <formula>NOT(ISERROR(SEARCH("Dn(waiting)",J291)))</formula>
    </cfRule>
  </conditionalFormatting>
  <conditionalFormatting sqref="J292">
    <cfRule type="containsBlanks" dxfId="13295" priority="13293">
      <formula>LEN(TRIM(J292))=0</formula>
    </cfRule>
    <cfRule type="containsText" dxfId="13294" priority="13294" operator="containsText" text="Operational">
      <formula>NOT(ISERROR(SEARCH("Operational",J292)))</formula>
    </cfRule>
    <cfRule type="containsText" dxfId="13293" priority="13295" operator="containsText" text="Dn(service)">
      <formula>NOT(ISERROR(SEARCH("Dn(service)",J292)))</formula>
    </cfRule>
    <cfRule type="containsText" dxfId="13292" priority="13296" operator="containsText" text="Dn(waiting)">
      <formula>NOT(ISERROR(SEARCH("Dn(waiting)",J292)))</formula>
    </cfRule>
  </conditionalFormatting>
  <conditionalFormatting sqref="J293">
    <cfRule type="containsBlanks" dxfId="13291" priority="13289">
      <formula>LEN(TRIM(J293))=0</formula>
    </cfRule>
    <cfRule type="containsText" dxfId="13290" priority="13290" operator="containsText" text="Operational">
      <formula>NOT(ISERROR(SEARCH("Operational",J293)))</formula>
    </cfRule>
    <cfRule type="containsText" dxfId="13289" priority="13291" operator="containsText" text="Dn(service)">
      <formula>NOT(ISERROR(SEARCH("Dn(service)",J293)))</formula>
    </cfRule>
    <cfRule type="containsText" dxfId="13288" priority="13292" operator="containsText" text="Dn(waiting)">
      <formula>NOT(ISERROR(SEARCH("Dn(waiting)",J293)))</formula>
    </cfRule>
  </conditionalFormatting>
  <conditionalFormatting sqref="J294">
    <cfRule type="containsBlanks" dxfId="13287" priority="13285">
      <formula>LEN(TRIM(J294))=0</formula>
    </cfRule>
    <cfRule type="containsText" dxfId="13286" priority="13286" operator="containsText" text="Operational">
      <formula>NOT(ISERROR(SEARCH("Operational",J294)))</formula>
    </cfRule>
    <cfRule type="containsText" dxfId="13285" priority="13287" operator="containsText" text="Dn(service)">
      <formula>NOT(ISERROR(SEARCH("Dn(service)",J294)))</formula>
    </cfRule>
    <cfRule type="containsText" dxfId="13284" priority="13288" operator="containsText" text="Dn(waiting)">
      <formula>NOT(ISERROR(SEARCH("Dn(waiting)",J294)))</formula>
    </cfRule>
  </conditionalFormatting>
  <conditionalFormatting sqref="J295">
    <cfRule type="containsBlanks" dxfId="13283" priority="13281">
      <formula>LEN(TRIM(J295))=0</formula>
    </cfRule>
    <cfRule type="containsText" dxfId="13282" priority="13282" operator="containsText" text="Operational">
      <formula>NOT(ISERROR(SEARCH("Operational",J295)))</formula>
    </cfRule>
    <cfRule type="containsText" dxfId="13281" priority="13283" operator="containsText" text="Dn(service)">
      <formula>NOT(ISERROR(SEARCH("Dn(service)",J295)))</formula>
    </cfRule>
    <cfRule type="containsText" dxfId="13280" priority="13284" operator="containsText" text="Dn(waiting)">
      <formula>NOT(ISERROR(SEARCH("Dn(waiting)",J295)))</formula>
    </cfRule>
  </conditionalFormatting>
  <conditionalFormatting sqref="G296">
    <cfRule type="containsBlanks" dxfId="13279" priority="13277">
      <formula>LEN(TRIM(G296))=0</formula>
    </cfRule>
    <cfRule type="containsText" dxfId="13278" priority="13278" operator="containsText" text="Operational">
      <formula>NOT(ISERROR(SEARCH("Operational",G296)))</formula>
    </cfRule>
    <cfRule type="containsText" dxfId="13277" priority="13279" operator="containsText" text="Dn(service)">
      <formula>NOT(ISERROR(SEARCH("Dn(service)",G296)))</formula>
    </cfRule>
    <cfRule type="containsText" dxfId="13276" priority="13280" operator="containsText" text="Dn(waiting)">
      <formula>NOT(ISERROR(SEARCH("Dn(waiting)",G296)))</formula>
    </cfRule>
  </conditionalFormatting>
  <conditionalFormatting sqref="G297">
    <cfRule type="containsBlanks" dxfId="13275" priority="13273">
      <formula>LEN(TRIM(G297))=0</formula>
    </cfRule>
    <cfRule type="containsText" dxfId="13274" priority="13274" operator="containsText" text="Operational">
      <formula>NOT(ISERROR(SEARCH("Operational",G297)))</formula>
    </cfRule>
    <cfRule type="containsText" dxfId="13273" priority="13275" operator="containsText" text="Dn(service)">
      <formula>NOT(ISERROR(SEARCH("Dn(service)",G297)))</formula>
    </cfRule>
    <cfRule type="containsText" dxfId="13272" priority="13276" operator="containsText" text="Dn(waiting)">
      <formula>NOT(ISERROR(SEARCH("Dn(waiting)",G297)))</formula>
    </cfRule>
  </conditionalFormatting>
  <conditionalFormatting sqref="G298">
    <cfRule type="containsBlanks" dxfId="13271" priority="13269">
      <formula>LEN(TRIM(G298))=0</formula>
    </cfRule>
    <cfRule type="containsText" dxfId="13270" priority="13270" operator="containsText" text="Operational">
      <formula>NOT(ISERROR(SEARCH("Operational",G298)))</formula>
    </cfRule>
    <cfRule type="containsText" dxfId="13269" priority="13271" operator="containsText" text="Dn(service)">
      <formula>NOT(ISERROR(SEARCH("Dn(service)",G298)))</formula>
    </cfRule>
    <cfRule type="containsText" dxfId="13268" priority="13272" operator="containsText" text="Dn(waiting)">
      <formula>NOT(ISERROR(SEARCH("Dn(waiting)",G298)))</formula>
    </cfRule>
  </conditionalFormatting>
  <conditionalFormatting sqref="G299">
    <cfRule type="containsBlanks" dxfId="13267" priority="13265">
      <formula>LEN(TRIM(G299))=0</formula>
    </cfRule>
    <cfRule type="containsText" dxfId="13266" priority="13266" operator="containsText" text="Operational">
      <formula>NOT(ISERROR(SEARCH("Operational",G299)))</formula>
    </cfRule>
    <cfRule type="containsText" dxfId="13265" priority="13267" operator="containsText" text="Dn(service)">
      <formula>NOT(ISERROR(SEARCH("Dn(service)",G299)))</formula>
    </cfRule>
    <cfRule type="containsText" dxfId="13264" priority="13268" operator="containsText" text="Dn(waiting)">
      <formula>NOT(ISERROR(SEARCH("Dn(waiting)",G299)))</formula>
    </cfRule>
  </conditionalFormatting>
  <conditionalFormatting sqref="E300">
    <cfRule type="containsBlanks" dxfId="13263" priority="13261">
      <formula>LEN(TRIM(E300))=0</formula>
    </cfRule>
    <cfRule type="containsText" dxfId="13262" priority="13262" operator="containsText" text="Operational">
      <formula>NOT(ISERROR(SEARCH("Operational",E300)))</formula>
    </cfRule>
    <cfRule type="containsText" dxfId="13261" priority="13263" operator="containsText" text="Dn(service)">
      <formula>NOT(ISERROR(SEARCH("Dn(service)",E300)))</formula>
    </cfRule>
    <cfRule type="containsText" dxfId="13260" priority="13264" operator="containsText" text="Dn(waiting)">
      <formula>NOT(ISERROR(SEARCH("Dn(waiting)",E300)))</formula>
    </cfRule>
  </conditionalFormatting>
  <conditionalFormatting sqref="E301">
    <cfRule type="containsBlanks" dxfId="13259" priority="13257">
      <formula>LEN(TRIM(E301))=0</formula>
    </cfRule>
    <cfRule type="containsText" dxfId="13258" priority="13258" operator="containsText" text="Operational">
      <formula>NOT(ISERROR(SEARCH("Operational",E301)))</formula>
    </cfRule>
    <cfRule type="containsText" dxfId="13257" priority="13259" operator="containsText" text="Dn(service)">
      <formula>NOT(ISERROR(SEARCH("Dn(service)",E301)))</formula>
    </cfRule>
    <cfRule type="containsText" dxfId="13256" priority="13260" operator="containsText" text="Dn(waiting)">
      <formula>NOT(ISERROR(SEARCH("Dn(waiting)",E301)))</formula>
    </cfRule>
  </conditionalFormatting>
  <conditionalFormatting sqref="E302">
    <cfRule type="containsBlanks" dxfId="13255" priority="13253">
      <formula>LEN(TRIM(E302))=0</formula>
    </cfRule>
    <cfRule type="containsText" dxfId="13254" priority="13254" operator="containsText" text="Operational">
      <formula>NOT(ISERROR(SEARCH("Operational",E302)))</formula>
    </cfRule>
    <cfRule type="containsText" dxfId="13253" priority="13255" operator="containsText" text="Dn(service)">
      <formula>NOT(ISERROR(SEARCH("Dn(service)",E302)))</formula>
    </cfRule>
    <cfRule type="containsText" dxfId="13252" priority="13256" operator="containsText" text="Dn(waiting)">
      <formula>NOT(ISERROR(SEARCH("Dn(waiting)",E302)))</formula>
    </cfRule>
  </conditionalFormatting>
  <conditionalFormatting sqref="E303">
    <cfRule type="containsBlanks" dxfId="13251" priority="13249">
      <formula>LEN(TRIM(E303))=0</formula>
    </cfRule>
    <cfRule type="containsText" dxfId="13250" priority="13250" operator="containsText" text="Operational">
      <formula>NOT(ISERROR(SEARCH("Operational",E303)))</formula>
    </cfRule>
    <cfRule type="containsText" dxfId="13249" priority="13251" operator="containsText" text="Dn(service)">
      <formula>NOT(ISERROR(SEARCH("Dn(service)",E303)))</formula>
    </cfRule>
    <cfRule type="containsText" dxfId="13248" priority="13252" operator="containsText" text="Dn(waiting)">
      <formula>NOT(ISERROR(SEARCH("Dn(waiting)",E303)))</formula>
    </cfRule>
  </conditionalFormatting>
  <conditionalFormatting sqref="F309 E315 E436:E440 E442 G429 H309:J309">
    <cfRule type="containsBlanks" dxfId="13247" priority="13245">
      <formula>LEN(TRIM(E309))=0</formula>
    </cfRule>
    <cfRule type="containsText" dxfId="13246" priority="13246" operator="containsText" text="Operational">
      <formula>NOT(ISERROR(SEARCH("Operational",E309)))</formula>
    </cfRule>
    <cfRule type="containsText" dxfId="13245" priority="13247" operator="containsText" text="Dn(service)">
      <formula>NOT(ISERROR(SEARCH("Dn(service)",E309)))</formula>
    </cfRule>
    <cfRule type="containsText" dxfId="13244" priority="13248" operator="containsText" text="Dn(waiting)">
      <formula>NOT(ISERROR(SEARCH("Dn(waiting)",E309)))</formula>
    </cfRule>
  </conditionalFormatting>
  <conditionalFormatting sqref="E345">
    <cfRule type="containsBlanks" dxfId="13243" priority="13241">
      <formula>LEN(TRIM(E345))=0</formula>
    </cfRule>
    <cfRule type="containsText" dxfId="13242" priority="13242" operator="containsText" text="Operational">
      <formula>NOT(ISERROR(SEARCH("Operational",E345)))</formula>
    </cfRule>
    <cfRule type="containsText" dxfId="13241" priority="13243" operator="containsText" text="Dn(service)">
      <formula>NOT(ISERROR(SEARCH("Dn(service)",E345)))</formula>
    </cfRule>
    <cfRule type="containsText" dxfId="13240" priority="13244" operator="containsText" text="Dn(waiting)">
      <formula>NOT(ISERROR(SEARCH("Dn(waiting)",E345)))</formula>
    </cfRule>
  </conditionalFormatting>
  <conditionalFormatting sqref="E344">
    <cfRule type="containsBlanks" dxfId="13239" priority="13237">
      <formula>LEN(TRIM(E344))=0</formula>
    </cfRule>
    <cfRule type="containsText" dxfId="13238" priority="13238" operator="containsText" text="Operational">
      <formula>NOT(ISERROR(SEARCH("Operational",E344)))</formula>
    </cfRule>
    <cfRule type="containsText" dxfId="13237" priority="13239" operator="containsText" text="Dn(service)">
      <formula>NOT(ISERROR(SEARCH("Dn(service)",E344)))</formula>
    </cfRule>
    <cfRule type="containsText" dxfId="13236" priority="13240" operator="containsText" text="Dn(waiting)">
      <formula>NOT(ISERROR(SEARCH("Dn(waiting)",E344)))</formula>
    </cfRule>
  </conditionalFormatting>
  <conditionalFormatting sqref="F366:F367">
    <cfRule type="containsBlanks" dxfId="13235" priority="13233">
      <formula>LEN(TRIM(F366))=0</formula>
    </cfRule>
    <cfRule type="containsText" dxfId="13234" priority="13234" operator="containsText" text="Operational">
      <formula>NOT(ISERROR(SEARCH("Operational",F366)))</formula>
    </cfRule>
    <cfRule type="containsText" dxfId="13233" priority="13235" operator="containsText" text="Dn(service)">
      <formula>NOT(ISERROR(SEARCH("Dn(service)",F366)))</formula>
    </cfRule>
    <cfRule type="containsText" dxfId="13232" priority="13236" operator="containsText" text="Dn(waiting)">
      <formula>NOT(ISERROR(SEARCH("Dn(waiting)",F366)))</formula>
    </cfRule>
  </conditionalFormatting>
  <conditionalFormatting sqref="F390">
    <cfRule type="containsBlanks" dxfId="13231" priority="13229">
      <formula>LEN(TRIM(F390))=0</formula>
    </cfRule>
    <cfRule type="containsText" dxfId="13230" priority="13230" operator="containsText" text="Operational">
      <formula>NOT(ISERROR(SEARCH("Operational",F390)))</formula>
    </cfRule>
    <cfRule type="containsText" dxfId="13229" priority="13231" operator="containsText" text="Dn(service)">
      <formula>NOT(ISERROR(SEARCH("Dn(service)",F390)))</formula>
    </cfRule>
    <cfRule type="containsText" dxfId="13228" priority="13232" operator="containsText" text="Dn(waiting)">
      <formula>NOT(ISERROR(SEARCH("Dn(waiting)",F390)))</formula>
    </cfRule>
  </conditionalFormatting>
  <conditionalFormatting sqref="E309">
    <cfRule type="containsBlanks" dxfId="13227" priority="13121">
      <formula>LEN(TRIM(E309))=0</formula>
    </cfRule>
    <cfRule type="containsText" dxfId="13226" priority="13122" operator="containsText" text="Operational">
      <formula>NOT(ISERROR(SEARCH("Operational",E309)))</formula>
    </cfRule>
    <cfRule type="containsText" dxfId="13225" priority="13123" operator="containsText" text="Dn(service)">
      <formula>NOT(ISERROR(SEARCH("Dn(service)",E309)))</formula>
    </cfRule>
    <cfRule type="containsText" dxfId="13224" priority="13124" operator="containsText" text="Dn(waiting)">
      <formula>NOT(ISERROR(SEARCH("Dn(waiting)",E309)))</formula>
    </cfRule>
  </conditionalFormatting>
  <conditionalFormatting sqref="C309">
    <cfRule type="containsBlanks" dxfId="13223" priority="13225">
      <formula>LEN(TRIM(C309))=0</formula>
    </cfRule>
    <cfRule type="containsText" dxfId="13222" priority="13226" operator="containsText" text="Operational">
      <formula>NOT(ISERROR(SEARCH("Operational",C309)))</formula>
    </cfRule>
    <cfRule type="containsText" dxfId="13221" priority="13227" operator="containsText" text="Dn(service)">
      <formula>NOT(ISERROR(SEARCH("Dn(service)",C309)))</formula>
    </cfRule>
    <cfRule type="containsText" dxfId="13220" priority="13228" operator="containsText" text="Dn(waiting)">
      <formula>NOT(ISERROR(SEARCH("Dn(waiting)",C309)))</formula>
    </cfRule>
  </conditionalFormatting>
  <conditionalFormatting sqref="C310">
    <cfRule type="containsBlanks" dxfId="13219" priority="13221">
      <formula>LEN(TRIM(C310))=0</formula>
    </cfRule>
    <cfRule type="containsText" dxfId="13218" priority="13222" operator="containsText" text="Operational">
      <formula>NOT(ISERROR(SEARCH("Operational",C310)))</formula>
    </cfRule>
    <cfRule type="containsText" dxfId="13217" priority="13223" operator="containsText" text="Dn(service)">
      <formula>NOT(ISERROR(SEARCH("Dn(service)",C310)))</formula>
    </cfRule>
    <cfRule type="containsText" dxfId="13216" priority="13224" operator="containsText" text="Dn(waiting)">
      <formula>NOT(ISERROR(SEARCH("Dn(waiting)",C310)))</formula>
    </cfRule>
  </conditionalFormatting>
  <conditionalFormatting sqref="F312">
    <cfRule type="containsBlanks" dxfId="13215" priority="13217">
      <formula>LEN(TRIM(F312))=0</formula>
    </cfRule>
    <cfRule type="containsText" dxfId="13214" priority="13218" operator="containsText" text="Operational">
      <formula>NOT(ISERROR(SEARCH("Operational",F312)))</formula>
    </cfRule>
    <cfRule type="containsText" dxfId="13213" priority="13219" operator="containsText" text="Dn(service)">
      <formula>NOT(ISERROR(SEARCH("Dn(service)",F312)))</formula>
    </cfRule>
    <cfRule type="containsText" dxfId="13212" priority="13220" operator="containsText" text="Dn(waiting)">
      <formula>NOT(ISERROR(SEARCH("Dn(waiting)",F312)))</formula>
    </cfRule>
  </conditionalFormatting>
  <conditionalFormatting sqref="J311">
    <cfRule type="containsBlanks" dxfId="13211" priority="13213">
      <formula>LEN(TRIM(J311))=0</formula>
    </cfRule>
    <cfRule type="containsText" dxfId="13210" priority="13214" operator="containsText" text="Operational">
      <formula>NOT(ISERROR(SEARCH("Operational",J311)))</formula>
    </cfRule>
    <cfRule type="containsText" dxfId="13209" priority="13215" operator="containsText" text="Dn(service)">
      <formula>NOT(ISERROR(SEARCH("Dn(service)",J311)))</formula>
    </cfRule>
    <cfRule type="containsText" dxfId="13208" priority="13216" operator="containsText" text="Dn(waiting)">
      <formula>NOT(ISERROR(SEARCH("Dn(waiting)",J311)))</formula>
    </cfRule>
  </conditionalFormatting>
  <conditionalFormatting sqref="J312">
    <cfRule type="containsBlanks" dxfId="13207" priority="13209">
      <formula>LEN(TRIM(J312))=0</formula>
    </cfRule>
    <cfRule type="containsText" dxfId="13206" priority="13210" operator="containsText" text="Operational">
      <formula>NOT(ISERROR(SEARCH("Operational",J312)))</formula>
    </cfRule>
    <cfRule type="containsText" dxfId="13205" priority="13211" operator="containsText" text="Dn(service)">
      <formula>NOT(ISERROR(SEARCH("Dn(service)",J312)))</formula>
    </cfRule>
    <cfRule type="containsText" dxfId="13204" priority="13212" operator="containsText" text="Dn(waiting)">
      <formula>NOT(ISERROR(SEARCH("Dn(waiting)",J312)))</formula>
    </cfRule>
  </conditionalFormatting>
  <conditionalFormatting sqref="J310">
    <cfRule type="containsBlanks" dxfId="13203" priority="13205">
      <formula>LEN(TRIM(J310))=0</formula>
    </cfRule>
    <cfRule type="containsText" dxfId="13202" priority="13206" operator="containsText" text="Operational">
      <formula>NOT(ISERROR(SEARCH("Operational",J310)))</formula>
    </cfRule>
    <cfRule type="containsText" dxfId="13201" priority="13207" operator="containsText" text="Dn(service)">
      <formula>NOT(ISERROR(SEARCH("Dn(service)",J310)))</formula>
    </cfRule>
    <cfRule type="containsText" dxfId="13200" priority="13208" operator="containsText" text="Dn(waiting)">
      <formula>NOT(ISERROR(SEARCH("Dn(waiting)",J310)))</formula>
    </cfRule>
  </conditionalFormatting>
  <conditionalFormatting sqref="E314">
    <cfRule type="containsBlanks" dxfId="13199" priority="13201">
      <formula>LEN(TRIM(E314))=0</formula>
    </cfRule>
    <cfRule type="containsText" dxfId="13198" priority="13202" operator="containsText" text="Operational">
      <formula>NOT(ISERROR(SEARCH("Operational",E314)))</formula>
    </cfRule>
    <cfRule type="containsText" dxfId="13197" priority="13203" operator="containsText" text="Dn(service)">
      <formula>NOT(ISERROR(SEARCH("Dn(service)",E314)))</formula>
    </cfRule>
    <cfRule type="containsText" dxfId="13196" priority="13204" operator="containsText" text="Dn(waiting)">
      <formula>NOT(ISERROR(SEARCH("Dn(waiting)",E314)))</formula>
    </cfRule>
  </conditionalFormatting>
  <conditionalFormatting sqref="J314">
    <cfRule type="containsBlanks" dxfId="13195" priority="13197">
      <formula>LEN(TRIM(J314))=0</formula>
    </cfRule>
    <cfRule type="containsText" dxfId="13194" priority="13198" operator="containsText" text="Operational">
      <formula>NOT(ISERROR(SEARCH("Operational",J314)))</formula>
    </cfRule>
    <cfRule type="containsText" dxfId="13193" priority="13199" operator="containsText" text="Dn(service)">
      <formula>NOT(ISERROR(SEARCH("Dn(service)",J314)))</formula>
    </cfRule>
    <cfRule type="containsText" dxfId="13192" priority="13200" operator="containsText" text="Dn(waiting)">
      <formula>NOT(ISERROR(SEARCH("Dn(waiting)",J314)))</formula>
    </cfRule>
  </conditionalFormatting>
  <conditionalFormatting sqref="J315">
    <cfRule type="containsBlanks" dxfId="13191" priority="13193">
      <formula>LEN(TRIM(J315))=0</formula>
    </cfRule>
    <cfRule type="containsText" dxfId="13190" priority="13194" operator="containsText" text="Operational">
      <formula>NOT(ISERROR(SEARCH("Operational",J315)))</formula>
    </cfRule>
    <cfRule type="containsText" dxfId="13189" priority="13195" operator="containsText" text="Dn(service)">
      <formula>NOT(ISERROR(SEARCH("Dn(service)",J315)))</formula>
    </cfRule>
    <cfRule type="containsText" dxfId="13188" priority="13196" operator="containsText" text="Dn(waiting)">
      <formula>NOT(ISERROR(SEARCH("Dn(waiting)",J315)))</formula>
    </cfRule>
  </conditionalFormatting>
  <conditionalFormatting sqref="J316">
    <cfRule type="containsBlanks" dxfId="13187" priority="13189">
      <formula>LEN(TRIM(J316))=0</formula>
    </cfRule>
    <cfRule type="containsText" dxfId="13186" priority="13190" operator="containsText" text="Operational">
      <formula>NOT(ISERROR(SEARCH("Operational",J316)))</formula>
    </cfRule>
    <cfRule type="containsText" dxfId="13185" priority="13191" operator="containsText" text="Dn(service)">
      <formula>NOT(ISERROR(SEARCH("Dn(service)",J316)))</formula>
    </cfRule>
    <cfRule type="containsText" dxfId="13184" priority="13192" operator="containsText" text="Dn(waiting)">
      <formula>NOT(ISERROR(SEARCH("Dn(waiting)",J316)))</formula>
    </cfRule>
  </conditionalFormatting>
  <conditionalFormatting sqref="F333">
    <cfRule type="containsBlanks" dxfId="13183" priority="13185">
      <formula>LEN(TRIM(F333))=0</formula>
    </cfRule>
    <cfRule type="containsText" dxfId="13182" priority="13186" operator="containsText" text="Operational">
      <formula>NOT(ISERROR(SEARCH("Operational",F333)))</formula>
    </cfRule>
    <cfRule type="containsText" dxfId="13181" priority="13187" operator="containsText" text="Dn(service)">
      <formula>NOT(ISERROR(SEARCH("Dn(service)",F333)))</formula>
    </cfRule>
    <cfRule type="containsText" dxfId="13180" priority="13188" operator="containsText" text="Dn(waiting)">
      <formula>NOT(ISERROR(SEARCH("Dn(waiting)",F333)))</formula>
    </cfRule>
  </conditionalFormatting>
  <conditionalFormatting sqref="F334">
    <cfRule type="containsBlanks" dxfId="13179" priority="13181">
      <formula>LEN(TRIM(F334))=0</formula>
    </cfRule>
    <cfRule type="containsText" dxfId="13178" priority="13182" operator="containsText" text="Operational">
      <formula>NOT(ISERROR(SEARCH("Operational",F334)))</formula>
    </cfRule>
    <cfRule type="containsText" dxfId="13177" priority="13183" operator="containsText" text="Dn(service)">
      <formula>NOT(ISERROR(SEARCH("Dn(service)",F334)))</formula>
    </cfRule>
    <cfRule type="containsText" dxfId="13176" priority="13184" operator="containsText" text="Dn(waiting)">
      <formula>NOT(ISERROR(SEARCH("Dn(waiting)",F334)))</formula>
    </cfRule>
  </conditionalFormatting>
  <conditionalFormatting sqref="F362">
    <cfRule type="containsBlanks" dxfId="13175" priority="13177">
      <formula>LEN(TRIM(F362))=0</formula>
    </cfRule>
    <cfRule type="containsText" dxfId="13174" priority="13178" operator="containsText" text="Operational">
      <formula>NOT(ISERROR(SEARCH("Operational",F362)))</formula>
    </cfRule>
    <cfRule type="containsText" dxfId="13173" priority="13179" operator="containsText" text="Dn(service)">
      <formula>NOT(ISERROR(SEARCH("Dn(service)",F362)))</formula>
    </cfRule>
    <cfRule type="containsText" dxfId="13172" priority="13180" operator="containsText" text="Dn(waiting)">
      <formula>NOT(ISERROR(SEARCH("Dn(waiting)",F362)))</formula>
    </cfRule>
  </conditionalFormatting>
  <conditionalFormatting sqref="F363">
    <cfRule type="containsBlanks" dxfId="13171" priority="13173">
      <formula>LEN(TRIM(F363))=0</formula>
    </cfRule>
    <cfRule type="containsText" dxfId="13170" priority="13174" operator="containsText" text="Operational">
      <formula>NOT(ISERROR(SEARCH("Operational",F363)))</formula>
    </cfRule>
    <cfRule type="containsText" dxfId="13169" priority="13175" operator="containsText" text="Dn(service)">
      <formula>NOT(ISERROR(SEARCH("Dn(service)",F363)))</formula>
    </cfRule>
    <cfRule type="containsText" dxfId="13168" priority="13176" operator="containsText" text="Dn(waiting)">
      <formula>NOT(ISERROR(SEARCH("Dn(waiting)",F363)))</formula>
    </cfRule>
  </conditionalFormatting>
  <conditionalFormatting sqref="F364">
    <cfRule type="containsBlanks" dxfId="13167" priority="13169">
      <formula>LEN(TRIM(F364))=0</formula>
    </cfRule>
    <cfRule type="containsText" dxfId="13166" priority="13170" operator="containsText" text="Operational">
      <formula>NOT(ISERROR(SEARCH("Operational",F364)))</formula>
    </cfRule>
    <cfRule type="containsText" dxfId="13165" priority="13171" operator="containsText" text="Dn(service)">
      <formula>NOT(ISERROR(SEARCH("Dn(service)",F364)))</formula>
    </cfRule>
    <cfRule type="containsText" dxfId="13164" priority="13172" operator="containsText" text="Dn(waiting)">
      <formula>NOT(ISERROR(SEARCH("Dn(waiting)",F364)))</formula>
    </cfRule>
  </conditionalFormatting>
  <conditionalFormatting sqref="F365">
    <cfRule type="containsBlanks" dxfId="13163" priority="13165">
      <formula>LEN(TRIM(F365))=0</formula>
    </cfRule>
    <cfRule type="containsText" dxfId="13162" priority="13166" operator="containsText" text="Operational">
      <formula>NOT(ISERROR(SEARCH("Operational",F365)))</formula>
    </cfRule>
    <cfRule type="containsText" dxfId="13161" priority="13167" operator="containsText" text="Dn(service)">
      <formula>NOT(ISERROR(SEARCH("Dn(service)",F365)))</formula>
    </cfRule>
    <cfRule type="containsText" dxfId="13160" priority="13168" operator="containsText" text="Dn(waiting)">
      <formula>NOT(ISERROR(SEARCH("Dn(waiting)",F365)))</formula>
    </cfRule>
  </conditionalFormatting>
  <conditionalFormatting sqref="H380">
    <cfRule type="containsBlanks" dxfId="13159" priority="13161">
      <formula>LEN(TRIM(H380))=0</formula>
    </cfRule>
    <cfRule type="containsText" dxfId="13158" priority="13162" operator="containsText" text="Operational">
      <formula>NOT(ISERROR(SEARCH("Operational",H380)))</formula>
    </cfRule>
    <cfRule type="containsText" dxfId="13157" priority="13163" operator="containsText" text="Dn(service)">
      <formula>NOT(ISERROR(SEARCH("Dn(service)",H380)))</formula>
    </cfRule>
    <cfRule type="containsText" dxfId="13156" priority="13164" operator="containsText" text="Dn(waiting)">
      <formula>NOT(ISERROR(SEARCH("Dn(waiting)",H380)))</formula>
    </cfRule>
  </conditionalFormatting>
  <conditionalFormatting sqref="H381">
    <cfRule type="containsBlanks" dxfId="13155" priority="13157">
      <formula>LEN(TRIM(H381))=0</formula>
    </cfRule>
    <cfRule type="containsText" dxfId="13154" priority="13158" operator="containsText" text="Operational">
      <formula>NOT(ISERROR(SEARCH("Operational",H381)))</formula>
    </cfRule>
    <cfRule type="containsText" dxfId="13153" priority="13159" operator="containsText" text="Dn(service)">
      <formula>NOT(ISERROR(SEARCH("Dn(service)",H381)))</formula>
    </cfRule>
    <cfRule type="containsText" dxfId="13152" priority="13160" operator="containsText" text="Dn(waiting)">
      <formula>NOT(ISERROR(SEARCH("Dn(waiting)",H381)))</formula>
    </cfRule>
  </conditionalFormatting>
  <conditionalFormatting sqref="H382">
    <cfRule type="containsBlanks" dxfId="13151" priority="13153">
      <formula>LEN(TRIM(H382))=0</formula>
    </cfRule>
    <cfRule type="containsText" dxfId="13150" priority="13154" operator="containsText" text="Operational">
      <formula>NOT(ISERROR(SEARCH("Operational",H382)))</formula>
    </cfRule>
    <cfRule type="containsText" dxfId="13149" priority="13155" operator="containsText" text="Dn(service)">
      <formula>NOT(ISERROR(SEARCH("Dn(service)",H382)))</formula>
    </cfRule>
    <cfRule type="containsText" dxfId="13148" priority="13156" operator="containsText" text="Dn(waiting)">
      <formula>NOT(ISERROR(SEARCH("Dn(waiting)",H382)))</formula>
    </cfRule>
  </conditionalFormatting>
  <conditionalFormatting sqref="H383">
    <cfRule type="containsBlanks" dxfId="13147" priority="13149">
      <formula>LEN(TRIM(H383))=0</formula>
    </cfRule>
    <cfRule type="containsText" dxfId="13146" priority="13150" operator="containsText" text="Operational">
      <formula>NOT(ISERROR(SEARCH("Operational",H383)))</formula>
    </cfRule>
    <cfRule type="containsText" dxfId="13145" priority="13151" operator="containsText" text="Dn(service)">
      <formula>NOT(ISERROR(SEARCH("Dn(service)",H383)))</formula>
    </cfRule>
    <cfRule type="containsText" dxfId="13144" priority="13152" operator="containsText" text="Dn(waiting)">
      <formula>NOT(ISERROR(SEARCH("Dn(waiting)",H383)))</formula>
    </cfRule>
  </conditionalFormatting>
  <conditionalFormatting sqref="I440:I442 F444:F445">
    <cfRule type="containsBlanks" dxfId="13143" priority="13137">
      <formula>LEN(TRIM(F440))=0</formula>
    </cfRule>
    <cfRule type="containsText" dxfId="13142" priority="13138" operator="containsText" text="Operational">
      <formula>NOT(ISERROR(SEARCH("Operational",F440)))</formula>
    </cfRule>
    <cfRule type="containsText" dxfId="13141" priority="13139" operator="containsText" text="Dn(service)">
      <formula>NOT(ISERROR(SEARCH("Dn(service)",F440)))</formula>
    </cfRule>
    <cfRule type="containsText" dxfId="13140" priority="13140" operator="containsText" text="Dn(waiting)">
      <formula>NOT(ISERROR(SEARCH("Dn(waiting)",F440)))</formula>
    </cfRule>
  </conditionalFormatting>
  <conditionalFormatting sqref="H410">
    <cfRule type="containsBlanks" dxfId="13139" priority="13145">
      <formula>LEN(TRIM(H410))=0</formula>
    </cfRule>
    <cfRule type="containsText" dxfId="13138" priority="13146" operator="containsText" text="Operational">
      <formula>NOT(ISERROR(SEARCH("Operational",H410)))</formula>
    </cfRule>
    <cfRule type="containsText" dxfId="13137" priority="13147" operator="containsText" text="Dn(service)">
      <formula>NOT(ISERROR(SEARCH("Dn(service)",H410)))</formula>
    </cfRule>
    <cfRule type="containsText" dxfId="13136" priority="13148" operator="containsText" text="Dn(waiting)">
      <formula>NOT(ISERROR(SEARCH("Dn(waiting)",H410)))</formula>
    </cfRule>
  </conditionalFormatting>
  <conditionalFormatting sqref="J313">
    <cfRule type="containsBlanks" dxfId="13135" priority="13125">
      <formula>LEN(TRIM(J313))=0</formula>
    </cfRule>
    <cfRule type="containsText" dxfId="13134" priority="13126" operator="containsText" text="Operational">
      <formula>NOT(ISERROR(SEARCH("Operational",J313)))</formula>
    </cfRule>
    <cfRule type="containsText" dxfId="13133" priority="13127" operator="containsText" text="Dn(service)">
      <formula>NOT(ISERROR(SEARCH("Dn(service)",J313)))</formula>
    </cfRule>
    <cfRule type="containsText" dxfId="13132" priority="13128" operator="containsText" text="Dn(waiting)">
      <formula>NOT(ISERROR(SEARCH("Dn(waiting)",J313)))</formula>
    </cfRule>
  </conditionalFormatting>
  <conditionalFormatting sqref="J427:J429">
    <cfRule type="containsBlanks" dxfId="13131" priority="13141">
      <formula>LEN(TRIM(J427))=0</formula>
    </cfRule>
    <cfRule type="containsText" dxfId="13130" priority="13142" operator="containsText" text="Operational">
      <formula>NOT(ISERROR(SEARCH("Operational",J427)))</formula>
    </cfRule>
    <cfRule type="containsText" dxfId="13129" priority="13143" operator="containsText" text="Dn(service)">
      <formula>NOT(ISERROR(SEARCH("Dn(service)",J427)))</formula>
    </cfRule>
    <cfRule type="containsText" dxfId="13128" priority="13144" operator="containsText" text="Dn(waiting)">
      <formula>NOT(ISERROR(SEARCH("Dn(waiting)",J427)))</formula>
    </cfRule>
  </conditionalFormatting>
  <conditionalFormatting sqref="F310">
    <cfRule type="containsBlanks" dxfId="13127" priority="13133">
      <formula>LEN(TRIM(F310))=0</formula>
    </cfRule>
    <cfRule type="containsText" dxfId="13126" priority="13134" operator="containsText" text="Operational">
      <formula>NOT(ISERROR(SEARCH("Operational",F310)))</formula>
    </cfRule>
    <cfRule type="containsText" dxfId="13125" priority="13135" operator="containsText" text="Dn(service)">
      <formula>NOT(ISERROR(SEARCH("Dn(service)",F310)))</formula>
    </cfRule>
    <cfRule type="containsText" dxfId="13124" priority="13136" operator="containsText" text="Dn(waiting)">
      <formula>NOT(ISERROR(SEARCH("Dn(waiting)",F310)))</formula>
    </cfRule>
  </conditionalFormatting>
  <conditionalFormatting sqref="F311">
    <cfRule type="containsBlanks" dxfId="13123" priority="13129">
      <formula>LEN(TRIM(F311))=0</formula>
    </cfRule>
    <cfRule type="containsText" dxfId="13122" priority="13130" operator="containsText" text="Operational">
      <formula>NOT(ISERROR(SEARCH("Operational",F311)))</formula>
    </cfRule>
    <cfRule type="containsText" dxfId="13121" priority="13131" operator="containsText" text="Dn(service)">
      <formula>NOT(ISERROR(SEARCH("Dn(service)",F311)))</formula>
    </cfRule>
    <cfRule type="containsText" dxfId="13120" priority="13132" operator="containsText" text="Dn(waiting)">
      <formula>NOT(ISERROR(SEARCH("Dn(waiting)",F311)))</formula>
    </cfRule>
  </conditionalFormatting>
  <conditionalFormatting sqref="E310">
    <cfRule type="containsBlanks" dxfId="13119" priority="13117">
      <formula>LEN(TRIM(E310))=0</formula>
    </cfRule>
    <cfRule type="containsText" dxfId="13118" priority="13118" operator="containsText" text="Operational">
      <formula>NOT(ISERROR(SEARCH("Operational",E310)))</formula>
    </cfRule>
    <cfRule type="containsText" dxfId="13117" priority="13119" operator="containsText" text="Dn(service)">
      <formula>NOT(ISERROR(SEARCH("Dn(service)",E310)))</formula>
    </cfRule>
    <cfRule type="containsText" dxfId="13116" priority="13120" operator="containsText" text="Dn(waiting)">
      <formula>NOT(ISERROR(SEARCH("Dn(waiting)",E310)))</formula>
    </cfRule>
  </conditionalFormatting>
  <conditionalFormatting sqref="E311">
    <cfRule type="containsBlanks" dxfId="13115" priority="13113">
      <formula>LEN(TRIM(E311))=0</formula>
    </cfRule>
    <cfRule type="containsText" dxfId="13114" priority="13114" operator="containsText" text="Operational">
      <formula>NOT(ISERROR(SEARCH("Operational",E311)))</formula>
    </cfRule>
    <cfRule type="containsText" dxfId="13113" priority="13115" operator="containsText" text="Dn(service)">
      <formula>NOT(ISERROR(SEARCH("Dn(service)",E311)))</formula>
    </cfRule>
    <cfRule type="containsText" dxfId="13112" priority="13116" operator="containsText" text="Dn(waiting)">
      <formula>NOT(ISERROR(SEARCH("Dn(waiting)",E311)))</formula>
    </cfRule>
  </conditionalFormatting>
  <conditionalFormatting sqref="E312">
    <cfRule type="containsBlanks" dxfId="13111" priority="13109">
      <formula>LEN(TRIM(E312))=0</formula>
    </cfRule>
    <cfRule type="containsText" dxfId="13110" priority="13110" operator="containsText" text="Operational">
      <formula>NOT(ISERROR(SEARCH("Operational",E312)))</formula>
    </cfRule>
    <cfRule type="containsText" dxfId="13109" priority="13111" operator="containsText" text="Dn(service)">
      <formula>NOT(ISERROR(SEARCH("Dn(service)",E312)))</formula>
    </cfRule>
    <cfRule type="containsText" dxfId="13108" priority="13112" operator="containsText" text="Dn(waiting)">
      <formula>NOT(ISERROR(SEARCH("Dn(waiting)",E312)))</formula>
    </cfRule>
  </conditionalFormatting>
  <conditionalFormatting sqref="E313">
    <cfRule type="containsBlanks" dxfId="13107" priority="13105">
      <formula>LEN(TRIM(E313))=0</formula>
    </cfRule>
    <cfRule type="containsText" dxfId="13106" priority="13106" operator="containsText" text="Operational">
      <formula>NOT(ISERROR(SEARCH("Operational",E313)))</formula>
    </cfRule>
    <cfRule type="containsText" dxfId="13105" priority="13107" operator="containsText" text="Dn(service)">
      <formula>NOT(ISERROR(SEARCH("Dn(service)",E313)))</formula>
    </cfRule>
    <cfRule type="containsText" dxfId="13104" priority="13108" operator="containsText" text="Dn(waiting)">
      <formula>NOT(ISERROR(SEARCH("Dn(waiting)",E313)))</formula>
    </cfRule>
  </conditionalFormatting>
  <conditionalFormatting sqref="G314">
    <cfRule type="containsBlanks" dxfId="13103" priority="13101">
      <formula>LEN(TRIM(G314))=0</formula>
    </cfRule>
    <cfRule type="containsText" dxfId="13102" priority="13102" operator="containsText" text="Operational">
      <formula>NOT(ISERROR(SEARCH("Operational",G314)))</formula>
    </cfRule>
    <cfRule type="containsText" dxfId="13101" priority="13103" operator="containsText" text="Dn(service)">
      <formula>NOT(ISERROR(SEARCH("Dn(service)",G314)))</formula>
    </cfRule>
    <cfRule type="containsText" dxfId="13100" priority="13104" operator="containsText" text="Dn(waiting)">
      <formula>NOT(ISERROR(SEARCH("Dn(waiting)",G314)))</formula>
    </cfRule>
  </conditionalFormatting>
  <conditionalFormatting sqref="C311">
    <cfRule type="containsBlanks" dxfId="13099" priority="13097">
      <formula>LEN(TRIM(C311))=0</formula>
    </cfRule>
    <cfRule type="containsText" dxfId="13098" priority="13098" operator="containsText" text="Operational">
      <formula>NOT(ISERROR(SEARCH("Operational",C311)))</formula>
    </cfRule>
    <cfRule type="containsText" dxfId="13097" priority="13099" operator="containsText" text="Dn(service)">
      <formula>NOT(ISERROR(SEARCH("Dn(service)",C311)))</formula>
    </cfRule>
    <cfRule type="containsText" dxfId="13096" priority="13100" operator="containsText" text="Dn(waiting)">
      <formula>NOT(ISERROR(SEARCH("Dn(waiting)",C311)))</formula>
    </cfRule>
  </conditionalFormatting>
  <conditionalFormatting sqref="D318">
    <cfRule type="containsBlanks" dxfId="13095" priority="13093">
      <formula>LEN(TRIM(D318))=0</formula>
    </cfRule>
    <cfRule type="containsText" dxfId="13094" priority="13094" operator="containsText" text="Operational">
      <formula>NOT(ISERROR(SEARCH("Operational",D318)))</formula>
    </cfRule>
    <cfRule type="containsText" dxfId="13093" priority="13095" operator="containsText" text="Dn(service)">
      <formula>NOT(ISERROR(SEARCH("Dn(service)",D318)))</formula>
    </cfRule>
    <cfRule type="containsText" dxfId="13092" priority="13096" operator="containsText" text="Dn(waiting)">
      <formula>NOT(ISERROR(SEARCH("Dn(waiting)",D318)))</formula>
    </cfRule>
  </conditionalFormatting>
  <conditionalFormatting sqref="E337:E341">
    <cfRule type="containsBlanks" dxfId="13091" priority="13073">
      <formula>LEN(TRIM(E337))=0</formula>
    </cfRule>
    <cfRule type="containsText" dxfId="13090" priority="13074" operator="containsText" text="Operational">
      <formula>NOT(ISERROR(SEARCH("Operational",E337)))</formula>
    </cfRule>
    <cfRule type="containsText" dxfId="13089" priority="13075" operator="containsText" text="Dn(service)">
      <formula>NOT(ISERROR(SEARCH("Dn(service)",E337)))</formula>
    </cfRule>
    <cfRule type="containsText" dxfId="13088" priority="13076" operator="containsText" text="Dn(waiting)">
      <formula>NOT(ISERROR(SEARCH("Dn(waiting)",E337)))</formula>
    </cfRule>
  </conditionalFormatting>
  <conditionalFormatting sqref="E342">
    <cfRule type="containsBlanks" dxfId="13087" priority="13069">
      <formula>LEN(TRIM(E342))=0</formula>
    </cfRule>
    <cfRule type="containsText" dxfId="13086" priority="13070" operator="containsText" text="Operational">
      <formula>NOT(ISERROR(SEARCH("Operational",E342)))</formula>
    </cfRule>
    <cfRule type="containsText" dxfId="13085" priority="13071" operator="containsText" text="Dn(service)">
      <formula>NOT(ISERROR(SEARCH("Dn(service)",E342)))</formula>
    </cfRule>
    <cfRule type="containsText" dxfId="13084" priority="13072" operator="containsText" text="Dn(waiting)">
      <formula>NOT(ISERROR(SEARCH("Dn(waiting)",E342)))</formula>
    </cfRule>
  </conditionalFormatting>
  <conditionalFormatting sqref="E343">
    <cfRule type="containsBlanks" dxfId="13083" priority="13065">
      <formula>LEN(TRIM(E343))=0</formula>
    </cfRule>
    <cfRule type="containsText" dxfId="13082" priority="13066" operator="containsText" text="Operational">
      <formula>NOT(ISERROR(SEARCH("Operational",E343)))</formula>
    </cfRule>
    <cfRule type="containsText" dxfId="13081" priority="13067" operator="containsText" text="Dn(service)">
      <formula>NOT(ISERROR(SEARCH("Dn(service)",E343)))</formula>
    </cfRule>
    <cfRule type="containsText" dxfId="13080" priority="13068" operator="containsText" text="Dn(waiting)">
      <formula>NOT(ISERROR(SEARCH("Dn(waiting)",E343)))</formula>
    </cfRule>
  </conditionalFormatting>
  <conditionalFormatting sqref="F328">
    <cfRule type="containsBlanks" dxfId="13079" priority="13089">
      <formula>LEN(TRIM(F328))=0</formula>
    </cfRule>
    <cfRule type="containsText" dxfId="13078" priority="13090" operator="containsText" text="Operational">
      <formula>NOT(ISERROR(SEARCH("Operational",F328)))</formula>
    </cfRule>
    <cfRule type="containsText" dxfId="13077" priority="13091" operator="containsText" text="Dn(service)">
      <formula>NOT(ISERROR(SEARCH("Dn(service)",F328)))</formula>
    </cfRule>
    <cfRule type="containsText" dxfId="13076" priority="13092" operator="containsText" text="Dn(waiting)">
      <formula>NOT(ISERROR(SEARCH("Dn(waiting)",F328)))</formula>
    </cfRule>
  </conditionalFormatting>
  <conditionalFormatting sqref="F329">
    <cfRule type="containsBlanks" dxfId="13075" priority="13085">
      <formula>LEN(TRIM(F329))=0</formula>
    </cfRule>
    <cfRule type="containsText" dxfId="13074" priority="13086" operator="containsText" text="Operational">
      <formula>NOT(ISERROR(SEARCH("Operational",F329)))</formula>
    </cfRule>
    <cfRule type="containsText" dxfId="13073" priority="13087" operator="containsText" text="Dn(service)">
      <formula>NOT(ISERROR(SEARCH("Dn(service)",F329)))</formula>
    </cfRule>
    <cfRule type="containsText" dxfId="13072" priority="13088" operator="containsText" text="Dn(waiting)">
      <formula>NOT(ISERROR(SEARCH("Dn(waiting)",F329)))</formula>
    </cfRule>
  </conditionalFormatting>
  <conditionalFormatting sqref="F330">
    <cfRule type="containsBlanks" dxfId="13071" priority="13081">
      <formula>LEN(TRIM(F330))=0</formula>
    </cfRule>
    <cfRule type="containsText" dxfId="13070" priority="13082" operator="containsText" text="Operational">
      <formula>NOT(ISERROR(SEARCH("Operational",F330)))</formula>
    </cfRule>
    <cfRule type="containsText" dxfId="13069" priority="13083" operator="containsText" text="Dn(service)">
      <formula>NOT(ISERROR(SEARCH("Dn(service)",F330)))</formula>
    </cfRule>
    <cfRule type="containsText" dxfId="13068" priority="13084" operator="containsText" text="Dn(waiting)">
      <formula>NOT(ISERROR(SEARCH("Dn(waiting)",F330)))</formula>
    </cfRule>
  </conditionalFormatting>
  <conditionalFormatting sqref="F331">
    <cfRule type="containsBlanks" dxfId="13067" priority="13077">
      <formula>LEN(TRIM(F331))=0</formula>
    </cfRule>
    <cfRule type="containsText" dxfId="13066" priority="13078" operator="containsText" text="Operational">
      <formula>NOT(ISERROR(SEARCH("Operational",F331)))</formula>
    </cfRule>
    <cfRule type="containsText" dxfId="13065" priority="13079" operator="containsText" text="Dn(service)">
      <formula>NOT(ISERROR(SEARCH("Dn(service)",F331)))</formula>
    </cfRule>
    <cfRule type="containsText" dxfId="13064" priority="13080" operator="containsText" text="Dn(waiting)">
      <formula>NOT(ISERROR(SEARCH("Dn(waiting)",F331)))</formula>
    </cfRule>
  </conditionalFormatting>
  <conditionalFormatting sqref="D375:D378">
    <cfRule type="containsBlanks" dxfId="13063" priority="13045">
      <formula>LEN(TRIM(D375))=0</formula>
    </cfRule>
    <cfRule type="containsText" dxfId="13062" priority="13046" operator="containsText" text="Operational">
      <formula>NOT(ISERROR(SEARCH("Operational",D375)))</formula>
    </cfRule>
    <cfRule type="containsText" dxfId="13061" priority="13047" operator="containsText" text="Dn(service)">
      <formula>NOT(ISERROR(SEARCH("Dn(service)",D375)))</formula>
    </cfRule>
    <cfRule type="containsText" dxfId="13060" priority="13048" operator="containsText" text="Dn(waiting)">
      <formula>NOT(ISERROR(SEARCH("Dn(waiting)",D375)))</formula>
    </cfRule>
  </conditionalFormatting>
  <conditionalFormatting sqref="F357">
    <cfRule type="containsBlanks" dxfId="13059" priority="12925">
      <formula>LEN(TRIM(F357))=0</formula>
    </cfRule>
    <cfRule type="containsText" dxfId="13058" priority="12926" operator="containsText" text="Operational">
      <formula>NOT(ISERROR(SEARCH("Operational",F357)))</formula>
    </cfRule>
    <cfRule type="containsText" dxfId="13057" priority="12927" operator="containsText" text="Dn(service)">
      <formula>NOT(ISERROR(SEARCH("Dn(service)",F357)))</formula>
    </cfRule>
    <cfRule type="containsText" dxfId="13056" priority="12928" operator="containsText" text="Dn(waiting)">
      <formula>NOT(ISERROR(SEARCH("Dn(waiting)",F357)))</formula>
    </cfRule>
  </conditionalFormatting>
  <conditionalFormatting sqref="F358:F360">
    <cfRule type="containsBlanks" dxfId="13055" priority="13061">
      <formula>LEN(TRIM(F358))=0</formula>
    </cfRule>
    <cfRule type="containsText" dxfId="13054" priority="13062" operator="containsText" text="Operational">
      <formula>NOT(ISERROR(SEARCH("Operational",F358)))</formula>
    </cfRule>
    <cfRule type="containsText" dxfId="13053" priority="13063" operator="containsText" text="Dn(service)">
      <formula>NOT(ISERROR(SEARCH("Dn(service)",F358)))</formula>
    </cfRule>
    <cfRule type="containsText" dxfId="13052" priority="13064" operator="containsText" text="Dn(waiting)">
      <formula>NOT(ISERROR(SEARCH("Dn(waiting)",F358)))</formula>
    </cfRule>
  </conditionalFormatting>
  <conditionalFormatting sqref="F361">
    <cfRule type="containsBlanks" dxfId="13051" priority="13057">
      <formula>LEN(TRIM(F361))=0</formula>
    </cfRule>
    <cfRule type="containsText" dxfId="13050" priority="13058" operator="containsText" text="Operational">
      <formula>NOT(ISERROR(SEARCH("Operational",F361)))</formula>
    </cfRule>
    <cfRule type="containsText" dxfId="13049" priority="13059" operator="containsText" text="Dn(service)">
      <formula>NOT(ISERROR(SEARCH("Dn(service)",F361)))</formula>
    </cfRule>
    <cfRule type="containsText" dxfId="13048" priority="13060" operator="containsText" text="Dn(waiting)">
      <formula>NOT(ISERROR(SEARCH("Dn(waiting)",F361)))</formula>
    </cfRule>
  </conditionalFormatting>
  <conditionalFormatting sqref="J347:J351">
    <cfRule type="containsBlanks" dxfId="13047" priority="13053">
      <formula>LEN(TRIM(J347))=0</formula>
    </cfRule>
    <cfRule type="containsText" dxfId="13046" priority="13054" operator="containsText" text="Operational">
      <formula>NOT(ISERROR(SEARCH("Operational",J347)))</formula>
    </cfRule>
    <cfRule type="containsText" dxfId="13045" priority="13055" operator="containsText" text="Dn(service)">
      <formula>NOT(ISERROR(SEARCH("Dn(service)",J347)))</formula>
    </cfRule>
    <cfRule type="containsText" dxfId="13044" priority="13056" operator="containsText" text="Dn(waiting)">
      <formula>NOT(ISERROR(SEARCH("Dn(waiting)",J347)))</formula>
    </cfRule>
  </conditionalFormatting>
  <conditionalFormatting sqref="F332">
    <cfRule type="containsBlanks" dxfId="13043" priority="13005">
      <formula>LEN(TRIM(F332))=0</formula>
    </cfRule>
    <cfRule type="containsText" dxfId="13042" priority="13006" operator="containsText" text="Operational">
      <formula>NOT(ISERROR(SEARCH("Operational",F332)))</formula>
    </cfRule>
    <cfRule type="containsText" dxfId="13041" priority="13007" operator="containsText" text="Dn(service)">
      <formula>NOT(ISERROR(SEARCH("Dn(service)",F332)))</formula>
    </cfRule>
    <cfRule type="containsText" dxfId="13040" priority="13008" operator="containsText" text="Dn(waiting)">
      <formula>NOT(ISERROR(SEARCH("Dn(waiting)",F332)))</formula>
    </cfRule>
  </conditionalFormatting>
  <conditionalFormatting sqref="H379">
    <cfRule type="containsBlanks" dxfId="13039" priority="13049">
      <formula>LEN(TRIM(H379))=0</formula>
    </cfRule>
    <cfRule type="containsText" dxfId="13038" priority="13050" operator="containsText" text="Operational">
      <formula>NOT(ISERROR(SEARCH("Operational",H379)))</formula>
    </cfRule>
    <cfRule type="containsText" dxfId="13037" priority="13051" operator="containsText" text="Dn(service)">
      <formula>NOT(ISERROR(SEARCH("Dn(service)",H379)))</formula>
    </cfRule>
    <cfRule type="containsText" dxfId="13036" priority="13052" operator="containsText" text="Dn(waiting)">
      <formula>NOT(ISERROR(SEARCH("Dn(waiting)",H379)))</formula>
    </cfRule>
  </conditionalFormatting>
  <conditionalFormatting sqref="C383:C391">
    <cfRule type="containsBlanks" dxfId="13035" priority="13041">
      <formula>LEN(TRIM(C383))=0</formula>
    </cfRule>
    <cfRule type="containsText" dxfId="13034" priority="13042" operator="containsText" text="Operational">
      <formula>NOT(ISERROR(SEARCH("Operational",C383)))</formula>
    </cfRule>
    <cfRule type="containsText" dxfId="13033" priority="13043" operator="containsText" text="Dn(service)">
      <formula>NOT(ISERROR(SEARCH("Dn(service)",C383)))</formula>
    </cfRule>
    <cfRule type="containsText" dxfId="13032" priority="13044" operator="containsText" text="Dn(waiting)">
      <formula>NOT(ISERROR(SEARCH("Dn(waiting)",C383)))</formula>
    </cfRule>
  </conditionalFormatting>
  <conditionalFormatting sqref="G392:G397 H384:H385">
    <cfRule type="containsBlanks" dxfId="13031" priority="13037">
      <formula>LEN(TRIM(G384))=0</formula>
    </cfRule>
    <cfRule type="containsText" dxfId="13030" priority="13038" operator="containsText" text="Operational">
      <formula>NOT(ISERROR(SEARCH("Operational",G384)))</formula>
    </cfRule>
    <cfRule type="containsText" dxfId="13029" priority="13039" operator="containsText" text="Dn(service)">
      <formula>NOT(ISERROR(SEARCH("Dn(service)",G384)))</formula>
    </cfRule>
    <cfRule type="containsText" dxfId="13028" priority="13040" operator="containsText" text="Dn(waiting)">
      <formula>NOT(ISERROR(SEARCH("Dn(waiting)",G384)))</formula>
    </cfRule>
  </conditionalFormatting>
  <conditionalFormatting sqref="G458">
    <cfRule type="containsBlanks" dxfId="13027" priority="13013">
      <formula>LEN(TRIM(G458))=0</formula>
    </cfRule>
    <cfRule type="containsText" dxfId="13026" priority="13014" operator="containsText" text="Operational">
      <formula>NOT(ISERROR(SEARCH("Operational",G458)))</formula>
    </cfRule>
    <cfRule type="containsText" dxfId="13025" priority="13015" operator="containsText" text="Dn(service)">
      <formula>NOT(ISERROR(SEARCH("Dn(service)",G458)))</formula>
    </cfRule>
    <cfRule type="containsText" dxfId="13024" priority="13016" operator="containsText" text="Dn(waiting)">
      <formula>NOT(ISERROR(SEARCH("Dn(waiting)",G458)))</formula>
    </cfRule>
  </conditionalFormatting>
  <conditionalFormatting sqref="D405:D406">
    <cfRule type="containsBlanks" dxfId="13023" priority="13033">
      <formula>LEN(TRIM(D405))=0</formula>
    </cfRule>
    <cfRule type="containsText" dxfId="13022" priority="13034" operator="containsText" text="Operational">
      <formula>NOT(ISERROR(SEARCH("Operational",D405)))</formula>
    </cfRule>
    <cfRule type="containsText" dxfId="13021" priority="13035" operator="containsText" text="Dn(service)">
      <formula>NOT(ISERROR(SEARCH("Dn(service)",D405)))</formula>
    </cfRule>
    <cfRule type="containsText" dxfId="13020" priority="13036" operator="containsText" text="Dn(waiting)">
      <formula>NOT(ISERROR(SEARCH("Dn(waiting)",D405)))</formula>
    </cfRule>
  </conditionalFormatting>
  <conditionalFormatting sqref="F393:F395">
    <cfRule type="containsBlanks" dxfId="13019" priority="13029">
      <formula>LEN(TRIM(F393))=0</formula>
    </cfRule>
    <cfRule type="containsText" dxfId="13018" priority="13030" operator="containsText" text="Operational">
      <formula>NOT(ISERROR(SEARCH("Operational",F393)))</formula>
    </cfRule>
    <cfRule type="containsText" dxfId="13017" priority="13031" operator="containsText" text="Dn(service)">
      <formula>NOT(ISERROR(SEARCH("Dn(service)",F393)))</formula>
    </cfRule>
    <cfRule type="containsText" dxfId="13016" priority="13032" operator="containsText" text="Dn(waiting)">
      <formula>NOT(ISERROR(SEARCH("Dn(waiting)",F393)))</formula>
    </cfRule>
  </conditionalFormatting>
  <conditionalFormatting sqref="F446:F451">
    <cfRule type="containsBlanks" dxfId="13015" priority="13009">
      <formula>LEN(TRIM(F446))=0</formula>
    </cfRule>
    <cfRule type="containsText" dxfId="13014" priority="13010" operator="containsText" text="Operational">
      <formula>NOT(ISERROR(SEARCH("Operational",F446)))</formula>
    </cfRule>
    <cfRule type="containsText" dxfId="13013" priority="13011" operator="containsText" text="Dn(service)">
      <formula>NOT(ISERROR(SEARCH("Dn(service)",F446)))</formula>
    </cfRule>
    <cfRule type="containsText" dxfId="13012" priority="13012" operator="containsText" text="Dn(waiting)">
      <formula>NOT(ISERROR(SEARCH("Dn(waiting)",F446)))</formula>
    </cfRule>
  </conditionalFormatting>
  <conditionalFormatting sqref="H444:I453 I443">
    <cfRule type="containsBlanks" dxfId="13011" priority="13021">
      <formula>LEN(TRIM(H443))=0</formula>
    </cfRule>
    <cfRule type="containsText" dxfId="13010" priority="13022" operator="containsText" text="Operational">
      <formula>NOT(ISERROR(SEARCH("Operational",H443)))</formula>
    </cfRule>
    <cfRule type="containsText" dxfId="13009" priority="13023" operator="containsText" text="Dn(service)">
      <formula>NOT(ISERROR(SEARCH("Dn(service)",H443)))</formula>
    </cfRule>
    <cfRule type="containsText" dxfId="13008" priority="13024" operator="containsText" text="Dn(waiting)">
      <formula>NOT(ISERROR(SEARCH("Dn(waiting)",H443)))</formula>
    </cfRule>
  </conditionalFormatting>
  <conditionalFormatting sqref="G424:G427 H411:H413">
    <cfRule type="containsBlanks" dxfId="13007" priority="13025">
      <formula>LEN(TRIM(G411))=0</formula>
    </cfRule>
    <cfRule type="containsText" dxfId="13006" priority="13026" operator="containsText" text="Operational">
      <formula>NOT(ISERROR(SEARCH("Operational",G411)))</formula>
    </cfRule>
    <cfRule type="containsText" dxfId="13005" priority="13027" operator="containsText" text="Dn(service)">
      <formula>NOT(ISERROR(SEARCH("Dn(service)",G411)))</formula>
    </cfRule>
    <cfRule type="containsText" dxfId="13004" priority="13028" operator="containsText" text="Dn(waiting)">
      <formula>NOT(ISERROR(SEARCH("Dn(waiting)",G411)))</formula>
    </cfRule>
  </conditionalFormatting>
  <conditionalFormatting sqref="H454:I454 G457">
    <cfRule type="containsBlanks" dxfId="13003" priority="13017">
      <formula>LEN(TRIM(G454))=0</formula>
    </cfRule>
    <cfRule type="containsText" dxfId="13002" priority="13018" operator="containsText" text="Operational">
      <formula>NOT(ISERROR(SEARCH("Operational",G454)))</formula>
    </cfRule>
    <cfRule type="containsText" dxfId="13001" priority="13019" operator="containsText" text="Dn(service)">
      <formula>NOT(ISERROR(SEARCH("Dn(service)",G454)))</formula>
    </cfRule>
    <cfRule type="containsText" dxfId="13000" priority="13020" operator="containsText" text="Dn(waiting)">
      <formula>NOT(ISERROR(SEARCH("Dn(waiting)",G454)))</formula>
    </cfRule>
  </conditionalFormatting>
  <conditionalFormatting sqref="D319:D339">
    <cfRule type="containsBlanks" dxfId="12999" priority="12953">
      <formula>LEN(TRIM(D319))=0</formula>
    </cfRule>
    <cfRule type="containsText" dxfId="12998" priority="12954" operator="containsText" text="Operational">
      <formula>NOT(ISERROR(SEARCH("Operational",D319)))</formula>
    </cfRule>
    <cfRule type="containsText" dxfId="12997" priority="12955" operator="containsText" text="Dn(service)">
      <formula>NOT(ISERROR(SEARCH("Dn(service)",D319)))</formula>
    </cfRule>
    <cfRule type="containsText" dxfId="12996" priority="12956" operator="containsText" text="Dn(waiting)">
      <formula>NOT(ISERROR(SEARCH("Dn(waiting)",D319)))</formula>
    </cfRule>
  </conditionalFormatting>
  <conditionalFormatting sqref="C342:C347">
    <cfRule type="containsBlanks" dxfId="12995" priority="12937">
      <formula>LEN(TRIM(C342))=0</formula>
    </cfRule>
    <cfRule type="containsText" dxfId="12994" priority="12938" operator="containsText" text="Operational">
      <formula>NOT(ISERROR(SEARCH("Operational",C342)))</formula>
    </cfRule>
    <cfRule type="containsText" dxfId="12993" priority="12939" operator="containsText" text="Dn(service)">
      <formula>NOT(ISERROR(SEARCH("Dn(service)",C342)))</formula>
    </cfRule>
    <cfRule type="containsText" dxfId="12992" priority="12940" operator="containsText" text="Dn(waiting)">
      <formula>NOT(ISERROR(SEARCH("Dn(waiting)",C342)))</formula>
    </cfRule>
  </conditionalFormatting>
  <conditionalFormatting sqref="D309">
    <cfRule type="containsBlanks" dxfId="12991" priority="13001">
      <formula>LEN(TRIM(D309))=0</formula>
    </cfRule>
    <cfRule type="containsText" dxfId="12990" priority="13002" operator="containsText" text="Operational">
      <formula>NOT(ISERROR(SEARCH("Operational",D309)))</formula>
    </cfRule>
    <cfRule type="containsText" dxfId="12989" priority="13003" operator="containsText" text="Dn(service)">
      <formula>NOT(ISERROR(SEARCH("Dn(service)",D309)))</formula>
    </cfRule>
    <cfRule type="containsText" dxfId="12988" priority="13004" operator="containsText" text="Dn(waiting)">
      <formula>NOT(ISERROR(SEARCH("Dn(waiting)",D309)))</formula>
    </cfRule>
  </conditionalFormatting>
  <conditionalFormatting sqref="D310">
    <cfRule type="containsBlanks" dxfId="12987" priority="12997">
      <formula>LEN(TRIM(D310))=0</formula>
    </cfRule>
    <cfRule type="containsText" dxfId="12986" priority="12998" operator="containsText" text="Operational">
      <formula>NOT(ISERROR(SEARCH("Operational",D310)))</formula>
    </cfRule>
    <cfRule type="containsText" dxfId="12985" priority="12999" operator="containsText" text="Dn(service)">
      <formula>NOT(ISERROR(SEARCH("Dn(service)",D310)))</formula>
    </cfRule>
    <cfRule type="containsText" dxfId="12984" priority="13000" operator="containsText" text="Dn(waiting)">
      <formula>NOT(ISERROR(SEARCH("Dn(waiting)",D310)))</formula>
    </cfRule>
  </conditionalFormatting>
  <conditionalFormatting sqref="H310:I311 H312">
    <cfRule type="containsBlanks" dxfId="12983" priority="12993">
      <formula>LEN(TRIM(H310))=0</formula>
    </cfRule>
    <cfRule type="containsText" dxfId="12982" priority="12994" operator="containsText" text="Operational">
      <formula>NOT(ISERROR(SEARCH("Operational",H310)))</formula>
    </cfRule>
    <cfRule type="containsText" dxfId="12981" priority="12995" operator="containsText" text="Dn(service)">
      <formula>NOT(ISERROR(SEARCH("Dn(service)",H310)))</formula>
    </cfRule>
    <cfRule type="containsText" dxfId="12980" priority="12996" operator="containsText" text="Dn(waiting)">
      <formula>NOT(ISERROR(SEARCH("Dn(waiting)",H310)))</formula>
    </cfRule>
  </conditionalFormatting>
  <conditionalFormatting sqref="H313:H315">
    <cfRule type="containsBlanks" dxfId="12979" priority="12989">
      <formula>LEN(TRIM(H313))=0</formula>
    </cfRule>
    <cfRule type="containsText" dxfId="12978" priority="12990" operator="containsText" text="Operational">
      <formula>NOT(ISERROR(SEARCH("Operational",H313)))</formula>
    </cfRule>
    <cfRule type="containsText" dxfId="12977" priority="12991" operator="containsText" text="Dn(service)">
      <formula>NOT(ISERROR(SEARCH("Dn(service)",H313)))</formula>
    </cfRule>
    <cfRule type="containsText" dxfId="12976" priority="12992" operator="containsText" text="Dn(waiting)">
      <formula>NOT(ISERROR(SEARCH("Dn(waiting)",H313)))</formula>
    </cfRule>
  </conditionalFormatting>
  <conditionalFormatting sqref="C312:C316">
    <cfRule type="containsBlanks" dxfId="12975" priority="12985">
      <formula>LEN(TRIM(C312))=0</formula>
    </cfRule>
    <cfRule type="containsText" dxfId="12974" priority="12986" operator="containsText" text="Operational">
      <formula>NOT(ISERROR(SEARCH("Operational",C312)))</formula>
    </cfRule>
    <cfRule type="containsText" dxfId="12973" priority="12987" operator="containsText" text="Dn(service)">
      <formula>NOT(ISERROR(SEARCH("Dn(service)",C312)))</formula>
    </cfRule>
    <cfRule type="containsText" dxfId="12972" priority="12988" operator="containsText" text="Dn(waiting)">
      <formula>NOT(ISERROR(SEARCH("Dn(waiting)",C312)))</formula>
    </cfRule>
  </conditionalFormatting>
  <conditionalFormatting sqref="C317:C320">
    <cfRule type="containsBlanks" dxfId="12971" priority="12981">
      <formula>LEN(TRIM(C317))=0</formula>
    </cfRule>
    <cfRule type="containsText" dxfId="12970" priority="12982" operator="containsText" text="Operational">
      <formula>NOT(ISERROR(SEARCH("Operational",C317)))</formula>
    </cfRule>
    <cfRule type="containsText" dxfId="12969" priority="12983" operator="containsText" text="Dn(service)">
      <formula>NOT(ISERROR(SEARCH("Dn(service)",C317)))</formula>
    </cfRule>
    <cfRule type="containsText" dxfId="12968" priority="12984" operator="containsText" text="Dn(waiting)">
      <formula>NOT(ISERROR(SEARCH("Dn(waiting)",C317)))</formula>
    </cfRule>
  </conditionalFormatting>
  <conditionalFormatting sqref="C321">
    <cfRule type="containsBlanks" dxfId="12967" priority="12977">
      <formula>LEN(TRIM(C321))=0</formula>
    </cfRule>
    <cfRule type="containsText" dxfId="12966" priority="12978" operator="containsText" text="Operational">
      <formula>NOT(ISERROR(SEARCH("Operational",C321)))</formula>
    </cfRule>
    <cfRule type="containsText" dxfId="12965" priority="12979" operator="containsText" text="Dn(service)">
      <formula>NOT(ISERROR(SEARCH("Dn(service)",C321)))</formula>
    </cfRule>
    <cfRule type="containsText" dxfId="12964" priority="12980" operator="containsText" text="Dn(waiting)">
      <formula>NOT(ISERROR(SEARCH("Dn(waiting)",C321)))</formula>
    </cfRule>
  </conditionalFormatting>
  <conditionalFormatting sqref="F314">
    <cfRule type="containsBlanks" dxfId="12963" priority="12973">
      <formula>LEN(TRIM(F314))=0</formula>
    </cfRule>
    <cfRule type="containsText" dxfId="12962" priority="12974" operator="containsText" text="Operational">
      <formula>NOT(ISERROR(SEARCH("Operational",F314)))</formula>
    </cfRule>
    <cfRule type="containsText" dxfId="12961" priority="12975" operator="containsText" text="Dn(service)">
      <formula>NOT(ISERROR(SEARCH("Dn(service)",F314)))</formula>
    </cfRule>
    <cfRule type="containsText" dxfId="12960" priority="12976" operator="containsText" text="Dn(waiting)">
      <formula>NOT(ISERROR(SEARCH("Dn(waiting)",F314)))</formula>
    </cfRule>
  </conditionalFormatting>
  <conditionalFormatting sqref="G315:G325">
    <cfRule type="containsBlanks" dxfId="12959" priority="12969">
      <formula>LEN(TRIM(G315))=0</formula>
    </cfRule>
    <cfRule type="containsText" dxfId="12958" priority="12970" operator="containsText" text="Operational">
      <formula>NOT(ISERROR(SEARCH("Operational",G315)))</formula>
    </cfRule>
    <cfRule type="containsText" dxfId="12957" priority="12971" operator="containsText" text="Dn(service)">
      <formula>NOT(ISERROR(SEARCH("Dn(service)",G315)))</formula>
    </cfRule>
    <cfRule type="containsText" dxfId="12956" priority="12972" operator="containsText" text="Dn(waiting)">
      <formula>NOT(ISERROR(SEARCH("Dn(waiting)",G315)))</formula>
    </cfRule>
  </conditionalFormatting>
  <conditionalFormatting sqref="G326:G328">
    <cfRule type="containsBlanks" dxfId="12955" priority="12965">
      <formula>LEN(TRIM(G326))=0</formula>
    </cfRule>
    <cfRule type="containsText" dxfId="12954" priority="12966" operator="containsText" text="Operational">
      <formula>NOT(ISERROR(SEARCH("Operational",G326)))</formula>
    </cfRule>
    <cfRule type="containsText" dxfId="12953" priority="12967" operator="containsText" text="Dn(service)">
      <formula>NOT(ISERROR(SEARCH("Dn(service)",G326)))</formula>
    </cfRule>
    <cfRule type="containsText" dxfId="12952" priority="12968" operator="containsText" text="Dn(waiting)">
      <formula>NOT(ISERROR(SEARCH("Dn(waiting)",G326)))</formula>
    </cfRule>
  </conditionalFormatting>
  <conditionalFormatting sqref="E316:E319">
    <cfRule type="containsBlanks" dxfId="12951" priority="12961">
      <formula>LEN(TRIM(E316))=0</formula>
    </cfRule>
    <cfRule type="containsText" dxfId="12950" priority="12962" operator="containsText" text="Operational">
      <formula>NOT(ISERROR(SEARCH("Operational",E316)))</formula>
    </cfRule>
    <cfRule type="containsText" dxfId="12949" priority="12963" operator="containsText" text="Dn(service)">
      <formula>NOT(ISERROR(SEARCH("Dn(service)",E316)))</formula>
    </cfRule>
    <cfRule type="containsText" dxfId="12948" priority="12964" operator="containsText" text="Dn(waiting)">
      <formula>NOT(ISERROR(SEARCH("Dn(waiting)",E316)))</formula>
    </cfRule>
  </conditionalFormatting>
  <conditionalFormatting sqref="J317:J324">
    <cfRule type="containsBlanks" dxfId="12947" priority="12957">
      <formula>LEN(TRIM(J317))=0</formula>
    </cfRule>
    <cfRule type="containsText" dxfId="12946" priority="12958" operator="containsText" text="Operational">
      <formula>NOT(ISERROR(SEARCH("Operational",J317)))</formula>
    </cfRule>
    <cfRule type="containsText" dxfId="12945" priority="12959" operator="containsText" text="Dn(service)">
      <formula>NOT(ISERROR(SEARCH("Dn(service)",J317)))</formula>
    </cfRule>
    <cfRule type="containsText" dxfId="12944" priority="12960" operator="containsText" text="Dn(waiting)">
      <formula>NOT(ISERROR(SEARCH("Dn(waiting)",J317)))</formula>
    </cfRule>
  </conditionalFormatting>
  <conditionalFormatting sqref="D340:D341">
    <cfRule type="containsBlanks" dxfId="12943" priority="12949">
      <formula>LEN(TRIM(D340))=0</formula>
    </cfRule>
    <cfRule type="containsText" dxfId="12942" priority="12950" operator="containsText" text="Operational">
      <formula>NOT(ISERROR(SEARCH("Operational",D340)))</formula>
    </cfRule>
    <cfRule type="containsText" dxfId="12941" priority="12951" operator="containsText" text="Dn(service)">
      <formula>NOT(ISERROR(SEARCH("Dn(service)",D340)))</formula>
    </cfRule>
    <cfRule type="containsText" dxfId="12940" priority="12952" operator="containsText" text="Dn(waiting)">
      <formula>NOT(ISERROR(SEARCH("Dn(waiting)",D340)))</formula>
    </cfRule>
  </conditionalFormatting>
  <conditionalFormatting sqref="H333:I338 I324:I332 H339:H343">
    <cfRule type="containsBlanks" dxfId="12939" priority="12945">
      <formula>LEN(TRIM(H324))=0</formula>
    </cfRule>
    <cfRule type="containsText" dxfId="12938" priority="12946" operator="containsText" text="Operational">
      <formula>NOT(ISERROR(SEARCH("Operational",H324)))</formula>
    </cfRule>
    <cfRule type="containsText" dxfId="12937" priority="12947" operator="containsText" text="Dn(service)">
      <formula>NOT(ISERROR(SEARCH("Dn(service)",H324)))</formula>
    </cfRule>
    <cfRule type="containsText" dxfId="12936" priority="12948" operator="containsText" text="Dn(waiting)">
      <formula>NOT(ISERROR(SEARCH("Dn(waiting)",H324)))</formula>
    </cfRule>
  </conditionalFormatting>
  <conditionalFormatting sqref="H344">
    <cfRule type="containsBlanks" dxfId="12935" priority="12941">
      <formula>LEN(TRIM(H344))=0</formula>
    </cfRule>
    <cfRule type="containsText" dxfId="12934" priority="12942" operator="containsText" text="Operational">
      <formula>NOT(ISERROR(SEARCH("Operational",H344)))</formula>
    </cfRule>
    <cfRule type="containsText" dxfId="12933" priority="12943" operator="containsText" text="Dn(service)">
      <formula>NOT(ISERROR(SEARCH("Dn(service)",H344)))</formula>
    </cfRule>
    <cfRule type="containsText" dxfId="12932" priority="12944" operator="containsText" text="Dn(waiting)">
      <formula>NOT(ISERROR(SEARCH("Dn(waiting)",H344)))</formula>
    </cfRule>
  </conditionalFormatting>
  <conditionalFormatting sqref="C348">
    <cfRule type="containsBlanks" dxfId="12931" priority="12933">
      <formula>LEN(TRIM(C348))=0</formula>
    </cfRule>
    <cfRule type="containsText" dxfId="12930" priority="12934" operator="containsText" text="Operational">
      <formula>NOT(ISERROR(SEARCH("Operational",C348)))</formula>
    </cfRule>
    <cfRule type="containsText" dxfId="12929" priority="12935" operator="containsText" text="Dn(service)">
      <formula>NOT(ISERROR(SEARCH("Dn(service)",C348)))</formula>
    </cfRule>
    <cfRule type="containsText" dxfId="12928" priority="12936" operator="containsText" text="Dn(waiting)">
      <formula>NOT(ISERROR(SEARCH("Dn(waiting)",C348)))</formula>
    </cfRule>
  </conditionalFormatting>
  <conditionalFormatting sqref="F356">
    <cfRule type="containsBlanks" dxfId="12927" priority="12929">
      <formula>LEN(TRIM(F356))=0</formula>
    </cfRule>
    <cfRule type="containsText" dxfId="12926" priority="12930" operator="containsText" text="Operational">
      <formula>NOT(ISERROR(SEARCH("Operational",F356)))</formula>
    </cfRule>
    <cfRule type="containsText" dxfId="12925" priority="12931" operator="containsText" text="Dn(service)">
      <formula>NOT(ISERROR(SEARCH("Dn(service)",F356)))</formula>
    </cfRule>
    <cfRule type="containsText" dxfId="12924" priority="12932" operator="containsText" text="Dn(waiting)">
      <formula>NOT(ISERROR(SEARCH("Dn(waiting)",F356)))</formula>
    </cfRule>
  </conditionalFormatting>
  <conditionalFormatting sqref="G351:G356">
    <cfRule type="containsBlanks" dxfId="12923" priority="12921">
      <formula>LEN(TRIM(G351))=0</formula>
    </cfRule>
    <cfRule type="containsText" dxfId="12922" priority="12922" operator="containsText" text="Operational">
      <formula>NOT(ISERROR(SEARCH("Operational",G351)))</formula>
    </cfRule>
    <cfRule type="containsText" dxfId="12921" priority="12923" operator="containsText" text="Dn(service)">
      <formula>NOT(ISERROR(SEARCH("Dn(service)",G351)))</formula>
    </cfRule>
    <cfRule type="containsText" dxfId="12920" priority="12924" operator="containsText" text="Dn(waiting)">
      <formula>NOT(ISERROR(SEARCH("Dn(waiting)",G351)))</formula>
    </cfRule>
  </conditionalFormatting>
  <conditionalFormatting sqref="G357:G361">
    <cfRule type="containsBlanks" dxfId="12919" priority="12917">
      <formula>LEN(TRIM(G357))=0</formula>
    </cfRule>
    <cfRule type="containsText" dxfId="12918" priority="12918" operator="containsText" text="Operational">
      <formula>NOT(ISERROR(SEARCH("Operational",G357)))</formula>
    </cfRule>
    <cfRule type="containsText" dxfId="12917" priority="12919" operator="containsText" text="Dn(service)">
      <formula>NOT(ISERROR(SEARCH("Dn(service)",G357)))</formula>
    </cfRule>
    <cfRule type="containsText" dxfId="12916" priority="12920" operator="containsText" text="Dn(waiting)">
      <formula>NOT(ISERROR(SEARCH("Dn(waiting)",G357)))</formula>
    </cfRule>
  </conditionalFormatting>
  <conditionalFormatting sqref="E346:E347">
    <cfRule type="containsBlanks" dxfId="12915" priority="12913">
      <formula>LEN(TRIM(E346))=0</formula>
    </cfRule>
    <cfRule type="containsText" dxfId="12914" priority="12914" operator="containsText" text="Operational">
      <formula>NOT(ISERROR(SEARCH("Operational",E346)))</formula>
    </cfRule>
    <cfRule type="containsText" dxfId="12913" priority="12915" operator="containsText" text="Dn(service)">
      <formula>NOT(ISERROR(SEARCH("Dn(service)",E346)))</formula>
    </cfRule>
    <cfRule type="containsText" dxfId="12912" priority="12916" operator="containsText" text="Dn(waiting)">
      <formula>NOT(ISERROR(SEARCH("Dn(waiting)",E346)))</formula>
    </cfRule>
  </conditionalFormatting>
  <conditionalFormatting sqref="G362">
    <cfRule type="containsBlanks" dxfId="12911" priority="12909">
      <formula>LEN(TRIM(G362))=0</formula>
    </cfRule>
    <cfRule type="containsText" dxfId="12910" priority="12910" operator="containsText" text="Operational">
      <formula>NOT(ISERROR(SEARCH("Operational",G362)))</formula>
    </cfRule>
    <cfRule type="containsText" dxfId="12909" priority="12911" operator="containsText" text="Dn(service)">
      <formula>NOT(ISERROR(SEARCH("Dn(service)",G362)))</formula>
    </cfRule>
    <cfRule type="containsText" dxfId="12908" priority="12912" operator="containsText" text="Dn(waiting)">
      <formula>NOT(ISERROR(SEARCH("Dn(waiting)",G362)))</formula>
    </cfRule>
  </conditionalFormatting>
  <conditionalFormatting sqref="D366:D369">
    <cfRule type="containsBlanks" dxfId="12907" priority="12905">
      <formula>LEN(TRIM(D366))=0</formula>
    </cfRule>
    <cfRule type="containsText" dxfId="12906" priority="12906" operator="containsText" text="Operational">
      <formula>NOT(ISERROR(SEARCH("Operational",D366)))</formula>
    </cfRule>
    <cfRule type="containsText" dxfId="12905" priority="12907" operator="containsText" text="Dn(service)">
      <formula>NOT(ISERROR(SEARCH("Dn(service)",D366)))</formula>
    </cfRule>
    <cfRule type="containsText" dxfId="12904" priority="12908" operator="containsText" text="Dn(waiting)">
      <formula>NOT(ISERROR(SEARCH("Dn(waiting)",D366)))</formula>
    </cfRule>
  </conditionalFormatting>
  <conditionalFormatting sqref="D370:D373">
    <cfRule type="containsBlanks" dxfId="12903" priority="12901">
      <formula>LEN(TRIM(D370))=0</formula>
    </cfRule>
    <cfRule type="containsText" dxfId="12902" priority="12902" operator="containsText" text="Operational">
      <formula>NOT(ISERROR(SEARCH("Operational",D370)))</formula>
    </cfRule>
    <cfRule type="containsText" dxfId="12901" priority="12903" operator="containsText" text="Dn(service)">
      <formula>NOT(ISERROR(SEARCH("Dn(service)",D370)))</formula>
    </cfRule>
    <cfRule type="containsText" dxfId="12900" priority="12904" operator="containsText" text="Dn(waiting)">
      <formula>NOT(ISERROR(SEARCH("Dn(waiting)",D370)))</formula>
    </cfRule>
  </conditionalFormatting>
  <conditionalFormatting sqref="D374">
    <cfRule type="containsBlanks" dxfId="12899" priority="12897">
      <formula>LEN(TRIM(D374))=0</formula>
    </cfRule>
    <cfRule type="containsText" dxfId="12898" priority="12898" operator="containsText" text="Operational">
      <formula>NOT(ISERROR(SEARCH("Operational",D374)))</formula>
    </cfRule>
    <cfRule type="containsText" dxfId="12897" priority="12899" operator="containsText" text="Dn(service)">
      <formula>NOT(ISERROR(SEARCH("Dn(service)",D374)))</formula>
    </cfRule>
    <cfRule type="containsText" dxfId="12896" priority="12900" operator="containsText" text="Dn(waiting)">
      <formula>NOT(ISERROR(SEARCH("Dn(waiting)",D374)))</formula>
    </cfRule>
  </conditionalFormatting>
  <conditionalFormatting sqref="H371:I373 I361:I370">
    <cfRule type="containsBlanks" dxfId="12895" priority="12893">
      <formula>LEN(TRIM(H361))=0</formula>
    </cfRule>
    <cfRule type="containsText" dxfId="12894" priority="12894" operator="containsText" text="Operational">
      <formula>NOT(ISERROR(SEARCH("Operational",H361)))</formula>
    </cfRule>
    <cfRule type="containsText" dxfId="12893" priority="12895" operator="containsText" text="Dn(service)">
      <formula>NOT(ISERROR(SEARCH("Dn(service)",H361)))</formula>
    </cfRule>
    <cfRule type="containsText" dxfId="12892" priority="12896" operator="containsText" text="Dn(waiting)">
      <formula>NOT(ISERROR(SEARCH("Dn(waiting)",H361)))</formula>
    </cfRule>
  </conditionalFormatting>
  <conditionalFormatting sqref="H374">
    <cfRule type="containsBlanks" dxfId="12891" priority="12889">
      <formula>LEN(TRIM(H374))=0</formula>
    </cfRule>
    <cfRule type="containsText" dxfId="12890" priority="12890" operator="containsText" text="Operational">
      <formula>NOT(ISERROR(SEARCH("Operational",H374)))</formula>
    </cfRule>
    <cfRule type="containsText" dxfId="12889" priority="12891" operator="containsText" text="Dn(service)">
      <formula>NOT(ISERROR(SEARCH("Dn(service)",H374)))</formula>
    </cfRule>
    <cfRule type="containsText" dxfId="12888" priority="12892" operator="containsText" text="Dn(waiting)">
      <formula>NOT(ISERROR(SEARCH("Dn(waiting)",H374)))</formula>
    </cfRule>
  </conditionalFormatting>
  <conditionalFormatting sqref="H375:H377">
    <cfRule type="containsBlanks" dxfId="12887" priority="12885">
      <formula>LEN(TRIM(H375))=0</formula>
    </cfRule>
    <cfRule type="containsText" dxfId="12886" priority="12886" operator="containsText" text="Operational">
      <formula>NOT(ISERROR(SEARCH("Operational",H375)))</formula>
    </cfRule>
    <cfRule type="containsText" dxfId="12885" priority="12887" operator="containsText" text="Dn(service)">
      <formula>NOT(ISERROR(SEARCH("Dn(service)",H375)))</formula>
    </cfRule>
    <cfRule type="containsText" dxfId="12884" priority="12888" operator="containsText" text="Dn(waiting)">
      <formula>NOT(ISERROR(SEARCH("Dn(waiting)",H375)))</formula>
    </cfRule>
  </conditionalFormatting>
  <conditionalFormatting sqref="H378">
    <cfRule type="containsBlanks" dxfId="12883" priority="12881">
      <formula>LEN(TRIM(H378))=0</formula>
    </cfRule>
    <cfRule type="containsText" dxfId="12882" priority="12882" operator="containsText" text="Operational">
      <formula>NOT(ISERROR(SEARCH("Operational",H378)))</formula>
    </cfRule>
    <cfRule type="containsText" dxfId="12881" priority="12883" operator="containsText" text="Dn(service)">
      <formula>NOT(ISERROR(SEARCH("Dn(service)",H378)))</formula>
    </cfRule>
    <cfRule type="containsText" dxfId="12880" priority="12884" operator="containsText" text="Dn(waiting)">
      <formula>NOT(ISERROR(SEARCH("Dn(waiting)",H378)))</formula>
    </cfRule>
  </conditionalFormatting>
  <conditionalFormatting sqref="C381">
    <cfRule type="containsBlanks" dxfId="12879" priority="12877">
      <formula>LEN(TRIM(C381))=0</formula>
    </cfRule>
    <cfRule type="containsText" dxfId="12878" priority="12878" operator="containsText" text="Operational">
      <formula>NOT(ISERROR(SEARCH("Operational",C381)))</formula>
    </cfRule>
    <cfRule type="containsText" dxfId="12877" priority="12879" operator="containsText" text="Dn(service)">
      <formula>NOT(ISERROR(SEARCH("Dn(service)",C381)))</formula>
    </cfRule>
    <cfRule type="containsText" dxfId="12876" priority="12880" operator="containsText" text="Dn(waiting)">
      <formula>NOT(ISERROR(SEARCH("Dn(waiting)",C381)))</formula>
    </cfRule>
  </conditionalFormatting>
  <conditionalFormatting sqref="C382">
    <cfRule type="containsBlanks" dxfId="12875" priority="12873">
      <formula>LEN(TRIM(C382))=0</formula>
    </cfRule>
    <cfRule type="containsText" dxfId="12874" priority="12874" operator="containsText" text="Operational">
      <formula>NOT(ISERROR(SEARCH("Operational",C382)))</formula>
    </cfRule>
    <cfRule type="containsText" dxfId="12873" priority="12875" operator="containsText" text="Dn(service)">
      <formula>NOT(ISERROR(SEARCH("Dn(service)",C382)))</formula>
    </cfRule>
    <cfRule type="containsText" dxfId="12872" priority="12876" operator="containsText" text="Dn(waiting)">
      <formula>NOT(ISERROR(SEARCH("Dn(waiting)",C382)))</formula>
    </cfRule>
  </conditionalFormatting>
  <conditionalFormatting sqref="F368:F372">
    <cfRule type="containsBlanks" dxfId="12871" priority="12869">
      <formula>LEN(TRIM(F368))=0</formula>
    </cfRule>
    <cfRule type="containsText" dxfId="12870" priority="12870" operator="containsText" text="Operational">
      <formula>NOT(ISERROR(SEARCH("Operational",F368)))</formula>
    </cfRule>
    <cfRule type="containsText" dxfId="12869" priority="12871" operator="containsText" text="Dn(service)">
      <formula>NOT(ISERROR(SEARCH("Dn(service)",F368)))</formula>
    </cfRule>
    <cfRule type="containsText" dxfId="12868" priority="12872" operator="containsText" text="Dn(waiting)">
      <formula>NOT(ISERROR(SEARCH("Dn(waiting)",F368)))</formula>
    </cfRule>
  </conditionalFormatting>
  <conditionalFormatting sqref="F368:F372">
    <cfRule type="containsBlanks" dxfId="12867" priority="12865">
      <formula>LEN(TRIM(F368))=0</formula>
    </cfRule>
    <cfRule type="containsText" dxfId="12866" priority="12866" operator="containsText" text="Operational">
      <formula>NOT(ISERROR(SEARCH("Operational",F368)))</formula>
    </cfRule>
    <cfRule type="containsText" dxfId="12865" priority="12867" operator="containsText" text="Dn(service)">
      <formula>NOT(ISERROR(SEARCH("Dn(service)",F368)))</formula>
    </cfRule>
    <cfRule type="containsText" dxfId="12864" priority="12868" operator="containsText" text="Dn(waiting)">
      <formula>NOT(ISERROR(SEARCH("Dn(waiting)",F368)))</formula>
    </cfRule>
  </conditionalFormatting>
  <conditionalFormatting sqref="G385:G386">
    <cfRule type="containsBlanks" dxfId="12863" priority="12861">
      <formula>LEN(TRIM(G385))=0</formula>
    </cfRule>
    <cfRule type="containsText" dxfId="12862" priority="12862" operator="containsText" text="Operational">
      <formula>NOT(ISERROR(SEARCH("Operational",G385)))</formula>
    </cfRule>
    <cfRule type="containsText" dxfId="12861" priority="12863" operator="containsText" text="Dn(service)">
      <formula>NOT(ISERROR(SEARCH("Dn(service)",G385)))</formula>
    </cfRule>
    <cfRule type="containsText" dxfId="12860" priority="12864" operator="containsText" text="Dn(waiting)">
      <formula>NOT(ISERROR(SEARCH("Dn(waiting)",G385)))</formula>
    </cfRule>
  </conditionalFormatting>
  <conditionalFormatting sqref="G385:G386">
    <cfRule type="containsBlanks" dxfId="12859" priority="12857">
      <formula>LEN(TRIM(G385))=0</formula>
    </cfRule>
    <cfRule type="containsText" dxfId="12858" priority="12858" operator="containsText" text="Operational">
      <formula>NOT(ISERROR(SEARCH("Operational",G385)))</formula>
    </cfRule>
    <cfRule type="containsText" dxfId="12857" priority="12859" operator="containsText" text="Dn(service)">
      <formula>NOT(ISERROR(SEARCH("Dn(service)",G385)))</formula>
    </cfRule>
    <cfRule type="containsText" dxfId="12856" priority="12860" operator="containsText" text="Dn(waiting)">
      <formula>NOT(ISERROR(SEARCH("Dn(waiting)",G385)))</formula>
    </cfRule>
  </conditionalFormatting>
  <conditionalFormatting sqref="G387:G390">
    <cfRule type="containsBlanks" dxfId="12855" priority="12853">
      <formula>LEN(TRIM(G387))=0</formula>
    </cfRule>
    <cfRule type="containsText" dxfId="12854" priority="12854" operator="containsText" text="Operational">
      <formula>NOT(ISERROR(SEARCH("Operational",G387)))</formula>
    </cfRule>
    <cfRule type="containsText" dxfId="12853" priority="12855" operator="containsText" text="Dn(service)">
      <formula>NOT(ISERROR(SEARCH("Dn(service)",G387)))</formula>
    </cfRule>
    <cfRule type="containsText" dxfId="12852" priority="12856" operator="containsText" text="Dn(waiting)">
      <formula>NOT(ISERROR(SEARCH("Dn(waiting)",G387)))</formula>
    </cfRule>
  </conditionalFormatting>
  <conditionalFormatting sqref="G391">
    <cfRule type="containsBlanks" dxfId="12851" priority="12849">
      <formula>LEN(TRIM(G391))=0</formula>
    </cfRule>
    <cfRule type="containsText" dxfId="12850" priority="12850" operator="containsText" text="Operational">
      <formula>NOT(ISERROR(SEARCH("Operational",G391)))</formula>
    </cfRule>
    <cfRule type="containsText" dxfId="12849" priority="12851" operator="containsText" text="Dn(service)">
      <formula>NOT(ISERROR(SEARCH("Dn(service)",G391)))</formula>
    </cfRule>
    <cfRule type="containsText" dxfId="12848" priority="12852" operator="containsText" text="Dn(waiting)">
      <formula>NOT(ISERROR(SEARCH("Dn(waiting)",G391)))</formula>
    </cfRule>
  </conditionalFormatting>
  <conditionalFormatting sqref="E376:E382">
    <cfRule type="containsBlanks" dxfId="12847" priority="12845">
      <formula>LEN(TRIM(E376))=0</formula>
    </cfRule>
    <cfRule type="containsText" dxfId="12846" priority="12846" operator="containsText" text="Operational">
      <formula>NOT(ISERROR(SEARCH("Operational",E376)))</formula>
    </cfRule>
    <cfRule type="containsText" dxfId="12845" priority="12847" operator="containsText" text="Dn(service)">
      <formula>NOT(ISERROR(SEARCH("Dn(service)",E376)))</formula>
    </cfRule>
    <cfRule type="containsText" dxfId="12844" priority="12848" operator="containsText" text="Dn(waiting)">
      <formula>NOT(ISERROR(SEARCH("Dn(waiting)",E376)))</formula>
    </cfRule>
  </conditionalFormatting>
  <conditionalFormatting sqref="E376:E382">
    <cfRule type="containsBlanks" dxfId="12843" priority="12841">
      <formula>LEN(TRIM(E376))=0</formula>
    </cfRule>
    <cfRule type="containsText" dxfId="12842" priority="12842" operator="containsText" text="Operational">
      <formula>NOT(ISERROR(SEARCH("Operational",E376)))</formula>
    </cfRule>
    <cfRule type="containsText" dxfId="12841" priority="12843" operator="containsText" text="Dn(service)">
      <formula>NOT(ISERROR(SEARCH("Dn(service)",E376)))</formula>
    </cfRule>
    <cfRule type="containsText" dxfId="12840" priority="12844" operator="containsText" text="Dn(waiting)">
      <formula>NOT(ISERROR(SEARCH("Dn(waiting)",E376)))</formula>
    </cfRule>
  </conditionalFormatting>
  <conditionalFormatting sqref="J382:J394">
    <cfRule type="containsBlanks" dxfId="12839" priority="12837">
      <formula>LEN(TRIM(J382))=0</formula>
    </cfRule>
    <cfRule type="containsText" dxfId="12838" priority="12838" operator="containsText" text="Operational">
      <formula>NOT(ISERROR(SEARCH("Operational",J382)))</formula>
    </cfRule>
    <cfRule type="containsText" dxfId="12837" priority="12839" operator="containsText" text="Dn(service)">
      <formula>NOT(ISERROR(SEARCH("Dn(service)",J382)))</formula>
    </cfRule>
    <cfRule type="containsText" dxfId="12836" priority="12840" operator="containsText" text="Dn(waiting)">
      <formula>NOT(ISERROR(SEARCH("Dn(waiting)",J382)))</formula>
    </cfRule>
  </conditionalFormatting>
  <conditionalFormatting sqref="J382:J394">
    <cfRule type="containsBlanks" dxfId="12835" priority="12833">
      <formula>LEN(TRIM(J382))=0</formula>
    </cfRule>
    <cfRule type="containsText" dxfId="12834" priority="12834" operator="containsText" text="Operational">
      <formula>NOT(ISERROR(SEARCH("Operational",J382)))</formula>
    </cfRule>
    <cfRule type="containsText" dxfId="12833" priority="12835" operator="containsText" text="Dn(service)">
      <formula>NOT(ISERROR(SEARCH("Dn(service)",J382)))</formula>
    </cfRule>
    <cfRule type="containsText" dxfId="12832" priority="12836" operator="containsText" text="Dn(waiting)">
      <formula>NOT(ISERROR(SEARCH("Dn(waiting)",J382)))</formula>
    </cfRule>
  </conditionalFormatting>
  <conditionalFormatting sqref="J395">
    <cfRule type="containsBlanks" dxfId="12831" priority="12829">
      <formula>LEN(TRIM(J395))=0</formula>
    </cfRule>
    <cfRule type="containsText" dxfId="12830" priority="12830" operator="containsText" text="Operational">
      <formula>NOT(ISERROR(SEARCH("Operational",J395)))</formula>
    </cfRule>
    <cfRule type="containsText" dxfId="12829" priority="12831" operator="containsText" text="Dn(service)">
      <formula>NOT(ISERROR(SEARCH("Dn(service)",J395)))</formula>
    </cfRule>
    <cfRule type="containsText" dxfId="12828" priority="12832" operator="containsText" text="Dn(waiting)">
      <formula>NOT(ISERROR(SEARCH("Dn(waiting)",J395)))</formula>
    </cfRule>
  </conditionalFormatting>
  <conditionalFormatting sqref="D400:D402">
    <cfRule type="containsBlanks" dxfId="12827" priority="12825">
      <formula>LEN(TRIM(D400))=0</formula>
    </cfRule>
    <cfRule type="containsText" dxfId="12826" priority="12826" operator="containsText" text="Operational">
      <formula>NOT(ISERROR(SEARCH("Operational",D400)))</formula>
    </cfRule>
    <cfRule type="containsText" dxfId="12825" priority="12827" operator="containsText" text="Dn(service)">
      <formula>NOT(ISERROR(SEARCH("Dn(service)",D400)))</formula>
    </cfRule>
    <cfRule type="containsText" dxfId="12824" priority="12828" operator="containsText" text="Dn(waiting)">
      <formula>NOT(ISERROR(SEARCH("Dn(waiting)",D400)))</formula>
    </cfRule>
  </conditionalFormatting>
  <conditionalFormatting sqref="F428:F438">
    <cfRule type="containsBlanks" dxfId="12823" priority="12745">
      <formula>LEN(TRIM(F428))=0</formula>
    </cfRule>
    <cfRule type="containsText" dxfId="12822" priority="12746" operator="containsText" text="Operational">
      <formula>NOT(ISERROR(SEARCH("Operational",F428)))</formula>
    </cfRule>
    <cfRule type="containsText" dxfId="12821" priority="12747" operator="containsText" text="Dn(service)">
      <formula>NOT(ISERROR(SEARCH("Dn(service)",F428)))</formula>
    </cfRule>
    <cfRule type="containsText" dxfId="12820" priority="12748" operator="containsText" text="Dn(waiting)">
      <formula>NOT(ISERROR(SEARCH("Dn(waiting)",F428)))</formula>
    </cfRule>
  </conditionalFormatting>
  <conditionalFormatting sqref="I395:I401 H386:H389">
    <cfRule type="containsBlanks" dxfId="12819" priority="12821">
      <formula>LEN(TRIM(H386))=0</formula>
    </cfRule>
    <cfRule type="containsText" dxfId="12818" priority="12822" operator="containsText" text="Operational">
      <formula>NOT(ISERROR(SEARCH("Operational",H386)))</formula>
    </cfRule>
    <cfRule type="containsText" dxfId="12817" priority="12823" operator="containsText" text="Dn(service)">
      <formula>NOT(ISERROR(SEARCH("Dn(service)",H386)))</formula>
    </cfRule>
    <cfRule type="containsText" dxfId="12816" priority="12824" operator="containsText" text="Dn(waiting)">
      <formula>NOT(ISERROR(SEARCH("Dn(waiting)",H386)))</formula>
    </cfRule>
  </conditionalFormatting>
  <conditionalFormatting sqref="I395:I401 H386:H389">
    <cfRule type="containsBlanks" dxfId="12815" priority="12817">
      <formula>LEN(TRIM(H386))=0</formula>
    </cfRule>
    <cfRule type="containsText" dxfId="12814" priority="12818" operator="containsText" text="Operational">
      <formula>NOT(ISERROR(SEARCH("Operational",H386)))</formula>
    </cfRule>
    <cfRule type="containsText" dxfId="12813" priority="12819" operator="containsText" text="Dn(service)">
      <formula>NOT(ISERROR(SEARCH("Dn(service)",H386)))</formula>
    </cfRule>
    <cfRule type="containsText" dxfId="12812" priority="12820" operator="containsText" text="Dn(waiting)">
      <formula>NOT(ISERROR(SEARCH("Dn(waiting)",H386)))</formula>
    </cfRule>
  </conditionalFormatting>
  <conditionalFormatting sqref="D403">
    <cfRule type="containsBlanks" dxfId="12811" priority="12813">
      <formula>LEN(TRIM(D403))=0</formula>
    </cfRule>
    <cfRule type="containsText" dxfId="12810" priority="12814" operator="containsText" text="Operational">
      <formula>NOT(ISERROR(SEARCH("Operational",D403)))</formula>
    </cfRule>
    <cfRule type="containsText" dxfId="12809" priority="12815" operator="containsText" text="Dn(service)">
      <formula>NOT(ISERROR(SEARCH("Dn(service)",D403)))</formula>
    </cfRule>
    <cfRule type="containsText" dxfId="12808" priority="12816" operator="containsText" text="Dn(waiting)">
      <formula>NOT(ISERROR(SEARCH("Dn(waiting)",D403)))</formula>
    </cfRule>
  </conditionalFormatting>
  <conditionalFormatting sqref="D404">
    <cfRule type="containsBlanks" dxfId="12807" priority="12809">
      <formula>LEN(TRIM(D404))=0</formula>
    </cfRule>
    <cfRule type="containsText" dxfId="12806" priority="12810" operator="containsText" text="Operational">
      <formula>NOT(ISERROR(SEARCH("Operational",D404)))</formula>
    </cfRule>
    <cfRule type="containsText" dxfId="12805" priority="12811" operator="containsText" text="Dn(service)">
      <formula>NOT(ISERROR(SEARCH("Dn(service)",D404)))</formula>
    </cfRule>
    <cfRule type="containsText" dxfId="12804" priority="12812" operator="containsText" text="Dn(waiting)">
      <formula>NOT(ISERROR(SEARCH("Dn(waiting)",D404)))</formula>
    </cfRule>
  </conditionalFormatting>
  <conditionalFormatting sqref="F396:F399">
    <cfRule type="containsBlanks" dxfId="12803" priority="12805">
      <formula>LEN(TRIM(F396))=0</formula>
    </cfRule>
    <cfRule type="containsText" dxfId="12802" priority="12806" operator="containsText" text="Operational">
      <formula>NOT(ISERROR(SEARCH("Operational",F396)))</formula>
    </cfRule>
    <cfRule type="containsText" dxfId="12801" priority="12807" operator="containsText" text="Dn(service)">
      <formula>NOT(ISERROR(SEARCH("Dn(service)",F396)))</formula>
    </cfRule>
    <cfRule type="containsText" dxfId="12800" priority="12808" operator="containsText" text="Dn(waiting)">
      <formula>NOT(ISERROR(SEARCH("Dn(waiting)",F396)))</formula>
    </cfRule>
  </conditionalFormatting>
  <conditionalFormatting sqref="F396:F399">
    <cfRule type="containsBlanks" dxfId="12799" priority="12801">
      <formula>LEN(TRIM(F396))=0</formula>
    </cfRule>
    <cfRule type="containsText" dxfId="12798" priority="12802" operator="containsText" text="Operational">
      <formula>NOT(ISERROR(SEARCH("Operational",F396)))</formula>
    </cfRule>
    <cfRule type="containsText" dxfId="12797" priority="12803" operator="containsText" text="Dn(service)">
      <formula>NOT(ISERROR(SEARCH("Dn(service)",F396)))</formula>
    </cfRule>
    <cfRule type="containsText" dxfId="12796" priority="12804" operator="containsText" text="Dn(waiting)">
      <formula>NOT(ISERROR(SEARCH("Dn(waiting)",F396)))</formula>
    </cfRule>
  </conditionalFormatting>
  <conditionalFormatting sqref="F439:F442">
    <cfRule type="containsBlanks" dxfId="12795" priority="12737">
      <formula>LEN(TRIM(F439))=0</formula>
    </cfRule>
    <cfRule type="containsText" dxfId="12794" priority="12738" operator="containsText" text="Operational">
      <formula>NOT(ISERROR(SEARCH("Operational",F439)))</formula>
    </cfRule>
    <cfRule type="containsText" dxfId="12793" priority="12739" operator="containsText" text="Dn(service)">
      <formula>NOT(ISERROR(SEARCH("Dn(service)",F439)))</formula>
    </cfRule>
    <cfRule type="containsText" dxfId="12792" priority="12740" operator="containsText" text="Dn(waiting)">
      <formula>NOT(ISERROR(SEARCH("Dn(waiting)",F439)))</formula>
    </cfRule>
  </conditionalFormatting>
  <conditionalFormatting sqref="F443">
    <cfRule type="containsBlanks" dxfId="12791" priority="12733">
      <formula>LEN(TRIM(F443))=0</formula>
    </cfRule>
    <cfRule type="containsText" dxfId="12790" priority="12734" operator="containsText" text="Operational">
      <formula>NOT(ISERROR(SEARCH("Operational",F443)))</formula>
    </cfRule>
    <cfRule type="containsText" dxfId="12789" priority="12735" operator="containsText" text="Dn(service)">
      <formula>NOT(ISERROR(SEARCH("Dn(service)",F443)))</formula>
    </cfRule>
    <cfRule type="containsText" dxfId="12788" priority="12736" operator="containsText" text="Dn(waiting)">
      <formula>NOT(ISERROR(SEARCH("Dn(waiting)",F443)))</formula>
    </cfRule>
  </conditionalFormatting>
  <conditionalFormatting sqref="J420:J421">
    <cfRule type="containsBlanks" dxfId="12787" priority="12797">
      <formula>LEN(TRIM(J420))=0</formula>
    </cfRule>
    <cfRule type="containsText" dxfId="12786" priority="12798" operator="containsText" text="Operational">
      <formula>NOT(ISERROR(SEARCH("Operational",J420)))</formula>
    </cfRule>
    <cfRule type="containsText" dxfId="12785" priority="12799" operator="containsText" text="Dn(service)">
      <formula>NOT(ISERROR(SEARCH("Dn(service)",J420)))</formula>
    </cfRule>
    <cfRule type="containsText" dxfId="12784" priority="12800" operator="containsText" text="Dn(waiting)">
      <formula>NOT(ISERROR(SEARCH("Dn(waiting)",J420)))</formula>
    </cfRule>
  </conditionalFormatting>
  <conditionalFormatting sqref="J420:J421">
    <cfRule type="containsBlanks" dxfId="12783" priority="12793">
      <formula>LEN(TRIM(J420))=0</formula>
    </cfRule>
    <cfRule type="containsText" dxfId="12782" priority="12794" operator="containsText" text="Operational">
      <formula>NOT(ISERROR(SEARCH("Operational",J420)))</formula>
    </cfRule>
    <cfRule type="containsText" dxfId="12781" priority="12795" operator="containsText" text="Dn(service)">
      <formula>NOT(ISERROR(SEARCH("Dn(service)",J420)))</formula>
    </cfRule>
    <cfRule type="containsText" dxfId="12780" priority="12796" operator="containsText" text="Dn(waiting)">
      <formula>NOT(ISERROR(SEARCH("Dn(waiting)",J420)))</formula>
    </cfRule>
  </conditionalFormatting>
  <conditionalFormatting sqref="J422:J425">
    <cfRule type="containsBlanks" dxfId="12779" priority="12789">
      <formula>LEN(TRIM(J422))=0</formula>
    </cfRule>
    <cfRule type="containsText" dxfId="12778" priority="12790" operator="containsText" text="Operational">
      <formula>NOT(ISERROR(SEARCH("Operational",J422)))</formula>
    </cfRule>
    <cfRule type="containsText" dxfId="12777" priority="12791" operator="containsText" text="Dn(service)">
      <formula>NOT(ISERROR(SEARCH("Dn(service)",J422)))</formula>
    </cfRule>
    <cfRule type="containsText" dxfId="12776" priority="12792" operator="containsText" text="Dn(waiting)">
      <formula>NOT(ISERROR(SEARCH("Dn(waiting)",J422)))</formula>
    </cfRule>
  </conditionalFormatting>
  <conditionalFormatting sqref="J426">
    <cfRule type="containsBlanks" dxfId="12775" priority="12785">
      <formula>LEN(TRIM(J426))=0</formula>
    </cfRule>
    <cfRule type="containsText" dxfId="12774" priority="12786" operator="containsText" text="Operational">
      <formula>NOT(ISERROR(SEARCH("Operational",J426)))</formula>
    </cfRule>
    <cfRule type="containsText" dxfId="12773" priority="12787" operator="containsText" text="Dn(service)">
      <formula>NOT(ISERROR(SEARCH("Dn(service)",J426)))</formula>
    </cfRule>
    <cfRule type="containsText" dxfId="12772" priority="12788" operator="containsText" text="Dn(waiting)">
      <formula>NOT(ISERROR(SEARCH("Dn(waiting)",J426)))</formula>
    </cfRule>
  </conditionalFormatting>
  <conditionalFormatting sqref="H415">
    <cfRule type="containsBlanks" dxfId="12771" priority="12781">
      <formula>LEN(TRIM(H415))=0</formula>
    </cfRule>
    <cfRule type="containsText" dxfId="12770" priority="12782" operator="containsText" text="Operational">
      <formula>NOT(ISERROR(SEARCH("Operational",H415)))</formula>
    </cfRule>
    <cfRule type="containsText" dxfId="12769" priority="12783" operator="containsText" text="Dn(service)">
      <formula>NOT(ISERROR(SEARCH("Dn(service)",H415)))</formula>
    </cfRule>
    <cfRule type="containsText" dxfId="12768" priority="12784" operator="containsText" text="Dn(waiting)">
      <formula>NOT(ISERROR(SEARCH("Dn(waiting)",H415)))</formula>
    </cfRule>
  </conditionalFormatting>
  <conditionalFormatting sqref="H415">
    <cfRule type="containsBlanks" dxfId="12767" priority="12777">
      <formula>LEN(TRIM(H415))=0</formula>
    </cfRule>
    <cfRule type="containsText" dxfId="12766" priority="12778" operator="containsText" text="Operational">
      <formula>NOT(ISERROR(SEARCH("Operational",H415)))</formula>
    </cfRule>
    <cfRule type="containsText" dxfId="12765" priority="12779" operator="containsText" text="Dn(service)">
      <formula>NOT(ISERROR(SEARCH("Dn(service)",H415)))</formula>
    </cfRule>
    <cfRule type="containsText" dxfId="12764" priority="12780" operator="containsText" text="Dn(waiting)">
      <formula>NOT(ISERROR(SEARCH("Dn(waiting)",H415)))</formula>
    </cfRule>
  </conditionalFormatting>
  <conditionalFormatting sqref="C415:C428">
    <cfRule type="containsBlanks" dxfId="12763" priority="12773">
      <formula>LEN(TRIM(C415))=0</formula>
    </cfRule>
    <cfRule type="containsText" dxfId="12762" priority="12774" operator="containsText" text="Operational">
      <formula>NOT(ISERROR(SEARCH("Operational",C415)))</formula>
    </cfRule>
    <cfRule type="containsText" dxfId="12761" priority="12775" operator="containsText" text="Dn(service)">
      <formula>NOT(ISERROR(SEARCH("Dn(service)",C415)))</formula>
    </cfRule>
    <cfRule type="containsText" dxfId="12760" priority="12776" operator="containsText" text="Dn(waiting)">
      <formula>NOT(ISERROR(SEARCH("Dn(waiting)",C415)))</formula>
    </cfRule>
  </conditionalFormatting>
  <conditionalFormatting sqref="C415:C428">
    <cfRule type="containsBlanks" dxfId="12759" priority="12769">
      <formula>LEN(TRIM(C415))=0</formula>
    </cfRule>
    <cfRule type="containsText" dxfId="12758" priority="12770" operator="containsText" text="Operational">
      <formula>NOT(ISERROR(SEARCH("Operational",C415)))</formula>
    </cfRule>
    <cfRule type="containsText" dxfId="12757" priority="12771" operator="containsText" text="Dn(service)">
      <formula>NOT(ISERROR(SEARCH("Dn(service)",C415)))</formula>
    </cfRule>
    <cfRule type="containsText" dxfId="12756" priority="12772" operator="containsText" text="Dn(waiting)">
      <formula>NOT(ISERROR(SEARCH("Dn(waiting)",C415)))</formula>
    </cfRule>
  </conditionalFormatting>
  <conditionalFormatting sqref="C429">
    <cfRule type="containsBlanks" dxfId="12755" priority="12765">
      <formula>LEN(TRIM(C429))=0</formula>
    </cfRule>
    <cfRule type="containsText" dxfId="12754" priority="12766" operator="containsText" text="Operational">
      <formula>NOT(ISERROR(SEARCH("Operational",C429)))</formula>
    </cfRule>
    <cfRule type="containsText" dxfId="12753" priority="12767" operator="containsText" text="Dn(service)">
      <formula>NOT(ISERROR(SEARCH("Dn(service)",C429)))</formula>
    </cfRule>
    <cfRule type="containsText" dxfId="12752" priority="12768" operator="containsText" text="Dn(waiting)">
      <formula>NOT(ISERROR(SEARCH("Dn(waiting)",C429)))</formula>
    </cfRule>
  </conditionalFormatting>
  <conditionalFormatting sqref="I432:I433">
    <cfRule type="containsBlanks" dxfId="12751" priority="12761">
      <formula>LEN(TRIM(I432))=0</formula>
    </cfRule>
    <cfRule type="containsText" dxfId="12750" priority="12762" operator="containsText" text="Operational">
      <formula>NOT(ISERROR(SEARCH("Operational",I432)))</formula>
    </cfRule>
    <cfRule type="containsText" dxfId="12749" priority="12763" operator="containsText" text="Dn(service)">
      <formula>NOT(ISERROR(SEARCH("Dn(service)",I432)))</formula>
    </cfRule>
    <cfRule type="containsText" dxfId="12748" priority="12764" operator="containsText" text="Dn(waiting)">
      <formula>NOT(ISERROR(SEARCH("Dn(waiting)",I432)))</formula>
    </cfRule>
  </conditionalFormatting>
  <conditionalFormatting sqref="I432:I433">
    <cfRule type="containsBlanks" dxfId="12747" priority="12757">
      <formula>LEN(TRIM(I432))=0</formula>
    </cfRule>
    <cfRule type="containsText" dxfId="12746" priority="12758" operator="containsText" text="Operational">
      <formula>NOT(ISERROR(SEARCH("Operational",I432)))</formula>
    </cfRule>
    <cfRule type="containsText" dxfId="12745" priority="12759" operator="containsText" text="Dn(service)">
      <formula>NOT(ISERROR(SEARCH("Dn(service)",I432)))</formula>
    </cfRule>
    <cfRule type="containsText" dxfId="12744" priority="12760" operator="containsText" text="Dn(waiting)">
      <formula>NOT(ISERROR(SEARCH("Dn(waiting)",I432)))</formula>
    </cfRule>
  </conditionalFormatting>
  <conditionalFormatting sqref="I434:I438">
    <cfRule type="containsBlanks" dxfId="12743" priority="12753">
      <formula>LEN(TRIM(I434))=0</formula>
    </cfRule>
    <cfRule type="containsText" dxfId="12742" priority="12754" operator="containsText" text="Operational">
      <formula>NOT(ISERROR(SEARCH("Operational",I434)))</formula>
    </cfRule>
    <cfRule type="containsText" dxfId="12741" priority="12755" operator="containsText" text="Dn(service)">
      <formula>NOT(ISERROR(SEARCH("Dn(service)",I434)))</formula>
    </cfRule>
    <cfRule type="containsText" dxfId="12740" priority="12756" operator="containsText" text="Dn(waiting)">
      <formula>NOT(ISERROR(SEARCH("Dn(waiting)",I434)))</formula>
    </cfRule>
  </conditionalFormatting>
  <conditionalFormatting sqref="I439">
    <cfRule type="containsBlanks" dxfId="12739" priority="12749">
      <formula>LEN(TRIM(I439))=0</formula>
    </cfRule>
    <cfRule type="containsText" dxfId="12738" priority="12750" operator="containsText" text="Operational">
      <formula>NOT(ISERROR(SEARCH("Operational",I439)))</formula>
    </cfRule>
    <cfRule type="containsText" dxfId="12737" priority="12751" operator="containsText" text="Dn(service)">
      <formula>NOT(ISERROR(SEARCH("Dn(service)",I439)))</formula>
    </cfRule>
    <cfRule type="containsText" dxfId="12736" priority="12752" operator="containsText" text="Dn(waiting)">
      <formula>NOT(ISERROR(SEARCH("Dn(waiting)",I439)))</formula>
    </cfRule>
  </conditionalFormatting>
  <conditionalFormatting sqref="F428:F438">
    <cfRule type="containsBlanks" dxfId="12735" priority="12741">
      <formula>LEN(TRIM(F428))=0</formula>
    </cfRule>
    <cfRule type="containsText" dxfId="12734" priority="12742" operator="containsText" text="Operational">
      <formula>NOT(ISERROR(SEARCH("Operational",F428)))</formula>
    </cfRule>
    <cfRule type="containsText" dxfId="12733" priority="12743" operator="containsText" text="Dn(service)">
      <formula>NOT(ISERROR(SEARCH("Dn(service)",F428)))</formula>
    </cfRule>
    <cfRule type="containsText" dxfId="12732" priority="12744" operator="containsText" text="Dn(waiting)">
      <formula>NOT(ISERROR(SEARCH("Dn(waiting)",F428)))</formula>
    </cfRule>
  </conditionalFormatting>
  <conditionalFormatting sqref="E443">
    <cfRule type="containsBlanks" dxfId="12731" priority="12729">
      <formula>LEN(TRIM(E443))=0</formula>
    </cfRule>
    <cfRule type="containsText" dxfId="12730" priority="12730" operator="containsText" text="Operational">
      <formula>NOT(ISERROR(SEARCH("Operational",E443)))</formula>
    </cfRule>
    <cfRule type="containsText" dxfId="12729" priority="12731" operator="containsText" text="Dn(service)">
      <formula>NOT(ISERROR(SEARCH("Dn(service)",E443)))</formula>
    </cfRule>
    <cfRule type="containsText" dxfId="12728" priority="12732" operator="containsText" text="Dn(waiting)">
      <formula>NOT(ISERROR(SEARCH("Dn(waiting)",E443)))</formula>
    </cfRule>
  </conditionalFormatting>
  <conditionalFormatting sqref="E441">
    <cfRule type="containsBlanks" dxfId="12727" priority="12725">
      <formula>LEN(TRIM(E441))=0</formula>
    </cfRule>
    <cfRule type="containsText" dxfId="12726" priority="12726" operator="containsText" text="Operational">
      <formula>NOT(ISERROR(SEARCH("Operational",E441)))</formula>
    </cfRule>
    <cfRule type="containsText" dxfId="12725" priority="12727" operator="containsText" text="Dn(service)">
      <formula>NOT(ISERROR(SEARCH("Dn(service)",E441)))</formula>
    </cfRule>
    <cfRule type="containsText" dxfId="12724" priority="12728" operator="containsText" text="Dn(waiting)">
      <formula>NOT(ISERROR(SEARCH("Dn(waiting)",E441)))</formula>
    </cfRule>
  </conditionalFormatting>
  <conditionalFormatting sqref="E441">
    <cfRule type="containsBlanks" dxfId="12723" priority="12721">
      <formula>LEN(TRIM(E441))=0</formula>
    </cfRule>
    <cfRule type="containsText" dxfId="12722" priority="12722" operator="containsText" text="Operational">
      <formula>NOT(ISERROR(SEARCH("Operational",E441)))</formula>
    </cfRule>
    <cfRule type="containsText" dxfId="12721" priority="12723" operator="containsText" text="Dn(service)">
      <formula>NOT(ISERROR(SEARCH("Dn(service)",E441)))</formula>
    </cfRule>
    <cfRule type="containsText" dxfId="12720" priority="12724" operator="containsText" text="Dn(waiting)">
      <formula>NOT(ISERROR(SEARCH("Dn(waiting)",E441)))</formula>
    </cfRule>
  </conditionalFormatting>
  <conditionalFormatting sqref="G430:G441">
    <cfRule type="containsBlanks" dxfId="12719" priority="12717">
      <formula>LEN(TRIM(G430))=0</formula>
    </cfRule>
    <cfRule type="containsText" dxfId="12718" priority="12718" operator="containsText" text="Operational">
      <formula>NOT(ISERROR(SEARCH("Operational",G430)))</formula>
    </cfRule>
    <cfRule type="containsText" dxfId="12717" priority="12719" operator="containsText" text="Dn(service)">
      <formula>NOT(ISERROR(SEARCH("Dn(service)",G430)))</formula>
    </cfRule>
    <cfRule type="containsText" dxfId="12716" priority="12720" operator="containsText" text="Dn(waiting)">
      <formula>NOT(ISERROR(SEARCH("Dn(waiting)",G430)))</formula>
    </cfRule>
  </conditionalFormatting>
  <conditionalFormatting sqref="G430:G441">
    <cfRule type="containsBlanks" dxfId="12715" priority="12713">
      <formula>LEN(TRIM(G430))=0</formula>
    </cfRule>
    <cfRule type="containsText" dxfId="12714" priority="12714" operator="containsText" text="Operational">
      <formula>NOT(ISERROR(SEARCH("Operational",G430)))</formula>
    </cfRule>
    <cfRule type="containsText" dxfId="12713" priority="12715" operator="containsText" text="Dn(service)">
      <formula>NOT(ISERROR(SEARCH("Dn(service)",G430)))</formula>
    </cfRule>
    <cfRule type="containsText" dxfId="12712" priority="12716" operator="containsText" text="Dn(waiting)">
      <formula>NOT(ISERROR(SEARCH("Dn(waiting)",G430)))</formula>
    </cfRule>
  </conditionalFormatting>
  <conditionalFormatting sqref="J430:J433">
    <cfRule type="containsBlanks" dxfId="12711" priority="12709">
      <formula>LEN(TRIM(J430))=0</formula>
    </cfRule>
    <cfRule type="containsText" dxfId="12710" priority="12710" operator="containsText" text="Operational">
      <formula>NOT(ISERROR(SEARCH("Operational",J430)))</formula>
    </cfRule>
    <cfRule type="containsText" dxfId="12709" priority="12711" operator="containsText" text="Dn(service)">
      <formula>NOT(ISERROR(SEARCH("Dn(service)",J430)))</formula>
    </cfRule>
    <cfRule type="containsText" dxfId="12708" priority="12712" operator="containsText" text="Dn(waiting)">
      <formula>NOT(ISERROR(SEARCH("Dn(waiting)",J430)))</formula>
    </cfRule>
  </conditionalFormatting>
  <conditionalFormatting sqref="J430:J433">
    <cfRule type="containsBlanks" dxfId="12707" priority="12705">
      <formula>LEN(TRIM(J430))=0</formula>
    </cfRule>
    <cfRule type="containsText" dxfId="12706" priority="12706" operator="containsText" text="Operational">
      <formula>NOT(ISERROR(SEARCH("Operational",J430)))</formula>
    </cfRule>
    <cfRule type="containsText" dxfId="12705" priority="12707" operator="containsText" text="Dn(service)">
      <formula>NOT(ISERROR(SEARCH("Dn(service)",J430)))</formula>
    </cfRule>
    <cfRule type="containsText" dxfId="12704" priority="12708" operator="containsText" text="Dn(waiting)">
      <formula>NOT(ISERROR(SEARCH("Dn(waiting)",J430)))</formula>
    </cfRule>
  </conditionalFormatting>
  <conditionalFormatting sqref="D440:D456">
    <cfRule type="containsBlanks" dxfId="12703" priority="12701">
      <formula>LEN(TRIM(D440))=0</formula>
    </cfRule>
    <cfRule type="containsText" dxfId="12702" priority="12702" operator="containsText" text="Operational">
      <formula>NOT(ISERROR(SEARCH("Operational",D440)))</formula>
    </cfRule>
    <cfRule type="containsText" dxfId="12701" priority="12703" operator="containsText" text="Dn(service)">
      <formula>NOT(ISERROR(SEARCH("Dn(service)",D440)))</formula>
    </cfRule>
    <cfRule type="containsText" dxfId="12700" priority="12704" operator="containsText" text="Dn(waiting)">
      <formula>NOT(ISERROR(SEARCH("Dn(waiting)",D440)))</formula>
    </cfRule>
  </conditionalFormatting>
  <conditionalFormatting sqref="D440:D456">
    <cfRule type="containsBlanks" dxfId="12699" priority="12697">
      <formula>LEN(TRIM(D440))=0</formula>
    </cfRule>
    <cfRule type="containsText" dxfId="12698" priority="12698" operator="containsText" text="Operational">
      <formula>NOT(ISERROR(SEARCH("Operational",D440)))</formula>
    </cfRule>
    <cfRule type="containsText" dxfId="12697" priority="12699" operator="containsText" text="Dn(service)">
      <formula>NOT(ISERROR(SEARCH("Dn(service)",D440)))</formula>
    </cfRule>
    <cfRule type="containsText" dxfId="12696" priority="12700" operator="containsText" text="Dn(waiting)">
      <formula>NOT(ISERROR(SEARCH("Dn(waiting)",D440)))</formula>
    </cfRule>
  </conditionalFormatting>
  <conditionalFormatting sqref="C449:C460">
    <cfRule type="containsBlanks" dxfId="12695" priority="12693">
      <formula>LEN(TRIM(C449))=0</formula>
    </cfRule>
    <cfRule type="containsText" dxfId="12694" priority="12694" operator="containsText" text="Operational">
      <formula>NOT(ISERROR(SEARCH("Operational",C449)))</formula>
    </cfRule>
    <cfRule type="containsText" dxfId="12693" priority="12695" operator="containsText" text="Dn(service)">
      <formula>NOT(ISERROR(SEARCH("Dn(service)",C449)))</formula>
    </cfRule>
    <cfRule type="containsText" dxfId="12692" priority="12696" operator="containsText" text="Dn(waiting)">
      <formula>NOT(ISERROR(SEARCH("Dn(waiting)",C449)))</formula>
    </cfRule>
  </conditionalFormatting>
  <conditionalFormatting sqref="C449:C460">
    <cfRule type="containsBlanks" dxfId="12691" priority="12689">
      <formula>LEN(TRIM(C449))=0</formula>
    </cfRule>
    <cfRule type="containsText" dxfId="12690" priority="12690" operator="containsText" text="Operational">
      <formula>NOT(ISERROR(SEARCH("Operational",C449)))</formula>
    </cfRule>
    <cfRule type="containsText" dxfId="12689" priority="12691" operator="containsText" text="Dn(service)">
      <formula>NOT(ISERROR(SEARCH("Dn(service)",C449)))</formula>
    </cfRule>
    <cfRule type="containsText" dxfId="12688" priority="12692" operator="containsText" text="Dn(waiting)">
      <formula>NOT(ISERROR(SEARCH("Dn(waiting)",C449)))</formula>
    </cfRule>
  </conditionalFormatting>
  <conditionalFormatting sqref="J453:J456">
    <cfRule type="containsBlanks" dxfId="12687" priority="12685">
      <formula>LEN(TRIM(J453))=0</formula>
    </cfRule>
    <cfRule type="containsText" dxfId="12686" priority="12686" operator="containsText" text="Operational">
      <formula>NOT(ISERROR(SEARCH("Operational",J453)))</formula>
    </cfRule>
    <cfRule type="containsText" dxfId="12685" priority="12687" operator="containsText" text="Dn(service)">
      <formula>NOT(ISERROR(SEARCH("Dn(service)",J453)))</formula>
    </cfRule>
    <cfRule type="containsText" dxfId="12684" priority="12688" operator="containsText" text="Dn(waiting)">
      <formula>NOT(ISERROR(SEARCH("Dn(waiting)",J453)))</formula>
    </cfRule>
  </conditionalFormatting>
  <conditionalFormatting sqref="J457">
    <cfRule type="containsBlanks" dxfId="12683" priority="12681">
      <formula>LEN(TRIM(J457))=0</formula>
    </cfRule>
    <cfRule type="containsText" dxfId="12682" priority="12682" operator="containsText" text="Operational">
      <formula>NOT(ISERROR(SEARCH("Operational",J457)))</formula>
    </cfRule>
    <cfRule type="containsText" dxfId="12681" priority="12683" operator="containsText" text="Dn(service)">
      <formula>NOT(ISERROR(SEARCH("Dn(service)",J457)))</formula>
    </cfRule>
    <cfRule type="containsText" dxfId="12680" priority="12684" operator="containsText" text="Dn(waiting)">
      <formula>NOT(ISERROR(SEARCH("Dn(waiting)",J457)))</formula>
    </cfRule>
  </conditionalFormatting>
  <conditionalFormatting sqref="D457:D460">
    <cfRule type="containsBlanks" dxfId="12679" priority="12677">
      <formula>LEN(TRIM(D457))=0</formula>
    </cfRule>
    <cfRule type="containsText" dxfId="12678" priority="12678" operator="containsText" text="Operational">
      <formula>NOT(ISERROR(SEARCH("Operational",D457)))</formula>
    </cfRule>
    <cfRule type="containsText" dxfId="12677" priority="12679" operator="containsText" text="Dn(service)">
      <formula>NOT(ISERROR(SEARCH("Dn(service)",D457)))</formula>
    </cfRule>
    <cfRule type="containsText" dxfId="12676" priority="12680" operator="containsText" text="Dn(waiting)">
      <formula>NOT(ISERROR(SEARCH("Dn(waiting)",D457)))</formula>
    </cfRule>
  </conditionalFormatting>
  <conditionalFormatting sqref="H455:I460">
    <cfRule type="containsBlanks" dxfId="12675" priority="12665">
      <formula>LEN(TRIM(H455))=0</formula>
    </cfRule>
    <cfRule type="containsText" dxfId="12674" priority="12666" operator="containsText" text="Operational">
      <formula>NOT(ISERROR(SEARCH("Operational",H455)))</formula>
    </cfRule>
    <cfRule type="containsText" dxfId="12673" priority="12667" operator="containsText" text="Dn(service)">
      <formula>NOT(ISERROR(SEARCH("Dn(service)",H455)))</formula>
    </cfRule>
    <cfRule type="containsText" dxfId="12672" priority="12668" operator="containsText" text="Dn(waiting)">
      <formula>NOT(ISERROR(SEARCH("Dn(waiting)",H455)))</formula>
    </cfRule>
  </conditionalFormatting>
  <conditionalFormatting sqref="F452:F460">
    <cfRule type="containsBlanks" dxfId="12671" priority="12673">
      <formula>LEN(TRIM(F452))=0</formula>
    </cfRule>
    <cfRule type="containsText" dxfId="12670" priority="12674" operator="containsText" text="Operational">
      <formula>NOT(ISERROR(SEARCH("Operational",F452)))</formula>
    </cfRule>
    <cfRule type="containsText" dxfId="12669" priority="12675" operator="containsText" text="Dn(service)">
      <formula>NOT(ISERROR(SEARCH("Dn(service)",F452)))</formula>
    </cfRule>
    <cfRule type="containsText" dxfId="12668" priority="12676" operator="containsText" text="Dn(waiting)">
      <formula>NOT(ISERROR(SEARCH("Dn(waiting)",F452)))</formula>
    </cfRule>
  </conditionalFormatting>
  <conditionalFormatting sqref="F452:F460">
    <cfRule type="containsBlanks" dxfId="12667" priority="12669">
      <formula>LEN(TRIM(F452))=0</formula>
    </cfRule>
    <cfRule type="containsText" dxfId="12666" priority="12670" operator="containsText" text="Operational">
      <formula>NOT(ISERROR(SEARCH("Operational",F452)))</formula>
    </cfRule>
    <cfRule type="containsText" dxfId="12665" priority="12671" operator="containsText" text="Dn(service)">
      <formula>NOT(ISERROR(SEARCH("Dn(service)",F452)))</formula>
    </cfRule>
    <cfRule type="containsText" dxfId="12664" priority="12672" operator="containsText" text="Dn(waiting)">
      <formula>NOT(ISERROR(SEARCH("Dn(waiting)",F452)))</formula>
    </cfRule>
  </conditionalFormatting>
  <conditionalFormatting sqref="H455:I460">
    <cfRule type="containsBlanks" dxfId="12663" priority="12661">
      <formula>LEN(TRIM(H455))=0</formula>
    </cfRule>
    <cfRule type="containsText" dxfId="12662" priority="12662" operator="containsText" text="Operational">
      <formula>NOT(ISERROR(SEARCH("Operational",H455)))</formula>
    </cfRule>
    <cfRule type="containsText" dxfId="12661" priority="12663" operator="containsText" text="Dn(service)">
      <formula>NOT(ISERROR(SEARCH("Dn(service)",H455)))</formula>
    </cfRule>
    <cfRule type="containsText" dxfId="12660" priority="12664" operator="containsText" text="Dn(waiting)">
      <formula>NOT(ISERROR(SEARCH("Dn(waiting)",H455)))</formula>
    </cfRule>
  </conditionalFormatting>
  <conditionalFormatting sqref="F313">
    <cfRule type="containsBlanks" dxfId="12659" priority="12657">
      <formula>LEN(TRIM(F313))=0</formula>
    </cfRule>
    <cfRule type="containsText" dxfId="12658" priority="12658" operator="containsText" text="Operational">
      <formula>NOT(ISERROR(SEARCH("Operational",F313)))</formula>
    </cfRule>
    <cfRule type="containsText" dxfId="12657" priority="12659" operator="containsText" text="Dn(service)">
      <formula>NOT(ISERROR(SEARCH("Dn(service)",F313)))</formula>
    </cfRule>
    <cfRule type="containsText" dxfId="12656" priority="12660" operator="containsText" text="Dn(waiting)">
      <formula>NOT(ISERROR(SEARCH("Dn(waiting)",F313)))</formula>
    </cfRule>
  </conditionalFormatting>
  <conditionalFormatting sqref="G428">
    <cfRule type="containsBlanks" dxfId="12655" priority="12653">
      <formula>LEN(TRIM(G428))=0</formula>
    </cfRule>
    <cfRule type="containsText" dxfId="12654" priority="12654" operator="containsText" text="Operational">
      <formula>NOT(ISERROR(SEARCH("Operational",G428)))</formula>
    </cfRule>
    <cfRule type="containsText" dxfId="12653" priority="12655" operator="containsText" text="Dn(service)">
      <formula>NOT(ISERROR(SEARCH("Dn(service)",G428)))</formula>
    </cfRule>
    <cfRule type="containsText" dxfId="12652" priority="12656" operator="containsText" text="Dn(waiting)">
      <formula>NOT(ISERROR(SEARCH("Dn(waiting)",G428)))</formula>
    </cfRule>
  </conditionalFormatting>
  <conditionalFormatting sqref="H414">
    <cfRule type="containsBlanks" dxfId="12651" priority="12649">
      <formula>LEN(TRIM(H414))=0</formula>
    </cfRule>
    <cfRule type="containsText" dxfId="12650" priority="12650" operator="containsText" text="Operational">
      <formula>NOT(ISERROR(SEARCH("Operational",H414)))</formula>
    </cfRule>
    <cfRule type="containsText" dxfId="12649" priority="12651" operator="containsText" text="Dn(service)">
      <formula>NOT(ISERROR(SEARCH("Dn(service)",H414)))</formula>
    </cfRule>
    <cfRule type="containsText" dxfId="12648" priority="12652" operator="containsText" text="Dn(waiting)">
      <formula>NOT(ISERROR(SEARCH("Dn(waiting)",H414)))</formula>
    </cfRule>
  </conditionalFormatting>
  <conditionalFormatting sqref="G309">
    <cfRule type="containsBlanks" dxfId="12647" priority="12645">
      <formula>LEN(TRIM(G309))=0</formula>
    </cfRule>
    <cfRule type="containsText" dxfId="12646" priority="12646" operator="containsText" text="Operational">
      <formula>NOT(ISERROR(SEARCH("Operational",G309)))</formula>
    </cfRule>
    <cfRule type="containsText" dxfId="12645" priority="12647" operator="containsText" text="Dn(service)">
      <formula>NOT(ISERROR(SEARCH("Dn(service)",G309)))</formula>
    </cfRule>
    <cfRule type="containsText" dxfId="12644" priority="12648" operator="containsText" text="Dn(waiting)">
      <formula>NOT(ISERROR(SEARCH("Dn(waiting)",G309)))</formula>
    </cfRule>
  </conditionalFormatting>
  <conditionalFormatting sqref="G310">
    <cfRule type="containsBlanks" dxfId="12643" priority="12641">
      <formula>LEN(TRIM(G310))=0</formula>
    </cfRule>
    <cfRule type="containsText" dxfId="12642" priority="12642" operator="containsText" text="Operational">
      <formula>NOT(ISERROR(SEARCH("Operational",G310)))</formula>
    </cfRule>
    <cfRule type="containsText" dxfId="12641" priority="12643" operator="containsText" text="Dn(service)">
      <formula>NOT(ISERROR(SEARCH("Dn(service)",G310)))</formula>
    </cfRule>
    <cfRule type="containsText" dxfId="12640" priority="12644" operator="containsText" text="Dn(waiting)">
      <formula>NOT(ISERROR(SEARCH("Dn(waiting)",G310)))</formula>
    </cfRule>
  </conditionalFormatting>
  <conditionalFormatting sqref="G311">
    <cfRule type="containsBlanks" dxfId="12639" priority="12637">
      <formula>LEN(TRIM(G311))=0</formula>
    </cfRule>
    <cfRule type="containsText" dxfId="12638" priority="12638" operator="containsText" text="Operational">
      <formula>NOT(ISERROR(SEARCH("Operational",G311)))</formula>
    </cfRule>
    <cfRule type="containsText" dxfId="12637" priority="12639" operator="containsText" text="Dn(service)">
      <formula>NOT(ISERROR(SEARCH("Dn(service)",G311)))</formula>
    </cfRule>
    <cfRule type="containsText" dxfId="12636" priority="12640" operator="containsText" text="Dn(waiting)">
      <formula>NOT(ISERROR(SEARCH("Dn(waiting)",G311)))</formula>
    </cfRule>
  </conditionalFormatting>
  <conditionalFormatting sqref="G312">
    <cfRule type="containsBlanks" dxfId="12635" priority="12633">
      <formula>LEN(TRIM(G312))=0</formula>
    </cfRule>
    <cfRule type="containsText" dxfId="12634" priority="12634" operator="containsText" text="Operational">
      <formula>NOT(ISERROR(SEARCH("Operational",G312)))</formula>
    </cfRule>
    <cfRule type="containsText" dxfId="12633" priority="12635" operator="containsText" text="Dn(service)">
      <formula>NOT(ISERROR(SEARCH("Dn(service)",G312)))</formula>
    </cfRule>
    <cfRule type="containsText" dxfId="12632" priority="12636" operator="containsText" text="Dn(waiting)">
      <formula>NOT(ISERROR(SEARCH("Dn(waiting)",G312)))</formula>
    </cfRule>
  </conditionalFormatting>
  <conditionalFormatting sqref="G313">
    <cfRule type="containsBlanks" dxfId="12631" priority="12629">
      <formula>LEN(TRIM(G313))=0</formula>
    </cfRule>
    <cfRule type="containsText" dxfId="12630" priority="12630" operator="containsText" text="Operational">
      <formula>NOT(ISERROR(SEARCH("Operational",G313)))</formula>
    </cfRule>
    <cfRule type="containsText" dxfId="12629" priority="12631" operator="containsText" text="Dn(service)">
      <formula>NOT(ISERROR(SEARCH("Dn(service)",G313)))</formula>
    </cfRule>
    <cfRule type="containsText" dxfId="12628" priority="12632" operator="containsText" text="Dn(waiting)">
      <formula>NOT(ISERROR(SEARCH("Dn(waiting)",G313)))</formula>
    </cfRule>
  </conditionalFormatting>
  <conditionalFormatting sqref="D313">
    <cfRule type="containsBlanks" dxfId="12627" priority="12625">
      <formula>LEN(TRIM(D313))=0</formula>
    </cfRule>
    <cfRule type="containsText" dxfId="12626" priority="12626" operator="containsText" text="Operational">
      <formula>NOT(ISERROR(SEARCH("Operational",D313)))</formula>
    </cfRule>
    <cfRule type="containsText" dxfId="12625" priority="12627" operator="containsText" text="Dn(service)">
      <formula>NOT(ISERROR(SEARCH("Dn(service)",D313)))</formula>
    </cfRule>
    <cfRule type="containsText" dxfId="12624" priority="12628" operator="containsText" text="Dn(waiting)">
      <formula>NOT(ISERROR(SEARCH("Dn(waiting)",D313)))</formula>
    </cfRule>
  </conditionalFormatting>
  <conditionalFormatting sqref="D314">
    <cfRule type="containsBlanks" dxfId="12623" priority="12621">
      <formula>LEN(TRIM(D314))=0</formula>
    </cfRule>
    <cfRule type="containsText" dxfId="12622" priority="12622" operator="containsText" text="Operational">
      <formula>NOT(ISERROR(SEARCH("Operational",D314)))</formula>
    </cfRule>
    <cfRule type="containsText" dxfId="12621" priority="12623" operator="containsText" text="Dn(service)">
      <formula>NOT(ISERROR(SEARCH("Dn(service)",D314)))</formula>
    </cfRule>
    <cfRule type="containsText" dxfId="12620" priority="12624" operator="containsText" text="Dn(waiting)">
      <formula>NOT(ISERROR(SEARCH("Dn(waiting)",D314)))</formula>
    </cfRule>
  </conditionalFormatting>
  <conditionalFormatting sqref="D315">
    <cfRule type="containsBlanks" dxfId="12619" priority="12617">
      <formula>LEN(TRIM(D315))=0</formula>
    </cfRule>
    <cfRule type="containsText" dxfId="12618" priority="12618" operator="containsText" text="Operational">
      <formula>NOT(ISERROR(SEARCH("Operational",D315)))</formula>
    </cfRule>
    <cfRule type="containsText" dxfId="12617" priority="12619" operator="containsText" text="Dn(service)">
      <formula>NOT(ISERROR(SEARCH("Dn(service)",D315)))</formula>
    </cfRule>
    <cfRule type="containsText" dxfId="12616" priority="12620" operator="containsText" text="Dn(waiting)">
      <formula>NOT(ISERROR(SEARCH("Dn(waiting)",D315)))</formula>
    </cfRule>
  </conditionalFormatting>
  <conditionalFormatting sqref="D316">
    <cfRule type="containsBlanks" dxfId="12615" priority="12613">
      <formula>LEN(TRIM(D316))=0</formula>
    </cfRule>
    <cfRule type="containsText" dxfId="12614" priority="12614" operator="containsText" text="Operational">
      <formula>NOT(ISERROR(SEARCH("Operational",D316)))</formula>
    </cfRule>
    <cfRule type="containsText" dxfId="12613" priority="12615" operator="containsText" text="Dn(service)">
      <formula>NOT(ISERROR(SEARCH("Dn(service)",D316)))</formula>
    </cfRule>
    <cfRule type="containsText" dxfId="12612" priority="12616" operator="containsText" text="Dn(waiting)">
      <formula>NOT(ISERROR(SEARCH("Dn(waiting)",D316)))</formula>
    </cfRule>
  </conditionalFormatting>
  <conditionalFormatting sqref="D317">
    <cfRule type="containsBlanks" dxfId="12611" priority="12609">
      <formula>LEN(TRIM(D317))=0</formula>
    </cfRule>
    <cfRule type="containsText" dxfId="12610" priority="12610" operator="containsText" text="Operational">
      <formula>NOT(ISERROR(SEARCH("Operational",D317)))</formula>
    </cfRule>
    <cfRule type="containsText" dxfId="12609" priority="12611" operator="containsText" text="Dn(service)">
      <formula>NOT(ISERROR(SEARCH("Dn(service)",D317)))</formula>
    </cfRule>
    <cfRule type="containsText" dxfId="12608" priority="12612" operator="containsText" text="Dn(waiting)">
      <formula>NOT(ISERROR(SEARCH("Dn(waiting)",D317)))</formula>
    </cfRule>
  </conditionalFormatting>
  <conditionalFormatting sqref="I317">
    <cfRule type="containsBlanks" dxfId="12607" priority="12605">
      <formula>LEN(TRIM(I317))=0</formula>
    </cfRule>
    <cfRule type="containsText" dxfId="12606" priority="12606" operator="containsText" text="Operational">
      <formula>NOT(ISERROR(SEARCH("Operational",I317)))</formula>
    </cfRule>
    <cfRule type="containsText" dxfId="12605" priority="12607" operator="containsText" text="Dn(service)">
      <formula>NOT(ISERROR(SEARCH("Dn(service)",I317)))</formula>
    </cfRule>
    <cfRule type="containsText" dxfId="12604" priority="12608" operator="containsText" text="Dn(waiting)">
      <formula>NOT(ISERROR(SEARCH("Dn(waiting)",I317)))</formula>
    </cfRule>
  </conditionalFormatting>
  <conditionalFormatting sqref="I318">
    <cfRule type="containsBlanks" dxfId="12603" priority="12601">
      <formula>LEN(TRIM(I318))=0</formula>
    </cfRule>
    <cfRule type="containsText" dxfId="12602" priority="12602" operator="containsText" text="Operational">
      <formula>NOT(ISERROR(SEARCH("Operational",I318)))</formula>
    </cfRule>
    <cfRule type="containsText" dxfId="12601" priority="12603" operator="containsText" text="Dn(service)">
      <formula>NOT(ISERROR(SEARCH("Dn(service)",I318)))</formula>
    </cfRule>
    <cfRule type="containsText" dxfId="12600" priority="12604" operator="containsText" text="Dn(waiting)">
      <formula>NOT(ISERROR(SEARCH("Dn(waiting)",I318)))</formula>
    </cfRule>
  </conditionalFormatting>
  <conditionalFormatting sqref="I319">
    <cfRule type="containsBlanks" dxfId="12599" priority="12597">
      <formula>LEN(TRIM(I319))=0</formula>
    </cfRule>
    <cfRule type="containsText" dxfId="12598" priority="12598" operator="containsText" text="Operational">
      <formula>NOT(ISERROR(SEARCH("Operational",I319)))</formula>
    </cfRule>
    <cfRule type="containsText" dxfId="12597" priority="12599" operator="containsText" text="Dn(service)">
      <formula>NOT(ISERROR(SEARCH("Dn(service)",I319)))</formula>
    </cfRule>
    <cfRule type="containsText" dxfId="12596" priority="12600" operator="containsText" text="Dn(waiting)">
      <formula>NOT(ISERROR(SEARCH("Dn(waiting)",I319)))</formula>
    </cfRule>
  </conditionalFormatting>
  <conditionalFormatting sqref="I320">
    <cfRule type="containsBlanks" dxfId="12595" priority="12593">
      <formula>LEN(TRIM(I320))=0</formula>
    </cfRule>
    <cfRule type="containsText" dxfId="12594" priority="12594" operator="containsText" text="Operational">
      <formula>NOT(ISERROR(SEARCH("Operational",I320)))</formula>
    </cfRule>
    <cfRule type="containsText" dxfId="12593" priority="12595" operator="containsText" text="Dn(service)">
      <formula>NOT(ISERROR(SEARCH("Dn(service)",I320)))</formula>
    </cfRule>
    <cfRule type="containsText" dxfId="12592" priority="12596" operator="containsText" text="Dn(waiting)">
      <formula>NOT(ISERROR(SEARCH("Dn(waiting)",I320)))</formula>
    </cfRule>
  </conditionalFormatting>
  <conditionalFormatting sqref="I321">
    <cfRule type="containsBlanks" dxfId="12591" priority="12589">
      <formula>LEN(TRIM(I321))=0</formula>
    </cfRule>
    <cfRule type="containsText" dxfId="12590" priority="12590" operator="containsText" text="Operational">
      <formula>NOT(ISERROR(SEARCH("Operational",I321)))</formula>
    </cfRule>
    <cfRule type="containsText" dxfId="12589" priority="12591" operator="containsText" text="Dn(service)">
      <formula>NOT(ISERROR(SEARCH("Dn(service)",I321)))</formula>
    </cfRule>
    <cfRule type="containsText" dxfId="12588" priority="12592" operator="containsText" text="Dn(waiting)">
      <formula>NOT(ISERROR(SEARCH("Dn(waiting)",I321)))</formula>
    </cfRule>
  </conditionalFormatting>
  <conditionalFormatting sqref="F315:F316">
    <cfRule type="containsBlanks" dxfId="12587" priority="12585">
      <formula>LEN(TRIM(F315))=0</formula>
    </cfRule>
    <cfRule type="containsText" dxfId="12586" priority="12586" operator="containsText" text="Operational">
      <formula>NOT(ISERROR(SEARCH("Operational",F315)))</formula>
    </cfRule>
    <cfRule type="containsText" dxfId="12585" priority="12587" operator="containsText" text="Dn(service)">
      <formula>NOT(ISERROR(SEARCH("Dn(service)",F315)))</formula>
    </cfRule>
    <cfRule type="containsText" dxfId="12584" priority="12588" operator="containsText" text="Dn(waiting)">
      <formula>NOT(ISERROR(SEARCH("Dn(waiting)",F315)))</formula>
    </cfRule>
  </conditionalFormatting>
  <conditionalFormatting sqref="F323:F326">
    <cfRule type="containsBlanks" dxfId="12583" priority="12581">
      <formula>LEN(TRIM(F323))=0</formula>
    </cfRule>
    <cfRule type="containsText" dxfId="12582" priority="12582" operator="containsText" text="Operational">
      <formula>NOT(ISERROR(SEARCH("Operational",F323)))</formula>
    </cfRule>
    <cfRule type="containsText" dxfId="12581" priority="12583" operator="containsText" text="Dn(service)">
      <formula>NOT(ISERROR(SEARCH("Dn(service)",F323)))</formula>
    </cfRule>
    <cfRule type="containsText" dxfId="12580" priority="12584" operator="containsText" text="Dn(waiting)">
      <formula>NOT(ISERROR(SEARCH("Dn(waiting)",F323)))</formula>
    </cfRule>
  </conditionalFormatting>
  <conditionalFormatting sqref="F327">
    <cfRule type="containsBlanks" dxfId="12579" priority="12577">
      <formula>LEN(TRIM(F327))=0</formula>
    </cfRule>
    <cfRule type="containsText" dxfId="12578" priority="12578" operator="containsText" text="Operational">
      <formula>NOT(ISERROR(SEARCH("Operational",F327)))</formula>
    </cfRule>
    <cfRule type="containsText" dxfId="12577" priority="12579" operator="containsText" text="Dn(service)">
      <formula>NOT(ISERROR(SEARCH("Dn(service)",F327)))</formula>
    </cfRule>
    <cfRule type="containsText" dxfId="12576" priority="12580" operator="containsText" text="Dn(waiting)">
      <formula>NOT(ISERROR(SEARCH("Dn(waiting)",F327)))</formula>
    </cfRule>
  </conditionalFormatting>
  <conditionalFormatting sqref="H317:H322">
    <cfRule type="containsBlanks" dxfId="12575" priority="12573">
      <formula>LEN(TRIM(H317))=0</formula>
    </cfRule>
    <cfRule type="containsText" dxfId="12574" priority="12574" operator="containsText" text="Operational">
      <formula>NOT(ISERROR(SEARCH("Operational",H317)))</formula>
    </cfRule>
    <cfRule type="containsText" dxfId="12573" priority="12575" operator="containsText" text="Dn(service)">
      <formula>NOT(ISERROR(SEARCH("Dn(service)",H317)))</formula>
    </cfRule>
    <cfRule type="containsText" dxfId="12572" priority="12576" operator="containsText" text="Dn(waiting)">
      <formula>NOT(ISERROR(SEARCH("Dn(waiting)",H317)))</formula>
    </cfRule>
  </conditionalFormatting>
  <conditionalFormatting sqref="H327:H331">
    <cfRule type="containsBlanks" dxfId="12571" priority="12569">
      <formula>LEN(TRIM(H327))=0</formula>
    </cfRule>
    <cfRule type="containsText" dxfId="12570" priority="12570" operator="containsText" text="Operational">
      <formula>NOT(ISERROR(SEARCH("Operational",H327)))</formula>
    </cfRule>
    <cfRule type="containsText" dxfId="12569" priority="12571" operator="containsText" text="Dn(service)">
      <formula>NOT(ISERROR(SEARCH("Dn(service)",H327)))</formula>
    </cfRule>
    <cfRule type="containsText" dxfId="12568" priority="12572" operator="containsText" text="Dn(waiting)">
      <formula>NOT(ISERROR(SEARCH("Dn(waiting)",H327)))</formula>
    </cfRule>
  </conditionalFormatting>
  <conditionalFormatting sqref="H332">
    <cfRule type="containsBlanks" dxfId="12567" priority="12565">
      <formula>LEN(TRIM(H332))=0</formula>
    </cfRule>
    <cfRule type="containsText" dxfId="12566" priority="12566" operator="containsText" text="Operational">
      <formula>NOT(ISERROR(SEARCH("Operational",H332)))</formula>
    </cfRule>
    <cfRule type="containsText" dxfId="12565" priority="12567" operator="containsText" text="Dn(service)">
      <formula>NOT(ISERROR(SEARCH("Dn(service)",H332)))</formula>
    </cfRule>
    <cfRule type="containsText" dxfId="12564" priority="12568" operator="containsText" text="Dn(waiting)">
      <formula>NOT(ISERROR(SEARCH("Dn(waiting)",H332)))</formula>
    </cfRule>
  </conditionalFormatting>
  <conditionalFormatting sqref="E320:E326">
    <cfRule type="containsBlanks" dxfId="12563" priority="12561">
      <formula>LEN(TRIM(E320))=0</formula>
    </cfRule>
    <cfRule type="containsText" dxfId="12562" priority="12562" operator="containsText" text="Operational">
      <formula>NOT(ISERROR(SEARCH("Operational",E320)))</formula>
    </cfRule>
    <cfRule type="containsText" dxfId="12561" priority="12563" operator="containsText" text="Dn(service)">
      <formula>NOT(ISERROR(SEARCH("Dn(service)",E320)))</formula>
    </cfRule>
    <cfRule type="containsText" dxfId="12560" priority="12564" operator="containsText" text="Dn(waiting)">
      <formula>NOT(ISERROR(SEARCH("Dn(waiting)",E320)))</formula>
    </cfRule>
  </conditionalFormatting>
  <conditionalFormatting sqref="E332:E335">
    <cfRule type="containsBlanks" dxfId="12559" priority="12557">
      <formula>LEN(TRIM(E332))=0</formula>
    </cfRule>
    <cfRule type="containsText" dxfId="12558" priority="12558" operator="containsText" text="Operational">
      <formula>NOT(ISERROR(SEARCH("Operational",E332)))</formula>
    </cfRule>
    <cfRule type="containsText" dxfId="12557" priority="12559" operator="containsText" text="Dn(service)">
      <formula>NOT(ISERROR(SEARCH("Dn(service)",E332)))</formula>
    </cfRule>
    <cfRule type="containsText" dxfId="12556" priority="12560" operator="containsText" text="Dn(waiting)">
      <formula>NOT(ISERROR(SEARCH("Dn(waiting)",E332)))</formula>
    </cfRule>
  </conditionalFormatting>
  <conditionalFormatting sqref="E336">
    <cfRule type="containsBlanks" dxfId="12555" priority="12553">
      <formula>LEN(TRIM(E336))=0</formula>
    </cfRule>
    <cfRule type="containsText" dxfId="12554" priority="12554" operator="containsText" text="Operational">
      <formula>NOT(ISERROR(SEARCH("Operational",E336)))</formula>
    </cfRule>
    <cfRule type="containsText" dxfId="12553" priority="12555" operator="containsText" text="Dn(service)">
      <formula>NOT(ISERROR(SEARCH("Dn(service)",E336)))</formula>
    </cfRule>
    <cfRule type="containsText" dxfId="12552" priority="12556" operator="containsText" text="Dn(waiting)">
      <formula>NOT(ISERROR(SEARCH("Dn(waiting)",E336)))</formula>
    </cfRule>
  </conditionalFormatting>
  <conditionalFormatting sqref="C322:C331">
    <cfRule type="containsBlanks" dxfId="12551" priority="12549">
      <formula>LEN(TRIM(C322))=0</formula>
    </cfRule>
    <cfRule type="containsText" dxfId="12550" priority="12550" operator="containsText" text="Operational">
      <formula>NOT(ISERROR(SEARCH("Operational",C322)))</formula>
    </cfRule>
    <cfRule type="containsText" dxfId="12549" priority="12551" operator="containsText" text="Dn(service)">
      <formula>NOT(ISERROR(SEARCH("Dn(service)",C322)))</formula>
    </cfRule>
    <cfRule type="containsText" dxfId="12548" priority="12552" operator="containsText" text="Dn(waiting)">
      <formula>NOT(ISERROR(SEARCH("Dn(waiting)",C322)))</formula>
    </cfRule>
  </conditionalFormatting>
  <conditionalFormatting sqref="C336:C340">
    <cfRule type="containsBlanks" dxfId="12547" priority="12545">
      <formula>LEN(TRIM(C336))=0</formula>
    </cfRule>
    <cfRule type="containsText" dxfId="12546" priority="12546" operator="containsText" text="Operational">
      <formula>NOT(ISERROR(SEARCH("Operational",C336)))</formula>
    </cfRule>
    <cfRule type="containsText" dxfId="12545" priority="12547" operator="containsText" text="Dn(service)">
      <formula>NOT(ISERROR(SEARCH("Dn(service)",C336)))</formula>
    </cfRule>
    <cfRule type="containsText" dxfId="12544" priority="12548" operator="containsText" text="Dn(waiting)">
      <formula>NOT(ISERROR(SEARCH("Dn(waiting)",C336)))</formula>
    </cfRule>
  </conditionalFormatting>
  <conditionalFormatting sqref="C341">
    <cfRule type="containsBlanks" dxfId="12543" priority="12541">
      <formula>LEN(TRIM(C341))=0</formula>
    </cfRule>
    <cfRule type="containsText" dxfId="12542" priority="12542" operator="containsText" text="Operational">
      <formula>NOT(ISERROR(SEARCH("Operational",C341)))</formula>
    </cfRule>
    <cfRule type="containsText" dxfId="12541" priority="12543" operator="containsText" text="Dn(service)">
      <formula>NOT(ISERROR(SEARCH("Dn(service)",C341)))</formula>
    </cfRule>
    <cfRule type="containsText" dxfId="12540" priority="12544" operator="containsText" text="Dn(waiting)">
      <formula>NOT(ISERROR(SEARCH("Dn(waiting)",C341)))</formula>
    </cfRule>
  </conditionalFormatting>
  <conditionalFormatting sqref="J325:J335">
    <cfRule type="containsBlanks" dxfId="12539" priority="12537">
      <formula>LEN(TRIM(J325))=0</formula>
    </cfRule>
    <cfRule type="containsText" dxfId="12538" priority="12538" operator="containsText" text="Operational">
      <formula>NOT(ISERROR(SEARCH("Operational",J325)))</formula>
    </cfRule>
    <cfRule type="containsText" dxfId="12537" priority="12539" operator="containsText" text="Dn(service)">
      <formula>NOT(ISERROR(SEARCH("Dn(service)",J325)))</formula>
    </cfRule>
    <cfRule type="containsText" dxfId="12536" priority="12540" operator="containsText" text="Dn(waiting)">
      <formula>NOT(ISERROR(SEARCH("Dn(waiting)",J325)))</formula>
    </cfRule>
  </conditionalFormatting>
  <conditionalFormatting sqref="J341:J345">
    <cfRule type="containsBlanks" dxfId="12535" priority="12533">
      <formula>LEN(TRIM(J341))=0</formula>
    </cfRule>
    <cfRule type="containsText" dxfId="12534" priority="12534" operator="containsText" text="Operational">
      <formula>NOT(ISERROR(SEARCH("Operational",J341)))</formula>
    </cfRule>
    <cfRule type="containsText" dxfId="12533" priority="12535" operator="containsText" text="Dn(service)">
      <formula>NOT(ISERROR(SEARCH("Dn(service)",J341)))</formula>
    </cfRule>
    <cfRule type="containsText" dxfId="12532" priority="12536" operator="containsText" text="Dn(waiting)">
      <formula>NOT(ISERROR(SEARCH("Dn(waiting)",J341)))</formula>
    </cfRule>
  </conditionalFormatting>
  <conditionalFormatting sqref="J346">
    <cfRule type="containsBlanks" dxfId="12531" priority="12529">
      <formula>LEN(TRIM(J346))=0</formula>
    </cfRule>
    <cfRule type="containsText" dxfId="12530" priority="12530" operator="containsText" text="Operational">
      <formula>NOT(ISERROR(SEARCH("Operational",J346)))</formula>
    </cfRule>
    <cfRule type="containsText" dxfId="12529" priority="12531" operator="containsText" text="Dn(service)">
      <formula>NOT(ISERROR(SEARCH("Dn(service)",J346)))</formula>
    </cfRule>
    <cfRule type="containsText" dxfId="12528" priority="12532" operator="containsText" text="Dn(waiting)">
      <formula>NOT(ISERROR(SEARCH("Dn(waiting)",J346)))</formula>
    </cfRule>
  </conditionalFormatting>
  <conditionalFormatting sqref="G329:G340">
    <cfRule type="containsBlanks" dxfId="12527" priority="12525">
      <formula>LEN(TRIM(G329))=0</formula>
    </cfRule>
    <cfRule type="containsText" dxfId="12526" priority="12526" operator="containsText" text="Operational">
      <formula>NOT(ISERROR(SEARCH("Operational",G329)))</formula>
    </cfRule>
    <cfRule type="containsText" dxfId="12525" priority="12527" operator="containsText" text="Dn(service)">
      <formula>NOT(ISERROR(SEARCH("Dn(service)",G329)))</formula>
    </cfRule>
    <cfRule type="containsText" dxfId="12524" priority="12528" operator="containsText" text="Dn(waiting)">
      <formula>NOT(ISERROR(SEARCH("Dn(waiting)",G329)))</formula>
    </cfRule>
  </conditionalFormatting>
  <conditionalFormatting sqref="G346:G349">
    <cfRule type="containsBlanks" dxfId="12523" priority="12521">
      <formula>LEN(TRIM(G346))=0</formula>
    </cfRule>
    <cfRule type="containsText" dxfId="12522" priority="12522" operator="containsText" text="Operational">
      <formula>NOT(ISERROR(SEARCH("Operational",G346)))</formula>
    </cfRule>
    <cfRule type="containsText" dxfId="12521" priority="12523" operator="containsText" text="Dn(service)">
      <formula>NOT(ISERROR(SEARCH("Dn(service)",G346)))</formula>
    </cfRule>
    <cfRule type="containsText" dxfId="12520" priority="12524" operator="containsText" text="Dn(waiting)">
      <formula>NOT(ISERROR(SEARCH("Dn(waiting)",G346)))</formula>
    </cfRule>
  </conditionalFormatting>
  <conditionalFormatting sqref="G350">
    <cfRule type="containsBlanks" dxfId="12519" priority="12517">
      <formula>LEN(TRIM(G350))=0</formula>
    </cfRule>
    <cfRule type="containsText" dxfId="12518" priority="12518" operator="containsText" text="Operational">
      <formula>NOT(ISERROR(SEARCH("Operational",G350)))</formula>
    </cfRule>
    <cfRule type="containsText" dxfId="12517" priority="12519" operator="containsText" text="Dn(service)">
      <formula>NOT(ISERROR(SEARCH("Dn(service)",G350)))</formula>
    </cfRule>
    <cfRule type="containsText" dxfId="12516" priority="12520" operator="containsText" text="Dn(waiting)">
      <formula>NOT(ISERROR(SEARCH("Dn(waiting)",G350)))</formula>
    </cfRule>
  </conditionalFormatting>
  <conditionalFormatting sqref="F336:F345">
    <cfRule type="containsBlanks" dxfId="12515" priority="12513">
      <formula>LEN(TRIM(F336))=0</formula>
    </cfRule>
    <cfRule type="containsText" dxfId="12514" priority="12514" operator="containsText" text="Operational">
      <formula>NOT(ISERROR(SEARCH("Operational",F336)))</formula>
    </cfRule>
    <cfRule type="containsText" dxfId="12513" priority="12515" operator="containsText" text="Dn(service)">
      <formula>NOT(ISERROR(SEARCH("Dn(service)",F336)))</formula>
    </cfRule>
    <cfRule type="containsText" dxfId="12512" priority="12516" operator="containsText" text="Dn(waiting)">
      <formula>NOT(ISERROR(SEARCH("Dn(waiting)",F336)))</formula>
    </cfRule>
  </conditionalFormatting>
  <conditionalFormatting sqref="F350:F354">
    <cfRule type="containsBlanks" dxfId="12511" priority="12509">
      <formula>LEN(TRIM(F350))=0</formula>
    </cfRule>
    <cfRule type="containsText" dxfId="12510" priority="12510" operator="containsText" text="Operational">
      <formula>NOT(ISERROR(SEARCH("Operational",F350)))</formula>
    </cfRule>
    <cfRule type="containsText" dxfId="12509" priority="12511" operator="containsText" text="Dn(service)">
      <formula>NOT(ISERROR(SEARCH("Dn(service)",F350)))</formula>
    </cfRule>
    <cfRule type="containsText" dxfId="12508" priority="12512" operator="containsText" text="Dn(waiting)">
      <formula>NOT(ISERROR(SEARCH("Dn(waiting)",F350)))</formula>
    </cfRule>
  </conditionalFormatting>
  <conditionalFormatting sqref="F355">
    <cfRule type="containsBlanks" dxfId="12507" priority="12505">
      <formula>LEN(TRIM(F355))=0</formula>
    </cfRule>
    <cfRule type="containsText" dxfId="12506" priority="12506" operator="containsText" text="Operational">
      <formula>NOT(ISERROR(SEARCH("Operational",F355)))</formula>
    </cfRule>
    <cfRule type="containsText" dxfId="12505" priority="12507" operator="containsText" text="Dn(service)">
      <formula>NOT(ISERROR(SEARCH("Dn(service)",F355)))</formula>
    </cfRule>
    <cfRule type="containsText" dxfId="12504" priority="12508" operator="containsText" text="Dn(waiting)">
      <formula>NOT(ISERROR(SEARCH("Dn(waiting)",F355)))</formula>
    </cfRule>
  </conditionalFormatting>
  <conditionalFormatting sqref="I339:I349">
    <cfRule type="containsBlanks" dxfId="12503" priority="12501">
      <formula>LEN(TRIM(I339))=0</formula>
    </cfRule>
    <cfRule type="containsText" dxfId="12502" priority="12502" operator="containsText" text="Operational">
      <formula>NOT(ISERROR(SEARCH("Operational",I339)))</formula>
    </cfRule>
    <cfRule type="containsText" dxfId="12501" priority="12503" operator="containsText" text="Dn(service)">
      <formula>NOT(ISERROR(SEARCH("Dn(service)",I339)))</formula>
    </cfRule>
    <cfRule type="containsText" dxfId="12500" priority="12504" operator="containsText" text="Dn(waiting)">
      <formula>NOT(ISERROR(SEARCH("Dn(waiting)",I339)))</formula>
    </cfRule>
  </conditionalFormatting>
  <conditionalFormatting sqref="D342:D354">
    <cfRule type="containsBlanks" dxfId="12499" priority="12497">
      <formula>LEN(TRIM(D342))=0</formula>
    </cfRule>
    <cfRule type="containsText" dxfId="12498" priority="12498" operator="containsText" text="Operational">
      <formula>NOT(ISERROR(SEARCH("Operational",D342)))</formula>
    </cfRule>
    <cfRule type="containsText" dxfId="12497" priority="12499" operator="containsText" text="Dn(service)">
      <formula>NOT(ISERROR(SEARCH("Dn(service)",D342)))</formula>
    </cfRule>
    <cfRule type="containsText" dxfId="12496" priority="12500" operator="containsText" text="Dn(waiting)">
      <formula>NOT(ISERROR(SEARCH("Dn(waiting)",D342)))</formula>
    </cfRule>
  </conditionalFormatting>
  <conditionalFormatting sqref="H345:H359">
    <cfRule type="containsBlanks" dxfId="12495" priority="12493">
      <formula>LEN(TRIM(H345))=0</formula>
    </cfRule>
    <cfRule type="containsText" dxfId="12494" priority="12494" operator="containsText" text="Operational">
      <formula>NOT(ISERROR(SEARCH("Operational",H345)))</formula>
    </cfRule>
    <cfRule type="containsText" dxfId="12493" priority="12495" operator="containsText" text="Dn(service)">
      <formula>NOT(ISERROR(SEARCH("Dn(service)",H345)))</formula>
    </cfRule>
    <cfRule type="containsText" dxfId="12492" priority="12496" operator="containsText" text="Dn(waiting)">
      <formula>NOT(ISERROR(SEARCH("Dn(waiting)",H345)))</formula>
    </cfRule>
  </conditionalFormatting>
  <conditionalFormatting sqref="E348:E359">
    <cfRule type="containsBlanks" dxfId="12491" priority="12489">
      <formula>LEN(TRIM(E348))=0</formula>
    </cfRule>
    <cfRule type="containsText" dxfId="12490" priority="12490" operator="containsText" text="Operational">
      <formula>NOT(ISERROR(SEARCH("Operational",E348)))</formula>
    </cfRule>
    <cfRule type="containsText" dxfId="12489" priority="12491" operator="containsText" text="Dn(service)">
      <formula>NOT(ISERROR(SEARCH("Dn(service)",E348)))</formula>
    </cfRule>
    <cfRule type="containsText" dxfId="12488" priority="12492" operator="containsText" text="Dn(waiting)">
      <formula>NOT(ISERROR(SEARCH("Dn(waiting)",E348)))</formula>
    </cfRule>
  </conditionalFormatting>
  <conditionalFormatting sqref="C349:C368">
    <cfRule type="containsBlanks" dxfId="12487" priority="12485">
      <formula>LEN(TRIM(C349))=0</formula>
    </cfRule>
    <cfRule type="containsText" dxfId="12486" priority="12486" operator="containsText" text="Operational">
      <formula>NOT(ISERROR(SEARCH("Operational",C349)))</formula>
    </cfRule>
    <cfRule type="containsText" dxfId="12485" priority="12487" operator="containsText" text="Dn(service)">
      <formula>NOT(ISERROR(SEARCH("Dn(service)",C349)))</formula>
    </cfRule>
    <cfRule type="containsText" dxfId="12484" priority="12488" operator="containsText" text="Dn(waiting)">
      <formula>NOT(ISERROR(SEARCH("Dn(waiting)",C349)))</formula>
    </cfRule>
  </conditionalFormatting>
  <conditionalFormatting sqref="J352:J373">
    <cfRule type="containsBlanks" dxfId="12483" priority="12481">
      <formula>LEN(TRIM(J352))=0</formula>
    </cfRule>
    <cfRule type="containsText" dxfId="12482" priority="12482" operator="containsText" text="Operational">
      <formula>NOT(ISERROR(SEARCH("Operational",J352)))</formula>
    </cfRule>
    <cfRule type="containsText" dxfId="12481" priority="12483" operator="containsText" text="Dn(service)">
      <formula>NOT(ISERROR(SEARCH("Dn(service)",J352)))</formula>
    </cfRule>
    <cfRule type="containsText" dxfId="12480" priority="12484" operator="containsText" text="Dn(waiting)">
      <formula>NOT(ISERROR(SEARCH("Dn(waiting)",J352)))</formula>
    </cfRule>
  </conditionalFormatting>
  <conditionalFormatting sqref="I355:I359">
    <cfRule type="containsBlanks" dxfId="12479" priority="12477">
      <formula>LEN(TRIM(I355))=0</formula>
    </cfRule>
    <cfRule type="containsText" dxfId="12478" priority="12478" operator="containsText" text="Operational">
      <formula>NOT(ISERROR(SEARCH("Operational",I355)))</formula>
    </cfRule>
    <cfRule type="containsText" dxfId="12477" priority="12479" operator="containsText" text="Dn(service)">
      <formula>NOT(ISERROR(SEARCH("Dn(service)",I355)))</formula>
    </cfRule>
    <cfRule type="containsText" dxfId="12476" priority="12480" operator="containsText" text="Dn(waiting)">
      <formula>NOT(ISERROR(SEARCH("Dn(waiting)",I355)))</formula>
    </cfRule>
  </conditionalFormatting>
  <conditionalFormatting sqref="I360">
    <cfRule type="containsBlanks" dxfId="12475" priority="12473">
      <formula>LEN(TRIM(I360))=0</formula>
    </cfRule>
    <cfRule type="containsText" dxfId="12474" priority="12474" operator="containsText" text="Operational">
      <formula>NOT(ISERROR(SEARCH("Operational",I360)))</formula>
    </cfRule>
    <cfRule type="containsText" dxfId="12473" priority="12475" operator="containsText" text="Dn(service)">
      <formula>NOT(ISERROR(SEARCH("Dn(service)",I360)))</formula>
    </cfRule>
    <cfRule type="containsText" dxfId="12472" priority="12476" operator="containsText" text="Dn(waiting)">
      <formula>NOT(ISERROR(SEARCH("Dn(waiting)",I360)))</formula>
    </cfRule>
  </conditionalFormatting>
  <conditionalFormatting sqref="D360:D364">
    <cfRule type="containsBlanks" dxfId="12471" priority="12469">
      <formula>LEN(TRIM(D360))=0</formula>
    </cfRule>
    <cfRule type="containsText" dxfId="12470" priority="12470" operator="containsText" text="Operational">
      <formula>NOT(ISERROR(SEARCH("Operational",D360)))</formula>
    </cfRule>
    <cfRule type="containsText" dxfId="12469" priority="12471" operator="containsText" text="Dn(service)">
      <formula>NOT(ISERROR(SEARCH("Dn(service)",D360)))</formula>
    </cfRule>
    <cfRule type="containsText" dxfId="12468" priority="12472" operator="containsText" text="Dn(waiting)">
      <formula>NOT(ISERROR(SEARCH("Dn(waiting)",D360)))</formula>
    </cfRule>
  </conditionalFormatting>
  <conditionalFormatting sqref="D365">
    <cfRule type="containsBlanks" dxfId="12467" priority="12465">
      <formula>LEN(TRIM(D365))=0</formula>
    </cfRule>
    <cfRule type="containsText" dxfId="12466" priority="12466" operator="containsText" text="Operational">
      <formula>NOT(ISERROR(SEARCH("Operational",D365)))</formula>
    </cfRule>
    <cfRule type="containsText" dxfId="12465" priority="12467" operator="containsText" text="Dn(service)">
      <formula>NOT(ISERROR(SEARCH("Dn(service)",D365)))</formula>
    </cfRule>
    <cfRule type="containsText" dxfId="12464" priority="12468" operator="containsText" text="Dn(waiting)">
      <formula>NOT(ISERROR(SEARCH("Dn(waiting)",D365)))</formula>
    </cfRule>
  </conditionalFormatting>
  <conditionalFormatting sqref="H365:H369">
    <cfRule type="containsBlanks" dxfId="12463" priority="12461">
      <formula>LEN(TRIM(H365))=0</formula>
    </cfRule>
    <cfRule type="containsText" dxfId="12462" priority="12462" operator="containsText" text="Operational">
      <formula>NOT(ISERROR(SEARCH("Operational",H365)))</formula>
    </cfRule>
    <cfRule type="containsText" dxfId="12461" priority="12463" operator="containsText" text="Dn(service)">
      <formula>NOT(ISERROR(SEARCH("Dn(service)",H365)))</formula>
    </cfRule>
    <cfRule type="containsText" dxfId="12460" priority="12464" operator="containsText" text="Dn(waiting)">
      <formula>NOT(ISERROR(SEARCH("Dn(waiting)",H365)))</formula>
    </cfRule>
  </conditionalFormatting>
  <conditionalFormatting sqref="H370">
    <cfRule type="containsBlanks" dxfId="12459" priority="12457">
      <formula>LEN(TRIM(H370))=0</formula>
    </cfRule>
    <cfRule type="containsText" dxfId="12458" priority="12458" operator="containsText" text="Operational">
      <formula>NOT(ISERROR(SEARCH("Operational",H370)))</formula>
    </cfRule>
    <cfRule type="containsText" dxfId="12457" priority="12459" operator="containsText" text="Dn(service)">
      <formula>NOT(ISERROR(SEARCH("Dn(service)",H370)))</formula>
    </cfRule>
    <cfRule type="containsText" dxfId="12456" priority="12460" operator="containsText" text="Dn(waiting)">
      <formula>NOT(ISERROR(SEARCH("Dn(waiting)",H370)))</formula>
    </cfRule>
  </conditionalFormatting>
  <conditionalFormatting sqref="E371:E374">
    <cfRule type="containsBlanks" dxfId="12455" priority="12453">
      <formula>LEN(TRIM(E371))=0</formula>
    </cfRule>
    <cfRule type="containsText" dxfId="12454" priority="12454" operator="containsText" text="Operational">
      <formula>NOT(ISERROR(SEARCH("Operational",E371)))</formula>
    </cfRule>
    <cfRule type="containsText" dxfId="12453" priority="12455" operator="containsText" text="Dn(service)">
      <formula>NOT(ISERROR(SEARCH("Dn(service)",E371)))</formula>
    </cfRule>
    <cfRule type="containsText" dxfId="12452" priority="12456" operator="containsText" text="Dn(waiting)">
      <formula>NOT(ISERROR(SEARCH("Dn(waiting)",E371)))</formula>
    </cfRule>
  </conditionalFormatting>
  <conditionalFormatting sqref="E375">
    <cfRule type="containsBlanks" dxfId="12451" priority="12449">
      <formula>LEN(TRIM(E375))=0</formula>
    </cfRule>
    <cfRule type="containsText" dxfId="12450" priority="12450" operator="containsText" text="Operational">
      <formula>NOT(ISERROR(SEARCH("Operational",E375)))</formula>
    </cfRule>
    <cfRule type="containsText" dxfId="12449" priority="12451" operator="containsText" text="Dn(service)">
      <formula>NOT(ISERROR(SEARCH("Dn(service)",E375)))</formula>
    </cfRule>
    <cfRule type="containsText" dxfId="12448" priority="12452" operator="containsText" text="Dn(waiting)">
      <formula>NOT(ISERROR(SEARCH("Dn(waiting)",E375)))</formula>
    </cfRule>
  </conditionalFormatting>
  <conditionalFormatting sqref="C369">
    <cfRule type="containsBlanks" dxfId="12447" priority="12445">
      <formula>LEN(TRIM(C369))=0</formula>
    </cfRule>
    <cfRule type="containsText" dxfId="12446" priority="12446" operator="containsText" text="Operational">
      <formula>NOT(ISERROR(SEARCH("Operational",C369)))</formula>
    </cfRule>
    <cfRule type="containsText" dxfId="12445" priority="12447" operator="containsText" text="Dn(service)">
      <formula>NOT(ISERROR(SEARCH("Dn(service)",C369)))</formula>
    </cfRule>
    <cfRule type="containsText" dxfId="12444" priority="12448" operator="containsText" text="Dn(waiting)">
      <formula>NOT(ISERROR(SEARCH("Dn(waiting)",C369)))</formula>
    </cfRule>
  </conditionalFormatting>
  <conditionalFormatting sqref="C375:C379">
    <cfRule type="containsBlanks" dxfId="12443" priority="12441">
      <formula>LEN(TRIM(C375))=0</formula>
    </cfRule>
    <cfRule type="containsText" dxfId="12442" priority="12442" operator="containsText" text="Operational">
      <formula>NOT(ISERROR(SEARCH("Operational",C375)))</formula>
    </cfRule>
    <cfRule type="containsText" dxfId="12441" priority="12443" operator="containsText" text="Dn(service)">
      <formula>NOT(ISERROR(SEARCH("Dn(service)",C375)))</formula>
    </cfRule>
    <cfRule type="containsText" dxfId="12440" priority="12444" operator="containsText" text="Dn(waiting)">
      <formula>NOT(ISERROR(SEARCH("Dn(waiting)",C375)))</formula>
    </cfRule>
  </conditionalFormatting>
  <conditionalFormatting sqref="C380">
    <cfRule type="containsBlanks" dxfId="12439" priority="12437">
      <formula>LEN(TRIM(C380))=0</formula>
    </cfRule>
    <cfRule type="containsText" dxfId="12438" priority="12438" operator="containsText" text="Operational">
      <formula>NOT(ISERROR(SEARCH("Operational",C380)))</formula>
    </cfRule>
    <cfRule type="containsText" dxfId="12437" priority="12439" operator="containsText" text="Dn(service)">
      <formula>NOT(ISERROR(SEARCH("Dn(service)",C380)))</formula>
    </cfRule>
    <cfRule type="containsText" dxfId="12436" priority="12440" operator="containsText" text="Dn(waiting)">
      <formula>NOT(ISERROR(SEARCH("Dn(waiting)",C380)))</formula>
    </cfRule>
  </conditionalFormatting>
  <conditionalFormatting sqref="J374">
    <cfRule type="containsBlanks" dxfId="12435" priority="12433">
      <formula>LEN(TRIM(J374))=0</formula>
    </cfRule>
    <cfRule type="containsText" dxfId="12434" priority="12434" operator="containsText" text="Operational">
      <formula>NOT(ISERROR(SEARCH("Operational",J374)))</formula>
    </cfRule>
    <cfRule type="containsText" dxfId="12433" priority="12435" operator="containsText" text="Dn(service)">
      <formula>NOT(ISERROR(SEARCH("Dn(service)",J374)))</formula>
    </cfRule>
    <cfRule type="containsText" dxfId="12432" priority="12436" operator="containsText" text="Dn(waiting)">
      <formula>NOT(ISERROR(SEARCH("Dn(waiting)",J374)))</formula>
    </cfRule>
  </conditionalFormatting>
  <conditionalFormatting sqref="G363:G379">
    <cfRule type="containsBlanks" dxfId="12431" priority="12429">
      <formula>LEN(TRIM(G363))=0</formula>
    </cfRule>
    <cfRule type="containsText" dxfId="12430" priority="12430" operator="containsText" text="Operational">
      <formula>NOT(ISERROR(SEARCH("Operational",G363)))</formula>
    </cfRule>
    <cfRule type="containsText" dxfId="12429" priority="12431" operator="containsText" text="Dn(service)">
      <formula>NOT(ISERROR(SEARCH("Dn(service)",G363)))</formula>
    </cfRule>
    <cfRule type="containsText" dxfId="12428" priority="12432" operator="containsText" text="Dn(waiting)">
      <formula>NOT(ISERROR(SEARCH("Dn(waiting)",G363)))</formula>
    </cfRule>
  </conditionalFormatting>
  <conditionalFormatting sqref="G381:G383">
    <cfRule type="containsBlanks" dxfId="12427" priority="12425">
      <formula>LEN(TRIM(G381))=0</formula>
    </cfRule>
    <cfRule type="containsText" dxfId="12426" priority="12426" operator="containsText" text="Operational">
      <formula>NOT(ISERROR(SEARCH("Operational",G381)))</formula>
    </cfRule>
    <cfRule type="containsText" dxfId="12425" priority="12427" operator="containsText" text="Dn(service)">
      <formula>NOT(ISERROR(SEARCH("Dn(service)",G381)))</formula>
    </cfRule>
    <cfRule type="containsText" dxfId="12424" priority="12428" operator="containsText" text="Dn(waiting)">
      <formula>NOT(ISERROR(SEARCH("Dn(waiting)",G381)))</formula>
    </cfRule>
  </conditionalFormatting>
  <conditionalFormatting sqref="F373:F380">
    <cfRule type="containsBlanks" dxfId="12423" priority="12421">
      <formula>LEN(TRIM(F373))=0</formula>
    </cfRule>
    <cfRule type="containsText" dxfId="12422" priority="12422" operator="containsText" text="Operational">
      <formula>NOT(ISERROR(SEARCH("Operational",F373)))</formula>
    </cfRule>
    <cfRule type="containsText" dxfId="12421" priority="12423" operator="containsText" text="Dn(service)">
      <formula>NOT(ISERROR(SEARCH("Dn(service)",F373)))</formula>
    </cfRule>
    <cfRule type="containsText" dxfId="12420" priority="12424" operator="containsText" text="Dn(waiting)">
      <formula>NOT(ISERROR(SEARCH("Dn(waiting)",F373)))</formula>
    </cfRule>
  </conditionalFormatting>
  <conditionalFormatting sqref="G384">
    <cfRule type="containsBlanks" dxfId="12419" priority="12417">
      <formula>LEN(TRIM(G384))=0</formula>
    </cfRule>
    <cfRule type="containsText" dxfId="12418" priority="12418" operator="containsText" text="Operational">
      <formula>NOT(ISERROR(SEARCH("Operational",G384)))</formula>
    </cfRule>
    <cfRule type="containsText" dxfId="12417" priority="12419" operator="containsText" text="Dn(service)">
      <formula>NOT(ISERROR(SEARCH("Dn(service)",G384)))</formula>
    </cfRule>
    <cfRule type="containsText" dxfId="12416" priority="12420" operator="containsText" text="Dn(waiting)">
      <formula>NOT(ISERROR(SEARCH("Dn(waiting)",G384)))</formula>
    </cfRule>
  </conditionalFormatting>
  <conditionalFormatting sqref="F384:F388">
    <cfRule type="containsBlanks" dxfId="12415" priority="12413">
      <formula>LEN(TRIM(F384))=0</formula>
    </cfRule>
    <cfRule type="containsText" dxfId="12414" priority="12414" operator="containsText" text="Operational">
      <formula>NOT(ISERROR(SEARCH("Operational",F384)))</formula>
    </cfRule>
    <cfRule type="containsText" dxfId="12413" priority="12415" operator="containsText" text="Dn(service)">
      <formula>NOT(ISERROR(SEARCH("Dn(service)",F384)))</formula>
    </cfRule>
    <cfRule type="containsText" dxfId="12412" priority="12416" operator="containsText" text="Dn(waiting)">
      <formula>NOT(ISERROR(SEARCH("Dn(waiting)",F384)))</formula>
    </cfRule>
  </conditionalFormatting>
  <conditionalFormatting sqref="F389">
    <cfRule type="containsBlanks" dxfId="12411" priority="12409">
      <formula>LEN(TRIM(F389))=0</formula>
    </cfRule>
    <cfRule type="containsText" dxfId="12410" priority="12410" operator="containsText" text="Operational">
      <formula>NOT(ISERROR(SEARCH("Operational",F389)))</formula>
    </cfRule>
    <cfRule type="containsText" dxfId="12409" priority="12411" operator="containsText" text="Dn(service)">
      <formula>NOT(ISERROR(SEARCH("Dn(service)",F389)))</formula>
    </cfRule>
    <cfRule type="containsText" dxfId="12408" priority="12412" operator="containsText" text="Dn(waiting)">
      <formula>NOT(ISERROR(SEARCH("Dn(waiting)",F389)))</formula>
    </cfRule>
  </conditionalFormatting>
  <conditionalFormatting sqref="I374:I383">
    <cfRule type="containsBlanks" dxfId="12407" priority="12405">
      <formula>LEN(TRIM(I374))=0</formula>
    </cfRule>
    <cfRule type="containsText" dxfId="12406" priority="12406" operator="containsText" text="Operational">
      <formula>NOT(ISERROR(SEARCH("Operational",I374)))</formula>
    </cfRule>
    <cfRule type="containsText" dxfId="12405" priority="12407" operator="containsText" text="Dn(service)">
      <formula>NOT(ISERROR(SEARCH("Dn(service)",I374)))</formula>
    </cfRule>
    <cfRule type="containsText" dxfId="12404" priority="12408" operator="containsText" text="Dn(waiting)">
      <formula>NOT(ISERROR(SEARCH("Dn(waiting)",I374)))</formula>
    </cfRule>
  </conditionalFormatting>
  <conditionalFormatting sqref="I389:I393">
    <cfRule type="containsBlanks" dxfId="12403" priority="12401">
      <formula>LEN(TRIM(I389))=0</formula>
    </cfRule>
    <cfRule type="containsText" dxfId="12402" priority="12402" operator="containsText" text="Operational">
      <formula>NOT(ISERROR(SEARCH("Operational",I389)))</formula>
    </cfRule>
    <cfRule type="containsText" dxfId="12401" priority="12403" operator="containsText" text="Dn(service)">
      <formula>NOT(ISERROR(SEARCH("Dn(service)",I389)))</formula>
    </cfRule>
    <cfRule type="containsText" dxfId="12400" priority="12404" operator="containsText" text="Dn(waiting)">
      <formula>NOT(ISERROR(SEARCH("Dn(waiting)",I389)))</formula>
    </cfRule>
  </conditionalFormatting>
  <conditionalFormatting sqref="I394">
    <cfRule type="containsBlanks" dxfId="12399" priority="12397">
      <formula>LEN(TRIM(I394))=0</formula>
    </cfRule>
    <cfRule type="containsText" dxfId="12398" priority="12398" operator="containsText" text="Operational">
      <formula>NOT(ISERROR(SEARCH("Operational",I394)))</formula>
    </cfRule>
    <cfRule type="containsText" dxfId="12397" priority="12399" operator="containsText" text="Dn(service)">
      <formula>NOT(ISERROR(SEARCH("Dn(service)",I394)))</formula>
    </cfRule>
    <cfRule type="containsText" dxfId="12396" priority="12400" operator="containsText" text="Dn(waiting)">
      <formula>NOT(ISERROR(SEARCH("Dn(waiting)",I394)))</formula>
    </cfRule>
  </conditionalFormatting>
  <conditionalFormatting sqref="D379:D388">
    <cfRule type="containsBlanks" dxfId="12395" priority="12393">
      <formula>LEN(TRIM(D379))=0</formula>
    </cfRule>
    <cfRule type="containsText" dxfId="12394" priority="12394" operator="containsText" text="Operational">
      <formula>NOT(ISERROR(SEARCH("Operational",D379)))</formula>
    </cfRule>
    <cfRule type="containsText" dxfId="12393" priority="12395" operator="containsText" text="Dn(service)">
      <formula>NOT(ISERROR(SEARCH("Dn(service)",D379)))</formula>
    </cfRule>
    <cfRule type="containsText" dxfId="12392" priority="12396" operator="containsText" text="Dn(waiting)">
      <formula>NOT(ISERROR(SEARCH("Dn(waiting)",D379)))</formula>
    </cfRule>
  </conditionalFormatting>
  <conditionalFormatting sqref="D394:D398">
    <cfRule type="containsBlanks" dxfId="12391" priority="12389">
      <formula>LEN(TRIM(D394))=0</formula>
    </cfRule>
    <cfRule type="containsText" dxfId="12390" priority="12390" operator="containsText" text="Operational">
      <formula>NOT(ISERROR(SEARCH("Operational",D394)))</formula>
    </cfRule>
    <cfRule type="containsText" dxfId="12389" priority="12391" operator="containsText" text="Dn(service)">
      <formula>NOT(ISERROR(SEARCH("Dn(service)",D394)))</formula>
    </cfRule>
    <cfRule type="containsText" dxfId="12388" priority="12392" operator="containsText" text="Dn(waiting)">
      <formula>NOT(ISERROR(SEARCH("Dn(waiting)",D394)))</formula>
    </cfRule>
  </conditionalFormatting>
  <conditionalFormatting sqref="D399">
    <cfRule type="containsBlanks" dxfId="12387" priority="12385">
      <formula>LEN(TRIM(D399))=0</formula>
    </cfRule>
    <cfRule type="containsText" dxfId="12386" priority="12386" operator="containsText" text="Operational">
      <formula>NOT(ISERROR(SEARCH("Operational",D399)))</formula>
    </cfRule>
    <cfRule type="containsText" dxfId="12385" priority="12387" operator="containsText" text="Dn(service)">
      <formula>NOT(ISERROR(SEARCH("Dn(service)",D399)))</formula>
    </cfRule>
    <cfRule type="containsText" dxfId="12384" priority="12388" operator="containsText" text="Dn(waiting)">
      <formula>NOT(ISERROR(SEARCH("Dn(waiting)",D399)))</formula>
    </cfRule>
  </conditionalFormatting>
  <conditionalFormatting sqref="E383:E393">
    <cfRule type="containsBlanks" dxfId="12383" priority="12381">
      <formula>LEN(TRIM(E383))=0</formula>
    </cfRule>
    <cfRule type="containsText" dxfId="12382" priority="12382" operator="containsText" text="Operational">
      <formula>NOT(ISERROR(SEARCH("Operational",E383)))</formula>
    </cfRule>
    <cfRule type="containsText" dxfId="12381" priority="12383" operator="containsText" text="Dn(service)">
      <formula>NOT(ISERROR(SEARCH("Dn(service)",E383)))</formula>
    </cfRule>
    <cfRule type="containsText" dxfId="12380" priority="12384" operator="containsText" text="Dn(waiting)">
      <formula>NOT(ISERROR(SEARCH("Dn(waiting)",E383)))</formula>
    </cfRule>
  </conditionalFormatting>
  <conditionalFormatting sqref="E399:E403">
    <cfRule type="containsBlanks" dxfId="12379" priority="12377">
      <formula>LEN(TRIM(E399))=0</formula>
    </cfRule>
    <cfRule type="containsText" dxfId="12378" priority="12378" operator="containsText" text="Operational">
      <formula>NOT(ISERROR(SEARCH("Operational",E399)))</formula>
    </cfRule>
    <cfRule type="containsText" dxfId="12377" priority="12379" operator="containsText" text="Dn(service)">
      <formula>NOT(ISERROR(SEARCH("Dn(service)",E399)))</formula>
    </cfRule>
    <cfRule type="containsText" dxfId="12376" priority="12380" operator="containsText" text="Dn(waiting)">
      <formula>NOT(ISERROR(SEARCH("Dn(waiting)",E399)))</formula>
    </cfRule>
  </conditionalFormatting>
  <conditionalFormatting sqref="E404">
    <cfRule type="containsBlanks" dxfId="12375" priority="12373">
      <formula>LEN(TRIM(E404))=0</formula>
    </cfRule>
    <cfRule type="containsText" dxfId="12374" priority="12374" operator="containsText" text="Operational">
      <formula>NOT(ISERROR(SEARCH("Operational",E404)))</formula>
    </cfRule>
    <cfRule type="containsText" dxfId="12373" priority="12375" operator="containsText" text="Dn(service)">
      <formula>NOT(ISERROR(SEARCH("Dn(service)",E404)))</formula>
    </cfRule>
    <cfRule type="containsText" dxfId="12372" priority="12376" operator="containsText" text="Dn(waiting)">
      <formula>NOT(ISERROR(SEARCH("Dn(waiting)",E404)))</formula>
    </cfRule>
  </conditionalFormatting>
  <conditionalFormatting sqref="H390:H398">
    <cfRule type="containsBlanks" dxfId="12371" priority="12369">
      <formula>LEN(TRIM(H390))=0</formula>
    </cfRule>
    <cfRule type="containsText" dxfId="12370" priority="12370" operator="containsText" text="Operational">
      <formula>NOT(ISERROR(SEARCH("Operational",H390)))</formula>
    </cfRule>
    <cfRule type="containsText" dxfId="12369" priority="12371" operator="containsText" text="Dn(service)">
      <formula>NOT(ISERROR(SEARCH("Dn(service)",H390)))</formula>
    </cfRule>
    <cfRule type="containsText" dxfId="12368" priority="12372" operator="containsText" text="Dn(waiting)">
      <formula>NOT(ISERROR(SEARCH("Dn(waiting)",H390)))</formula>
    </cfRule>
  </conditionalFormatting>
  <conditionalFormatting sqref="H404:H408">
    <cfRule type="containsBlanks" dxfId="12367" priority="12365">
      <formula>LEN(TRIM(H404))=0</formula>
    </cfRule>
    <cfRule type="containsText" dxfId="12366" priority="12366" operator="containsText" text="Operational">
      <formula>NOT(ISERROR(SEARCH("Operational",H404)))</formula>
    </cfRule>
    <cfRule type="containsText" dxfId="12365" priority="12367" operator="containsText" text="Dn(service)">
      <formula>NOT(ISERROR(SEARCH("Dn(service)",H404)))</formula>
    </cfRule>
    <cfRule type="containsText" dxfId="12364" priority="12368" operator="containsText" text="Dn(waiting)">
      <formula>NOT(ISERROR(SEARCH("Dn(waiting)",H404)))</formula>
    </cfRule>
  </conditionalFormatting>
  <conditionalFormatting sqref="H409">
    <cfRule type="containsBlanks" dxfId="12363" priority="12361">
      <formula>LEN(TRIM(H409))=0</formula>
    </cfRule>
    <cfRule type="containsText" dxfId="12362" priority="12362" operator="containsText" text="Operational">
      <formula>NOT(ISERROR(SEARCH("Operational",H409)))</formula>
    </cfRule>
    <cfRule type="containsText" dxfId="12361" priority="12363" operator="containsText" text="Dn(service)">
      <formula>NOT(ISERROR(SEARCH("Dn(service)",H409)))</formula>
    </cfRule>
    <cfRule type="containsText" dxfId="12360" priority="12364" operator="containsText" text="Dn(waiting)">
      <formula>NOT(ISERROR(SEARCH("Dn(waiting)",H409)))</formula>
    </cfRule>
  </conditionalFormatting>
  <conditionalFormatting sqref="J381">
    <cfRule type="containsBlanks" dxfId="12359" priority="12357">
      <formula>LEN(TRIM(J381))=0</formula>
    </cfRule>
    <cfRule type="containsText" dxfId="12358" priority="12358" operator="containsText" text="Operational">
      <formula>NOT(ISERROR(SEARCH("Operational",J381)))</formula>
    </cfRule>
    <cfRule type="containsText" dxfId="12357" priority="12359" operator="containsText" text="Dn(service)">
      <formula>NOT(ISERROR(SEARCH("Dn(service)",J381)))</formula>
    </cfRule>
    <cfRule type="containsText" dxfId="12356" priority="12360" operator="containsText" text="Dn(waiting)">
      <formula>NOT(ISERROR(SEARCH("Dn(waiting)",J381)))</formula>
    </cfRule>
  </conditionalFormatting>
  <conditionalFormatting sqref="J380">
    <cfRule type="containsBlanks" dxfId="12355" priority="12353">
      <formula>LEN(TRIM(J380))=0</formula>
    </cfRule>
    <cfRule type="containsText" dxfId="12354" priority="12354" operator="containsText" text="Operational">
      <formula>NOT(ISERROR(SEARCH("Operational",J380)))</formula>
    </cfRule>
    <cfRule type="containsText" dxfId="12353" priority="12355" operator="containsText" text="Dn(service)">
      <formula>NOT(ISERROR(SEARCH("Dn(service)",J380)))</formula>
    </cfRule>
    <cfRule type="containsText" dxfId="12352" priority="12356" operator="containsText" text="Dn(waiting)">
      <formula>NOT(ISERROR(SEARCH("Dn(waiting)",J380)))</formula>
    </cfRule>
  </conditionalFormatting>
  <conditionalFormatting sqref="C392:C403">
    <cfRule type="containsBlanks" dxfId="12351" priority="12349">
      <formula>LEN(TRIM(C392))=0</formula>
    </cfRule>
    <cfRule type="containsText" dxfId="12350" priority="12350" operator="containsText" text="Operational">
      <formula>NOT(ISERROR(SEARCH("Operational",C392)))</formula>
    </cfRule>
    <cfRule type="containsText" dxfId="12349" priority="12351" operator="containsText" text="Dn(service)">
      <formula>NOT(ISERROR(SEARCH("Dn(service)",C392)))</formula>
    </cfRule>
    <cfRule type="containsText" dxfId="12348" priority="12352" operator="containsText" text="Dn(waiting)">
      <formula>NOT(ISERROR(SEARCH("Dn(waiting)",C392)))</formula>
    </cfRule>
  </conditionalFormatting>
  <conditionalFormatting sqref="C409:C413">
    <cfRule type="containsBlanks" dxfId="12347" priority="12345">
      <formula>LEN(TRIM(C409))=0</formula>
    </cfRule>
    <cfRule type="containsText" dxfId="12346" priority="12346" operator="containsText" text="Operational">
      <formula>NOT(ISERROR(SEARCH("Operational",C409)))</formula>
    </cfRule>
    <cfRule type="containsText" dxfId="12345" priority="12347" operator="containsText" text="Dn(service)">
      <formula>NOT(ISERROR(SEARCH("Dn(service)",C409)))</formula>
    </cfRule>
    <cfRule type="containsText" dxfId="12344" priority="12348" operator="containsText" text="Dn(waiting)">
      <formula>NOT(ISERROR(SEARCH("Dn(waiting)",C409)))</formula>
    </cfRule>
  </conditionalFormatting>
  <conditionalFormatting sqref="C414">
    <cfRule type="containsBlanks" dxfId="12343" priority="12341">
      <formula>LEN(TRIM(C414))=0</formula>
    </cfRule>
    <cfRule type="containsText" dxfId="12342" priority="12342" operator="containsText" text="Operational">
      <formula>NOT(ISERROR(SEARCH("Operational",C414)))</formula>
    </cfRule>
    <cfRule type="containsText" dxfId="12341" priority="12343" operator="containsText" text="Dn(service)">
      <formula>NOT(ISERROR(SEARCH("Dn(service)",C414)))</formula>
    </cfRule>
    <cfRule type="containsText" dxfId="12340" priority="12344" operator="containsText" text="Dn(waiting)">
      <formula>NOT(ISERROR(SEARCH("Dn(waiting)",C414)))</formula>
    </cfRule>
  </conditionalFormatting>
  <conditionalFormatting sqref="J396:J408">
    <cfRule type="containsBlanks" dxfId="12339" priority="12337">
      <formula>LEN(TRIM(J396))=0</formula>
    </cfRule>
    <cfRule type="containsText" dxfId="12338" priority="12338" operator="containsText" text="Operational">
      <formula>NOT(ISERROR(SEARCH("Operational",J396)))</formula>
    </cfRule>
    <cfRule type="containsText" dxfId="12337" priority="12339" operator="containsText" text="Dn(service)">
      <formula>NOT(ISERROR(SEARCH("Dn(service)",J396)))</formula>
    </cfRule>
    <cfRule type="containsText" dxfId="12336" priority="12340" operator="containsText" text="Dn(waiting)">
      <formula>NOT(ISERROR(SEARCH("Dn(waiting)",J396)))</formula>
    </cfRule>
  </conditionalFormatting>
  <conditionalFormatting sqref="J414:J418">
    <cfRule type="containsBlanks" dxfId="12335" priority="12333">
      <formula>LEN(TRIM(J414))=0</formula>
    </cfRule>
    <cfRule type="containsText" dxfId="12334" priority="12334" operator="containsText" text="Operational">
      <formula>NOT(ISERROR(SEARCH("Operational",J414)))</formula>
    </cfRule>
    <cfRule type="containsText" dxfId="12333" priority="12335" operator="containsText" text="Dn(service)">
      <formula>NOT(ISERROR(SEARCH("Dn(service)",J414)))</formula>
    </cfRule>
    <cfRule type="containsText" dxfId="12332" priority="12336" operator="containsText" text="Dn(waiting)">
      <formula>NOT(ISERROR(SEARCH("Dn(waiting)",J414)))</formula>
    </cfRule>
  </conditionalFormatting>
  <conditionalFormatting sqref="J419">
    <cfRule type="containsBlanks" dxfId="12331" priority="12329">
      <formula>LEN(TRIM(J419))=0</formula>
    </cfRule>
    <cfRule type="containsText" dxfId="12330" priority="12330" operator="containsText" text="Operational">
      <formula>NOT(ISERROR(SEARCH("Operational",J419)))</formula>
    </cfRule>
    <cfRule type="containsText" dxfId="12329" priority="12331" operator="containsText" text="Dn(service)">
      <formula>NOT(ISERROR(SEARCH("Dn(service)",J419)))</formula>
    </cfRule>
    <cfRule type="containsText" dxfId="12328" priority="12332" operator="containsText" text="Dn(waiting)">
      <formula>NOT(ISERROR(SEARCH("Dn(waiting)",J419)))</formula>
    </cfRule>
  </conditionalFormatting>
  <conditionalFormatting sqref="G398:G408 G411:G413">
    <cfRule type="containsBlanks" dxfId="12327" priority="12325">
      <formula>LEN(TRIM(G398))=0</formula>
    </cfRule>
    <cfRule type="containsText" dxfId="12326" priority="12326" operator="containsText" text="Operational">
      <formula>NOT(ISERROR(SEARCH("Operational",G398)))</formula>
    </cfRule>
    <cfRule type="containsText" dxfId="12325" priority="12327" operator="containsText" text="Dn(service)">
      <formula>NOT(ISERROR(SEARCH("Dn(service)",G398)))</formula>
    </cfRule>
    <cfRule type="containsText" dxfId="12324" priority="12328" operator="containsText" text="Dn(waiting)">
      <formula>NOT(ISERROR(SEARCH("Dn(waiting)",G398)))</formula>
    </cfRule>
  </conditionalFormatting>
  <conditionalFormatting sqref="G419:G422">
    <cfRule type="containsBlanks" dxfId="12323" priority="12321">
      <formula>LEN(TRIM(G419))=0</formula>
    </cfRule>
    <cfRule type="containsText" dxfId="12322" priority="12322" operator="containsText" text="Operational">
      <formula>NOT(ISERROR(SEARCH("Operational",G419)))</formula>
    </cfRule>
    <cfRule type="containsText" dxfId="12321" priority="12323" operator="containsText" text="Dn(service)">
      <formula>NOT(ISERROR(SEARCH("Dn(service)",G419)))</formula>
    </cfRule>
    <cfRule type="containsText" dxfId="12320" priority="12324" operator="containsText" text="Dn(waiting)">
      <formula>NOT(ISERROR(SEARCH("Dn(waiting)",G419)))</formula>
    </cfRule>
  </conditionalFormatting>
  <conditionalFormatting sqref="G423">
    <cfRule type="containsBlanks" dxfId="12319" priority="12317">
      <formula>LEN(TRIM(G423))=0</formula>
    </cfRule>
    <cfRule type="containsText" dxfId="12318" priority="12318" operator="containsText" text="Operational">
      <formula>NOT(ISERROR(SEARCH("Operational",G423)))</formula>
    </cfRule>
    <cfRule type="containsText" dxfId="12317" priority="12319" operator="containsText" text="Dn(service)">
      <formula>NOT(ISERROR(SEARCH("Dn(service)",G423)))</formula>
    </cfRule>
    <cfRule type="containsText" dxfId="12316" priority="12320" operator="containsText" text="Dn(waiting)">
      <formula>NOT(ISERROR(SEARCH("Dn(waiting)",G423)))</formula>
    </cfRule>
  </conditionalFormatting>
  <conditionalFormatting sqref="F400:F418">
    <cfRule type="containsBlanks" dxfId="12315" priority="12313">
      <formula>LEN(TRIM(F400))=0</formula>
    </cfRule>
    <cfRule type="containsText" dxfId="12314" priority="12314" operator="containsText" text="Operational">
      <formula>NOT(ISERROR(SEARCH("Operational",F400)))</formula>
    </cfRule>
    <cfRule type="containsText" dxfId="12313" priority="12315" operator="containsText" text="Dn(service)">
      <formula>NOT(ISERROR(SEARCH("Dn(service)",F400)))</formula>
    </cfRule>
    <cfRule type="containsText" dxfId="12312" priority="12316" operator="containsText" text="Dn(waiting)">
      <formula>NOT(ISERROR(SEARCH("Dn(waiting)",F400)))</formula>
    </cfRule>
  </conditionalFormatting>
  <conditionalFormatting sqref="F423:F426">
    <cfRule type="containsBlanks" dxfId="12311" priority="12309">
      <formula>LEN(TRIM(F423))=0</formula>
    </cfRule>
    <cfRule type="containsText" dxfId="12310" priority="12310" operator="containsText" text="Operational">
      <formula>NOT(ISERROR(SEARCH("Operational",F423)))</formula>
    </cfRule>
    <cfRule type="containsText" dxfId="12309" priority="12311" operator="containsText" text="Dn(service)">
      <formula>NOT(ISERROR(SEARCH("Dn(service)",F423)))</formula>
    </cfRule>
    <cfRule type="containsText" dxfId="12308" priority="12312" operator="containsText" text="Dn(waiting)">
      <formula>NOT(ISERROR(SEARCH("Dn(waiting)",F423)))</formula>
    </cfRule>
  </conditionalFormatting>
  <conditionalFormatting sqref="F427">
    <cfRule type="containsBlanks" dxfId="12307" priority="12305">
      <formula>LEN(TRIM(F427))=0</formula>
    </cfRule>
    <cfRule type="containsText" dxfId="12306" priority="12306" operator="containsText" text="Operational">
      <formula>NOT(ISERROR(SEARCH("Operational",F427)))</formula>
    </cfRule>
    <cfRule type="containsText" dxfId="12305" priority="12307" operator="containsText" text="Dn(service)">
      <formula>NOT(ISERROR(SEARCH("Dn(service)",F427)))</formula>
    </cfRule>
    <cfRule type="containsText" dxfId="12304" priority="12308" operator="containsText" text="Dn(waiting)">
      <formula>NOT(ISERROR(SEARCH("Dn(waiting)",F427)))</formula>
    </cfRule>
  </conditionalFormatting>
  <conditionalFormatting sqref="I402:I422">
    <cfRule type="containsBlanks" dxfId="12303" priority="12301">
      <formula>LEN(TRIM(I402))=0</formula>
    </cfRule>
    <cfRule type="containsText" dxfId="12302" priority="12302" operator="containsText" text="Operational">
      <formula>NOT(ISERROR(SEARCH("Operational",I402)))</formula>
    </cfRule>
    <cfRule type="containsText" dxfId="12301" priority="12303" operator="containsText" text="Dn(service)">
      <formula>NOT(ISERROR(SEARCH("Dn(service)",I402)))</formula>
    </cfRule>
    <cfRule type="containsText" dxfId="12300" priority="12304" operator="containsText" text="Dn(waiting)">
      <formula>NOT(ISERROR(SEARCH("Dn(waiting)",I402)))</formula>
    </cfRule>
  </conditionalFormatting>
  <conditionalFormatting sqref="I427:I430">
    <cfRule type="containsBlanks" dxfId="12299" priority="12297">
      <formula>LEN(TRIM(I427))=0</formula>
    </cfRule>
    <cfRule type="containsText" dxfId="12298" priority="12298" operator="containsText" text="Operational">
      <formula>NOT(ISERROR(SEARCH("Operational",I427)))</formula>
    </cfRule>
    <cfRule type="containsText" dxfId="12297" priority="12299" operator="containsText" text="Dn(service)">
      <formula>NOT(ISERROR(SEARCH("Dn(service)",I427)))</formula>
    </cfRule>
    <cfRule type="containsText" dxfId="12296" priority="12300" operator="containsText" text="Dn(waiting)">
      <formula>NOT(ISERROR(SEARCH("Dn(waiting)",I427)))</formula>
    </cfRule>
  </conditionalFormatting>
  <conditionalFormatting sqref="I431">
    <cfRule type="containsBlanks" dxfId="12295" priority="12293">
      <formula>LEN(TRIM(I431))=0</formula>
    </cfRule>
    <cfRule type="containsText" dxfId="12294" priority="12294" operator="containsText" text="Operational">
      <formula>NOT(ISERROR(SEARCH("Operational",I431)))</formula>
    </cfRule>
    <cfRule type="containsText" dxfId="12293" priority="12295" operator="containsText" text="Dn(service)">
      <formula>NOT(ISERROR(SEARCH("Dn(service)",I431)))</formula>
    </cfRule>
    <cfRule type="containsText" dxfId="12292" priority="12296" operator="containsText" text="Dn(waiting)">
      <formula>NOT(ISERROR(SEARCH("Dn(waiting)",I431)))</formula>
    </cfRule>
  </conditionalFormatting>
  <conditionalFormatting sqref="E405:E426">
    <cfRule type="containsBlanks" dxfId="12291" priority="12289">
      <formula>LEN(TRIM(E405))=0</formula>
    </cfRule>
    <cfRule type="containsText" dxfId="12290" priority="12290" operator="containsText" text="Operational">
      <formula>NOT(ISERROR(SEARCH("Operational",E405)))</formula>
    </cfRule>
    <cfRule type="containsText" dxfId="12289" priority="12291" operator="containsText" text="Dn(service)">
      <formula>NOT(ISERROR(SEARCH("Dn(service)",E405)))</formula>
    </cfRule>
    <cfRule type="containsText" dxfId="12288" priority="12292" operator="containsText" text="Dn(waiting)">
      <formula>NOT(ISERROR(SEARCH("Dn(waiting)",E405)))</formula>
    </cfRule>
  </conditionalFormatting>
  <conditionalFormatting sqref="E431:E434">
    <cfRule type="containsBlanks" dxfId="12287" priority="12285">
      <formula>LEN(TRIM(E431))=0</formula>
    </cfRule>
    <cfRule type="containsText" dxfId="12286" priority="12286" operator="containsText" text="Operational">
      <formula>NOT(ISERROR(SEARCH("Operational",E431)))</formula>
    </cfRule>
    <cfRule type="containsText" dxfId="12285" priority="12287" operator="containsText" text="Dn(service)">
      <formula>NOT(ISERROR(SEARCH("Dn(service)",E431)))</formula>
    </cfRule>
    <cfRule type="containsText" dxfId="12284" priority="12288" operator="containsText" text="Dn(waiting)">
      <formula>NOT(ISERROR(SEARCH("Dn(waiting)",E431)))</formula>
    </cfRule>
  </conditionalFormatting>
  <conditionalFormatting sqref="E435">
    <cfRule type="containsBlanks" dxfId="12283" priority="12281">
      <formula>LEN(TRIM(E435))=0</formula>
    </cfRule>
    <cfRule type="containsText" dxfId="12282" priority="12282" operator="containsText" text="Operational">
      <formula>NOT(ISERROR(SEARCH("Operational",E435)))</formula>
    </cfRule>
    <cfRule type="containsText" dxfId="12281" priority="12283" operator="containsText" text="Dn(service)">
      <formula>NOT(ISERROR(SEARCH("Dn(service)",E435)))</formula>
    </cfRule>
    <cfRule type="containsText" dxfId="12280" priority="12284" operator="containsText" text="Dn(waiting)">
      <formula>NOT(ISERROR(SEARCH("Dn(waiting)",E435)))</formula>
    </cfRule>
  </conditionalFormatting>
  <conditionalFormatting sqref="D407:D430">
    <cfRule type="containsBlanks" dxfId="12279" priority="12277">
      <formula>LEN(TRIM(D407))=0</formula>
    </cfRule>
    <cfRule type="containsText" dxfId="12278" priority="12278" operator="containsText" text="Operational">
      <formula>NOT(ISERROR(SEARCH("Operational",D407)))</formula>
    </cfRule>
    <cfRule type="containsText" dxfId="12277" priority="12279" operator="containsText" text="Dn(service)">
      <formula>NOT(ISERROR(SEARCH("Dn(service)",D407)))</formula>
    </cfRule>
    <cfRule type="containsText" dxfId="12276" priority="12280" operator="containsText" text="Dn(waiting)">
      <formula>NOT(ISERROR(SEARCH("Dn(waiting)",D407)))</formula>
    </cfRule>
  </conditionalFormatting>
  <conditionalFormatting sqref="D435:D438">
    <cfRule type="containsBlanks" dxfId="12275" priority="12273">
      <formula>LEN(TRIM(D435))=0</formula>
    </cfRule>
    <cfRule type="containsText" dxfId="12274" priority="12274" operator="containsText" text="Operational">
      <formula>NOT(ISERROR(SEARCH("Operational",D435)))</formula>
    </cfRule>
    <cfRule type="containsText" dxfId="12273" priority="12275" operator="containsText" text="Dn(service)">
      <formula>NOT(ISERROR(SEARCH("Dn(service)",D435)))</formula>
    </cfRule>
    <cfRule type="containsText" dxfId="12272" priority="12276" operator="containsText" text="Dn(waiting)">
      <formula>NOT(ISERROR(SEARCH("Dn(waiting)",D435)))</formula>
    </cfRule>
  </conditionalFormatting>
  <conditionalFormatting sqref="D439">
    <cfRule type="containsBlanks" dxfId="12271" priority="12269">
      <formula>LEN(TRIM(D439))=0</formula>
    </cfRule>
    <cfRule type="containsText" dxfId="12270" priority="12270" operator="containsText" text="Operational">
      <formula>NOT(ISERROR(SEARCH("Operational",D439)))</formula>
    </cfRule>
    <cfRule type="containsText" dxfId="12269" priority="12271" operator="containsText" text="Dn(service)">
      <formula>NOT(ISERROR(SEARCH("Dn(service)",D439)))</formula>
    </cfRule>
    <cfRule type="containsText" dxfId="12268" priority="12272" operator="containsText" text="Dn(waiting)">
      <formula>NOT(ISERROR(SEARCH("Dn(waiting)",D439)))</formula>
    </cfRule>
  </conditionalFormatting>
  <conditionalFormatting sqref="H416:H434">
    <cfRule type="containsBlanks" dxfId="12267" priority="12265">
      <formula>LEN(TRIM(H416))=0</formula>
    </cfRule>
    <cfRule type="containsText" dxfId="12266" priority="12266" operator="containsText" text="Operational">
      <formula>NOT(ISERROR(SEARCH("Operational",H416)))</formula>
    </cfRule>
    <cfRule type="containsText" dxfId="12265" priority="12267" operator="containsText" text="Dn(service)">
      <formula>NOT(ISERROR(SEARCH("Dn(service)",H416)))</formula>
    </cfRule>
    <cfRule type="containsText" dxfId="12264" priority="12268" operator="containsText" text="Dn(waiting)">
      <formula>NOT(ISERROR(SEARCH("Dn(waiting)",H416)))</formula>
    </cfRule>
  </conditionalFormatting>
  <conditionalFormatting sqref="H439:H442">
    <cfRule type="containsBlanks" dxfId="12263" priority="12261">
      <formula>LEN(TRIM(H439))=0</formula>
    </cfRule>
    <cfRule type="containsText" dxfId="12262" priority="12262" operator="containsText" text="Operational">
      <formula>NOT(ISERROR(SEARCH("Operational",H439)))</formula>
    </cfRule>
    <cfRule type="containsText" dxfId="12261" priority="12263" operator="containsText" text="Dn(service)">
      <formula>NOT(ISERROR(SEARCH("Dn(service)",H439)))</formula>
    </cfRule>
    <cfRule type="containsText" dxfId="12260" priority="12264" operator="containsText" text="Dn(waiting)">
      <formula>NOT(ISERROR(SEARCH("Dn(waiting)",H439)))</formula>
    </cfRule>
  </conditionalFormatting>
  <conditionalFormatting sqref="H443">
    <cfRule type="containsBlanks" dxfId="12259" priority="12257">
      <formula>LEN(TRIM(H443))=0</formula>
    </cfRule>
    <cfRule type="containsText" dxfId="12258" priority="12258" operator="containsText" text="Operational">
      <formula>NOT(ISERROR(SEARCH("Operational",H443)))</formula>
    </cfRule>
    <cfRule type="containsText" dxfId="12257" priority="12259" operator="containsText" text="Dn(service)">
      <formula>NOT(ISERROR(SEARCH("Dn(service)",H443)))</formula>
    </cfRule>
    <cfRule type="containsText" dxfId="12256" priority="12260" operator="containsText" text="Dn(waiting)">
      <formula>NOT(ISERROR(SEARCH("Dn(waiting)",H443)))</formula>
    </cfRule>
  </conditionalFormatting>
  <conditionalFormatting sqref="C430:C438">
    <cfRule type="containsBlanks" dxfId="12255" priority="12253">
      <formula>LEN(TRIM(C430))=0</formula>
    </cfRule>
    <cfRule type="containsText" dxfId="12254" priority="12254" operator="containsText" text="Operational">
      <formula>NOT(ISERROR(SEARCH("Operational",C430)))</formula>
    </cfRule>
    <cfRule type="containsText" dxfId="12253" priority="12255" operator="containsText" text="Dn(service)">
      <formula>NOT(ISERROR(SEARCH("Dn(service)",C430)))</formula>
    </cfRule>
    <cfRule type="containsText" dxfId="12252" priority="12256" operator="containsText" text="Dn(waiting)">
      <formula>NOT(ISERROR(SEARCH("Dn(waiting)",C430)))</formula>
    </cfRule>
  </conditionalFormatting>
  <conditionalFormatting sqref="C444:C447">
    <cfRule type="containsBlanks" dxfId="12251" priority="12249">
      <formula>LEN(TRIM(C444))=0</formula>
    </cfRule>
    <cfRule type="containsText" dxfId="12250" priority="12250" operator="containsText" text="Operational">
      <formula>NOT(ISERROR(SEARCH("Operational",C444)))</formula>
    </cfRule>
    <cfRule type="containsText" dxfId="12249" priority="12251" operator="containsText" text="Dn(service)">
      <formula>NOT(ISERROR(SEARCH("Dn(service)",C444)))</formula>
    </cfRule>
    <cfRule type="containsText" dxfId="12248" priority="12252" operator="containsText" text="Dn(waiting)">
      <formula>NOT(ISERROR(SEARCH("Dn(waiting)",C444)))</formula>
    </cfRule>
  </conditionalFormatting>
  <conditionalFormatting sqref="C448">
    <cfRule type="containsBlanks" dxfId="12247" priority="12245">
      <formula>LEN(TRIM(C448))=0</formula>
    </cfRule>
    <cfRule type="containsText" dxfId="12246" priority="12246" operator="containsText" text="Operational">
      <formula>NOT(ISERROR(SEARCH("Operational",C448)))</formula>
    </cfRule>
    <cfRule type="containsText" dxfId="12245" priority="12247" operator="containsText" text="Dn(service)">
      <formula>NOT(ISERROR(SEARCH("Dn(service)",C448)))</formula>
    </cfRule>
    <cfRule type="containsText" dxfId="12244" priority="12248" operator="containsText" text="Dn(waiting)">
      <formula>NOT(ISERROR(SEARCH("Dn(waiting)",C448)))</formula>
    </cfRule>
  </conditionalFormatting>
  <conditionalFormatting sqref="J434:J442">
    <cfRule type="containsBlanks" dxfId="12243" priority="12241">
      <formula>LEN(TRIM(J434))=0</formula>
    </cfRule>
    <cfRule type="containsText" dxfId="12242" priority="12242" operator="containsText" text="Operational">
      <formula>NOT(ISERROR(SEARCH("Operational",J434)))</formula>
    </cfRule>
    <cfRule type="containsText" dxfId="12241" priority="12243" operator="containsText" text="Dn(service)">
      <formula>NOT(ISERROR(SEARCH("Dn(service)",J434)))</formula>
    </cfRule>
    <cfRule type="containsText" dxfId="12240" priority="12244" operator="containsText" text="Dn(waiting)">
      <formula>NOT(ISERROR(SEARCH("Dn(waiting)",J434)))</formula>
    </cfRule>
  </conditionalFormatting>
  <conditionalFormatting sqref="J448:J451">
    <cfRule type="containsBlanks" dxfId="12239" priority="12237">
      <formula>LEN(TRIM(J448))=0</formula>
    </cfRule>
    <cfRule type="containsText" dxfId="12238" priority="12238" operator="containsText" text="Operational">
      <formula>NOT(ISERROR(SEARCH("Operational",J448)))</formula>
    </cfRule>
    <cfRule type="containsText" dxfId="12237" priority="12239" operator="containsText" text="Dn(service)">
      <formula>NOT(ISERROR(SEARCH("Dn(service)",J448)))</formula>
    </cfRule>
    <cfRule type="containsText" dxfId="12236" priority="12240" operator="containsText" text="Dn(waiting)">
      <formula>NOT(ISERROR(SEARCH("Dn(waiting)",J448)))</formula>
    </cfRule>
  </conditionalFormatting>
  <conditionalFormatting sqref="J452">
    <cfRule type="containsBlanks" dxfId="12235" priority="12233">
      <formula>LEN(TRIM(J452))=0</formula>
    </cfRule>
    <cfRule type="containsText" dxfId="12234" priority="12234" operator="containsText" text="Operational">
      <formula>NOT(ISERROR(SEARCH("Operational",J452)))</formula>
    </cfRule>
    <cfRule type="containsText" dxfId="12233" priority="12235" operator="containsText" text="Dn(service)">
      <formula>NOT(ISERROR(SEARCH("Dn(service)",J452)))</formula>
    </cfRule>
    <cfRule type="containsText" dxfId="12232" priority="12236" operator="containsText" text="Dn(waiting)">
      <formula>NOT(ISERROR(SEARCH("Dn(waiting)",J452)))</formula>
    </cfRule>
  </conditionalFormatting>
  <conditionalFormatting sqref="G442:G447">
    <cfRule type="containsBlanks" dxfId="12231" priority="12229">
      <formula>LEN(TRIM(G442))=0</formula>
    </cfRule>
    <cfRule type="containsText" dxfId="12230" priority="12230" operator="containsText" text="Operational">
      <formula>NOT(ISERROR(SEARCH("Operational",G442)))</formula>
    </cfRule>
    <cfRule type="containsText" dxfId="12229" priority="12231" operator="containsText" text="Dn(service)">
      <formula>NOT(ISERROR(SEARCH("Dn(service)",G442)))</formula>
    </cfRule>
    <cfRule type="containsText" dxfId="12228" priority="12232" operator="containsText" text="Dn(waiting)">
      <formula>NOT(ISERROR(SEARCH("Dn(waiting)",G442)))</formula>
    </cfRule>
  </conditionalFormatting>
  <conditionalFormatting sqref="G452:G455">
    <cfRule type="containsBlanks" dxfId="12227" priority="12225">
      <formula>LEN(TRIM(G452))=0</formula>
    </cfRule>
    <cfRule type="containsText" dxfId="12226" priority="12226" operator="containsText" text="Operational">
      <formula>NOT(ISERROR(SEARCH("Operational",G452)))</formula>
    </cfRule>
    <cfRule type="containsText" dxfId="12225" priority="12227" operator="containsText" text="Dn(service)">
      <formula>NOT(ISERROR(SEARCH("Dn(service)",G452)))</formula>
    </cfRule>
    <cfRule type="containsText" dxfId="12224" priority="12228" operator="containsText" text="Dn(waiting)">
      <formula>NOT(ISERROR(SEARCH("Dn(waiting)",G452)))</formula>
    </cfRule>
  </conditionalFormatting>
  <conditionalFormatting sqref="G456">
    <cfRule type="containsBlanks" dxfId="12223" priority="12221">
      <formula>LEN(TRIM(G456))=0</formula>
    </cfRule>
    <cfRule type="containsText" dxfId="12222" priority="12222" operator="containsText" text="Operational">
      <formula>NOT(ISERROR(SEARCH("Operational",G456)))</formula>
    </cfRule>
    <cfRule type="containsText" dxfId="12221" priority="12223" operator="containsText" text="Dn(service)">
      <formula>NOT(ISERROR(SEARCH("Dn(service)",G456)))</formula>
    </cfRule>
    <cfRule type="containsText" dxfId="12220" priority="12224" operator="containsText" text="Dn(waiting)">
      <formula>NOT(ISERROR(SEARCH("Dn(waiting)",G456)))</formula>
    </cfRule>
  </conditionalFormatting>
  <conditionalFormatting sqref="E444:E451">
    <cfRule type="containsBlanks" dxfId="12219" priority="12217">
      <formula>LEN(TRIM(E444))=0</formula>
    </cfRule>
    <cfRule type="containsText" dxfId="12218" priority="12218" operator="containsText" text="Operational">
      <formula>NOT(ISERROR(SEARCH("Operational",E444)))</formula>
    </cfRule>
    <cfRule type="containsText" dxfId="12217" priority="12219" operator="containsText" text="Dn(service)">
      <formula>NOT(ISERROR(SEARCH("Dn(service)",E444)))</formula>
    </cfRule>
    <cfRule type="containsText" dxfId="12216" priority="12220" operator="containsText" text="Dn(waiting)">
      <formula>NOT(ISERROR(SEARCH("Dn(waiting)",E444)))</formula>
    </cfRule>
  </conditionalFormatting>
  <conditionalFormatting sqref="E456:E459">
    <cfRule type="containsBlanks" dxfId="12215" priority="12213">
      <formula>LEN(TRIM(E456))=0</formula>
    </cfRule>
    <cfRule type="containsText" dxfId="12214" priority="12214" operator="containsText" text="Operational">
      <formula>NOT(ISERROR(SEARCH("Operational",E456)))</formula>
    </cfRule>
    <cfRule type="containsText" dxfId="12213" priority="12215" operator="containsText" text="Dn(service)">
      <formula>NOT(ISERROR(SEARCH("Dn(service)",E456)))</formula>
    </cfRule>
    <cfRule type="containsText" dxfId="12212" priority="12216" operator="containsText" text="Dn(waiting)">
      <formula>NOT(ISERROR(SEARCH("Dn(waiting)",E456)))</formula>
    </cfRule>
  </conditionalFormatting>
  <conditionalFormatting sqref="E460">
    <cfRule type="containsBlanks" dxfId="12211" priority="12209">
      <formula>LEN(TRIM(E460))=0</formula>
    </cfRule>
    <cfRule type="containsText" dxfId="12210" priority="12210" operator="containsText" text="Operational">
      <formula>NOT(ISERROR(SEARCH("Operational",E460)))</formula>
    </cfRule>
    <cfRule type="containsText" dxfId="12209" priority="12211" operator="containsText" text="Dn(service)">
      <formula>NOT(ISERROR(SEARCH("Dn(service)",E460)))</formula>
    </cfRule>
    <cfRule type="containsText" dxfId="12208" priority="12212" operator="containsText" text="Dn(waiting)">
      <formula>NOT(ISERROR(SEARCH("Dn(waiting)",E460)))</formula>
    </cfRule>
  </conditionalFormatting>
  <conditionalFormatting sqref="F335">
    <cfRule type="containsBlanks" dxfId="12207" priority="12205">
      <formula>LEN(TRIM(F335))=0</formula>
    </cfRule>
    <cfRule type="containsText" dxfId="12206" priority="12206" operator="containsText" text="Operational">
      <formula>NOT(ISERROR(SEARCH("Operational",F335)))</formula>
    </cfRule>
    <cfRule type="containsText" dxfId="12205" priority="12207" operator="containsText" text="Dn(service)">
      <formula>NOT(ISERROR(SEARCH("Dn(service)",F335)))</formula>
    </cfRule>
    <cfRule type="containsText" dxfId="12204" priority="12208" operator="containsText" text="Dn(waiting)">
      <formula>NOT(ISERROR(SEARCH("Dn(waiting)",F335)))</formula>
    </cfRule>
  </conditionalFormatting>
  <conditionalFormatting sqref="H316">
    <cfRule type="containsBlanks" dxfId="12203" priority="12201">
      <formula>LEN(TRIM(H316))=0</formula>
    </cfRule>
    <cfRule type="containsText" dxfId="12202" priority="12202" operator="containsText" text="Operational">
      <formula>NOT(ISERROR(SEARCH("Operational",H316)))</formula>
    </cfRule>
    <cfRule type="containsText" dxfId="12201" priority="12203" operator="containsText" text="Dn(service)">
      <formula>NOT(ISERROR(SEARCH("Dn(service)",H316)))</formula>
    </cfRule>
    <cfRule type="containsText" dxfId="12200" priority="12204" operator="containsText" text="Dn(waiting)">
      <formula>NOT(ISERROR(SEARCH("Dn(waiting)",H316)))</formula>
    </cfRule>
  </conditionalFormatting>
  <conditionalFormatting sqref="I312">
    <cfRule type="containsBlanks" dxfId="12199" priority="12197">
      <formula>LEN(TRIM(I312))=0</formula>
    </cfRule>
    <cfRule type="containsText" dxfId="12198" priority="12198" operator="containsText" text="Operational">
      <formula>NOT(ISERROR(SEARCH("Operational",I312)))</formula>
    </cfRule>
    <cfRule type="containsText" dxfId="12197" priority="12199" operator="containsText" text="Dn(service)">
      <formula>NOT(ISERROR(SEARCH("Dn(service)",I312)))</formula>
    </cfRule>
    <cfRule type="containsText" dxfId="12196" priority="12200" operator="containsText" text="Dn(waiting)">
      <formula>NOT(ISERROR(SEARCH("Dn(waiting)",I312)))</formula>
    </cfRule>
  </conditionalFormatting>
  <conditionalFormatting sqref="I323">
    <cfRule type="containsBlanks" dxfId="12195" priority="12193">
      <formula>LEN(TRIM(I323))=0</formula>
    </cfRule>
    <cfRule type="containsText" dxfId="12194" priority="12194" operator="containsText" text="Operational">
      <formula>NOT(ISERROR(SEARCH("Operational",I323)))</formula>
    </cfRule>
    <cfRule type="containsText" dxfId="12193" priority="12195" operator="containsText" text="Dn(service)">
      <formula>NOT(ISERROR(SEARCH("Dn(service)",I323)))</formula>
    </cfRule>
    <cfRule type="containsText" dxfId="12192" priority="12196" operator="containsText" text="Dn(waiting)">
      <formula>NOT(ISERROR(SEARCH("Dn(waiting)",I323)))</formula>
    </cfRule>
  </conditionalFormatting>
  <conditionalFormatting sqref="I322">
    <cfRule type="containsBlanks" dxfId="12191" priority="12189">
      <formula>LEN(TRIM(I322))=0</formula>
    </cfRule>
    <cfRule type="containsText" dxfId="12190" priority="12190" operator="containsText" text="Operational">
      <formula>NOT(ISERROR(SEARCH("Operational",I322)))</formula>
    </cfRule>
    <cfRule type="containsText" dxfId="12189" priority="12191" operator="containsText" text="Dn(service)">
      <formula>NOT(ISERROR(SEARCH("Dn(service)",I322)))</formula>
    </cfRule>
    <cfRule type="containsText" dxfId="12188" priority="12192" operator="containsText" text="Dn(waiting)">
      <formula>NOT(ISERROR(SEARCH("Dn(waiting)",I322)))</formula>
    </cfRule>
  </conditionalFormatting>
  <conditionalFormatting sqref="D311">
    <cfRule type="containsBlanks" dxfId="12187" priority="12185">
      <formula>LEN(TRIM(D311))=0</formula>
    </cfRule>
    <cfRule type="containsText" dxfId="12186" priority="12186" operator="containsText" text="Operational">
      <formula>NOT(ISERROR(SEARCH("Operational",D311)))</formula>
    </cfRule>
    <cfRule type="containsText" dxfId="12185" priority="12187" operator="containsText" text="Dn(service)">
      <formula>NOT(ISERROR(SEARCH("Dn(service)",D311)))</formula>
    </cfRule>
    <cfRule type="containsText" dxfId="12184" priority="12188" operator="containsText" text="Dn(waiting)">
      <formula>NOT(ISERROR(SEARCH("Dn(waiting)",D311)))</formula>
    </cfRule>
  </conditionalFormatting>
  <conditionalFormatting sqref="D312">
    <cfRule type="containsBlanks" dxfId="12183" priority="12181">
      <formula>LEN(TRIM(D312))=0</formula>
    </cfRule>
    <cfRule type="containsText" dxfId="12182" priority="12182" operator="containsText" text="Operational">
      <formula>NOT(ISERROR(SEARCH("Operational",D312)))</formula>
    </cfRule>
    <cfRule type="containsText" dxfId="12181" priority="12183" operator="containsText" text="Dn(service)">
      <formula>NOT(ISERROR(SEARCH("Dn(service)",D312)))</formula>
    </cfRule>
    <cfRule type="containsText" dxfId="12180" priority="12184" operator="containsText" text="Dn(waiting)">
      <formula>NOT(ISERROR(SEARCH("Dn(waiting)",D312)))</formula>
    </cfRule>
  </conditionalFormatting>
  <conditionalFormatting sqref="I313">
    <cfRule type="containsBlanks" dxfId="12179" priority="12177">
      <formula>LEN(TRIM(I313))=0</formula>
    </cfRule>
    <cfRule type="containsText" dxfId="12178" priority="12178" operator="containsText" text="Operational">
      <formula>NOT(ISERROR(SEARCH("Operational",I313)))</formula>
    </cfRule>
    <cfRule type="containsText" dxfId="12177" priority="12179" operator="containsText" text="Dn(service)">
      <formula>NOT(ISERROR(SEARCH("Dn(service)",I313)))</formula>
    </cfRule>
    <cfRule type="containsText" dxfId="12176" priority="12180" operator="containsText" text="Dn(waiting)">
      <formula>NOT(ISERROR(SEARCH("Dn(waiting)",I313)))</formula>
    </cfRule>
  </conditionalFormatting>
  <conditionalFormatting sqref="I314">
    <cfRule type="containsBlanks" dxfId="12175" priority="12173">
      <formula>LEN(TRIM(I314))=0</formula>
    </cfRule>
    <cfRule type="containsText" dxfId="12174" priority="12174" operator="containsText" text="Operational">
      <formula>NOT(ISERROR(SEARCH("Operational",I314)))</formula>
    </cfRule>
    <cfRule type="containsText" dxfId="12173" priority="12175" operator="containsText" text="Dn(service)">
      <formula>NOT(ISERROR(SEARCH("Dn(service)",I314)))</formula>
    </cfRule>
    <cfRule type="containsText" dxfId="12172" priority="12176" operator="containsText" text="Dn(waiting)">
      <formula>NOT(ISERROR(SEARCH("Dn(waiting)",I314)))</formula>
    </cfRule>
  </conditionalFormatting>
  <conditionalFormatting sqref="I315">
    <cfRule type="containsBlanks" dxfId="12171" priority="12169">
      <formula>LEN(TRIM(I315))=0</formula>
    </cfRule>
    <cfRule type="containsText" dxfId="12170" priority="12170" operator="containsText" text="Operational">
      <formula>NOT(ISERROR(SEARCH("Operational",I315)))</formula>
    </cfRule>
    <cfRule type="containsText" dxfId="12169" priority="12171" operator="containsText" text="Dn(service)">
      <formula>NOT(ISERROR(SEARCH("Dn(service)",I315)))</formula>
    </cfRule>
    <cfRule type="containsText" dxfId="12168" priority="12172" operator="containsText" text="Dn(waiting)">
      <formula>NOT(ISERROR(SEARCH("Dn(waiting)",I315)))</formula>
    </cfRule>
  </conditionalFormatting>
  <conditionalFormatting sqref="I316">
    <cfRule type="containsBlanks" dxfId="12167" priority="12165">
      <formula>LEN(TRIM(I316))=0</formula>
    </cfRule>
    <cfRule type="containsText" dxfId="12166" priority="12166" operator="containsText" text="Operational">
      <formula>NOT(ISERROR(SEARCH("Operational",I316)))</formula>
    </cfRule>
    <cfRule type="containsText" dxfId="12165" priority="12167" operator="containsText" text="Dn(service)">
      <formula>NOT(ISERROR(SEARCH("Dn(service)",I316)))</formula>
    </cfRule>
    <cfRule type="containsText" dxfId="12164" priority="12168" operator="containsText" text="Dn(waiting)">
      <formula>NOT(ISERROR(SEARCH("Dn(waiting)",I316)))</formula>
    </cfRule>
  </conditionalFormatting>
  <conditionalFormatting sqref="F317">
    <cfRule type="containsBlanks" dxfId="12163" priority="12161">
      <formula>LEN(TRIM(F317))=0</formula>
    </cfRule>
    <cfRule type="containsText" dxfId="12162" priority="12162" operator="containsText" text="Operational">
      <formula>NOT(ISERROR(SEARCH("Operational",F317)))</formula>
    </cfRule>
    <cfRule type="containsText" dxfId="12161" priority="12163" operator="containsText" text="Dn(service)">
      <formula>NOT(ISERROR(SEARCH("Dn(service)",F317)))</formula>
    </cfRule>
    <cfRule type="containsText" dxfId="12160" priority="12164" operator="containsText" text="Dn(waiting)">
      <formula>NOT(ISERROR(SEARCH("Dn(waiting)",F317)))</formula>
    </cfRule>
  </conditionalFormatting>
  <conditionalFormatting sqref="F318">
    <cfRule type="containsBlanks" dxfId="12159" priority="12157">
      <formula>LEN(TRIM(F318))=0</formula>
    </cfRule>
    <cfRule type="containsText" dxfId="12158" priority="12158" operator="containsText" text="Operational">
      <formula>NOT(ISERROR(SEARCH("Operational",F318)))</formula>
    </cfRule>
    <cfRule type="containsText" dxfId="12157" priority="12159" operator="containsText" text="Dn(service)">
      <formula>NOT(ISERROR(SEARCH("Dn(service)",F318)))</formula>
    </cfRule>
    <cfRule type="containsText" dxfId="12156" priority="12160" operator="containsText" text="Dn(waiting)">
      <formula>NOT(ISERROR(SEARCH("Dn(waiting)",F318)))</formula>
    </cfRule>
  </conditionalFormatting>
  <conditionalFormatting sqref="F319">
    <cfRule type="containsBlanks" dxfId="12155" priority="12153">
      <formula>LEN(TRIM(F319))=0</formula>
    </cfRule>
    <cfRule type="containsText" dxfId="12154" priority="12154" operator="containsText" text="Operational">
      <formula>NOT(ISERROR(SEARCH("Operational",F319)))</formula>
    </cfRule>
    <cfRule type="containsText" dxfId="12153" priority="12155" operator="containsText" text="Dn(service)">
      <formula>NOT(ISERROR(SEARCH("Dn(service)",F319)))</formula>
    </cfRule>
    <cfRule type="containsText" dxfId="12152" priority="12156" operator="containsText" text="Dn(waiting)">
      <formula>NOT(ISERROR(SEARCH("Dn(waiting)",F319)))</formula>
    </cfRule>
  </conditionalFormatting>
  <conditionalFormatting sqref="F320">
    <cfRule type="containsBlanks" dxfId="12151" priority="12149">
      <formula>LEN(TRIM(F320))=0</formula>
    </cfRule>
    <cfRule type="containsText" dxfId="12150" priority="12150" operator="containsText" text="Operational">
      <formula>NOT(ISERROR(SEARCH("Operational",F320)))</formula>
    </cfRule>
    <cfRule type="containsText" dxfId="12149" priority="12151" operator="containsText" text="Dn(service)">
      <formula>NOT(ISERROR(SEARCH("Dn(service)",F320)))</formula>
    </cfRule>
    <cfRule type="containsText" dxfId="12148" priority="12152" operator="containsText" text="Dn(waiting)">
      <formula>NOT(ISERROR(SEARCH("Dn(waiting)",F320)))</formula>
    </cfRule>
  </conditionalFormatting>
  <conditionalFormatting sqref="F321">
    <cfRule type="containsBlanks" dxfId="12147" priority="12145">
      <formula>LEN(TRIM(F321))=0</formula>
    </cfRule>
    <cfRule type="containsText" dxfId="12146" priority="12146" operator="containsText" text="Operational">
      <formula>NOT(ISERROR(SEARCH("Operational",F321)))</formula>
    </cfRule>
    <cfRule type="containsText" dxfId="12145" priority="12147" operator="containsText" text="Dn(service)">
      <formula>NOT(ISERROR(SEARCH("Dn(service)",F321)))</formula>
    </cfRule>
    <cfRule type="containsText" dxfId="12144" priority="12148" operator="containsText" text="Dn(waiting)">
      <formula>NOT(ISERROR(SEARCH("Dn(waiting)",F321)))</formula>
    </cfRule>
  </conditionalFormatting>
  <conditionalFormatting sqref="F322">
    <cfRule type="containsBlanks" dxfId="12143" priority="12141">
      <formula>LEN(TRIM(F322))=0</formula>
    </cfRule>
    <cfRule type="containsText" dxfId="12142" priority="12142" operator="containsText" text="Operational">
      <formula>NOT(ISERROR(SEARCH("Operational",F322)))</formula>
    </cfRule>
    <cfRule type="containsText" dxfId="12141" priority="12143" operator="containsText" text="Dn(service)">
      <formula>NOT(ISERROR(SEARCH("Dn(service)",F322)))</formula>
    </cfRule>
    <cfRule type="containsText" dxfId="12140" priority="12144" operator="containsText" text="Dn(waiting)">
      <formula>NOT(ISERROR(SEARCH("Dn(waiting)",F322)))</formula>
    </cfRule>
  </conditionalFormatting>
  <conditionalFormatting sqref="H323">
    <cfRule type="containsBlanks" dxfId="12139" priority="12137">
      <formula>LEN(TRIM(H323))=0</formula>
    </cfRule>
    <cfRule type="containsText" dxfId="12138" priority="12138" operator="containsText" text="Operational">
      <formula>NOT(ISERROR(SEARCH("Operational",H323)))</formula>
    </cfRule>
    <cfRule type="containsText" dxfId="12137" priority="12139" operator="containsText" text="Dn(service)">
      <formula>NOT(ISERROR(SEARCH("Dn(service)",H323)))</formula>
    </cfRule>
    <cfRule type="containsText" dxfId="12136" priority="12140" operator="containsText" text="Dn(waiting)">
      <formula>NOT(ISERROR(SEARCH("Dn(waiting)",H323)))</formula>
    </cfRule>
  </conditionalFormatting>
  <conditionalFormatting sqref="H324">
    <cfRule type="containsBlanks" dxfId="12135" priority="12133">
      <formula>LEN(TRIM(H324))=0</formula>
    </cfRule>
    <cfRule type="containsText" dxfId="12134" priority="12134" operator="containsText" text="Operational">
      <formula>NOT(ISERROR(SEARCH("Operational",H324)))</formula>
    </cfRule>
    <cfRule type="containsText" dxfId="12133" priority="12135" operator="containsText" text="Dn(service)">
      <formula>NOT(ISERROR(SEARCH("Dn(service)",H324)))</formula>
    </cfRule>
    <cfRule type="containsText" dxfId="12132" priority="12136" operator="containsText" text="Dn(waiting)">
      <formula>NOT(ISERROR(SEARCH("Dn(waiting)",H324)))</formula>
    </cfRule>
  </conditionalFormatting>
  <conditionalFormatting sqref="H325">
    <cfRule type="containsBlanks" dxfId="12131" priority="12129">
      <formula>LEN(TRIM(H325))=0</formula>
    </cfRule>
    <cfRule type="containsText" dxfId="12130" priority="12130" operator="containsText" text="Operational">
      <formula>NOT(ISERROR(SEARCH("Operational",H325)))</formula>
    </cfRule>
    <cfRule type="containsText" dxfId="12129" priority="12131" operator="containsText" text="Dn(service)">
      <formula>NOT(ISERROR(SEARCH("Dn(service)",H325)))</formula>
    </cfRule>
    <cfRule type="containsText" dxfId="12128" priority="12132" operator="containsText" text="Dn(waiting)">
      <formula>NOT(ISERROR(SEARCH("Dn(waiting)",H325)))</formula>
    </cfRule>
  </conditionalFormatting>
  <conditionalFormatting sqref="H326">
    <cfRule type="containsBlanks" dxfId="12127" priority="12125">
      <formula>LEN(TRIM(H326))=0</formula>
    </cfRule>
    <cfRule type="containsText" dxfId="12126" priority="12126" operator="containsText" text="Operational">
      <formula>NOT(ISERROR(SEARCH("Operational",H326)))</formula>
    </cfRule>
    <cfRule type="containsText" dxfId="12125" priority="12127" operator="containsText" text="Dn(service)">
      <formula>NOT(ISERROR(SEARCH("Dn(service)",H326)))</formula>
    </cfRule>
    <cfRule type="containsText" dxfId="12124" priority="12128" operator="containsText" text="Dn(waiting)">
      <formula>NOT(ISERROR(SEARCH("Dn(waiting)",H326)))</formula>
    </cfRule>
  </conditionalFormatting>
  <conditionalFormatting sqref="E327">
    <cfRule type="containsBlanks" dxfId="12123" priority="12121">
      <formula>LEN(TRIM(E327))=0</formula>
    </cfRule>
    <cfRule type="containsText" dxfId="12122" priority="12122" operator="containsText" text="Operational">
      <formula>NOT(ISERROR(SEARCH("Operational",E327)))</formula>
    </cfRule>
    <cfRule type="containsText" dxfId="12121" priority="12123" operator="containsText" text="Dn(service)">
      <formula>NOT(ISERROR(SEARCH("Dn(service)",E327)))</formula>
    </cfRule>
    <cfRule type="containsText" dxfId="12120" priority="12124" operator="containsText" text="Dn(waiting)">
      <formula>NOT(ISERROR(SEARCH("Dn(waiting)",E327)))</formula>
    </cfRule>
  </conditionalFormatting>
  <conditionalFormatting sqref="E328">
    <cfRule type="containsBlanks" dxfId="12119" priority="12117">
      <formula>LEN(TRIM(E328))=0</formula>
    </cfRule>
    <cfRule type="containsText" dxfId="12118" priority="12118" operator="containsText" text="Operational">
      <formula>NOT(ISERROR(SEARCH("Operational",E328)))</formula>
    </cfRule>
    <cfRule type="containsText" dxfId="12117" priority="12119" operator="containsText" text="Dn(service)">
      <formula>NOT(ISERROR(SEARCH("Dn(service)",E328)))</formula>
    </cfRule>
    <cfRule type="containsText" dxfId="12116" priority="12120" operator="containsText" text="Dn(waiting)">
      <formula>NOT(ISERROR(SEARCH("Dn(waiting)",E328)))</formula>
    </cfRule>
  </conditionalFormatting>
  <conditionalFormatting sqref="E329">
    <cfRule type="containsBlanks" dxfId="12115" priority="12113">
      <formula>LEN(TRIM(E329))=0</formula>
    </cfRule>
    <cfRule type="containsText" dxfId="12114" priority="12114" operator="containsText" text="Operational">
      <formula>NOT(ISERROR(SEARCH("Operational",E329)))</formula>
    </cfRule>
    <cfRule type="containsText" dxfId="12113" priority="12115" operator="containsText" text="Dn(service)">
      <formula>NOT(ISERROR(SEARCH("Dn(service)",E329)))</formula>
    </cfRule>
    <cfRule type="containsText" dxfId="12112" priority="12116" operator="containsText" text="Dn(waiting)">
      <formula>NOT(ISERROR(SEARCH("Dn(waiting)",E329)))</formula>
    </cfRule>
  </conditionalFormatting>
  <conditionalFormatting sqref="E330">
    <cfRule type="containsBlanks" dxfId="12111" priority="12109">
      <formula>LEN(TRIM(E330))=0</formula>
    </cfRule>
    <cfRule type="containsText" dxfId="12110" priority="12110" operator="containsText" text="Operational">
      <formula>NOT(ISERROR(SEARCH("Operational",E330)))</formula>
    </cfRule>
    <cfRule type="containsText" dxfId="12109" priority="12111" operator="containsText" text="Dn(service)">
      <formula>NOT(ISERROR(SEARCH("Dn(service)",E330)))</formula>
    </cfRule>
    <cfRule type="containsText" dxfId="12108" priority="12112" operator="containsText" text="Dn(waiting)">
      <formula>NOT(ISERROR(SEARCH("Dn(waiting)",E330)))</formula>
    </cfRule>
  </conditionalFormatting>
  <conditionalFormatting sqref="E331">
    <cfRule type="containsBlanks" dxfId="12107" priority="12105">
      <formula>LEN(TRIM(E331))=0</formula>
    </cfRule>
    <cfRule type="containsText" dxfId="12106" priority="12106" operator="containsText" text="Operational">
      <formula>NOT(ISERROR(SEARCH("Operational",E331)))</formula>
    </cfRule>
    <cfRule type="containsText" dxfId="12105" priority="12107" operator="containsText" text="Dn(service)">
      <formula>NOT(ISERROR(SEARCH("Dn(service)",E331)))</formula>
    </cfRule>
    <cfRule type="containsText" dxfId="12104" priority="12108" operator="containsText" text="Dn(waiting)">
      <formula>NOT(ISERROR(SEARCH("Dn(waiting)",E331)))</formula>
    </cfRule>
  </conditionalFormatting>
  <conditionalFormatting sqref="C332">
    <cfRule type="containsBlanks" dxfId="12103" priority="12101">
      <formula>LEN(TRIM(C332))=0</formula>
    </cfRule>
    <cfRule type="containsText" dxfId="12102" priority="12102" operator="containsText" text="Operational">
      <formula>NOT(ISERROR(SEARCH("Operational",C332)))</formula>
    </cfRule>
    <cfRule type="containsText" dxfId="12101" priority="12103" operator="containsText" text="Dn(service)">
      <formula>NOT(ISERROR(SEARCH("Dn(service)",C332)))</formula>
    </cfRule>
    <cfRule type="containsText" dxfId="12100" priority="12104" operator="containsText" text="Dn(waiting)">
      <formula>NOT(ISERROR(SEARCH("Dn(waiting)",C332)))</formula>
    </cfRule>
  </conditionalFormatting>
  <conditionalFormatting sqref="C333">
    <cfRule type="containsBlanks" dxfId="12099" priority="12097">
      <formula>LEN(TRIM(C333))=0</formula>
    </cfRule>
    <cfRule type="containsText" dxfId="12098" priority="12098" operator="containsText" text="Operational">
      <formula>NOT(ISERROR(SEARCH("Operational",C333)))</formula>
    </cfRule>
    <cfRule type="containsText" dxfId="12097" priority="12099" operator="containsText" text="Dn(service)">
      <formula>NOT(ISERROR(SEARCH("Dn(service)",C333)))</formula>
    </cfRule>
    <cfRule type="containsText" dxfId="12096" priority="12100" operator="containsText" text="Dn(waiting)">
      <formula>NOT(ISERROR(SEARCH("Dn(waiting)",C333)))</formula>
    </cfRule>
  </conditionalFormatting>
  <conditionalFormatting sqref="C334">
    <cfRule type="containsBlanks" dxfId="12095" priority="12093">
      <formula>LEN(TRIM(C334))=0</formula>
    </cfRule>
    <cfRule type="containsText" dxfId="12094" priority="12094" operator="containsText" text="Operational">
      <formula>NOT(ISERROR(SEARCH("Operational",C334)))</formula>
    </cfRule>
    <cfRule type="containsText" dxfId="12093" priority="12095" operator="containsText" text="Dn(service)">
      <formula>NOT(ISERROR(SEARCH("Dn(service)",C334)))</formula>
    </cfRule>
    <cfRule type="containsText" dxfId="12092" priority="12096" operator="containsText" text="Dn(waiting)">
      <formula>NOT(ISERROR(SEARCH("Dn(waiting)",C334)))</formula>
    </cfRule>
  </conditionalFormatting>
  <conditionalFormatting sqref="C335">
    <cfRule type="containsBlanks" dxfId="12091" priority="12089">
      <formula>LEN(TRIM(C335))=0</formula>
    </cfRule>
    <cfRule type="containsText" dxfId="12090" priority="12090" operator="containsText" text="Operational">
      <formula>NOT(ISERROR(SEARCH("Operational",C335)))</formula>
    </cfRule>
    <cfRule type="containsText" dxfId="12089" priority="12091" operator="containsText" text="Dn(service)">
      <formula>NOT(ISERROR(SEARCH("Dn(service)",C335)))</formula>
    </cfRule>
    <cfRule type="containsText" dxfId="12088" priority="12092" operator="containsText" text="Dn(waiting)">
      <formula>NOT(ISERROR(SEARCH("Dn(waiting)",C335)))</formula>
    </cfRule>
  </conditionalFormatting>
  <conditionalFormatting sqref="J336">
    <cfRule type="containsBlanks" dxfId="12087" priority="12085">
      <formula>LEN(TRIM(J336))=0</formula>
    </cfRule>
    <cfRule type="containsText" dxfId="12086" priority="12086" operator="containsText" text="Operational">
      <formula>NOT(ISERROR(SEARCH("Operational",J336)))</formula>
    </cfRule>
    <cfRule type="containsText" dxfId="12085" priority="12087" operator="containsText" text="Dn(service)">
      <formula>NOT(ISERROR(SEARCH("Dn(service)",J336)))</formula>
    </cfRule>
    <cfRule type="containsText" dxfId="12084" priority="12088" operator="containsText" text="Dn(waiting)">
      <formula>NOT(ISERROR(SEARCH("Dn(waiting)",J336)))</formula>
    </cfRule>
  </conditionalFormatting>
  <conditionalFormatting sqref="J337">
    <cfRule type="containsBlanks" dxfId="12083" priority="12081">
      <formula>LEN(TRIM(J337))=0</formula>
    </cfRule>
    <cfRule type="containsText" dxfId="12082" priority="12082" operator="containsText" text="Operational">
      <formula>NOT(ISERROR(SEARCH("Operational",J337)))</formula>
    </cfRule>
    <cfRule type="containsText" dxfId="12081" priority="12083" operator="containsText" text="Dn(service)">
      <formula>NOT(ISERROR(SEARCH("Dn(service)",J337)))</formula>
    </cfRule>
    <cfRule type="containsText" dxfId="12080" priority="12084" operator="containsText" text="Dn(waiting)">
      <formula>NOT(ISERROR(SEARCH("Dn(waiting)",J337)))</formula>
    </cfRule>
  </conditionalFormatting>
  <conditionalFormatting sqref="J338">
    <cfRule type="containsBlanks" dxfId="12079" priority="12077">
      <formula>LEN(TRIM(J338))=0</formula>
    </cfRule>
    <cfRule type="containsText" dxfId="12078" priority="12078" operator="containsText" text="Operational">
      <formula>NOT(ISERROR(SEARCH("Operational",J338)))</formula>
    </cfRule>
    <cfRule type="containsText" dxfId="12077" priority="12079" operator="containsText" text="Dn(service)">
      <formula>NOT(ISERROR(SEARCH("Dn(service)",J338)))</formula>
    </cfRule>
    <cfRule type="containsText" dxfId="12076" priority="12080" operator="containsText" text="Dn(waiting)">
      <formula>NOT(ISERROR(SEARCH("Dn(waiting)",J338)))</formula>
    </cfRule>
  </conditionalFormatting>
  <conditionalFormatting sqref="J339">
    <cfRule type="containsBlanks" dxfId="12075" priority="12073">
      <formula>LEN(TRIM(J339))=0</formula>
    </cfRule>
    <cfRule type="containsText" dxfId="12074" priority="12074" operator="containsText" text="Operational">
      <formula>NOT(ISERROR(SEARCH("Operational",J339)))</formula>
    </cfRule>
    <cfRule type="containsText" dxfId="12073" priority="12075" operator="containsText" text="Dn(service)">
      <formula>NOT(ISERROR(SEARCH("Dn(service)",J339)))</formula>
    </cfRule>
    <cfRule type="containsText" dxfId="12072" priority="12076" operator="containsText" text="Dn(waiting)">
      <formula>NOT(ISERROR(SEARCH("Dn(waiting)",J339)))</formula>
    </cfRule>
  </conditionalFormatting>
  <conditionalFormatting sqref="J340">
    <cfRule type="containsBlanks" dxfId="12071" priority="12069">
      <formula>LEN(TRIM(J340))=0</formula>
    </cfRule>
    <cfRule type="containsText" dxfId="12070" priority="12070" operator="containsText" text="Operational">
      <formula>NOT(ISERROR(SEARCH("Operational",J340)))</formula>
    </cfRule>
    <cfRule type="containsText" dxfId="12069" priority="12071" operator="containsText" text="Dn(service)">
      <formula>NOT(ISERROR(SEARCH("Dn(service)",J340)))</formula>
    </cfRule>
    <cfRule type="containsText" dxfId="12068" priority="12072" operator="containsText" text="Dn(waiting)">
      <formula>NOT(ISERROR(SEARCH("Dn(waiting)",J340)))</formula>
    </cfRule>
  </conditionalFormatting>
  <conditionalFormatting sqref="G341">
    <cfRule type="containsBlanks" dxfId="12067" priority="12065">
      <formula>LEN(TRIM(G341))=0</formula>
    </cfRule>
    <cfRule type="containsText" dxfId="12066" priority="12066" operator="containsText" text="Operational">
      <formula>NOT(ISERROR(SEARCH("Operational",G341)))</formula>
    </cfRule>
    <cfRule type="containsText" dxfId="12065" priority="12067" operator="containsText" text="Dn(service)">
      <formula>NOT(ISERROR(SEARCH("Dn(service)",G341)))</formula>
    </cfRule>
    <cfRule type="containsText" dxfId="12064" priority="12068" operator="containsText" text="Dn(waiting)">
      <formula>NOT(ISERROR(SEARCH("Dn(waiting)",G341)))</formula>
    </cfRule>
  </conditionalFormatting>
  <conditionalFormatting sqref="G342">
    <cfRule type="containsBlanks" dxfId="12063" priority="12061">
      <formula>LEN(TRIM(G342))=0</formula>
    </cfRule>
    <cfRule type="containsText" dxfId="12062" priority="12062" operator="containsText" text="Operational">
      <formula>NOT(ISERROR(SEARCH("Operational",G342)))</formula>
    </cfRule>
    <cfRule type="containsText" dxfId="12061" priority="12063" operator="containsText" text="Dn(service)">
      <formula>NOT(ISERROR(SEARCH("Dn(service)",G342)))</formula>
    </cfRule>
    <cfRule type="containsText" dxfId="12060" priority="12064" operator="containsText" text="Dn(waiting)">
      <formula>NOT(ISERROR(SEARCH("Dn(waiting)",G342)))</formula>
    </cfRule>
  </conditionalFormatting>
  <conditionalFormatting sqref="G343">
    <cfRule type="containsBlanks" dxfId="12059" priority="12057">
      <formula>LEN(TRIM(G343))=0</formula>
    </cfRule>
    <cfRule type="containsText" dxfId="12058" priority="12058" operator="containsText" text="Operational">
      <formula>NOT(ISERROR(SEARCH("Operational",G343)))</formula>
    </cfRule>
    <cfRule type="containsText" dxfId="12057" priority="12059" operator="containsText" text="Dn(service)">
      <formula>NOT(ISERROR(SEARCH("Dn(service)",G343)))</formula>
    </cfRule>
    <cfRule type="containsText" dxfId="12056" priority="12060" operator="containsText" text="Dn(waiting)">
      <formula>NOT(ISERROR(SEARCH("Dn(waiting)",G343)))</formula>
    </cfRule>
  </conditionalFormatting>
  <conditionalFormatting sqref="G344">
    <cfRule type="containsBlanks" dxfId="12055" priority="12053">
      <formula>LEN(TRIM(G344))=0</formula>
    </cfRule>
    <cfRule type="containsText" dxfId="12054" priority="12054" operator="containsText" text="Operational">
      <formula>NOT(ISERROR(SEARCH("Operational",G344)))</formula>
    </cfRule>
    <cfRule type="containsText" dxfId="12053" priority="12055" operator="containsText" text="Dn(service)">
      <formula>NOT(ISERROR(SEARCH("Dn(service)",G344)))</formula>
    </cfRule>
    <cfRule type="containsText" dxfId="12052" priority="12056" operator="containsText" text="Dn(waiting)">
      <formula>NOT(ISERROR(SEARCH("Dn(waiting)",G344)))</formula>
    </cfRule>
  </conditionalFormatting>
  <conditionalFormatting sqref="G345">
    <cfRule type="containsBlanks" dxfId="12051" priority="12049">
      <formula>LEN(TRIM(G345))=0</formula>
    </cfRule>
    <cfRule type="containsText" dxfId="12050" priority="12050" operator="containsText" text="Operational">
      <formula>NOT(ISERROR(SEARCH("Operational",G345)))</formula>
    </cfRule>
    <cfRule type="containsText" dxfId="12049" priority="12051" operator="containsText" text="Dn(service)">
      <formula>NOT(ISERROR(SEARCH("Dn(service)",G345)))</formula>
    </cfRule>
    <cfRule type="containsText" dxfId="12048" priority="12052" operator="containsText" text="Dn(waiting)">
      <formula>NOT(ISERROR(SEARCH("Dn(waiting)",G345)))</formula>
    </cfRule>
  </conditionalFormatting>
  <conditionalFormatting sqref="F346">
    <cfRule type="containsBlanks" dxfId="12047" priority="12045">
      <formula>LEN(TRIM(F346))=0</formula>
    </cfRule>
    <cfRule type="containsText" dxfId="12046" priority="12046" operator="containsText" text="Operational">
      <formula>NOT(ISERROR(SEARCH("Operational",F346)))</formula>
    </cfRule>
    <cfRule type="containsText" dxfId="12045" priority="12047" operator="containsText" text="Dn(service)">
      <formula>NOT(ISERROR(SEARCH("Dn(service)",F346)))</formula>
    </cfRule>
    <cfRule type="containsText" dxfId="12044" priority="12048" operator="containsText" text="Dn(waiting)">
      <formula>NOT(ISERROR(SEARCH("Dn(waiting)",F346)))</formula>
    </cfRule>
  </conditionalFormatting>
  <conditionalFormatting sqref="F347">
    <cfRule type="containsBlanks" dxfId="12043" priority="12041">
      <formula>LEN(TRIM(F347))=0</formula>
    </cfRule>
    <cfRule type="containsText" dxfId="12042" priority="12042" operator="containsText" text="Operational">
      <formula>NOT(ISERROR(SEARCH("Operational",F347)))</formula>
    </cfRule>
    <cfRule type="containsText" dxfId="12041" priority="12043" operator="containsText" text="Dn(service)">
      <formula>NOT(ISERROR(SEARCH("Dn(service)",F347)))</formula>
    </cfRule>
    <cfRule type="containsText" dxfId="12040" priority="12044" operator="containsText" text="Dn(waiting)">
      <formula>NOT(ISERROR(SEARCH("Dn(waiting)",F347)))</formula>
    </cfRule>
  </conditionalFormatting>
  <conditionalFormatting sqref="F348">
    <cfRule type="containsBlanks" dxfId="12039" priority="12037">
      <formula>LEN(TRIM(F348))=0</formula>
    </cfRule>
    <cfRule type="containsText" dxfId="12038" priority="12038" operator="containsText" text="Operational">
      <formula>NOT(ISERROR(SEARCH("Operational",F348)))</formula>
    </cfRule>
    <cfRule type="containsText" dxfId="12037" priority="12039" operator="containsText" text="Dn(service)">
      <formula>NOT(ISERROR(SEARCH("Dn(service)",F348)))</formula>
    </cfRule>
    <cfRule type="containsText" dxfId="12036" priority="12040" operator="containsText" text="Dn(waiting)">
      <formula>NOT(ISERROR(SEARCH("Dn(waiting)",F348)))</formula>
    </cfRule>
  </conditionalFormatting>
  <conditionalFormatting sqref="F349">
    <cfRule type="containsBlanks" dxfId="12035" priority="12033">
      <formula>LEN(TRIM(F349))=0</formula>
    </cfRule>
    <cfRule type="containsText" dxfId="12034" priority="12034" operator="containsText" text="Operational">
      <formula>NOT(ISERROR(SEARCH("Operational",F349)))</formula>
    </cfRule>
    <cfRule type="containsText" dxfId="12033" priority="12035" operator="containsText" text="Dn(service)">
      <formula>NOT(ISERROR(SEARCH("Dn(service)",F349)))</formula>
    </cfRule>
    <cfRule type="containsText" dxfId="12032" priority="12036" operator="containsText" text="Dn(waiting)">
      <formula>NOT(ISERROR(SEARCH("Dn(waiting)",F349)))</formula>
    </cfRule>
  </conditionalFormatting>
  <conditionalFormatting sqref="I350">
    <cfRule type="containsBlanks" dxfId="12031" priority="12029">
      <formula>LEN(TRIM(I350))=0</formula>
    </cfRule>
    <cfRule type="containsText" dxfId="12030" priority="12030" operator="containsText" text="Operational">
      <formula>NOT(ISERROR(SEARCH("Operational",I350)))</formula>
    </cfRule>
    <cfRule type="containsText" dxfId="12029" priority="12031" operator="containsText" text="Dn(service)">
      <formula>NOT(ISERROR(SEARCH("Dn(service)",I350)))</formula>
    </cfRule>
    <cfRule type="containsText" dxfId="12028" priority="12032" operator="containsText" text="Dn(waiting)">
      <formula>NOT(ISERROR(SEARCH("Dn(waiting)",I350)))</formula>
    </cfRule>
  </conditionalFormatting>
  <conditionalFormatting sqref="I351">
    <cfRule type="containsBlanks" dxfId="12027" priority="12025">
      <formula>LEN(TRIM(I351))=0</formula>
    </cfRule>
    <cfRule type="containsText" dxfId="12026" priority="12026" operator="containsText" text="Operational">
      <formula>NOT(ISERROR(SEARCH("Operational",I351)))</formula>
    </cfRule>
    <cfRule type="containsText" dxfId="12025" priority="12027" operator="containsText" text="Dn(service)">
      <formula>NOT(ISERROR(SEARCH("Dn(service)",I351)))</formula>
    </cfRule>
    <cfRule type="containsText" dxfId="12024" priority="12028" operator="containsText" text="Dn(waiting)">
      <formula>NOT(ISERROR(SEARCH("Dn(waiting)",I351)))</formula>
    </cfRule>
  </conditionalFormatting>
  <conditionalFormatting sqref="I352">
    <cfRule type="containsBlanks" dxfId="12023" priority="12021">
      <formula>LEN(TRIM(I352))=0</formula>
    </cfRule>
    <cfRule type="containsText" dxfId="12022" priority="12022" operator="containsText" text="Operational">
      <formula>NOT(ISERROR(SEARCH("Operational",I352)))</formula>
    </cfRule>
    <cfRule type="containsText" dxfId="12021" priority="12023" operator="containsText" text="Dn(service)">
      <formula>NOT(ISERROR(SEARCH("Dn(service)",I352)))</formula>
    </cfRule>
    <cfRule type="containsText" dxfId="12020" priority="12024" operator="containsText" text="Dn(waiting)">
      <formula>NOT(ISERROR(SEARCH("Dn(waiting)",I352)))</formula>
    </cfRule>
  </conditionalFormatting>
  <conditionalFormatting sqref="I353">
    <cfRule type="containsBlanks" dxfId="12019" priority="12017">
      <formula>LEN(TRIM(I353))=0</formula>
    </cfRule>
    <cfRule type="containsText" dxfId="12018" priority="12018" operator="containsText" text="Operational">
      <formula>NOT(ISERROR(SEARCH("Operational",I353)))</formula>
    </cfRule>
    <cfRule type="containsText" dxfId="12017" priority="12019" operator="containsText" text="Dn(service)">
      <formula>NOT(ISERROR(SEARCH("Dn(service)",I353)))</formula>
    </cfRule>
    <cfRule type="containsText" dxfId="12016" priority="12020" operator="containsText" text="Dn(waiting)">
      <formula>NOT(ISERROR(SEARCH("Dn(waiting)",I353)))</formula>
    </cfRule>
  </conditionalFormatting>
  <conditionalFormatting sqref="I354">
    <cfRule type="containsBlanks" dxfId="12015" priority="12013">
      <formula>LEN(TRIM(I354))=0</formula>
    </cfRule>
    <cfRule type="containsText" dxfId="12014" priority="12014" operator="containsText" text="Operational">
      <formula>NOT(ISERROR(SEARCH("Operational",I354)))</formula>
    </cfRule>
    <cfRule type="containsText" dxfId="12013" priority="12015" operator="containsText" text="Dn(service)">
      <formula>NOT(ISERROR(SEARCH("Dn(service)",I354)))</formula>
    </cfRule>
    <cfRule type="containsText" dxfId="12012" priority="12016" operator="containsText" text="Dn(waiting)">
      <formula>NOT(ISERROR(SEARCH("Dn(waiting)",I354)))</formula>
    </cfRule>
  </conditionalFormatting>
  <conditionalFormatting sqref="D355">
    <cfRule type="containsBlanks" dxfId="12011" priority="12009">
      <formula>LEN(TRIM(D355))=0</formula>
    </cfRule>
    <cfRule type="containsText" dxfId="12010" priority="12010" operator="containsText" text="Operational">
      <formula>NOT(ISERROR(SEARCH("Operational",D355)))</formula>
    </cfRule>
    <cfRule type="containsText" dxfId="12009" priority="12011" operator="containsText" text="Dn(service)">
      <formula>NOT(ISERROR(SEARCH("Dn(service)",D355)))</formula>
    </cfRule>
    <cfRule type="containsText" dxfId="12008" priority="12012" operator="containsText" text="Dn(waiting)">
      <formula>NOT(ISERROR(SEARCH("Dn(waiting)",D355)))</formula>
    </cfRule>
  </conditionalFormatting>
  <conditionalFormatting sqref="D356">
    <cfRule type="containsBlanks" dxfId="12007" priority="12005">
      <formula>LEN(TRIM(D356))=0</formula>
    </cfRule>
    <cfRule type="containsText" dxfId="12006" priority="12006" operator="containsText" text="Operational">
      <formula>NOT(ISERROR(SEARCH("Operational",D356)))</formula>
    </cfRule>
    <cfRule type="containsText" dxfId="12005" priority="12007" operator="containsText" text="Dn(service)">
      <formula>NOT(ISERROR(SEARCH("Dn(service)",D356)))</formula>
    </cfRule>
    <cfRule type="containsText" dxfId="12004" priority="12008" operator="containsText" text="Dn(waiting)">
      <formula>NOT(ISERROR(SEARCH("Dn(waiting)",D356)))</formula>
    </cfRule>
  </conditionalFormatting>
  <conditionalFormatting sqref="D357">
    <cfRule type="containsBlanks" dxfId="12003" priority="12001">
      <formula>LEN(TRIM(D357))=0</formula>
    </cfRule>
    <cfRule type="containsText" dxfId="12002" priority="12002" operator="containsText" text="Operational">
      <formula>NOT(ISERROR(SEARCH("Operational",D357)))</formula>
    </cfRule>
    <cfRule type="containsText" dxfId="12001" priority="12003" operator="containsText" text="Dn(service)">
      <formula>NOT(ISERROR(SEARCH("Dn(service)",D357)))</formula>
    </cfRule>
    <cfRule type="containsText" dxfId="12000" priority="12004" operator="containsText" text="Dn(waiting)">
      <formula>NOT(ISERROR(SEARCH("Dn(waiting)",D357)))</formula>
    </cfRule>
  </conditionalFormatting>
  <conditionalFormatting sqref="D358">
    <cfRule type="containsBlanks" dxfId="11999" priority="11997">
      <formula>LEN(TRIM(D358))=0</formula>
    </cfRule>
    <cfRule type="containsText" dxfId="11998" priority="11998" operator="containsText" text="Operational">
      <formula>NOT(ISERROR(SEARCH("Operational",D358)))</formula>
    </cfRule>
    <cfRule type="containsText" dxfId="11997" priority="11999" operator="containsText" text="Dn(service)">
      <formula>NOT(ISERROR(SEARCH("Dn(service)",D358)))</formula>
    </cfRule>
    <cfRule type="containsText" dxfId="11996" priority="12000" operator="containsText" text="Dn(waiting)">
      <formula>NOT(ISERROR(SEARCH("Dn(waiting)",D358)))</formula>
    </cfRule>
  </conditionalFormatting>
  <conditionalFormatting sqref="D359">
    <cfRule type="containsBlanks" dxfId="11995" priority="11993">
      <formula>LEN(TRIM(D359))=0</formula>
    </cfRule>
    <cfRule type="containsText" dxfId="11994" priority="11994" operator="containsText" text="Operational">
      <formula>NOT(ISERROR(SEARCH("Operational",D359)))</formula>
    </cfRule>
    <cfRule type="containsText" dxfId="11993" priority="11995" operator="containsText" text="Dn(service)">
      <formula>NOT(ISERROR(SEARCH("Dn(service)",D359)))</formula>
    </cfRule>
    <cfRule type="containsText" dxfId="11992" priority="11996" operator="containsText" text="Dn(waiting)">
      <formula>NOT(ISERROR(SEARCH("Dn(waiting)",D359)))</formula>
    </cfRule>
  </conditionalFormatting>
  <conditionalFormatting sqref="E360">
    <cfRule type="containsBlanks" dxfId="11991" priority="11989">
      <formula>LEN(TRIM(E360))=0</formula>
    </cfRule>
    <cfRule type="containsText" dxfId="11990" priority="11990" operator="containsText" text="Operational">
      <formula>NOT(ISERROR(SEARCH("Operational",E360)))</formula>
    </cfRule>
    <cfRule type="containsText" dxfId="11989" priority="11991" operator="containsText" text="Dn(service)">
      <formula>NOT(ISERROR(SEARCH("Dn(service)",E360)))</formula>
    </cfRule>
    <cfRule type="containsText" dxfId="11988" priority="11992" operator="containsText" text="Dn(waiting)">
      <formula>NOT(ISERROR(SEARCH("Dn(waiting)",E360)))</formula>
    </cfRule>
  </conditionalFormatting>
  <conditionalFormatting sqref="E361">
    <cfRule type="containsBlanks" dxfId="11987" priority="11985">
      <formula>LEN(TRIM(E361))=0</formula>
    </cfRule>
    <cfRule type="containsText" dxfId="11986" priority="11986" operator="containsText" text="Operational">
      <formula>NOT(ISERROR(SEARCH("Operational",E361)))</formula>
    </cfRule>
    <cfRule type="containsText" dxfId="11985" priority="11987" operator="containsText" text="Dn(service)">
      <formula>NOT(ISERROR(SEARCH("Dn(service)",E361)))</formula>
    </cfRule>
    <cfRule type="containsText" dxfId="11984" priority="11988" operator="containsText" text="Dn(waiting)">
      <formula>NOT(ISERROR(SEARCH("Dn(waiting)",E361)))</formula>
    </cfRule>
  </conditionalFormatting>
  <conditionalFormatting sqref="E362">
    <cfRule type="containsBlanks" dxfId="11983" priority="11981">
      <formula>LEN(TRIM(E362))=0</formula>
    </cfRule>
    <cfRule type="containsText" dxfId="11982" priority="11982" operator="containsText" text="Operational">
      <formula>NOT(ISERROR(SEARCH("Operational",E362)))</formula>
    </cfRule>
    <cfRule type="containsText" dxfId="11981" priority="11983" operator="containsText" text="Dn(service)">
      <formula>NOT(ISERROR(SEARCH("Dn(service)",E362)))</formula>
    </cfRule>
    <cfRule type="containsText" dxfId="11980" priority="11984" operator="containsText" text="Dn(waiting)">
      <formula>NOT(ISERROR(SEARCH("Dn(waiting)",E362)))</formula>
    </cfRule>
  </conditionalFormatting>
  <conditionalFormatting sqref="E363">
    <cfRule type="containsBlanks" dxfId="11979" priority="11977">
      <formula>LEN(TRIM(E363))=0</formula>
    </cfRule>
    <cfRule type="containsText" dxfId="11978" priority="11978" operator="containsText" text="Operational">
      <formula>NOT(ISERROR(SEARCH("Operational",E363)))</formula>
    </cfRule>
    <cfRule type="containsText" dxfId="11977" priority="11979" operator="containsText" text="Dn(service)">
      <formula>NOT(ISERROR(SEARCH("Dn(service)",E363)))</formula>
    </cfRule>
    <cfRule type="containsText" dxfId="11976" priority="11980" operator="containsText" text="Dn(waiting)">
      <formula>NOT(ISERROR(SEARCH("Dn(waiting)",E363)))</formula>
    </cfRule>
  </conditionalFormatting>
  <conditionalFormatting sqref="E364">
    <cfRule type="containsBlanks" dxfId="11975" priority="11973">
      <formula>LEN(TRIM(E364))=0</formula>
    </cfRule>
    <cfRule type="containsText" dxfId="11974" priority="11974" operator="containsText" text="Operational">
      <formula>NOT(ISERROR(SEARCH("Operational",E364)))</formula>
    </cfRule>
    <cfRule type="containsText" dxfId="11973" priority="11975" operator="containsText" text="Dn(service)">
      <formula>NOT(ISERROR(SEARCH("Dn(service)",E364)))</formula>
    </cfRule>
    <cfRule type="containsText" dxfId="11972" priority="11976" operator="containsText" text="Dn(waiting)">
      <formula>NOT(ISERROR(SEARCH("Dn(waiting)",E364)))</formula>
    </cfRule>
  </conditionalFormatting>
  <conditionalFormatting sqref="H360">
    <cfRule type="containsBlanks" dxfId="11971" priority="11969">
      <formula>LEN(TRIM(H360))=0</formula>
    </cfRule>
    <cfRule type="containsText" dxfId="11970" priority="11970" operator="containsText" text="Operational">
      <formula>NOT(ISERROR(SEARCH("Operational",H360)))</formula>
    </cfRule>
    <cfRule type="containsText" dxfId="11969" priority="11971" operator="containsText" text="Dn(service)">
      <formula>NOT(ISERROR(SEARCH("Dn(service)",H360)))</formula>
    </cfRule>
    <cfRule type="containsText" dxfId="11968" priority="11972" operator="containsText" text="Dn(waiting)">
      <formula>NOT(ISERROR(SEARCH("Dn(waiting)",H360)))</formula>
    </cfRule>
  </conditionalFormatting>
  <conditionalFormatting sqref="H361">
    <cfRule type="containsBlanks" dxfId="11967" priority="11965">
      <formula>LEN(TRIM(H361))=0</formula>
    </cfRule>
    <cfRule type="containsText" dxfId="11966" priority="11966" operator="containsText" text="Operational">
      <formula>NOT(ISERROR(SEARCH("Operational",H361)))</formula>
    </cfRule>
    <cfRule type="containsText" dxfId="11965" priority="11967" operator="containsText" text="Dn(service)">
      <formula>NOT(ISERROR(SEARCH("Dn(service)",H361)))</formula>
    </cfRule>
    <cfRule type="containsText" dxfId="11964" priority="11968" operator="containsText" text="Dn(waiting)">
      <formula>NOT(ISERROR(SEARCH("Dn(waiting)",H361)))</formula>
    </cfRule>
  </conditionalFormatting>
  <conditionalFormatting sqref="H362">
    <cfRule type="containsBlanks" dxfId="11963" priority="11961">
      <formula>LEN(TRIM(H362))=0</formula>
    </cfRule>
    <cfRule type="containsText" dxfId="11962" priority="11962" operator="containsText" text="Operational">
      <formula>NOT(ISERROR(SEARCH("Operational",H362)))</formula>
    </cfRule>
    <cfRule type="containsText" dxfId="11961" priority="11963" operator="containsText" text="Dn(service)">
      <formula>NOT(ISERROR(SEARCH("Dn(service)",H362)))</formula>
    </cfRule>
    <cfRule type="containsText" dxfId="11960" priority="11964" operator="containsText" text="Dn(waiting)">
      <formula>NOT(ISERROR(SEARCH("Dn(waiting)",H362)))</formula>
    </cfRule>
  </conditionalFormatting>
  <conditionalFormatting sqref="H363">
    <cfRule type="containsBlanks" dxfId="11959" priority="11957">
      <formula>LEN(TRIM(H363))=0</formula>
    </cfRule>
    <cfRule type="containsText" dxfId="11958" priority="11958" operator="containsText" text="Operational">
      <formula>NOT(ISERROR(SEARCH("Operational",H363)))</formula>
    </cfRule>
    <cfRule type="containsText" dxfId="11957" priority="11959" operator="containsText" text="Dn(service)">
      <formula>NOT(ISERROR(SEARCH("Dn(service)",H363)))</formula>
    </cfRule>
    <cfRule type="containsText" dxfId="11956" priority="11960" operator="containsText" text="Dn(waiting)">
      <formula>NOT(ISERROR(SEARCH("Dn(waiting)",H363)))</formula>
    </cfRule>
  </conditionalFormatting>
  <conditionalFormatting sqref="H364">
    <cfRule type="containsBlanks" dxfId="11955" priority="11953">
      <formula>LEN(TRIM(H364))=0</formula>
    </cfRule>
    <cfRule type="containsText" dxfId="11954" priority="11954" operator="containsText" text="Operational">
      <formula>NOT(ISERROR(SEARCH("Operational",H364)))</formula>
    </cfRule>
    <cfRule type="containsText" dxfId="11953" priority="11955" operator="containsText" text="Dn(service)">
      <formula>NOT(ISERROR(SEARCH("Dn(service)",H364)))</formula>
    </cfRule>
    <cfRule type="containsText" dxfId="11952" priority="11956" operator="containsText" text="Dn(waiting)">
      <formula>NOT(ISERROR(SEARCH("Dn(waiting)",H364)))</formula>
    </cfRule>
  </conditionalFormatting>
  <conditionalFormatting sqref="E365">
    <cfRule type="containsBlanks" dxfId="11951" priority="11949">
      <formula>LEN(TRIM(E365))=0</formula>
    </cfRule>
    <cfRule type="containsText" dxfId="11950" priority="11950" operator="containsText" text="Operational">
      <formula>NOT(ISERROR(SEARCH("Operational",E365)))</formula>
    </cfRule>
    <cfRule type="containsText" dxfId="11949" priority="11951" operator="containsText" text="Dn(service)">
      <formula>NOT(ISERROR(SEARCH("Dn(service)",E365)))</formula>
    </cfRule>
    <cfRule type="containsText" dxfId="11948" priority="11952" operator="containsText" text="Dn(waiting)">
      <formula>NOT(ISERROR(SEARCH("Dn(waiting)",E365)))</formula>
    </cfRule>
  </conditionalFormatting>
  <conditionalFormatting sqref="E366">
    <cfRule type="containsBlanks" dxfId="11947" priority="11945">
      <formula>LEN(TRIM(E366))=0</formula>
    </cfRule>
    <cfRule type="containsText" dxfId="11946" priority="11946" operator="containsText" text="Operational">
      <formula>NOT(ISERROR(SEARCH("Operational",E366)))</formula>
    </cfRule>
    <cfRule type="containsText" dxfId="11945" priority="11947" operator="containsText" text="Dn(service)">
      <formula>NOT(ISERROR(SEARCH("Dn(service)",E366)))</formula>
    </cfRule>
    <cfRule type="containsText" dxfId="11944" priority="11948" operator="containsText" text="Dn(waiting)">
      <formula>NOT(ISERROR(SEARCH("Dn(waiting)",E366)))</formula>
    </cfRule>
  </conditionalFormatting>
  <conditionalFormatting sqref="E367">
    <cfRule type="containsBlanks" dxfId="11943" priority="11941">
      <formula>LEN(TRIM(E367))=0</formula>
    </cfRule>
    <cfRule type="containsText" dxfId="11942" priority="11942" operator="containsText" text="Operational">
      <formula>NOT(ISERROR(SEARCH("Operational",E367)))</formula>
    </cfRule>
    <cfRule type="containsText" dxfId="11941" priority="11943" operator="containsText" text="Dn(service)">
      <formula>NOT(ISERROR(SEARCH("Dn(service)",E367)))</formula>
    </cfRule>
    <cfRule type="containsText" dxfId="11940" priority="11944" operator="containsText" text="Dn(waiting)">
      <formula>NOT(ISERROR(SEARCH("Dn(waiting)",E367)))</formula>
    </cfRule>
  </conditionalFormatting>
  <conditionalFormatting sqref="E368">
    <cfRule type="containsBlanks" dxfId="11939" priority="11937">
      <formula>LEN(TRIM(E368))=0</formula>
    </cfRule>
    <cfRule type="containsText" dxfId="11938" priority="11938" operator="containsText" text="Operational">
      <formula>NOT(ISERROR(SEARCH("Operational",E368)))</formula>
    </cfRule>
    <cfRule type="containsText" dxfId="11937" priority="11939" operator="containsText" text="Dn(service)">
      <formula>NOT(ISERROR(SEARCH("Dn(service)",E368)))</formula>
    </cfRule>
    <cfRule type="containsText" dxfId="11936" priority="11940" operator="containsText" text="Dn(waiting)">
      <formula>NOT(ISERROR(SEARCH("Dn(waiting)",E368)))</formula>
    </cfRule>
  </conditionalFormatting>
  <conditionalFormatting sqref="E369">
    <cfRule type="containsBlanks" dxfId="11935" priority="11933">
      <formula>LEN(TRIM(E369))=0</formula>
    </cfRule>
    <cfRule type="containsText" dxfId="11934" priority="11934" operator="containsText" text="Operational">
      <formula>NOT(ISERROR(SEARCH("Operational",E369)))</formula>
    </cfRule>
    <cfRule type="containsText" dxfId="11933" priority="11935" operator="containsText" text="Dn(service)">
      <formula>NOT(ISERROR(SEARCH("Dn(service)",E369)))</formula>
    </cfRule>
    <cfRule type="containsText" dxfId="11932" priority="11936" operator="containsText" text="Dn(waiting)">
      <formula>NOT(ISERROR(SEARCH("Dn(waiting)",E369)))</formula>
    </cfRule>
  </conditionalFormatting>
  <conditionalFormatting sqref="E370">
    <cfRule type="containsBlanks" dxfId="11931" priority="11929">
      <formula>LEN(TRIM(E370))=0</formula>
    </cfRule>
    <cfRule type="containsText" dxfId="11930" priority="11930" operator="containsText" text="Operational">
      <formula>NOT(ISERROR(SEARCH("Operational",E370)))</formula>
    </cfRule>
    <cfRule type="containsText" dxfId="11929" priority="11931" operator="containsText" text="Dn(service)">
      <formula>NOT(ISERROR(SEARCH("Dn(service)",E370)))</formula>
    </cfRule>
    <cfRule type="containsText" dxfId="11928" priority="11932" operator="containsText" text="Dn(waiting)">
      <formula>NOT(ISERROR(SEARCH("Dn(waiting)",E370)))</formula>
    </cfRule>
  </conditionalFormatting>
  <conditionalFormatting sqref="C370">
    <cfRule type="containsBlanks" dxfId="11927" priority="11925">
      <formula>LEN(TRIM(C370))=0</formula>
    </cfRule>
    <cfRule type="containsText" dxfId="11926" priority="11926" operator="containsText" text="Operational">
      <formula>NOT(ISERROR(SEARCH("Operational",C370)))</formula>
    </cfRule>
    <cfRule type="containsText" dxfId="11925" priority="11927" operator="containsText" text="Dn(service)">
      <formula>NOT(ISERROR(SEARCH("Dn(service)",C370)))</formula>
    </cfRule>
    <cfRule type="containsText" dxfId="11924" priority="11928" operator="containsText" text="Dn(waiting)">
      <formula>NOT(ISERROR(SEARCH("Dn(waiting)",C370)))</formula>
    </cfRule>
  </conditionalFormatting>
  <conditionalFormatting sqref="C371">
    <cfRule type="containsBlanks" dxfId="11923" priority="11921">
      <formula>LEN(TRIM(C371))=0</formula>
    </cfRule>
    <cfRule type="containsText" dxfId="11922" priority="11922" operator="containsText" text="Operational">
      <formula>NOT(ISERROR(SEARCH("Operational",C371)))</formula>
    </cfRule>
    <cfRule type="containsText" dxfId="11921" priority="11923" operator="containsText" text="Dn(service)">
      <formula>NOT(ISERROR(SEARCH("Dn(service)",C371)))</formula>
    </cfRule>
    <cfRule type="containsText" dxfId="11920" priority="11924" operator="containsText" text="Dn(waiting)">
      <formula>NOT(ISERROR(SEARCH("Dn(waiting)",C371)))</formula>
    </cfRule>
  </conditionalFormatting>
  <conditionalFormatting sqref="C372">
    <cfRule type="containsBlanks" dxfId="11919" priority="11917">
      <formula>LEN(TRIM(C372))=0</formula>
    </cfRule>
    <cfRule type="containsText" dxfId="11918" priority="11918" operator="containsText" text="Operational">
      <formula>NOT(ISERROR(SEARCH("Operational",C372)))</formula>
    </cfRule>
    <cfRule type="containsText" dxfId="11917" priority="11919" operator="containsText" text="Dn(service)">
      <formula>NOT(ISERROR(SEARCH("Dn(service)",C372)))</formula>
    </cfRule>
    <cfRule type="containsText" dxfId="11916" priority="11920" operator="containsText" text="Dn(waiting)">
      <formula>NOT(ISERROR(SEARCH("Dn(waiting)",C372)))</formula>
    </cfRule>
  </conditionalFormatting>
  <conditionalFormatting sqref="C373">
    <cfRule type="containsBlanks" dxfId="11915" priority="11913">
      <formula>LEN(TRIM(C373))=0</formula>
    </cfRule>
    <cfRule type="containsText" dxfId="11914" priority="11914" operator="containsText" text="Operational">
      <formula>NOT(ISERROR(SEARCH("Operational",C373)))</formula>
    </cfRule>
    <cfRule type="containsText" dxfId="11913" priority="11915" operator="containsText" text="Dn(service)">
      <formula>NOT(ISERROR(SEARCH("Dn(service)",C373)))</formula>
    </cfRule>
    <cfRule type="containsText" dxfId="11912" priority="11916" operator="containsText" text="Dn(waiting)">
      <formula>NOT(ISERROR(SEARCH("Dn(waiting)",C373)))</formula>
    </cfRule>
  </conditionalFormatting>
  <conditionalFormatting sqref="C374">
    <cfRule type="containsBlanks" dxfId="11911" priority="11909">
      <formula>LEN(TRIM(C374))=0</formula>
    </cfRule>
    <cfRule type="containsText" dxfId="11910" priority="11910" operator="containsText" text="Operational">
      <formula>NOT(ISERROR(SEARCH("Operational",C374)))</formula>
    </cfRule>
    <cfRule type="containsText" dxfId="11909" priority="11911" operator="containsText" text="Dn(service)">
      <formula>NOT(ISERROR(SEARCH("Dn(service)",C374)))</formula>
    </cfRule>
    <cfRule type="containsText" dxfId="11908" priority="11912" operator="containsText" text="Dn(waiting)">
      <formula>NOT(ISERROR(SEARCH("Dn(waiting)",C374)))</formula>
    </cfRule>
  </conditionalFormatting>
  <conditionalFormatting sqref="J375">
    <cfRule type="containsBlanks" dxfId="11907" priority="11905">
      <formula>LEN(TRIM(J375))=0</formula>
    </cfRule>
    <cfRule type="containsText" dxfId="11906" priority="11906" operator="containsText" text="Operational">
      <formula>NOT(ISERROR(SEARCH("Operational",J375)))</formula>
    </cfRule>
    <cfRule type="containsText" dxfId="11905" priority="11907" operator="containsText" text="Dn(service)">
      <formula>NOT(ISERROR(SEARCH("Dn(service)",J375)))</formula>
    </cfRule>
    <cfRule type="containsText" dxfId="11904" priority="11908" operator="containsText" text="Dn(waiting)">
      <formula>NOT(ISERROR(SEARCH("Dn(waiting)",J375)))</formula>
    </cfRule>
  </conditionalFormatting>
  <conditionalFormatting sqref="J376">
    <cfRule type="containsBlanks" dxfId="11903" priority="11901">
      <formula>LEN(TRIM(J376))=0</formula>
    </cfRule>
    <cfRule type="containsText" dxfId="11902" priority="11902" operator="containsText" text="Operational">
      <formula>NOT(ISERROR(SEARCH("Operational",J376)))</formula>
    </cfRule>
    <cfRule type="containsText" dxfId="11901" priority="11903" operator="containsText" text="Dn(service)">
      <formula>NOT(ISERROR(SEARCH("Dn(service)",J376)))</formula>
    </cfRule>
    <cfRule type="containsText" dxfId="11900" priority="11904" operator="containsText" text="Dn(waiting)">
      <formula>NOT(ISERROR(SEARCH("Dn(waiting)",J376)))</formula>
    </cfRule>
  </conditionalFormatting>
  <conditionalFormatting sqref="J377">
    <cfRule type="containsBlanks" dxfId="11899" priority="11897">
      <formula>LEN(TRIM(J377))=0</formula>
    </cfRule>
    <cfRule type="containsText" dxfId="11898" priority="11898" operator="containsText" text="Operational">
      <formula>NOT(ISERROR(SEARCH("Operational",J377)))</formula>
    </cfRule>
    <cfRule type="containsText" dxfId="11897" priority="11899" operator="containsText" text="Dn(service)">
      <formula>NOT(ISERROR(SEARCH("Dn(service)",J377)))</formula>
    </cfRule>
    <cfRule type="containsText" dxfId="11896" priority="11900" operator="containsText" text="Dn(waiting)">
      <formula>NOT(ISERROR(SEARCH("Dn(waiting)",J377)))</formula>
    </cfRule>
  </conditionalFormatting>
  <conditionalFormatting sqref="J378">
    <cfRule type="containsBlanks" dxfId="11895" priority="11893">
      <formula>LEN(TRIM(J378))=0</formula>
    </cfRule>
    <cfRule type="containsText" dxfId="11894" priority="11894" operator="containsText" text="Operational">
      <formula>NOT(ISERROR(SEARCH("Operational",J378)))</formula>
    </cfRule>
    <cfRule type="containsText" dxfId="11893" priority="11895" operator="containsText" text="Dn(service)">
      <formula>NOT(ISERROR(SEARCH("Dn(service)",J378)))</formula>
    </cfRule>
    <cfRule type="containsText" dxfId="11892" priority="11896" operator="containsText" text="Dn(waiting)">
      <formula>NOT(ISERROR(SEARCH("Dn(waiting)",J378)))</formula>
    </cfRule>
  </conditionalFormatting>
  <conditionalFormatting sqref="J379">
    <cfRule type="containsBlanks" dxfId="11891" priority="11889">
      <formula>LEN(TRIM(J379))=0</formula>
    </cfRule>
    <cfRule type="containsText" dxfId="11890" priority="11890" operator="containsText" text="Operational">
      <formula>NOT(ISERROR(SEARCH("Operational",J379)))</formula>
    </cfRule>
    <cfRule type="containsText" dxfId="11889" priority="11891" operator="containsText" text="Dn(service)">
      <formula>NOT(ISERROR(SEARCH("Dn(service)",J379)))</formula>
    </cfRule>
    <cfRule type="containsText" dxfId="11888" priority="11892" operator="containsText" text="Dn(waiting)">
      <formula>NOT(ISERROR(SEARCH("Dn(waiting)",J379)))</formula>
    </cfRule>
  </conditionalFormatting>
  <conditionalFormatting sqref="G380">
    <cfRule type="containsBlanks" dxfId="11887" priority="11885">
      <formula>LEN(TRIM(G380))=0</formula>
    </cfRule>
    <cfRule type="containsText" dxfId="11886" priority="11886" operator="containsText" text="Operational">
      <formula>NOT(ISERROR(SEARCH("Operational",G380)))</formula>
    </cfRule>
    <cfRule type="containsText" dxfId="11885" priority="11887" operator="containsText" text="Dn(service)">
      <formula>NOT(ISERROR(SEARCH("Dn(service)",G380)))</formula>
    </cfRule>
    <cfRule type="containsText" dxfId="11884" priority="11888" operator="containsText" text="Dn(waiting)">
      <formula>NOT(ISERROR(SEARCH("Dn(waiting)",G380)))</formula>
    </cfRule>
  </conditionalFormatting>
  <conditionalFormatting sqref="F381">
    <cfRule type="containsBlanks" dxfId="11883" priority="11881">
      <formula>LEN(TRIM(F381))=0</formula>
    </cfRule>
    <cfRule type="containsText" dxfId="11882" priority="11882" operator="containsText" text="Operational">
      <formula>NOT(ISERROR(SEARCH("Operational",F381)))</formula>
    </cfRule>
    <cfRule type="containsText" dxfId="11881" priority="11883" operator="containsText" text="Dn(service)">
      <formula>NOT(ISERROR(SEARCH("Dn(service)",F381)))</formula>
    </cfRule>
    <cfRule type="containsText" dxfId="11880" priority="11884" operator="containsText" text="Dn(waiting)">
      <formula>NOT(ISERROR(SEARCH("Dn(waiting)",F381)))</formula>
    </cfRule>
  </conditionalFormatting>
  <conditionalFormatting sqref="F382">
    <cfRule type="containsBlanks" dxfId="11879" priority="11877">
      <formula>LEN(TRIM(F382))=0</formula>
    </cfRule>
    <cfRule type="containsText" dxfId="11878" priority="11878" operator="containsText" text="Operational">
      <formula>NOT(ISERROR(SEARCH("Operational",F382)))</formula>
    </cfRule>
    <cfRule type="containsText" dxfId="11877" priority="11879" operator="containsText" text="Dn(service)">
      <formula>NOT(ISERROR(SEARCH("Dn(service)",F382)))</formula>
    </cfRule>
    <cfRule type="containsText" dxfId="11876" priority="11880" operator="containsText" text="Dn(waiting)">
      <formula>NOT(ISERROR(SEARCH("Dn(waiting)",F382)))</formula>
    </cfRule>
  </conditionalFormatting>
  <conditionalFormatting sqref="F383">
    <cfRule type="containsBlanks" dxfId="11875" priority="11873">
      <formula>LEN(TRIM(F383))=0</formula>
    </cfRule>
    <cfRule type="containsText" dxfId="11874" priority="11874" operator="containsText" text="Operational">
      <formula>NOT(ISERROR(SEARCH("Operational",F383)))</formula>
    </cfRule>
    <cfRule type="containsText" dxfId="11873" priority="11875" operator="containsText" text="Dn(service)">
      <formula>NOT(ISERROR(SEARCH("Dn(service)",F383)))</formula>
    </cfRule>
    <cfRule type="containsText" dxfId="11872" priority="11876" operator="containsText" text="Dn(waiting)">
      <formula>NOT(ISERROR(SEARCH("Dn(waiting)",F383)))</formula>
    </cfRule>
  </conditionalFormatting>
  <conditionalFormatting sqref="I384">
    <cfRule type="containsBlanks" dxfId="11871" priority="11869">
      <formula>LEN(TRIM(I384))=0</formula>
    </cfRule>
    <cfRule type="containsText" dxfId="11870" priority="11870" operator="containsText" text="Operational">
      <formula>NOT(ISERROR(SEARCH("Operational",I384)))</formula>
    </cfRule>
    <cfRule type="containsText" dxfId="11869" priority="11871" operator="containsText" text="Dn(service)">
      <formula>NOT(ISERROR(SEARCH("Dn(service)",I384)))</formula>
    </cfRule>
    <cfRule type="containsText" dxfId="11868" priority="11872" operator="containsText" text="Dn(waiting)">
      <formula>NOT(ISERROR(SEARCH("Dn(waiting)",I384)))</formula>
    </cfRule>
  </conditionalFormatting>
  <conditionalFormatting sqref="I386">
    <cfRule type="containsBlanks" dxfId="11867" priority="11865">
      <formula>LEN(TRIM(I386))=0</formula>
    </cfRule>
    <cfRule type="containsText" dxfId="11866" priority="11866" operator="containsText" text="Operational">
      <formula>NOT(ISERROR(SEARCH("Operational",I386)))</formula>
    </cfRule>
    <cfRule type="containsText" dxfId="11865" priority="11867" operator="containsText" text="Dn(service)">
      <formula>NOT(ISERROR(SEARCH("Dn(service)",I386)))</formula>
    </cfRule>
    <cfRule type="containsText" dxfId="11864" priority="11868" operator="containsText" text="Dn(waiting)">
      <formula>NOT(ISERROR(SEARCH("Dn(waiting)",I386)))</formula>
    </cfRule>
  </conditionalFormatting>
  <conditionalFormatting sqref="I387">
    <cfRule type="containsBlanks" dxfId="11863" priority="11861">
      <formula>LEN(TRIM(I387))=0</formula>
    </cfRule>
    <cfRule type="containsText" dxfId="11862" priority="11862" operator="containsText" text="Operational">
      <formula>NOT(ISERROR(SEARCH("Operational",I387)))</formula>
    </cfRule>
    <cfRule type="containsText" dxfId="11861" priority="11863" operator="containsText" text="Dn(service)">
      <formula>NOT(ISERROR(SEARCH("Dn(service)",I387)))</formula>
    </cfRule>
    <cfRule type="containsText" dxfId="11860" priority="11864" operator="containsText" text="Dn(waiting)">
      <formula>NOT(ISERROR(SEARCH("Dn(waiting)",I387)))</formula>
    </cfRule>
  </conditionalFormatting>
  <conditionalFormatting sqref="I388">
    <cfRule type="containsBlanks" dxfId="11859" priority="11857">
      <formula>LEN(TRIM(I388))=0</formula>
    </cfRule>
    <cfRule type="containsText" dxfId="11858" priority="11858" operator="containsText" text="Operational">
      <formula>NOT(ISERROR(SEARCH("Operational",I388)))</formula>
    </cfRule>
    <cfRule type="containsText" dxfId="11857" priority="11859" operator="containsText" text="Dn(service)">
      <formula>NOT(ISERROR(SEARCH("Dn(service)",I388)))</formula>
    </cfRule>
    <cfRule type="containsText" dxfId="11856" priority="11860" operator="containsText" text="Dn(waiting)">
      <formula>NOT(ISERROR(SEARCH("Dn(waiting)",I388)))</formula>
    </cfRule>
  </conditionalFormatting>
  <conditionalFormatting sqref="I385">
    <cfRule type="containsBlanks" dxfId="11855" priority="11853">
      <formula>LEN(TRIM(I385))=0</formula>
    </cfRule>
    <cfRule type="containsText" dxfId="11854" priority="11854" operator="containsText" text="Operational">
      <formula>NOT(ISERROR(SEARCH("Operational",I385)))</formula>
    </cfRule>
    <cfRule type="containsText" dxfId="11853" priority="11855" operator="containsText" text="Dn(service)">
      <formula>NOT(ISERROR(SEARCH("Dn(service)",I385)))</formula>
    </cfRule>
    <cfRule type="containsText" dxfId="11852" priority="11856" operator="containsText" text="Dn(waiting)">
      <formula>NOT(ISERROR(SEARCH("Dn(waiting)",I385)))</formula>
    </cfRule>
  </conditionalFormatting>
  <conditionalFormatting sqref="D389">
    <cfRule type="containsBlanks" dxfId="11851" priority="11849">
      <formula>LEN(TRIM(D389))=0</formula>
    </cfRule>
    <cfRule type="containsText" dxfId="11850" priority="11850" operator="containsText" text="Operational">
      <formula>NOT(ISERROR(SEARCH("Operational",D389)))</formula>
    </cfRule>
    <cfRule type="containsText" dxfId="11849" priority="11851" operator="containsText" text="Dn(service)">
      <formula>NOT(ISERROR(SEARCH("Dn(service)",D389)))</formula>
    </cfRule>
    <cfRule type="containsText" dxfId="11848" priority="11852" operator="containsText" text="Dn(waiting)">
      <formula>NOT(ISERROR(SEARCH("Dn(waiting)",D389)))</formula>
    </cfRule>
  </conditionalFormatting>
  <conditionalFormatting sqref="D390">
    <cfRule type="containsBlanks" dxfId="11847" priority="11845">
      <formula>LEN(TRIM(D390))=0</formula>
    </cfRule>
    <cfRule type="containsText" dxfId="11846" priority="11846" operator="containsText" text="Operational">
      <formula>NOT(ISERROR(SEARCH("Operational",D390)))</formula>
    </cfRule>
    <cfRule type="containsText" dxfId="11845" priority="11847" operator="containsText" text="Dn(service)">
      <formula>NOT(ISERROR(SEARCH("Dn(service)",D390)))</formula>
    </cfRule>
    <cfRule type="containsText" dxfId="11844" priority="11848" operator="containsText" text="Dn(waiting)">
      <formula>NOT(ISERROR(SEARCH("Dn(waiting)",D390)))</formula>
    </cfRule>
  </conditionalFormatting>
  <conditionalFormatting sqref="D391">
    <cfRule type="containsBlanks" dxfId="11843" priority="11841">
      <formula>LEN(TRIM(D391))=0</formula>
    </cfRule>
    <cfRule type="containsText" dxfId="11842" priority="11842" operator="containsText" text="Operational">
      <formula>NOT(ISERROR(SEARCH("Operational",D391)))</formula>
    </cfRule>
    <cfRule type="containsText" dxfId="11841" priority="11843" operator="containsText" text="Dn(service)">
      <formula>NOT(ISERROR(SEARCH("Dn(service)",D391)))</formula>
    </cfRule>
    <cfRule type="containsText" dxfId="11840" priority="11844" operator="containsText" text="Dn(waiting)">
      <formula>NOT(ISERROR(SEARCH("Dn(waiting)",D391)))</formula>
    </cfRule>
  </conditionalFormatting>
  <conditionalFormatting sqref="D392">
    <cfRule type="containsBlanks" dxfId="11839" priority="11837">
      <formula>LEN(TRIM(D392))=0</formula>
    </cfRule>
    <cfRule type="containsText" dxfId="11838" priority="11838" operator="containsText" text="Operational">
      <formula>NOT(ISERROR(SEARCH("Operational",D392)))</formula>
    </cfRule>
    <cfRule type="containsText" dxfId="11837" priority="11839" operator="containsText" text="Dn(service)">
      <formula>NOT(ISERROR(SEARCH("Dn(service)",D392)))</formula>
    </cfRule>
    <cfRule type="containsText" dxfId="11836" priority="11840" operator="containsText" text="Dn(waiting)">
      <formula>NOT(ISERROR(SEARCH("Dn(waiting)",D392)))</formula>
    </cfRule>
  </conditionalFormatting>
  <conditionalFormatting sqref="D393">
    <cfRule type="containsBlanks" dxfId="11835" priority="11833">
      <formula>LEN(TRIM(D393))=0</formula>
    </cfRule>
    <cfRule type="containsText" dxfId="11834" priority="11834" operator="containsText" text="Operational">
      <formula>NOT(ISERROR(SEARCH("Operational",D393)))</formula>
    </cfRule>
    <cfRule type="containsText" dxfId="11833" priority="11835" operator="containsText" text="Dn(service)">
      <formula>NOT(ISERROR(SEARCH("Dn(service)",D393)))</formula>
    </cfRule>
    <cfRule type="containsText" dxfId="11832" priority="11836" operator="containsText" text="Dn(waiting)">
      <formula>NOT(ISERROR(SEARCH("Dn(waiting)",D393)))</formula>
    </cfRule>
  </conditionalFormatting>
  <conditionalFormatting sqref="E394">
    <cfRule type="containsBlanks" dxfId="11831" priority="11829">
      <formula>LEN(TRIM(E394))=0</formula>
    </cfRule>
    <cfRule type="containsText" dxfId="11830" priority="11830" operator="containsText" text="Operational">
      <formula>NOT(ISERROR(SEARCH("Operational",E394)))</formula>
    </cfRule>
    <cfRule type="containsText" dxfId="11829" priority="11831" operator="containsText" text="Dn(service)">
      <formula>NOT(ISERROR(SEARCH("Dn(service)",E394)))</formula>
    </cfRule>
    <cfRule type="containsText" dxfId="11828" priority="11832" operator="containsText" text="Dn(waiting)">
      <formula>NOT(ISERROR(SEARCH("Dn(waiting)",E394)))</formula>
    </cfRule>
  </conditionalFormatting>
  <conditionalFormatting sqref="E395">
    <cfRule type="containsBlanks" dxfId="11827" priority="11825">
      <formula>LEN(TRIM(E395))=0</formula>
    </cfRule>
    <cfRule type="containsText" dxfId="11826" priority="11826" operator="containsText" text="Operational">
      <formula>NOT(ISERROR(SEARCH("Operational",E395)))</formula>
    </cfRule>
    <cfRule type="containsText" dxfId="11825" priority="11827" operator="containsText" text="Dn(service)">
      <formula>NOT(ISERROR(SEARCH("Dn(service)",E395)))</formula>
    </cfRule>
    <cfRule type="containsText" dxfId="11824" priority="11828" operator="containsText" text="Dn(waiting)">
      <formula>NOT(ISERROR(SEARCH("Dn(waiting)",E395)))</formula>
    </cfRule>
  </conditionalFormatting>
  <conditionalFormatting sqref="E396">
    <cfRule type="containsBlanks" dxfId="11823" priority="11821">
      <formula>LEN(TRIM(E396))=0</formula>
    </cfRule>
    <cfRule type="containsText" dxfId="11822" priority="11822" operator="containsText" text="Operational">
      <formula>NOT(ISERROR(SEARCH("Operational",E396)))</formula>
    </cfRule>
    <cfRule type="containsText" dxfId="11821" priority="11823" operator="containsText" text="Dn(service)">
      <formula>NOT(ISERROR(SEARCH("Dn(service)",E396)))</formula>
    </cfRule>
    <cfRule type="containsText" dxfId="11820" priority="11824" operator="containsText" text="Dn(waiting)">
      <formula>NOT(ISERROR(SEARCH("Dn(waiting)",E396)))</formula>
    </cfRule>
  </conditionalFormatting>
  <conditionalFormatting sqref="E397">
    <cfRule type="containsBlanks" dxfId="11819" priority="11817">
      <formula>LEN(TRIM(E397))=0</formula>
    </cfRule>
    <cfRule type="containsText" dxfId="11818" priority="11818" operator="containsText" text="Operational">
      <formula>NOT(ISERROR(SEARCH("Operational",E397)))</formula>
    </cfRule>
    <cfRule type="containsText" dxfId="11817" priority="11819" operator="containsText" text="Dn(service)">
      <formula>NOT(ISERROR(SEARCH("Dn(service)",E397)))</formula>
    </cfRule>
    <cfRule type="containsText" dxfId="11816" priority="11820" operator="containsText" text="Dn(waiting)">
      <formula>NOT(ISERROR(SEARCH("Dn(waiting)",E397)))</formula>
    </cfRule>
  </conditionalFormatting>
  <conditionalFormatting sqref="E398">
    <cfRule type="containsBlanks" dxfId="11815" priority="11813">
      <formula>LEN(TRIM(E398))=0</formula>
    </cfRule>
    <cfRule type="containsText" dxfId="11814" priority="11814" operator="containsText" text="Operational">
      <formula>NOT(ISERROR(SEARCH("Operational",E398)))</formula>
    </cfRule>
    <cfRule type="containsText" dxfId="11813" priority="11815" operator="containsText" text="Dn(service)">
      <formula>NOT(ISERROR(SEARCH("Dn(service)",E398)))</formula>
    </cfRule>
    <cfRule type="containsText" dxfId="11812" priority="11816" operator="containsText" text="Dn(waiting)">
      <formula>NOT(ISERROR(SEARCH("Dn(waiting)",E398)))</formula>
    </cfRule>
  </conditionalFormatting>
  <conditionalFormatting sqref="H399">
    <cfRule type="containsBlanks" dxfId="11811" priority="11809">
      <formula>LEN(TRIM(H399))=0</formula>
    </cfRule>
    <cfRule type="containsText" dxfId="11810" priority="11810" operator="containsText" text="Operational">
      <formula>NOT(ISERROR(SEARCH("Operational",H399)))</formula>
    </cfRule>
    <cfRule type="containsText" dxfId="11809" priority="11811" operator="containsText" text="Dn(service)">
      <formula>NOT(ISERROR(SEARCH("Dn(service)",H399)))</formula>
    </cfRule>
    <cfRule type="containsText" dxfId="11808" priority="11812" operator="containsText" text="Dn(waiting)">
      <formula>NOT(ISERROR(SEARCH("Dn(waiting)",H399)))</formula>
    </cfRule>
  </conditionalFormatting>
  <conditionalFormatting sqref="H400">
    <cfRule type="containsBlanks" dxfId="11807" priority="11805">
      <formula>LEN(TRIM(H400))=0</formula>
    </cfRule>
    <cfRule type="containsText" dxfId="11806" priority="11806" operator="containsText" text="Operational">
      <formula>NOT(ISERROR(SEARCH("Operational",H400)))</formula>
    </cfRule>
    <cfRule type="containsText" dxfId="11805" priority="11807" operator="containsText" text="Dn(service)">
      <formula>NOT(ISERROR(SEARCH("Dn(service)",H400)))</formula>
    </cfRule>
    <cfRule type="containsText" dxfId="11804" priority="11808" operator="containsText" text="Dn(waiting)">
      <formula>NOT(ISERROR(SEARCH("Dn(waiting)",H400)))</formula>
    </cfRule>
  </conditionalFormatting>
  <conditionalFormatting sqref="H401">
    <cfRule type="containsBlanks" dxfId="11803" priority="11801">
      <formula>LEN(TRIM(H401))=0</formula>
    </cfRule>
    <cfRule type="containsText" dxfId="11802" priority="11802" operator="containsText" text="Operational">
      <formula>NOT(ISERROR(SEARCH("Operational",H401)))</formula>
    </cfRule>
    <cfRule type="containsText" dxfId="11801" priority="11803" operator="containsText" text="Dn(service)">
      <formula>NOT(ISERROR(SEARCH("Dn(service)",H401)))</formula>
    </cfRule>
    <cfRule type="containsText" dxfId="11800" priority="11804" operator="containsText" text="Dn(waiting)">
      <formula>NOT(ISERROR(SEARCH("Dn(waiting)",H401)))</formula>
    </cfRule>
  </conditionalFormatting>
  <conditionalFormatting sqref="H402">
    <cfRule type="containsBlanks" dxfId="11799" priority="11797">
      <formula>LEN(TRIM(H402))=0</formula>
    </cfRule>
    <cfRule type="containsText" dxfId="11798" priority="11798" operator="containsText" text="Operational">
      <formula>NOT(ISERROR(SEARCH("Operational",H402)))</formula>
    </cfRule>
    <cfRule type="containsText" dxfId="11797" priority="11799" operator="containsText" text="Dn(service)">
      <formula>NOT(ISERROR(SEARCH("Dn(service)",H402)))</formula>
    </cfRule>
    <cfRule type="containsText" dxfId="11796" priority="11800" operator="containsText" text="Dn(waiting)">
      <formula>NOT(ISERROR(SEARCH("Dn(waiting)",H402)))</formula>
    </cfRule>
  </conditionalFormatting>
  <conditionalFormatting sqref="H403">
    <cfRule type="containsBlanks" dxfId="11795" priority="11793">
      <formula>LEN(TRIM(H403))=0</formula>
    </cfRule>
    <cfRule type="containsText" dxfId="11794" priority="11794" operator="containsText" text="Operational">
      <formula>NOT(ISERROR(SEARCH("Operational",H403)))</formula>
    </cfRule>
    <cfRule type="containsText" dxfId="11793" priority="11795" operator="containsText" text="Dn(service)">
      <formula>NOT(ISERROR(SEARCH("Dn(service)",H403)))</formula>
    </cfRule>
    <cfRule type="containsText" dxfId="11792" priority="11796" operator="containsText" text="Dn(waiting)">
      <formula>NOT(ISERROR(SEARCH("Dn(waiting)",H403)))</formula>
    </cfRule>
  </conditionalFormatting>
  <conditionalFormatting sqref="C404">
    <cfRule type="containsBlanks" dxfId="11791" priority="11789">
      <formula>LEN(TRIM(C404))=0</formula>
    </cfRule>
    <cfRule type="containsText" dxfId="11790" priority="11790" operator="containsText" text="Operational">
      <formula>NOT(ISERROR(SEARCH("Operational",C404)))</formula>
    </cfRule>
    <cfRule type="containsText" dxfId="11789" priority="11791" operator="containsText" text="Dn(service)">
      <formula>NOT(ISERROR(SEARCH("Dn(service)",C404)))</formula>
    </cfRule>
    <cfRule type="containsText" dxfId="11788" priority="11792" operator="containsText" text="Dn(waiting)">
      <formula>NOT(ISERROR(SEARCH("Dn(waiting)",C404)))</formula>
    </cfRule>
  </conditionalFormatting>
  <conditionalFormatting sqref="C405">
    <cfRule type="containsBlanks" dxfId="11787" priority="11785">
      <formula>LEN(TRIM(C405))=0</formula>
    </cfRule>
    <cfRule type="containsText" dxfId="11786" priority="11786" operator="containsText" text="Operational">
      <formula>NOT(ISERROR(SEARCH("Operational",C405)))</formula>
    </cfRule>
    <cfRule type="containsText" dxfId="11785" priority="11787" operator="containsText" text="Dn(service)">
      <formula>NOT(ISERROR(SEARCH("Dn(service)",C405)))</formula>
    </cfRule>
    <cfRule type="containsText" dxfId="11784" priority="11788" operator="containsText" text="Dn(waiting)">
      <formula>NOT(ISERROR(SEARCH("Dn(waiting)",C405)))</formula>
    </cfRule>
  </conditionalFormatting>
  <conditionalFormatting sqref="C406">
    <cfRule type="containsBlanks" dxfId="11783" priority="11781">
      <formula>LEN(TRIM(C406))=0</formula>
    </cfRule>
    <cfRule type="containsText" dxfId="11782" priority="11782" operator="containsText" text="Operational">
      <formula>NOT(ISERROR(SEARCH("Operational",C406)))</formula>
    </cfRule>
    <cfRule type="containsText" dxfId="11781" priority="11783" operator="containsText" text="Dn(service)">
      <formula>NOT(ISERROR(SEARCH("Dn(service)",C406)))</formula>
    </cfRule>
    <cfRule type="containsText" dxfId="11780" priority="11784" operator="containsText" text="Dn(waiting)">
      <formula>NOT(ISERROR(SEARCH("Dn(waiting)",C406)))</formula>
    </cfRule>
  </conditionalFormatting>
  <conditionalFormatting sqref="C407">
    <cfRule type="containsBlanks" dxfId="11779" priority="11777">
      <formula>LEN(TRIM(C407))=0</formula>
    </cfRule>
    <cfRule type="containsText" dxfId="11778" priority="11778" operator="containsText" text="Operational">
      <formula>NOT(ISERROR(SEARCH("Operational",C407)))</formula>
    </cfRule>
    <cfRule type="containsText" dxfId="11777" priority="11779" operator="containsText" text="Dn(service)">
      <formula>NOT(ISERROR(SEARCH("Dn(service)",C407)))</formula>
    </cfRule>
    <cfRule type="containsText" dxfId="11776" priority="11780" operator="containsText" text="Dn(waiting)">
      <formula>NOT(ISERROR(SEARCH("Dn(waiting)",C407)))</formula>
    </cfRule>
  </conditionalFormatting>
  <conditionalFormatting sqref="C408">
    <cfRule type="containsBlanks" dxfId="11775" priority="11773">
      <formula>LEN(TRIM(C408))=0</formula>
    </cfRule>
    <cfRule type="containsText" dxfId="11774" priority="11774" operator="containsText" text="Operational">
      <formula>NOT(ISERROR(SEARCH("Operational",C408)))</formula>
    </cfRule>
    <cfRule type="containsText" dxfId="11773" priority="11775" operator="containsText" text="Dn(service)">
      <formula>NOT(ISERROR(SEARCH("Dn(service)",C408)))</formula>
    </cfRule>
    <cfRule type="containsText" dxfId="11772" priority="11776" operator="containsText" text="Dn(waiting)">
      <formula>NOT(ISERROR(SEARCH("Dn(waiting)",C408)))</formula>
    </cfRule>
  </conditionalFormatting>
  <conditionalFormatting sqref="G409">
    <cfRule type="containsBlanks" dxfId="11771" priority="11769">
      <formula>LEN(TRIM(G409))=0</formula>
    </cfRule>
    <cfRule type="containsText" dxfId="11770" priority="11770" operator="containsText" text="Operational">
      <formula>NOT(ISERROR(SEARCH("Operational",G409)))</formula>
    </cfRule>
    <cfRule type="containsText" dxfId="11769" priority="11771" operator="containsText" text="Dn(service)">
      <formula>NOT(ISERROR(SEARCH("Dn(service)",G409)))</formula>
    </cfRule>
    <cfRule type="containsText" dxfId="11768" priority="11772" operator="containsText" text="Dn(waiting)">
      <formula>NOT(ISERROR(SEARCH("Dn(waiting)",G409)))</formula>
    </cfRule>
  </conditionalFormatting>
  <conditionalFormatting sqref="G410">
    <cfRule type="containsBlanks" dxfId="11767" priority="11765">
      <formula>LEN(TRIM(G410))=0</formula>
    </cfRule>
    <cfRule type="containsText" dxfId="11766" priority="11766" operator="containsText" text="Operational">
      <formula>NOT(ISERROR(SEARCH("Operational",G410)))</formula>
    </cfRule>
    <cfRule type="containsText" dxfId="11765" priority="11767" operator="containsText" text="Dn(service)">
      <formula>NOT(ISERROR(SEARCH("Dn(service)",G410)))</formula>
    </cfRule>
    <cfRule type="containsText" dxfId="11764" priority="11768" operator="containsText" text="Dn(waiting)">
      <formula>NOT(ISERROR(SEARCH("Dn(waiting)",G410)))</formula>
    </cfRule>
  </conditionalFormatting>
  <conditionalFormatting sqref="J409">
    <cfRule type="containsBlanks" dxfId="11763" priority="11761">
      <formula>LEN(TRIM(J409))=0</formula>
    </cfRule>
    <cfRule type="containsText" dxfId="11762" priority="11762" operator="containsText" text="Operational">
      <formula>NOT(ISERROR(SEARCH("Operational",J409)))</formula>
    </cfRule>
    <cfRule type="containsText" dxfId="11761" priority="11763" operator="containsText" text="Dn(service)">
      <formula>NOT(ISERROR(SEARCH("Dn(service)",J409)))</formula>
    </cfRule>
    <cfRule type="containsText" dxfId="11760" priority="11764" operator="containsText" text="Dn(waiting)">
      <formula>NOT(ISERROR(SEARCH("Dn(waiting)",J409)))</formula>
    </cfRule>
  </conditionalFormatting>
  <conditionalFormatting sqref="J410">
    <cfRule type="containsBlanks" dxfId="11759" priority="11757">
      <formula>LEN(TRIM(J410))=0</formula>
    </cfRule>
    <cfRule type="containsText" dxfId="11758" priority="11758" operator="containsText" text="Operational">
      <formula>NOT(ISERROR(SEARCH("Operational",J410)))</formula>
    </cfRule>
    <cfRule type="containsText" dxfId="11757" priority="11759" operator="containsText" text="Dn(service)">
      <formula>NOT(ISERROR(SEARCH("Dn(service)",J410)))</formula>
    </cfRule>
    <cfRule type="containsText" dxfId="11756" priority="11760" operator="containsText" text="Dn(waiting)">
      <formula>NOT(ISERROR(SEARCH("Dn(waiting)",J410)))</formula>
    </cfRule>
  </conditionalFormatting>
  <conditionalFormatting sqref="J412">
    <cfRule type="containsBlanks" dxfId="11755" priority="11753">
      <formula>LEN(TRIM(J412))=0</formula>
    </cfRule>
    <cfRule type="containsText" dxfId="11754" priority="11754" operator="containsText" text="Operational">
      <formula>NOT(ISERROR(SEARCH("Operational",J412)))</formula>
    </cfRule>
    <cfRule type="containsText" dxfId="11753" priority="11755" operator="containsText" text="Dn(service)">
      <formula>NOT(ISERROR(SEARCH("Dn(service)",J412)))</formula>
    </cfRule>
    <cfRule type="containsText" dxfId="11752" priority="11756" operator="containsText" text="Dn(waiting)">
      <formula>NOT(ISERROR(SEARCH("Dn(waiting)",J412)))</formula>
    </cfRule>
  </conditionalFormatting>
  <conditionalFormatting sqref="J411">
    <cfRule type="containsBlanks" dxfId="11751" priority="11749">
      <formula>LEN(TRIM(J411))=0</formula>
    </cfRule>
    <cfRule type="containsText" dxfId="11750" priority="11750" operator="containsText" text="Operational">
      <formula>NOT(ISERROR(SEARCH("Operational",J411)))</formula>
    </cfRule>
    <cfRule type="containsText" dxfId="11749" priority="11751" operator="containsText" text="Dn(service)">
      <formula>NOT(ISERROR(SEARCH("Dn(service)",J411)))</formula>
    </cfRule>
    <cfRule type="containsText" dxfId="11748" priority="11752" operator="containsText" text="Dn(waiting)">
      <formula>NOT(ISERROR(SEARCH("Dn(waiting)",J411)))</formula>
    </cfRule>
  </conditionalFormatting>
  <conditionalFormatting sqref="J413">
    <cfRule type="containsBlanks" dxfId="11747" priority="11745">
      <formula>LEN(TRIM(J413))=0</formula>
    </cfRule>
    <cfRule type="containsText" dxfId="11746" priority="11746" operator="containsText" text="Operational">
      <formula>NOT(ISERROR(SEARCH("Operational",J413)))</formula>
    </cfRule>
    <cfRule type="containsText" dxfId="11745" priority="11747" operator="containsText" text="Dn(service)">
      <formula>NOT(ISERROR(SEARCH("Dn(service)",J413)))</formula>
    </cfRule>
    <cfRule type="containsText" dxfId="11744" priority="11748" operator="containsText" text="Dn(waiting)">
      <formula>NOT(ISERROR(SEARCH("Dn(waiting)",J413)))</formula>
    </cfRule>
  </conditionalFormatting>
  <conditionalFormatting sqref="G414">
    <cfRule type="containsBlanks" dxfId="11743" priority="11741">
      <formula>LEN(TRIM(G414))=0</formula>
    </cfRule>
    <cfRule type="containsText" dxfId="11742" priority="11742" operator="containsText" text="Operational">
      <formula>NOT(ISERROR(SEARCH("Operational",G414)))</formula>
    </cfRule>
    <cfRule type="containsText" dxfId="11741" priority="11743" operator="containsText" text="Dn(service)">
      <formula>NOT(ISERROR(SEARCH("Dn(service)",G414)))</formula>
    </cfRule>
    <cfRule type="containsText" dxfId="11740" priority="11744" operator="containsText" text="Dn(waiting)">
      <formula>NOT(ISERROR(SEARCH("Dn(waiting)",G414)))</formula>
    </cfRule>
  </conditionalFormatting>
  <conditionalFormatting sqref="G415">
    <cfRule type="containsBlanks" dxfId="11739" priority="11737">
      <formula>LEN(TRIM(G415))=0</formula>
    </cfRule>
    <cfRule type="containsText" dxfId="11738" priority="11738" operator="containsText" text="Operational">
      <formula>NOT(ISERROR(SEARCH("Operational",G415)))</formula>
    </cfRule>
    <cfRule type="containsText" dxfId="11737" priority="11739" operator="containsText" text="Dn(service)">
      <formula>NOT(ISERROR(SEARCH("Dn(service)",G415)))</formula>
    </cfRule>
    <cfRule type="containsText" dxfId="11736" priority="11740" operator="containsText" text="Dn(waiting)">
      <formula>NOT(ISERROR(SEARCH("Dn(waiting)",G415)))</formula>
    </cfRule>
  </conditionalFormatting>
  <conditionalFormatting sqref="G416">
    <cfRule type="containsBlanks" dxfId="11735" priority="11733">
      <formula>LEN(TRIM(G416))=0</formula>
    </cfRule>
    <cfRule type="containsText" dxfId="11734" priority="11734" operator="containsText" text="Operational">
      <formula>NOT(ISERROR(SEARCH("Operational",G416)))</formula>
    </cfRule>
    <cfRule type="containsText" dxfId="11733" priority="11735" operator="containsText" text="Dn(service)">
      <formula>NOT(ISERROR(SEARCH("Dn(service)",G416)))</formula>
    </cfRule>
    <cfRule type="containsText" dxfId="11732" priority="11736" operator="containsText" text="Dn(waiting)">
      <formula>NOT(ISERROR(SEARCH("Dn(waiting)",G416)))</formula>
    </cfRule>
  </conditionalFormatting>
  <conditionalFormatting sqref="G417">
    <cfRule type="containsBlanks" dxfId="11731" priority="11729">
      <formula>LEN(TRIM(G417))=0</formula>
    </cfRule>
    <cfRule type="containsText" dxfId="11730" priority="11730" operator="containsText" text="Operational">
      <formula>NOT(ISERROR(SEARCH("Operational",G417)))</formula>
    </cfRule>
    <cfRule type="containsText" dxfId="11729" priority="11731" operator="containsText" text="Dn(service)">
      <formula>NOT(ISERROR(SEARCH("Dn(service)",G417)))</formula>
    </cfRule>
    <cfRule type="containsText" dxfId="11728" priority="11732" operator="containsText" text="Dn(waiting)">
      <formula>NOT(ISERROR(SEARCH("Dn(waiting)",G417)))</formula>
    </cfRule>
  </conditionalFormatting>
  <conditionalFormatting sqref="G418">
    <cfRule type="containsBlanks" dxfId="11727" priority="11725">
      <formula>LEN(TRIM(G418))=0</formula>
    </cfRule>
    <cfRule type="containsText" dxfId="11726" priority="11726" operator="containsText" text="Operational">
      <formula>NOT(ISERROR(SEARCH("Operational",G418)))</formula>
    </cfRule>
    <cfRule type="containsText" dxfId="11725" priority="11727" operator="containsText" text="Dn(service)">
      <formula>NOT(ISERROR(SEARCH("Dn(service)",G418)))</formula>
    </cfRule>
    <cfRule type="containsText" dxfId="11724" priority="11728" operator="containsText" text="Dn(waiting)">
      <formula>NOT(ISERROR(SEARCH("Dn(waiting)",G418)))</formula>
    </cfRule>
  </conditionalFormatting>
  <conditionalFormatting sqref="F419">
    <cfRule type="containsBlanks" dxfId="11723" priority="11721">
      <formula>LEN(TRIM(F419))=0</formula>
    </cfRule>
    <cfRule type="containsText" dxfId="11722" priority="11722" operator="containsText" text="Operational">
      <formula>NOT(ISERROR(SEARCH("Operational",F419)))</formula>
    </cfRule>
    <cfRule type="containsText" dxfId="11721" priority="11723" operator="containsText" text="Dn(service)">
      <formula>NOT(ISERROR(SEARCH("Dn(service)",F419)))</formula>
    </cfRule>
    <cfRule type="containsText" dxfId="11720" priority="11724" operator="containsText" text="Dn(waiting)">
      <formula>NOT(ISERROR(SEARCH("Dn(waiting)",F419)))</formula>
    </cfRule>
  </conditionalFormatting>
  <conditionalFormatting sqref="F420">
    <cfRule type="containsBlanks" dxfId="11719" priority="11717">
      <formula>LEN(TRIM(F420))=0</formula>
    </cfRule>
    <cfRule type="containsText" dxfId="11718" priority="11718" operator="containsText" text="Operational">
      <formula>NOT(ISERROR(SEARCH("Operational",F420)))</formula>
    </cfRule>
    <cfRule type="containsText" dxfId="11717" priority="11719" operator="containsText" text="Dn(service)">
      <formula>NOT(ISERROR(SEARCH("Dn(service)",F420)))</formula>
    </cfRule>
    <cfRule type="containsText" dxfId="11716" priority="11720" operator="containsText" text="Dn(waiting)">
      <formula>NOT(ISERROR(SEARCH("Dn(waiting)",F420)))</formula>
    </cfRule>
  </conditionalFormatting>
  <conditionalFormatting sqref="F421">
    <cfRule type="containsBlanks" dxfId="11715" priority="11713">
      <formula>LEN(TRIM(F421))=0</formula>
    </cfRule>
    <cfRule type="containsText" dxfId="11714" priority="11714" operator="containsText" text="Operational">
      <formula>NOT(ISERROR(SEARCH("Operational",F421)))</formula>
    </cfRule>
    <cfRule type="containsText" dxfId="11713" priority="11715" operator="containsText" text="Dn(service)">
      <formula>NOT(ISERROR(SEARCH("Dn(service)",F421)))</formula>
    </cfRule>
    <cfRule type="containsText" dxfId="11712" priority="11716" operator="containsText" text="Dn(waiting)">
      <formula>NOT(ISERROR(SEARCH("Dn(waiting)",F421)))</formula>
    </cfRule>
  </conditionalFormatting>
  <conditionalFormatting sqref="F422">
    <cfRule type="containsBlanks" dxfId="11711" priority="11709">
      <formula>LEN(TRIM(F422))=0</formula>
    </cfRule>
    <cfRule type="containsText" dxfId="11710" priority="11710" operator="containsText" text="Operational">
      <formula>NOT(ISERROR(SEARCH("Operational",F422)))</formula>
    </cfRule>
    <cfRule type="containsText" dxfId="11709" priority="11711" operator="containsText" text="Dn(service)">
      <formula>NOT(ISERROR(SEARCH("Dn(service)",F422)))</formula>
    </cfRule>
    <cfRule type="containsText" dxfId="11708" priority="11712" operator="containsText" text="Dn(waiting)">
      <formula>NOT(ISERROR(SEARCH("Dn(waiting)",F422)))</formula>
    </cfRule>
  </conditionalFormatting>
  <conditionalFormatting sqref="I423">
    <cfRule type="containsBlanks" dxfId="11707" priority="11705">
      <formula>LEN(TRIM(I423))=0</formula>
    </cfRule>
    <cfRule type="containsText" dxfId="11706" priority="11706" operator="containsText" text="Operational">
      <formula>NOT(ISERROR(SEARCH("Operational",I423)))</formula>
    </cfRule>
    <cfRule type="containsText" dxfId="11705" priority="11707" operator="containsText" text="Dn(service)">
      <formula>NOT(ISERROR(SEARCH("Dn(service)",I423)))</formula>
    </cfRule>
    <cfRule type="containsText" dxfId="11704" priority="11708" operator="containsText" text="Dn(waiting)">
      <formula>NOT(ISERROR(SEARCH("Dn(waiting)",I423)))</formula>
    </cfRule>
  </conditionalFormatting>
  <conditionalFormatting sqref="I424">
    <cfRule type="containsBlanks" dxfId="11703" priority="11701">
      <formula>LEN(TRIM(I424))=0</formula>
    </cfRule>
    <cfRule type="containsText" dxfId="11702" priority="11702" operator="containsText" text="Operational">
      <formula>NOT(ISERROR(SEARCH("Operational",I424)))</formula>
    </cfRule>
    <cfRule type="containsText" dxfId="11701" priority="11703" operator="containsText" text="Dn(service)">
      <formula>NOT(ISERROR(SEARCH("Dn(service)",I424)))</formula>
    </cfRule>
    <cfRule type="containsText" dxfId="11700" priority="11704" operator="containsText" text="Dn(waiting)">
      <formula>NOT(ISERROR(SEARCH("Dn(waiting)",I424)))</formula>
    </cfRule>
  </conditionalFormatting>
  <conditionalFormatting sqref="I425">
    <cfRule type="containsBlanks" dxfId="11699" priority="11697">
      <formula>LEN(TRIM(I425))=0</formula>
    </cfRule>
    <cfRule type="containsText" dxfId="11698" priority="11698" operator="containsText" text="Operational">
      <formula>NOT(ISERROR(SEARCH("Operational",I425)))</formula>
    </cfRule>
    <cfRule type="containsText" dxfId="11697" priority="11699" operator="containsText" text="Dn(service)">
      <formula>NOT(ISERROR(SEARCH("Dn(service)",I425)))</formula>
    </cfRule>
    <cfRule type="containsText" dxfId="11696" priority="11700" operator="containsText" text="Dn(waiting)">
      <formula>NOT(ISERROR(SEARCH("Dn(waiting)",I425)))</formula>
    </cfRule>
  </conditionalFormatting>
  <conditionalFormatting sqref="I426">
    <cfRule type="containsBlanks" dxfId="11695" priority="11693">
      <formula>LEN(TRIM(I426))=0</formula>
    </cfRule>
    <cfRule type="containsText" dxfId="11694" priority="11694" operator="containsText" text="Operational">
      <formula>NOT(ISERROR(SEARCH("Operational",I426)))</formula>
    </cfRule>
    <cfRule type="containsText" dxfId="11693" priority="11695" operator="containsText" text="Dn(service)">
      <formula>NOT(ISERROR(SEARCH("Dn(service)",I426)))</formula>
    </cfRule>
    <cfRule type="containsText" dxfId="11692" priority="11696" operator="containsText" text="Dn(waiting)">
      <formula>NOT(ISERROR(SEARCH("Dn(waiting)",I426)))</formula>
    </cfRule>
  </conditionalFormatting>
  <conditionalFormatting sqref="E427">
    <cfRule type="containsBlanks" dxfId="11691" priority="11689">
      <formula>LEN(TRIM(E427))=0</formula>
    </cfRule>
    <cfRule type="containsText" dxfId="11690" priority="11690" operator="containsText" text="Operational">
      <formula>NOT(ISERROR(SEARCH("Operational",E427)))</formula>
    </cfRule>
    <cfRule type="containsText" dxfId="11689" priority="11691" operator="containsText" text="Dn(service)">
      <formula>NOT(ISERROR(SEARCH("Dn(service)",E427)))</formula>
    </cfRule>
    <cfRule type="containsText" dxfId="11688" priority="11692" operator="containsText" text="Dn(waiting)">
      <formula>NOT(ISERROR(SEARCH("Dn(waiting)",E427)))</formula>
    </cfRule>
  </conditionalFormatting>
  <conditionalFormatting sqref="E428">
    <cfRule type="containsBlanks" dxfId="11687" priority="11685">
      <formula>LEN(TRIM(E428))=0</formula>
    </cfRule>
    <cfRule type="containsText" dxfId="11686" priority="11686" operator="containsText" text="Operational">
      <formula>NOT(ISERROR(SEARCH("Operational",E428)))</formula>
    </cfRule>
    <cfRule type="containsText" dxfId="11685" priority="11687" operator="containsText" text="Dn(service)">
      <formula>NOT(ISERROR(SEARCH("Dn(service)",E428)))</formula>
    </cfRule>
    <cfRule type="containsText" dxfId="11684" priority="11688" operator="containsText" text="Dn(waiting)">
      <formula>NOT(ISERROR(SEARCH("Dn(waiting)",E428)))</formula>
    </cfRule>
  </conditionalFormatting>
  <conditionalFormatting sqref="E429">
    <cfRule type="containsBlanks" dxfId="11683" priority="11681">
      <formula>LEN(TRIM(E429))=0</formula>
    </cfRule>
    <cfRule type="containsText" dxfId="11682" priority="11682" operator="containsText" text="Operational">
      <formula>NOT(ISERROR(SEARCH("Operational",E429)))</formula>
    </cfRule>
    <cfRule type="containsText" dxfId="11681" priority="11683" operator="containsText" text="Dn(service)">
      <formula>NOT(ISERROR(SEARCH("Dn(service)",E429)))</formula>
    </cfRule>
    <cfRule type="containsText" dxfId="11680" priority="11684" operator="containsText" text="Dn(waiting)">
      <formula>NOT(ISERROR(SEARCH("Dn(waiting)",E429)))</formula>
    </cfRule>
  </conditionalFormatting>
  <conditionalFormatting sqref="E430">
    <cfRule type="containsBlanks" dxfId="11679" priority="11677">
      <formula>LEN(TRIM(E430))=0</formula>
    </cfRule>
    <cfRule type="containsText" dxfId="11678" priority="11678" operator="containsText" text="Operational">
      <formula>NOT(ISERROR(SEARCH("Operational",E430)))</formula>
    </cfRule>
    <cfRule type="containsText" dxfId="11677" priority="11679" operator="containsText" text="Dn(service)">
      <formula>NOT(ISERROR(SEARCH("Dn(service)",E430)))</formula>
    </cfRule>
    <cfRule type="containsText" dxfId="11676" priority="11680" operator="containsText" text="Dn(waiting)">
      <formula>NOT(ISERROR(SEARCH("Dn(waiting)",E430)))</formula>
    </cfRule>
  </conditionalFormatting>
  <conditionalFormatting sqref="D431">
    <cfRule type="containsBlanks" dxfId="11675" priority="11673">
      <formula>LEN(TRIM(D431))=0</formula>
    </cfRule>
    <cfRule type="containsText" dxfId="11674" priority="11674" operator="containsText" text="Operational">
      <formula>NOT(ISERROR(SEARCH("Operational",D431)))</formula>
    </cfRule>
    <cfRule type="containsText" dxfId="11673" priority="11675" operator="containsText" text="Dn(service)">
      <formula>NOT(ISERROR(SEARCH("Dn(service)",D431)))</formula>
    </cfRule>
    <cfRule type="containsText" dxfId="11672" priority="11676" operator="containsText" text="Dn(waiting)">
      <formula>NOT(ISERROR(SEARCH("Dn(waiting)",D431)))</formula>
    </cfRule>
  </conditionalFormatting>
  <conditionalFormatting sqref="D432">
    <cfRule type="containsBlanks" dxfId="11671" priority="11669">
      <formula>LEN(TRIM(D432))=0</formula>
    </cfRule>
    <cfRule type="containsText" dxfId="11670" priority="11670" operator="containsText" text="Operational">
      <formula>NOT(ISERROR(SEARCH("Operational",D432)))</formula>
    </cfRule>
    <cfRule type="containsText" dxfId="11669" priority="11671" operator="containsText" text="Dn(service)">
      <formula>NOT(ISERROR(SEARCH("Dn(service)",D432)))</formula>
    </cfRule>
    <cfRule type="containsText" dxfId="11668" priority="11672" operator="containsText" text="Dn(waiting)">
      <formula>NOT(ISERROR(SEARCH("Dn(waiting)",D432)))</formula>
    </cfRule>
  </conditionalFormatting>
  <conditionalFormatting sqref="D433">
    <cfRule type="containsBlanks" dxfId="11667" priority="11665">
      <formula>LEN(TRIM(D433))=0</formula>
    </cfRule>
    <cfRule type="containsText" dxfId="11666" priority="11666" operator="containsText" text="Operational">
      <formula>NOT(ISERROR(SEARCH("Operational",D433)))</formula>
    </cfRule>
    <cfRule type="containsText" dxfId="11665" priority="11667" operator="containsText" text="Dn(service)">
      <formula>NOT(ISERROR(SEARCH("Dn(service)",D433)))</formula>
    </cfRule>
    <cfRule type="containsText" dxfId="11664" priority="11668" operator="containsText" text="Dn(waiting)">
      <formula>NOT(ISERROR(SEARCH("Dn(waiting)",D433)))</formula>
    </cfRule>
  </conditionalFormatting>
  <conditionalFormatting sqref="D434">
    <cfRule type="containsBlanks" dxfId="11663" priority="11661">
      <formula>LEN(TRIM(D434))=0</formula>
    </cfRule>
    <cfRule type="containsText" dxfId="11662" priority="11662" operator="containsText" text="Operational">
      <formula>NOT(ISERROR(SEARCH("Operational",D434)))</formula>
    </cfRule>
    <cfRule type="containsText" dxfId="11661" priority="11663" operator="containsText" text="Dn(service)">
      <formula>NOT(ISERROR(SEARCH("Dn(service)",D434)))</formula>
    </cfRule>
    <cfRule type="containsText" dxfId="11660" priority="11664" operator="containsText" text="Dn(waiting)">
      <formula>NOT(ISERROR(SEARCH("Dn(waiting)",D434)))</formula>
    </cfRule>
  </conditionalFormatting>
  <conditionalFormatting sqref="H435">
    <cfRule type="containsBlanks" dxfId="11659" priority="11657">
      <formula>LEN(TRIM(H435))=0</formula>
    </cfRule>
    <cfRule type="containsText" dxfId="11658" priority="11658" operator="containsText" text="Operational">
      <formula>NOT(ISERROR(SEARCH("Operational",H435)))</formula>
    </cfRule>
    <cfRule type="containsText" dxfId="11657" priority="11659" operator="containsText" text="Dn(service)">
      <formula>NOT(ISERROR(SEARCH("Dn(service)",H435)))</formula>
    </cfRule>
    <cfRule type="containsText" dxfId="11656" priority="11660" operator="containsText" text="Dn(waiting)">
      <formula>NOT(ISERROR(SEARCH("Dn(waiting)",H435)))</formula>
    </cfRule>
  </conditionalFormatting>
  <conditionalFormatting sqref="H436">
    <cfRule type="containsBlanks" dxfId="11655" priority="11653">
      <formula>LEN(TRIM(H436))=0</formula>
    </cfRule>
    <cfRule type="containsText" dxfId="11654" priority="11654" operator="containsText" text="Operational">
      <formula>NOT(ISERROR(SEARCH("Operational",H436)))</formula>
    </cfRule>
    <cfRule type="containsText" dxfId="11653" priority="11655" operator="containsText" text="Dn(service)">
      <formula>NOT(ISERROR(SEARCH("Dn(service)",H436)))</formula>
    </cfRule>
    <cfRule type="containsText" dxfId="11652" priority="11656" operator="containsText" text="Dn(waiting)">
      <formula>NOT(ISERROR(SEARCH("Dn(waiting)",H436)))</formula>
    </cfRule>
  </conditionalFormatting>
  <conditionalFormatting sqref="H437">
    <cfRule type="containsBlanks" dxfId="11651" priority="11649">
      <formula>LEN(TRIM(H437))=0</formula>
    </cfRule>
    <cfRule type="containsText" dxfId="11650" priority="11650" operator="containsText" text="Operational">
      <formula>NOT(ISERROR(SEARCH("Operational",H437)))</formula>
    </cfRule>
    <cfRule type="containsText" dxfId="11649" priority="11651" operator="containsText" text="Dn(service)">
      <formula>NOT(ISERROR(SEARCH("Dn(service)",H437)))</formula>
    </cfRule>
    <cfRule type="containsText" dxfId="11648" priority="11652" operator="containsText" text="Dn(waiting)">
      <formula>NOT(ISERROR(SEARCH("Dn(waiting)",H437)))</formula>
    </cfRule>
  </conditionalFormatting>
  <conditionalFormatting sqref="H438">
    <cfRule type="containsBlanks" dxfId="11647" priority="11645">
      <formula>LEN(TRIM(H438))=0</formula>
    </cfRule>
    <cfRule type="containsText" dxfId="11646" priority="11646" operator="containsText" text="Operational">
      <formula>NOT(ISERROR(SEARCH("Operational",H438)))</formula>
    </cfRule>
    <cfRule type="containsText" dxfId="11645" priority="11647" operator="containsText" text="Dn(service)">
      <formula>NOT(ISERROR(SEARCH("Dn(service)",H438)))</formula>
    </cfRule>
    <cfRule type="containsText" dxfId="11644" priority="11648" operator="containsText" text="Dn(waiting)">
      <formula>NOT(ISERROR(SEARCH("Dn(waiting)",H438)))</formula>
    </cfRule>
  </conditionalFormatting>
  <conditionalFormatting sqref="C439">
    <cfRule type="containsBlanks" dxfId="11643" priority="11641">
      <formula>LEN(TRIM(C439))=0</formula>
    </cfRule>
    <cfRule type="containsText" dxfId="11642" priority="11642" operator="containsText" text="Operational">
      <formula>NOT(ISERROR(SEARCH("Operational",C439)))</formula>
    </cfRule>
    <cfRule type="containsText" dxfId="11641" priority="11643" operator="containsText" text="Dn(service)">
      <formula>NOT(ISERROR(SEARCH("Dn(service)",C439)))</formula>
    </cfRule>
    <cfRule type="containsText" dxfId="11640" priority="11644" operator="containsText" text="Dn(waiting)">
      <formula>NOT(ISERROR(SEARCH("Dn(waiting)",C439)))</formula>
    </cfRule>
  </conditionalFormatting>
  <conditionalFormatting sqref="C440">
    <cfRule type="containsBlanks" dxfId="11639" priority="11637">
      <formula>LEN(TRIM(C440))=0</formula>
    </cfRule>
    <cfRule type="containsText" dxfId="11638" priority="11638" operator="containsText" text="Operational">
      <formula>NOT(ISERROR(SEARCH("Operational",C440)))</formula>
    </cfRule>
    <cfRule type="containsText" dxfId="11637" priority="11639" operator="containsText" text="Dn(service)">
      <formula>NOT(ISERROR(SEARCH("Dn(service)",C440)))</formula>
    </cfRule>
    <cfRule type="containsText" dxfId="11636" priority="11640" operator="containsText" text="Dn(waiting)">
      <formula>NOT(ISERROR(SEARCH("Dn(waiting)",C440)))</formula>
    </cfRule>
  </conditionalFormatting>
  <conditionalFormatting sqref="C441">
    <cfRule type="containsBlanks" dxfId="11635" priority="11633">
      <formula>LEN(TRIM(C441))=0</formula>
    </cfRule>
    <cfRule type="containsText" dxfId="11634" priority="11634" operator="containsText" text="Operational">
      <formula>NOT(ISERROR(SEARCH("Operational",C441)))</formula>
    </cfRule>
    <cfRule type="containsText" dxfId="11633" priority="11635" operator="containsText" text="Dn(service)">
      <formula>NOT(ISERROR(SEARCH("Dn(service)",C441)))</formula>
    </cfRule>
    <cfRule type="containsText" dxfId="11632" priority="11636" operator="containsText" text="Dn(waiting)">
      <formula>NOT(ISERROR(SEARCH("Dn(waiting)",C441)))</formula>
    </cfRule>
  </conditionalFormatting>
  <conditionalFormatting sqref="C442">
    <cfRule type="containsBlanks" dxfId="11631" priority="11629">
      <formula>LEN(TRIM(C442))=0</formula>
    </cfRule>
    <cfRule type="containsText" dxfId="11630" priority="11630" operator="containsText" text="Operational">
      <formula>NOT(ISERROR(SEARCH("Operational",C442)))</formula>
    </cfRule>
    <cfRule type="containsText" dxfId="11629" priority="11631" operator="containsText" text="Dn(service)">
      <formula>NOT(ISERROR(SEARCH("Dn(service)",C442)))</formula>
    </cfRule>
    <cfRule type="containsText" dxfId="11628" priority="11632" operator="containsText" text="Dn(waiting)">
      <formula>NOT(ISERROR(SEARCH("Dn(waiting)",C442)))</formula>
    </cfRule>
  </conditionalFormatting>
  <conditionalFormatting sqref="C443">
    <cfRule type="containsBlanks" dxfId="11627" priority="11625">
      <formula>LEN(TRIM(C443))=0</formula>
    </cfRule>
    <cfRule type="containsText" dxfId="11626" priority="11626" operator="containsText" text="Operational">
      <formula>NOT(ISERROR(SEARCH("Operational",C443)))</formula>
    </cfRule>
    <cfRule type="containsText" dxfId="11625" priority="11627" operator="containsText" text="Dn(service)">
      <formula>NOT(ISERROR(SEARCH("Dn(service)",C443)))</formula>
    </cfRule>
    <cfRule type="containsText" dxfId="11624" priority="11628" operator="containsText" text="Dn(waiting)">
      <formula>NOT(ISERROR(SEARCH("Dn(waiting)",C443)))</formula>
    </cfRule>
  </conditionalFormatting>
  <conditionalFormatting sqref="J443">
    <cfRule type="containsBlanks" dxfId="11623" priority="11621">
      <formula>LEN(TRIM(J443))=0</formula>
    </cfRule>
    <cfRule type="containsText" dxfId="11622" priority="11622" operator="containsText" text="Operational">
      <formula>NOT(ISERROR(SEARCH("Operational",J443)))</formula>
    </cfRule>
    <cfRule type="containsText" dxfId="11621" priority="11623" operator="containsText" text="Dn(service)">
      <formula>NOT(ISERROR(SEARCH("Dn(service)",J443)))</formula>
    </cfRule>
    <cfRule type="containsText" dxfId="11620" priority="11624" operator="containsText" text="Dn(waiting)">
      <formula>NOT(ISERROR(SEARCH("Dn(waiting)",J443)))</formula>
    </cfRule>
  </conditionalFormatting>
  <conditionalFormatting sqref="J444">
    <cfRule type="containsBlanks" dxfId="11619" priority="11617">
      <formula>LEN(TRIM(J444))=0</formula>
    </cfRule>
    <cfRule type="containsText" dxfId="11618" priority="11618" operator="containsText" text="Operational">
      <formula>NOT(ISERROR(SEARCH("Operational",J444)))</formula>
    </cfRule>
    <cfRule type="containsText" dxfId="11617" priority="11619" operator="containsText" text="Dn(service)">
      <formula>NOT(ISERROR(SEARCH("Dn(service)",J444)))</formula>
    </cfRule>
    <cfRule type="containsText" dxfId="11616" priority="11620" operator="containsText" text="Dn(waiting)">
      <formula>NOT(ISERROR(SEARCH("Dn(waiting)",J444)))</formula>
    </cfRule>
  </conditionalFormatting>
  <conditionalFormatting sqref="J445">
    <cfRule type="containsBlanks" dxfId="11615" priority="11613">
      <formula>LEN(TRIM(J445))=0</formula>
    </cfRule>
    <cfRule type="containsText" dxfId="11614" priority="11614" operator="containsText" text="Operational">
      <formula>NOT(ISERROR(SEARCH("Operational",J445)))</formula>
    </cfRule>
    <cfRule type="containsText" dxfId="11613" priority="11615" operator="containsText" text="Dn(service)">
      <formula>NOT(ISERROR(SEARCH("Dn(service)",J445)))</formula>
    </cfRule>
    <cfRule type="containsText" dxfId="11612" priority="11616" operator="containsText" text="Dn(waiting)">
      <formula>NOT(ISERROR(SEARCH("Dn(waiting)",J445)))</formula>
    </cfRule>
  </conditionalFormatting>
  <conditionalFormatting sqref="J446">
    <cfRule type="containsBlanks" dxfId="11611" priority="11609">
      <formula>LEN(TRIM(J446))=0</formula>
    </cfRule>
    <cfRule type="containsText" dxfId="11610" priority="11610" operator="containsText" text="Operational">
      <formula>NOT(ISERROR(SEARCH("Operational",J446)))</formula>
    </cfRule>
    <cfRule type="containsText" dxfId="11609" priority="11611" operator="containsText" text="Dn(service)">
      <formula>NOT(ISERROR(SEARCH("Dn(service)",J446)))</formula>
    </cfRule>
    <cfRule type="containsText" dxfId="11608" priority="11612" operator="containsText" text="Dn(waiting)">
      <formula>NOT(ISERROR(SEARCH("Dn(waiting)",J446)))</formula>
    </cfRule>
  </conditionalFormatting>
  <conditionalFormatting sqref="J447">
    <cfRule type="containsBlanks" dxfId="11607" priority="11605">
      <formula>LEN(TRIM(J447))=0</formula>
    </cfRule>
    <cfRule type="containsText" dxfId="11606" priority="11606" operator="containsText" text="Operational">
      <formula>NOT(ISERROR(SEARCH("Operational",J447)))</formula>
    </cfRule>
    <cfRule type="containsText" dxfId="11605" priority="11607" operator="containsText" text="Dn(service)">
      <formula>NOT(ISERROR(SEARCH("Dn(service)",J447)))</formula>
    </cfRule>
    <cfRule type="containsText" dxfId="11604" priority="11608" operator="containsText" text="Dn(waiting)">
      <formula>NOT(ISERROR(SEARCH("Dn(waiting)",J447)))</formula>
    </cfRule>
  </conditionalFormatting>
  <conditionalFormatting sqref="G448">
    <cfRule type="containsBlanks" dxfId="11603" priority="11601">
      <formula>LEN(TRIM(G448))=0</formula>
    </cfRule>
    <cfRule type="containsText" dxfId="11602" priority="11602" operator="containsText" text="Operational">
      <formula>NOT(ISERROR(SEARCH("Operational",G448)))</formula>
    </cfRule>
    <cfRule type="containsText" dxfId="11601" priority="11603" operator="containsText" text="Dn(service)">
      <formula>NOT(ISERROR(SEARCH("Dn(service)",G448)))</formula>
    </cfRule>
    <cfRule type="containsText" dxfId="11600" priority="11604" operator="containsText" text="Dn(waiting)">
      <formula>NOT(ISERROR(SEARCH("Dn(waiting)",G448)))</formula>
    </cfRule>
  </conditionalFormatting>
  <conditionalFormatting sqref="G449">
    <cfRule type="containsBlanks" dxfId="11599" priority="11597">
      <formula>LEN(TRIM(G449))=0</formula>
    </cfRule>
    <cfRule type="containsText" dxfId="11598" priority="11598" operator="containsText" text="Operational">
      <formula>NOT(ISERROR(SEARCH("Operational",G449)))</formula>
    </cfRule>
    <cfRule type="containsText" dxfId="11597" priority="11599" operator="containsText" text="Dn(service)">
      <formula>NOT(ISERROR(SEARCH("Dn(service)",G449)))</formula>
    </cfRule>
    <cfRule type="containsText" dxfId="11596" priority="11600" operator="containsText" text="Dn(waiting)">
      <formula>NOT(ISERROR(SEARCH("Dn(waiting)",G449)))</formula>
    </cfRule>
  </conditionalFormatting>
  <conditionalFormatting sqref="G450">
    <cfRule type="containsBlanks" dxfId="11595" priority="11593">
      <formula>LEN(TRIM(G450))=0</formula>
    </cfRule>
    <cfRule type="containsText" dxfId="11594" priority="11594" operator="containsText" text="Operational">
      <formula>NOT(ISERROR(SEARCH("Operational",G450)))</formula>
    </cfRule>
    <cfRule type="containsText" dxfId="11593" priority="11595" operator="containsText" text="Dn(service)">
      <formula>NOT(ISERROR(SEARCH("Dn(service)",G450)))</formula>
    </cfRule>
    <cfRule type="containsText" dxfId="11592" priority="11596" operator="containsText" text="Dn(waiting)">
      <formula>NOT(ISERROR(SEARCH("Dn(waiting)",G450)))</formula>
    </cfRule>
  </conditionalFormatting>
  <conditionalFormatting sqref="G451">
    <cfRule type="containsBlanks" dxfId="11591" priority="11589">
      <formula>LEN(TRIM(G451))=0</formula>
    </cfRule>
    <cfRule type="containsText" dxfId="11590" priority="11590" operator="containsText" text="Operational">
      <formula>NOT(ISERROR(SEARCH("Operational",G451)))</formula>
    </cfRule>
    <cfRule type="containsText" dxfId="11589" priority="11591" operator="containsText" text="Dn(service)">
      <formula>NOT(ISERROR(SEARCH("Dn(service)",G451)))</formula>
    </cfRule>
    <cfRule type="containsText" dxfId="11588" priority="11592" operator="containsText" text="Dn(waiting)">
      <formula>NOT(ISERROR(SEARCH("Dn(waiting)",G451)))</formula>
    </cfRule>
  </conditionalFormatting>
  <conditionalFormatting sqref="E452">
    <cfRule type="containsBlanks" dxfId="11587" priority="11585">
      <formula>LEN(TRIM(E452))=0</formula>
    </cfRule>
    <cfRule type="containsText" dxfId="11586" priority="11586" operator="containsText" text="Operational">
      <formula>NOT(ISERROR(SEARCH("Operational",E452)))</formula>
    </cfRule>
    <cfRule type="containsText" dxfId="11585" priority="11587" operator="containsText" text="Dn(service)">
      <formula>NOT(ISERROR(SEARCH("Dn(service)",E452)))</formula>
    </cfRule>
    <cfRule type="containsText" dxfId="11584" priority="11588" operator="containsText" text="Dn(waiting)">
      <formula>NOT(ISERROR(SEARCH("Dn(waiting)",E452)))</formula>
    </cfRule>
  </conditionalFormatting>
  <conditionalFormatting sqref="E453">
    <cfRule type="containsBlanks" dxfId="11583" priority="11581">
      <formula>LEN(TRIM(E453))=0</formula>
    </cfRule>
    <cfRule type="containsText" dxfId="11582" priority="11582" operator="containsText" text="Operational">
      <formula>NOT(ISERROR(SEARCH("Operational",E453)))</formula>
    </cfRule>
    <cfRule type="containsText" dxfId="11581" priority="11583" operator="containsText" text="Dn(service)">
      <formula>NOT(ISERROR(SEARCH("Dn(service)",E453)))</formula>
    </cfRule>
    <cfRule type="containsText" dxfId="11580" priority="11584" operator="containsText" text="Dn(waiting)">
      <formula>NOT(ISERROR(SEARCH("Dn(waiting)",E453)))</formula>
    </cfRule>
  </conditionalFormatting>
  <conditionalFormatting sqref="E454">
    <cfRule type="containsBlanks" dxfId="11579" priority="11577">
      <formula>LEN(TRIM(E454))=0</formula>
    </cfRule>
    <cfRule type="containsText" dxfId="11578" priority="11578" operator="containsText" text="Operational">
      <formula>NOT(ISERROR(SEARCH("Operational",E454)))</formula>
    </cfRule>
    <cfRule type="containsText" dxfId="11577" priority="11579" operator="containsText" text="Dn(service)">
      <formula>NOT(ISERROR(SEARCH("Dn(service)",E454)))</formula>
    </cfRule>
    <cfRule type="containsText" dxfId="11576" priority="11580" operator="containsText" text="Dn(waiting)">
      <formula>NOT(ISERROR(SEARCH("Dn(waiting)",E454)))</formula>
    </cfRule>
  </conditionalFormatting>
  <conditionalFormatting sqref="E455">
    <cfRule type="containsBlanks" dxfId="11575" priority="11573">
      <formula>LEN(TRIM(E455))=0</formula>
    </cfRule>
    <cfRule type="containsText" dxfId="11574" priority="11574" operator="containsText" text="Operational">
      <formula>NOT(ISERROR(SEARCH("Operational",E455)))</formula>
    </cfRule>
    <cfRule type="containsText" dxfId="11573" priority="11575" operator="containsText" text="Dn(service)">
      <formula>NOT(ISERROR(SEARCH("Dn(service)",E455)))</formula>
    </cfRule>
    <cfRule type="containsText" dxfId="11572" priority="11576" operator="containsText" text="Dn(waiting)">
      <formula>NOT(ISERROR(SEARCH("Dn(waiting)",E455)))</formula>
    </cfRule>
  </conditionalFormatting>
  <conditionalFormatting sqref="F461 E467 E588:E592 E594 G581 H461:J461">
    <cfRule type="containsBlanks" dxfId="11571" priority="11569">
      <formula>LEN(TRIM(E461))=0</formula>
    </cfRule>
    <cfRule type="containsText" dxfId="11570" priority="11570" operator="containsText" text="Operational">
      <formula>NOT(ISERROR(SEARCH("Operational",E461)))</formula>
    </cfRule>
    <cfRule type="containsText" dxfId="11569" priority="11571" operator="containsText" text="Dn(service)">
      <formula>NOT(ISERROR(SEARCH("Dn(service)",E461)))</formula>
    </cfRule>
    <cfRule type="containsText" dxfId="11568" priority="11572" operator="containsText" text="Dn(waiting)">
      <formula>NOT(ISERROR(SEARCH("Dn(waiting)",E461)))</formula>
    </cfRule>
  </conditionalFormatting>
  <conditionalFormatting sqref="E497">
    <cfRule type="containsBlanks" dxfId="11567" priority="11565">
      <formula>LEN(TRIM(E497))=0</formula>
    </cfRule>
    <cfRule type="containsText" dxfId="11566" priority="11566" operator="containsText" text="Operational">
      <formula>NOT(ISERROR(SEARCH("Operational",E497)))</formula>
    </cfRule>
    <cfRule type="containsText" dxfId="11565" priority="11567" operator="containsText" text="Dn(service)">
      <formula>NOT(ISERROR(SEARCH("Dn(service)",E497)))</formula>
    </cfRule>
    <cfRule type="containsText" dxfId="11564" priority="11568" operator="containsText" text="Dn(waiting)">
      <formula>NOT(ISERROR(SEARCH("Dn(waiting)",E497)))</formula>
    </cfRule>
  </conditionalFormatting>
  <conditionalFormatting sqref="E496">
    <cfRule type="containsBlanks" dxfId="11563" priority="11561">
      <formula>LEN(TRIM(E496))=0</formula>
    </cfRule>
    <cfRule type="containsText" dxfId="11562" priority="11562" operator="containsText" text="Operational">
      <formula>NOT(ISERROR(SEARCH("Operational",E496)))</formula>
    </cfRule>
    <cfRule type="containsText" dxfId="11561" priority="11563" operator="containsText" text="Dn(service)">
      <formula>NOT(ISERROR(SEARCH("Dn(service)",E496)))</formula>
    </cfRule>
    <cfRule type="containsText" dxfId="11560" priority="11564" operator="containsText" text="Dn(waiting)">
      <formula>NOT(ISERROR(SEARCH("Dn(waiting)",E496)))</formula>
    </cfRule>
  </conditionalFormatting>
  <conditionalFormatting sqref="F518:F519">
    <cfRule type="containsBlanks" dxfId="11559" priority="11557">
      <formula>LEN(TRIM(F518))=0</formula>
    </cfRule>
    <cfRule type="containsText" dxfId="11558" priority="11558" operator="containsText" text="Operational">
      <formula>NOT(ISERROR(SEARCH("Operational",F518)))</formula>
    </cfRule>
    <cfRule type="containsText" dxfId="11557" priority="11559" operator="containsText" text="Dn(service)">
      <formula>NOT(ISERROR(SEARCH("Dn(service)",F518)))</formula>
    </cfRule>
    <cfRule type="containsText" dxfId="11556" priority="11560" operator="containsText" text="Dn(waiting)">
      <formula>NOT(ISERROR(SEARCH("Dn(waiting)",F518)))</formula>
    </cfRule>
  </conditionalFormatting>
  <conditionalFormatting sqref="F542">
    <cfRule type="containsBlanks" dxfId="11555" priority="11553">
      <formula>LEN(TRIM(F542))=0</formula>
    </cfRule>
    <cfRule type="containsText" dxfId="11554" priority="11554" operator="containsText" text="Operational">
      <formula>NOT(ISERROR(SEARCH("Operational",F542)))</formula>
    </cfRule>
    <cfRule type="containsText" dxfId="11553" priority="11555" operator="containsText" text="Dn(service)">
      <formula>NOT(ISERROR(SEARCH("Dn(service)",F542)))</formula>
    </cfRule>
    <cfRule type="containsText" dxfId="11552" priority="11556" operator="containsText" text="Dn(waiting)">
      <formula>NOT(ISERROR(SEARCH("Dn(waiting)",F542)))</formula>
    </cfRule>
  </conditionalFormatting>
  <conditionalFormatting sqref="E461">
    <cfRule type="containsBlanks" dxfId="11551" priority="11445">
      <formula>LEN(TRIM(E461))=0</formula>
    </cfRule>
    <cfRule type="containsText" dxfId="11550" priority="11446" operator="containsText" text="Operational">
      <formula>NOT(ISERROR(SEARCH("Operational",E461)))</formula>
    </cfRule>
    <cfRule type="containsText" dxfId="11549" priority="11447" operator="containsText" text="Dn(service)">
      <formula>NOT(ISERROR(SEARCH("Dn(service)",E461)))</formula>
    </cfRule>
    <cfRule type="containsText" dxfId="11548" priority="11448" operator="containsText" text="Dn(waiting)">
      <formula>NOT(ISERROR(SEARCH("Dn(waiting)",E461)))</formula>
    </cfRule>
  </conditionalFormatting>
  <conditionalFormatting sqref="C461">
    <cfRule type="containsBlanks" dxfId="11547" priority="11549">
      <formula>LEN(TRIM(C461))=0</formula>
    </cfRule>
    <cfRule type="containsText" dxfId="11546" priority="11550" operator="containsText" text="Operational">
      <formula>NOT(ISERROR(SEARCH("Operational",C461)))</formula>
    </cfRule>
    <cfRule type="containsText" dxfId="11545" priority="11551" operator="containsText" text="Dn(service)">
      <formula>NOT(ISERROR(SEARCH("Dn(service)",C461)))</formula>
    </cfRule>
    <cfRule type="containsText" dxfId="11544" priority="11552" operator="containsText" text="Dn(waiting)">
      <formula>NOT(ISERROR(SEARCH("Dn(waiting)",C461)))</formula>
    </cfRule>
  </conditionalFormatting>
  <conditionalFormatting sqref="C462">
    <cfRule type="containsBlanks" dxfId="11543" priority="11545">
      <formula>LEN(TRIM(C462))=0</formula>
    </cfRule>
    <cfRule type="containsText" dxfId="11542" priority="11546" operator="containsText" text="Operational">
      <formula>NOT(ISERROR(SEARCH("Operational",C462)))</formula>
    </cfRule>
    <cfRule type="containsText" dxfId="11541" priority="11547" operator="containsText" text="Dn(service)">
      <formula>NOT(ISERROR(SEARCH("Dn(service)",C462)))</formula>
    </cfRule>
    <cfRule type="containsText" dxfId="11540" priority="11548" operator="containsText" text="Dn(waiting)">
      <formula>NOT(ISERROR(SEARCH("Dn(waiting)",C462)))</formula>
    </cfRule>
  </conditionalFormatting>
  <conditionalFormatting sqref="F464">
    <cfRule type="containsBlanks" dxfId="11539" priority="11541">
      <formula>LEN(TRIM(F464))=0</formula>
    </cfRule>
    <cfRule type="containsText" dxfId="11538" priority="11542" operator="containsText" text="Operational">
      <formula>NOT(ISERROR(SEARCH("Operational",F464)))</formula>
    </cfRule>
    <cfRule type="containsText" dxfId="11537" priority="11543" operator="containsText" text="Dn(service)">
      <formula>NOT(ISERROR(SEARCH("Dn(service)",F464)))</formula>
    </cfRule>
    <cfRule type="containsText" dxfId="11536" priority="11544" operator="containsText" text="Dn(waiting)">
      <formula>NOT(ISERROR(SEARCH("Dn(waiting)",F464)))</formula>
    </cfRule>
  </conditionalFormatting>
  <conditionalFormatting sqref="J463">
    <cfRule type="containsBlanks" dxfId="11535" priority="11537">
      <formula>LEN(TRIM(J463))=0</formula>
    </cfRule>
    <cfRule type="containsText" dxfId="11534" priority="11538" operator="containsText" text="Operational">
      <formula>NOT(ISERROR(SEARCH("Operational",J463)))</formula>
    </cfRule>
    <cfRule type="containsText" dxfId="11533" priority="11539" operator="containsText" text="Dn(service)">
      <formula>NOT(ISERROR(SEARCH("Dn(service)",J463)))</formula>
    </cfRule>
    <cfRule type="containsText" dxfId="11532" priority="11540" operator="containsText" text="Dn(waiting)">
      <formula>NOT(ISERROR(SEARCH("Dn(waiting)",J463)))</formula>
    </cfRule>
  </conditionalFormatting>
  <conditionalFormatting sqref="J464">
    <cfRule type="containsBlanks" dxfId="11531" priority="11533">
      <formula>LEN(TRIM(J464))=0</formula>
    </cfRule>
    <cfRule type="containsText" dxfId="11530" priority="11534" operator="containsText" text="Operational">
      <formula>NOT(ISERROR(SEARCH("Operational",J464)))</formula>
    </cfRule>
    <cfRule type="containsText" dxfId="11529" priority="11535" operator="containsText" text="Dn(service)">
      <formula>NOT(ISERROR(SEARCH("Dn(service)",J464)))</formula>
    </cfRule>
    <cfRule type="containsText" dxfId="11528" priority="11536" operator="containsText" text="Dn(waiting)">
      <formula>NOT(ISERROR(SEARCH("Dn(waiting)",J464)))</formula>
    </cfRule>
  </conditionalFormatting>
  <conditionalFormatting sqref="J462">
    <cfRule type="containsBlanks" dxfId="11527" priority="11529">
      <formula>LEN(TRIM(J462))=0</formula>
    </cfRule>
    <cfRule type="containsText" dxfId="11526" priority="11530" operator="containsText" text="Operational">
      <formula>NOT(ISERROR(SEARCH("Operational",J462)))</formula>
    </cfRule>
    <cfRule type="containsText" dxfId="11525" priority="11531" operator="containsText" text="Dn(service)">
      <formula>NOT(ISERROR(SEARCH("Dn(service)",J462)))</formula>
    </cfRule>
    <cfRule type="containsText" dxfId="11524" priority="11532" operator="containsText" text="Dn(waiting)">
      <formula>NOT(ISERROR(SEARCH("Dn(waiting)",J462)))</formula>
    </cfRule>
  </conditionalFormatting>
  <conditionalFormatting sqref="E466">
    <cfRule type="containsBlanks" dxfId="11523" priority="11525">
      <formula>LEN(TRIM(E466))=0</formula>
    </cfRule>
    <cfRule type="containsText" dxfId="11522" priority="11526" operator="containsText" text="Operational">
      <formula>NOT(ISERROR(SEARCH("Operational",E466)))</formula>
    </cfRule>
    <cfRule type="containsText" dxfId="11521" priority="11527" operator="containsText" text="Dn(service)">
      <formula>NOT(ISERROR(SEARCH("Dn(service)",E466)))</formula>
    </cfRule>
    <cfRule type="containsText" dxfId="11520" priority="11528" operator="containsText" text="Dn(waiting)">
      <formula>NOT(ISERROR(SEARCH("Dn(waiting)",E466)))</formula>
    </cfRule>
  </conditionalFormatting>
  <conditionalFormatting sqref="J466">
    <cfRule type="containsBlanks" dxfId="11519" priority="11521">
      <formula>LEN(TRIM(J466))=0</formula>
    </cfRule>
    <cfRule type="containsText" dxfId="11518" priority="11522" operator="containsText" text="Operational">
      <formula>NOT(ISERROR(SEARCH("Operational",J466)))</formula>
    </cfRule>
    <cfRule type="containsText" dxfId="11517" priority="11523" operator="containsText" text="Dn(service)">
      <formula>NOT(ISERROR(SEARCH("Dn(service)",J466)))</formula>
    </cfRule>
    <cfRule type="containsText" dxfId="11516" priority="11524" operator="containsText" text="Dn(waiting)">
      <formula>NOT(ISERROR(SEARCH("Dn(waiting)",J466)))</formula>
    </cfRule>
  </conditionalFormatting>
  <conditionalFormatting sqref="J467">
    <cfRule type="containsBlanks" dxfId="11515" priority="11517">
      <formula>LEN(TRIM(J467))=0</formula>
    </cfRule>
    <cfRule type="containsText" dxfId="11514" priority="11518" operator="containsText" text="Operational">
      <formula>NOT(ISERROR(SEARCH("Operational",J467)))</formula>
    </cfRule>
    <cfRule type="containsText" dxfId="11513" priority="11519" operator="containsText" text="Dn(service)">
      <formula>NOT(ISERROR(SEARCH("Dn(service)",J467)))</formula>
    </cfRule>
    <cfRule type="containsText" dxfId="11512" priority="11520" operator="containsText" text="Dn(waiting)">
      <formula>NOT(ISERROR(SEARCH("Dn(waiting)",J467)))</formula>
    </cfRule>
  </conditionalFormatting>
  <conditionalFormatting sqref="J468">
    <cfRule type="containsBlanks" dxfId="11511" priority="11513">
      <formula>LEN(TRIM(J468))=0</formula>
    </cfRule>
    <cfRule type="containsText" dxfId="11510" priority="11514" operator="containsText" text="Operational">
      <formula>NOT(ISERROR(SEARCH("Operational",J468)))</formula>
    </cfRule>
    <cfRule type="containsText" dxfId="11509" priority="11515" operator="containsText" text="Dn(service)">
      <formula>NOT(ISERROR(SEARCH("Dn(service)",J468)))</formula>
    </cfRule>
    <cfRule type="containsText" dxfId="11508" priority="11516" operator="containsText" text="Dn(waiting)">
      <formula>NOT(ISERROR(SEARCH("Dn(waiting)",J468)))</formula>
    </cfRule>
  </conditionalFormatting>
  <conditionalFormatting sqref="F485">
    <cfRule type="containsBlanks" dxfId="11507" priority="11509">
      <formula>LEN(TRIM(F485))=0</formula>
    </cfRule>
    <cfRule type="containsText" dxfId="11506" priority="11510" operator="containsText" text="Operational">
      <formula>NOT(ISERROR(SEARCH("Operational",F485)))</formula>
    </cfRule>
    <cfRule type="containsText" dxfId="11505" priority="11511" operator="containsText" text="Dn(service)">
      <formula>NOT(ISERROR(SEARCH("Dn(service)",F485)))</formula>
    </cfRule>
    <cfRule type="containsText" dxfId="11504" priority="11512" operator="containsText" text="Dn(waiting)">
      <formula>NOT(ISERROR(SEARCH("Dn(waiting)",F485)))</formula>
    </cfRule>
  </conditionalFormatting>
  <conditionalFormatting sqref="F486">
    <cfRule type="containsBlanks" dxfId="11503" priority="11505">
      <formula>LEN(TRIM(F486))=0</formula>
    </cfRule>
    <cfRule type="containsText" dxfId="11502" priority="11506" operator="containsText" text="Operational">
      <formula>NOT(ISERROR(SEARCH("Operational",F486)))</formula>
    </cfRule>
    <cfRule type="containsText" dxfId="11501" priority="11507" operator="containsText" text="Dn(service)">
      <formula>NOT(ISERROR(SEARCH("Dn(service)",F486)))</formula>
    </cfRule>
    <cfRule type="containsText" dxfId="11500" priority="11508" operator="containsText" text="Dn(waiting)">
      <formula>NOT(ISERROR(SEARCH("Dn(waiting)",F486)))</formula>
    </cfRule>
  </conditionalFormatting>
  <conditionalFormatting sqref="F514">
    <cfRule type="containsBlanks" dxfId="11499" priority="11501">
      <formula>LEN(TRIM(F514))=0</formula>
    </cfRule>
    <cfRule type="containsText" dxfId="11498" priority="11502" operator="containsText" text="Operational">
      <formula>NOT(ISERROR(SEARCH("Operational",F514)))</formula>
    </cfRule>
    <cfRule type="containsText" dxfId="11497" priority="11503" operator="containsText" text="Dn(service)">
      <formula>NOT(ISERROR(SEARCH("Dn(service)",F514)))</formula>
    </cfRule>
    <cfRule type="containsText" dxfId="11496" priority="11504" operator="containsText" text="Dn(waiting)">
      <formula>NOT(ISERROR(SEARCH("Dn(waiting)",F514)))</formula>
    </cfRule>
  </conditionalFormatting>
  <conditionalFormatting sqref="F515">
    <cfRule type="containsBlanks" dxfId="11495" priority="11497">
      <formula>LEN(TRIM(F515))=0</formula>
    </cfRule>
    <cfRule type="containsText" dxfId="11494" priority="11498" operator="containsText" text="Operational">
      <formula>NOT(ISERROR(SEARCH("Operational",F515)))</formula>
    </cfRule>
    <cfRule type="containsText" dxfId="11493" priority="11499" operator="containsText" text="Dn(service)">
      <formula>NOT(ISERROR(SEARCH("Dn(service)",F515)))</formula>
    </cfRule>
    <cfRule type="containsText" dxfId="11492" priority="11500" operator="containsText" text="Dn(waiting)">
      <formula>NOT(ISERROR(SEARCH("Dn(waiting)",F515)))</formula>
    </cfRule>
  </conditionalFormatting>
  <conditionalFormatting sqref="F516">
    <cfRule type="containsBlanks" dxfId="11491" priority="11493">
      <formula>LEN(TRIM(F516))=0</formula>
    </cfRule>
    <cfRule type="containsText" dxfId="11490" priority="11494" operator="containsText" text="Operational">
      <formula>NOT(ISERROR(SEARCH("Operational",F516)))</formula>
    </cfRule>
    <cfRule type="containsText" dxfId="11489" priority="11495" operator="containsText" text="Dn(service)">
      <formula>NOT(ISERROR(SEARCH("Dn(service)",F516)))</formula>
    </cfRule>
    <cfRule type="containsText" dxfId="11488" priority="11496" operator="containsText" text="Dn(waiting)">
      <formula>NOT(ISERROR(SEARCH("Dn(waiting)",F516)))</formula>
    </cfRule>
  </conditionalFormatting>
  <conditionalFormatting sqref="F517">
    <cfRule type="containsBlanks" dxfId="11487" priority="11489">
      <formula>LEN(TRIM(F517))=0</formula>
    </cfRule>
    <cfRule type="containsText" dxfId="11486" priority="11490" operator="containsText" text="Operational">
      <formula>NOT(ISERROR(SEARCH("Operational",F517)))</formula>
    </cfRule>
    <cfRule type="containsText" dxfId="11485" priority="11491" operator="containsText" text="Dn(service)">
      <formula>NOT(ISERROR(SEARCH("Dn(service)",F517)))</formula>
    </cfRule>
    <cfRule type="containsText" dxfId="11484" priority="11492" operator="containsText" text="Dn(waiting)">
      <formula>NOT(ISERROR(SEARCH("Dn(waiting)",F517)))</formula>
    </cfRule>
  </conditionalFormatting>
  <conditionalFormatting sqref="H532">
    <cfRule type="containsBlanks" dxfId="11483" priority="11485">
      <formula>LEN(TRIM(H532))=0</formula>
    </cfRule>
    <cfRule type="containsText" dxfId="11482" priority="11486" operator="containsText" text="Operational">
      <formula>NOT(ISERROR(SEARCH("Operational",H532)))</formula>
    </cfRule>
    <cfRule type="containsText" dxfId="11481" priority="11487" operator="containsText" text="Dn(service)">
      <formula>NOT(ISERROR(SEARCH("Dn(service)",H532)))</formula>
    </cfRule>
    <cfRule type="containsText" dxfId="11480" priority="11488" operator="containsText" text="Dn(waiting)">
      <formula>NOT(ISERROR(SEARCH("Dn(waiting)",H532)))</formula>
    </cfRule>
  </conditionalFormatting>
  <conditionalFormatting sqref="H533">
    <cfRule type="containsBlanks" dxfId="11479" priority="11481">
      <formula>LEN(TRIM(H533))=0</formula>
    </cfRule>
    <cfRule type="containsText" dxfId="11478" priority="11482" operator="containsText" text="Operational">
      <formula>NOT(ISERROR(SEARCH("Operational",H533)))</formula>
    </cfRule>
    <cfRule type="containsText" dxfId="11477" priority="11483" operator="containsText" text="Dn(service)">
      <formula>NOT(ISERROR(SEARCH("Dn(service)",H533)))</formula>
    </cfRule>
    <cfRule type="containsText" dxfId="11476" priority="11484" operator="containsText" text="Dn(waiting)">
      <formula>NOT(ISERROR(SEARCH("Dn(waiting)",H533)))</formula>
    </cfRule>
  </conditionalFormatting>
  <conditionalFormatting sqref="H534">
    <cfRule type="containsBlanks" dxfId="11475" priority="11477">
      <formula>LEN(TRIM(H534))=0</formula>
    </cfRule>
    <cfRule type="containsText" dxfId="11474" priority="11478" operator="containsText" text="Operational">
      <formula>NOT(ISERROR(SEARCH("Operational",H534)))</formula>
    </cfRule>
    <cfRule type="containsText" dxfId="11473" priority="11479" operator="containsText" text="Dn(service)">
      <formula>NOT(ISERROR(SEARCH("Dn(service)",H534)))</formula>
    </cfRule>
    <cfRule type="containsText" dxfId="11472" priority="11480" operator="containsText" text="Dn(waiting)">
      <formula>NOT(ISERROR(SEARCH("Dn(waiting)",H534)))</formula>
    </cfRule>
  </conditionalFormatting>
  <conditionalFormatting sqref="H535">
    <cfRule type="containsBlanks" dxfId="11471" priority="11473">
      <formula>LEN(TRIM(H535))=0</formula>
    </cfRule>
    <cfRule type="containsText" dxfId="11470" priority="11474" operator="containsText" text="Operational">
      <formula>NOT(ISERROR(SEARCH("Operational",H535)))</formula>
    </cfRule>
    <cfRule type="containsText" dxfId="11469" priority="11475" operator="containsText" text="Dn(service)">
      <formula>NOT(ISERROR(SEARCH("Dn(service)",H535)))</formula>
    </cfRule>
    <cfRule type="containsText" dxfId="11468" priority="11476" operator="containsText" text="Dn(waiting)">
      <formula>NOT(ISERROR(SEARCH("Dn(waiting)",H535)))</formula>
    </cfRule>
  </conditionalFormatting>
  <conditionalFormatting sqref="I592:I594 F596:F597">
    <cfRule type="containsBlanks" dxfId="11467" priority="11461">
      <formula>LEN(TRIM(F592))=0</formula>
    </cfRule>
    <cfRule type="containsText" dxfId="11466" priority="11462" operator="containsText" text="Operational">
      <formula>NOT(ISERROR(SEARCH("Operational",F592)))</formula>
    </cfRule>
    <cfRule type="containsText" dxfId="11465" priority="11463" operator="containsText" text="Dn(service)">
      <formula>NOT(ISERROR(SEARCH("Dn(service)",F592)))</formula>
    </cfRule>
    <cfRule type="containsText" dxfId="11464" priority="11464" operator="containsText" text="Dn(waiting)">
      <formula>NOT(ISERROR(SEARCH("Dn(waiting)",F592)))</formula>
    </cfRule>
  </conditionalFormatting>
  <conditionalFormatting sqref="H562">
    <cfRule type="containsBlanks" dxfId="11463" priority="11469">
      <formula>LEN(TRIM(H562))=0</formula>
    </cfRule>
    <cfRule type="containsText" dxfId="11462" priority="11470" operator="containsText" text="Operational">
      <formula>NOT(ISERROR(SEARCH("Operational",H562)))</formula>
    </cfRule>
    <cfRule type="containsText" dxfId="11461" priority="11471" operator="containsText" text="Dn(service)">
      <formula>NOT(ISERROR(SEARCH("Dn(service)",H562)))</formula>
    </cfRule>
    <cfRule type="containsText" dxfId="11460" priority="11472" operator="containsText" text="Dn(waiting)">
      <formula>NOT(ISERROR(SEARCH("Dn(waiting)",H562)))</formula>
    </cfRule>
  </conditionalFormatting>
  <conditionalFormatting sqref="J465">
    <cfRule type="containsBlanks" dxfId="11459" priority="11449">
      <formula>LEN(TRIM(J465))=0</formula>
    </cfRule>
    <cfRule type="containsText" dxfId="11458" priority="11450" operator="containsText" text="Operational">
      <formula>NOT(ISERROR(SEARCH("Operational",J465)))</formula>
    </cfRule>
    <cfRule type="containsText" dxfId="11457" priority="11451" operator="containsText" text="Dn(service)">
      <formula>NOT(ISERROR(SEARCH("Dn(service)",J465)))</formula>
    </cfRule>
    <cfRule type="containsText" dxfId="11456" priority="11452" operator="containsText" text="Dn(waiting)">
      <formula>NOT(ISERROR(SEARCH("Dn(waiting)",J465)))</formula>
    </cfRule>
  </conditionalFormatting>
  <conditionalFormatting sqref="J579:J581">
    <cfRule type="containsBlanks" dxfId="11455" priority="11465">
      <formula>LEN(TRIM(J579))=0</formula>
    </cfRule>
    <cfRule type="containsText" dxfId="11454" priority="11466" operator="containsText" text="Operational">
      <formula>NOT(ISERROR(SEARCH("Operational",J579)))</formula>
    </cfRule>
    <cfRule type="containsText" dxfId="11453" priority="11467" operator="containsText" text="Dn(service)">
      <formula>NOT(ISERROR(SEARCH("Dn(service)",J579)))</formula>
    </cfRule>
    <cfRule type="containsText" dxfId="11452" priority="11468" operator="containsText" text="Dn(waiting)">
      <formula>NOT(ISERROR(SEARCH("Dn(waiting)",J579)))</formula>
    </cfRule>
  </conditionalFormatting>
  <conditionalFormatting sqref="F462">
    <cfRule type="containsBlanks" dxfId="11451" priority="11457">
      <formula>LEN(TRIM(F462))=0</formula>
    </cfRule>
    <cfRule type="containsText" dxfId="11450" priority="11458" operator="containsText" text="Operational">
      <formula>NOT(ISERROR(SEARCH("Operational",F462)))</formula>
    </cfRule>
    <cfRule type="containsText" dxfId="11449" priority="11459" operator="containsText" text="Dn(service)">
      <formula>NOT(ISERROR(SEARCH("Dn(service)",F462)))</formula>
    </cfRule>
    <cfRule type="containsText" dxfId="11448" priority="11460" operator="containsText" text="Dn(waiting)">
      <formula>NOT(ISERROR(SEARCH("Dn(waiting)",F462)))</formula>
    </cfRule>
  </conditionalFormatting>
  <conditionalFormatting sqref="F463">
    <cfRule type="containsBlanks" dxfId="11447" priority="11453">
      <formula>LEN(TRIM(F463))=0</formula>
    </cfRule>
    <cfRule type="containsText" dxfId="11446" priority="11454" operator="containsText" text="Operational">
      <formula>NOT(ISERROR(SEARCH("Operational",F463)))</formula>
    </cfRule>
    <cfRule type="containsText" dxfId="11445" priority="11455" operator="containsText" text="Dn(service)">
      <formula>NOT(ISERROR(SEARCH("Dn(service)",F463)))</formula>
    </cfRule>
    <cfRule type="containsText" dxfId="11444" priority="11456" operator="containsText" text="Dn(waiting)">
      <formula>NOT(ISERROR(SEARCH("Dn(waiting)",F463)))</formula>
    </cfRule>
  </conditionalFormatting>
  <conditionalFormatting sqref="E462">
    <cfRule type="containsBlanks" dxfId="11443" priority="11441">
      <formula>LEN(TRIM(E462))=0</formula>
    </cfRule>
    <cfRule type="containsText" dxfId="11442" priority="11442" operator="containsText" text="Operational">
      <formula>NOT(ISERROR(SEARCH("Operational",E462)))</formula>
    </cfRule>
    <cfRule type="containsText" dxfId="11441" priority="11443" operator="containsText" text="Dn(service)">
      <formula>NOT(ISERROR(SEARCH("Dn(service)",E462)))</formula>
    </cfRule>
    <cfRule type="containsText" dxfId="11440" priority="11444" operator="containsText" text="Dn(waiting)">
      <formula>NOT(ISERROR(SEARCH("Dn(waiting)",E462)))</formula>
    </cfRule>
  </conditionalFormatting>
  <conditionalFormatting sqref="E463">
    <cfRule type="containsBlanks" dxfId="11439" priority="11437">
      <formula>LEN(TRIM(E463))=0</formula>
    </cfRule>
    <cfRule type="containsText" dxfId="11438" priority="11438" operator="containsText" text="Operational">
      <formula>NOT(ISERROR(SEARCH("Operational",E463)))</formula>
    </cfRule>
    <cfRule type="containsText" dxfId="11437" priority="11439" operator="containsText" text="Dn(service)">
      <formula>NOT(ISERROR(SEARCH("Dn(service)",E463)))</formula>
    </cfRule>
    <cfRule type="containsText" dxfId="11436" priority="11440" operator="containsText" text="Dn(waiting)">
      <formula>NOT(ISERROR(SEARCH("Dn(waiting)",E463)))</formula>
    </cfRule>
  </conditionalFormatting>
  <conditionalFormatting sqref="E464">
    <cfRule type="containsBlanks" dxfId="11435" priority="11433">
      <formula>LEN(TRIM(E464))=0</formula>
    </cfRule>
    <cfRule type="containsText" dxfId="11434" priority="11434" operator="containsText" text="Operational">
      <formula>NOT(ISERROR(SEARCH("Operational",E464)))</formula>
    </cfRule>
    <cfRule type="containsText" dxfId="11433" priority="11435" operator="containsText" text="Dn(service)">
      <formula>NOT(ISERROR(SEARCH("Dn(service)",E464)))</formula>
    </cfRule>
    <cfRule type="containsText" dxfId="11432" priority="11436" operator="containsText" text="Dn(waiting)">
      <formula>NOT(ISERROR(SEARCH("Dn(waiting)",E464)))</formula>
    </cfRule>
  </conditionalFormatting>
  <conditionalFormatting sqref="E465">
    <cfRule type="containsBlanks" dxfId="11431" priority="11429">
      <formula>LEN(TRIM(E465))=0</formula>
    </cfRule>
    <cfRule type="containsText" dxfId="11430" priority="11430" operator="containsText" text="Operational">
      <formula>NOT(ISERROR(SEARCH("Operational",E465)))</formula>
    </cfRule>
    <cfRule type="containsText" dxfId="11429" priority="11431" operator="containsText" text="Dn(service)">
      <formula>NOT(ISERROR(SEARCH("Dn(service)",E465)))</formula>
    </cfRule>
    <cfRule type="containsText" dxfId="11428" priority="11432" operator="containsText" text="Dn(waiting)">
      <formula>NOT(ISERROR(SEARCH("Dn(waiting)",E465)))</formula>
    </cfRule>
  </conditionalFormatting>
  <conditionalFormatting sqref="G466">
    <cfRule type="containsBlanks" dxfId="11427" priority="11425">
      <formula>LEN(TRIM(G466))=0</formula>
    </cfRule>
    <cfRule type="containsText" dxfId="11426" priority="11426" operator="containsText" text="Operational">
      <formula>NOT(ISERROR(SEARCH("Operational",G466)))</formula>
    </cfRule>
    <cfRule type="containsText" dxfId="11425" priority="11427" operator="containsText" text="Dn(service)">
      <formula>NOT(ISERROR(SEARCH("Dn(service)",G466)))</formula>
    </cfRule>
    <cfRule type="containsText" dxfId="11424" priority="11428" operator="containsText" text="Dn(waiting)">
      <formula>NOT(ISERROR(SEARCH("Dn(waiting)",G466)))</formula>
    </cfRule>
  </conditionalFormatting>
  <conditionalFormatting sqref="C463">
    <cfRule type="containsBlanks" dxfId="11423" priority="11421">
      <formula>LEN(TRIM(C463))=0</formula>
    </cfRule>
    <cfRule type="containsText" dxfId="11422" priority="11422" operator="containsText" text="Operational">
      <formula>NOT(ISERROR(SEARCH("Operational",C463)))</formula>
    </cfRule>
    <cfRule type="containsText" dxfId="11421" priority="11423" operator="containsText" text="Dn(service)">
      <formula>NOT(ISERROR(SEARCH("Dn(service)",C463)))</formula>
    </cfRule>
    <cfRule type="containsText" dxfId="11420" priority="11424" operator="containsText" text="Dn(waiting)">
      <formula>NOT(ISERROR(SEARCH("Dn(waiting)",C463)))</formula>
    </cfRule>
  </conditionalFormatting>
  <conditionalFormatting sqref="D470">
    <cfRule type="containsBlanks" dxfId="11419" priority="11417">
      <formula>LEN(TRIM(D470))=0</formula>
    </cfRule>
    <cfRule type="containsText" dxfId="11418" priority="11418" operator="containsText" text="Operational">
      <formula>NOT(ISERROR(SEARCH("Operational",D470)))</formula>
    </cfRule>
    <cfRule type="containsText" dxfId="11417" priority="11419" operator="containsText" text="Dn(service)">
      <formula>NOT(ISERROR(SEARCH("Dn(service)",D470)))</formula>
    </cfRule>
    <cfRule type="containsText" dxfId="11416" priority="11420" operator="containsText" text="Dn(waiting)">
      <formula>NOT(ISERROR(SEARCH("Dn(waiting)",D470)))</formula>
    </cfRule>
  </conditionalFormatting>
  <conditionalFormatting sqref="E489:E493">
    <cfRule type="containsBlanks" dxfId="11415" priority="11397">
      <formula>LEN(TRIM(E489))=0</formula>
    </cfRule>
    <cfRule type="containsText" dxfId="11414" priority="11398" operator="containsText" text="Operational">
      <formula>NOT(ISERROR(SEARCH("Operational",E489)))</formula>
    </cfRule>
    <cfRule type="containsText" dxfId="11413" priority="11399" operator="containsText" text="Dn(service)">
      <formula>NOT(ISERROR(SEARCH("Dn(service)",E489)))</formula>
    </cfRule>
    <cfRule type="containsText" dxfId="11412" priority="11400" operator="containsText" text="Dn(waiting)">
      <formula>NOT(ISERROR(SEARCH("Dn(waiting)",E489)))</formula>
    </cfRule>
  </conditionalFormatting>
  <conditionalFormatting sqref="E494">
    <cfRule type="containsBlanks" dxfId="11411" priority="11393">
      <formula>LEN(TRIM(E494))=0</formula>
    </cfRule>
    <cfRule type="containsText" dxfId="11410" priority="11394" operator="containsText" text="Operational">
      <formula>NOT(ISERROR(SEARCH("Operational",E494)))</formula>
    </cfRule>
    <cfRule type="containsText" dxfId="11409" priority="11395" operator="containsText" text="Dn(service)">
      <formula>NOT(ISERROR(SEARCH("Dn(service)",E494)))</formula>
    </cfRule>
    <cfRule type="containsText" dxfId="11408" priority="11396" operator="containsText" text="Dn(waiting)">
      <formula>NOT(ISERROR(SEARCH("Dn(waiting)",E494)))</formula>
    </cfRule>
  </conditionalFormatting>
  <conditionalFormatting sqref="E495">
    <cfRule type="containsBlanks" dxfId="11407" priority="11389">
      <formula>LEN(TRIM(E495))=0</formula>
    </cfRule>
    <cfRule type="containsText" dxfId="11406" priority="11390" operator="containsText" text="Operational">
      <formula>NOT(ISERROR(SEARCH("Operational",E495)))</formula>
    </cfRule>
    <cfRule type="containsText" dxfId="11405" priority="11391" operator="containsText" text="Dn(service)">
      <formula>NOT(ISERROR(SEARCH("Dn(service)",E495)))</formula>
    </cfRule>
    <cfRule type="containsText" dxfId="11404" priority="11392" operator="containsText" text="Dn(waiting)">
      <formula>NOT(ISERROR(SEARCH("Dn(waiting)",E495)))</formula>
    </cfRule>
  </conditionalFormatting>
  <conditionalFormatting sqref="F480">
    <cfRule type="containsBlanks" dxfId="11403" priority="11413">
      <formula>LEN(TRIM(F480))=0</formula>
    </cfRule>
    <cfRule type="containsText" dxfId="11402" priority="11414" operator="containsText" text="Operational">
      <formula>NOT(ISERROR(SEARCH("Operational",F480)))</formula>
    </cfRule>
    <cfRule type="containsText" dxfId="11401" priority="11415" operator="containsText" text="Dn(service)">
      <formula>NOT(ISERROR(SEARCH("Dn(service)",F480)))</formula>
    </cfRule>
    <cfRule type="containsText" dxfId="11400" priority="11416" operator="containsText" text="Dn(waiting)">
      <formula>NOT(ISERROR(SEARCH("Dn(waiting)",F480)))</formula>
    </cfRule>
  </conditionalFormatting>
  <conditionalFormatting sqref="F481">
    <cfRule type="containsBlanks" dxfId="11399" priority="11409">
      <formula>LEN(TRIM(F481))=0</formula>
    </cfRule>
    <cfRule type="containsText" dxfId="11398" priority="11410" operator="containsText" text="Operational">
      <formula>NOT(ISERROR(SEARCH("Operational",F481)))</formula>
    </cfRule>
    <cfRule type="containsText" dxfId="11397" priority="11411" operator="containsText" text="Dn(service)">
      <formula>NOT(ISERROR(SEARCH("Dn(service)",F481)))</formula>
    </cfRule>
    <cfRule type="containsText" dxfId="11396" priority="11412" operator="containsText" text="Dn(waiting)">
      <formula>NOT(ISERROR(SEARCH("Dn(waiting)",F481)))</formula>
    </cfRule>
  </conditionalFormatting>
  <conditionalFormatting sqref="F482">
    <cfRule type="containsBlanks" dxfId="11395" priority="11405">
      <formula>LEN(TRIM(F482))=0</formula>
    </cfRule>
    <cfRule type="containsText" dxfId="11394" priority="11406" operator="containsText" text="Operational">
      <formula>NOT(ISERROR(SEARCH("Operational",F482)))</formula>
    </cfRule>
    <cfRule type="containsText" dxfId="11393" priority="11407" operator="containsText" text="Dn(service)">
      <formula>NOT(ISERROR(SEARCH("Dn(service)",F482)))</formula>
    </cfRule>
    <cfRule type="containsText" dxfId="11392" priority="11408" operator="containsText" text="Dn(waiting)">
      <formula>NOT(ISERROR(SEARCH("Dn(waiting)",F482)))</formula>
    </cfRule>
  </conditionalFormatting>
  <conditionalFormatting sqref="F483">
    <cfRule type="containsBlanks" dxfId="11391" priority="11401">
      <formula>LEN(TRIM(F483))=0</formula>
    </cfRule>
    <cfRule type="containsText" dxfId="11390" priority="11402" operator="containsText" text="Operational">
      <formula>NOT(ISERROR(SEARCH("Operational",F483)))</formula>
    </cfRule>
    <cfRule type="containsText" dxfId="11389" priority="11403" operator="containsText" text="Dn(service)">
      <formula>NOT(ISERROR(SEARCH("Dn(service)",F483)))</formula>
    </cfRule>
    <cfRule type="containsText" dxfId="11388" priority="11404" operator="containsText" text="Dn(waiting)">
      <formula>NOT(ISERROR(SEARCH("Dn(waiting)",F483)))</formula>
    </cfRule>
  </conditionalFormatting>
  <conditionalFormatting sqref="D527:D530">
    <cfRule type="containsBlanks" dxfId="11387" priority="11369">
      <formula>LEN(TRIM(D527))=0</formula>
    </cfRule>
    <cfRule type="containsText" dxfId="11386" priority="11370" operator="containsText" text="Operational">
      <formula>NOT(ISERROR(SEARCH("Operational",D527)))</formula>
    </cfRule>
    <cfRule type="containsText" dxfId="11385" priority="11371" operator="containsText" text="Dn(service)">
      <formula>NOT(ISERROR(SEARCH("Dn(service)",D527)))</formula>
    </cfRule>
    <cfRule type="containsText" dxfId="11384" priority="11372" operator="containsText" text="Dn(waiting)">
      <formula>NOT(ISERROR(SEARCH("Dn(waiting)",D527)))</formula>
    </cfRule>
  </conditionalFormatting>
  <conditionalFormatting sqref="F509">
    <cfRule type="containsBlanks" dxfId="11383" priority="11249">
      <formula>LEN(TRIM(F509))=0</formula>
    </cfRule>
    <cfRule type="containsText" dxfId="11382" priority="11250" operator="containsText" text="Operational">
      <formula>NOT(ISERROR(SEARCH("Operational",F509)))</formula>
    </cfRule>
    <cfRule type="containsText" dxfId="11381" priority="11251" operator="containsText" text="Dn(service)">
      <formula>NOT(ISERROR(SEARCH("Dn(service)",F509)))</formula>
    </cfRule>
    <cfRule type="containsText" dxfId="11380" priority="11252" operator="containsText" text="Dn(waiting)">
      <formula>NOT(ISERROR(SEARCH("Dn(waiting)",F509)))</formula>
    </cfRule>
  </conditionalFormatting>
  <conditionalFormatting sqref="F510:F512">
    <cfRule type="containsBlanks" dxfId="11379" priority="11385">
      <formula>LEN(TRIM(F510))=0</formula>
    </cfRule>
    <cfRule type="containsText" dxfId="11378" priority="11386" operator="containsText" text="Operational">
      <formula>NOT(ISERROR(SEARCH("Operational",F510)))</formula>
    </cfRule>
    <cfRule type="containsText" dxfId="11377" priority="11387" operator="containsText" text="Dn(service)">
      <formula>NOT(ISERROR(SEARCH("Dn(service)",F510)))</formula>
    </cfRule>
    <cfRule type="containsText" dxfId="11376" priority="11388" operator="containsText" text="Dn(waiting)">
      <formula>NOT(ISERROR(SEARCH("Dn(waiting)",F510)))</formula>
    </cfRule>
  </conditionalFormatting>
  <conditionalFormatting sqref="F513">
    <cfRule type="containsBlanks" dxfId="11375" priority="11381">
      <formula>LEN(TRIM(F513))=0</formula>
    </cfRule>
    <cfRule type="containsText" dxfId="11374" priority="11382" operator="containsText" text="Operational">
      <formula>NOT(ISERROR(SEARCH("Operational",F513)))</formula>
    </cfRule>
    <cfRule type="containsText" dxfId="11373" priority="11383" operator="containsText" text="Dn(service)">
      <formula>NOT(ISERROR(SEARCH("Dn(service)",F513)))</formula>
    </cfRule>
    <cfRule type="containsText" dxfId="11372" priority="11384" operator="containsText" text="Dn(waiting)">
      <formula>NOT(ISERROR(SEARCH("Dn(waiting)",F513)))</formula>
    </cfRule>
  </conditionalFormatting>
  <conditionalFormatting sqref="J499:J503">
    <cfRule type="containsBlanks" dxfId="11371" priority="11377">
      <formula>LEN(TRIM(J499))=0</formula>
    </cfRule>
    <cfRule type="containsText" dxfId="11370" priority="11378" operator="containsText" text="Operational">
      <formula>NOT(ISERROR(SEARCH("Operational",J499)))</formula>
    </cfRule>
    <cfRule type="containsText" dxfId="11369" priority="11379" operator="containsText" text="Dn(service)">
      <formula>NOT(ISERROR(SEARCH("Dn(service)",J499)))</formula>
    </cfRule>
    <cfRule type="containsText" dxfId="11368" priority="11380" operator="containsText" text="Dn(waiting)">
      <formula>NOT(ISERROR(SEARCH("Dn(waiting)",J499)))</formula>
    </cfRule>
  </conditionalFormatting>
  <conditionalFormatting sqref="F484">
    <cfRule type="containsBlanks" dxfId="11367" priority="11329">
      <formula>LEN(TRIM(F484))=0</formula>
    </cfRule>
    <cfRule type="containsText" dxfId="11366" priority="11330" operator="containsText" text="Operational">
      <formula>NOT(ISERROR(SEARCH("Operational",F484)))</formula>
    </cfRule>
    <cfRule type="containsText" dxfId="11365" priority="11331" operator="containsText" text="Dn(service)">
      <formula>NOT(ISERROR(SEARCH("Dn(service)",F484)))</formula>
    </cfRule>
    <cfRule type="containsText" dxfId="11364" priority="11332" operator="containsText" text="Dn(waiting)">
      <formula>NOT(ISERROR(SEARCH("Dn(waiting)",F484)))</formula>
    </cfRule>
  </conditionalFormatting>
  <conditionalFormatting sqref="H531">
    <cfRule type="containsBlanks" dxfId="11363" priority="11373">
      <formula>LEN(TRIM(H531))=0</formula>
    </cfRule>
    <cfRule type="containsText" dxfId="11362" priority="11374" operator="containsText" text="Operational">
      <formula>NOT(ISERROR(SEARCH("Operational",H531)))</formula>
    </cfRule>
    <cfRule type="containsText" dxfId="11361" priority="11375" operator="containsText" text="Dn(service)">
      <formula>NOT(ISERROR(SEARCH("Dn(service)",H531)))</formula>
    </cfRule>
    <cfRule type="containsText" dxfId="11360" priority="11376" operator="containsText" text="Dn(waiting)">
      <formula>NOT(ISERROR(SEARCH("Dn(waiting)",H531)))</formula>
    </cfRule>
  </conditionalFormatting>
  <conditionalFormatting sqref="C535:C543">
    <cfRule type="containsBlanks" dxfId="11359" priority="11365">
      <formula>LEN(TRIM(C535))=0</formula>
    </cfRule>
    <cfRule type="containsText" dxfId="11358" priority="11366" operator="containsText" text="Operational">
      <formula>NOT(ISERROR(SEARCH("Operational",C535)))</formula>
    </cfRule>
    <cfRule type="containsText" dxfId="11357" priority="11367" operator="containsText" text="Dn(service)">
      <formula>NOT(ISERROR(SEARCH("Dn(service)",C535)))</formula>
    </cfRule>
    <cfRule type="containsText" dxfId="11356" priority="11368" operator="containsText" text="Dn(waiting)">
      <formula>NOT(ISERROR(SEARCH("Dn(waiting)",C535)))</formula>
    </cfRule>
  </conditionalFormatting>
  <conditionalFormatting sqref="G544:G549 H536:H537">
    <cfRule type="containsBlanks" dxfId="11355" priority="11361">
      <formula>LEN(TRIM(G536))=0</formula>
    </cfRule>
    <cfRule type="containsText" dxfId="11354" priority="11362" operator="containsText" text="Operational">
      <formula>NOT(ISERROR(SEARCH("Operational",G536)))</formula>
    </cfRule>
    <cfRule type="containsText" dxfId="11353" priority="11363" operator="containsText" text="Dn(service)">
      <formula>NOT(ISERROR(SEARCH("Dn(service)",G536)))</formula>
    </cfRule>
    <cfRule type="containsText" dxfId="11352" priority="11364" operator="containsText" text="Dn(waiting)">
      <formula>NOT(ISERROR(SEARCH("Dn(waiting)",G536)))</formula>
    </cfRule>
  </conditionalFormatting>
  <conditionalFormatting sqref="G610">
    <cfRule type="containsBlanks" dxfId="11351" priority="11337">
      <formula>LEN(TRIM(G610))=0</formula>
    </cfRule>
    <cfRule type="containsText" dxfId="11350" priority="11338" operator="containsText" text="Operational">
      <formula>NOT(ISERROR(SEARCH("Operational",G610)))</formula>
    </cfRule>
    <cfRule type="containsText" dxfId="11349" priority="11339" operator="containsText" text="Dn(service)">
      <formula>NOT(ISERROR(SEARCH("Dn(service)",G610)))</formula>
    </cfRule>
    <cfRule type="containsText" dxfId="11348" priority="11340" operator="containsText" text="Dn(waiting)">
      <formula>NOT(ISERROR(SEARCH("Dn(waiting)",G610)))</formula>
    </cfRule>
  </conditionalFormatting>
  <conditionalFormatting sqref="D557:D558">
    <cfRule type="containsBlanks" dxfId="11347" priority="11357">
      <formula>LEN(TRIM(D557))=0</formula>
    </cfRule>
    <cfRule type="containsText" dxfId="11346" priority="11358" operator="containsText" text="Operational">
      <formula>NOT(ISERROR(SEARCH("Operational",D557)))</formula>
    </cfRule>
    <cfRule type="containsText" dxfId="11345" priority="11359" operator="containsText" text="Dn(service)">
      <formula>NOT(ISERROR(SEARCH("Dn(service)",D557)))</formula>
    </cfRule>
    <cfRule type="containsText" dxfId="11344" priority="11360" operator="containsText" text="Dn(waiting)">
      <formula>NOT(ISERROR(SEARCH("Dn(waiting)",D557)))</formula>
    </cfRule>
  </conditionalFormatting>
  <conditionalFormatting sqref="F545:F547">
    <cfRule type="containsBlanks" dxfId="11343" priority="11353">
      <formula>LEN(TRIM(F545))=0</formula>
    </cfRule>
    <cfRule type="containsText" dxfId="11342" priority="11354" operator="containsText" text="Operational">
      <formula>NOT(ISERROR(SEARCH("Operational",F545)))</formula>
    </cfRule>
    <cfRule type="containsText" dxfId="11341" priority="11355" operator="containsText" text="Dn(service)">
      <formula>NOT(ISERROR(SEARCH("Dn(service)",F545)))</formula>
    </cfRule>
    <cfRule type="containsText" dxfId="11340" priority="11356" operator="containsText" text="Dn(waiting)">
      <formula>NOT(ISERROR(SEARCH("Dn(waiting)",F545)))</formula>
    </cfRule>
  </conditionalFormatting>
  <conditionalFormatting sqref="F598:F603">
    <cfRule type="containsBlanks" dxfId="11339" priority="11333">
      <formula>LEN(TRIM(F598))=0</formula>
    </cfRule>
    <cfRule type="containsText" dxfId="11338" priority="11334" operator="containsText" text="Operational">
      <formula>NOT(ISERROR(SEARCH("Operational",F598)))</formula>
    </cfRule>
    <cfRule type="containsText" dxfId="11337" priority="11335" operator="containsText" text="Dn(service)">
      <formula>NOT(ISERROR(SEARCH("Dn(service)",F598)))</formula>
    </cfRule>
    <cfRule type="containsText" dxfId="11336" priority="11336" operator="containsText" text="Dn(waiting)">
      <formula>NOT(ISERROR(SEARCH("Dn(waiting)",F598)))</formula>
    </cfRule>
  </conditionalFormatting>
  <conditionalFormatting sqref="H596:I605 I595">
    <cfRule type="containsBlanks" dxfId="11335" priority="11345">
      <formula>LEN(TRIM(H595))=0</formula>
    </cfRule>
    <cfRule type="containsText" dxfId="11334" priority="11346" operator="containsText" text="Operational">
      <formula>NOT(ISERROR(SEARCH("Operational",H595)))</formula>
    </cfRule>
    <cfRule type="containsText" dxfId="11333" priority="11347" operator="containsText" text="Dn(service)">
      <formula>NOT(ISERROR(SEARCH("Dn(service)",H595)))</formula>
    </cfRule>
    <cfRule type="containsText" dxfId="11332" priority="11348" operator="containsText" text="Dn(waiting)">
      <formula>NOT(ISERROR(SEARCH("Dn(waiting)",H595)))</formula>
    </cfRule>
  </conditionalFormatting>
  <conditionalFormatting sqref="G576:G579 H563:H565">
    <cfRule type="containsBlanks" dxfId="11331" priority="11349">
      <formula>LEN(TRIM(G563))=0</formula>
    </cfRule>
    <cfRule type="containsText" dxfId="11330" priority="11350" operator="containsText" text="Operational">
      <formula>NOT(ISERROR(SEARCH("Operational",G563)))</formula>
    </cfRule>
    <cfRule type="containsText" dxfId="11329" priority="11351" operator="containsText" text="Dn(service)">
      <formula>NOT(ISERROR(SEARCH("Dn(service)",G563)))</formula>
    </cfRule>
    <cfRule type="containsText" dxfId="11328" priority="11352" operator="containsText" text="Dn(waiting)">
      <formula>NOT(ISERROR(SEARCH("Dn(waiting)",G563)))</formula>
    </cfRule>
  </conditionalFormatting>
  <conditionalFormatting sqref="H606:I606 G609">
    <cfRule type="containsBlanks" dxfId="11327" priority="11341">
      <formula>LEN(TRIM(G606))=0</formula>
    </cfRule>
    <cfRule type="containsText" dxfId="11326" priority="11342" operator="containsText" text="Operational">
      <formula>NOT(ISERROR(SEARCH("Operational",G606)))</formula>
    </cfRule>
    <cfRule type="containsText" dxfId="11325" priority="11343" operator="containsText" text="Dn(service)">
      <formula>NOT(ISERROR(SEARCH("Dn(service)",G606)))</formula>
    </cfRule>
    <cfRule type="containsText" dxfId="11324" priority="11344" operator="containsText" text="Dn(waiting)">
      <formula>NOT(ISERROR(SEARCH("Dn(waiting)",G606)))</formula>
    </cfRule>
  </conditionalFormatting>
  <conditionalFormatting sqref="D471:D491">
    <cfRule type="containsBlanks" dxfId="11323" priority="11277">
      <formula>LEN(TRIM(D471))=0</formula>
    </cfRule>
    <cfRule type="containsText" dxfId="11322" priority="11278" operator="containsText" text="Operational">
      <formula>NOT(ISERROR(SEARCH("Operational",D471)))</formula>
    </cfRule>
    <cfRule type="containsText" dxfId="11321" priority="11279" operator="containsText" text="Dn(service)">
      <formula>NOT(ISERROR(SEARCH("Dn(service)",D471)))</formula>
    </cfRule>
    <cfRule type="containsText" dxfId="11320" priority="11280" operator="containsText" text="Dn(waiting)">
      <formula>NOT(ISERROR(SEARCH("Dn(waiting)",D471)))</formula>
    </cfRule>
  </conditionalFormatting>
  <conditionalFormatting sqref="C494:C499">
    <cfRule type="containsBlanks" dxfId="11319" priority="11261">
      <formula>LEN(TRIM(C494))=0</formula>
    </cfRule>
    <cfRule type="containsText" dxfId="11318" priority="11262" operator="containsText" text="Operational">
      <formula>NOT(ISERROR(SEARCH("Operational",C494)))</formula>
    </cfRule>
    <cfRule type="containsText" dxfId="11317" priority="11263" operator="containsText" text="Dn(service)">
      <formula>NOT(ISERROR(SEARCH("Dn(service)",C494)))</formula>
    </cfRule>
    <cfRule type="containsText" dxfId="11316" priority="11264" operator="containsText" text="Dn(waiting)">
      <formula>NOT(ISERROR(SEARCH("Dn(waiting)",C494)))</formula>
    </cfRule>
  </conditionalFormatting>
  <conditionalFormatting sqref="D461">
    <cfRule type="containsBlanks" dxfId="11315" priority="11325">
      <formula>LEN(TRIM(D461))=0</formula>
    </cfRule>
    <cfRule type="containsText" dxfId="11314" priority="11326" operator="containsText" text="Operational">
      <formula>NOT(ISERROR(SEARCH("Operational",D461)))</formula>
    </cfRule>
    <cfRule type="containsText" dxfId="11313" priority="11327" operator="containsText" text="Dn(service)">
      <formula>NOT(ISERROR(SEARCH("Dn(service)",D461)))</formula>
    </cfRule>
    <cfRule type="containsText" dxfId="11312" priority="11328" operator="containsText" text="Dn(waiting)">
      <formula>NOT(ISERROR(SEARCH("Dn(waiting)",D461)))</formula>
    </cfRule>
  </conditionalFormatting>
  <conditionalFormatting sqref="D462">
    <cfRule type="containsBlanks" dxfId="11311" priority="11321">
      <formula>LEN(TRIM(D462))=0</formula>
    </cfRule>
    <cfRule type="containsText" dxfId="11310" priority="11322" operator="containsText" text="Operational">
      <formula>NOT(ISERROR(SEARCH("Operational",D462)))</formula>
    </cfRule>
    <cfRule type="containsText" dxfId="11309" priority="11323" operator="containsText" text="Dn(service)">
      <formula>NOT(ISERROR(SEARCH("Dn(service)",D462)))</formula>
    </cfRule>
    <cfRule type="containsText" dxfId="11308" priority="11324" operator="containsText" text="Dn(waiting)">
      <formula>NOT(ISERROR(SEARCH("Dn(waiting)",D462)))</formula>
    </cfRule>
  </conditionalFormatting>
  <conditionalFormatting sqref="H462:I463 H464">
    <cfRule type="containsBlanks" dxfId="11307" priority="11317">
      <formula>LEN(TRIM(H462))=0</formula>
    </cfRule>
    <cfRule type="containsText" dxfId="11306" priority="11318" operator="containsText" text="Operational">
      <formula>NOT(ISERROR(SEARCH("Operational",H462)))</formula>
    </cfRule>
    <cfRule type="containsText" dxfId="11305" priority="11319" operator="containsText" text="Dn(service)">
      <formula>NOT(ISERROR(SEARCH("Dn(service)",H462)))</formula>
    </cfRule>
    <cfRule type="containsText" dxfId="11304" priority="11320" operator="containsText" text="Dn(waiting)">
      <formula>NOT(ISERROR(SEARCH("Dn(waiting)",H462)))</formula>
    </cfRule>
  </conditionalFormatting>
  <conditionalFormatting sqref="H465:H467">
    <cfRule type="containsBlanks" dxfId="11303" priority="11313">
      <formula>LEN(TRIM(H465))=0</formula>
    </cfRule>
    <cfRule type="containsText" dxfId="11302" priority="11314" operator="containsText" text="Operational">
      <formula>NOT(ISERROR(SEARCH("Operational",H465)))</formula>
    </cfRule>
    <cfRule type="containsText" dxfId="11301" priority="11315" operator="containsText" text="Dn(service)">
      <formula>NOT(ISERROR(SEARCH("Dn(service)",H465)))</formula>
    </cfRule>
    <cfRule type="containsText" dxfId="11300" priority="11316" operator="containsText" text="Dn(waiting)">
      <formula>NOT(ISERROR(SEARCH("Dn(waiting)",H465)))</formula>
    </cfRule>
  </conditionalFormatting>
  <conditionalFormatting sqref="C464:C468">
    <cfRule type="containsBlanks" dxfId="11299" priority="11309">
      <formula>LEN(TRIM(C464))=0</formula>
    </cfRule>
    <cfRule type="containsText" dxfId="11298" priority="11310" operator="containsText" text="Operational">
      <formula>NOT(ISERROR(SEARCH("Operational",C464)))</formula>
    </cfRule>
    <cfRule type="containsText" dxfId="11297" priority="11311" operator="containsText" text="Dn(service)">
      <formula>NOT(ISERROR(SEARCH("Dn(service)",C464)))</formula>
    </cfRule>
    <cfRule type="containsText" dxfId="11296" priority="11312" operator="containsText" text="Dn(waiting)">
      <formula>NOT(ISERROR(SEARCH("Dn(waiting)",C464)))</formula>
    </cfRule>
  </conditionalFormatting>
  <conditionalFormatting sqref="C469:C472">
    <cfRule type="containsBlanks" dxfId="11295" priority="11305">
      <formula>LEN(TRIM(C469))=0</formula>
    </cfRule>
    <cfRule type="containsText" dxfId="11294" priority="11306" operator="containsText" text="Operational">
      <formula>NOT(ISERROR(SEARCH("Operational",C469)))</formula>
    </cfRule>
    <cfRule type="containsText" dxfId="11293" priority="11307" operator="containsText" text="Dn(service)">
      <formula>NOT(ISERROR(SEARCH("Dn(service)",C469)))</formula>
    </cfRule>
    <cfRule type="containsText" dxfId="11292" priority="11308" operator="containsText" text="Dn(waiting)">
      <formula>NOT(ISERROR(SEARCH("Dn(waiting)",C469)))</formula>
    </cfRule>
  </conditionalFormatting>
  <conditionalFormatting sqref="C473">
    <cfRule type="containsBlanks" dxfId="11291" priority="11301">
      <formula>LEN(TRIM(C473))=0</formula>
    </cfRule>
    <cfRule type="containsText" dxfId="11290" priority="11302" operator="containsText" text="Operational">
      <formula>NOT(ISERROR(SEARCH("Operational",C473)))</formula>
    </cfRule>
    <cfRule type="containsText" dxfId="11289" priority="11303" operator="containsText" text="Dn(service)">
      <formula>NOT(ISERROR(SEARCH("Dn(service)",C473)))</formula>
    </cfRule>
    <cfRule type="containsText" dxfId="11288" priority="11304" operator="containsText" text="Dn(waiting)">
      <formula>NOT(ISERROR(SEARCH("Dn(waiting)",C473)))</formula>
    </cfRule>
  </conditionalFormatting>
  <conditionalFormatting sqref="F466">
    <cfRule type="containsBlanks" dxfId="11287" priority="11297">
      <formula>LEN(TRIM(F466))=0</formula>
    </cfRule>
    <cfRule type="containsText" dxfId="11286" priority="11298" operator="containsText" text="Operational">
      <formula>NOT(ISERROR(SEARCH("Operational",F466)))</formula>
    </cfRule>
    <cfRule type="containsText" dxfId="11285" priority="11299" operator="containsText" text="Dn(service)">
      <formula>NOT(ISERROR(SEARCH("Dn(service)",F466)))</formula>
    </cfRule>
    <cfRule type="containsText" dxfId="11284" priority="11300" operator="containsText" text="Dn(waiting)">
      <formula>NOT(ISERROR(SEARCH("Dn(waiting)",F466)))</formula>
    </cfRule>
  </conditionalFormatting>
  <conditionalFormatting sqref="G467:G477">
    <cfRule type="containsBlanks" dxfId="11283" priority="11293">
      <formula>LEN(TRIM(G467))=0</formula>
    </cfRule>
    <cfRule type="containsText" dxfId="11282" priority="11294" operator="containsText" text="Operational">
      <formula>NOT(ISERROR(SEARCH("Operational",G467)))</formula>
    </cfRule>
    <cfRule type="containsText" dxfId="11281" priority="11295" operator="containsText" text="Dn(service)">
      <formula>NOT(ISERROR(SEARCH("Dn(service)",G467)))</formula>
    </cfRule>
    <cfRule type="containsText" dxfId="11280" priority="11296" operator="containsText" text="Dn(waiting)">
      <formula>NOT(ISERROR(SEARCH("Dn(waiting)",G467)))</formula>
    </cfRule>
  </conditionalFormatting>
  <conditionalFormatting sqref="G478:G480">
    <cfRule type="containsBlanks" dxfId="11279" priority="11289">
      <formula>LEN(TRIM(G478))=0</formula>
    </cfRule>
    <cfRule type="containsText" dxfId="11278" priority="11290" operator="containsText" text="Operational">
      <formula>NOT(ISERROR(SEARCH("Operational",G478)))</formula>
    </cfRule>
    <cfRule type="containsText" dxfId="11277" priority="11291" operator="containsText" text="Dn(service)">
      <formula>NOT(ISERROR(SEARCH("Dn(service)",G478)))</formula>
    </cfRule>
    <cfRule type="containsText" dxfId="11276" priority="11292" operator="containsText" text="Dn(waiting)">
      <formula>NOT(ISERROR(SEARCH("Dn(waiting)",G478)))</formula>
    </cfRule>
  </conditionalFormatting>
  <conditionalFormatting sqref="E468:E471">
    <cfRule type="containsBlanks" dxfId="11275" priority="11285">
      <formula>LEN(TRIM(E468))=0</formula>
    </cfRule>
    <cfRule type="containsText" dxfId="11274" priority="11286" operator="containsText" text="Operational">
      <formula>NOT(ISERROR(SEARCH("Operational",E468)))</formula>
    </cfRule>
    <cfRule type="containsText" dxfId="11273" priority="11287" operator="containsText" text="Dn(service)">
      <formula>NOT(ISERROR(SEARCH("Dn(service)",E468)))</formula>
    </cfRule>
    <cfRule type="containsText" dxfId="11272" priority="11288" operator="containsText" text="Dn(waiting)">
      <formula>NOT(ISERROR(SEARCH("Dn(waiting)",E468)))</formula>
    </cfRule>
  </conditionalFormatting>
  <conditionalFormatting sqref="J469:J476">
    <cfRule type="containsBlanks" dxfId="11271" priority="11281">
      <formula>LEN(TRIM(J469))=0</formula>
    </cfRule>
    <cfRule type="containsText" dxfId="11270" priority="11282" operator="containsText" text="Operational">
      <formula>NOT(ISERROR(SEARCH("Operational",J469)))</formula>
    </cfRule>
    <cfRule type="containsText" dxfId="11269" priority="11283" operator="containsText" text="Dn(service)">
      <formula>NOT(ISERROR(SEARCH("Dn(service)",J469)))</formula>
    </cfRule>
    <cfRule type="containsText" dxfId="11268" priority="11284" operator="containsText" text="Dn(waiting)">
      <formula>NOT(ISERROR(SEARCH("Dn(waiting)",J469)))</formula>
    </cfRule>
  </conditionalFormatting>
  <conditionalFormatting sqref="D492:D493">
    <cfRule type="containsBlanks" dxfId="11267" priority="11273">
      <formula>LEN(TRIM(D492))=0</formula>
    </cfRule>
    <cfRule type="containsText" dxfId="11266" priority="11274" operator="containsText" text="Operational">
      <formula>NOT(ISERROR(SEARCH("Operational",D492)))</formula>
    </cfRule>
    <cfRule type="containsText" dxfId="11265" priority="11275" operator="containsText" text="Dn(service)">
      <formula>NOT(ISERROR(SEARCH("Dn(service)",D492)))</formula>
    </cfRule>
    <cfRule type="containsText" dxfId="11264" priority="11276" operator="containsText" text="Dn(waiting)">
      <formula>NOT(ISERROR(SEARCH("Dn(waiting)",D492)))</formula>
    </cfRule>
  </conditionalFormatting>
  <conditionalFormatting sqref="H485:I490 I476:I484 H491:H495">
    <cfRule type="containsBlanks" dxfId="11263" priority="11269">
      <formula>LEN(TRIM(H476))=0</formula>
    </cfRule>
    <cfRule type="containsText" dxfId="11262" priority="11270" operator="containsText" text="Operational">
      <formula>NOT(ISERROR(SEARCH("Operational",H476)))</formula>
    </cfRule>
    <cfRule type="containsText" dxfId="11261" priority="11271" operator="containsText" text="Dn(service)">
      <formula>NOT(ISERROR(SEARCH("Dn(service)",H476)))</formula>
    </cfRule>
    <cfRule type="containsText" dxfId="11260" priority="11272" operator="containsText" text="Dn(waiting)">
      <formula>NOT(ISERROR(SEARCH("Dn(waiting)",H476)))</formula>
    </cfRule>
  </conditionalFormatting>
  <conditionalFormatting sqref="H496">
    <cfRule type="containsBlanks" dxfId="11259" priority="11265">
      <formula>LEN(TRIM(H496))=0</formula>
    </cfRule>
    <cfRule type="containsText" dxfId="11258" priority="11266" operator="containsText" text="Operational">
      <formula>NOT(ISERROR(SEARCH("Operational",H496)))</formula>
    </cfRule>
    <cfRule type="containsText" dxfId="11257" priority="11267" operator="containsText" text="Dn(service)">
      <formula>NOT(ISERROR(SEARCH("Dn(service)",H496)))</formula>
    </cfRule>
    <cfRule type="containsText" dxfId="11256" priority="11268" operator="containsText" text="Dn(waiting)">
      <formula>NOT(ISERROR(SEARCH("Dn(waiting)",H496)))</formula>
    </cfRule>
  </conditionalFormatting>
  <conditionalFormatting sqref="C500">
    <cfRule type="containsBlanks" dxfId="11255" priority="11257">
      <formula>LEN(TRIM(C500))=0</formula>
    </cfRule>
    <cfRule type="containsText" dxfId="11254" priority="11258" operator="containsText" text="Operational">
      <formula>NOT(ISERROR(SEARCH("Operational",C500)))</formula>
    </cfRule>
    <cfRule type="containsText" dxfId="11253" priority="11259" operator="containsText" text="Dn(service)">
      <formula>NOT(ISERROR(SEARCH("Dn(service)",C500)))</formula>
    </cfRule>
    <cfRule type="containsText" dxfId="11252" priority="11260" operator="containsText" text="Dn(waiting)">
      <formula>NOT(ISERROR(SEARCH("Dn(waiting)",C500)))</formula>
    </cfRule>
  </conditionalFormatting>
  <conditionalFormatting sqref="F508">
    <cfRule type="containsBlanks" dxfId="11251" priority="11253">
      <formula>LEN(TRIM(F508))=0</formula>
    </cfRule>
    <cfRule type="containsText" dxfId="11250" priority="11254" operator="containsText" text="Operational">
      <formula>NOT(ISERROR(SEARCH("Operational",F508)))</formula>
    </cfRule>
    <cfRule type="containsText" dxfId="11249" priority="11255" operator="containsText" text="Dn(service)">
      <formula>NOT(ISERROR(SEARCH("Dn(service)",F508)))</formula>
    </cfRule>
    <cfRule type="containsText" dxfId="11248" priority="11256" operator="containsText" text="Dn(waiting)">
      <formula>NOT(ISERROR(SEARCH("Dn(waiting)",F508)))</formula>
    </cfRule>
  </conditionalFormatting>
  <conditionalFormatting sqref="G503:G508">
    <cfRule type="containsBlanks" dxfId="11247" priority="11245">
      <formula>LEN(TRIM(G503))=0</formula>
    </cfRule>
    <cfRule type="containsText" dxfId="11246" priority="11246" operator="containsText" text="Operational">
      <formula>NOT(ISERROR(SEARCH("Operational",G503)))</formula>
    </cfRule>
    <cfRule type="containsText" dxfId="11245" priority="11247" operator="containsText" text="Dn(service)">
      <formula>NOT(ISERROR(SEARCH("Dn(service)",G503)))</formula>
    </cfRule>
    <cfRule type="containsText" dxfId="11244" priority="11248" operator="containsText" text="Dn(waiting)">
      <formula>NOT(ISERROR(SEARCH("Dn(waiting)",G503)))</formula>
    </cfRule>
  </conditionalFormatting>
  <conditionalFormatting sqref="G509:G513">
    <cfRule type="containsBlanks" dxfId="11243" priority="11241">
      <formula>LEN(TRIM(G509))=0</formula>
    </cfRule>
    <cfRule type="containsText" dxfId="11242" priority="11242" operator="containsText" text="Operational">
      <formula>NOT(ISERROR(SEARCH("Operational",G509)))</formula>
    </cfRule>
    <cfRule type="containsText" dxfId="11241" priority="11243" operator="containsText" text="Dn(service)">
      <formula>NOT(ISERROR(SEARCH("Dn(service)",G509)))</formula>
    </cfRule>
    <cfRule type="containsText" dxfId="11240" priority="11244" operator="containsText" text="Dn(waiting)">
      <formula>NOT(ISERROR(SEARCH("Dn(waiting)",G509)))</formula>
    </cfRule>
  </conditionalFormatting>
  <conditionalFormatting sqref="E498:E499">
    <cfRule type="containsBlanks" dxfId="11239" priority="11237">
      <formula>LEN(TRIM(E498))=0</formula>
    </cfRule>
    <cfRule type="containsText" dxfId="11238" priority="11238" operator="containsText" text="Operational">
      <formula>NOT(ISERROR(SEARCH("Operational",E498)))</formula>
    </cfRule>
    <cfRule type="containsText" dxfId="11237" priority="11239" operator="containsText" text="Dn(service)">
      <formula>NOT(ISERROR(SEARCH("Dn(service)",E498)))</formula>
    </cfRule>
    <cfRule type="containsText" dxfId="11236" priority="11240" operator="containsText" text="Dn(waiting)">
      <formula>NOT(ISERROR(SEARCH("Dn(waiting)",E498)))</formula>
    </cfRule>
  </conditionalFormatting>
  <conditionalFormatting sqref="G514">
    <cfRule type="containsBlanks" dxfId="11235" priority="11233">
      <formula>LEN(TRIM(G514))=0</formula>
    </cfRule>
    <cfRule type="containsText" dxfId="11234" priority="11234" operator="containsText" text="Operational">
      <formula>NOT(ISERROR(SEARCH("Operational",G514)))</formula>
    </cfRule>
    <cfRule type="containsText" dxfId="11233" priority="11235" operator="containsText" text="Dn(service)">
      <formula>NOT(ISERROR(SEARCH("Dn(service)",G514)))</formula>
    </cfRule>
    <cfRule type="containsText" dxfId="11232" priority="11236" operator="containsText" text="Dn(waiting)">
      <formula>NOT(ISERROR(SEARCH("Dn(waiting)",G514)))</formula>
    </cfRule>
  </conditionalFormatting>
  <conditionalFormatting sqref="D518:D521">
    <cfRule type="containsBlanks" dxfId="11231" priority="11229">
      <formula>LEN(TRIM(D518))=0</formula>
    </cfRule>
    <cfRule type="containsText" dxfId="11230" priority="11230" operator="containsText" text="Operational">
      <formula>NOT(ISERROR(SEARCH("Operational",D518)))</formula>
    </cfRule>
    <cfRule type="containsText" dxfId="11229" priority="11231" operator="containsText" text="Dn(service)">
      <formula>NOT(ISERROR(SEARCH("Dn(service)",D518)))</formula>
    </cfRule>
    <cfRule type="containsText" dxfId="11228" priority="11232" operator="containsText" text="Dn(waiting)">
      <formula>NOT(ISERROR(SEARCH("Dn(waiting)",D518)))</formula>
    </cfRule>
  </conditionalFormatting>
  <conditionalFormatting sqref="D522:D525">
    <cfRule type="containsBlanks" dxfId="11227" priority="11225">
      <formula>LEN(TRIM(D522))=0</formula>
    </cfRule>
    <cfRule type="containsText" dxfId="11226" priority="11226" operator="containsText" text="Operational">
      <formula>NOT(ISERROR(SEARCH("Operational",D522)))</formula>
    </cfRule>
    <cfRule type="containsText" dxfId="11225" priority="11227" operator="containsText" text="Dn(service)">
      <formula>NOT(ISERROR(SEARCH("Dn(service)",D522)))</formula>
    </cfRule>
    <cfRule type="containsText" dxfId="11224" priority="11228" operator="containsText" text="Dn(waiting)">
      <formula>NOT(ISERROR(SEARCH("Dn(waiting)",D522)))</formula>
    </cfRule>
  </conditionalFormatting>
  <conditionalFormatting sqref="D526">
    <cfRule type="containsBlanks" dxfId="11223" priority="11221">
      <formula>LEN(TRIM(D526))=0</formula>
    </cfRule>
    <cfRule type="containsText" dxfId="11222" priority="11222" operator="containsText" text="Operational">
      <formula>NOT(ISERROR(SEARCH("Operational",D526)))</formula>
    </cfRule>
    <cfRule type="containsText" dxfId="11221" priority="11223" operator="containsText" text="Dn(service)">
      <formula>NOT(ISERROR(SEARCH("Dn(service)",D526)))</formula>
    </cfRule>
    <cfRule type="containsText" dxfId="11220" priority="11224" operator="containsText" text="Dn(waiting)">
      <formula>NOT(ISERROR(SEARCH("Dn(waiting)",D526)))</formula>
    </cfRule>
  </conditionalFormatting>
  <conditionalFormatting sqref="H523:I525 I513:I522">
    <cfRule type="containsBlanks" dxfId="11219" priority="11217">
      <formula>LEN(TRIM(H513))=0</formula>
    </cfRule>
    <cfRule type="containsText" dxfId="11218" priority="11218" operator="containsText" text="Operational">
      <formula>NOT(ISERROR(SEARCH("Operational",H513)))</formula>
    </cfRule>
    <cfRule type="containsText" dxfId="11217" priority="11219" operator="containsText" text="Dn(service)">
      <formula>NOT(ISERROR(SEARCH("Dn(service)",H513)))</formula>
    </cfRule>
    <cfRule type="containsText" dxfId="11216" priority="11220" operator="containsText" text="Dn(waiting)">
      <formula>NOT(ISERROR(SEARCH("Dn(waiting)",H513)))</formula>
    </cfRule>
  </conditionalFormatting>
  <conditionalFormatting sqref="H526">
    <cfRule type="containsBlanks" dxfId="11215" priority="11213">
      <formula>LEN(TRIM(H526))=0</formula>
    </cfRule>
    <cfRule type="containsText" dxfId="11214" priority="11214" operator="containsText" text="Operational">
      <formula>NOT(ISERROR(SEARCH("Operational",H526)))</formula>
    </cfRule>
    <cfRule type="containsText" dxfId="11213" priority="11215" operator="containsText" text="Dn(service)">
      <formula>NOT(ISERROR(SEARCH("Dn(service)",H526)))</formula>
    </cfRule>
    <cfRule type="containsText" dxfId="11212" priority="11216" operator="containsText" text="Dn(waiting)">
      <formula>NOT(ISERROR(SEARCH("Dn(waiting)",H526)))</formula>
    </cfRule>
  </conditionalFormatting>
  <conditionalFormatting sqref="H527:H529">
    <cfRule type="containsBlanks" dxfId="11211" priority="11209">
      <formula>LEN(TRIM(H527))=0</formula>
    </cfRule>
    <cfRule type="containsText" dxfId="11210" priority="11210" operator="containsText" text="Operational">
      <formula>NOT(ISERROR(SEARCH("Operational",H527)))</formula>
    </cfRule>
    <cfRule type="containsText" dxfId="11209" priority="11211" operator="containsText" text="Dn(service)">
      <formula>NOT(ISERROR(SEARCH("Dn(service)",H527)))</formula>
    </cfRule>
    <cfRule type="containsText" dxfId="11208" priority="11212" operator="containsText" text="Dn(waiting)">
      <formula>NOT(ISERROR(SEARCH("Dn(waiting)",H527)))</formula>
    </cfRule>
  </conditionalFormatting>
  <conditionalFormatting sqref="H530">
    <cfRule type="containsBlanks" dxfId="11207" priority="11205">
      <formula>LEN(TRIM(H530))=0</formula>
    </cfRule>
    <cfRule type="containsText" dxfId="11206" priority="11206" operator="containsText" text="Operational">
      <formula>NOT(ISERROR(SEARCH("Operational",H530)))</formula>
    </cfRule>
    <cfRule type="containsText" dxfId="11205" priority="11207" operator="containsText" text="Dn(service)">
      <formula>NOT(ISERROR(SEARCH("Dn(service)",H530)))</formula>
    </cfRule>
    <cfRule type="containsText" dxfId="11204" priority="11208" operator="containsText" text="Dn(waiting)">
      <formula>NOT(ISERROR(SEARCH("Dn(waiting)",H530)))</formula>
    </cfRule>
  </conditionalFormatting>
  <conditionalFormatting sqref="C533">
    <cfRule type="containsBlanks" dxfId="11203" priority="11201">
      <formula>LEN(TRIM(C533))=0</formula>
    </cfRule>
    <cfRule type="containsText" dxfId="11202" priority="11202" operator="containsText" text="Operational">
      <formula>NOT(ISERROR(SEARCH("Operational",C533)))</formula>
    </cfRule>
    <cfRule type="containsText" dxfId="11201" priority="11203" operator="containsText" text="Dn(service)">
      <formula>NOT(ISERROR(SEARCH("Dn(service)",C533)))</formula>
    </cfRule>
    <cfRule type="containsText" dxfId="11200" priority="11204" operator="containsText" text="Dn(waiting)">
      <formula>NOT(ISERROR(SEARCH("Dn(waiting)",C533)))</formula>
    </cfRule>
  </conditionalFormatting>
  <conditionalFormatting sqref="C534">
    <cfRule type="containsBlanks" dxfId="11199" priority="11197">
      <formula>LEN(TRIM(C534))=0</formula>
    </cfRule>
    <cfRule type="containsText" dxfId="11198" priority="11198" operator="containsText" text="Operational">
      <formula>NOT(ISERROR(SEARCH("Operational",C534)))</formula>
    </cfRule>
    <cfRule type="containsText" dxfId="11197" priority="11199" operator="containsText" text="Dn(service)">
      <formula>NOT(ISERROR(SEARCH("Dn(service)",C534)))</formula>
    </cfRule>
    <cfRule type="containsText" dxfId="11196" priority="11200" operator="containsText" text="Dn(waiting)">
      <formula>NOT(ISERROR(SEARCH("Dn(waiting)",C534)))</formula>
    </cfRule>
  </conditionalFormatting>
  <conditionalFormatting sqref="F520:F524">
    <cfRule type="containsBlanks" dxfId="11195" priority="11193">
      <formula>LEN(TRIM(F520))=0</formula>
    </cfRule>
    <cfRule type="containsText" dxfId="11194" priority="11194" operator="containsText" text="Operational">
      <formula>NOT(ISERROR(SEARCH("Operational",F520)))</formula>
    </cfRule>
    <cfRule type="containsText" dxfId="11193" priority="11195" operator="containsText" text="Dn(service)">
      <formula>NOT(ISERROR(SEARCH("Dn(service)",F520)))</formula>
    </cfRule>
    <cfRule type="containsText" dxfId="11192" priority="11196" operator="containsText" text="Dn(waiting)">
      <formula>NOT(ISERROR(SEARCH("Dn(waiting)",F520)))</formula>
    </cfRule>
  </conditionalFormatting>
  <conditionalFormatting sqref="F520:F524">
    <cfRule type="containsBlanks" dxfId="11191" priority="11189">
      <formula>LEN(TRIM(F520))=0</formula>
    </cfRule>
    <cfRule type="containsText" dxfId="11190" priority="11190" operator="containsText" text="Operational">
      <formula>NOT(ISERROR(SEARCH("Operational",F520)))</formula>
    </cfRule>
    <cfRule type="containsText" dxfId="11189" priority="11191" operator="containsText" text="Dn(service)">
      <formula>NOT(ISERROR(SEARCH("Dn(service)",F520)))</formula>
    </cfRule>
    <cfRule type="containsText" dxfId="11188" priority="11192" operator="containsText" text="Dn(waiting)">
      <formula>NOT(ISERROR(SEARCH("Dn(waiting)",F520)))</formula>
    </cfRule>
  </conditionalFormatting>
  <conditionalFormatting sqref="G537:G538">
    <cfRule type="containsBlanks" dxfId="11187" priority="11185">
      <formula>LEN(TRIM(G537))=0</formula>
    </cfRule>
    <cfRule type="containsText" dxfId="11186" priority="11186" operator="containsText" text="Operational">
      <formula>NOT(ISERROR(SEARCH("Operational",G537)))</formula>
    </cfRule>
    <cfRule type="containsText" dxfId="11185" priority="11187" operator="containsText" text="Dn(service)">
      <formula>NOT(ISERROR(SEARCH("Dn(service)",G537)))</formula>
    </cfRule>
    <cfRule type="containsText" dxfId="11184" priority="11188" operator="containsText" text="Dn(waiting)">
      <formula>NOT(ISERROR(SEARCH("Dn(waiting)",G537)))</formula>
    </cfRule>
  </conditionalFormatting>
  <conditionalFormatting sqref="G537:G538">
    <cfRule type="containsBlanks" dxfId="11183" priority="11181">
      <formula>LEN(TRIM(G537))=0</formula>
    </cfRule>
    <cfRule type="containsText" dxfId="11182" priority="11182" operator="containsText" text="Operational">
      <formula>NOT(ISERROR(SEARCH("Operational",G537)))</formula>
    </cfRule>
    <cfRule type="containsText" dxfId="11181" priority="11183" operator="containsText" text="Dn(service)">
      <formula>NOT(ISERROR(SEARCH("Dn(service)",G537)))</formula>
    </cfRule>
    <cfRule type="containsText" dxfId="11180" priority="11184" operator="containsText" text="Dn(waiting)">
      <formula>NOT(ISERROR(SEARCH("Dn(waiting)",G537)))</formula>
    </cfRule>
  </conditionalFormatting>
  <conditionalFormatting sqref="G539:G542">
    <cfRule type="containsBlanks" dxfId="11179" priority="11177">
      <formula>LEN(TRIM(G539))=0</formula>
    </cfRule>
    <cfRule type="containsText" dxfId="11178" priority="11178" operator="containsText" text="Operational">
      <formula>NOT(ISERROR(SEARCH("Operational",G539)))</formula>
    </cfRule>
    <cfRule type="containsText" dxfId="11177" priority="11179" operator="containsText" text="Dn(service)">
      <formula>NOT(ISERROR(SEARCH("Dn(service)",G539)))</formula>
    </cfRule>
    <cfRule type="containsText" dxfId="11176" priority="11180" operator="containsText" text="Dn(waiting)">
      <formula>NOT(ISERROR(SEARCH("Dn(waiting)",G539)))</formula>
    </cfRule>
  </conditionalFormatting>
  <conditionalFormatting sqref="G543">
    <cfRule type="containsBlanks" dxfId="11175" priority="11173">
      <formula>LEN(TRIM(G543))=0</formula>
    </cfRule>
    <cfRule type="containsText" dxfId="11174" priority="11174" operator="containsText" text="Operational">
      <formula>NOT(ISERROR(SEARCH("Operational",G543)))</formula>
    </cfRule>
    <cfRule type="containsText" dxfId="11173" priority="11175" operator="containsText" text="Dn(service)">
      <formula>NOT(ISERROR(SEARCH("Dn(service)",G543)))</formula>
    </cfRule>
    <cfRule type="containsText" dxfId="11172" priority="11176" operator="containsText" text="Dn(waiting)">
      <formula>NOT(ISERROR(SEARCH("Dn(waiting)",G543)))</formula>
    </cfRule>
  </conditionalFormatting>
  <conditionalFormatting sqref="E528:E534">
    <cfRule type="containsBlanks" dxfId="11171" priority="11169">
      <formula>LEN(TRIM(E528))=0</formula>
    </cfRule>
    <cfRule type="containsText" dxfId="11170" priority="11170" operator="containsText" text="Operational">
      <formula>NOT(ISERROR(SEARCH("Operational",E528)))</formula>
    </cfRule>
    <cfRule type="containsText" dxfId="11169" priority="11171" operator="containsText" text="Dn(service)">
      <formula>NOT(ISERROR(SEARCH("Dn(service)",E528)))</formula>
    </cfRule>
    <cfRule type="containsText" dxfId="11168" priority="11172" operator="containsText" text="Dn(waiting)">
      <formula>NOT(ISERROR(SEARCH("Dn(waiting)",E528)))</formula>
    </cfRule>
  </conditionalFormatting>
  <conditionalFormatting sqref="E528:E534">
    <cfRule type="containsBlanks" dxfId="11167" priority="11165">
      <formula>LEN(TRIM(E528))=0</formula>
    </cfRule>
    <cfRule type="containsText" dxfId="11166" priority="11166" operator="containsText" text="Operational">
      <formula>NOT(ISERROR(SEARCH("Operational",E528)))</formula>
    </cfRule>
    <cfRule type="containsText" dxfId="11165" priority="11167" operator="containsText" text="Dn(service)">
      <formula>NOT(ISERROR(SEARCH("Dn(service)",E528)))</formula>
    </cfRule>
    <cfRule type="containsText" dxfId="11164" priority="11168" operator="containsText" text="Dn(waiting)">
      <formula>NOT(ISERROR(SEARCH("Dn(waiting)",E528)))</formula>
    </cfRule>
  </conditionalFormatting>
  <conditionalFormatting sqref="J534:J546">
    <cfRule type="containsBlanks" dxfId="11163" priority="11161">
      <formula>LEN(TRIM(J534))=0</formula>
    </cfRule>
    <cfRule type="containsText" dxfId="11162" priority="11162" operator="containsText" text="Operational">
      <formula>NOT(ISERROR(SEARCH("Operational",J534)))</formula>
    </cfRule>
    <cfRule type="containsText" dxfId="11161" priority="11163" operator="containsText" text="Dn(service)">
      <formula>NOT(ISERROR(SEARCH("Dn(service)",J534)))</formula>
    </cfRule>
    <cfRule type="containsText" dxfId="11160" priority="11164" operator="containsText" text="Dn(waiting)">
      <formula>NOT(ISERROR(SEARCH("Dn(waiting)",J534)))</formula>
    </cfRule>
  </conditionalFormatting>
  <conditionalFormatting sqref="J534:J546">
    <cfRule type="containsBlanks" dxfId="11159" priority="11157">
      <formula>LEN(TRIM(J534))=0</formula>
    </cfRule>
    <cfRule type="containsText" dxfId="11158" priority="11158" operator="containsText" text="Operational">
      <formula>NOT(ISERROR(SEARCH("Operational",J534)))</formula>
    </cfRule>
    <cfRule type="containsText" dxfId="11157" priority="11159" operator="containsText" text="Dn(service)">
      <formula>NOT(ISERROR(SEARCH("Dn(service)",J534)))</formula>
    </cfRule>
    <cfRule type="containsText" dxfId="11156" priority="11160" operator="containsText" text="Dn(waiting)">
      <formula>NOT(ISERROR(SEARCH("Dn(waiting)",J534)))</formula>
    </cfRule>
  </conditionalFormatting>
  <conditionalFormatting sqref="J547">
    <cfRule type="containsBlanks" dxfId="11155" priority="11153">
      <formula>LEN(TRIM(J547))=0</formula>
    </cfRule>
    <cfRule type="containsText" dxfId="11154" priority="11154" operator="containsText" text="Operational">
      <formula>NOT(ISERROR(SEARCH("Operational",J547)))</formula>
    </cfRule>
    <cfRule type="containsText" dxfId="11153" priority="11155" operator="containsText" text="Dn(service)">
      <formula>NOT(ISERROR(SEARCH("Dn(service)",J547)))</formula>
    </cfRule>
    <cfRule type="containsText" dxfId="11152" priority="11156" operator="containsText" text="Dn(waiting)">
      <formula>NOT(ISERROR(SEARCH("Dn(waiting)",J547)))</formula>
    </cfRule>
  </conditionalFormatting>
  <conditionalFormatting sqref="D552:D554">
    <cfRule type="containsBlanks" dxfId="11151" priority="11149">
      <formula>LEN(TRIM(D552))=0</formula>
    </cfRule>
    <cfRule type="containsText" dxfId="11150" priority="11150" operator="containsText" text="Operational">
      <formula>NOT(ISERROR(SEARCH("Operational",D552)))</formula>
    </cfRule>
    <cfRule type="containsText" dxfId="11149" priority="11151" operator="containsText" text="Dn(service)">
      <formula>NOT(ISERROR(SEARCH("Dn(service)",D552)))</formula>
    </cfRule>
    <cfRule type="containsText" dxfId="11148" priority="11152" operator="containsText" text="Dn(waiting)">
      <formula>NOT(ISERROR(SEARCH("Dn(waiting)",D552)))</formula>
    </cfRule>
  </conditionalFormatting>
  <conditionalFormatting sqref="F580:F590">
    <cfRule type="containsBlanks" dxfId="11147" priority="11069">
      <formula>LEN(TRIM(F580))=0</formula>
    </cfRule>
    <cfRule type="containsText" dxfId="11146" priority="11070" operator="containsText" text="Operational">
      <formula>NOT(ISERROR(SEARCH("Operational",F580)))</formula>
    </cfRule>
    <cfRule type="containsText" dxfId="11145" priority="11071" operator="containsText" text="Dn(service)">
      <formula>NOT(ISERROR(SEARCH("Dn(service)",F580)))</formula>
    </cfRule>
    <cfRule type="containsText" dxfId="11144" priority="11072" operator="containsText" text="Dn(waiting)">
      <formula>NOT(ISERROR(SEARCH("Dn(waiting)",F580)))</formula>
    </cfRule>
  </conditionalFormatting>
  <conditionalFormatting sqref="I547:I553 H538:H541">
    <cfRule type="containsBlanks" dxfId="11143" priority="11145">
      <formula>LEN(TRIM(H538))=0</formula>
    </cfRule>
    <cfRule type="containsText" dxfId="11142" priority="11146" operator="containsText" text="Operational">
      <formula>NOT(ISERROR(SEARCH("Operational",H538)))</formula>
    </cfRule>
    <cfRule type="containsText" dxfId="11141" priority="11147" operator="containsText" text="Dn(service)">
      <formula>NOT(ISERROR(SEARCH("Dn(service)",H538)))</formula>
    </cfRule>
    <cfRule type="containsText" dxfId="11140" priority="11148" operator="containsText" text="Dn(waiting)">
      <formula>NOT(ISERROR(SEARCH("Dn(waiting)",H538)))</formula>
    </cfRule>
  </conditionalFormatting>
  <conditionalFormatting sqref="I547:I553 H538:H541">
    <cfRule type="containsBlanks" dxfId="11139" priority="11141">
      <formula>LEN(TRIM(H538))=0</formula>
    </cfRule>
    <cfRule type="containsText" dxfId="11138" priority="11142" operator="containsText" text="Operational">
      <formula>NOT(ISERROR(SEARCH("Operational",H538)))</formula>
    </cfRule>
    <cfRule type="containsText" dxfId="11137" priority="11143" operator="containsText" text="Dn(service)">
      <formula>NOT(ISERROR(SEARCH("Dn(service)",H538)))</formula>
    </cfRule>
    <cfRule type="containsText" dxfId="11136" priority="11144" operator="containsText" text="Dn(waiting)">
      <formula>NOT(ISERROR(SEARCH("Dn(waiting)",H538)))</formula>
    </cfRule>
  </conditionalFormatting>
  <conditionalFormatting sqref="D555">
    <cfRule type="containsBlanks" dxfId="11135" priority="11137">
      <formula>LEN(TRIM(D555))=0</formula>
    </cfRule>
    <cfRule type="containsText" dxfId="11134" priority="11138" operator="containsText" text="Operational">
      <formula>NOT(ISERROR(SEARCH("Operational",D555)))</formula>
    </cfRule>
    <cfRule type="containsText" dxfId="11133" priority="11139" operator="containsText" text="Dn(service)">
      <formula>NOT(ISERROR(SEARCH("Dn(service)",D555)))</formula>
    </cfRule>
    <cfRule type="containsText" dxfId="11132" priority="11140" operator="containsText" text="Dn(waiting)">
      <formula>NOT(ISERROR(SEARCH("Dn(waiting)",D555)))</formula>
    </cfRule>
  </conditionalFormatting>
  <conditionalFormatting sqref="D556">
    <cfRule type="containsBlanks" dxfId="11131" priority="11133">
      <formula>LEN(TRIM(D556))=0</formula>
    </cfRule>
    <cfRule type="containsText" dxfId="11130" priority="11134" operator="containsText" text="Operational">
      <formula>NOT(ISERROR(SEARCH("Operational",D556)))</formula>
    </cfRule>
    <cfRule type="containsText" dxfId="11129" priority="11135" operator="containsText" text="Dn(service)">
      <formula>NOT(ISERROR(SEARCH("Dn(service)",D556)))</formula>
    </cfRule>
    <cfRule type="containsText" dxfId="11128" priority="11136" operator="containsText" text="Dn(waiting)">
      <formula>NOT(ISERROR(SEARCH("Dn(waiting)",D556)))</formula>
    </cfRule>
  </conditionalFormatting>
  <conditionalFormatting sqref="F548:F551">
    <cfRule type="containsBlanks" dxfId="11127" priority="11129">
      <formula>LEN(TRIM(F548))=0</formula>
    </cfRule>
    <cfRule type="containsText" dxfId="11126" priority="11130" operator="containsText" text="Operational">
      <formula>NOT(ISERROR(SEARCH("Operational",F548)))</formula>
    </cfRule>
    <cfRule type="containsText" dxfId="11125" priority="11131" operator="containsText" text="Dn(service)">
      <formula>NOT(ISERROR(SEARCH("Dn(service)",F548)))</formula>
    </cfRule>
    <cfRule type="containsText" dxfId="11124" priority="11132" operator="containsText" text="Dn(waiting)">
      <formula>NOT(ISERROR(SEARCH("Dn(waiting)",F548)))</formula>
    </cfRule>
  </conditionalFormatting>
  <conditionalFormatting sqref="F548:F551">
    <cfRule type="containsBlanks" dxfId="11123" priority="11125">
      <formula>LEN(TRIM(F548))=0</formula>
    </cfRule>
    <cfRule type="containsText" dxfId="11122" priority="11126" operator="containsText" text="Operational">
      <formula>NOT(ISERROR(SEARCH("Operational",F548)))</formula>
    </cfRule>
    <cfRule type="containsText" dxfId="11121" priority="11127" operator="containsText" text="Dn(service)">
      <formula>NOT(ISERROR(SEARCH("Dn(service)",F548)))</formula>
    </cfRule>
    <cfRule type="containsText" dxfId="11120" priority="11128" operator="containsText" text="Dn(waiting)">
      <formula>NOT(ISERROR(SEARCH("Dn(waiting)",F548)))</formula>
    </cfRule>
  </conditionalFormatting>
  <conditionalFormatting sqref="F591:F594">
    <cfRule type="containsBlanks" dxfId="11119" priority="11061">
      <formula>LEN(TRIM(F591))=0</formula>
    </cfRule>
    <cfRule type="containsText" dxfId="11118" priority="11062" operator="containsText" text="Operational">
      <formula>NOT(ISERROR(SEARCH("Operational",F591)))</formula>
    </cfRule>
    <cfRule type="containsText" dxfId="11117" priority="11063" operator="containsText" text="Dn(service)">
      <formula>NOT(ISERROR(SEARCH("Dn(service)",F591)))</formula>
    </cfRule>
    <cfRule type="containsText" dxfId="11116" priority="11064" operator="containsText" text="Dn(waiting)">
      <formula>NOT(ISERROR(SEARCH("Dn(waiting)",F591)))</formula>
    </cfRule>
  </conditionalFormatting>
  <conditionalFormatting sqref="F595">
    <cfRule type="containsBlanks" dxfId="11115" priority="11057">
      <formula>LEN(TRIM(F595))=0</formula>
    </cfRule>
    <cfRule type="containsText" dxfId="11114" priority="11058" operator="containsText" text="Operational">
      <formula>NOT(ISERROR(SEARCH("Operational",F595)))</formula>
    </cfRule>
    <cfRule type="containsText" dxfId="11113" priority="11059" operator="containsText" text="Dn(service)">
      <formula>NOT(ISERROR(SEARCH("Dn(service)",F595)))</formula>
    </cfRule>
    <cfRule type="containsText" dxfId="11112" priority="11060" operator="containsText" text="Dn(waiting)">
      <formula>NOT(ISERROR(SEARCH("Dn(waiting)",F595)))</formula>
    </cfRule>
  </conditionalFormatting>
  <conditionalFormatting sqref="J572:J573">
    <cfRule type="containsBlanks" dxfId="11111" priority="11121">
      <formula>LEN(TRIM(J572))=0</formula>
    </cfRule>
    <cfRule type="containsText" dxfId="11110" priority="11122" operator="containsText" text="Operational">
      <formula>NOT(ISERROR(SEARCH("Operational",J572)))</formula>
    </cfRule>
    <cfRule type="containsText" dxfId="11109" priority="11123" operator="containsText" text="Dn(service)">
      <formula>NOT(ISERROR(SEARCH("Dn(service)",J572)))</formula>
    </cfRule>
    <cfRule type="containsText" dxfId="11108" priority="11124" operator="containsText" text="Dn(waiting)">
      <formula>NOT(ISERROR(SEARCH("Dn(waiting)",J572)))</formula>
    </cfRule>
  </conditionalFormatting>
  <conditionalFormatting sqref="J572:J573">
    <cfRule type="containsBlanks" dxfId="11107" priority="11117">
      <formula>LEN(TRIM(J572))=0</formula>
    </cfRule>
    <cfRule type="containsText" dxfId="11106" priority="11118" operator="containsText" text="Operational">
      <formula>NOT(ISERROR(SEARCH("Operational",J572)))</formula>
    </cfRule>
    <cfRule type="containsText" dxfId="11105" priority="11119" operator="containsText" text="Dn(service)">
      <formula>NOT(ISERROR(SEARCH("Dn(service)",J572)))</formula>
    </cfRule>
    <cfRule type="containsText" dxfId="11104" priority="11120" operator="containsText" text="Dn(waiting)">
      <formula>NOT(ISERROR(SEARCH("Dn(waiting)",J572)))</formula>
    </cfRule>
  </conditionalFormatting>
  <conditionalFormatting sqref="J574:J577">
    <cfRule type="containsBlanks" dxfId="11103" priority="11113">
      <formula>LEN(TRIM(J574))=0</formula>
    </cfRule>
    <cfRule type="containsText" dxfId="11102" priority="11114" operator="containsText" text="Operational">
      <formula>NOT(ISERROR(SEARCH("Operational",J574)))</formula>
    </cfRule>
    <cfRule type="containsText" dxfId="11101" priority="11115" operator="containsText" text="Dn(service)">
      <formula>NOT(ISERROR(SEARCH("Dn(service)",J574)))</formula>
    </cfRule>
    <cfRule type="containsText" dxfId="11100" priority="11116" operator="containsText" text="Dn(waiting)">
      <formula>NOT(ISERROR(SEARCH("Dn(waiting)",J574)))</formula>
    </cfRule>
  </conditionalFormatting>
  <conditionalFormatting sqref="J578">
    <cfRule type="containsBlanks" dxfId="11099" priority="11109">
      <formula>LEN(TRIM(J578))=0</formula>
    </cfRule>
    <cfRule type="containsText" dxfId="11098" priority="11110" operator="containsText" text="Operational">
      <formula>NOT(ISERROR(SEARCH("Operational",J578)))</formula>
    </cfRule>
    <cfRule type="containsText" dxfId="11097" priority="11111" operator="containsText" text="Dn(service)">
      <formula>NOT(ISERROR(SEARCH("Dn(service)",J578)))</formula>
    </cfRule>
    <cfRule type="containsText" dxfId="11096" priority="11112" operator="containsText" text="Dn(waiting)">
      <formula>NOT(ISERROR(SEARCH("Dn(waiting)",J578)))</formula>
    </cfRule>
  </conditionalFormatting>
  <conditionalFormatting sqref="H567">
    <cfRule type="containsBlanks" dxfId="11095" priority="11105">
      <formula>LEN(TRIM(H567))=0</formula>
    </cfRule>
    <cfRule type="containsText" dxfId="11094" priority="11106" operator="containsText" text="Operational">
      <formula>NOT(ISERROR(SEARCH("Operational",H567)))</formula>
    </cfRule>
    <cfRule type="containsText" dxfId="11093" priority="11107" operator="containsText" text="Dn(service)">
      <formula>NOT(ISERROR(SEARCH("Dn(service)",H567)))</formula>
    </cfRule>
    <cfRule type="containsText" dxfId="11092" priority="11108" operator="containsText" text="Dn(waiting)">
      <formula>NOT(ISERROR(SEARCH("Dn(waiting)",H567)))</formula>
    </cfRule>
  </conditionalFormatting>
  <conditionalFormatting sqref="H567">
    <cfRule type="containsBlanks" dxfId="11091" priority="11101">
      <formula>LEN(TRIM(H567))=0</formula>
    </cfRule>
    <cfRule type="containsText" dxfId="11090" priority="11102" operator="containsText" text="Operational">
      <formula>NOT(ISERROR(SEARCH("Operational",H567)))</formula>
    </cfRule>
    <cfRule type="containsText" dxfId="11089" priority="11103" operator="containsText" text="Dn(service)">
      <formula>NOT(ISERROR(SEARCH("Dn(service)",H567)))</formula>
    </cfRule>
    <cfRule type="containsText" dxfId="11088" priority="11104" operator="containsText" text="Dn(waiting)">
      <formula>NOT(ISERROR(SEARCH("Dn(waiting)",H567)))</formula>
    </cfRule>
  </conditionalFormatting>
  <conditionalFormatting sqref="C567:C580">
    <cfRule type="containsBlanks" dxfId="11087" priority="11097">
      <formula>LEN(TRIM(C567))=0</formula>
    </cfRule>
    <cfRule type="containsText" dxfId="11086" priority="11098" operator="containsText" text="Operational">
      <formula>NOT(ISERROR(SEARCH("Operational",C567)))</formula>
    </cfRule>
    <cfRule type="containsText" dxfId="11085" priority="11099" operator="containsText" text="Dn(service)">
      <formula>NOT(ISERROR(SEARCH("Dn(service)",C567)))</formula>
    </cfRule>
    <cfRule type="containsText" dxfId="11084" priority="11100" operator="containsText" text="Dn(waiting)">
      <formula>NOT(ISERROR(SEARCH("Dn(waiting)",C567)))</formula>
    </cfRule>
  </conditionalFormatting>
  <conditionalFormatting sqref="C567:C580">
    <cfRule type="containsBlanks" dxfId="11083" priority="11093">
      <formula>LEN(TRIM(C567))=0</formula>
    </cfRule>
    <cfRule type="containsText" dxfId="11082" priority="11094" operator="containsText" text="Operational">
      <formula>NOT(ISERROR(SEARCH("Operational",C567)))</formula>
    </cfRule>
    <cfRule type="containsText" dxfId="11081" priority="11095" operator="containsText" text="Dn(service)">
      <formula>NOT(ISERROR(SEARCH("Dn(service)",C567)))</formula>
    </cfRule>
    <cfRule type="containsText" dxfId="11080" priority="11096" operator="containsText" text="Dn(waiting)">
      <formula>NOT(ISERROR(SEARCH("Dn(waiting)",C567)))</formula>
    </cfRule>
  </conditionalFormatting>
  <conditionalFormatting sqref="C581">
    <cfRule type="containsBlanks" dxfId="11079" priority="11089">
      <formula>LEN(TRIM(C581))=0</formula>
    </cfRule>
    <cfRule type="containsText" dxfId="11078" priority="11090" operator="containsText" text="Operational">
      <formula>NOT(ISERROR(SEARCH("Operational",C581)))</formula>
    </cfRule>
    <cfRule type="containsText" dxfId="11077" priority="11091" operator="containsText" text="Dn(service)">
      <formula>NOT(ISERROR(SEARCH("Dn(service)",C581)))</formula>
    </cfRule>
    <cfRule type="containsText" dxfId="11076" priority="11092" operator="containsText" text="Dn(waiting)">
      <formula>NOT(ISERROR(SEARCH("Dn(waiting)",C581)))</formula>
    </cfRule>
  </conditionalFormatting>
  <conditionalFormatting sqref="I584:I585">
    <cfRule type="containsBlanks" dxfId="11075" priority="11085">
      <formula>LEN(TRIM(I584))=0</formula>
    </cfRule>
    <cfRule type="containsText" dxfId="11074" priority="11086" operator="containsText" text="Operational">
      <formula>NOT(ISERROR(SEARCH("Operational",I584)))</formula>
    </cfRule>
    <cfRule type="containsText" dxfId="11073" priority="11087" operator="containsText" text="Dn(service)">
      <formula>NOT(ISERROR(SEARCH("Dn(service)",I584)))</formula>
    </cfRule>
    <cfRule type="containsText" dxfId="11072" priority="11088" operator="containsText" text="Dn(waiting)">
      <formula>NOT(ISERROR(SEARCH("Dn(waiting)",I584)))</formula>
    </cfRule>
  </conditionalFormatting>
  <conditionalFormatting sqref="I584:I585">
    <cfRule type="containsBlanks" dxfId="11071" priority="11081">
      <formula>LEN(TRIM(I584))=0</formula>
    </cfRule>
    <cfRule type="containsText" dxfId="11070" priority="11082" operator="containsText" text="Operational">
      <formula>NOT(ISERROR(SEARCH("Operational",I584)))</formula>
    </cfRule>
    <cfRule type="containsText" dxfId="11069" priority="11083" operator="containsText" text="Dn(service)">
      <formula>NOT(ISERROR(SEARCH("Dn(service)",I584)))</formula>
    </cfRule>
    <cfRule type="containsText" dxfId="11068" priority="11084" operator="containsText" text="Dn(waiting)">
      <formula>NOT(ISERROR(SEARCH("Dn(waiting)",I584)))</formula>
    </cfRule>
  </conditionalFormatting>
  <conditionalFormatting sqref="I586:I590">
    <cfRule type="containsBlanks" dxfId="11067" priority="11077">
      <formula>LEN(TRIM(I586))=0</formula>
    </cfRule>
    <cfRule type="containsText" dxfId="11066" priority="11078" operator="containsText" text="Operational">
      <formula>NOT(ISERROR(SEARCH("Operational",I586)))</formula>
    </cfRule>
    <cfRule type="containsText" dxfId="11065" priority="11079" operator="containsText" text="Dn(service)">
      <formula>NOT(ISERROR(SEARCH("Dn(service)",I586)))</formula>
    </cfRule>
    <cfRule type="containsText" dxfId="11064" priority="11080" operator="containsText" text="Dn(waiting)">
      <formula>NOT(ISERROR(SEARCH("Dn(waiting)",I586)))</formula>
    </cfRule>
  </conditionalFormatting>
  <conditionalFormatting sqref="I591">
    <cfRule type="containsBlanks" dxfId="11063" priority="11073">
      <formula>LEN(TRIM(I591))=0</formula>
    </cfRule>
    <cfRule type="containsText" dxfId="11062" priority="11074" operator="containsText" text="Operational">
      <formula>NOT(ISERROR(SEARCH("Operational",I591)))</formula>
    </cfRule>
    <cfRule type="containsText" dxfId="11061" priority="11075" operator="containsText" text="Dn(service)">
      <formula>NOT(ISERROR(SEARCH("Dn(service)",I591)))</formula>
    </cfRule>
    <cfRule type="containsText" dxfId="11060" priority="11076" operator="containsText" text="Dn(waiting)">
      <formula>NOT(ISERROR(SEARCH("Dn(waiting)",I591)))</formula>
    </cfRule>
  </conditionalFormatting>
  <conditionalFormatting sqref="F580:F590">
    <cfRule type="containsBlanks" dxfId="11059" priority="11065">
      <formula>LEN(TRIM(F580))=0</formula>
    </cfRule>
    <cfRule type="containsText" dxfId="11058" priority="11066" operator="containsText" text="Operational">
      <formula>NOT(ISERROR(SEARCH("Operational",F580)))</formula>
    </cfRule>
    <cfRule type="containsText" dxfId="11057" priority="11067" operator="containsText" text="Dn(service)">
      <formula>NOT(ISERROR(SEARCH("Dn(service)",F580)))</formula>
    </cfRule>
    <cfRule type="containsText" dxfId="11056" priority="11068" operator="containsText" text="Dn(waiting)">
      <formula>NOT(ISERROR(SEARCH("Dn(waiting)",F580)))</formula>
    </cfRule>
  </conditionalFormatting>
  <conditionalFormatting sqref="E595">
    <cfRule type="containsBlanks" dxfId="11055" priority="11053">
      <formula>LEN(TRIM(E595))=0</formula>
    </cfRule>
    <cfRule type="containsText" dxfId="11054" priority="11054" operator="containsText" text="Operational">
      <formula>NOT(ISERROR(SEARCH("Operational",E595)))</formula>
    </cfRule>
    <cfRule type="containsText" dxfId="11053" priority="11055" operator="containsText" text="Dn(service)">
      <formula>NOT(ISERROR(SEARCH("Dn(service)",E595)))</formula>
    </cfRule>
    <cfRule type="containsText" dxfId="11052" priority="11056" operator="containsText" text="Dn(waiting)">
      <formula>NOT(ISERROR(SEARCH("Dn(waiting)",E595)))</formula>
    </cfRule>
  </conditionalFormatting>
  <conditionalFormatting sqref="E593">
    <cfRule type="containsBlanks" dxfId="11051" priority="11049">
      <formula>LEN(TRIM(E593))=0</formula>
    </cfRule>
    <cfRule type="containsText" dxfId="11050" priority="11050" operator="containsText" text="Operational">
      <formula>NOT(ISERROR(SEARCH("Operational",E593)))</formula>
    </cfRule>
    <cfRule type="containsText" dxfId="11049" priority="11051" operator="containsText" text="Dn(service)">
      <formula>NOT(ISERROR(SEARCH("Dn(service)",E593)))</formula>
    </cfRule>
    <cfRule type="containsText" dxfId="11048" priority="11052" operator="containsText" text="Dn(waiting)">
      <formula>NOT(ISERROR(SEARCH("Dn(waiting)",E593)))</formula>
    </cfRule>
  </conditionalFormatting>
  <conditionalFormatting sqref="E593">
    <cfRule type="containsBlanks" dxfId="11047" priority="11045">
      <formula>LEN(TRIM(E593))=0</formula>
    </cfRule>
    <cfRule type="containsText" dxfId="11046" priority="11046" operator="containsText" text="Operational">
      <formula>NOT(ISERROR(SEARCH("Operational",E593)))</formula>
    </cfRule>
    <cfRule type="containsText" dxfId="11045" priority="11047" operator="containsText" text="Dn(service)">
      <formula>NOT(ISERROR(SEARCH("Dn(service)",E593)))</formula>
    </cfRule>
    <cfRule type="containsText" dxfId="11044" priority="11048" operator="containsText" text="Dn(waiting)">
      <formula>NOT(ISERROR(SEARCH("Dn(waiting)",E593)))</formula>
    </cfRule>
  </conditionalFormatting>
  <conditionalFormatting sqref="G582:G593">
    <cfRule type="containsBlanks" dxfId="11043" priority="11041">
      <formula>LEN(TRIM(G582))=0</formula>
    </cfRule>
    <cfRule type="containsText" dxfId="11042" priority="11042" operator="containsText" text="Operational">
      <formula>NOT(ISERROR(SEARCH("Operational",G582)))</formula>
    </cfRule>
    <cfRule type="containsText" dxfId="11041" priority="11043" operator="containsText" text="Dn(service)">
      <formula>NOT(ISERROR(SEARCH("Dn(service)",G582)))</formula>
    </cfRule>
    <cfRule type="containsText" dxfId="11040" priority="11044" operator="containsText" text="Dn(waiting)">
      <formula>NOT(ISERROR(SEARCH("Dn(waiting)",G582)))</formula>
    </cfRule>
  </conditionalFormatting>
  <conditionalFormatting sqref="G582:G593">
    <cfRule type="containsBlanks" dxfId="11039" priority="11037">
      <formula>LEN(TRIM(G582))=0</formula>
    </cfRule>
    <cfRule type="containsText" dxfId="11038" priority="11038" operator="containsText" text="Operational">
      <formula>NOT(ISERROR(SEARCH("Operational",G582)))</formula>
    </cfRule>
    <cfRule type="containsText" dxfId="11037" priority="11039" operator="containsText" text="Dn(service)">
      <formula>NOT(ISERROR(SEARCH("Dn(service)",G582)))</formula>
    </cfRule>
    <cfRule type="containsText" dxfId="11036" priority="11040" operator="containsText" text="Dn(waiting)">
      <formula>NOT(ISERROR(SEARCH("Dn(waiting)",G582)))</formula>
    </cfRule>
  </conditionalFormatting>
  <conditionalFormatting sqref="J582:J585">
    <cfRule type="containsBlanks" dxfId="11035" priority="11033">
      <formula>LEN(TRIM(J582))=0</formula>
    </cfRule>
    <cfRule type="containsText" dxfId="11034" priority="11034" operator="containsText" text="Operational">
      <formula>NOT(ISERROR(SEARCH("Operational",J582)))</formula>
    </cfRule>
    <cfRule type="containsText" dxfId="11033" priority="11035" operator="containsText" text="Dn(service)">
      <formula>NOT(ISERROR(SEARCH("Dn(service)",J582)))</formula>
    </cfRule>
    <cfRule type="containsText" dxfId="11032" priority="11036" operator="containsText" text="Dn(waiting)">
      <formula>NOT(ISERROR(SEARCH("Dn(waiting)",J582)))</formula>
    </cfRule>
  </conditionalFormatting>
  <conditionalFormatting sqref="J582:J585">
    <cfRule type="containsBlanks" dxfId="11031" priority="11029">
      <formula>LEN(TRIM(J582))=0</formula>
    </cfRule>
    <cfRule type="containsText" dxfId="11030" priority="11030" operator="containsText" text="Operational">
      <formula>NOT(ISERROR(SEARCH("Operational",J582)))</formula>
    </cfRule>
    <cfRule type="containsText" dxfId="11029" priority="11031" operator="containsText" text="Dn(service)">
      <formula>NOT(ISERROR(SEARCH("Dn(service)",J582)))</formula>
    </cfRule>
    <cfRule type="containsText" dxfId="11028" priority="11032" operator="containsText" text="Dn(waiting)">
      <formula>NOT(ISERROR(SEARCH("Dn(waiting)",J582)))</formula>
    </cfRule>
  </conditionalFormatting>
  <conditionalFormatting sqref="D592:D608">
    <cfRule type="containsBlanks" dxfId="11027" priority="11025">
      <formula>LEN(TRIM(D592))=0</formula>
    </cfRule>
    <cfRule type="containsText" dxfId="11026" priority="11026" operator="containsText" text="Operational">
      <formula>NOT(ISERROR(SEARCH("Operational",D592)))</formula>
    </cfRule>
    <cfRule type="containsText" dxfId="11025" priority="11027" operator="containsText" text="Dn(service)">
      <formula>NOT(ISERROR(SEARCH("Dn(service)",D592)))</formula>
    </cfRule>
    <cfRule type="containsText" dxfId="11024" priority="11028" operator="containsText" text="Dn(waiting)">
      <formula>NOT(ISERROR(SEARCH("Dn(waiting)",D592)))</formula>
    </cfRule>
  </conditionalFormatting>
  <conditionalFormatting sqref="D592:D608">
    <cfRule type="containsBlanks" dxfId="11023" priority="11021">
      <formula>LEN(TRIM(D592))=0</formula>
    </cfRule>
    <cfRule type="containsText" dxfId="11022" priority="11022" operator="containsText" text="Operational">
      <formula>NOT(ISERROR(SEARCH("Operational",D592)))</formula>
    </cfRule>
    <cfRule type="containsText" dxfId="11021" priority="11023" operator="containsText" text="Dn(service)">
      <formula>NOT(ISERROR(SEARCH("Dn(service)",D592)))</formula>
    </cfRule>
    <cfRule type="containsText" dxfId="11020" priority="11024" operator="containsText" text="Dn(waiting)">
      <formula>NOT(ISERROR(SEARCH("Dn(waiting)",D592)))</formula>
    </cfRule>
  </conditionalFormatting>
  <conditionalFormatting sqref="C601:C612">
    <cfRule type="containsBlanks" dxfId="11019" priority="11017">
      <formula>LEN(TRIM(C601))=0</formula>
    </cfRule>
    <cfRule type="containsText" dxfId="11018" priority="11018" operator="containsText" text="Operational">
      <formula>NOT(ISERROR(SEARCH("Operational",C601)))</formula>
    </cfRule>
    <cfRule type="containsText" dxfId="11017" priority="11019" operator="containsText" text="Dn(service)">
      <formula>NOT(ISERROR(SEARCH("Dn(service)",C601)))</formula>
    </cfRule>
    <cfRule type="containsText" dxfId="11016" priority="11020" operator="containsText" text="Dn(waiting)">
      <formula>NOT(ISERROR(SEARCH("Dn(waiting)",C601)))</formula>
    </cfRule>
  </conditionalFormatting>
  <conditionalFormatting sqref="C601:C612">
    <cfRule type="containsBlanks" dxfId="11015" priority="11013">
      <formula>LEN(TRIM(C601))=0</formula>
    </cfRule>
    <cfRule type="containsText" dxfId="11014" priority="11014" operator="containsText" text="Operational">
      <formula>NOT(ISERROR(SEARCH("Operational",C601)))</formula>
    </cfRule>
    <cfRule type="containsText" dxfId="11013" priority="11015" operator="containsText" text="Dn(service)">
      <formula>NOT(ISERROR(SEARCH("Dn(service)",C601)))</formula>
    </cfRule>
    <cfRule type="containsText" dxfId="11012" priority="11016" operator="containsText" text="Dn(waiting)">
      <formula>NOT(ISERROR(SEARCH("Dn(waiting)",C601)))</formula>
    </cfRule>
  </conditionalFormatting>
  <conditionalFormatting sqref="J605:J608">
    <cfRule type="containsBlanks" dxfId="11011" priority="11009">
      <formula>LEN(TRIM(J605))=0</formula>
    </cfRule>
    <cfRule type="containsText" dxfId="11010" priority="11010" operator="containsText" text="Operational">
      <formula>NOT(ISERROR(SEARCH("Operational",J605)))</formula>
    </cfRule>
    <cfRule type="containsText" dxfId="11009" priority="11011" operator="containsText" text="Dn(service)">
      <formula>NOT(ISERROR(SEARCH("Dn(service)",J605)))</formula>
    </cfRule>
    <cfRule type="containsText" dxfId="11008" priority="11012" operator="containsText" text="Dn(waiting)">
      <formula>NOT(ISERROR(SEARCH("Dn(waiting)",J605)))</formula>
    </cfRule>
  </conditionalFormatting>
  <conditionalFormatting sqref="J609">
    <cfRule type="containsBlanks" dxfId="11007" priority="11005">
      <formula>LEN(TRIM(J609))=0</formula>
    </cfRule>
    <cfRule type="containsText" dxfId="11006" priority="11006" operator="containsText" text="Operational">
      <formula>NOT(ISERROR(SEARCH("Operational",J609)))</formula>
    </cfRule>
    <cfRule type="containsText" dxfId="11005" priority="11007" operator="containsText" text="Dn(service)">
      <formula>NOT(ISERROR(SEARCH("Dn(service)",J609)))</formula>
    </cfRule>
    <cfRule type="containsText" dxfId="11004" priority="11008" operator="containsText" text="Dn(waiting)">
      <formula>NOT(ISERROR(SEARCH("Dn(waiting)",J609)))</formula>
    </cfRule>
  </conditionalFormatting>
  <conditionalFormatting sqref="D609:D612">
    <cfRule type="containsBlanks" dxfId="11003" priority="11001">
      <formula>LEN(TRIM(D609))=0</formula>
    </cfRule>
    <cfRule type="containsText" dxfId="11002" priority="11002" operator="containsText" text="Operational">
      <formula>NOT(ISERROR(SEARCH("Operational",D609)))</formula>
    </cfRule>
    <cfRule type="containsText" dxfId="11001" priority="11003" operator="containsText" text="Dn(service)">
      <formula>NOT(ISERROR(SEARCH("Dn(service)",D609)))</formula>
    </cfRule>
    <cfRule type="containsText" dxfId="11000" priority="11004" operator="containsText" text="Dn(waiting)">
      <formula>NOT(ISERROR(SEARCH("Dn(waiting)",D609)))</formula>
    </cfRule>
  </conditionalFormatting>
  <conditionalFormatting sqref="H607:I612">
    <cfRule type="containsBlanks" dxfId="10999" priority="10989">
      <formula>LEN(TRIM(H607))=0</formula>
    </cfRule>
    <cfRule type="containsText" dxfId="10998" priority="10990" operator="containsText" text="Operational">
      <formula>NOT(ISERROR(SEARCH("Operational",H607)))</formula>
    </cfRule>
    <cfRule type="containsText" dxfId="10997" priority="10991" operator="containsText" text="Dn(service)">
      <formula>NOT(ISERROR(SEARCH("Dn(service)",H607)))</formula>
    </cfRule>
    <cfRule type="containsText" dxfId="10996" priority="10992" operator="containsText" text="Dn(waiting)">
      <formula>NOT(ISERROR(SEARCH("Dn(waiting)",H607)))</formula>
    </cfRule>
  </conditionalFormatting>
  <conditionalFormatting sqref="F604:F612">
    <cfRule type="containsBlanks" dxfId="10995" priority="10997">
      <formula>LEN(TRIM(F604))=0</formula>
    </cfRule>
    <cfRule type="containsText" dxfId="10994" priority="10998" operator="containsText" text="Operational">
      <formula>NOT(ISERROR(SEARCH("Operational",F604)))</formula>
    </cfRule>
    <cfRule type="containsText" dxfId="10993" priority="10999" operator="containsText" text="Dn(service)">
      <formula>NOT(ISERROR(SEARCH("Dn(service)",F604)))</formula>
    </cfRule>
    <cfRule type="containsText" dxfId="10992" priority="11000" operator="containsText" text="Dn(waiting)">
      <formula>NOT(ISERROR(SEARCH("Dn(waiting)",F604)))</formula>
    </cfRule>
  </conditionalFormatting>
  <conditionalFormatting sqref="F604:F612">
    <cfRule type="containsBlanks" dxfId="10991" priority="10993">
      <formula>LEN(TRIM(F604))=0</formula>
    </cfRule>
    <cfRule type="containsText" dxfId="10990" priority="10994" operator="containsText" text="Operational">
      <formula>NOT(ISERROR(SEARCH("Operational",F604)))</formula>
    </cfRule>
    <cfRule type="containsText" dxfId="10989" priority="10995" operator="containsText" text="Dn(service)">
      <formula>NOT(ISERROR(SEARCH("Dn(service)",F604)))</formula>
    </cfRule>
    <cfRule type="containsText" dxfId="10988" priority="10996" operator="containsText" text="Dn(waiting)">
      <formula>NOT(ISERROR(SEARCH("Dn(waiting)",F604)))</formula>
    </cfRule>
  </conditionalFormatting>
  <conditionalFormatting sqref="H607:I612">
    <cfRule type="containsBlanks" dxfId="10987" priority="10985">
      <formula>LEN(TRIM(H607))=0</formula>
    </cfRule>
    <cfRule type="containsText" dxfId="10986" priority="10986" operator="containsText" text="Operational">
      <formula>NOT(ISERROR(SEARCH("Operational",H607)))</formula>
    </cfRule>
    <cfRule type="containsText" dxfId="10985" priority="10987" operator="containsText" text="Dn(service)">
      <formula>NOT(ISERROR(SEARCH("Dn(service)",H607)))</formula>
    </cfRule>
    <cfRule type="containsText" dxfId="10984" priority="10988" operator="containsText" text="Dn(waiting)">
      <formula>NOT(ISERROR(SEARCH("Dn(waiting)",H607)))</formula>
    </cfRule>
  </conditionalFormatting>
  <conditionalFormatting sqref="F465">
    <cfRule type="containsBlanks" dxfId="10983" priority="10981">
      <formula>LEN(TRIM(F465))=0</formula>
    </cfRule>
    <cfRule type="containsText" dxfId="10982" priority="10982" operator="containsText" text="Operational">
      <formula>NOT(ISERROR(SEARCH("Operational",F465)))</formula>
    </cfRule>
    <cfRule type="containsText" dxfId="10981" priority="10983" operator="containsText" text="Dn(service)">
      <formula>NOT(ISERROR(SEARCH("Dn(service)",F465)))</formula>
    </cfRule>
    <cfRule type="containsText" dxfId="10980" priority="10984" operator="containsText" text="Dn(waiting)">
      <formula>NOT(ISERROR(SEARCH("Dn(waiting)",F465)))</formula>
    </cfRule>
  </conditionalFormatting>
  <conditionalFormatting sqref="G580">
    <cfRule type="containsBlanks" dxfId="10979" priority="10977">
      <formula>LEN(TRIM(G580))=0</formula>
    </cfRule>
    <cfRule type="containsText" dxfId="10978" priority="10978" operator="containsText" text="Operational">
      <formula>NOT(ISERROR(SEARCH("Operational",G580)))</formula>
    </cfRule>
    <cfRule type="containsText" dxfId="10977" priority="10979" operator="containsText" text="Dn(service)">
      <formula>NOT(ISERROR(SEARCH("Dn(service)",G580)))</formula>
    </cfRule>
    <cfRule type="containsText" dxfId="10976" priority="10980" operator="containsText" text="Dn(waiting)">
      <formula>NOT(ISERROR(SEARCH("Dn(waiting)",G580)))</formula>
    </cfRule>
  </conditionalFormatting>
  <conditionalFormatting sqref="H566">
    <cfRule type="containsBlanks" dxfId="10975" priority="10973">
      <formula>LEN(TRIM(H566))=0</formula>
    </cfRule>
    <cfRule type="containsText" dxfId="10974" priority="10974" operator="containsText" text="Operational">
      <formula>NOT(ISERROR(SEARCH("Operational",H566)))</formula>
    </cfRule>
    <cfRule type="containsText" dxfId="10973" priority="10975" operator="containsText" text="Dn(service)">
      <formula>NOT(ISERROR(SEARCH("Dn(service)",H566)))</formula>
    </cfRule>
    <cfRule type="containsText" dxfId="10972" priority="10976" operator="containsText" text="Dn(waiting)">
      <formula>NOT(ISERROR(SEARCH("Dn(waiting)",H566)))</formula>
    </cfRule>
  </conditionalFormatting>
  <conditionalFormatting sqref="G461">
    <cfRule type="containsBlanks" dxfId="10971" priority="10969">
      <formula>LEN(TRIM(G461))=0</formula>
    </cfRule>
    <cfRule type="containsText" dxfId="10970" priority="10970" operator="containsText" text="Operational">
      <formula>NOT(ISERROR(SEARCH("Operational",G461)))</formula>
    </cfRule>
    <cfRule type="containsText" dxfId="10969" priority="10971" operator="containsText" text="Dn(service)">
      <formula>NOT(ISERROR(SEARCH("Dn(service)",G461)))</formula>
    </cfRule>
    <cfRule type="containsText" dxfId="10968" priority="10972" operator="containsText" text="Dn(waiting)">
      <formula>NOT(ISERROR(SEARCH("Dn(waiting)",G461)))</formula>
    </cfRule>
  </conditionalFormatting>
  <conditionalFormatting sqref="G462">
    <cfRule type="containsBlanks" dxfId="10967" priority="10965">
      <formula>LEN(TRIM(G462))=0</formula>
    </cfRule>
    <cfRule type="containsText" dxfId="10966" priority="10966" operator="containsText" text="Operational">
      <formula>NOT(ISERROR(SEARCH("Operational",G462)))</formula>
    </cfRule>
    <cfRule type="containsText" dxfId="10965" priority="10967" operator="containsText" text="Dn(service)">
      <formula>NOT(ISERROR(SEARCH("Dn(service)",G462)))</formula>
    </cfRule>
    <cfRule type="containsText" dxfId="10964" priority="10968" operator="containsText" text="Dn(waiting)">
      <formula>NOT(ISERROR(SEARCH("Dn(waiting)",G462)))</formula>
    </cfRule>
  </conditionalFormatting>
  <conditionalFormatting sqref="G463">
    <cfRule type="containsBlanks" dxfId="10963" priority="10961">
      <formula>LEN(TRIM(G463))=0</formula>
    </cfRule>
    <cfRule type="containsText" dxfId="10962" priority="10962" operator="containsText" text="Operational">
      <formula>NOT(ISERROR(SEARCH("Operational",G463)))</formula>
    </cfRule>
    <cfRule type="containsText" dxfId="10961" priority="10963" operator="containsText" text="Dn(service)">
      <formula>NOT(ISERROR(SEARCH("Dn(service)",G463)))</formula>
    </cfRule>
    <cfRule type="containsText" dxfId="10960" priority="10964" operator="containsText" text="Dn(waiting)">
      <formula>NOT(ISERROR(SEARCH("Dn(waiting)",G463)))</formula>
    </cfRule>
  </conditionalFormatting>
  <conditionalFormatting sqref="G464">
    <cfRule type="containsBlanks" dxfId="10959" priority="10957">
      <formula>LEN(TRIM(G464))=0</formula>
    </cfRule>
    <cfRule type="containsText" dxfId="10958" priority="10958" operator="containsText" text="Operational">
      <formula>NOT(ISERROR(SEARCH("Operational",G464)))</formula>
    </cfRule>
    <cfRule type="containsText" dxfId="10957" priority="10959" operator="containsText" text="Dn(service)">
      <formula>NOT(ISERROR(SEARCH("Dn(service)",G464)))</formula>
    </cfRule>
    <cfRule type="containsText" dxfId="10956" priority="10960" operator="containsText" text="Dn(waiting)">
      <formula>NOT(ISERROR(SEARCH("Dn(waiting)",G464)))</formula>
    </cfRule>
  </conditionalFormatting>
  <conditionalFormatting sqref="G465">
    <cfRule type="containsBlanks" dxfId="10955" priority="10953">
      <formula>LEN(TRIM(G465))=0</formula>
    </cfRule>
    <cfRule type="containsText" dxfId="10954" priority="10954" operator="containsText" text="Operational">
      <formula>NOT(ISERROR(SEARCH("Operational",G465)))</formula>
    </cfRule>
    <cfRule type="containsText" dxfId="10953" priority="10955" operator="containsText" text="Dn(service)">
      <formula>NOT(ISERROR(SEARCH("Dn(service)",G465)))</formula>
    </cfRule>
    <cfRule type="containsText" dxfId="10952" priority="10956" operator="containsText" text="Dn(waiting)">
      <formula>NOT(ISERROR(SEARCH("Dn(waiting)",G465)))</formula>
    </cfRule>
  </conditionalFormatting>
  <conditionalFormatting sqref="D465">
    <cfRule type="containsBlanks" dxfId="10951" priority="10949">
      <formula>LEN(TRIM(D465))=0</formula>
    </cfRule>
    <cfRule type="containsText" dxfId="10950" priority="10950" operator="containsText" text="Operational">
      <formula>NOT(ISERROR(SEARCH("Operational",D465)))</formula>
    </cfRule>
    <cfRule type="containsText" dxfId="10949" priority="10951" operator="containsText" text="Dn(service)">
      <formula>NOT(ISERROR(SEARCH("Dn(service)",D465)))</formula>
    </cfRule>
    <cfRule type="containsText" dxfId="10948" priority="10952" operator="containsText" text="Dn(waiting)">
      <formula>NOT(ISERROR(SEARCH("Dn(waiting)",D465)))</formula>
    </cfRule>
  </conditionalFormatting>
  <conditionalFormatting sqref="D466">
    <cfRule type="containsBlanks" dxfId="10947" priority="10945">
      <formula>LEN(TRIM(D466))=0</formula>
    </cfRule>
    <cfRule type="containsText" dxfId="10946" priority="10946" operator="containsText" text="Operational">
      <formula>NOT(ISERROR(SEARCH("Operational",D466)))</formula>
    </cfRule>
    <cfRule type="containsText" dxfId="10945" priority="10947" operator="containsText" text="Dn(service)">
      <formula>NOT(ISERROR(SEARCH("Dn(service)",D466)))</formula>
    </cfRule>
    <cfRule type="containsText" dxfId="10944" priority="10948" operator="containsText" text="Dn(waiting)">
      <formula>NOT(ISERROR(SEARCH("Dn(waiting)",D466)))</formula>
    </cfRule>
  </conditionalFormatting>
  <conditionalFormatting sqref="D467">
    <cfRule type="containsBlanks" dxfId="10943" priority="10941">
      <formula>LEN(TRIM(D467))=0</formula>
    </cfRule>
    <cfRule type="containsText" dxfId="10942" priority="10942" operator="containsText" text="Operational">
      <formula>NOT(ISERROR(SEARCH("Operational",D467)))</formula>
    </cfRule>
    <cfRule type="containsText" dxfId="10941" priority="10943" operator="containsText" text="Dn(service)">
      <formula>NOT(ISERROR(SEARCH("Dn(service)",D467)))</formula>
    </cfRule>
    <cfRule type="containsText" dxfId="10940" priority="10944" operator="containsText" text="Dn(waiting)">
      <formula>NOT(ISERROR(SEARCH("Dn(waiting)",D467)))</formula>
    </cfRule>
  </conditionalFormatting>
  <conditionalFormatting sqref="D468">
    <cfRule type="containsBlanks" dxfId="10939" priority="10937">
      <formula>LEN(TRIM(D468))=0</formula>
    </cfRule>
    <cfRule type="containsText" dxfId="10938" priority="10938" operator="containsText" text="Operational">
      <formula>NOT(ISERROR(SEARCH("Operational",D468)))</formula>
    </cfRule>
    <cfRule type="containsText" dxfId="10937" priority="10939" operator="containsText" text="Dn(service)">
      <formula>NOT(ISERROR(SEARCH("Dn(service)",D468)))</formula>
    </cfRule>
    <cfRule type="containsText" dxfId="10936" priority="10940" operator="containsText" text="Dn(waiting)">
      <formula>NOT(ISERROR(SEARCH("Dn(waiting)",D468)))</formula>
    </cfRule>
  </conditionalFormatting>
  <conditionalFormatting sqref="D469">
    <cfRule type="containsBlanks" dxfId="10935" priority="10933">
      <formula>LEN(TRIM(D469))=0</formula>
    </cfRule>
    <cfRule type="containsText" dxfId="10934" priority="10934" operator="containsText" text="Operational">
      <formula>NOT(ISERROR(SEARCH("Operational",D469)))</formula>
    </cfRule>
    <cfRule type="containsText" dxfId="10933" priority="10935" operator="containsText" text="Dn(service)">
      <formula>NOT(ISERROR(SEARCH("Dn(service)",D469)))</formula>
    </cfRule>
    <cfRule type="containsText" dxfId="10932" priority="10936" operator="containsText" text="Dn(waiting)">
      <formula>NOT(ISERROR(SEARCH("Dn(waiting)",D469)))</formula>
    </cfRule>
  </conditionalFormatting>
  <conditionalFormatting sqref="I469">
    <cfRule type="containsBlanks" dxfId="10931" priority="10929">
      <formula>LEN(TRIM(I469))=0</formula>
    </cfRule>
    <cfRule type="containsText" dxfId="10930" priority="10930" operator="containsText" text="Operational">
      <formula>NOT(ISERROR(SEARCH("Operational",I469)))</formula>
    </cfRule>
    <cfRule type="containsText" dxfId="10929" priority="10931" operator="containsText" text="Dn(service)">
      <formula>NOT(ISERROR(SEARCH("Dn(service)",I469)))</formula>
    </cfRule>
    <cfRule type="containsText" dxfId="10928" priority="10932" operator="containsText" text="Dn(waiting)">
      <formula>NOT(ISERROR(SEARCH("Dn(waiting)",I469)))</formula>
    </cfRule>
  </conditionalFormatting>
  <conditionalFormatting sqref="I470">
    <cfRule type="containsBlanks" dxfId="10927" priority="10925">
      <formula>LEN(TRIM(I470))=0</formula>
    </cfRule>
    <cfRule type="containsText" dxfId="10926" priority="10926" operator="containsText" text="Operational">
      <formula>NOT(ISERROR(SEARCH("Operational",I470)))</formula>
    </cfRule>
    <cfRule type="containsText" dxfId="10925" priority="10927" operator="containsText" text="Dn(service)">
      <formula>NOT(ISERROR(SEARCH("Dn(service)",I470)))</formula>
    </cfRule>
    <cfRule type="containsText" dxfId="10924" priority="10928" operator="containsText" text="Dn(waiting)">
      <formula>NOT(ISERROR(SEARCH("Dn(waiting)",I470)))</formula>
    </cfRule>
  </conditionalFormatting>
  <conditionalFormatting sqref="I471">
    <cfRule type="containsBlanks" dxfId="10923" priority="10921">
      <formula>LEN(TRIM(I471))=0</formula>
    </cfRule>
    <cfRule type="containsText" dxfId="10922" priority="10922" operator="containsText" text="Operational">
      <formula>NOT(ISERROR(SEARCH("Operational",I471)))</formula>
    </cfRule>
    <cfRule type="containsText" dxfId="10921" priority="10923" operator="containsText" text="Dn(service)">
      <formula>NOT(ISERROR(SEARCH("Dn(service)",I471)))</formula>
    </cfRule>
    <cfRule type="containsText" dxfId="10920" priority="10924" operator="containsText" text="Dn(waiting)">
      <formula>NOT(ISERROR(SEARCH("Dn(waiting)",I471)))</formula>
    </cfRule>
  </conditionalFormatting>
  <conditionalFormatting sqref="I472">
    <cfRule type="containsBlanks" dxfId="10919" priority="10917">
      <formula>LEN(TRIM(I472))=0</formula>
    </cfRule>
    <cfRule type="containsText" dxfId="10918" priority="10918" operator="containsText" text="Operational">
      <formula>NOT(ISERROR(SEARCH("Operational",I472)))</formula>
    </cfRule>
    <cfRule type="containsText" dxfId="10917" priority="10919" operator="containsText" text="Dn(service)">
      <formula>NOT(ISERROR(SEARCH("Dn(service)",I472)))</formula>
    </cfRule>
    <cfRule type="containsText" dxfId="10916" priority="10920" operator="containsText" text="Dn(waiting)">
      <formula>NOT(ISERROR(SEARCH("Dn(waiting)",I472)))</formula>
    </cfRule>
  </conditionalFormatting>
  <conditionalFormatting sqref="I473">
    <cfRule type="containsBlanks" dxfId="10915" priority="10913">
      <formula>LEN(TRIM(I473))=0</formula>
    </cfRule>
    <cfRule type="containsText" dxfId="10914" priority="10914" operator="containsText" text="Operational">
      <formula>NOT(ISERROR(SEARCH("Operational",I473)))</formula>
    </cfRule>
    <cfRule type="containsText" dxfId="10913" priority="10915" operator="containsText" text="Dn(service)">
      <formula>NOT(ISERROR(SEARCH("Dn(service)",I473)))</formula>
    </cfRule>
    <cfRule type="containsText" dxfId="10912" priority="10916" operator="containsText" text="Dn(waiting)">
      <formula>NOT(ISERROR(SEARCH("Dn(waiting)",I473)))</formula>
    </cfRule>
  </conditionalFormatting>
  <conditionalFormatting sqref="F467:F468">
    <cfRule type="containsBlanks" dxfId="10911" priority="10909">
      <formula>LEN(TRIM(F467))=0</formula>
    </cfRule>
    <cfRule type="containsText" dxfId="10910" priority="10910" operator="containsText" text="Operational">
      <formula>NOT(ISERROR(SEARCH("Operational",F467)))</formula>
    </cfRule>
    <cfRule type="containsText" dxfId="10909" priority="10911" operator="containsText" text="Dn(service)">
      <formula>NOT(ISERROR(SEARCH("Dn(service)",F467)))</formula>
    </cfRule>
    <cfRule type="containsText" dxfId="10908" priority="10912" operator="containsText" text="Dn(waiting)">
      <formula>NOT(ISERROR(SEARCH("Dn(waiting)",F467)))</formula>
    </cfRule>
  </conditionalFormatting>
  <conditionalFormatting sqref="F475:F478">
    <cfRule type="containsBlanks" dxfId="10907" priority="10905">
      <formula>LEN(TRIM(F475))=0</formula>
    </cfRule>
    <cfRule type="containsText" dxfId="10906" priority="10906" operator="containsText" text="Operational">
      <formula>NOT(ISERROR(SEARCH("Operational",F475)))</formula>
    </cfRule>
    <cfRule type="containsText" dxfId="10905" priority="10907" operator="containsText" text="Dn(service)">
      <formula>NOT(ISERROR(SEARCH("Dn(service)",F475)))</formula>
    </cfRule>
    <cfRule type="containsText" dxfId="10904" priority="10908" operator="containsText" text="Dn(waiting)">
      <formula>NOT(ISERROR(SEARCH("Dn(waiting)",F475)))</formula>
    </cfRule>
  </conditionalFormatting>
  <conditionalFormatting sqref="F479">
    <cfRule type="containsBlanks" dxfId="10903" priority="10901">
      <formula>LEN(TRIM(F479))=0</formula>
    </cfRule>
    <cfRule type="containsText" dxfId="10902" priority="10902" operator="containsText" text="Operational">
      <formula>NOT(ISERROR(SEARCH("Operational",F479)))</formula>
    </cfRule>
    <cfRule type="containsText" dxfId="10901" priority="10903" operator="containsText" text="Dn(service)">
      <formula>NOT(ISERROR(SEARCH("Dn(service)",F479)))</formula>
    </cfRule>
    <cfRule type="containsText" dxfId="10900" priority="10904" operator="containsText" text="Dn(waiting)">
      <formula>NOT(ISERROR(SEARCH("Dn(waiting)",F479)))</formula>
    </cfRule>
  </conditionalFormatting>
  <conditionalFormatting sqref="H469:H474">
    <cfRule type="containsBlanks" dxfId="10899" priority="10897">
      <formula>LEN(TRIM(H469))=0</formula>
    </cfRule>
    <cfRule type="containsText" dxfId="10898" priority="10898" operator="containsText" text="Operational">
      <formula>NOT(ISERROR(SEARCH("Operational",H469)))</formula>
    </cfRule>
    <cfRule type="containsText" dxfId="10897" priority="10899" operator="containsText" text="Dn(service)">
      <formula>NOT(ISERROR(SEARCH("Dn(service)",H469)))</formula>
    </cfRule>
    <cfRule type="containsText" dxfId="10896" priority="10900" operator="containsText" text="Dn(waiting)">
      <formula>NOT(ISERROR(SEARCH("Dn(waiting)",H469)))</formula>
    </cfRule>
  </conditionalFormatting>
  <conditionalFormatting sqref="H479:H483">
    <cfRule type="containsBlanks" dxfId="10895" priority="10893">
      <formula>LEN(TRIM(H479))=0</formula>
    </cfRule>
    <cfRule type="containsText" dxfId="10894" priority="10894" operator="containsText" text="Operational">
      <formula>NOT(ISERROR(SEARCH("Operational",H479)))</formula>
    </cfRule>
    <cfRule type="containsText" dxfId="10893" priority="10895" operator="containsText" text="Dn(service)">
      <formula>NOT(ISERROR(SEARCH("Dn(service)",H479)))</formula>
    </cfRule>
    <cfRule type="containsText" dxfId="10892" priority="10896" operator="containsText" text="Dn(waiting)">
      <formula>NOT(ISERROR(SEARCH("Dn(waiting)",H479)))</formula>
    </cfRule>
  </conditionalFormatting>
  <conditionalFormatting sqref="H484">
    <cfRule type="containsBlanks" dxfId="10891" priority="10889">
      <formula>LEN(TRIM(H484))=0</formula>
    </cfRule>
    <cfRule type="containsText" dxfId="10890" priority="10890" operator="containsText" text="Operational">
      <formula>NOT(ISERROR(SEARCH("Operational",H484)))</formula>
    </cfRule>
    <cfRule type="containsText" dxfId="10889" priority="10891" operator="containsText" text="Dn(service)">
      <formula>NOT(ISERROR(SEARCH("Dn(service)",H484)))</formula>
    </cfRule>
    <cfRule type="containsText" dxfId="10888" priority="10892" operator="containsText" text="Dn(waiting)">
      <formula>NOT(ISERROR(SEARCH("Dn(waiting)",H484)))</formula>
    </cfRule>
  </conditionalFormatting>
  <conditionalFormatting sqref="E472:E478">
    <cfRule type="containsBlanks" dxfId="10887" priority="10885">
      <formula>LEN(TRIM(E472))=0</formula>
    </cfRule>
    <cfRule type="containsText" dxfId="10886" priority="10886" operator="containsText" text="Operational">
      <formula>NOT(ISERROR(SEARCH("Operational",E472)))</formula>
    </cfRule>
    <cfRule type="containsText" dxfId="10885" priority="10887" operator="containsText" text="Dn(service)">
      <formula>NOT(ISERROR(SEARCH("Dn(service)",E472)))</formula>
    </cfRule>
    <cfRule type="containsText" dxfId="10884" priority="10888" operator="containsText" text="Dn(waiting)">
      <formula>NOT(ISERROR(SEARCH("Dn(waiting)",E472)))</formula>
    </cfRule>
  </conditionalFormatting>
  <conditionalFormatting sqref="E484:E487">
    <cfRule type="containsBlanks" dxfId="10883" priority="10881">
      <formula>LEN(TRIM(E484))=0</formula>
    </cfRule>
    <cfRule type="containsText" dxfId="10882" priority="10882" operator="containsText" text="Operational">
      <formula>NOT(ISERROR(SEARCH("Operational",E484)))</formula>
    </cfRule>
    <cfRule type="containsText" dxfId="10881" priority="10883" operator="containsText" text="Dn(service)">
      <formula>NOT(ISERROR(SEARCH("Dn(service)",E484)))</formula>
    </cfRule>
    <cfRule type="containsText" dxfId="10880" priority="10884" operator="containsText" text="Dn(waiting)">
      <formula>NOT(ISERROR(SEARCH("Dn(waiting)",E484)))</formula>
    </cfRule>
  </conditionalFormatting>
  <conditionalFormatting sqref="E488">
    <cfRule type="containsBlanks" dxfId="10879" priority="10877">
      <formula>LEN(TRIM(E488))=0</formula>
    </cfRule>
    <cfRule type="containsText" dxfId="10878" priority="10878" operator="containsText" text="Operational">
      <formula>NOT(ISERROR(SEARCH("Operational",E488)))</formula>
    </cfRule>
    <cfRule type="containsText" dxfId="10877" priority="10879" operator="containsText" text="Dn(service)">
      <formula>NOT(ISERROR(SEARCH("Dn(service)",E488)))</formula>
    </cfRule>
    <cfRule type="containsText" dxfId="10876" priority="10880" operator="containsText" text="Dn(waiting)">
      <formula>NOT(ISERROR(SEARCH("Dn(waiting)",E488)))</formula>
    </cfRule>
  </conditionalFormatting>
  <conditionalFormatting sqref="C474:C483">
    <cfRule type="containsBlanks" dxfId="10875" priority="10873">
      <formula>LEN(TRIM(C474))=0</formula>
    </cfRule>
    <cfRule type="containsText" dxfId="10874" priority="10874" operator="containsText" text="Operational">
      <formula>NOT(ISERROR(SEARCH("Operational",C474)))</formula>
    </cfRule>
    <cfRule type="containsText" dxfId="10873" priority="10875" operator="containsText" text="Dn(service)">
      <formula>NOT(ISERROR(SEARCH("Dn(service)",C474)))</formula>
    </cfRule>
    <cfRule type="containsText" dxfId="10872" priority="10876" operator="containsText" text="Dn(waiting)">
      <formula>NOT(ISERROR(SEARCH("Dn(waiting)",C474)))</formula>
    </cfRule>
  </conditionalFormatting>
  <conditionalFormatting sqref="C488:C492">
    <cfRule type="containsBlanks" dxfId="10871" priority="10869">
      <formula>LEN(TRIM(C488))=0</formula>
    </cfRule>
    <cfRule type="containsText" dxfId="10870" priority="10870" operator="containsText" text="Operational">
      <formula>NOT(ISERROR(SEARCH("Operational",C488)))</formula>
    </cfRule>
    <cfRule type="containsText" dxfId="10869" priority="10871" operator="containsText" text="Dn(service)">
      <formula>NOT(ISERROR(SEARCH("Dn(service)",C488)))</formula>
    </cfRule>
    <cfRule type="containsText" dxfId="10868" priority="10872" operator="containsText" text="Dn(waiting)">
      <formula>NOT(ISERROR(SEARCH("Dn(waiting)",C488)))</formula>
    </cfRule>
  </conditionalFormatting>
  <conditionalFormatting sqref="C493">
    <cfRule type="containsBlanks" dxfId="10867" priority="10865">
      <formula>LEN(TRIM(C493))=0</formula>
    </cfRule>
    <cfRule type="containsText" dxfId="10866" priority="10866" operator="containsText" text="Operational">
      <formula>NOT(ISERROR(SEARCH("Operational",C493)))</formula>
    </cfRule>
    <cfRule type="containsText" dxfId="10865" priority="10867" operator="containsText" text="Dn(service)">
      <formula>NOT(ISERROR(SEARCH("Dn(service)",C493)))</formula>
    </cfRule>
    <cfRule type="containsText" dxfId="10864" priority="10868" operator="containsText" text="Dn(waiting)">
      <formula>NOT(ISERROR(SEARCH("Dn(waiting)",C493)))</formula>
    </cfRule>
  </conditionalFormatting>
  <conditionalFormatting sqref="J477:J487">
    <cfRule type="containsBlanks" dxfId="10863" priority="10861">
      <formula>LEN(TRIM(J477))=0</formula>
    </cfRule>
    <cfRule type="containsText" dxfId="10862" priority="10862" operator="containsText" text="Operational">
      <formula>NOT(ISERROR(SEARCH("Operational",J477)))</formula>
    </cfRule>
    <cfRule type="containsText" dxfId="10861" priority="10863" operator="containsText" text="Dn(service)">
      <formula>NOT(ISERROR(SEARCH("Dn(service)",J477)))</formula>
    </cfRule>
    <cfRule type="containsText" dxfId="10860" priority="10864" operator="containsText" text="Dn(waiting)">
      <formula>NOT(ISERROR(SEARCH("Dn(waiting)",J477)))</formula>
    </cfRule>
  </conditionalFormatting>
  <conditionalFormatting sqref="J493:J497">
    <cfRule type="containsBlanks" dxfId="10859" priority="10857">
      <formula>LEN(TRIM(J493))=0</formula>
    </cfRule>
    <cfRule type="containsText" dxfId="10858" priority="10858" operator="containsText" text="Operational">
      <formula>NOT(ISERROR(SEARCH("Operational",J493)))</formula>
    </cfRule>
    <cfRule type="containsText" dxfId="10857" priority="10859" operator="containsText" text="Dn(service)">
      <formula>NOT(ISERROR(SEARCH("Dn(service)",J493)))</formula>
    </cfRule>
    <cfRule type="containsText" dxfId="10856" priority="10860" operator="containsText" text="Dn(waiting)">
      <formula>NOT(ISERROR(SEARCH("Dn(waiting)",J493)))</formula>
    </cfRule>
  </conditionalFormatting>
  <conditionalFormatting sqref="J498">
    <cfRule type="containsBlanks" dxfId="10855" priority="10853">
      <formula>LEN(TRIM(J498))=0</formula>
    </cfRule>
    <cfRule type="containsText" dxfId="10854" priority="10854" operator="containsText" text="Operational">
      <formula>NOT(ISERROR(SEARCH("Operational",J498)))</formula>
    </cfRule>
    <cfRule type="containsText" dxfId="10853" priority="10855" operator="containsText" text="Dn(service)">
      <formula>NOT(ISERROR(SEARCH("Dn(service)",J498)))</formula>
    </cfRule>
    <cfRule type="containsText" dxfId="10852" priority="10856" operator="containsText" text="Dn(waiting)">
      <formula>NOT(ISERROR(SEARCH("Dn(waiting)",J498)))</formula>
    </cfRule>
  </conditionalFormatting>
  <conditionalFormatting sqref="G481:G492">
    <cfRule type="containsBlanks" dxfId="10851" priority="10849">
      <formula>LEN(TRIM(G481))=0</formula>
    </cfRule>
    <cfRule type="containsText" dxfId="10850" priority="10850" operator="containsText" text="Operational">
      <formula>NOT(ISERROR(SEARCH("Operational",G481)))</formula>
    </cfRule>
    <cfRule type="containsText" dxfId="10849" priority="10851" operator="containsText" text="Dn(service)">
      <formula>NOT(ISERROR(SEARCH("Dn(service)",G481)))</formula>
    </cfRule>
    <cfRule type="containsText" dxfId="10848" priority="10852" operator="containsText" text="Dn(waiting)">
      <formula>NOT(ISERROR(SEARCH("Dn(waiting)",G481)))</formula>
    </cfRule>
  </conditionalFormatting>
  <conditionalFormatting sqref="G498:G501">
    <cfRule type="containsBlanks" dxfId="10847" priority="10845">
      <formula>LEN(TRIM(G498))=0</formula>
    </cfRule>
    <cfRule type="containsText" dxfId="10846" priority="10846" operator="containsText" text="Operational">
      <formula>NOT(ISERROR(SEARCH("Operational",G498)))</formula>
    </cfRule>
    <cfRule type="containsText" dxfId="10845" priority="10847" operator="containsText" text="Dn(service)">
      <formula>NOT(ISERROR(SEARCH("Dn(service)",G498)))</formula>
    </cfRule>
    <cfRule type="containsText" dxfId="10844" priority="10848" operator="containsText" text="Dn(waiting)">
      <formula>NOT(ISERROR(SEARCH("Dn(waiting)",G498)))</formula>
    </cfRule>
  </conditionalFormatting>
  <conditionalFormatting sqref="G502">
    <cfRule type="containsBlanks" dxfId="10843" priority="10841">
      <formula>LEN(TRIM(G502))=0</formula>
    </cfRule>
    <cfRule type="containsText" dxfId="10842" priority="10842" operator="containsText" text="Operational">
      <formula>NOT(ISERROR(SEARCH("Operational",G502)))</formula>
    </cfRule>
    <cfRule type="containsText" dxfId="10841" priority="10843" operator="containsText" text="Dn(service)">
      <formula>NOT(ISERROR(SEARCH("Dn(service)",G502)))</formula>
    </cfRule>
    <cfRule type="containsText" dxfId="10840" priority="10844" operator="containsText" text="Dn(waiting)">
      <formula>NOT(ISERROR(SEARCH("Dn(waiting)",G502)))</formula>
    </cfRule>
  </conditionalFormatting>
  <conditionalFormatting sqref="F488:F497">
    <cfRule type="containsBlanks" dxfId="10839" priority="10837">
      <formula>LEN(TRIM(F488))=0</formula>
    </cfRule>
    <cfRule type="containsText" dxfId="10838" priority="10838" operator="containsText" text="Operational">
      <formula>NOT(ISERROR(SEARCH("Operational",F488)))</formula>
    </cfRule>
    <cfRule type="containsText" dxfId="10837" priority="10839" operator="containsText" text="Dn(service)">
      <formula>NOT(ISERROR(SEARCH("Dn(service)",F488)))</formula>
    </cfRule>
    <cfRule type="containsText" dxfId="10836" priority="10840" operator="containsText" text="Dn(waiting)">
      <formula>NOT(ISERROR(SEARCH("Dn(waiting)",F488)))</formula>
    </cfRule>
  </conditionalFormatting>
  <conditionalFormatting sqref="F502:F506">
    <cfRule type="containsBlanks" dxfId="10835" priority="10833">
      <formula>LEN(TRIM(F502))=0</formula>
    </cfRule>
    <cfRule type="containsText" dxfId="10834" priority="10834" operator="containsText" text="Operational">
      <formula>NOT(ISERROR(SEARCH("Operational",F502)))</formula>
    </cfRule>
    <cfRule type="containsText" dxfId="10833" priority="10835" operator="containsText" text="Dn(service)">
      <formula>NOT(ISERROR(SEARCH("Dn(service)",F502)))</formula>
    </cfRule>
    <cfRule type="containsText" dxfId="10832" priority="10836" operator="containsText" text="Dn(waiting)">
      <formula>NOT(ISERROR(SEARCH("Dn(waiting)",F502)))</formula>
    </cfRule>
  </conditionalFormatting>
  <conditionalFormatting sqref="F507">
    <cfRule type="containsBlanks" dxfId="10831" priority="10829">
      <formula>LEN(TRIM(F507))=0</formula>
    </cfRule>
    <cfRule type="containsText" dxfId="10830" priority="10830" operator="containsText" text="Operational">
      <formula>NOT(ISERROR(SEARCH("Operational",F507)))</formula>
    </cfRule>
    <cfRule type="containsText" dxfId="10829" priority="10831" operator="containsText" text="Dn(service)">
      <formula>NOT(ISERROR(SEARCH("Dn(service)",F507)))</formula>
    </cfRule>
    <cfRule type="containsText" dxfId="10828" priority="10832" operator="containsText" text="Dn(waiting)">
      <formula>NOT(ISERROR(SEARCH("Dn(waiting)",F507)))</formula>
    </cfRule>
  </conditionalFormatting>
  <conditionalFormatting sqref="I491:I501">
    <cfRule type="containsBlanks" dxfId="10827" priority="10825">
      <formula>LEN(TRIM(I491))=0</formula>
    </cfRule>
    <cfRule type="containsText" dxfId="10826" priority="10826" operator="containsText" text="Operational">
      <formula>NOT(ISERROR(SEARCH("Operational",I491)))</formula>
    </cfRule>
    <cfRule type="containsText" dxfId="10825" priority="10827" operator="containsText" text="Dn(service)">
      <formula>NOT(ISERROR(SEARCH("Dn(service)",I491)))</formula>
    </cfRule>
    <cfRule type="containsText" dxfId="10824" priority="10828" operator="containsText" text="Dn(waiting)">
      <formula>NOT(ISERROR(SEARCH("Dn(waiting)",I491)))</formula>
    </cfRule>
  </conditionalFormatting>
  <conditionalFormatting sqref="D494:D506">
    <cfRule type="containsBlanks" dxfId="10823" priority="10821">
      <formula>LEN(TRIM(D494))=0</formula>
    </cfRule>
    <cfRule type="containsText" dxfId="10822" priority="10822" operator="containsText" text="Operational">
      <formula>NOT(ISERROR(SEARCH("Operational",D494)))</formula>
    </cfRule>
    <cfRule type="containsText" dxfId="10821" priority="10823" operator="containsText" text="Dn(service)">
      <formula>NOT(ISERROR(SEARCH("Dn(service)",D494)))</formula>
    </cfRule>
    <cfRule type="containsText" dxfId="10820" priority="10824" operator="containsText" text="Dn(waiting)">
      <formula>NOT(ISERROR(SEARCH("Dn(waiting)",D494)))</formula>
    </cfRule>
  </conditionalFormatting>
  <conditionalFormatting sqref="H497:H511">
    <cfRule type="containsBlanks" dxfId="10819" priority="10817">
      <formula>LEN(TRIM(H497))=0</formula>
    </cfRule>
    <cfRule type="containsText" dxfId="10818" priority="10818" operator="containsText" text="Operational">
      <formula>NOT(ISERROR(SEARCH("Operational",H497)))</formula>
    </cfRule>
    <cfRule type="containsText" dxfId="10817" priority="10819" operator="containsText" text="Dn(service)">
      <formula>NOT(ISERROR(SEARCH("Dn(service)",H497)))</formula>
    </cfRule>
    <cfRule type="containsText" dxfId="10816" priority="10820" operator="containsText" text="Dn(waiting)">
      <formula>NOT(ISERROR(SEARCH("Dn(waiting)",H497)))</formula>
    </cfRule>
  </conditionalFormatting>
  <conditionalFormatting sqref="E500:E511">
    <cfRule type="containsBlanks" dxfId="10815" priority="10813">
      <formula>LEN(TRIM(E500))=0</formula>
    </cfRule>
    <cfRule type="containsText" dxfId="10814" priority="10814" operator="containsText" text="Operational">
      <formula>NOT(ISERROR(SEARCH("Operational",E500)))</formula>
    </cfRule>
    <cfRule type="containsText" dxfId="10813" priority="10815" operator="containsText" text="Dn(service)">
      <formula>NOT(ISERROR(SEARCH("Dn(service)",E500)))</formula>
    </cfRule>
    <cfRule type="containsText" dxfId="10812" priority="10816" operator="containsText" text="Dn(waiting)">
      <formula>NOT(ISERROR(SEARCH("Dn(waiting)",E500)))</formula>
    </cfRule>
  </conditionalFormatting>
  <conditionalFormatting sqref="C501:C520">
    <cfRule type="containsBlanks" dxfId="10811" priority="10809">
      <formula>LEN(TRIM(C501))=0</formula>
    </cfRule>
    <cfRule type="containsText" dxfId="10810" priority="10810" operator="containsText" text="Operational">
      <formula>NOT(ISERROR(SEARCH("Operational",C501)))</formula>
    </cfRule>
    <cfRule type="containsText" dxfId="10809" priority="10811" operator="containsText" text="Dn(service)">
      <formula>NOT(ISERROR(SEARCH("Dn(service)",C501)))</formula>
    </cfRule>
    <cfRule type="containsText" dxfId="10808" priority="10812" operator="containsText" text="Dn(waiting)">
      <formula>NOT(ISERROR(SEARCH("Dn(waiting)",C501)))</formula>
    </cfRule>
  </conditionalFormatting>
  <conditionalFormatting sqref="J504:J525">
    <cfRule type="containsBlanks" dxfId="10807" priority="10805">
      <formula>LEN(TRIM(J504))=0</formula>
    </cfRule>
    <cfRule type="containsText" dxfId="10806" priority="10806" operator="containsText" text="Operational">
      <formula>NOT(ISERROR(SEARCH("Operational",J504)))</formula>
    </cfRule>
    <cfRule type="containsText" dxfId="10805" priority="10807" operator="containsText" text="Dn(service)">
      <formula>NOT(ISERROR(SEARCH("Dn(service)",J504)))</formula>
    </cfRule>
    <cfRule type="containsText" dxfId="10804" priority="10808" operator="containsText" text="Dn(waiting)">
      <formula>NOT(ISERROR(SEARCH("Dn(waiting)",J504)))</formula>
    </cfRule>
  </conditionalFormatting>
  <conditionalFormatting sqref="I507:I511">
    <cfRule type="containsBlanks" dxfId="10803" priority="10801">
      <formula>LEN(TRIM(I507))=0</formula>
    </cfRule>
    <cfRule type="containsText" dxfId="10802" priority="10802" operator="containsText" text="Operational">
      <formula>NOT(ISERROR(SEARCH("Operational",I507)))</formula>
    </cfRule>
    <cfRule type="containsText" dxfId="10801" priority="10803" operator="containsText" text="Dn(service)">
      <formula>NOT(ISERROR(SEARCH("Dn(service)",I507)))</formula>
    </cfRule>
    <cfRule type="containsText" dxfId="10800" priority="10804" operator="containsText" text="Dn(waiting)">
      <formula>NOT(ISERROR(SEARCH("Dn(waiting)",I507)))</formula>
    </cfRule>
  </conditionalFormatting>
  <conditionalFormatting sqref="I512">
    <cfRule type="containsBlanks" dxfId="10799" priority="10797">
      <formula>LEN(TRIM(I512))=0</formula>
    </cfRule>
    <cfRule type="containsText" dxfId="10798" priority="10798" operator="containsText" text="Operational">
      <formula>NOT(ISERROR(SEARCH("Operational",I512)))</formula>
    </cfRule>
    <cfRule type="containsText" dxfId="10797" priority="10799" operator="containsText" text="Dn(service)">
      <formula>NOT(ISERROR(SEARCH("Dn(service)",I512)))</formula>
    </cfRule>
    <cfRule type="containsText" dxfId="10796" priority="10800" operator="containsText" text="Dn(waiting)">
      <formula>NOT(ISERROR(SEARCH("Dn(waiting)",I512)))</formula>
    </cfRule>
  </conditionalFormatting>
  <conditionalFormatting sqref="D512:D516">
    <cfRule type="containsBlanks" dxfId="10795" priority="10793">
      <formula>LEN(TRIM(D512))=0</formula>
    </cfRule>
    <cfRule type="containsText" dxfId="10794" priority="10794" operator="containsText" text="Operational">
      <formula>NOT(ISERROR(SEARCH("Operational",D512)))</formula>
    </cfRule>
    <cfRule type="containsText" dxfId="10793" priority="10795" operator="containsText" text="Dn(service)">
      <formula>NOT(ISERROR(SEARCH("Dn(service)",D512)))</formula>
    </cfRule>
    <cfRule type="containsText" dxfId="10792" priority="10796" operator="containsText" text="Dn(waiting)">
      <formula>NOT(ISERROR(SEARCH("Dn(waiting)",D512)))</formula>
    </cfRule>
  </conditionalFormatting>
  <conditionalFormatting sqref="D517">
    <cfRule type="containsBlanks" dxfId="10791" priority="10789">
      <formula>LEN(TRIM(D517))=0</formula>
    </cfRule>
    <cfRule type="containsText" dxfId="10790" priority="10790" operator="containsText" text="Operational">
      <formula>NOT(ISERROR(SEARCH("Operational",D517)))</formula>
    </cfRule>
    <cfRule type="containsText" dxfId="10789" priority="10791" operator="containsText" text="Dn(service)">
      <formula>NOT(ISERROR(SEARCH("Dn(service)",D517)))</formula>
    </cfRule>
    <cfRule type="containsText" dxfId="10788" priority="10792" operator="containsText" text="Dn(waiting)">
      <formula>NOT(ISERROR(SEARCH("Dn(waiting)",D517)))</formula>
    </cfRule>
  </conditionalFormatting>
  <conditionalFormatting sqref="H517:H521">
    <cfRule type="containsBlanks" dxfId="10787" priority="10785">
      <formula>LEN(TRIM(H517))=0</formula>
    </cfRule>
    <cfRule type="containsText" dxfId="10786" priority="10786" operator="containsText" text="Operational">
      <formula>NOT(ISERROR(SEARCH("Operational",H517)))</formula>
    </cfRule>
    <cfRule type="containsText" dxfId="10785" priority="10787" operator="containsText" text="Dn(service)">
      <formula>NOT(ISERROR(SEARCH("Dn(service)",H517)))</formula>
    </cfRule>
    <cfRule type="containsText" dxfId="10784" priority="10788" operator="containsText" text="Dn(waiting)">
      <formula>NOT(ISERROR(SEARCH("Dn(waiting)",H517)))</formula>
    </cfRule>
  </conditionalFormatting>
  <conditionalFormatting sqref="H522">
    <cfRule type="containsBlanks" dxfId="10783" priority="10781">
      <formula>LEN(TRIM(H522))=0</formula>
    </cfRule>
    <cfRule type="containsText" dxfId="10782" priority="10782" operator="containsText" text="Operational">
      <formula>NOT(ISERROR(SEARCH("Operational",H522)))</formula>
    </cfRule>
    <cfRule type="containsText" dxfId="10781" priority="10783" operator="containsText" text="Dn(service)">
      <formula>NOT(ISERROR(SEARCH("Dn(service)",H522)))</formula>
    </cfRule>
    <cfRule type="containsText" dxfId="10780" priority="10784" operator="containsText" text="Dn(waiting)">
      <formula>NOT(ISERROR(SEARCH("Dn(waiting)",H522)))</formula>
    </cfRule>
  </conditionalFormatting>
  <conditionalFormatting sqref="E523:E526">
    <cfRule type="containsBlanks" dxfId="10779" priority="10777">
      <formula>LEN(TRIM(E523))=0</formula>
    </cfRule>
    <cfRule type="containsText" dxfId="10778" priority="10778" operator="containsText" text="Operational">
      <formula>NOT(ISERROR(SEARCH("Operational",E523)))</formula>
    </cfRule>
    <cfRule type="containsText" dxfId="10777" priority="10779" operator="containsText" text="Dn(service)">
      <formula>NOT(ISERROR(SEARCH("Dn(service)",E523)))</formula>
    </cfRule>
    <cfRule type="containsText" dxfId="10776" priority="10780" operator="containsText" text="Dn(waiting)">
      <formula>NOT(ISERROR(SEARCH("Dn(waiting)",E523)))</formula>
    </cfRule>
  </conditionalFormatting>
  <conditionalFormatting sqref="E527">
    <cfRule type="containsBlanks" dxfId="10775" priority="10773">
      <formula>LEN(TRIM(E527))=0</formula>
    </cfRule>
    <cfRule type="containsText" dxfId="10774" priority="10774" operator="containsText" text="Operational">
      <formula>NOT(ISERROR(SEARCH("Operational",E527)))</formula>
    </cfRule>
    <cfRule type="containsText" dxfId="10773" priority="10775" operator="containsText" text="Dn(service)">
      <formula>NOT(ISERROR(SEARCH("Dn(service)",E527)))</formula>
    </cfRule>
    <cfRule type="containsText" dxfId="10772" priority="10776" operator="containsText" text="Dn(waiting)">
      <formula>NOT(ISERROR(SEARCH("Dn(waiting)",E527)))</formula>
    </cfRule>
  </conditionalFormatting>
  <conditionalFormatting sqref="C521">
    <cfRule type="containsBlanks" dxfId="10771" priority="10769">
      <formula>LEN(TRIM(C521))=0</formula>
    </cfRule>
    <cfRule type="containsText" dxfId="10770" priority="10770" operator="containsText" text="Operational">
      <formula>NOT(ISERROR(SEARCH("Operational",C521)))</formula>
    </cfRule>
    <cfRule type="containsText" dxfId="10769" priority="10771" operator="containsText" text="Dn(service)">
      <formula>NOT(ISERROR(SEARCH("Dn(service)",C521)))</formula>
    </cfRule>
    <cfRule type="containsText" dxfId="10768" priority="10772" operator="containsText" text="Dn(waiting)">
      <formula>NOT(ISERROR(SEARCH("Dn(waiting)",C521)))</formula>
    </cfRule>
  </conditionalFormatting>
  <conditionalFormatting sqref="C527:C531">
    <cfRule type="containsBlanks" dxfId="10767" priority="10765">
      <formula>LEN(TRIM(C527))=0</formula>
    </cfRule>
    <cfRule type="containsText" dxfId="10766" priority="10766" operator="containsText" text="Operational">
      <formula>NOT(ISERROR(SEARCH("Operational",C527)))</formula>
    </cfRule>
    <cfRule type="containsText" dxfId="10765" priority="10767" operator="containsText" text="Dn(service)">
      <formula>NOT(ISERROR(SEARCH("Dn(service)",C527)))</formula>
    </cfRule>
    <cfRule type="containsText" dxfId="10764" priority="10768" operator="containsText" text="Dn(waiting)">
      <formula>NOT(ISERROR(SEARCH("Dn(waiting)",C527)))</formula>
    </cfRule>
  </conditionalFormatting>
  <conditionalFormatting sqref="C532">
    <cfRule type="containsBlanks" dxfId="10763" priority="10761">
      <formula>LEN(TRIM(C532))=0</formula>
    </cfRule>
    <cfRule type="containsText" dxfId="10762" priority="10762" operator="containsText" text="Operational">
      <formula>NOT(ISERROR(SEARCH("Operational",C532)))</formula>
    </cfRule>
    <cfRule type="containsText" dxfId="10761" priority="10763" operator="containsText" text="Dn(service)">
      <formula>NOT(ISERROR(SEARCH("Dn(service)",C532)))</formula>
    </cfRule>
    <cfRule type="containsText" dxfId="10760" priority="10764" operator="containsText" text="Dn(waiting)">
      <formula>NOT(ISERROR(SEARCH("Dn(waiting)",C532)))</formula>
    </cfRule>
  </conditionalFormatting>
  <conditionalFormatting sqref="J526">
    <cfRule type="containsBlanks" dxfId="10759" priority="10757">
      <formula>LEN(TRIM(J526))=0</formula>
    </cfRule>
    <cfRule type="containsText" dxfId="10758" priority="10758" operator="containsText" text="Operational">
      <formula>NOT(ISERROR(SEARCH("Operational",J526)))</formula>
    </cfRule>
    <cfRule type="containsText" dxfId="10757" priority="10759" operator="containsText" text="Dn(service)">
      <formula>NOT(ISERROR(SEARCH("Dn(service)",J526)))</formula>
    </cfRule>
    <cfRule type="containsText" dxfId="10756" priority="10760" operator="containsText" text="Dn(waiting)">
      <formula>NOT(ISERROR(SEARCH("Dn(waiting)",J526)))</formula>
    </cfRule>
  </conditionalFormatting>
  <conditionalFormatting sqref="G515:G531">
    <cfRule type="containsBlanks" dxfId="10755" priority="10753">
      <formula>LEN(TRIM(G515))=0</formula>
    </cfRule>
    <cfRule type="containsText" dxfId="10754" priority="10754" operator="containsText" text="Operational">
      <formula>NOT(ISERROR(SEARCH("Operational",G515)))</formula>
    </cfRule>
    <cfRule type="containsText" dxfId="10753" priority="10755" operator="containsText" text="Dn(service)">
      <formula>NOT(ISERROR(SEARCH("Dn(service)",G515)))</formula>
    </cfRule>
    <cfRule type="containsText" dxfId="10752" priority="10756" operator="containsText" text="Dn(waiting)">
      <formula>NOT(ISERROR(SEARCH("Dn(waiting)",G515)))</formula>
    </cfRule>
  </conditionalFormatting>
  <conditionalFormatting sqref="G533:G535">
    <cfRule type="containsBlanks" dxfId="10751" priority="10749">
      <formula>LEN(TRIM(G533))=0</formula>
    </cfRule>
    <cfRule type="containsText" dxfId="10750" priority="10750" operator="containsText" text="Operational">
      <formula>NOT(ISERROR(SEARCH("Operational",G533)))</formula>
    </cfRule>
    <cfRule type="containsText" dxfId="10749" priority="10751" operator="containsText" text="Dn(service)">
      <formula>NOT(ISERROR(SEARCH("Dn(service)",G533)))</formula>
    </cfRule>
    <cfRule type="containsText" dxfId="10748" priority="10752" operator="containsText" text="Dn(waiting)">
      <formula>NOT(ISERROR(SEARCH("Dn(waiting)",G533)))</formula>
    </cfRule>
  </conditionalFormatting>
  <conditionalFormatting sqref="F525:F532">
    <cfRule type="containsBlanks" dxfId="10747" priority="10745">
      <formula>LEN(TRIM(F525))=0</formula>
    </cfRule>
    <cfRule type="containsText" dxfId="10746" priority="10746" operator="containsText" text="Operational">
      <formula>NOT(ISERROR(SEARCH("Operational",F525)))</formula>
    </cfRule>
    <cfRule type="containsText" dxfId="10745" priority="10747" operator="containsText" text="Dn(service)">
      <formula>NOT(ISERROR(SEARCH("Dn(service)",F525)))</formula>
    </cfRule>
    <cfRule type="containsText" dxfId="10744" priority="10748" operator="containsText" text="Dn(waiting)">
      <formula>NOT(ISERROR(SEARCH("Dn(waiting)",F525)))</formula>
    </cfRule>
  </conditionalFormatting>
  <conditionalFormatting sqref="G536">
    <cfRule type="containsBlanks" dxfId="10743" priority="10741">
      <formula>LEN(TRIM(G536))=0</formula>
    </cfRule>
    <cfRule type="containsText" dxfId="10742" priority="10742" operator="containsText" text="Operational">
      <formula>NOT(ISERROR(SEARCH("Operational",G536)))</formula>
    </cfRule>
    <cfRule type="containsText" dxfId="10741" priority="10743" operator="containsText" text="Dn(service)">
      <formula>NOT(ISERROR(SEARCH("Dn(service)",G536)))</formula>
    </cfRule>
    <cfRule type="containsText" dxfId="10740" priority="10744" operator="containsText" text="Dn(waiting)">
      <formula>NOT(ISERROR(SEARCH("Dn(waiting)",G536)))</formula>
    </cfRule>
  </conditionalFormatting>
  <conditionalFormatting sqref="F536:F540">
    <cfRule type="containsBlanks" dxfId="10739" priority="10737">
      <formula>LEN(TRIM(F536))=0</formula>
    </cfRule>
    <cfRule type="containsText" dxfId="10738" priority="10738" operator="containsText" text="Operational">
      <formula>NOT(ISERROR(SEARCH("Operational",F536)))</formula>
    </cfRule>
    <cfRule type="containsText" dxfId="10737" priority="10739" operator="containsText" text="Dn(service)">
      <formula>NOT(ISERROR(SEARCH("Dn(service)",F536)))</formula>
    </cfRule>
    <cfRule type="containsText" dxfId="10736" priority="10740" operator="containsText" text="Dn(waiting)">
      <formula>NOT(ISERROR(SEARCH("Dn(waiting)",F536)))</formula>
    </cfRule>
  </conditionalFormatting>
  <conditionalFormatting sqref="F541">
    <cfRule type="containsBlanks" dxfId="10735" priority="10733">
      <formula>LEN(TRIM(F541))=0</formula>
    </cfRule>
    <cfRule type="containsText" dxfId="10734" priority="10734" operator="containsText" text="Operational">
      <formula>NOT(ISERROR(SEARCH("Operational",F541)))</formula>
    </cfRule>
    <cfRule type="containsText" dxfId="10733" priority="10735" operator="containsText" text="Dn(service)">
      <formula>NOT(ISERROR(SEARCH("Dn(service)",F541)))</formula>
    </cfRule>
    <cfRule type="containsText" dxfId="10732" priority="10736" operator="containsText" text="Dn(waiting)">
      <formula>NOT(ISERROR(SEARCH("Dn(waiting)",F541)))</formula>
    </cfRule>
  </conditionalFormatting>
  <conditionalFormatting sqref="I526:I535">
    <cfRule type="containsBlanks" dxfId="10731" priority="10729">
      <formula>LEN(TRIM(I526))=0</formula>
    </cfRule>
    <cfRule type="containsText" dxfId="10730" priority="10730" operator="containsText" text="Operational">
      <formula>NOT(ISERROR(SEARCH("Operational",I526)))</formula>
    </cfRule>
    <cfRule type="containsText" dxfId="10729" priority="10731" operator="containsText" text="Dn(service)">
      <formula>NOT(ISERROR(SEARCH("Dn(service)",I526)))</formula>
    </cfRule>
    <cfRule type="containsText" dxfId="10728" priority="10732" operator="containsText" text="Dn(waiting)">
      <formula>NOT(ISERROR(SEARCH("Dn(waiting)",I526)))</formula>
    </cfRule>
  </conditionalFormatting>
  <conditionalFormatting sqref="I541:I545">
    <cfRule type="containsBlanks" dxfId="10727" priority="10725">
      <formula>LEN(TRIM(I541))=0</formula>
    </cfRule>
    <cfRule type="containsText" dxfId="10726" priority="10726" operator="containsText" text="Operational">
      <formula>NOT(ISERROR(SEARCH("Operational",I541)))</formula>
    </cfRule>
    <cfRule type="containsText" dxfId="10725" priority="10727" operator="containsText" text="Dn(service)">
      <formula>NOT(ISERROR(SEARCH("Dn(service)",I541)))</formula>
    </cfRule>
    <cfRule type="containsText" dxfId="10724" priority="10728" operator="containsText" text="Dn(waiting)">
      <formula>NOT(ISERROR(SEARCH("Dn(waiting)",I541)))</formula>
    </cfRule>
  </conditionalFormatting>
  <conditionalFormatting sqref="I546">
    <cfRule type="containsBlanks" dxfId="10723" priority="10721">
      <formula>LEN(TRIM(I546))=0</formula>
    </cfRule>
    <cfRule type="containsText" dxfId="10722" priority="10722" operator="containsText" text="Operational">
      <formula>NOT(ISERROR(SEARCH("Operational",I546)))</formula>
    </cfRule>
    <cfRule type="containsText" dxfId="10721" priority="10723" operator="containsText" text="Dn(service)">
      <formula>NOT(ISERROR(SEARCH("Dn(service)",I546)))</formula>
    </cfRule>
    <cfRule type="containsText" dxfId="10720" priority="10724" operator="containsText" text="Dn(waiting)">
      <formula>NOT(ISERROR(SEARCH("Dn(waiting)",I546)))</formula>
    </cfRule>
  </conditionalFormatting>
  <conditionalFormatting sqref="D531:D540">
    <cfRule type="containsBlanks" dxfId="10719" priority="10717">
      <formula>LEN(TRIM(D531))=0</formula>
    </cfRule>
    <cfRule type="containsText" dxfId="10718" priority="10718" operator="containsText" text="Operational">
      <formula>NOT(ISERROR(SEARCH("Operational",D531)))</formula>
    </cfRule>
    <cfRule type="containsText" dxfId="10717" priority="10719" operator="containsText" text="Dn(service)">
      <formula>NOT(ISERROR(SEARCH("Dn(service)",D531)))</formula>
    </cfRule>
    <cfRule type="containsText" dxfId="10716" priority="10720" operator="containsText" text="Dn(waiting)">
      <formula>NOT(ISERROR(SEARCH("Dn(waiting)",D531)))</formula>
    </cfRule>
  </conditionalFormatting>
  <conditionalFormatting sqref="D546:D550">
    <cfRule type="containsBlanks" dxfId="10715" priority="10713">
      <formula>LEN(TRIM(D546))=0</formula>
    </cfRule>
    <cfRule type="containsText" dxfId="10714" priority="10714" operator="containsText" text="Operational">
      <formula>NOT(ISERROR(SEARCH("Operational",D546)))</formula>
    </cfRule>
    <cfRule type="containsText" dxfId="10713" priority="10715" operator="containsText" text="Dn(service)">
      <formula>NOT(ISERROR(SEARCH("Dn(service)",D546)))</formula>
    </cfRule>
    <cfRule type="containsText" dxfId="10712" priority="10716" operator="containsText" text="Dn(waiting)">
      <formula>NOT(ISERROR(SEARCH("Dn(waiting)",D546)))</formula>
    </cfRule>
  </conditionalFormatting>
  <conditionalFormatting sqref="D551">
    <cfRule type="containsBlanks" dxfId="10711" priority="10709">
      <formula>LEN(TRIM(D551))=0</formula>
    </cfRule>
    <cfRule type="containsText" dxfId="10710" priority="10710" operator="containsText" text="Operational">
      <formula>NOT(ISERROR(SEARCH("Operational",D551)))</formula>
    </cfRule>
    <cfRule type="containsText" dxfId="10709" priority="10711" operator="containsText" text="Dn(service)">
      <formula>NOT(ISERROR(SEARCH("Dn(service)",D551)))</formula>
    </cfRule>
    <cfRule type="containsText" dxfId="10708" priority="10712" operator="containsText" text="Dn(waiting)">
      <formula>NOT(ISERROR(SEARCH("Dn(waiting)",D551)))</formula>
    </cfRule>
  </conditionalFormatting>
  <conditionalFormatting sqref="E535:E545">
    <cfRule type="containsBlanks" dxfId="10707" priority="10705">
      <formula>LEN(TRIM(E535))=0</formula>
    </cfRule>
    <cfRule type="containsText" dxfId="10706" priority="10706" operator="containsText" text="Operational">
      <formula>NOT(ISERROR(SEARCH("Operational",E535)))</formula>
    </cfRule>
    <cfRule type="containsText" dxfId="10705" priority="10707" operator="containsText" text="Dn(service)">
      <formula>NOT(ISERROR(SEARCH("Dn(service)",E535)))</formula>
    </cfRule>
    <cfRule type="containsText" dxfId="10704" priority="10708" operator="containsText" text="Dn(waiting)">
      <formula>NOT(ISERROR(SEARCH("Dn(waiting)",E535)))</formula>
    </cfRule>
  </conditionalFormatting>
  <conditionalFormatting sqref="E551:E555">
    <cfRule type="containsBlanks" dxfId="10703" priority="10701">
      <formula>LEN(TRIM(E551))=0</formula>
    </cfRule>
    <cfRule type="containsText" dxfId="10702" priority="10702" operator="containsText" text="Operational">
      <formula>NOT(ISERROR(SEARCH("Operational",E551)))</formula>
    </cfRule>
    <cfRule type="containsText" dxfId="10701" priority="10703" operator="containsText" text="Dn(service)">
      <formula>NOT(ISERROR(SEARCH("Dn(service)",E551)))</formula>
    </cfRule>
    <cfRule type="containsText" dxfId="10700" priority="10704" operator="containsText" text="Dn(waiting)">
      <formula>NOT(ISERROR(SEARCH("Dn(waiting)",E551)))</formula>
    </cfRule>
  </conditionalFormatting>
  <conditionalFormatting sqref="E556">
    <cfRule type="containsBlanks" dxfId="10699" priority="10697">
      <formula>LEN(TRIM(E556))=0</formula>
    </cfRule>
    <cfRule type="containsText" dxfId="10698" priority="10698" operator="containsText" text="Operational">
      <formula>NOT(ISERROR(SEARCH("Operational",E556)))</formula>
    </cfRule>
    <cfRule type="containsText" dxfId="10697" priority="10699" operator="containsText" text="Dn(service)">
      <formula>NOT(ISERROR(SEARCH("Dn(service)",E556)))</formula>
    </cfRule>
    <cfRule type="containsText" dxfId="10696" priority="10700" operator="containsText" text="Dn(waiting)">
      <formula>NOT(ISERROR(SEARCH("Dn(waiting)",E556)))</formula>
    </cfRule>
  </conditionalFormatting>
  <conditionalFormatting sqref="H542:H550">
    <cfRule type="containsBlanks" dxfId="10695" priority="10693">
      <formula>LEN(TRIM(H542))=0</formula>
    </cfRule>
    <cfRule type="containsText" dxfId="10694" priority="10694" operator="containsText" text="Operational">
      <formula>NOT(ISERROR(SEARCH("Operational",H542)))</formula>
    </cfRule>
    <cfRule type="containsText" dxfId="10693" priority="10695" operator="containsText" text="Dn(service)">
      <formula>NOT(ISERROR(SEARCH("Dn(service)",H542)))</formula>
    </cfRule>
    <cfRule type="containsText" dxfId="10692" priority="10696" operator="containsText" text="Dn(waiting)">
      <formula>NOT(ISERROR(SEARCH("Dn(waiting)",H542)))</formula>
    </cfRule>
  </conditionalFormatting>
  <conditionalFormatting sqref="H556:H560">
    <cfRule type="containsBlanks" dxfId="10691" priority="10689">
      <formula>LEN(TRIM(H556))=0</formula>
    </cfRule>
    <cfRule type="containsText" dxfId="10690" priority="10690" operator="containsText" text="Operational">
      <formula>NOT(ISERROR(SEARCH("Operational",H556)))</formula>
    </cfRule>
    <cfRule type="containsText" dxfId="10689" priority="10691" operator="containsText" text="Dn(service)">
      <formula>NOT(ISERROR(SEARCH("Dn(service)",H556)))</formula>
    </cfRule>
    <cfRule type="containsText" dxfId="10688" priority="10692" operator="containsText" text="Dn(waiting)">
      <formula>NOT(ISERROR(SEARCH("Dn(waiting)",H556)))</formula>
    </cfRule>
  </conditionalFormatting>
  <conditionalFormatting sqref="H561">
    <cfRule type="containsBlanks" dxfId="10687" priority="10685">
      <formula>LEN(TRIM(H561))=0</formula>
    </cfRule>
    <cfRule type="containsText" dxfId="10686" priority="10686" operator="containsText" text="Operational">
      <formula>NOT(ISERROR(SEARCH("Operational",H561)))</formula>
    </cfRule>
    <cfRule type="containsText" dxfId="10685" priority="10687" operator="containsText" text="Dn(service)">
      <formula>NOT(ISERROR(SEARCH("Dn(service)",H561)))</formula>
    </cfRule>
    <cfRule type="containsText" dxfId="10684" priority="10688" operator="containsText" text="Dn(waiting)">
      <formula>NOT(ISERROR(SEARCH("Dn(waiting)",H561)))</formula>
    </cfRule>
  </conditionalFormatting>
  <conditionalFormatting sqref="J533">
    <cfRule type="containsBlanks" dxfId="10683" priority="10681">
      <formula>LEN(TRIM(J533))=0</formula>
    </cfRule>
    <cfRule type="containsText" dxfId="10682" priority="10682" operator="containsText" text="Operational">
      <formula>NOT(ISERROR(SEARCH("Operational",J533)))</formula>
    </cfRule>
    <cfRule type="containsText" dxfId="10681" priority="10683" operator="containsText" text="Dn(service)">
      <formula>NOT(ISERROR(SEARCH("Dn(service)",J533)))</formula>
    </cfRule>
    <cfRule type="containsText" dxfId="10680" priority="10684" operator="containsText" text="Dn(waiting)">
      <formula>NOT(ISERROR(SEARCH("Dn(waiting)",J533)))</formula>
    </cfRule>
  </conditionalFormatting>
  <conditionalFormatting sqref="J532">
    <cfRule type="containsBlanks" dxfId="10679" priority="10677">
      <formula>LEN(TRIM(J532))=0</formula>
    </cfRule>
    <cfRule type="containsText" dxfId="10678" priority="10678" operator="containsText" text="Operational">
      <formula>NOT(ISERROR(SEARCH("Operational",J532)))</formula>
    </cfRule>
    <cfRule type="containsText" dxfId="10677" priority="10679" operator="containsText" text="Dn(service)">
      <formula>NOT(ISERROR(SEARCH("Dn(service)",J532)))</formula>
    </cfRule>
    <cfRule type="containsText" dxfId="10676" priority="10680" operator="containsText" text="Dn(waiting)">
      <formula>NOT(ISERROR(SEARCH("Dn(waiting)",J532)))</formula>
    </cfRule>
  </conditionalFormatting>
  <conditionalFormatting sqref="C544:C555">
    <cfRule type="containsBlanks" dxfId="10675" priority="10673">
      <formula>LEN(TRIM(C544))=0</formula>
    </cfRule>
    <cfRule type="containsText" dxfId="10674" priority="10674" operator="containsText" text="Operational">
      <formula>NOT(ISERROR(SEARCH("Operational",C544)))</formula>
    </cfRule>
    <cfRule type="containsText" dxfId="10673" priority="10675" operator="containsText" text="Dn(service)">
      <formula>NOT(ISERROR(SEARCH("Dn(service)",C544)))</formula>
    </cfRule>
    <cfRule type="containsText" dxfId="10672" priority="10676" operator="containsText" text="Dn(waiting)">
      <formula>NOT(ISERROR(SEARCH("Dn(waiting)",C544)))</formula>
    </cfRule>
  </conditionalFormatting>
  <conditionalFormatting sqref="C561:C565">
    <cfRule type="containsBlanks" dxfId="10671" priority="10669">
      <formula>LEN(TRIM(C561))=0</formula>
    </cfRule>
    <cfRule type="containsText" dxfId="10670" priority="10670" operator="containsText" text="Operational">
      <formula>NOT(ISERROR(SEARCH("Operational",C561)))</formula>
    </cfRule>
    <cfRule type="containsText" dxfId="10669" priority="10671" operator="containsText" text="Dn(service)">
      <formula>NOT(ISERROR(SEARCH("Dn(service)",C561)))</formula>
    </cfRule>
    <cfRule type="containsText" dxfId="10668" priority="10672" operator="containsText" text="Dn(waiting)">
      <formula>NOT(ISERROR(SEARCH("Dn(waiting)",C561)))</formula>
    </cfRule>
  </conditionalFormatting>
  <conditionalFormatting sqref="C566">
    <cfRule type="containsBlanks" dxfId="10667" priority="10665">
      <formula>LEN(TRIM(C566))=0</formula>
    </cfRule>
    <cfRule type="containsText" dxfId="10666" priority="10666" operator="containsText" text="Operational">
      <formula>NOT(ISERROR(SEARCH("Operational",C566)))</formula>
    </cfRule>
    <cfRule type="containsText" dxfId="10665" priority="10667" operator="containsText" text="Dn(service)">
      <formula>NOT(ISERROR(SEARCH("Dn(service)",C566)))</formula>
    </cfRule>
    <cfRule type="containsText" dxfId="10664" priority="10668" operator="containsText" text="Dn(waiting)">
      <formula>NOT(ISERROR(SEARCH("Dn(waiting)",C566)))</formula>
    </cfRule>
  </conditionalFormatting>
  <conditionalFormatting sqref="J548:J560">
    <cfRule type="containsBlanks" dxfId="10663" priority="10661">
      <formula>LEN(TRIM(J548))=0</formula>
    </cfRule>
    <cfRule type="containsText" dxfId="10662" priority="10662" operator="containsText" text="Operational">
      <formula>NOT(ISERROR(SEARCH("Operational",J548)))</formula>
    </cfRule>
    <cfRule type="containsText" dxfId="10661" priority="10663" operator="containsText" text="Dn(service)">
      <formula>NOT(ISERROR(SEARCH("Dn(service)",J548)))</formula>
    </cfRule>
    <cfRule type="containsText" dxfId="10660" priority="10664" operator="containsText" text="Dn(waiting)">
      <formula>NOT(ISERROR(SEARCH("Dn(waiting)",J548)))</formula>
    </cfRule>
  </conditionalFormatting>
  <conditionalFormatting sqref="J566:J570">
    <cfRule type="containsBlanks" dxfId="10659" priority="10657">
      <formula>LEN(TRIM(J566))=0</formula>
    </cfRule>
    <cfRule type="containsText" dxfId="10658" priority="10658" operator="containsText" text="Operational">
      <formula>NOT(ISERROR(SEARCH("Operational",J566)))</formula>
    </cfRule>
    <cfRule type="containsText" dxfId="10657" priority="10659" operator="containsText" text="Dn(service)">
      <formula>NOT(ISERROR(SEARCH("Dn(service)",J566)))</formula>
    </cfRule>
    <cfRule type="containsText" dxfId="10656" priority="10660" operator="containsText" text="Dn(waiting)">
      <formula>NOT(ISERROR(SEARCH("Dn(waiting)",J566)))</formula>
    </cfRule>
  </conditionalFormatting>
  <conditionalFormatting sqref="J571">
    <cfRule type="containsBlanks" dxfId="10655" priority="10653">
      <formula>LEN(TRIM(J571))=0</formula>
    </cfRule>
    <cfRule type="containsText" dxfId="10654" priority="10654" operator="containsText" text="Operational">
      <formula>NOT(ISERROR(SEARCH("Operational",J571)))</formula>
    </cfRule>
    <cfRule type="containsText" dxfId="10653" priority="10655" operator="containsText" text="Dn(service)">
      <formula>NOT(ISERROR(SEARCH("Dn(service)",J571)))</formula>
    </cfRule>
    <cfRule type="containsText" dxfId="10652" priority="10656" operator="containsText" text="Dn(waiting)">
      <formula>NOT(ISERROR(SEARCH("Dn(waiting)",J571)))</formula>
    </cfRule>
  </conditionalFormatting>
  <conditionalFormatting sqref="G550:G560 G563:G565">
    <cfRule type="containsBlanks" dxfId="10651" priority="10649">
      <formula>LEN(TRIM(G550))=0</formula>
    </cfRule>
    <cfRule type="containsText" dxfId="10650" priority="10650" operator="containsText" text="Operational">
      <formula>NOT(ISERROR(SEARCH("Operational",G550)))</formula>
    </cfRule>
    <cfRule type="containsText" dxfId="10649" priority="10651" operator="containsText" text="Dn(service)">
      <formula>NOT(ISERROR(SEARCH("Dn(service)",G550)))</formula>
    </cfRule>
    <cfRule type="containsText" dxfId="10648" priority="10652" operator="containsText" text="Dn(waiting)">
      <formula>NOT(ISERROR(SEARCH("Dn(waiting)",G550)))</formula>
    </cfRule>
  </conditionalFormatting>
  <conditionalFormatting sqref="G571:G574">
    <cfRule type="containsBlanks" dxfId="10647" priority="10645">
      <formula>LEN(TRIM(G571))=0</formula>
    </cfRule>
    <cfRule type="containsText" dxfId="10646" priority="10646" operator="containsText" text="Operational">
      <formula>NOT(ISERROR(SEARCH("Operational",G571)))</formula>
    </cfRule>
    <cfRule type="containsText" dxfId="10645" priority="10647" operator="containsText" text="Dn(service)">
      <formula>NOT(ISERROR(SEARCH("Dn(service)",G571)))</formula>
    </cfRule>
    <cfRule type="containsText" dxfId="10644" priority="10648" operator="containsText" text="Dn(waiting)">
      <formula>NOT(ISERROR(SEARCH("Dn(waiting)",G571)))</formula>
    </cfRule>
  </conditionalFormatting>
  <conditionalFormatting sqref="G575">
    <cfRule type="containsBlanks" dxfId="10643" priority="10641">
      <formula>LEN(TRIM(G575))=0</formula>
    </cfRule>
    <cfRule type="containsText" dxfId="10642" priority="10642" operator="containsText" text="Operational">
      <formula>NOT(ISERROR(SEARCH("Operational",G575)))</formula>
    </cfRule>
    <cfRule type="containsText" dxfId="10641" priority="10643" operator="containsText" text="Dn(service)">
      <formula>NOT(ISERROR(SEARCH("Dn(service)",G575)))</formula>
    </cfRule>
    <cfRule type="containsText" dxfId="10640" priority="10644" operator="containsText" text="Dn(waiting)">
      <formula>NOT(ISERROR(SEARCH("Dn(waiting)",G575)))</formula>
    </cfRule>
  </conditionalFormatting>
  <conditionalFormatting sqref="F552:F570">
    <cfRule type="containsBlanks" dxfId="10639" priority="10637">
      <formula>LEN(TRIM(F552))=0</formula>
    </cfRule>
    <cfRule type="containsText" dxfId="10638" priority="10638" operator="containsText" text="Operational">
      <formula>NOT(ISERROR(SEARCH("Operational",F552)))</formula>
    </cfRule>
    <cfRule type="containsText" dxfId="10637" priority="10639" operator="containsText" text="Dn(service)">
      <formula>NOT(ISERROR(SEARCH("Dn(service)",F552)))</formula>
    </cfRule>
    <cfRule type="containsText" dxfId="10636" priority="10640" operator="containsText" text="Dn(waiting)">
      <formula>NOT(ISERROR(SEARCH("Dn(waiting)",F552)))</formula>
    </cfRule>
  </conditionalFormatting>
  <conditionalFormatting sqref="F575:F578">
    <cfRule type="containsBlanks" dxfId="10635" priority="10633">
      <formula>LEN(TRIM(F575))=0</formula>
    </cfRule>
    <cfRule type="containsText" dxfId="10634" priority="10634" operator="containsText" text="Operational">
      <formula>NOT(ISERROR(SEARCH("Operational",F575)))</formula>
    </cfRule>
    <cfRule type="containsText" dxfId="10633" priority="10635" operator="containsText" text="Dn(service)">
      <formula>NOT(ISERROR(SEARCH("Dn(service)",F575)))</formula>
    </cfRule>
    <cfRule type="containsText" dxfId="10632" priority="10636" operator="containsText" text="Dn(waiting)">
      <formula>NOT(ISERROR(SEARCH("Dn(waiting)",F575)))</formula>
    </cfRule>
  </conditionalFormatting>
  <conditionalFormatting sqref="F579">
    <cfRule type="containsBlanks" dxfId="10631" priority="10629">
      <formula>LEN(TRIM(F579))=0</formula>
    </cfRule>
    <cfRule type="containsText" dxfId="10630" priority="10630" operator="containsText" text="Operational">
      <formula>NOT(ISERROR(SEARCH("Operational",F579)))</formula>
    </cfRule>
    <cfRule type="containsText" dxfId="10629" priority="10631" operator="containsText" text="Dn(service)">
      <formula>NOT(ISERROR(SEARCH("Dn(service)",F579)))</formula>
    </cfRule>
    <cfRule type="containsText" dxfId="10628" priority="10632" operator="containsText" text="Dn(waiting)">
      <formula>NOT(ISERROR(SEARCH("Dn(waiting)",F579)))</formula>
    </cfRule>
  </conditionalFormatting>
  <conditionalFormatting sqref="I554:I574">
    <cfRule type="containsBlanks" dxfId="10627" priority="10625">
      <formula>LEN(TRIM(I554))=0</formula>
    </cfRule>
    <cfRule type="containsText" dxfId="10626" priority="10626" operator="containsText" text="Operational">
      <formula>NOT(ISERROR(SEARCH("Operational",I554)))</formula>
    </cfRule>
    <cfRule type="containsText" dxfId="10625" priority="10627" operator="containsText" text="Dn(service)">
      <formula>NOT(ISERROR(SEARCH("Dn(service)",I554)))</formula>
    </cfRule>
    <cfRule type="containsText" dxfId="10624" priority="10628" operator="containsText" text="Dn(waiting)">
      <formula>NOT(ISERROR(SEARCH("Dn(waiting)",I554)))</formula>
    </cfRule>
  </conditionalFormatting>
  <conditionalFormatting sqref="I579:I582">
    <cfRule type="containsBlanks" dxfId="10623" priority="10621">
      <formula>LEN(TRIM(I579))=0</formula>
    </cfRule>
    <cfRule type="containsText" dxfId="10622" priority="10622" operator="containsText" text="Operational">
      <formula>NOT(ISERROR(SEARCH("Operational",I579)))</formula>
    </cfRule>
    <cfRule type="containsText" dxfId="10621" priority="10623" operator="containsText" text="Dn(service)">
      <formula>NOT(ISERROR(SEARCH("Dn(service)",I579)))</formula>
    </cfRule>
    <cfRule type="containsText" dxfId="10620" priority="10624" operator="containsText" text="Dn(waiting)">
      <formula>NOT(ISERROR(SEARCH("Dn(waiting)",I579)))</formula>
    </cfRule>
  </conditionalFormatting>
  <conditionalFormatting sqref="I583">
    <cfRule type="containsBlanks" dxfId="10619" priority="10617">
      <formula>LEN(TRIM(I583))=0</formula>
    </cfRule>
    <cfRule type="containsText" dxfId="10618" priority="10618" operator="containsText" text="Operational">
      <formula>NOT(ISERROR(SEARCH("Operational",I583)))</formula>
    </cfRule>
    <cfRule type="containsText" dxfId="10617" priority="10619" operator="containsText" text="Dn(service)">
      <formula>NOT(ISERROR(SEARCH("Dn(service)",I583)))</formula>
    </cfRule>
    <cfRule type="containsText" dxfId="10616" priority="10620" operator="containsText" text="Dn(waiting)">
      <formula>NOT(ISERROR(SEARCH("Dn(waiting)",I583)))</formula>
    </cfRule>
  </conditionalFormatting>
  <conditionalFormatting sqref="E557:E578">
    <cfRule type="containsBlanks" dxfId="10615" priority="10613">
      <formula>LEN(TRIM(E557))=0</formula>
    </cfRule>
    <cfRule type="containsText" dxfId="10614" priority="10614" operator="containsText" text="Operational">
      <formula>NOT(ISERROR(SEARCH("Operational",E557)))</formula>
    </cfRule>
    <cfRule type="containsText" dxfId="10613" priority="10615" operator="containsText" text="Dn(service)">
      <formula>NOT(ISERROR(SEARCH("Dn(service)",E557)))</formula>
    </cfRule>
    <cfRule type="containsText" dxfId="10612" priority="10616" operator="containsText" text="Dn(waiting)">
      <formula>NOT(ISERROR(SEARCH("Dn(waiting)",E557)))</formula>
    </cfRule>
  </conditionalFormatting>
  <conditionalFormatting sqref="E583:E586">
    <cfRule type="containsBlanks" dxfId="10611" priority="10609">
      <formula>LEN(TRIM(E583))=0</formula>
    </cfRule>
    <cfRule type="containsText" dxfId="10610" priority="10610" operator="containsText" text="Operational">
      <formula>NOT(ISERROR(SEARCH("Operational",E583)))</formula>
    </cfRule>
    <cfRule type="containsText" dxfId="10609" priority="10611" operator="containsText" text="Dn(service)">
      <formula>NOT(ISERROR(SEARCH("Dn(service)",E583)))</formula>
    </cfRule>
    <cfRule type="containsText" dxfId="10608" priority="10612" operator="containsText" text="Dn(waiting)">
      <formula>NOT(ISERROR(SEARCH("Dn(waiting)",E583)))</formula>
    </cfRule>
  </conditionalFormatting>
  <conditionalFormatting sqref="E587">
    <cfRule type="containsBlanks" dxfId="10607" priority="10605">
      <formula>LEN(TRIM(E587))=0</formula>
    </cfRule>
    <cfRule type="containsText" dxfId="10606" priority="10606" operator="containsText" text="Operational">
      <formula>NOT(ISERROR(SEARCH("Operational",E587)))</formula>
    </cfRule>
    <cfRule type="containsText" dxfId="10605" priority="10607" operator="containsText" text="Dn(service)">
      <formula>NOT(ISERROR(SEARCH("Dn(service)",E587)))</formula>
    </cfRule>
    <cfRule type="containsText" dxfId="10604" priority="10608" operator="containsText" text="Dn(waiting)">
      <formula>NOT(ISERROR(SEARCH("Dn(waiting)",E587)))</formula>
    </cfRule>
  </conditionalFormatting>
  <conditionalFormatting sqref="D559:D582">
    <cfRule type="containsBlanks" dxfId="10603" priority="10601">
      <formula>LEN(TRIM(D559))=0</formula>
    </cfRule>
    <cfRule type="containsText" dxfId="10602" priority="10602" operator="containsText" text="Operational">
      <formula>NOT(ISERROR(SEARCH("Operational",D559)))</formula>
    </cfRule>
    <cfRule type="containsText" dxfId="10601" priority="10603" operator="containsText" text="Dn(service)">
      <formula>NOT(ISERROR(SEARCH("Dn(service)",D559)))</formula>
    </cfRule>
    <cfRule type="containsText" dxfId="10600" priority="10604" operator="containsText" text="Dn(waiting)">
      <formula>NOT(ISERROR(SEARCH("Dn(waiting)",D559)))</formula>
    </cfRule>
  </conditionalFormatting>
  <conditionalFormatting sqref="D587:D590">
    <cfRule type="containsBlanks" dxfId="10599" priority="10597">
      <formula>LEN(TRIM(D587))=0</formula>
    </cfRule>
    <cfRule type="containsText" dxfId="10598" priority="10598" operator="containsText" text="Operational">
      <formula>NOT(ISERROR(SEARCH("Operational",D587)))</formula>
    </cfRule>
    <cfRule type="containsText" dxfId="10597" priority="10599" operator="containsText" text="Dn(service)">
      <formula>NOT(ISERROR(SEARCH("Dn(service)",D587)))</formula>
    </cfRule>
    <cfRule type="containsText" dxfId="10596" priority="10600" operator="containsText" text="Dn(waiting)">
      <formula>NOT(ISERROR(SEARCH("Dn(waiting)",D587)))</formula>
    </cfRule>
  </conditionalFormatting>
  <conditionalFormatting sqref="D591">
    <cfRule type="containsBlanks" dxfId="10595" priority="10593">
      <formula>LEN(TRIM(D591))=0</formula>
    </cfRule>
    <cfRule type="containsText" dxfId="10594" priority="10594" operator="containsText" text="Operational">
      <formula>NOT(ISERROR(SEARCH("Operational",D591)))</formula>
    </cfRule>
    <cfRule type="containsText" dxfId="10593" priority="10595" operator="containsText" text="Dn(service)">
      <formula>NOT(ISERROR(SEARCH("Dn(service)",D591)))</formula>
    </cfRule>
    <cfRule type="containsText" dxfId="10592" priority="10596" operator="containsText" text="Dn(waiting)">
      <formula>NOT(ISERROR(SEARCH("Dn(waiting)",D591)))</formula>
    </cfRule>
  </conditionalFormatting>
  <conditionalFormatting sqref="H568:H586">
    <cfRule type="containsBlanks" dxfId="10591" priority="10589">
      <formula>LEN(TRIM(H568))=0</formula>
    </cfRule>
    <cfRule type="containsText" dxfId="10590" priority="10590" operator="containsText" text="Operational">
      <formula>NOT(ISERROR(SEARCH("Operational",H568)))</formula>
    </cfRule>
    <cfRule type="containsText" dxfId="10589" priority="10591" operator="containsText" text="Dn(service)">
      <formula>NOT(ISERROR(SEARCH("Dn(service)",H568)))</formula>
    </cfRule>
    <cfRule type="containsText" dxfId="10588" priority="10592" operator="containsText" text="Dn(waiting)">
      <formula>NOT(ISERROR(SEARCH("Dn(waiting)",H568)))</formula>
    </cfRule>
  </conditionalFormatting>
  <conditionalFormatting sqref="H591:H594">
    <cfRule type="containsBlanks" dxfId="10587" priority="10585">
      <formula>LEN(TRIM(H591))=0</formula>
    </cfRule>
    <cfRule type="containsText" dxfId="10586" priority="10586" operator="containsText" text="Operational">
      <formula>NOT(ISERROR(SEARCH("Operational",H591)))</formula>
    </cfRule>
    <cfRule type="containsText" dxfId="10585" priority="10587" operator="containsText" text="Dn(service)">
      <formula>NOT(ISERROR(SEARCH("Dn(service)",H591)))</formula>
    </cfRule>
    <cfRule type="containsText" dxfId="10584" priority="10588" operator="containsText" text="Dn(waiting)">
      <formula>NOT(ISERROR(SEARCH("Dn(waiting)",H591)))</formula>
    </cfRule>
  </conditionalFormatting>
  <conditionalFormatting sqref="H595">
    <cfRule type="containsBlanks" dxfId="10583" priority="10581">
      <formula>LEN(TRIM(H595))=0</formula>
    </cfRule>
    <cfRule type="containsText" dxfId="10582" priority="10582" operator="containsText" text="Operational">
      <formula>NOT(ISERROR(SEARCH("Operational",H595)))</formula>
    </cfRule>
    <cfRule type="containsText" dxfId="10581" priority="10583" operator="containsText" text="Dn(service)">
      <formula>NOT(ISERROR(SEARCH("Dn(service)",H595)))</formula>
    </cfRule>
    <cfRule type="containsText" dxfId="10580" priority="10584" operator="containsText" text="Dn(waiting)">
      <formula>NOT(ISERROR(SEARCH("Dn(waiting)",H595)))</formula>
    </cfRule>
  </conditionalFormatting>
  <conditionalFormatting sqref="C582:C590">
    <cfRule type="containsBlanks" dxfId="10579" priority="10577">
      <formula>LEN(TRIM(C582))=0</formula>
    </cfRule>
    <cfRule type="containsText" dxfId="10578" priority="10578" operator="containsText" text="Operational">
      <formula>NOT(ISERROR(SEARCH("Operational",C582)))</formula>
    </cfRule>
    <cfRule type="containsText" dxfId="10577" priority="10579" operator="containsText" text="Dn(service)">
      <formula>NOT(ISERROR(SEARCH("Dn(service)",C582)))</formula>
    </cfRule>
    <cfRule type="containsText" dxfId="10576" priority="10580" operator="containsText" text="Dn(waiting)">
      <formula>NOT(ISERROR(SEARCH("Dn(waiting)",C582)))</formula>
    </cfRule>
  </conditionalFormatting>
  <conditionalFormatting sqref="C596:C599">
    <cfRule type="containsBlanks" dxfId="10575" priority="10573">
      <formula>LEN(TRIM(C596))=0</formula>
    </cfRule>
    <cfRule type="containsText" dxfId="10574" priority="10574" operator="containsText" text="Operational">
      <formula>NOT(ISERROR(SEARCH("Operational",C596)))</formula>
    </cfRule>
    <cfRule type="containsText" dxfId="10573" priority="10575" operator="containsText" text="Dn(service)">
      <formula>NOT(ISERROR(SEARCH("Dn(service)",C596)))</formula>
    </cfRule>
    <cfRule type="containsText" dxfId="10572" priority="10576" operator="containsText" text="Dn(waiting)">
      <formula>NOT(ISERROR(SEARCH("Dn(waiting)",C596)))</formula>
    </cfRule>
  </conditionalFormatting>
  <conditionalFormatting sqref="C600">
    <cfRule type="containsBlanks" dxfId="10571" priority="10569">
      <formula>LEN(TRIM(C600))=0</formula>
    </cfRule>
    <cfRule type="containsText" dxfId="10570" priority="10570" operator="containsText" text="Operational">
      <formula>NOT(ISERROR(SEARCH("Operational",C600)))</formula>
    </cfRule>
    <cfRule type="containsText" dxfId="10569" priority="10571" operator="containsText" text="Dn(service)">
      <formula>NOT(ISERROR(SEARCH("Dn(service)",C600)))</formula>
    </cfRule>
    <cfRule type="containsText" dxfId="10568" priority="10572" operator="containsText" text="Dn(waiting)">
      <formula>NOT(ISERROR(SEARCH("Dn(waiting)",C600)))</formula>
    </cfRule>
  </conditionalFormatting>
  <conditionalFormatting sqref="J586:J594">
    <cfRule type="containsBlanks" dxfId="10567" priority="10565">
      <formula>LEN(TRIM(J586))=0</formula>
    </cfRule>
    <cfRule type="containsText" dxfId="10566" priority="10566" operator="containsText" text="Operational">
      <formula>NOT(ISERROR(SEARCH("Operational",J586)))</formula>
    </cfRule>
    <cfRule type="containsText" dxfId="10565" priority="10567" operator="containsText" text="Dn(service)">
      <formula>NOT(ISERROR(SEARCH("Dn(service)",J586)))</formula>
    </cfRule>
    <cfRule type="containsText" dxfId="10564" priority="10568" operator="containsText" text="Dn(waiting)">
      <formula>NOT(ISERROR(SEARCH("Dn(waiting)",J586)))</formula>
    </cfRule>
  </conditionalFormatting>
  <conditionalFormatting sqref="J600:J603">
    <cfRule type="containsBlanks" dxfId="10563" priority="10561">
      <formula>LEN(TRIM(J600))=0</formula>
    </cfRule>
    <cfRule type="containsText" dxfId="10562" priority="10562" operator="containsText" text="Operational">
      <formula>NOT(ISERROR(SEARCH("Operational",J600)))</formula>
    </cfRule>
    <cfRule type="containsText" dxfId="10561" priority="10563" operator="containsText" text="Dn(service)">
      <formula>NOT(ISERROR(SEARCH("Dn(service)",J600)))</formula>
    </cfRule>
    <cfRule type="containsText" dxfId="10560" priority="10564" operator="containsText" text="Dn(waiting)">
      <formula>NOT(ISERROR(SEARCH("Dn(waiting)",J600)))</formula>
    </cfRule>
  </conditionalFormatting>
  <conditionalFormatting sqref="J604">
    <cfRule type="containsBlanks" dxfId="10559" priority="10557">
      <formula>LEN(TRIM(J604))=0</formula>
    </cfRule>
    <cfRule type="containsText" dxfId="10558" priority="10558" operator="containsText" text="Operational">
      <formula>NOT(ISERROR(SEARCH("Operational",J604)))</formula>
    </cfRule>
    <cfRule type="containsText" dxfId="10557" priority="10559" operator="containsText" text="Dn(service)">
      <formula>NOT(ISERROR(SEARCH("Dn(service)",J604)))</formula>
    </cfRule>
    <cfRule type="containsText" dxfId="10556" priority="10560" operator="containsText" text="Dn(waiting)">
      <formula>NOT(ISERROR(SEARCH("Dn(waiting)",J604)))</formula>
    </cfRule>
  </conditionalFormatting>
  <conditionalFormatting sqref="G594:G599">
    <cfRule type="containsBlanks" dxfId="10555" priority="10553">
      <formula>LEN(TRIM(G594))=0</formula>
    </cfRule>
    <cfRule type="containsText" dxfId="10554" priority="10554" operator="containsText" text="Operational">
      <formula>NOT(ISERROR(SEARCH("Operational",G594)))</formula>
    </cfRule>
    <cfRule type="containsText" dxfId="10553" priority="10555" operator="containsText" text="Dn(service)">
      <formula>NOT(ISERROR(SEARCH("Dn(service)",G594)))</formula>
    </cfRule>
    <cfRule type="containsText" dxfId="10552" priority="10556" operator="containsText" text="Dn(waiting)">
      <formula>NOT(ISERROR(SEARCH("Dn(waiting)",G594)))</formula>
    </cfRule>
  </conditionalFormatting>
  <conditionalFormatting sqref="G604:G607">
    <cfRule type="containsBlanks" dxfId="10551" priority="10549">
      <formula>LEN(TRIM(G604))=0</formula>
    </cfRule>
    <cfRule type="containsText" dxfId="10550" priority="10550" operator="containsText" text="Operational">
      <formula>NOT(ISERROR(SEARCH("Operational",G604)))</formula>
    </cfRule>
    <cfRule type="containsText" dxfId="10549" priority="10551" operator="containsText" text="Dn(service)">
      <formula>NOT(ISERROR(SEARCH("Dn(service)",G604)))</formula>
    </cfRule>
    <cfRule type="containsText" dxfId="10548" priority="10552" operator="containsText" text="Dn(waiting)">
      <formula>NOT(ISERROR(SEARCH("Dn(waiting)",G604)))</formula>
    </cfRule>
  </conditionalFormatting>
  <conditionalFormatting sqref="G608">
    <cfRule type="containsBlanks" dxfId="10547" priority="10545">
      <formula>LEN(TRIM(G608))=0</formula>
    </cfRule>
    <cfRule type="containsText" dxfId="10546" priority="10546" operator="containsText" text="Operational">
      <formula>NOT(ISERROR(SEARCH("Operational",G608)))</formula>
    </cfRule>
    <cfRule type="containsText" dxfId="10545" priority="10547" operator="containsText" text="Dn(service)">
      <formula>NOT(ISERROR(SEARCH("Dn(service)",G608)))</formula>
    </cfRule>
    <cfRule type="containsText" dxfId="10544" priority="10548" operator="containsText" text="Dn(waiting)">
      <formula>NOT(ISERROR(SEARCH("Dn(waiting)",G608)))</formula>
    </cfRule>
  </conditionalFormatting>
  <conditionalFormatting sqref="E596:E603">
    <cfRule type="containsBlanks" dxfId="10543" priority="10541">
      <formula>LEN(TRIM(E596))=0</formula>
    </cfRule>
    <cfRule type="containsText" dxfId="10542" priority="10542" operator="containsText" text="Operational">
      <formula>NOT(ISERROR(SEARCH("Operational",E596)))</formula>
    </cfRule>
    <cfRule type="containsText" dxfId="10541" priority="10543" operator="containsText" text="Dn(service)">
      <formula>NOT(ISERROR(SEARCH("Dn(service)",E596)))</formula>
    </cfRule>
    <cfRule type="containsText" dxfId="10540" priority="10544" operator="containsText" text="Dn(waiting)">
      <formula>NOT(ISERROR(SEARCH("Dn(waiting)",E596)))</formula>
    </cfRule>
  </conditionalFormatting>
  <conditionalFormatting sqref="E608:E611">
    <cfRule type="containsBlanks" dxfId="10539" priority="10537">
      <formula>LEN(TRIM(E608))=0</formula>
    </cfRule>
    <cfRule type="containsText" dxfId="10538" priority="10538" operator="containsText" text="Operational">
      <formula>NOT(ISERROR(SEARCH("Operational",E608)))</formula>
    </cfRule>
    <cfRule type="containsText" dxfId="10537" priority="10539" operator="containsText" text="Dn(service)">
      <formula>NOT(ISERROR(SEARCH("Dn(service)",E608)))</formula>
    </cfRule>
    <cfRule type="containsText" dxfId="10536" priority="10540" operator="containsText" text="Dn(waiting)">
      <formula>NOT(ISERROR(SEARCH("Dn(waiting)",E608)))</formula>
    </cfRule>
  </conditionalFormatting>
  <conditionalFormatting sqref="E612">
    <cfRule type="containsBlanks" dxfId="10535" priority="10533">
      <formula>LEN(TRIM(E612))=0</formula>
    </cfRule>
    <cfRule type="containsText" dxfId="10534" priority="10534" operator="containsText" text="Operational">
      <formula>NOT(ISERROR(SEARCH("Operational",E612)))</formula>
    </cfRule>
    <cfRule type="containsText" dxfId="10533" priority="10535" operator="containsText" text="Dn(service)">
      <formula>NOT(ISERROR(SEARCH("Dn(service)",E612)))</formula>
    </cfRule>
    <cfRule type="containsText" dxfId="10532" priority="10536" operator="containsText" text="Dn(waiting)">
      <formula>NOT(ISERROR(SEARCH("Dn(waiting)",E612)))</formula>
    </cfRule>
  </conditionalFormatting>
  <conditionalFormatting sqref="F487">
    <cfRule type="containsBlanks" dxfId="10531" priority="10529">
      <formula>LEN(TRIM(F487))=0</formula>
    </cfRule>
    <cfRule type="containsText" dxfId="10530" priority="10530" operator="containsText" text="Operational">
      <formula>NOT(ISERROR(SEARCH("Operational",F487)))</formula>
    </cfRule>
    <cfRule type="containsText" dxfId="10529" priority="10531" operator="containsText" text="Dn(service)">
      <formula>NOT(ISERROR(SEARCH("Dn(service)",F487)))</formula>
    </cfRule>
    <cfRule type="containsText" dxfId="10528" priority="10532" operator="containsText" text="Dn(waiting)">
      <formula>NOT(ISERROR(SEARCH("Dn(waiting)",F487)))</formula>
    </cfRule>
  </conditionalFormatting>
  <conditionalFormatting sqref="H468">
    <cfRule type="containsBlanks" dxfId="10527" priority="10525">
      <formula>LEN(TRIM(H468))=0</formula>
    </cfRule>
    <cfRule type="containsText" dxfId="10526" priority="10526" operator="containsText" text="Operational">
      <formula>NOT(ISERROR(SEARCH("Operational",H468)))</formula>
    </cfRule>
    <cfRule type="containsText" dxfId="10525" priority="10527" operator="containsText" text="Dn(service)">
      <formula>NOT(ISERROR(SEARCH("Dn(service)",H468)))</formula>
    </cfRule>
    <cfRule type="containsText" dxfId="10524" priority="10528" operator="containsText" text="Dn(waiting)">
      <formula>NOT(ISERROR(SEARCH("Dn(waiting)",H468)))</formula>
    </cfRule>
  </conditionalFormatting>
  <conditionalFormatting sqref="I464">
    <cfRule type="containsBlanks" dxfId="10523" priority="10521">
      <formula>LEN(TRIM(I464))=0</formula>
    </cfRule>
    <cfRule type="containsText" dxfId="10522" priority="10522" operator="containsText" text="Operational">
      <formula>NOT(ISERROR(SEARCH("Operational",I464)))</formula>
    </cfRule>
    <cfRule type="containsText" dxfId="10521" priority="10523" operator="containsText" text="Dn(service)">
      <formula>NOT(ISERROR(SEARCH("Dn(service)",I464)))</formula>
    </cfRule>
    <cfRule type="containsText" dxfId="10520" priority="10524" operator="containsText" text="Dn(waiting)">
      <formula>NOT(ISERROR(SEARCH("Dn(waiting)",I464)))</formula>
    </cfRule>
  </conditionalFormatting>
  <conditionalFormatting sqref="I475">
    <cfRule type="containsBlanks" dxfId="10519" priority="10517">
      <formula>LEN(TRIM(I475))=0</formula>
    </cfRule>
    <cfRule type="containsText" dxfId="10518" priority="10518" operator="containsText" text="Operational">
      <formula>NOT(ISERROR(SEARCH("Operational",I475)))</formula>
    </cfRule>
    <cfRule type="containsText" dxfId="10517" priority="10519" operator="containsText" text="Dn(service)">
      <formula>NOT(ISERROR(SEARCH("Dn(service)",I475)))</formula>
    </cfRule>
    <cfRule type="containsText" dxfId="10516" priority="10520" operator="containsText" text="Dn(waiting)">
      <formula>NOT(ISERROR(SEARCH("Dn(waiting)",I475)))</formula>
    </cfRule>
  </conditionalFormatting>
  <conditionalFormatting sqref="I474">
    <cfRule type="containsBlanks" dxfId="10515" priority="10513">
      <formula>LEN(TRIM(I474))=0</formula>
    </cfRule>
    <cfRule type="containsText" dxfId="10514" priority="10514" operator="containsText" text="Operational">
      <formula>NOT(ISERROR(SEARCH("Operational",I474)))</formula>
    </cfRule>
    <cfRule type="containsText" dxfId="10513" priority="10515" operator="containsText" text="Dn(service)">
      <formula>NOT(ISERROR(SEARCH("Dn(service)",I474)))</formula>
    </cfRule>
    <cfRule type="containsText" dxfId="10512" priority="10516" operator="containsText" text="Dn(waiting)">
      <formula>NOT(ISERROR(SEARCH("Dn(waiting)",I474)))</formula>
    </cfRule>
  </conditionalFormatting>
  <conditionalFormatting sqref="D463">
    <cfRule type="containsBlanks" dxfId="10511" priority="10509">
      <formula>LEN(TRIM(D463))=0</formula>
    </cfRule>
    <cfRule type="containsText" dxfId="10510" priority="10510" operator="containsText" text="Operational">
      <formula>NOT(ISERROR(SEARCH("Operational",D463)))</formula>
    </cfRule>
    <cfRule type="containsText" dxfId="10509" priority="10511" operator="containsText" text="Dn(service)">
      <formula>NOT(ISERROR(SEARCH("Dn(service)",D463)))</formula>
    </cfRule>
    <cfRule type="containsText" dxfId="10508" priority="10512" operator="containsText" text="Dn(waiting)">
      <formula>NOT(ISERROR(SEARCH("Dn(waiting)",D463)))</formula>
    </cfRule>
  </conditionalFormatting>
  <conditionalFormatting sqref="D464">
    <cfRule type="containsBlanks" dxfId="10507" priority="10505">
      <formula>LEN(TRIM(D464))=0</formula>
    </cfRule>
    <cfRule type="containsText" dxfId="10506" priority="10506" operator="containsText" text="Operational">
      <formula>NOT(ISERROR(SEARCH("Operational",D464)))</formula>
    </cfRule>
    <cfRule type="containsText" dxfId="10505" priority="10507" operator="containsText" text="Dn(service)">
      <formula>NOT(ISERROR(SEARCH("Dn(service)",D464)))</formula>
    </cfRule>
    <cfRule type="containsText" dxfId="10504" priority="10508" operator="containsText" text="Dn(waiting)">
      <formula>NOT(ISERROR(SEARCH("Dn(waiting)",D464)))</formula>
    </cfRule>
  </conditionalFormatting>
  <conditionalFormatting sqref="I465">
    <cfRule type="containsBlanks" dxfId="10503" priority="10501">
      <formula>LEN(TRIM(I465))=0</formula>
    </cfRule>
    <cfRule type="containsText" dxfId="10502" priority="10502" operator="containsText" text="Operational">
      <formula>NOT(ISERROR(SEARCH("Operational",I465)))</formula>
    </cfRule>
    <cfRule type="containsText" dxfId="10501" priority="10503" operator="containsText" text="Dn(service)">
      <formula>NOT(ISERROR(SEARCH("Dn(service)",I465)))</formula>
    </cfRule>
    <cfRule type="containsText" dxfId="10500" priority="10504" operator="containsText" text="Dn(waiting)">
      <formula>NOT(ISERROR(SEARCH("Dn(waiting)",I465)))</formula>
    </cfRule>
  </conditionalFormatting>
  <conditionalFormatting sqref="I466">
    <cfRule type="containsBlanks" dxfId="10499" priority="10497">
      <formula>LEN(TRIM(I466))=0</formula>
    </cfRule>
    <cfRule type="containsText" dxfId="10498" priority="10498" operator="containsText" text="Operational">
      <formula>NOT(ISERROR(SEARCH("Operational",I466)))</formula>
    </cfRule>
    <cfRule type="containsText" dxfId="10497" priority="10499" operator="containsText" text="Dn(service)">
      <formula>NOT(ISERROR(SEARCH("Dn(service)",I466)))</formula>
    </cfRule>
    <cfRule type="containsText" dxfId="10496" priority="10500" operator="containsText" text="Dn(waiting)">
      <formula>NOT(ISERROR(SEARCH("Dn(waiting)",I466)))</formula>
    </cfRule>
  </conditionalFormatting>
  <conditionalFormatting sqref="I467">
    <cfRule type="containsBlanks" dxfId="10495" priority="10493">
      <formula>LEN(TRIM(I467))=0</formula>
    </cfRule>
    <cfRule type="containsText" dxfId="10494" priority="10494" operator="containsText" text="Operational">
      <formula>NOT(ISERROR(SEARCH("Operational",I467)))</formula>
    </cfRule>
    <cfRule type="containsText" dxfId="10493" priority="10495" operator="containsText" text="Dn(service)">
      <formula>NOT(ISERROR(SEARCH("Dn(service)",I467)))</formula>
    </cfRule>
    <cfRule type="containsText" dxfId="10492" priority="10496" operator="containsText" text="Dn(waiting)">
      <formula>NOT(ISERROR(SEARCH("Dn(waiting)",I467)))</formula>
    </cfRule>
  </conditionalFormatting>
  <conditionalFormatting sqref="I468">
    <cfRule type="containsBlanks" dxfId="10491" priority="10489">
      <formula>LEN(TRIM(I468))=0</formula>
    </cfRule>
    <cfRule type="containsText" dxfId="10490" priority="10490" operator="containsText" text="Operational">
      <formula>NOT(ISERROR(SEARCH("Operational",I468)))</formula>
    </cfRule>
    <cfRule type="containsText" dxfId="10489" priority="10491" operator="containsText" text="Dn(service)">
      <formula>NOT(ISERROR(SEARCH("Dn(service)",I468)))</formula>
    </cfRule>
    <cfRule type="containsText" dxfId="10488" priority="10492" operator="containsText" text="Dn(waiting)">
      <formula>NOT(ISERROR(SEARCH("Dn(waiting)",I468)))</formula>
    </cfRule>
  </conditionalFormatting>
  <conditionalFormatting sqref="F469">
    <cfRule type="containsBlanks" dxfId="10487" priority="10485">
      <formula>LEN(TRIM(F469))=0</formula>
    </cfRule>
    <cfRule type="containsText" dxfId="10486" priority="10486" operator="containsText" text="Operational">
      <formula>NOT(ISERROR(SEARCH("Operational",F469)))</formula>
    </cfRule>
    <cfRule type="containsText" dxfId="10485" priority="10487" operator="containsText" text="Dn(service)">
      <formula>NOT(ISERROR(SEARCH("Dn(service)",F469)))</formula>
    </cfRule>
    <cfRule type="containsText" dxfId="10484" priority="10488" operator="containsText" text="Dn(waiting)">
      <formula>NOT(ISERROR(SEARCH("Dn(waiting)",F469)))</formula>
    </cfRule>
  </conditionalFormatting>
  <conditionalFormatting sqref="F470">
    <cfRule type="containsBlanks" dxfId="10483" priority="10481">
      <formula>LEN(TRIM(F470))=0</formula>
    </cfRule>
    <cfRule type="containsText" dxfId="10482" priority="10482" operator="containsText" text="Operational">
      <formula>NOT(ISERROR(SEARCH("Operational",F470)))</formula>
    </cfRule>
    <cfRule type="containsText" dxfId="10481" priority="10483" operator="containsText" text="Dn(service)">
      <formula>NOT(ISERROR(SEARCH("Dn(service)",F470)))</formula>
    </cfRule>
    <cfRule type="containsText" dxfId="10480" priority="10484" operator="containsText" text="Dn(waiting)">
      <formula>NOT(ISERROR(SEARCH("Dn(waiting)",F470)))</formula>
    </cfRule>
  </conditionalFormatting>
  <conditionalFormatting sqref="F471">
    <cfRule type="containsBlanks" dxfId="10479" priority="10477">
      <formula>LEN(TRIM(F471))=0</formula>
    </cfRule>
    <cfRule type="containsText" dxfId="10478" priority="10478" operator="containsText" text="Operational">
      <formula>NOT(ISERROR(SEARCH("Operational",F471)))</formula>
    </cfRule>
    <cfRule type="containsText" dxfId="10477" priority="10479" operator="containsText" text="Dn(service)">
      <formula>NOT(ISERROR(SEARCH("Dn(service)",F471)))</formula>
    </cfRule>
    <cfRule type="containsText" dxfId="10476" priority="10480" operator="containsText" text="Dn(waiting)">
      <formula>NOT(ISERROR(SEARCH("Dn(waiting)",F471)))</formula>
    </cfRule>
  </conditionalFormatting>
  <conditionalFormatting sqref="F472">
    <cfRule type="containsBlanks" dxfId="10475" priority="10473">
      <formula>LEN(TRIM(F472))=0</formula>
    </cfRule>
    <cfRule type="containsText" dxfId="10474" priority="10474" operator="containsText" text="Operational">
      <formula>NOT(ISERROR(SEARCH("Operational",F472)))</formula>
    </cfRule>
    <cfRule type="containsText" dxfId="10473" priority="10475" operator="containsText" text="Dn(service)">
      <formula>NOT(ISERROR(SEARCH("Dn(service)",F472)))</formula>
    </cfRule>
    <cfRule type="containsText" dxfId="10472" priority="10476" operator="containsText" text="Dn(waiting)">
      <formula>NOT(ISERROR(SEARCH("Dn(waiting)",F472)))</formula>
    </cfRule>
  </conditionalFormatting>
  <conditionalFormatting sqref="F473">
    <cfRule type="containsBlanks" dxfId="10471" priority="10469">
      <formula>LEN(TRIM(F473))=0</formula>
    </cfRule>
    <cfRule type="containsText" dxfId="10470" priority="10470" operator="containsText" text="Operational">
      <formula>NOT(ISERROR(SEARCH("Operational",F473)))</formula>
    </cfRule>
    <cfRule type="containsText" dxfId="10469" priority="10471" operator="containsText" text="Dn(service)">
      <formula>NOT(ISERROR(SEARCH("Dn(service)",F473)))</formula>
    </cfRule>
    <cfRule type="containsText" dxfId="10468" priority="10472" operator="containsText" text="Dn(waiting)">
      <formula>NOT(ISERROR(SEARCH("Dn(waiting)",F473)))</formula>
    </cfRule>
  </conditionalFormatting>
  <conditionalFormatting sqref="F474">
    <cfRule type="containsBlanks" dxfId="10467" priority="10465">
      <formula>LEN(TRIM(F474))=0</formula>
    </cfRule>
    <cfRule type="containsText" dxfId="10466" priority="10466" operator="containsText" text="Operational">
      <formula>NOT(ISERROR(SEARCH("Operational",F474)))</formula>
    </cfRule>
    <cfRule type="containsText" dxfId="10465" priority="10467" operator="containsText" text="Dn(service)">
      <formula>NOT(ISERROR(SEARCH("Dn(service)",F474)))</formula>
    </cfRule>
    <cfRule type="containsText" dxfId="10464" priority="10468" operator="containsText" text="Dn(waiting)">
      <formula>NOT(ISERROR(SEARCH("Dn(waiting)",F474)))</formula>
    </cfRule>
  </conditionalFormatting>
  <conditionalFormatting sqref="H475">
    <cfRule type="containsBlanks" dxfId="10463" priority="10461">
      <formula>LEN(TRIM(H475))=0</formula>
    </cfRule>
    <cfRule type="containsText" dxfId="10462" priority="10462" operator="containsText" text="Operational">
      <formula>NOT(ISERROR(SEARCH("Operational",H475)))</formula>
    </cfRule>
    <cfRule type="containsText" dxfId="10461" priority="10463" operator="containsText" text="Dn(service)">
      <formula>NOT(ISERROR(SEARCH("Dn(service)",H475)))</formula>
    </cfRule>
    <cfRule type="containsText" dxfId="10460" priority="10464" operator="containsText" text="Dn(waiting)">
      <formula>NOT(ISERROR(SEARCH("Dn(waiting)",H475)))</formula>
    </cfRule>
  </conditionalFormatting>
  <conditionalFormatting sqref="H476">
    <cfRule type="containsBlanks" dxfId="10459" priority="10457">
      <formula>LEN(TRIM(H476))=0</formula>
    </cfRule>
    <cfRule type="containsText" dxfId="10458" priority="10458" operator="containsText" text="Operational">
      <formula>NOT(ISERROR(SEARCH("Operational",H476)))</formula>
    </cfRule>
    <cfRule type="containsText" dxfId="10457" priority="10459" operator="containsText" text="Dn(service)">
      <formula>NOT(ISERROR(SEARCH("Dn(service)",H476)))</formula>
    </cfRule>
    <cfRule type="containsText" dxfId="10456" priority="10460" operator="containsText" text="Dn(waiting)">
      <formula>NOT(ISERROR(SEARCH("Dn(waiting)",H476)))</formula>
    </cfRule>
  </conditionalFormatting>
  <conditionalFormatting sqref="H477">
    <cfRule type="containsBlanks" dxfId="10455" priority="10453">
      <formula>LEN(TRIM(H477))=0</formula>
    </cfRule>
    <cfRule type="containsText" dxfId="10454" priority="10454" operator="containsText" text="Operational">
      <formula>NOT(ISERROR(SEARCH("Operational",H477)))</formula>
    </cfRule>
    <cfRule type="containsText" dxfId="10453" priority="10455" operator="containsText" text="Dn(service)">
      <formula>NOT(ISERROR(SEARCH("Dn(service)",H477)))</formula>
    </cfRule>
    <cfRule type="containsText" dxfId="10452" priority="10456" operator="containsText" text="Dn(waiting)">
      <formula>NOT(ISERROR(SEARCH("Dn(waiting)",H477)))</formula>
    </cfRule>
  </conditionalFormatting>
  <conditionalFormatting sqref="H478">
    <cfRule type="containsBlanks" dxfId="10451" priority="10449">
      <formula>LEN(TRIM(H478))=0</formula>
    </cfRule>
    <cfRule type="containsText" dxfId="10450" priority="10450" operator="containsText" text="Operational">
      <formula>NOT(ISERROR(SEARCH("Operational",H478)))</formula>
    </cfRule>
    <cfRule type="containsText" dxfId="10449" priority="10451" operator="containsText" text="Dn(service)">
      <formula>NOT(ISERROR(SEARCH("Dn(service)",H478)))</formula>
    </cfRule>
    <cfRule type="containsText" dxfId="10448" priority="10452" operator="containsText" text="Dn(waiting)">
      <formula>NOT(ISERROR(SEARCH("Dn(waiting)",H478)))</formula>
    </cfRule>
  </conditionalFormatting>
  <conditionalFormatting sqref="E479">
    <cfRule type="containsBlanks" dxfId="10447" priority="10445">
      <formula>LEN(TRIM(E479))=0</formula>
    </cfRule>
    <cfRule type="containsText" dxfId="10446" priority="10446" operator="containsText" text="Operational">
      <formula>NOT(ISERROR(SEARCH("Operational",E479)))</formula>
    </cfRule>
    <cfRule type="containsText" dxfId="10445" priority="10447" operator="containsText" text="Dn(service)">
      <formula>NOT(ISERROR(SEARCH("Dn(service)",E479)))</formula>
    </cfRule>
    <cfRule type="containsText" dxfId="10444" priority="10448" operator="containsText" text="Dn(waiting)">
      <formula>NOT(ISERROR(SEARCH("Dn(waiting)",E479)))</formula>
    </cfRule>
  </conditionalFormatting>
  <conditionalFormatting sqref="E480">
    <cfRule type="containsBlanks" dxfId="10443" priority="10441">
      <formula>LEN(TRIM(E480))=0</formula>
    </cfRule>
    <cfRule type="containsText" dxfId="10442" priority="10442" operator="containsText" text="Operational">
      <formula>NOT(ISERROR(SEARCH("Operational",E480)))</formula>
    </cfRule>
    <cfRule type="containsText" dxfId="10441" priority="10443" operator="containsText" text="Dn(service)">
      <formula>NOT(ISERROR(SEARCH("Dn(service)",E480)))</formula>
    </cfRule>
    <cfRule type="containsText" dxfId="10440" priority="10444" operator="containsText" text="Dn(waiting)">
      <formula>NOT(ISERROR(SEARCH("Dn(waiting)",E480)))</formula>
    </cfRule>
  </conditionalFormatting>
  <conditionalFormatting sqref="E481">
    <cfRule type="containsBlanks" dxfId="10439" priority="10437">
      <formula>LEN(TRIM(E481))=0</formula>
    </cfRule>
    <cfRule type="containsText" dxfId="10438" priority="10438" operator="containsText" text="Operational">
      <formula>NOT(ISERROR(SEARCH("Operational",E481)))</formula>
    </cfRule>
    <cfRule type="containsText" dxfId="10437" priority="10439" operator="containsText" text="Dn(service)">
      <formula>NOT(ISERROR(SEARCH("Dn(service)",E481)))</formula>
    </cfRule>
    <cfRule type="containsText" dxfId="10436" priority="10440" operator="containsText" text="Dn(waiting)">
      <formula>NOT(ISERROR(SEARCH("Dn(waiting)",E481)))</formula>
    </cfRule>
  </conditionalFormatting>
  <conditionalFormatting sqref="E482">
    <cfRule type="containsBlanks" dxfId="10435" priority="10433">
      <formula>LEN(TRIM(E482))=0</formula>
    </cfRule>
    <cfRule type="containsText" dxfId="10434" priority="10434" operator="containsText" text="Operational">
      <formula>NOT(ISERROR(SEARCH("Operational",E482)))</formula>
    </cfRule>
    <cfRule type="containsText" dxfId="10433" priority="10435" operator="containsText" text="Dn(service)">
      <formula>NOT(ISERROR(SEARCH("Dn(service)",E482)))</formula>
    </cfRule>
    <cfRule type="containsText" dxfId="10432" priority="10436" operator="containsText" text="Dn(waiting)">
      <formula>NOT(ISERROR(SEARCH("Dn(waiting)",E482)))</formula>
    </cfRule>
  </conditionalFormatting>
  <conditionalFormatting sqref="E483">
    <cfRule type="containsBlanks" dxfId="10431" priority="10429">
      <formula>LEN(TRIM(E483))=0</formula>
    </cfRule>
    <cfRule type="containsText" dxfId="10430" priority="10430" operator="containsText" text="Operational">
      <formula>NOT(ISERROR(SEARCH("Operational",E483)))</formula>
    </cfRule>
    <cfRule type="containsText" dxfId="10429" priority="10431" operator="containsText" text="Dn(service)">
      <formula>NOT(ISERROR(SEARCH("Dn(service)",E483)))</formula>
    </cfRule>
    <cfRule type="containsText" dxfId="10428" priority="10432" operator="containsText" text="Dn(waiting)">
      <formula>NOT(ISERROR(SEARCH("Dn(waiting)",E483)))</formula>
    </cfRule>
  </conditionalFormatting>
  <conditionalFormatting sqref="C484">
    <cfRule type="containsBlanks" dxfId="10427" priority="10425">
      <formula>LEN(TRIM(C484))=0</formula>
    </cfRule>
    <cfRule type="containsText" dxfId="10426" priority="10426" operator="containsText" text="Operational">
      <formula>NOT(ISERROR(SEARCH("Operational",C484)))</formula>
    </cfRule>
    <cfRule type="containsText" dxfId="10425" priority="10427" operator="containsText" text="Dn(service)">
      <formula>NOT(ISERROR(SEARCH("Dn(service)",C484)))</formula>
    </cfRule>
    <cfRule type="containsText" dxfId="10424" priority="10428" operator="containsText" text="Dn(waiting)">
      <formula>NOT(ISERROR(SEARCH("Dn(waiting)",C484)))</formula>
    </cfRule>
  </conditionalFormatting>
  <conditionalFormatting sqref="C485">
    <cfRule type="containsBlanks" dxfId="10423" priority="10421">
      <formula>LEN(TRIM(C485))=0</formula>
    </cfRule>
    <cfRule type="containsText" dxfId="10422" priority="10422" operator="containsText" text="Operational">
      <formula>NOT(ISERROR(SEARCH("Operational",C485)))</formula>
    </cfRule>
    <cfRule type="containsText" dxfId="10421" priority="10423" operator="containsText" text="Dn(service)">
      <formula>NOT(ISERROR(SEARCH("Dn(service)",C485)))</formula>
    </cfRule>
    <cfRule type="containsText" dxfId="10420" priority="10424" operator="containsText" text="Dn(waiting)">
      <formula>NOT(ISERROR(SEARCH("Dn(waiting)",C485)))</formula>
    </cfRule>
  </conditionalFormatting>
  <conditionalFormatting sqref="C486">
    <cfRule type="containsBlanks" dxfId="10419" priority="10417">
      <formula>LEN(TRIM(C486))=0</formula>
    </cfRule>
    <cfRule type="containsText" dxfId="10418" priority="10418" operator="containsText" text="Operational">
      <formula>NOT(ISERROR(SEARCH("Operational",C486)))</formula>
    </cfRule>
    <cfRule type="containsText" dxfId="10417" priority="10419" operator="containsText" text="Dn(service)">
      <formula>NOT(ISERROR(SEARCH("Dn(service)",C486)))</formula>
    </cfRule>
    <cfRule type="containsText" dxfId="10416" priority="10420" operator="containsText" text="Dn(waiting)">
      <formula>NOT(ISERROR(SEARCH("Dn(waiting)",C486)))</formula>
    </cfRule>
  </conditionalFormatting>
  <conditionalFormatting sqref="C487">
    <cfRule type="containsBlanks" dxfId="10415" priority="10413">
      <formula>LEN(TRIM(C487))=0</formula>
    </cfRule>
    <cfRule type="containsText" dxfId="10414" priority="10414" operator="containsText" text="Operational">
      <formula>NOT(ISERROR(SEARCH("Operational",C487)))</formula>
    </cfRule>
    <cfRule type="containsText" dxfId="10413" priority="10415" operator="containsText" text="Dn(service)">
      <formula>NOT(ISERROR(SEARCH("Dn(service)",C487)))</formula>
    </cfRule>
    <cfRule type="containsText" dxfId="10412" priority="10416" operator="containsText" text="Dn(waiting)">
      <formula>NOT(ISERROR(SEARCH("Dn(waiting)",C487)))</formula>
    </cfRule>
  </conditionalFormatting>
  <conditionalFormatting sqref="J488">
    <cfRule type="containsBlanks" dxfId="10411" priority="10409">
      <formula>LEN(TRIM(J488))=0</formula>
    </cfRule>
    <cfRule type="containsText" dxfId="10410" priority="10410" operator="containsText" text="Operational">
      <formula>NOT(ISERROR(SEARCH("Operational",J488)))</formula>
    </cfRule>
    <cfRule type="containsText" dxfId="10409" priority="10411" operator="containsText" text="Dn(service)">
      <formula>NOT(ISERROR(SEARCH("Dn(service)",J488)))</formula>
    </cfRule>
    <cfRule type="containsText" dxfId="10408" priority="10412" operator="containsText" text="Dn(waiting)">
      <formula>NOT(ISERROR(SEARCH("Dn(waiting)",J488)))</formula>
    </cfRule>
  </conditionalFormatting>
  <conditionalFormatting sqref="J489">
    <cfRule type="containsBlanks" dxfId="10407" priority="10405">
      <formula>LEN(TRIM(J489))=0</formula>
    </cfRule>
    <cfRule type="containsText" dxfId="10406" priority="10406" operator="containsText" text="Operational">
      <formula>NOT(ISERROR(SEARCH("Operational",J489)))</formula>
    </cfRule>
    <cfRule type="containsText" dxfId="10405" priority="10407" operator="containsText" text="Dn(service)">
      <formula>NOT(ISERROR(SEARCH("Dn(service)",J489)))</formula>
    </cfRule>
    <cfRule type="containsText" dxfId="10404" priority="10408" operator="containsText" text="Dn(waiting)">
      <formula>NOT(ISERROR(SEARCH("Dn(waiting)",J489)))</formula>
    </cfRule>
  </conditionalFormatting>
  <conditionalFormatting sqref="J490">
    <cfRule type="containsBlanks" dxfId="10403" priority="10401">
      <formula>LEN(TRIM(J490))=0</formula>
    </cfRule>
    <cfRule type="containsText" dxfId="10402" priority="10402" operator="containsText" text="Operational">
      <formula>NOT(ISERROR(SEARCH("Operational",J490)))</formula>
    </cfRule>
    <cfRule type="containsText" dxfId="10401" priority="10403" operator="containsText" text="Dn(service)">
      <formula>NOT(ISERROR(SEARCH("Dn(service)",J490)))</formula>
    </cfRule>
    <cfRule type="containsText" dxfId="10400" priority="10404" operator="containsText" text="Dn(waiting)">
      <formula>NOT(ISERROR(SEARCH("Dn(waiting)",J490)))</formula>
    </cfRule>
  </conditionalFormatting>
  <conditionalFormatting sqref="J491">
    <cfRule type="containsBlanks" dxfId="10399" priority="10397">
      <formula>LEN(TRIM(J491))=0</formula>
    </cfRule>
    <cfRule type="containsText" dxfId="10398" priority="10398" operator="containsText" text="Operational">
      <formula>NOT(ISERROR(SEARCH("Operational",J491)))</formula>
    </cfRule>
    <cfRule type="containsText" dxfId="10397" priority="10399" operator="containsText" text="Dn(service)">
      <formula>NOT(ISERROR(SEARCH("Dn(service)",J491)))</formula>
    </cfRule>
    <cfRule type="containsText" dxfId="10396" priority="10400" operator="containsText" text="Dn(waiting)">
      <formula>NOT(ISERROR(SEARCH("Dn(waiting)",J491)))</formula>
    </cfRule>
  </conditionalFormatting>
  <conditionalFormatting sqref="J492">
    <cfRule type="containsBlanks" dxfId="10395" priority="10393">
      <formula>LEN(TRIM(J492))=0</formula>
    </cfRule>
    <cfRule type="containsText" dxfId="10394" priority="10394" operator="containsText" text="Operational">
      <formula>NOT(ISERROR(SEARCH("Operational",J492)))</formula>
    </cfRule>
    <cfRule type="containsText" dxfId="10393" priority="10395" operator="containsText" text="Dn(service)">
      <formula>NOT(ISERROR(SEARCH("Dn(service)",J492)))</formula>
    </cfRule>
    <cfRule type="containsText" dxfId="10392" priority="10396" operator="containsText" text="Dn(waiting)">
      <formula>NOT(ISERROR(SEARCH("Dn(waiting)",J492)))</formula>
    </cfRule>
  </conditionalFormatting>
  <conditionalFormatting sqref="G493">
    <cfRule type="containsBlanks" dxfId="10391" priority="10389">
      <formula>LEN(TRIM(G493))=0</formula>
    </cfRule>
    <cfRule type="containsText" dxfId="10390" priority="10390" operator="containsText" text="Operational">
      <formula>NOT(ISERROR(SEARCH("Operational",G493)))</formula>
    </cfRule>
    <cfRule type="containsText" dxfId="10389" priority="10391" operator="containsText" text="Dn(service)">
      <formula>NOT(ISERROR(SEARCH("Dn(service)",G493)))</formula>
    </cfRule>
    <cfRule type="containsText" dxfId="10388" priority="10392" operator="containsText" text="Dn(waiting)">
      <formula>NOT(ISERROR(SEARCH("Dn(waiting)",G493)))</formula>
    </cfRule>
  </conditionalFormatting>
  <conditionalFormatting sqref="G494">
    <cfRule type="containsBlanks" dxfId="10387" priority="10385">
      <formula>LEN(TRIM(G494))=0</formula>
    </cfRule>
    <cfRule type="containsText" dxfId="10386" priority="10386" operator="containsText" text="Operational">
      <formula>NOT(ISERROR(SEARCH("Operational",G494)))</formula>
    </cfRule>
    <cfRule type="containsText" dxfId="10385" priority="10387" operator="containsText" text="Dn(service)">
      <formula>NOT(ISERROR(SEARCH("Dn(service)",G494)))</formula>
    </cfRule>
    <cfRule type="containsText" dxfId="10384" priority="10388" operator="containsText" text="Dn(waiting)">
      <formula>NOT(ISERROR(SEARCH("Dn(waiting)",G494)))</formula>
    </cfRule>
  </conditionalFormatting>
  <conditionalFormatting sqref="G495">
    <cfRule type="containsBlanks" dxfId="10383" priority="10381">
      <formula>LEN(TRIM(G495))=0</formula>
    </cfRule>
    <cfRule type="containsText" dxfId="10382" priority="10382" operator="containsText" text="Operational">
      <formula>NOT(ISERROR(SEARCH("Operational",G495)))</formula>
    </cfRule>
    <cfRule type="containsText" dxfId="10381" priority="10383" operator="containsText" text="Dn(service)">
      <formula>NOT(ISERROR(SEARCH("Dn(service)",G495)))</formula>
    </cfRule>
    <cfRule type="containsText" dxfId="10380" priority="10384" operator="containsText" text="Dn(waiting)">
      <formula>NOT(ISERROR(SEARCH("Dn(waiting)",G495)))</formula>
    </cfRule>
  </conditionalFormatting>
  <conditionalFormatting sqref="G496">
    <cfRule type="containsBlanks" dxfId="10379" priority="10377">
      <formula>LEN(TRIM(G496))=0</formula>
    </cfRule>
    <cfRule type="containsText" dxfId="10378" priority="10378" operator="containsText" text="Operational">
      <formula>NOT(ISERROR(SEARCH("Operational",G496)))</formula>
    </cfRule>
    <cfRule type="containsText" dxfId="10377" priority="10379" operator="containsText" text="Dn(service)">
      <formula>NOT(ISERROR(SEARCH("Dn(service)",G496)))</formula>
    </cfRule>
    <cfRule type="containsText" dxfId="10376" priority="10380" operator="containsText" text="Dn(waiting)">
      <formula>NOT(ISERROR(SEARCH("Dn(waiting)",G496)))</formula>
    </cfRule>
  </conditionalFormatting>
  <conditionalFormatting sqref="G497">
    <cfRule type="containsBlanks" dxfId="10375" priority="10373">
      <formula>LEN(TRIM(G497))=0</formula>
    </cfRule>
    <cfRule type="containsText" dxfId="10374" priority="10374" operator="containsText" text="Operational">
      <formula>NOT(ISERROR(SEARCH("Operational",G497)))</formula>
    </cfRule>
    <cfRule type="containsText" dxfId="10373" priority="10375" operator="containsText" text="Dn(service)">
      <formula>NOT(ISERROR(SEARCH("Dn(service)",G497)))</formula>
    </cfRule>
    <cfRule type="containsText" dxfId="10372" priority="10376" operator="containsText" text="Dn(waiting)">
      <formula>NOT(ISERROR(SEARCH("Dn(waiting)",G497)))</formula>
    </cfRule>
  </conditionalFormatting>
  <conditionalFormatting sqref="F498">
    <cfRule type="containsBlanks" dxfId="10371" priority="10369">
      <formula>LEN(TRIM(F498))=0</formula>
    </cfRule>
    <cfRule type="containsText" dxfId="10370" priority="10370" operator="containsText" text="Operational">
      <formula>NOT(ISERROR(SEARCH("Operational",F498)))</formula>
    </cfRule>
    <cfRule type="containsText" dxfId="10369" priority="10371" operator="containsText" text="Dn(service)">
      <formula>NOT(ISERROR(SEARCH("Dn(service)",F498)))</formula>
    </cfRule>
    <cfRule type="containsText" dxfId="10368" priority="10372" operator="containsText" text="Dn(waiting)">
      <formula>NOT(ISERROR(SEARCH("Dn(waiting)",F498)))</formula>
    </cfRule>
  </conditionalFormatting>
  <conditionalFormatting sqref="F499">
    <cfRule type="containsBlanks" dxfId="10367" priority="10365">
      <formula>LEN(TRIM(F499))=0</formula>
    </cfRule>
    <cfRule type="containsText" dxfId="10366" priority="10366" operator="containsText" text="Operational">
      <formula>NOT(ISERROR(SEARCH("Operational",F499)))</formula>
    </cfRule>
    <cfRule type="containsText" dxfId="10365" priority="10367" operator="containsText" text="Dn(service)">
      <formula>NOT(ISERROR(SEARCH("Dn(service)",F499)))</formula>
    </cfRule>
    <cfRule type="containsText" dxfId="10364" priority="10368" operator="containsText" text="Dn(waiting)">
      <formula>NOT(ISERROR(SEARCH("Dn(waiting)",F499)))</formula>
    </cfRule>
  </conditionalFormatting>
  <conditionalFormatting sqref="F500">
    <cfRule type="containsBlanks" dxfId="10363" priority="10361">
      <formula>LEN(TRIM(F500))=0</formula>
    </cfRule>
    <cfRule type="containsText" dxfId="10362" priority="10362" operator="containsText" text="Operational">
      <formula>NOT(ISERROR(SEARCH("Operational",F500)))</formula>
    </cfRule>
    <cfRule type="containsText" dxfId="10361" priority="10363" operator="containsText" text="Dn(service)">
      <formula>NOT(ISERROR(SEARCH("Dn(service)",F500)))</formula>
    </cfRule>
    <cfRule type="containsText" dxfId="10360" priority="10364" operator="containsText" text="Dn(waiting)">
      <formula>NOT(ISERROR(SEARCH("Dn(waiting)",F500)))</formula>
    </cfRule>
  </conditionalFormatting>
  <conditionalFormatting sqref="F501">
    <cfRule type="containsBlanks" dxfId="10359" priority="10357">
      <formula>LEN(TRIM(F501))=0</formula>
    </cfRule>
    <cfRule type="containsText" dxfId="10358" priority="10358" operator="containsText" text="Operational">
      <formula>NOT(ISERROR(SEARCH("Operational",F501)))</formula>
    </cfRule>
    <cfRule type="containsText" dxfId="10357" priority="10359" operator="containsText" text="Dn(service)">
      <formula>NOT(ISERROR(SEARCH("Dn(service)",F501)))</formula>
    </cfRule>
    <cfRule type="containsText" dxfId="10356" priority="10360" operator="containsText" text="Dn(waiting)">
      <formula>NOT(ISERROR(SEARCH("Dn(waiting)",F501)))</formula>
    </cfRule>
  </conditionalFormatting>
  <conditionalFormatting sqref="I502">
    <cfRule type="containsBlanks" dxfId="10355" priority="10353">
      <formula>LEN(TRIM(I502))=0</formula>
    </cfRule>
    <cfRule type="containsText" dxfId="10354" priority="10354" operator="containsText" text="Operational">
      <formula>NOT(ISERROR(SEARCH("Operational",I502)))</formula>
    </cfRule>
    <cfRule type="containsText" dxfId="10353" priority="10355" operator="containsText" text="Dn(service)">
      <formula>NOT(ISERROR(SEARCH("Dn(service)",I502)))</formula>
    </cfRule>
    <cfRule type="containsText" dxfId="10352" priority="10356" operator="containsText" text="Dn(waiting)">
      <formula>NOT(ISERROR(SEARCH("Dn(waiting)",I502)))</formula>
    </cfRule>
  </conditionalFormatting>
  <conditionalFormatting sqref="I503">
    <cfRule type="containsBlanks" dxfId="10351" priority="10349">
      <formula>LEN(TRIM(I503))=0</formula>
    </cfRule>
    <cfRule type="containsText" dxfId="10350" priority="10350" operator="containsText" text="Operational">
      <formula>NOT(ISERROR(SEARCH("Operational",I503)))</formula>
    </cfRule>
    <cfRule type="containsText" dxfId="10349" priority="10351" operator="containsText" text="Dn(service)">
      <formula>NOT(ISERROR(SEARCH("Dn(service)",I503)))</formula>
    </cfRule>
    <cfRule type="containsText" dxfId="10348" priority="10352" operator="containsText" text="Dn(waiting)">
      <formula>NOT(ISERROR(SEARCH("Dn(waiting)",I503)))</formula>
    </cfRule>
  </conditionalFormatting>
  <conditionalFormatting sqref="I504">
    <cfRule type="containsBlanks" dxfId="10347" priority="10345">
      <formula>LEN(TRIM(I504))=0</formula>
    </cfRule>
    <cfRule type="containsText" dxfId="10346" priority="10346" operator="containsText" text="Operational">
      <formula>NOT(ISERROR(SEARCH("Operational",I504)))</formula>
    </cfRule>
    <cfRule type="containsText" dxfId="10345" priority="10347" operator="containsText" text="Dn(service)">
      <formula>NOT(ISERROR(SEARCH("Dn(service)",I504)))</formula>
    </cfRule>
    <cfRule type="containsText" dxfId="10344" priority="10348" operator="containsText" text="Dn(waiting)">
      <formula>NOT(ISERROR(SEARCH("Dn(waiting)",I504)))</formula>
    </cfRule>
  </conditionalFormatting>
  <conditionalFormatting sqref="I505">
    <cfRule type="containsBlanks" dxfId="10343" priority="10341">
      <formula>LEN(TRIM(I505))=0</formula>
    </cfRule>
    <cfRule type="containsText" dxfId="10342" priority="10342" operator="containsText" text="Operational">
      <formula>NOT(ISERROR(SEARCH("Operational",I505)))</formula>
    </cfRule>
    <cfRule type="containsText" dxfId="10341" priority="10343" operator="containsText" text="Dn(service)">
      <formula>NOT(ISERROR(SEARCH("Dn(service)",I505)))</formula>
    </cfRule>
    <cfRule type="containsText" dxfId="10340" priority="10344" operator="containsText" text="Dn(waiting)">
      <formula>NOT(ISERROR(SEARCH("Dn(waiting)",I505)))</formula>
    </cfRule>
  </conditionalFormatting>
  <conditionalFormatting sqref="I506">
    <cfRule type="containsBlanks" dxfId="10339" priority="10337">
      <formula>LEN(TRIM(I506))=0</formula>
    </cfRule>
    <cfRule type="containsText" dxfId="10338" priority="10338" operator="containsText" text="Operational">
      <formula>NOT(ISERROR(SEARCH("Operational",I506)))</formula>
    </cfRule>
    <cfRule type="containsText" dxfId="10337" priority="10339" operator="containsText" text="Dn(service)">
      <formula>NOT(ISERROR(SEARCH("Dn(service)",I506)))</formula>
    </cfRule>
    <cfRule type="containsText" dxfId="10336" priority="10340" operator="containsText" text="Dn(waiting)">
      <formula>NOT(ISERROR(SEARCH("Dn(waiting)",I506)))</formula>
    </cfRule>
  </conditionalFormatting>
  <conditionalFormatting sqref="D507">
    <cfRule type="containsBlanks" dxfId="10335" priority="10333">
      <formula>LEN(TRIM(D507))=0</formula>
    </cfRule>
    <cfRule type="containsText" dxfId="10334" priority="10334" operator="containsText" text="Operational">
      <formula>NOT(ISERROR(SEARCH("Operational",D507)))</formula>
    </cfRule>
    <cfRule type="containsText" dxfId="10333" priority="10335" operator="containsText" text="Dn(service)">
      <formula>NOT(ISERROR(SEARCH("Dn(service)",D507)))</formula>
    </cfRule>
    <cfRule type="containsText" dxfId="10332" priority="10336" operator="containsText" text="Dn(waiting)">
      <formula>NOT(ISERROR(SEARCH("Dn(waiting)",D507)))</formula>
    </cfRule>
  </conditionalFormatting>
  <conditionalFormatting sqref="D508">
    <cfRule type="containsBlanks" dxfId="10331" priority="10329">
      <formula>LEN(TRIM(D508))=0</formula>
    </cfRule>
    <cfRule type="containsText" dxfId="10330" priority="10330" operator="containsText" text="Operational">
      <formula>NOT(ISERROR(SEARCH("Operational",D508)))</formula>
    </cfRule>
    <cfRule type="containsText" dxfId="10329" priority="10331" operator="containsText" text="Dn(service)">
      <formula>NOT(ISERROR(SEARCH("Dn(service)",D508)))</formula>
    </cfRule>
    <cfRule type="containsText" dxfId="10328" priority="10332" operator="containsText" text="Dn(waiting)">
      <formula>NOT(ISERROR(SEARCH("Dn(waiting)",D508)))</formula>
    </cfRule>
  </conditionalFormatting>
  <conditionalFormatting sqref="D509">
    <cfRule type="containsBlanks" dxfId="10327" priority="10325">
      <formula>LEN(TRIM(D509))=0</formula>
    </cfRule>
    <cfRule type="containsText" dxfId="10326" priority="10326" operator="containsText" text="Operational">
      <formula>NOT(ISERROR(SEARCH("Operational",D509)))</formula>
    </cfRule>
    <cfRule type="containsText" dxfId="10325" priority="10327" operator="containsText" text="Dn(service)">
      <formula>NOT(ISERROR(SEARCH("Dn(service)",D509)))</formula>
    </cfRule>
    <cfRule type="containsText" dxfId="10324" priority="10328" operator="containsText" text="Dn(waiting)">
      <formula>NOT(ISERROR(SEARCH("Dn(waiting)",D509)))</formula>
    </cfRule>
  </conditionalFormatting>
  <conditionalFormatting sqref="D510">
    <cfRule type="containsBlanks" dxfId="10323" priority="10321">
      <formula>LEN(TRIM(D510))=0</formula>
    </cfRule>
    <cfRule type="containsText" dxfId="10322" priority="10322" operator="containsText" text="Operational">
      <formula>NOT(ISERROR(SEARCH("Operational",D510)))</formula>
    </cfRule>
    <cfRule type="containsText" dxfId="10321" priority="10323" operator="containsText" text="Dn(service)">
      <formula>NOT(ISERROR(SEARCH("Dn(service)",D510)))</formula>
    </cfRule>
    <cfRule type="containsText" dxfId="10320" priority="10324" operator="containsText" text="Dn(waiting)">
      <formula>NOT(ISERROR(SEARCH("Dn(waiting)",D510)))</formula>
    </cfRule>
  </conditionalFormatting>
  <conditionalFormatting sqref="D511">
    <cfRule type="containsBlanks" dxfId="10319" priority="10317">
      <formula>LEN(TRIM(D511))=0</formula>
    </cfRule>
    <cfRule type="containsText" dxfId="10318" priority="10318" operator="containsText" text="Operational">
      <formula>NOT(ISERROR(SEARCH("Operational",D511)))</formula>
    </cfRule>
    <cfRule type="containsText" dxfId="10317" priority="10319" operator="containsText" text="Dn(service)">
      <formula>NOT(ISERROR(SEARCH("Dn(service)",D511)))</formula>
    </cfRule>
    <cfRule type="containsText" dxfId="10316" priority="10320" operator="containsText" text="Dn(waiting)">
      <formula>NOT(ISERROR(SEARCH("Dn(waiting)",D511)))</formula>
    </cfRule>
  </conditionalFormatting>
  <conditionalFormatting sqref="E512">
    <cfRule type="containsBlanks" dxfId="10315" priority="10313">
      <formula>LEN(TRIM(E512))=0</formula>
    </cfRule>
    <cfRule type="containsText" dxfId="10314" priority="10314" operator="containsText" text="Operational">
      <formula>NOT(ISERROR(SEARCH("Operational",E512)))</formula>
    </cfRule>
    <cfRule type="containsText" dxfId="10313" priority="10315" operator="containsText" text="Dn(service)">
      <formula>NOT(ISERROR(SEARCH("Dn(service)",E512)))</formula>
    </cfRule>
    <cfRule type="containsText" dxfId="10312" priority="10316" operator="containsText" text="Dn(waiting)">
      <formula>NOT(ISERROR(SEARCH("Dn(waiting)",E512)))</formula>
    </cfRule>
  </conditionalFormatting>
  <conditionalFormatting sqref="E513">
    <cfRule type="containsBlanks" dxfId="10311" priority="10309">
      <formula>LEN(TRIM(E513))=0</formula>
    </cfRule>
    <cfRule type="containsText" dxfId="10310" priority="10310" operator="containsText" text="Operational">
      <formula>NOT(ISERROR(SEARCH("Operational",E513)))</formula>
    </cfRule>
    <cfRule type="containsText" dxfId="10309" priority="10311" operator="containsText" text="Dn(service)">
      <formula>NOT(ISERROR(SEARCH("Dn(service)",E513)))</formula>
    </cfRule>
    <cfRule type="containsText" dxfId="10308" priority="10312" operator="containsText" text="Dn(waiting)">
      <formula>NOT(ISERROR(SEARCH("Dn(waiting)",E513)))</formula>
    </cfRule>
  </conditionalFormatting>
  <conditionalFormatting sqref="E514">
    <cfRule type="containsBlanks" dxfId="10307" priority="10305">
      <formula>LEN(TRIM(E514))=0</formula>
    </cfRule>
    <cfRule type="containsText" dxfId="10306" priority="10306" operator="containsText" text="Operational">
      <formula>NOT(ISERROR(SEARCH("Operational",E514)))</formula>
    </cfRule>
    <cfRule type="containsText" dxfId="10305" priority="10307" operator="containsText" text="Dn(service)">
      <formula>NOT(ISERROR(SEARCH("Dn(service)",E514)))</formula>
    </cfRule>
    <cfRule type="containsText" dxfId="10304" priority="10308" operator="containsText" text="Dn(waiting)">
      <formula>NOT(ISERROR(SEARCH("Dn(waiting)",E514)))</formula>
    </cfRule>
  </conditionalFormatting>
  <conditionalFormatting sqref="E515">
    <cfRule type="containsBlanks" dxfId="10303" priority="10301">
      <formula>LEN(TRIM(E515))=0</formula>
    </cfRule>
    <cfRule type="containsText" dxfId="10302" priority="10302" operator="containsText" text="Operational">
      <formula>NOT(ISERROR(SEARCH("Operational",E515)))</formula>
    </cfRule>
    <cfRule type="containsText" dxfId="10301" priority="10303" operator="containsText" text="Dn(service)">
      <formula>NOT(ISERROR(SEARCH("Dn(service)",E515)))</formula>
    </cfRule>
    <cfRule type="containsText" dxfId="10300" priority="10304" operator="containsText" text="Dn(waiting)">
      <formula>NOT(ISERROR(SEARCH("Dn(waiting)",E515)))</formula>
    </cfRule>
  </conditionalFormatting>
  <conditionalFormatting sqref="E516">
    <cfRule type="containsBlanks" dxfId="10299" priority="10297">
      <formula>LEN(TRIM(E516))=0</formula>
    </cfRule>
    <cfRule type="containsText" dxfId="10298" priority="10298" operator="containsText" text="Operational">
      <formula>NOT(ISERROR(SEARCH("Operational",E516)))</formula>
    </cfRule>
    <cfRule type="containsText" dxfId="10297" priority="10299" operator="containsText" text="Dn(service)">
      <formula>NOT(ISERROR(SEARCH("Dn(service)",E516)))</formula>
    </cfRule>
    <cfRule type="containsText" dxfId="10296" priority="10300" operator="containsText" text="Dn(waiting)">
      <formula>NOT(ISERROR(SEARCH("Dn(waiting)",E516)))</formula>
    </cfRule>
  </conditionalFormatting>
  <conditionalFormatting sqref="H512">
    <cfRule type="containsBlanks" dxfId="10295" priority="10293">
      <formula>LEN(TRIM(H512))=0</formula>
    </cfRule>
    <cfRule type="containsText" dxfId="10294" priority="10294" operator="containsText" text="Operational">
      <formula>NOT(ISERROR(SEARCH("Operational",H512)))</formula>
    </cfRule>
    <cfRule type="containsText" dxfId="10293" priority="10295" operator="containsText" text="Dn(service)">
      <formula>NOT(ISERROR(SEARCH("Dn(service)",H512)))</formula>
    </cfRule>
    <cfRule type="containsText" dxfId="10292" priority="10296" operator="containsText" text="Dn(waiting)">
      <formula>NOT(ISERROR(SEARCH("Dn(waiting)",H512)))</formula>
    </cfRule>
  </conditionalFormatting>
  <conditionalFormatting sqref="H513">
    <cfRule type="containsBlanks" dxfId="10291" priority="10289">
      <formula>LEN(TRIM(H513))=0</formula>
    </cfRule>
    <cfRule type="containsText" dxfId="10290" priority="10290" operator="containsText" text="Operational">
      <formula>NOT(ISERROR(SEARCH("Operational",H513)))</formula>
    </cfRule>
    <cfRule type="containsText" dxfId="10289" priority="10291" operator="containsText" text="Dn(service)">
      <formula>NOT(ISERROR(SEARCH("Dn(service)",H513)))</formula>
    </cfRule>
    <cfRule type="containsText" dxfId="10288" priority="10292" operator="containsText" text="Dn(waiting)">
      <formula>NOT(ISERROR(SEARCH("Dn(waiting)",H513)))</formula>
    </cfRule>
  </conditionalFormatting>
  <conditionalFormatting sqref="H514">
    <cfRule type="containsBlanks" dxfId="10287" priority="10285">
      <formula>LEN(TRIM(H514))=0</formula>
    </cfRule>
    <cfRule type="containsText" dxfId="10286" priority="10286" operator="containsText" text="Operational">
      <formula>NOT(ISERROR(SEARCH("Operational",H514)))</formula>
    </cfRule>
    <cfRule type="containsText" dxfId="10285" priority="10287" operator="containsText" text="Dn(service)">
      <formula>NOT(ISERROR(SEARCH("Dn(service)",H514)))</formula>
    </cfRule>
    <cfRule type="containsText" dxfId="10284" priority="10288" operator="containsText" text="Dn(waiting)">
      <formula>NOT(ISERROR(SEARCH("Dn(waiting)",H514)))</formula>
    </cfRule>
  </conditionalFormatting>
  <conditionalFormatting sqref="H515">
    <cfRule type="containsBlanks" dxfId="10283" priority="10281">
      <formula>LEN(TRIM(H515))=0</formula>
    </cfRule>
    <cfRule type="containsText" dxfId="10282" priority="10282" operator="containsText" text="Operational">
      <formula>NOT(ISERROR(SEARCH("Operational",H515)))</formula>
    </cfRule>
    <cfRule type="containsText" dxfId="10281" priority="10283" operator="containsText" text="Dn(service)">
      <formula>NOT(ISERROR(SEARCH("Dn(service)",H515)))</formula>
    </cfRule>
    <cfRule type="containsText" dxfId="10280" priority="10284" operator="containsText" text="Dn(waiting)">
      <formula>NOT(ISERROR(SEARCH("Dn(waiting)",H515)))</formula>
    </cfRule>
  </conditionalFormatting>
  <conditionalFormatting sqref="H516">
    <cfRule type="containsBlanks" dxfId="10279" priority="10277">
      <formula>LEN(TRIM(H516))=0</formula>
    </cfRule>
    <cfRule type="containsText" dxfId="10278" priority="10278" operator="containsText" text="Operational">
      <formula>NOT(ISERROR(SEARCH("Operational",H516)))</formula>
    </cfRule>
    <cfRule type="containsText" dxfId="10277" priority="10279" operator="containsText" text="Dn(service)">
      <formula>NOT(ISERROR(SEARCH("Dn(service)",H516)))</formula>
    </cfRule>
    <cfRule type="containsText" dxfId="10276" priority="10280" operator="containsText" text="Dn(waiting)">
      <formula>NOT(ISERROR(SEARCH("Dn(waiting)",H516)))</formula>
    </cfRule>
  </conditionalFormatting>
  <conditionalFormatting sqref="E517">
    <cfRule type="containsBlanks" dxfId="10275" priority="10273">
      <formula>LEN(TRIM(E517))=0</formula>
    </cfRule>
    <cfRule type="containsText" dxfId="10274" priority="10274" operator="containsText" text="Operational">
      <formula>NOT(ISERROR(SEARCH("Operational",E517)))</formula>
    </cfRule>
    <cfRule type="containsText" dxfId="10273" priority="10275" operator="containsText" text="Dn(service)">
      <formula>NOT(ISERROR(SEARCH("Dn(service)",E517)))</formula>
    </cfRule>
    <cfRule type="containsText" dxfId="10272" priority="10276" operator="containsText" text="Dn(waiting)">
      <formula>NOT(ISERROR(SEARCH("Dn(waiting)",E517)))</formula>
    </cfRule>
  </conditionalFormatting>
  <conditionalFormatting sqref="E518">
    <cfRule type="containsBlanks" dxfId="10271" priority="10269">
      <formula>LEN(TRIM(E518))=0</formula>
    </cfRule>
    <cfRule type="containsText" dxfId="10270" priority="10270" operator="containsText" text="Operational">
      <formula>NOT(ISERROR(SEARCH("Operational",E518)))</formula>
    </cfRule>
    <cfRule type="containsText" dxfId="10269" priority="10271" operator="containsText" text="Dn(service)">
      <formula>NOT(ISERROR(SEARCH("Dn(service)",E518)))</formula>
    </cfRule>
    <cfRule type="containsText" dxfId="10268" priority="10272" operator="containsText" text="Dn(waiting)">
      <formula>NOT(ISERROR(SEARCH("Dn(waiting)",E518)))</formula>
    </cfRule>
  </conditionalFormatting>
  <conditionalFormatting sqref="E519">
    <cfRule type="containsBlanks" dxfId="10267" priority="10265">
      <formula>LEN(TRIM(E519))=0</formula>
    </cfRule>
    <cfRule type="containsText" dxfId="10266" priority="10266" operator="containsText" text="Operational">
      <formula>NOT(ISERROR(SEARCH("Operational",E519)))</formula>
    </cfRule>
    <cfRule type="containsText" dxfId="10265" priority="10267" operator="containsText" text="Dn(service)">
      <formula>NOT(ISERROR(SEARCH("Dn(service)",E519)))</formula>
    </cfRule>
    <cfRule type="containsText" dxfId="10264" priority="10268" operator="containsText" text="Dn(waiting)">
      <formula>NOT(ISERROR(SEARCH("Dn(waiting)",E519)))</formula>
    </cfRule>
  </conditionalFormatting>
  <conditionalFormatting sqref="E520">
    <cfRule type="containsBlanks" dxfId="10263" priority="10261">
      <formula>LEN(TRIM(E520))=0</formula>
    </cfRule>
    <cfRule type="containsText" dxfId="10262" priority="10262" operator="containsText" text="Operational">
      <formula>NOT(ISERROR(SEARCH("Operational",E520)))</formula>
    </cfRule>
    <cfRule type="containsText" dxfId="10261" priority="10263" operator="containsText" text="Dn(service)">
      <formula>NOT(ISERROR(SEARCH("Dn(service)",E520)))</formula>
    </cfRule>
    <cfRule type="containsText" dxfId="10260" priority="10264" operator="containsText" text="Dn(waiting)">
      <formula>NOT(ISERROR(SEARCH("Dn(waiting)",E520)))</formula>
    </cfRule>
  </conditionalFormatting>
  <conditionalFormatting sqref="E521">
    <cfRule type="containsBlanks" dxfId="10259" priority="10257">
      <formula>LEN(TRIM(E521))=0</formula>
    </cfRule>
    <cfRule type="containsText" dxfId="10258" priority="10258" operator="containsText" text="Operational">
      <formula>NOT(ISERROR(SEARCH("Operational",E521)))</formula>
    </cfRule>
    <cfRule type="containsText" dxfId="10257" priority="10259" operator="containsText" text="Dn(service)">
      <formula>NOT(ISERROR(SEARCH("Dn(service)",E521)))</formula>
    </cfRule>
    <cfRule type="containsText" dxfId="10256" priority="10260" operator="containsText" text="Dn(waiting)">
      <formula>NOT(ISERROR(SEARCH("Dn(waiting)",E521)))</formula>
    </cfRule>
  </conditionalFormatting>
  <conditionalFormatting sqref="E522">
    <cfRule type="containsBlanks" dxfId="10255" priority="10253">
      <formula>LEN(TRIM(E522))=0</formula>
    </cfRule>
    <cfRule type="containsText" dxfId="10254" priority="10254" operator="containsText" text="Operational">
      <formula>NOT(ISERROR(SEARCH("Operational",E522)))</formula>
    </cfRule>
    <cfRule type="containsText" dxfId="10253" priority="10255" operator="containsText" text="Dn(service)">
      <formula>NOT(ISERROR(SEARCH("Dn(service)",E522)))</formula>
    </cfRule>
    <cfRule type="containsText" dxfId="10252" priority="10256" operator="containsText" text="Dn(waiting)">
      <formula>NOT(ISERROR(SEARCH("Dn(waiting)",E522)))</formula>
    </cfRule>
  </conditionalFormatting>
  <conditionalFormatting sqref="C522">
    <cfRule type="containsBlanks" dxfId="10251" priority="10249">
      <formula>LEN(TRIM(C522))=0</formula>
    </cfRule>
    <cfRule type="containsText" dxfId="10250" priority="10250" operator="containsText" text="Operational">
      <formula>NOT(ISERROR(SEARCH("Operational",C522)))</formula>
    </cfRule>
    <cfRule type="containsText" dxfId="10249" priority="10251" operator="containsText" text="Dn(service)">
      <formula>NOT(ISERROR(SEARCH("Dn(service)",C522)))</formula>
    </cfRule>
    <cfRule type="containsText" dxfId="10248" priority="10252" operator="containsText" text="Dn(waiting)">
      <formula>NOT(ISERROR(SEARCH("Dn(waiting)",C522)))</formula>
    </cfRule>
  </conditionalFormatting>
  <conditionalFormatting sqref="C523">
    <cfRule type="containsBlanks" dxfId="10247" priority="10245">
      <formula>LEN(TRIM(C523))=0</formula>
    </cfRule>
    <cfRule type="containsText" dxfId="10246" priority="10246" operator="containsText" text="Operational">
      <formula>NOT(ISERROR(SEARCH("Operational",C523)))</formula>
    </cfRule>
    <cfRule type="containsText" dxfId="10245" priority="10247" operator="containsText" text="Dn(service)">
      <formula>NOT(ISERROR(SEARCH("Dn(service)",C523)))</formula>
    </cfRule>
    <cfRule type="containsText" dxfId="10244" priority="10248" operator="containsText" text="Dn(waiting)">
      <formula>NOT(ISERROR(SEARCH("Dn(waiting)",C523)))</formula>
    </cfRule>
  </conditionalFormatting>
  <conditionalFormatting sqref="C524">
    <cfRule type="containsBlanks" dxfId="10243" priority="10241">
      <formula>LEN(TRIM(C524))=0</formula>
    </cfRule>
    <cfRule type="containsText" dxfId="10242" priority="10242" operator="containsText" text="Operational">
      <formula>NOT(ISERROR(SEARCH("Operational",C524)))</formula>
    </cfRule>
    <cfRule type="containsText" dxfId="10241" priority="10243" operator="containsText" text="Dn(service)">
      <formula>NOT(ISERROR(SEARCH("Dn(service)",C524)))</formula>
    </cfRule>
    <cfRule type="containsText" dxfId="10240" priority="10244" operator="containsText" text="Dn(waiting)">
      <formula>NOT(ISERROR(SEARCH("Dn(waiting)",C524)))</formula>
    </cfRule>
  </conditionalFormatting>
  <conditionalFormatting sqref="C525">
    <cfRule type="containsBlanks" dxfId="10239" priority="10237">
      <formula>LEN(TRIM(C525))=0</formula>
    </cfRule>
    <cfRule type="containsText" dxfId="10238" priority="10238" operator="containsText" text="Operational">
      <formula>NOT(ISERROR(SEARCH("Operational",C525)))</formula>
    </cfRule>
    <cfRule type="containsText" dxfId="10237" priority="10239" operator="containsText" text="Dn(service)">
      <formula>NOT(ISERROR(SEARCH("Dn(service)",C525)))</formula>
    </cfRule>
    <cfRule type="containsText" dxfId="10236" priority="10240" operator="containsText" text="Dn(waiting)">
      <formula>NOT(ISERROR(SEARCH("Dn(waiting)",C525)))</formula>
    </cfRule>
  </conditionalFormatting>
  <conditionalFormatting sqref="C526">
    <cfRule type="containsBlanks" dxfId="10235" priority="10233">
      <formula>LEN(TRIM(C526))=0</formula>
    </cfRule>
    <cfRule type="containsText" dxfId="10234" priority="10234" operator="containsText" text="Operational">
      <formula>NOT(ISERROR(SEARCH("Operational",C526)))</formula>
    </cfRule>
    <cfRule type="containsText" dxfId="10233" priority="10235" operator="containsText" text="Dn(service)">
      <formula>NOT(ISERROR(SEARCH("Dn(service)",C526)))</formula>
    </cfRule>
    <cfRule type="containsText" dxfId="10232" priority="10236" operator="containsText" text="Dn(waiting)">
      <formula>NOT(ISERROR(SEARCH("Dn(waiting)",C526)))</formula>
    </cfRule>
  </conditionalFormatting>
  <conditionalFormatting sqref="J527">
    <cfRule type="containsBlanks" dxfId="10231" priority="10229">
      <formula>LEN(TRIM(J527))=0</formula>
    </cfRule>
    <cfRule type="containsText" dxfId="10230" priority="10230" operator="containsText" text="Operational">
      <formula>NOT(ISERROR(SEARCH("Operational",J527)))</formula>
    </cfRule>
    <cfRule type="containsText" dxfId="10229" priority="10231" operator="containsText" text="Dn(service)">
      <formula>NOT(ISERROR(SEARCH("Dn(service)",J527)))</formula>
    </cfRule>
    <cfRule type="containsText" dxfId="10228" priority="10232" operator="containsText" text="Dn(waiting)">
      <formula>NOT(ISERROR(SEARCH("Dn(waiting)",J527)))</formula>
    </cfRule>
  </conditionalFormatting>
  <conditionalFormatting sqref="J528">
    <cfRule type="containsBlanks" dxfId="10227" priority="10225">
      <formula>LEN(TRIM(J528))=0</formula>
    </cfRule>
    <cfRule type="containsText" dxfId="10226" priority="10226" operator="containsText" text="Operational">
      <formula>NOT(ISERROR(SEARCH("Operational",J528)))</formula>
    </cfRule>
    <cfRule type="containsText" dxfId="10225" priority="10227" operator="containsText" text="Dn(service)">
      <formula>NOT(ISERROR(SEARCH("Dn(service)",J528)))</formula>
    </cfRule>
    <cfRule type="containsText" dxfId="10224" priority="10228" operator="containsText" text="Dn(waiting)">
      <formula>NOT(ISERROR(SEARCH("Dn(waiting)",J528)))</formula>
    </cfRule>
  </conditionalFormatting>
  <conditionalFormatting sqref="J529">
    <cfRule type="containsBlanks" dxfId="10223" priority="10221">
      <formula>LEN(TRIM(J529))=0</formula>
    </cfRule>
    <cfRule type="containsText" dxfId="10222" priority="10222" operator="containsText" text="Operational">
      <formula>NOT(ISERROR(SEARCH("Operational",J529)))</formula>
    </cfRule>
    <cfRule type="containsText" dxfId="10221" priority="10223" operator="containsText" text="Dn(service)">
      <formula>NOT(ISERROR(SEARCH("Dn(service)",J529)))</formula>
    </cfRule>
    <cfRule type="containsText" dxfId="10220" priority="10224" operator="containsText" text="Dn(waiting)">
      <formula>NOT(ISERROR(SEARCH("Dn(waiting)",J529)))</formula>
    </cfRule>
  </conditionalFormatting>
  <conditionalFormatting sqref="J530">
    <cfRule type="containsBlanks" dxfId="10219" priority="10217">
      <formula>LEN(TRIM(J530))=0</formula>
    </cfRule>
    <cfRule type="containsText" dxfId="10218" priority="10218" operator="containsText" text="Operational">
      <formula>NOT(ISERROR(SEARCH("Operational",J530)))</formula>
    </cfRule>
    <cfRule type="containsText" dxfId="10217" priority="10219" operator="containsText" text="Dn(service)">
      <formula>NOT(ISERROR(SEARCH("Dn(service)",J530)))</formula>
    </cfRule>
    <cfRule type="containsText" dxfId="10216" priority="10220" operator="containsText" text="Dn(waiting)">
      <formula>NOT(ISERROR(SEARCH("Dn(waiting)",J530)))</formula>
    </cfRule>
  </conditionalFormatting>
  <conditionalFormatting sqref="J531">
    <cfRule type="containsBlanks" dxfId="10215" priority="10213">
      <formula>LEN(TRIM(J531))=0</formula>
    </cfRule>
    <cfRule type="containsText" dxfId="10214" priority="10214" operator="containsText" text="Operational">
      <formula>NOT(ISERROR(SEARCH("Operational",J531)))</formula>
    </cfRule>
    <cfRule type="containsText" dxfId="10213" priority="10215" operator="containsText" text="Dn(service)">
      <formula>NOT(ISERROR(SEARCH("Dn(service)",J531)))</formula>
    </cfRule>
    <cfRule type="containsText" dxfId="10212" priority="10216" operator="containsText" text="Dn(waiting)">
      <formula>NOT(ISERROR(SEARCH("Dn(waiting)",J531)))</formula>
    </cfRule>
  </conditionalFormatting>
  <conditionalFormatting sqref="G532">
    <cfRule type="containsBlanks" dxfId="10211" priority="10209">
      <formula>LEN(TRIM(G532))=0</formula>
    </cfRule>
    <cfRule type="containsText" dxfId="10210" priority="10210" operator="containsText" text="Operational">
      <formula>NOT(ISERROR(SEARCH("Operational",G532)))</formula>
    </cfRule>
    <cfRule type="containsText" dxfId="10209" priority="10211" operator="containsText" text="Dn(service)">
      <formula>NOT(ISERROR(SEARCH("Dn(service)",G532)))</formula>
    </cfRule>
    <cfRule type="containsText" dxfId="10208" priority="10212" operator="containsText" text="Dn(waiting)">
      <formula>NOT(ISERROR(SEARCH("Dn(waiting)",G532)))</formula>
    </cfRule>
  </conditionalFormatting>
  <conditionalFormatting sqref="F533">
    <cfRule type="containsBlanks" dxfId="10207" priority="10205">
      <formula>LEN(TRIM(F533))=0</formula>
    </cfRule>
    <cfRule type="containsText" dxfId="10206" priority="10206" operator="containsText" text="Operational">
      <formula>NOT(ISERROR(SEARCH("Operational",F533)))</formula>
    </cfRule>
    <cfRule type="containsText" dxfId="10205" priority="10207" operator="containsText" text="Dn(service)">
      <formula>NOT(ISERROR(SEARCH("Dn(service)",F533)))</formula>
    </cfRule>
    <cfRule type="containsText" dxfId="10204" priority="10208" operator="containsText" text="Dn(waiting)">
      <formula>NOT(ISERROR(SEARCH("Dn(waiting)",F533)))</formula>
    </cfRule>
  </conditionalFormatting>
  <conditionalFormatting sqref="F534">
    <cfRule type="containsBlanks" dxfId="10203" priority="10201">
      <formula>LEN(TRIM(F534))=0</formula>
    </cfRule>
    <cfRule type="containsText" dxfId="10202" priority="10202" operator="containsText" text="Operational">
      <formula>NOT(ISERROR(SEARCH("Operational",F534)))</formula>
    </cfRule>
    <cfRule type="containsText" dxfId="10201" priority="10203" operator="containsText" text="Dn(service)">
      <formula>NOT(ISERROR(SEARCH("Dn(service)",F534)))</formula>
    </cfRule>
    <cfRule type="containsText" dxfId="10200" priority="10204" operator="containsText" text="Dn(waiting)">
      <formula>NOT(ISERROR(SEARCH("Dn(waiting)",F534)))</formula>
    </cfRule>
  </conditionalFormatting>
  <conditionalFormatting sqref="F535">
    <cfRule type="containsBlanks" dxfId="10199" priority="10197">
      <formula>LEN(TRIM(F535))=0</formula>
    </cfRule>
    <cfRule type="containsText" dxfId="10198" priority="10198" operator="containsText" text="Operational">
      <formula>NOT(ISERROR(SEARCH("Operational",F535)))</formula>
    </cfRule>
    <cfRule type="containsText" dxfId="10197" priority="10199" operator="containsText" text="Dn(service)">
      <formula>NOT(ISERROR(SEARCH("Dn(service)",F535)))</formula>
    </cfRule>
    <cfRule type="containsText" dxfId="10196" priority="10200" operator="containsText" text="Dn(waiting)">
      <formula>NOT(ISERROR(SEARCH("Dn(waiting)",F535)))</formula>
    </cfRule>
  </conditionalFormatting>
  <conditionalFormatting sqref="I536">
    <cfRule type="containsBlanks" dxfId="10195" priority="10193">
      <formula>LEN(TRIM(I536))=0</formula>
    </cfRule>
    <cfRule type="containsText" dxfId="10194" priority="10194" operator="containsText" text="Operational">
      <formula>NOT(ISERROR(SEARCH("Operational",I536)))</formula>
    </cfRule>
    <cfRule type="containsText" dxfId="10193" priority="10195" operator="containsText" text="Dn(service)">
      <formula>NOT(ISERROR(SEARCH("Dn(service)",I536)))</formula>
    </cfRule>
    <cfRule type="containsText" dxfId="10192" priority="10196" operator="containsText" text="Dn(waiting)">
      <formula>NOT(ISERROR(SEARCH("Dn(waiting)",I536)))</formula>
    </cfRule>
  </conditionalFormatting>
  <conditionalFormatting sqref="I538">
    <cfRule type="containsBlanks" dxfId="10191" priority="10189">
      <formula>LEN(TRIM(I538))=0</formula>
    </cfRule>
    <cfRule type="containsText" dxfId="10190" priority="10190" operator="containsText" text="Operational">
      <formula>NOT(ISERROR(SEARCH("Operational",I538)))</formula>
    </cfRule>
    <cfRule type="containsText" dxfId="10189" priority="10191" operator="containsText" text="Dn(service)">
      <formula>NOT(ISERROR(SEARCH("Dn(service)",I538)))</formula>
    </cfRule>
    <cfRule type="containsText" dxfId="10188" priority="10192" operator="containsText" text="Dn(waiting)">
      <formula>NOT(ISERROR(SEARCH("Dn(waiting)",I538)))</formula>
    </cfRule>
  </conditionalFormatting>
  <conditionalFormatting sqref="I539">
    <cfRule type="containsBlanks" dxfId="10187" priority="10185">
      <formula>LEN(TRIM(I539))=0</formula>
    </cfRule>
    <cfRule type="containsText" dxfId="10186" priority="10186" operator="containsText" text="Operational">
      <formula>NOT(ISERROR(SEARCH("Operational",I539)))</formula>
    </cfRule>
    <cfRule type="containsText" dxfId="10185" priority="10187" operator="containsText" text="Dn(service)">
      <formula>NOT(ISERROR(SEARCH("Dn(service)",I539)))</formula>
    </cfRule>
    <cfRule type="containsText" dxfId="10184" priority="10188" operator="containsText" text="Dn(waiting)">
      <formula>NOT(ISERROR(SEARCH("Dn(waiting)",I539)))</formula>
    </cfRule>
  </conditionalFormatting>
  <conditionalFormatting sqref="I540">
    <cfRule type="containsBlanks" dxfId="10183" priority="10181">
      <formula>LEN(TRIM(I540))=0</formula>
    </cfRule>
    <cfRule type="containsText" dxfId="10182" priority="10182" operator="containsText" text="Operational">
      <formula>NOT(ISERROR(SEARCH("Operational",I540)))</formula>
    </cfRule>
    <cfRule type="containsText" dxfId="10181" priority="10183" operator="containsText" text="Dn(service)">
      <formula>NOT(ISERROR(SEARCH("Dn(service)",I540)))</formula>
    </cfRule>
    <cfRule type="containsText" dxfId="10180" priority="10184" operator="containsText" text="Dn(waiting)">
      <formula>NOT(ISERROR(SEARCH("Dn(waiting)",I540)))</formula>
    </cfRule>
  </conditionalFormatting>
  <conditionalFormatting sqref="I537">
    <cfRule type="containsBlanks" dxfId="10179" priority="10177">
      <formula>LEN(TRIM(I537))=0</formula>
    </cfRule>
    <cfRule type="containsText" dxfId="10178" priority="10178" operator="containsText" text="Operational">
      <formula>NOT(ISERROR(SEARCH("Operational",I537)))</formula>
    </cfRule>
    <cfRule type="containsText" dxfId="10177" priority="10179" operator="containsText" text="Dn(service)">
      <formula>NOT(ISERROR(SEARCH("Dn(service)",I537)))</formula>
    </cfRule>
    <cfRule type="containsText" dxfId="10176" priority="10180" operator="containsText" text="Dn(waiting)">
      <formula>NOT(ISERROR(SEARCH("Dn(waiting)",I537)))</formula>
    </cfRule>
  </conditionalFormatting>
  <conditionalFormatting sqref="D541">
    <cfRule type="containsBlanks" dxfId="10175" priority="10173">
      <formula>LEN(TRIM(D541))=0</formula>
    </cfRule>
    <cfRule type="containsText" dxfId="10174" priority="10174" operator="containsText" text="Operational">
      <formula>NOT(ISERROR(SEARCH("Operational",D541)))</formula>
    </cfRule>
    <cfRule type="containsText" dxfId="10173" priority="10175" operator="containsText" text="Dn(service)">
      <formula>NOT(ISERROR(SEARCH("Dn(service)",D541)))</formula>
    </cfRule>
    <cfRule type="containsText" dxfId="10172" priority="10176" operator="containsText" text="Dn(waiting)">
      <formula>NOT(ISERROR(SEARCH("Dn(waiting)",D541)))</formula>
    </cfRule>
  </conditionalFormatting>
  <conditionalFormatting sqref="D542">
    <cfRule type="containsBlanks" dxfId="10171" priority="10169">
      <formula>LEN(TRIM(D542))=0</formula>
    </cfRule>
    <cfRule type="containsText" dxfId="10170" priority="10170" operator="containsText" text="Operational">
      <formula>NOT(ISERROR(SEARCH("Operational",D542)))</formula>
    </cfRule>
    <cfRule type="containsText" dxfId="10169" priority="10171" operator="containsText" text="Dn(service)">
      <formula>NOT(ISERROR(SEARCH("Dn(service)",D542)))</formula>
    </cfRule>
    <cfRule type="containsText" dxfId="10168" priority="10172" operator="containsText" text="Dn(waiting)">
      <formula>NOT(ISERROR(SEARCH("Dn(waiting)",D542)))</formula>
    </cfRule>
  </conditionalFormatting>
  <conditionalFormatting sqref="D543">
    <cfRule type="containsBlanks" dxfId="10167" priority="10165">
      <formula>LEN(TRIM(D543))=0</formula>
    </cfRule>
    <cfRule type="containsText" dxfId="10166" priority="10166" operator="containsText" text="Operational">
      <formula>NOT(ISERROR(SEARCH("Operational",D543)))</formula>
    </cfRule>
    <cfRule type="containsText" dxfId="10165" priority="10167" operator="containsText" text="Dn(service)">
      <formula>NOT(ISERROR(SEARCH("Dn(service)",D543)))</formula>
    </cfRule>
    <cfRule type="containsText" dxfId="10164" priority="10168" operator="containsText" text="Dn(waiting)">
      <formula>NOT(ISERROR(SEARCH("Dn(waiting)",D543)))</formula>
    </cfRule>
  </conditionalFormatting>
  <conditionalFormatting sqref="D544">
    <cfRule type="containsBlanks" dxfId="10163" priority="10161">
      <formula>LEN(TRIM(D544))=0</formula>
    </cfRule>
    <cfRule type="containsText" dxfId="10162" priority="10162" operator="containsText" text="Operational">
      <formula>NOT(ISERROR(SEARCH("Operational",D544)))</formula>
    </cfRule>
    <cfRule type="containsText" dxfId="10161" priority="10163" operator="containsText" text="Dn(service)">
      <formula>NOT(ISERROR(SEARCH("Dn(service)",D544)))</formula>
    </cfRule>
    <cfRule type="containsText" dxfId="10160" priority="10164" operator="containsText" text="Dn(waiting)">
      <formula>NOT(ISERROR(SEARCH("Dn(waiting)",D544)))</formula>
    </cfRule>
  </conditionalFormatting>
  <conditionalFormatting sqref="D545">
    <cfRule type="containsBlanks" dxfId="10159" priority="10157">
      <formula>LEN(TRIM(D545))=0</formula>
    </cfRule>
    <cfRule type="containsText" dxfId="10158" priority="10158" operator="containsText" text="Operational">
      <formula>NOT(ISERROR(SEARCH("Operational",D545)))</formula>
    </cfRule>
    <cfRule type="containsText" dxfId="10157" priority="10159" operator="containsText" text="Dn(service)">
      <formula>NOT(ISERROR(SEARCH("Dn(service)",D545)))</formula>
    </cfRule>
    <cfRule type="containsText" dxfId="10156" priority="10160" operator="containsText" text="Dn(waiting)">
      <formula>NOT(ISERROR(SEARCH("Dn(waiting)",D545)))</formula>
    </cfRule>
  </conditionalFormatting>
  <conditionalFormatting sqref="E546">
    <cfRule type="containsBlanks" dxfId="10155" priority="10153">
      <formula>LEN(TRIM(E546))=0</formula>
    </cfRule>
    <cfRule type="containsText" dxfId="10154" priority="10154" operator="containsText" text="Operational">
      <formula>NOT(ISERROR(SEARCH("Operational",E546)))</formula>
    </cfRule>
    <cfRule type="containsText" dxfId="10153" priority="10155" operator="containsText" text="Dn(service)">
      <formula>NOT(ISERROR(SEARCH("Dn(service)",E546)))</formula>
    </cfRule>
    <cfRule type="containsText" dxfId="10152" priority="10156" operator="containsText" text="Dn(waiting)">
      <formula>NOT(ISERROR(SEARCH("Dn(waiting)",E546)))</formula>
    </cfRule>
  </conditionalFormatting>
  <conditionalFormatting sqref="E547">
    <cfRule type="containsBlanks" dxfId="10151" priority="10149">
      <formula>LEN(TRIM(E547))=0</formula>
    </cfRule>
    <cfRule type="containsText" dxfId="10150" priority="10150" operator="containsText" text="Operational">
      <formula>NOT(ISERROR(SEARCH("Operational",E547)))</formula>
    </cfRule>
    <cfRule type="containsText" dxfId="10149" priority="10151" operator="containsText" text="Dn(service)">
      <formula>NOT(ISERROR(SEARCH("Dn(service)",E547)))</formula>
    </cfRule>
    <cfRule type="containsText" dxfId="10148" priority="10152" operator="containsText" text="Dn(waiting)">
      <formula>NOT(ISERROR(SEARCH("Dn(waiting)",E547)))</formula>
    </cfRule>
  </conditionalFormatting>
  <conditionalFormatting sqref="E548">
    <cfRule type="containsBlanks" dxfId="10147" priority="10145">
      <formula>LEN(TRIM(E548))=0</formula>
    </cfRule>
    <cfRule type="containsText" dxfId="10146" priority="10146" operator="containsText" text="Operational">
      <formula>NOT(ISERROR(SEARCH("Operational",E548)))</formula>
    </cfRule>
    <cfRule type="containsText" dxfId="10145" priority="10147" operator="containsText" text="Dn(service)">
      <formula>NOT(ISERROR(SEARCH("Dn(service)",E548)))</formula>
    </cfRule>
    <cfRule type="containsText" dxfId="10144" priority="10148" operator="containsText" text="Dn(waiting)">
      <formula>NOT(ISERROR(SEARCH("Dn(waiting)",E548)))</formula>
    </cfRule>
  </conditionalFormatting>
  <conditionalFormatting sqref="E549">
    <cfRule type="containsBlanks" dxfId="10143" priority="10141">
      <formula>LEN(TRIM(E549))=0</formula>
    </cfRule>
    <cfRule type="containsText" dxfId="10142" priority="10142" operator="containsText" text="Operational">
      <formula>NOT(ISERROR(SEARCH("Operational",E549)))</formula>
    </cfRule>
    <cfRule type="containsText" dxfId="10141" priority="10143" operator="containsText" text="Dn(service)">
      <formula>NOT(ISERROR(SEARCH("Dn(service)",E549)))</formula>
    </cfRule>
    <cfRule type="containsText" dxfId="10140" priority="10144" operator="containsText" text="Dn(waiting)">
      <formula>NOT(ISERROR(SEARCH("Dn(waiting)",E549)))</formula>
    </cfRule>
  </conditionalFormatting>
  <conditionalFormatting sqref="E550">
    <cfRule type="containsBlanks" dxfId="10139" priority="10137">
      <formula>LEN(TRIM(E550))=0</formula>
    </cfRule>
    <cfRule type="containsText" dxfId="10138" priority="10138" operator="containsText" text="Operational">
      <formula>NOT(ISERROR(SEARCH("Operational",E550)))</formula>
    </cfRule>
    <cfRule type="containsText" dxfId="10137" priority="10139" operator="containsText" text="Dn(service)">
      <formula>NOT(ISERROR(SEARCH("Dn(service)",E550)))</formula>
    </cfRule>
    <cfRule type="containsText" dxfId="10136" priority="10140" operator="containsText" text="Dn(waiting)">
      <formula>NOT(ISERROR(SEARCH("Dn(waiting)",E550)))</formula>
    </cfRule>
  </conditionalFormatting>
  <conditionalFormatting sqref="H551">
    <cfRule type="containsBlanks" dxfId="10135" priority="10133">
      <formula>LEN(TRIM(H551))=0</formula>
    </cfRule>
    <cfRule type="containsText" dxfId="10134" priority="10134" operator="containsText" text="Operational">
      <formula>NOT(ISERROR(SEARCH("Operational",H551)))</formula>
    </cfRule>
    <cfRule type="containsText" dxfId="10133" priority="10135" operator="containsText" text="Dn(service)">
      <formula>NOT(ISERROR(SEARCH("Dn(service)",H551)))</formula>
    </cfRule>
    <cfRule type="containsText" dxfId="10132" priority="10136" operator="containsText" text="Dn(waiting)">
      <formula>NOT(ISERROR(SEARCH("Dn(waiting)",H551)))</formula>
    </cfRule>
  </conditionalFormatting>
  <conditionalFormatting sqref="H552">
    <cfRule type="containsBlanks" dxfId="10131" priority="10129">
      <formula>LEN(TRIM(H552))=0</formula>
    </cfRule>
    <cfRule type="containsText" dxfId="10130" priority="10130" operator="containsText" text="Operational">
      <formula>NOT(ISERROR(SEARCH("Operational",H552)))</formula>
    </cfRule>
    <cfRule type="containsText" dxfId="10129" priority="10131" operator="containsText" text="Dn(service)">
      <formula>NOT(ISERROR(SEARCH("Dn(service)",H552)))</formula>
    </cfRule>
    <cfRule type="containsText" dxfId="10128" priority="10132" operator="containsText" text="Dn(waiting)">
      <formula>NOT(ISERROR(SEARCH("Dn(waiting)",H552)))</formula>
    </cfRule>
  </conditionalFormatting>
  <conditionalFormatting sqref="H553">
    <cfRule type="containsBlanks" dxfId="10127" priority="10125">
      <formula>LEN(TRIM(H553))=0</formula>
    </cfRule>
    <cfRule type="containsText" dxfId="10126" priority="10126" operator="containsText" text="Operational">
      <formula>NOT(ISERROR(SEARCH("Operational",H553)))</formula>
    </cfRule>
    <cfRule type="containsText" dxfId="10125" priority="10127" operator="containsText" text="Dn(service)">
      <formula>NOT(ISERROR(SEARCH("Dn(service)",H553)))</formula>
    </cfRule>
    <cfRule type="containsText" dxfId="10124" priority="10128" operator="containsText" text="Dn(waiting)">
      <formula>NOT(ISERROR(SEARCH("Dn(waiting)",H553)))</formula>
    </cfRule>
  </conditionalFormatting>
  <conditionalFormatting sqref="H554">
    <cfRule type="containsBlanks" dxfId="10123" priority="10121">
      <formula>LEN(TRIM(H554))=0</formula>
    </cfRule>
    <cfRule type="containsText" dxfId="10122" priority="10122" operator="containsText" text="Operational">
      <formula>NOT(ISERROR(SEARCH("Operational",H554)))</formula>
    </cfRule>
    <cfRule type="containsText" dxfId="10121" priority="10123" operator="containsText" text="Dn(service)">
      <formula>NOT(ISERROR(SEARCH("Dn(service)",H554)))</formula>
    </cfRule>
    <cfRule type="containsText" dxfId="10120" priority="10124" operator="containsText" text="Dn(waiting)">
      <formula>NOT(ISERROR(SEARCH("Dn(waiting)",H554)))</formula>
    </cfRule>
  </conditionalFormatting>
  <conditionalFormatting sqref="H555">
    <cfRule type="containsBlanks" dxfId="10119" priority="10117">
      <formula>LEN(TRIM(H555))=0</formula>
    </cfRule>
    <cfRule type="containsText" dxfId="10118" priority="10118" operator="containsText" text="Operational">
      <formula>NOT(ISERROR(SEARCH("Operational",H555)))</formula>
    </cfRule>
    <cfRule type="containsText" dxfId="10117" priority="10119" operator="containsText" text="Dn(service)">
      <formula>NOT(ISERROR(SEARCH("Dn(service)",H555)))</formula>
    </cfRule>
    <cfRule type="containsText" dxfId="10116" priority="10120" operator="containsText" text="Dn(waiting)">
      <formula>NOT(ISERROR(SEARCH("Dn(waiting)",H555)))</formula>
    </cfRule>
  </conditionalFormatting>
  <conditionalFormatting sqref="C556">
    <cfRule type="containsBlanks" dxfId="10115" priority="10113">
      <formula>LEN(TRIM(C556))=0</formula>
    </cfRule>
    <cfRule type="containsText" dxfId="10114" priority="10114" operator="containsText" text="Operational">
      <formula>NOT(ISERROR(SEARCH("Operational",C556)))</formula>
    </cfRule>
    <cfRule type="containsText" dxfId="10113" priority="10115" operator="containsText" text="Dn(service)">
      <formula>NOT(ISERROR(SEARCH("Dn(service)",C556)))</formula>
    </cfRule>
    <cfRule type="containsText" dxfId="10112" priority="10116" operator="containsText" text="Dn(waiting)">
      <formula>NOT(ISERROR(SEARCH("Dn(waiting)",C556)))</formula>
    </cfRule>
  </conditionalFormatting>
  <conditionalFormatting sqref="C557">
    <cfRule type="containsBlanks" dxfId="10111" priority="10109">
      <formula>LEN(TRIM(C557))=0</formula>
    </cfRule>
    <cfRule type="containsText" dxfId="10110" priority="10110" operator="containsText" text="Operational">
      <formula>NOT(ISERROR(SEARCH("Operational",C557)))</formula>
    </cfRule>
    <cfRule type="containsText" dxfId="10109" priority="10111" operator="containsText" text="Dn(service)">
      <formula>NOT(ISERROR(SEARCH("Dn(service)",C557)))</formula>
    </cfRule>
    <cfRule type="containsText" dxfId="10108" priority="10112" operator="containsText" text="Dn(waiting)">
      <formula>NOT(ISERROR(SEARCH("Dn(waiting)",C557)))</formula>
    </cfRule>
  </conditionalFormatting>
  <conditionalFormatting sqref="C558">
    <cfRule type="containsBlanks" dxfId="10107" priority="10105">
      <formula>LEN(TRIM(C558))=0</formula>
    </cfRule>
    <cfRule type="containsText" dxfId="10106" priority="10106" operator="containsText" text="Operational">
      <formula>NOT(ISERROR(SEARCH("Operational",C558)))</formula>
    </cfRule>
    <cfRule type="containsText" dxfId="10105" priority="10107" operator="containsText" text="Dn(service)">
      <formula>NOT(ISERROR(SEARCH("Dn(service)",C558)))</formula>
    </cfRule>
    <cfRule type="containsText" dxfId="10104" priority="10108" operator="containsText" text="Dn(waiting)">
      <formula>NOT(ISERROR(SEARCH("Dn(waiting)",C558)))</formula>
    </cfRule>
  </conditionalFormatting>
  <conditionalFormatting sqref="C559">
    <cfRule type="containsBlanks" dxfId="10103" priority="10101">
      <formula>LEN(TRIM(C559))=0</formula>
    </cfRule>
    <cfRule type="containsText" dxfId="10102" priority="10102" operator="containsText" text="Operational">
      <formula>NOT(ISERROR(SEARCH("Operational",C559)))</formula>
    </cfRule>
    <cfRule type="containsText" dxfId="10101" priority="10103" operator="containsText" text="Dn(service)">
      <formula>NOT(ISERROR(SEARCH("Dn(service)",C559)))</formula>
    </cfRule>
    <cfRule type="containsText" dxfId="10100" priority="10104" operator="containsText" text="Dn(waiting)">
      <formula>NOT(ISERROR(SEARCH("Dn(waiting)",C559)))</formula>
    </cfRule>
  </conditionalFormatting>
  <conditionalFormatting sqref="C560">
    <cfRule type="containsBlanks" dxfId="10099" priority="10097">
      <formula>LEN(TRIM(C560))=0</formula>
    </cfRule>
    <cfRule type="containsText" dxfId="10098" priority="10098" operator="containsText" text="Operational">
      <formula>NOT(ISERROR(SEARCH("Operational",C560)))</formula>
    </cfRule>
    <cfRule type="containsText" dxfId="10097" priority="10099" operator="containsText" text="Dn(service)">
      <formula>NOT(ISERROR(SEARCH("Dn(service)",C560)))</formula>
    </cfRule>
    <cfRule type="containsText" dxfId="10096" priority="10100" operator="containsText" text="Dn(waiting)">
      <formula>NOT(ISERROR(SEARCH("Dn(waiting)",C560)))</formula>
    </cfRule>
  </conditionalFormatting>
  <conditionalFormatting sqref="G561">
    <cfRule type="containsBlanks" dxfId="10095" priority="10093">
      <formula>LEN(TRIM(G561))=0</formula>
    </cfRule>
    <cfRule type="containsText" dxfId="10094" priority="10094" operator="containsText" text="Operational">
      <formula>NOT(ISERROR(SEARCH("Operational",G561)))</formula>
    </cfRule>
    <cfRule type="containsText" dxfId="10093" priority="10095" operator="containsText" text="Dn(service)">
      <formula>NOT(ISERROR(SEARCH("Dn(service)",G561)))</formula>
    </cfRule>
    <cfRule type="containsText" dxfId="10092" priority="10096" operator="containsText" text="Dn(waiting)">
      <formula>NOT(ISERROR(SEARCH("Dn(waiting)",G561)))</formula>
    </cfRule>
  </conditionalFormatting>
  <conditionalFormatting sqref="G562">
    <cfRule type="containsBlanks" dxfId="10091" priority="10089">
      <formula>LEN(TRIM(G562))=0</formula>
    </cfRule>
    <cfRule type="containsText" dxfId="10090" priority="10090" operator="containsText" text="Operational">
      <formula>NOT(ISERROR(SEARCH("Operational",G562)))</formula>
    </cfRule>
    <cfRule type="containsText" dxfId="10089" priority="10091" operator="containsText" text="Dn(service)">
      <formula>NOT(ISERROR(SEARCH("Dn(service)",G562)))</formula>
    </cfRule>
    <cfRule type="containsText" dxfId="10088" priority="10092" operator="containsText" text="Dn(waiting)">
      <formula>NOT(ISERROR(SEARCH("Dn(waiting)",G562)))</formula>
    </cfRule>
  </conditionalFormatting>
  <conditionalFormatting sqref="J561">
    <cfRule type="containsBlanks" dxfId="10087" priority="10085">
      <formula>LEN(TRIM(J561))=0</formula>
    </cfRule>
    <cfRule type="containsText" dxfId="10086" priority="10086" operator="containsText" text="Operational">
      <formula>NOT(ISERROR(SEARCH("Operational",J561)))</formula>
    </cfRule>
    <cfRule type="containsText" dxfId="10085" priority="10087" operator="containsText" text="Dn(service)">
      <formula>NOT(ISERROR(SEARCH("Dn(service)",J561)))</formula>
    </cfRule>
    <cfRule type="containsText" dxfId="10084" priority="10088" operator="containsText" text="Dn(waiting)">
      <formula>NOT(ISERROR(SEARCH("Dn(waiting)",J561)))</formula>
    </cfRule>
  </conditionalFormatting>
  <conditionalFormatting sqref="J562">
    <cfRule type="containsBlanks" dxfId="10083" priority="10081">
      <formula>LEN(TRIM(J562))=0</formula>
    </cfRule>
    <cfRule type="containsText" dxfId="10082" priority="10082" operator="containsText" text="Operational">
      <formula>NOT(ISERROR(SEARCH("Operational",J562)))</formula>
    </cfRule>
    <cfRule type="containsText" dxfId="10081" priority="10083" operator="containsText" text="Dn(service)">
      <formula>NOT(ISERROR(SEARCH("Dn(service)",J562)))</formula>
    </cfRule>
    <cfRule type="containsText" dxfId="10080" priority="10084" operator="containsText" text="Dn(waiting)">
      <formula>NOT(ISERROR(SEARCH("Dn(waiting)",J562)))</formula>
    </cfRule>
  </conditionalFormatting>
  <conditionalFormatting sqref="J564">
    <cfRule type="containsBlanks" dxfId="10079" priority="10077">
      <formula>LEN(TRIM(J564))=0</formula>
    </cfRule>
    <cfRule type="containsText" dxfId="10078" priority="10078" operator="containsText" text="Operational">
      <formula>NOT(ISERROR(SEARCH("Operational",J564)))</formula>
    </cfRule>
    <cfRule type="containsText" dxfId="10077" priority="10079" operator="containsText" text="Dn(service)">
      <formula>NOT(ISERROR(SEARCH("Dn(service)",J564)))</formula>
    </cfRule>
    <cfRule type="containsText" dxfId="10076" priority="10080" operator="containsText" text="Dn(waiting)">
      <formula>NOT(ISERROR(SEARCH("Dn(waiting)",J564)))</formula>
    </cfRule>
  </conditionalFormatting>
  <conditionalFormatting sqref="J563">
    <cfRule type="containsBlanks" dxfId="10075" priority="10073">
      <formula>LEN(TRIM(J563))=0</formula>
    </cfRule>
    <cfRule type="containsText" dxfId="10074" priority="10074" operator="containsText" text="Operational">
      <formula>NOT(ISERROR(SEARCH("Operational",J563)))</formula>
    </cfRule>
    <cfRule type="containsText" dxfId="10073" priority="10075" operator="containsText" text="Dn(service)">
      <formula>NOT(ISERROR(SEARCH("Dn(service)",J563)))</formula>
    </cfRule>
    <cfRule type="containsText" dxfId="10072" priority="10076" operator="containsText" text="Dn(waiting)">
      <formula>NOT(ISERROR(SEARCH("Dn(waiting)",J563)))</formula>
    </cfRule>
  </conditionalFormatting>
  <conditionalFormatting sqref="J565">
    <cfRule type="containsBlanks" dxfId="10071" priority="10069">
      <formula>LEN(TRIM(J565))=0</formula>
    </cfRule>
    <cfRule type="containsText" dxfId="10070" priority="10070" operator="containsText" text="Operational">
      <formula>NOT(ISERROR(SEARCH("Operational",J565)))</formula>
    </cfRule>
    <cfRule type="containsText" dxfId="10069" priority="10071" operator="containsText" text="Dn(service)">
      <formula>NOT(ISERROR(SEARCH("Dn(service)",J565)))</formula>
    </cfRule>
    <cfRule type="containsText" dxfId="10068" priority="10072" operator="containsText" text="Dn(waiting)">
      <formula>NOT(ISERROR(SEARCH("Dn(waiting)",J565)))</formula>
    </cfRule>
  </conditionalFormatting>
  <conditionalFormatting sqref="G566">
    <cfRule type="containsBlanks" dxfId="10067" priority="10065">
      <formula>LEN(TRIM(G566))=0</formula>
    </cfRule>
    <cfRule type="containsText" dxfId="10066" priority="10066" operator="containsText" text="Operational">
      <formula>NOT(ISERROR(SEARCH("Operational",G566)))</formula>
    </cfRule>
    <cfRule type="containsText" dxfId="10065" priority="10067" operator="containsText" text="Dn(service)">
      <formula>NOT(ISERROR(SEARCH("Dn(service)",G566)))</formula>
    </cfRule>
    <cfRule type="containsText" dxfId="10064" priority="10068" operator="containsText" text="Dn(waiting)">
      <formula>NOT(ISERROR(SEARCH("Dn(waiting)",G566)))</formula>
    </cfRule>
  </conditionalFormatting>
  <conditionalFormatting sqref="G567">
    <cfRule type="containsBlanks" dxfId="10063" priority="10061">
      <formula>LEN(TRIM(G567))=0</formula>
    </cfRule>
    <cfRule type="containsText" dxfId="10062" priority="10062" operator="containsText" text="Operational">
      <formula>NOT(ISERROR(SEARCH("Operational",G567)))</formula>
    </cfRule>
    <cfRule type="containsText" dxfId="10061" priority="10063" operator="containsText" text="Dn(service)">
      <formula>NOT(ISERROR(SEARCH("Dn(service)",G567)))</formula>
    </cfRule>
    <cfRule type="containsText" dxfId="10060" priority="10064" operator="containsText" text="Dn(waiting)">
      <formula>NOT(ISERROR(SEARCH("Dn(waiting)",G567)))</formula>
    </cfRule>
  </conditionalFormatting>
  <conditionalFormatting sqref="G568">
    <cfRule type="containsBlanks" dxfId="10059" priority="10057">
      <formula>LEN(TRIM(G568))=0</formula>
    </cfRule>
    <cfRule type="containsText" dxfId="10058" priority="10058" operator="containsText" text="Operational">
      <formula>NOT(ISERROR(SEARCH("Operational",G568)))</formula>
    </cfRule>
    <cfRule type="containsText" dxfId="10057" priority="10059" operator="containsText" text="Dn(service)">
      <formula>NOT(ISERROR(SEARCH("Dn(service)",G568)))</formula>
    </cfRule>
    <cfRule type="containsText" dxfId="10056" priority="10060" operator="containsText" text="Dn(waiting)">
      <formula>NOT(ISERROR(SEARCH("Dn(waiting)",G568)))</formula>
    </cfRule>
  </conditionalFormatting>
  <conditionalFormatting sqref="G569">
    <cfRule type="containsBlanks" dxfId="10055" priority="10053">
      <formula>LEN(TRIM(G569))=0</formula>
    </cfRule>
    <cfRule type="containsText" dxfId="10054" priority="10054" operator="containsText" text="Operational">
      <formula>NOT(ISERROR(SEARCH("Operational",G569)))</formula>
    </cfRule>
    <cfRule type="containsText" dxfId="10053" priority="10055" operator="containsText" text="Dn(service)">
      <formula>NOT(ISERROR(SEARCH("Dn(service)",G569)))</formula>
    </cfRule>
    <cfRule type="containsText" dxfId="10052" priority="10056" operator="containsText" text="Dn(waiting)">
      <formula>NOT(ISERROR(SEARCH("Dn(waiting)",G569)))</formula>
    </cfRule>
  </conditionalFormatting>
  <conditionalFormatting sqref="G570">
    <cfRule type="containsBlanks" dxfId="10051" priority="10049">
      <formula>LEN(TRIM(G570))=0</formula>
    </cfRule>
    <cfRule type="containsText" dxfId="10050" priority="10050" operator="containsText" text="Operational">
      <formula>NOT(ISERROR(SEARCH("Operational",G570)))</formula>
    </cfRule>
    <cfRule type="containsText" dxfId="10049" priority="10051" operator="containsText" text="Dn(service)">
      <formula>NOT(ISERROR(SEARCH("Dn(service)",G570)))</formula>
    </cfRule>
    <cfRule type="containsText" dxfId="10048" priority="10052" operator="containsText" text="Dn(waiting)">
      <formula>NOT(ISERROR(SEARCH("Dn(waiting)",G570)))</formula>
    </cfRule>
  </conditionalFormatting>
  <conditionalFormatting sqref="F571">
    <cfRule type="containsBlanks" dxfId="10047" priority="10045">
      <formula>LEN(TRIM(F571))=0</formula>
    </cfRule>
    <cfRule type="containsText" dxfId="10046" priority="10046" operator="containsText" text="Operational">
      <formula>NOT(ISERROR(SEARCH("Operational",F571)))</formula>
    </cfRule>
    <cfRule type="containsText" dxfId="10045" priority="10047" operator="containsText" text="Dn(service)">
      <formula>NOT(ISERROR(SEARCH("Dn(service)",F571)))</formula>
    </cfRule>
    <cfRule type="containsText" dxfId="10044" priority="10048" operator="containsText" text="Dn(waiting)">
      <formula>NOT(ISERROR(SEARCH("Dn(waiting)",F571)))</formula>
    </cfRule>
  </conditionalFormatting>
  <conditionalFormatting sqref="F572">
    <cfRule type="containsBlanks" dxfId="10043" priority="10041">
      <formula>LEN(TRIM(F572))=0</formula>
    </cfRule>
    <cfRule type="containsText" dxfId="10042" priority="10042" operator="containsText" text="Operational">
      <formula>NOT(ISERROR(SEARCH("Operational",F572)))</formula>
    </cfRule>
    <cfRule type="containsText" dxfId="10041" priority="10043" operator="containsText" text="Dn(service)">
      <formula>NOT(ISERROR(SEARCH("Dn(service)",F572)))</formula>
    </cfRule>
    <cfRule type="containsText" dxfId="10040" priority="10044" operator="containsText" text="Dn(waiting)">
      <formula>NOT(ISERROR(SEARCH("Dn(waiting)",F572)))</formula>
    </cfRule>
  </conditionalFormatting>
  <conditionalFormatting sqref="F573">
    <cfRule type="containsBlanks" dxfId="10039" priority="10037">
      <formula>LEN(TRIM(F573))=0</formula>
    </cfRule>
    <cfRule type="containsText" dxfId="10038" priority="10038" operator="containsText" text="Operational">
      <formula>NOT(ISERROR(SEARCH("Operational",F573)))</formula>
    </cfRule>
    <cfRule type="containsText" dxfId="10037" priority="10039" operator="containsText" text="Dn(service)">
      <formula>NOT(ISERROR(SEARCH("Dn(service)",F573)))</formula>
    </cfRule>
    <cfRule type="containsText" dxfId="10036" priority="10040" operator="containsText" text="Dn(waiting)">
      <formula>NOT(ISERROR(SEARCH("Dn(waiting)",F573)))</formula>
    </cfRule>
  </conditionalFormatting>
  <conditionalFormatting sqref="F574">
    <cfRule type="containsBlanks" dxfId="10035" priority="10033">
      <formula>LEN(TRIM(F574))=0</formula>
    </cfRule>
    <cfRule type="containsText" dxfId="10034" priority="10034" operator="containsText" text="Operational">
      <formula>NOT(ISERROR(SEARCH("Operational",F574)))</formula>
    </cfRule>
    <cfRule type="containsText" dxfId="10033" priority="10035" operator="containsText" text="Dn(service)">
      <formula>NOT(ISERROR(SEARCH("Dn(service)",F574)))</formula>
    </cfRule>
    <cfRule type="containsText" dxfId="10032" priority="10036" operator="containsText" text="Dn(waiting)">
      <formula>NOT(ISERROR(SEARCH("Dn(waiting)",F574)))</formula>
    </cfRule>
  </conditionalFormatting>
  <conditionalFormatting sqref="I575">
    <cfRule type="containsBlanks" dxfId="10031" priority="10029">
      <formula>LEN(TRIM(I575))=0</formula>
    </cfRule>
    <cfRule type="containsText" dxfId="10030" priority="10030" operator="containsText" text="Operational">
      <formula>NOT(ISERROR(SEARCH("Operational",I575)))</formula>
    </cfRule>
    <cfRule type="containsText" dxfId="10029" priority="10031" operator="containsText" text="Dn(service)">
      <formula>NOT(ISERROR(SEARCH("Dn(service)",I575)))</formula>
    </cfRule>
    <cfRule type="containsText" dxfId="10028" priority="10032" operator="containsText" text="Dn(waiting)">
      <formula>NOT(ISERROR(SEARCH("Dn(waiting)",I575)))</formula>
    </cfRule>
  </conditionalFormatting>
  <conditionalFormatting sqref="I576">
    <cfRule type="containsBlanks" dxfId="10027" priority="10025">
      <formula>LEN(TRIM(I576))=0</formula>
    </cfRule>
    <cfRule type="containsText" dxfId="10026" priority="10026" operator="containsText" text="Operational">
      <formula>NOT(ISERROR(SEARCH("Operational",I576)))</formula>
    </cfRule>
    <cfRule type="containsText" dxfId="10025" priority="10027" operator="containsText" text="Dn(service)">
      <formula>NOT(ISERROR(SEARCH("Dn(service)",I576)))</formula>
    </cfRule>
    <cfRule type="containsText" dxfId="10024" priority="10028" operator="containsText" text="Dn(waiting)">
      <formula>NOT(ISERROR(SEARCH("Dn(waiting)",I576)))</formula>
    </cfRule>
  </conditionalFormatting>
  <conditionalFormatting sqref="I577">
    <cfRule type="containsBlanks" dxfId="10023" priority="10021">
      <formula>LEN(TRIM(I577))=0</formula>
    </cfRule>
    <cfRule type="containsText" dxfId="10022" priority="10022" operator="containsText" text="Operational">
      <formula>NOT(ISERROR(SEARCH("Operational",I577)))</formula>
    </cfRule>
    <cfRule type="containsText" dxfId="10021" priority="10023" operator="containsText" text="Dn(service)">
      <formula>NOT(ISERROR(SEARCH("Dn(service)",I577)))</formula>
    </cfRule>
    <cfRule type="containsText" dxfId="10020" priority="10024" operator="containsText" text="Dn(waiting)">
      <formula>NOT(ISERROR(SEARCH("Dn(waiting)",I577)))</formula>
    </cfRule>
  </conditionalFormatting>
  <conditionalFormatting sqref="I578">
    <cfRule type="containsBlanks" dxfId="10019" priority="10017">
      <formula>LEN(TRIM(I578))=0</formula>
    </cfRule>
    <cfRule type="containsText" dxfId="10018" priority="10018" operator="containsText" text="Operational">
      <formula>NOT(ISERROR(SEARCH("Operational",I578)))</formula>
    </cfRule>
    <cfRule type="containsText" dxfId="10017" priority="10019" operator="containsText" text="Dn(service)">
      <formula>NOT(ISERROR(SEARCH("Dn(service)",I578)))</formula>
    </cfRule>
    <cfRule type="containsText" dxfId="10016" priority="10020" operator="containsText" text="Dn(waiting)">
      <formula>NOT(ISERROR(SEARCH("Dn(waiting)",I578)))</formula>
    </cfRule>
  </conditionalFormatting>
  <conditionalFormatting sqref="E579">
    <cfRule type="containsBlanks" dxfId="10015" priority="10013">
      <formula>LEN(TRIM(E579))=0</formula>
    </cfRule>
    <cfRule type="containsText" dxfId="10014" priority="10014" operator="containsText" text="Operational">
      <formula>NOT(ISERROR(SEARCH("Operational",E579)))</formula>
    </cfRule>
    <cfRule type="containsText" dxfId="10013" priority="10015" operator="containsText" text="Dn(service)">
      <formula>NOT(ISERROR(SEARCH("Dn(service)",E579)))</formula>
    </cfRule>
    <cfRule type="containsText" dxfId="10012" priority="10016" operator="containsText" text="Dn(waiting)">
      <formula>NOT(ISERROR(SEARCH("Dn(waiting)",E579)))</formula>
    </cfRule>
  </conditionalFormatting>
  <conditionalFormatting sqref="E580">
    <cfRule type="containsBlanks" dxfId="10011" priority="10009">
      <formula>LEN(TRIM(E580))=0</formula>
    </cfRule>
    <cfRule type="containsText" dxfId="10010" priority="10010" operator="containsText" text="Operational">
      <formula>NOT(ISERROR(SEARCH("Operational",E580)))</formula>
    </cfRule>
    <cfRule type="containsText" dxfId="10009" priority="10011" operator="containsText" text="Dn(service)">
      <formula>NOT(ISERROR(SEARCH("Dn(service)",E580)))</formula>
    </cfRule>
    <cfRule type="containsText" dxfId="10008" priority="10012" operator="containsText" text="Dn(waiting)">
      <formula>NOT(ISERROR(SEARCH("Dn(waiting)",E580)))</formula>
    </cfRule>
  </conditionalFormatting>
  <conditionalFormatting sqref="E581">
    <cfRule type="containsBlanks" dxfId="10007" priority="10005">
      <formula>LEN(TRIM(E581))=0</formula>
    </cfRule>
    <cfRule type="containsText" dxfId="10006" priority="10006" operator="containsText" text="Operational">
      <formula>NOT(ISERROR(SEARCH("Operational",E581)))</formula>
    </cfRule>
    <cfRule type="containsText" dxfId="10005" priority="10007" operator="containsText" text="Dn(service)">
      <formula>NOT(ISERROR(SEARCH("Dn(service)",E581)))</formula>
    </cfRule>
    <cfRule type="containsText" dxfId="10004" priority="10008" operator="containsText" text="Dn(waiting)">
      <formula>NOT(ISERROR(SEARCH("Dn(waiting)",E581)))</formula>
    </cfRule>
  </conditionalFormatting>
  <conditionalFormatting sqref="E582">
    <cfRule type="containsBlanks" dxfId="10003" priority="10001">
      <formula>LEN(TRIM(E582))=0</formula>
    </cfRule>
    <cfRule type="containsText" dxfId="10002" priority="10002" operator="containsText" text="Operational">
      <formula>NOT(ISERROR(SEARCH("Operational",E582)))</formula>
    </cfRule>
    <cfRule type="containsText" dxfId="10001" priority="10003" operator="containsText" text="Dn(service)">
      <formula>NOT(ISERROR(SEARCH("Dn(service)",E582)))</formula>
    </cfRule>
    <cfRule type="containsText" dxfId="10000" priority="10004" operator="containsText" text="Dn(waiting)">
      <formula>NOT(ISERROR(SEARCH("Dn(waiting)",E582)))</formula>
    </cfRule>
  </conditionalFormatting>
  <conditionalFormatting sqref="D583">
    <cfRule type="containsBlanks" dxfId="9999" priority="9997">
      <formula>LEN(TRIM(D583))=0</formula>
    </cfRule>
    <cfRule type="containsText" dxfId="9998" priority="9998" operator="containsText" text="Operational">
      <formula>NOT(ISERROR(SEARCH("Operational",D583)))</formula>
    </cfRule>
    <cfRule type="containsText" dxfId="9997" priority="9999" operator="containsText" text="Dn(service)">
      <formula>NOT(ISERROR(SEARCH("Dn(service)",D583)))</formula>
    </cfRule>
    <cfRule type="containsText" dxfId="9996" priority="10000" operator="containsText" text="Dn(waiting)">
      <formula>NOT(ISERROR(SEARCH("Dn(waiting)",D583)))</formula>
    </cfRule>
  </conditionalFormatting>
  <conditionalFormatting sqref="D584">
    <cfRule type="containsBlanks" dxfId="9995" priority="9993">
      <formula>LEN(TRIM(D584))=0</formula>
    </cfRule>
    <cfRule type="containsText" dxfId="9994" priority="9994" operator="containsText" text="Operational">
      <formula>NOT(ISERROR(SEARCH("Operational",D584)))</formula>
    </cfRule>
    <cfRule type="containsText" dxfId="9993" priority="9995" operator="containsText" text="Dn(service)">
      <formula>NOT(ISERROR(SEARCH("Dn(service)",D584)))</formula>
    </cfRule>
    <cfRule type="containsText" dxfId="9992" priority="9996" operator="containsText" text="Dn(waiting)">
      <formula>NOT(ISERROR(SEARCH("Dn(waiting)",D584)))</formula>
    </cfRule>
  </conditionalFormatting>
  <conditionalFormatting sqref="D585">
    <cfRule type="containsBlanks" dxfId="9991" priority="9989">
      <formula>LEN(TRIM(D585))=0</formula>
    </cfRule>
    <cfRule type="containsText" dxfId="9990" priority="9990" operator="containsText" text="Operational">
      <formula>NOT(ISERROR(SEARCH("Operational",D585)))</formula>
    </cfRule>
    <cfRule type="containsText" dxfId="9989" priority="9991" operator="containsText" text="Dn(service)">
      <formula>NOT(ISERROR(SEARCH("Dn(service)",D585)))</formula>
    </cfRule>
    <cfRule type="containsText" dxfId="9988" priority="9992" operator="containsText" text="Dn(waiting)">
      <formula>NOT(ISERROR(SEARCH("Dn(waiting)",D585)))</formula>
    </cfRule>
  </conditionalFormatting>
  <conditionalFormatting sqref="D586">
    <cfRule type="containsBlanks" dxfId="9987" priority="9985">
      <formula>LEN(TRIM(D586))=0</formula>
    </cfRule>
    <cfRule type="containsText" dxfId="9986" priority="9986" operator="containsText" text="Operational">
      <formula>NOT(ISERROR(SEARCH("Operational",D586)))</formula>
    </cfRule>
    <cfRule type="containsText" dxfId="9985" priority="9987" operator="containsText" text="Dn(service)">
      <formula>NOT(ISERROR(SEARCH("Dn(service)",D586)))</formula>
    </cfRule>
    <cfRule type="containsText" dxfId="9984" priority="9988" operator="containsText" text="Dn(waiting)">
      <formula>NOT(ISERROR(SEARCH("Dn(waiting)",D586)))</formula>
    </cfRule>
  </conditionalFormatting>
  <conditionalFormatting sqref="H587">
    <cfRule type="containsBlanks" dxfId="9983" priority="9981">
      <formula>LEN(TRIM(H587))=0</formula>
    </cfRule>
    <cfRule type="containsText" dxfId="9982" priority="9982" operator="containsText" text="Operational">
      <formula>NOT(ISERROR(SEARCH("Operational",H587)))</formula>
    </cfRule>
    <cfRule type="containsText" dxfId="9981" priority="9983" operator="containsText" text="Dn(service)">
      <formula>NOT(ISERROR(SEARCH("Dn(service)",H587)))</formula>
    </cfRule>
    <cfRule type="containsText" dxfId="9980" priority="9984" operator="containsText" text="Dn(waiting)">
      <formula>NOT(ISERROR(SEARCH("Dn(waiting)",H587)))</formula>
    </cfRule>
  </conditionalFormatting>
  <conditionalFormatting sqref="H588">
    <cfRule type="containsBlanks" dxfId="9979" priority="9977">
      <formula>LEN(TRIM(H588))=0</formula>
    </cfRule>
    <cfRule type="containsText" dxfId="9978" priority="9978" operator="containsText" text="Operational">
      <formula>NOT(ISERROR(SEARCH("Operational",H588)))</formula>
    </cfRule>
    <cfRule type="containsText" dxfId="9977" priority="9979" operator="containsText" text="Dn(service)">
      <formula>NOT(ISERROR(SEARCH("Dn(service)",H588)))</formula>
    </cfRule>
    <cfRule type="containsText" dxfId="9976" priority="9980" operator="containsText" text="Dn(waiting)">
      <formula>NOT(ISERROR(SEARCH("Dn(waiting)",H588)))</formula>
    </cfRule>
  </conditionalFormatting>
  <conditionalFormatting sqref="H589">
    <cfRule type="containsBlanks" dxfId="9975" priority="9973">
      <formula>LEN(TRIM(H589))=0</formula>
    </cfRule>
    <cfRule type="containsText" dxfId="9974" priority="9974" operator="containsText" text="Operational">
      <formula>NOT(ISERROR(SEARCH("Operational",H589)))</formula>
    </cfRule>
    <cfRule type="containsText" dxfId="9973" priority="9975" operator="containsText" text="Dn(service)">
      <formula>NOT(ISERROR(SEARCH("Dn(service)",H589)))</formula>
    </cfRule>
    <cfRule type="containsText" dxfId="9972" priority="9976" operator="containsText" text="Dn(waiting)">
      <formula>NOT(ISERROR(SEARCH("Dn(waiting)",H589)))</formula>
    </cfRule>
  </conditionalFormatting>
  <conditionalFormatting sqref="H590">
    <cfRule type="containsBlanks" dxfId="9971" priority="9969">
      <formula>LEN(TRIM(H590))=0</formula>
    </cfRule>
    <cfRule type="containsText" dxfId="9970" priority="9970" operator="containsText" text="Operational">
      <formula>NOT(ISERROR(SEARCH("Operational",H590)))</formula>
    </cfRule>
    <cfRule type="containsText" dxfId="9969" priority="9971" operator="containsText" text="Dn(service)">
      <formula>NOT(ISERROR(SEARCH("Dn(service)",H590)))</formula>
    </cfRule>
    <cfRule type="containsText" dxfId="9968" priority="9972" operator="containsText" text="Dn(waiting)">
      <formula>NOT(ISERROR(SEARCH("Dn(waiting)",H590)))</formula>
    </cfRule>
  </conditionalFormatting>
  <conditionalFormatting sqref="C591">
    <cfRule type="containsBlanks" dxfId="9967" priority="9965">
      <formula>LEN(TRIM(C591))=0</formula>
    </cfRule>
    <cfRule type="containsText" dxfId="9966" priority="9966" operator="containsText" text="Operational">
      <formula>NOT(ISERROR(SEARCH("Operational",C591)))</formula>
    </cfRule>
    <cfRule type="containsText" dxfId="9965" priority="9967" operator="containsText" text="Dn(service)">
      <formula>NOT(ISERROR(SEARCH("Dn(service)",C591)))</formula>
    </cfRule>
    <cfRule type="containsText" dxfId="9964" priority="9968" operator="containsText" text="Dn(waiting)">
      <formula>NOT(ISERROR(SEARCH("Dn(waiting)",C591)))</formula>
    </cfRule>
  </conditionalFormatting>
  <conditionalFormatting sqref="C592">
    <cfRule type="containsBlanks" dxfId="9963" priority="9961">
      <formula>LEN(TRIM(C592))=0</formula>
    </cfRule>
    <cfRule type="containsText" dxfId="9962" priority="9962" operator="containsText" text="Operational">
      <formula>NOT(ISERROR(SEARCH("Operational",C592)))</formula>
    </cfRule>
    <cfRule type="containsText" dxfId="9961" priority="9963" operator="containsText" text="Dn(service)">
      <formula>NOT(ISERROR(SEARCH("Dn(service)",C592)))</formula>
    </cfRule>
    <cfRule type="containsText" dxfId="9960" priority="9964" operator="containsText" text="Dn(waiting)">
      <formula>NOT(ISERROR(SEARCH("Dn(waiting)",C592)))</formula>
    </cfRule>
  </conditionalFormatting>
  <conditionalFormatting sqref="C593">
    <cfRule type="containsBlanks" dxfId="9959" priority="9957">
      <formula>LEN(TRIM(C593))=0</formula>
    </cfRule>
    <cfRule type="containsText" dxfId="9958" priority="9958" operator="containsText" text="Operational">
      <formula>NOT(ISERROR(SEARCH("Operational",C593)))</formula>
    </cfRule>
    <cfRule type="containsText" dxfId="9957" priority="9959" operator="containsText" text="Dn(service)">
      <formula>NOT(ISERROR(SEARCH("Dn(service)",C593)))</formula>
    </cfRule>
    <cfRule type="containsText" dxfId="9956" priority="9960" operator="containsText" text="Dn(waiting)">
      <formula>NOT(ISERROR(SEARCH("Dn(waiting)",C593)))</formula>
    </cfRule>
  </conditionalFormatting>
  <conditionalFormatting sqref="C594">
    <cfRule type="containsBlanks" dxfId="9955" priority="9953">
      <formula>LEN(TRIM(C594))=0</formula>
    </cfRule>
    <cfRule type="containsText" dxfId="9954" priority="9954" operator="containsText" text="Operational">
      <formula>NOT(ISERROR(SEARCH("Operational",C594)))</formula>
    </cfRule>
    <cfRule type="containsText" dxfId="9953" priority="9955" operator="containsText" text="Dn(service)">
      <formula>NOT(ISERROR(SEARCH("Dn(service)",C594)))</formula>
    </cfRule>
    <cfRule type="containsText" dxfId="9952" priority="9956" operator="containsText" text="Dn(waiting)">
      <formula>NOT(ISERROR(SEARCH("Dn(waiting)",C594)))</formula>
    </cfRule>
  </conditionalFormatting>
  <conditionalFormatting sqref="C595">
    <cfRule type="containsBlanks" dxfId="9951" priority="9949">
      <formula>LEN(TRIM(C595))=0</formula>
    </cfRule>
    <cfRule type="containsText" dxfId="9950" priority="9950" operator="containsText" text="Operational">
      <formula>NOT(ISERROR(SEARCH("Operational",C595)))</formula>
    </cfRule>
    <cfRule type="containsText" dxfId="9949" priority="9951" operator="containsText" text="Dn(service)">
      <formula>NOT(ISERROR(SEARCH("Dn(service)",C595)))</formula>
    </cfRule>
    <cfRule type="containsText" dxfId="9948" priority="9952" operator="containsText" text="Dn(waiting)">
      <formula>NOT(ISERROR(SEARCH("Dn(waiting)",C595)))</formula>
    </cfRule>
  </conditionalFormatting>
  <conditionalFormatting sqref="J595">
    <cfRule type="containsBlanks" dxfId="9947" priority="9945">
      <formula>LEN(TRIM(J595))=0</formula>
    </cfRule>
    <cfRule type="containsText" dxfId="9946" priority="9946" operator="containsText" text="Operational">
      <formula>NOT(ISERROR(SEARCH("Operational",J595)))</formula>
    </cfRule>
    <cfRule type="containsText" dxfId="9945" priority="9947" operator="containsText" text="Dn(service)">
      <formula>NOT(ISERROR(SEARCH("Dn(service)",J595)))</formula>
    </cfRule>
    <cfRule type="containsText" dxfId="9944" priority="9948" operator="containsText" text="Dn(waiting)">
      <formula>NOT(ISERROR(SEARCH("Dn(waiting)",J595)))</formula>
    </cfRule>
  </conditionalFormatting>
  <conditionalFormatting sqref="J596">
    <cfRule type="containsBlanks" dxfId="9943" priority="9941">
      <formula>LEN(TRIM(J596))=0</formula>
    </cfRule>
    <cfRule type="containsText" dxfId="9942" priority="9942" operator="containsText" text="Operational">
      <formula>NOT(ISERROR(SEARCH("Operational",J596)))</formula>
    </cfRule>
    <cfRule type="containsText" dxfId="9941" priority="9943" operator="containsText" text="Dn(service)">
      <formula>NOT(ISERROR(SEARCH("Dn(service)",J596)))</formula>
    </cfRule>
    <cfRule type="containsText" dxfId="9940" priority="9944" operator="containsText" text="Dn(waiting)">
      <formula>NOT(ISERROR(SEARCH("Dn(waiting)",J596)))</formula>
    </cfRule>
  </conditionalFormatting>
  <conditionalFormatting sqref="J597">
    <cfRule type="containsBlanks" dxfId="9939" priority="9937">
      <formula>LEN(TRIM(J597))=0</formula>
    </cfRule>
    <cfRule type="containsText" dxfId="9938" priority="9938" operator="containsText" text="Operational">
      <formula>NOT(ISERROR(SEARCH("Operational",J597)))</formula>
    </cfRule>
    <cfRule type="containsText" dxfId="9937" priority="9939" operator="containsText" text="Dn(service)">
      <formula>NOT(ISERROR(SEARCH("Dn(service)",J597)))</formula>
    </cfRule>
    <cfRule type="containsText" dxfId="9936" priority="9940" operator="containsText" text="Dn(waiting)">
      <formula>NOT(ISERROR(SEARCH("Dn(waiting)",J597)))</formula>
    </cfRule>
  </conditionalFormatting>
  <conditionalFormatting sqref="J598">
    <cfRule type="containsBlanks" dxfId="9935" priority="9933">
      <formula>LEN(TRIM(J598))=0</formula>
    </cfRule>
    <cfRule type="containsText" dxfId="9934" priority="9934" operator="containsText" text="Operational">
      <formula>NOT(ISERROR(SEARCH("Operational",J598)))</formula>
    </cfRule>
    <cfRule type="containsText" dxfId="9933" priority="9935" operator="containsText" text="Dn(service)">
      <formula>NOT(ISERROR(SEARCH("Dn(service)",J598)))</formula>
    </cfRule>
    <cfRule type="containsText" dxfId="9932" priority="9936" operator="containsText" text="Dn(waiting)">
      <formula>NOT(ISERROR(SEARCH("Dn(waiting)",J598)))</formula>
    </cfRule>
  </conditionalFormatting>
  <conditionalFormatting sqref="J599">
    <cfRule type="containsBlanks" dxfId="9931" priority="9929">
      <formula>LEN(TRIM(J599))=0</formula>
    </cfRule>
    <cfRule type="containsText" dxfId="9930" priority="9930" operator="containsText" text="Operational">
      <formula>NOT(ISERROR(SEARCH("Operational",J599)))</formula>
    </cfRule>
    <cfRule type="containsText" dxfId="9929" priority="9931" operator="containsText" text="Dn(service)">
      <formula>NOT(ISERROR(SEARCH("Dn(service)",J599)))</formula>
    </cfRule>
    <cfRule type="containsText" dxfId="9928" priority="9932" operator="containsText" text="Dn(waiting)">
      <formula>NOT(ISERROR(SEARCH("Dn(waiting)",J599)))</formula>
    </cfRule>
  </conditionalFormatting>
  <conditionalFormatting sqref="G600">
    <cfRule type="containsBlanks" dxfId="9927" priority="9925">
      <formula>LEN(TRIM(G600))=0</formula>
    </cfRule>
    <cfRule type="containsText" dxfId="9926" priority="9926" operator="containsText" text="Operational">
      <formula>NOT(ISERROR(SEARCH("Operational",G600)))</formula>
    </cfRule>
    <cfRule type="containsText" dxfId="9925" priority="9927" operator="containsText" text="Dn(service)">
      <formula>NOT(ISERROR(SEARCH("Dn(service)",G600)))</formula>
    </cfRule>
    <cfRule type="containsText" dxfId="9924" priority="9928" operator="containsText" text="Dn(waiting)">
      <formula>NOT(ISERROR(SEARCH("Dn(waiting)",G600)))</formula>
    </cfRule>
  </conditionalFormatting>
  <conditionalFormatting sqref="G601">
    <cfRule type="containsBlanks" dxfId="9923" priority="9921">
      <formula>LEN(TRIM(G601))=0</formula>
    </cfRule>
    <cfRule type="containsText" dxfId="9922" priority="9922" operator="containsText" text="Operational">
      <formula>NOT(ISERROR(SEARCH("Operational",G601)))</formula>
    </cfRule>
    <cfRule type="containsText" dxfId="9921" priority="9923" operator="containsText" text="Dn(service)">
      <formula>NOT(ISERROR(SEARCH("Dn(service)",G601)))</formula>
    </cfRule>
    <cfRule type="containsText" dxfId="9920" priority="9924" operator="containsText" text="Dn(waiting)">
      <formula>NOT(ISERROR(SEARCH("Dn(waiting)",G601)))</formula>
    </cfRule>
  </conditionalFormatting>
  <conditionalFormatting sqref="G602">
    <cfRule type="containsBlanks" dxfId="9919" priority="9917">
      <formula>LEN(TRIM(G602))=0</formula>
    </cfRule>
    <cfRule type="containsText" dxfId="9918" priority="9918" operator="containsText" text="Operational">
      <formula>NOT(ISERROR(SEARCH("Operational",G602)))</formula>
    </cfRule>
    <cfRule type="containsText" dxfId="9917" priority="9919" operator="containsText" text="Dn(service)">
      <formula>NOT(ISERROR(SEARCH("Dn(service)",G602)))</formula>
    </cfRule>
    <cfRule type="containsText" dxfId="9916" priority="9920" operator="containsText" text="Dn(waiting)">
      <formula>NOT(ISERROR(SEARCH("Dn(waiting)",G602)))</formula>
    </cfRule>
  </conditionalFormatting>
  <conditionalFormatting sqref="G603">
    <cfRule type="containsBlanks" dxfId="9915" priority="9913">
      <formula>LEN(TRIM(G603))=0</formula>
    </cfRule>
    <cfRule type="containsText" dxfId="9914" priority="9914" operator="containsText" text="Operational">
      <formula>NOT(ISERROR(SEARCH("Operational",G603)))</formula>
    </cfRule>
    <cfRule type="containsText" dxfId="9913" priority="9915" operator="containsText" text="Dn(service)">
      <formula>NOT(ISERROR(SEARCH("Dn(service)",G603)))</formula>
    </cfRule>
    <cfRule type="containsText" dxfId="9912" priority="9916" operator="containsText" text="Dn(waiting)">
      <formula>NOT(ISERROR(SEARCH("Dn(waiting)",G603)))</formula>
    </cfRule>
  </conditionalFormatting>
  <conditionalFormatting sqref="E604">
    <cfRule type="containsBlanks" dxfId="9911" priority="9909">
      <formula>LEN(TRIM(E604))=0</formula>
    </cfRule>
    <cfRule type="containsText" dxfId="9910" priority="9910" operator="containsText" text="Operational">
      <formula>NOT(ISERROR(SEARCH("Operational",E604)))</formula>
    </cfRule>
    <cfRule type="containsText" dxfId="9909" priority="9911" operator="containsText" text="Dn(service)">
      <formula>NOT(ISERROR(SEARCH("Dn(service)",E604)))</formula>
    </cfRule>
    <cfRule type="containsText" dxfId="9908" priority="9912" operator="containsText" text="Dn(waiting)">
      <formula>NOT(ISERROR(SEARCH("Dn(waiting)",E604)))</formula>
    </cfRule>
  </conditionalFormatting>
  <conditionalFormatting sqref="E605">
    <cfRule type="containsBlanks" dxfId="9907" priority="9905">
      <formula>LEN(TRIM(E605))=0</formula>
    </cfRule>
    <cfRule type="containsText" dxfId="9906" priority="9906" operator="containsText" text="Operational">
      <formula>NOT(ISERROR(SEARCH("Operational",E605)))</formula>
    </cfRule>
    <cfRule type="containsText" dxfId="9905" priority="9907" operator="containsText" text="Dn(service)">
      <formula>NOT(ISERROR(SEARCH("Dn(service)",E605)))</formula>
    </cfRule>
    <cfRule type="containsText" dxfId="9904" priority="9908" operator="containsText" text="Dn(waiting)">
      <formula>NOT(ISERROR(SEARCH("Dn(waiting)",E605)))</formula>
    </cfRule>
  </conditionalFormatting>
  <conditionalFormatting sqref="E606">
    <cfRule type="containsBlanks" dxfId="9903" priority="9901">
      <formula>LEN(TRIM(E606))=0</formula>
    </cfRule>
    <cfRule type="containsText" dxfId="9902" priority="9902" operator="containsText" text="Operational">
      <formula>NOT(ISERROR(SEARCH("Operational",E606)))</formula>
    </cfRule>
    <cfRule type="containsText" dxfId="9901" priority="9903" operator="containsText" text="Dn(service)">
      <formula>NOT(ISERROR(SEARCH("Dn(service)",E606)))</formula>
    </cfRule>
    <cfRule type="containsText" dxfId="9900" priority="9904" operator="containsText" text="Dn(waiting)">
      <formula>NOT(ISERROR(SEARCH("Dn(waiting)",E606)))</formula>
    </cfRule>
  </conditionalFormatting>
  <conditionalFormatting sqref="E607">
    <cfRule type="containsBlanks" dxfId="9899" priority="9897">
      <formula>LEN(TRIM(E607))=0</formula>
    </cfRule>
    <cfRule type="containsText" dxfId="9898" priority="9898" operator="containsText" text="Operational">
      <formula>NOT(ISERROR(SEARCH("Operational",E607)))</formula>
    </cfRule>
    <cfRule type="containsText" dxfId="9897" priority="9899" operator="containsText" text="Dn(service)">
      <formula>NOT(ISERROR(SEARCH("Dn(service)",E607)))</formula>
    </cfRule>
    <cfRule type="containsText" dxfId="9896" priority="9900" operator="containsText" text="Dn(waiting)">
      <formula>NOT(ISERROR(SEARCH("Dn(waiting)",E607)))</formula>
    </cfRule>
  </conditionalFormatting>
  <conditionalFormatting sqref="F613 E619 E740:E744 E746 G733 H613:J613">
    <cfRule type="containsBlanks" dxfId="9895" priority="9893">
      <formula>LEN(TRIM(E613))=0</formula>
    </cfRule>
    <cfRule type="containsText" dxfId="9894" priority="9894" operator="containsText" text="Operational">
      <formula>NOT(ISERROR(SEARCH("Operational",E613)))</formula>
    </cfRule>
    <cfRule type="containsText" dxfId="9893" priority="9895" operator="containsText" text="Dn(service)">
      <formula>NOT(ISERROR(SEARCH("Dn(service)",E613)))</formula>
    </cfRule>
    <cfRule type="containsText" dxfId="9892" priority="9896" operator="containsText" text="Dn(waiting)">
      <formula>NOT(ISERROR(SEARCH("Dn(waiting)",E613)))</formula>
    </cfRule>
  </conditionalFormatting>
  <conditionalFormatting sqref="E649">
    <cfRule type="containsBlanks" dxfId="9891" priority="9889">
      <formula>LEN(TRIM(E649))=0</formula>
    </cfRule>
    <cfRule type="containsText" dxfId="9890" priority="9890" operator="containsText" text="Operational">
      <formula>NOT(ISERROR(SEARCH("Operational",E649)))</formula>
    </cfRule>
    <cfRule type="containsText" dxfId="9889" priority="9891" operator="containsText" text="Dn(service)">
      <formula>NOT(ISERROR(SEARCH("Dn(service)",E649)))</formula>
    </cfRule>
    <cfRule type="containsText" dxfId="9888" priority="9892" operator="containsText" text="Dn(waiting)">
      <formula>NOT(ISERROR(SEARCH("Dn(waiting)",E649)))</formula>
    </cfRule>
  </conditionalFormatting>
  <conditionalFormatting sqref="E648">
    <cfRule type="containsBlanks" dxfId="9887" priority="9885">
      <formula>LEN(TRIM(E648))=0</formula>
    </cfRule>
    <cfRule type="containsText" dxfId="9886" priority="9886" operator="containsText" text="Operational">
      <formula>NOT(ISERROR(SEARCH("Operational",E648)))</formula>
    </cfRule>
    <cfRule type="containsText" dxfId="9885" priority="9887" operator="containsText" text="Dn(service)">
      <formula>NOT(ISERROR(SEARCH("Dn(service)",E648)))</formula>
    </cfRule>
    <cfRule type="containsText" dxfId="9884" priority="9888" operator="containsText" text="Dn(waiting)">
      <formula>NOT(ISERROR(SEARCH("Dn(waiting)",E648)))</formula>
    </cfRule>
  </conditionalFormatting>
  <conditionalFormatting sqref="F670:F671">
    <cfRule type="containsBlanks" dxfId="9883" priority="9881">
      <formula>LEN(TRIM(F670))=0</formula>
    </cfRule>
    <cfRule type="containsText" dxfId="9882" priority="9882" operator="containsText" text="Operational">
      <formula>NOT(ISERROR(SEARCH("Operational",F670)))</formula>
    </cfRule>
    <cfRule type="containsText" dxfId="9881" priority="9883" operator="containsText" text="Dn(service)">
      <formula>NOT(ISERROR(SEARCH("Dn(service)",F670)))</formula>
    </cfRule>
    <cfRule type="containsText" dxfId="9880" priority="9884" operator="containsText" text="Dn(waiting)">
      <formula>NOT(ISERROR(SEARCH("Dn(waiting)",F670)))</formula>
    </cfRule>
  </conditionalFormatting>
  <conditionalFormatting sqref="F694">
    <cfRule type="containsBlanks" dxfId="9879" priority="9877">
      <formula>LEN(TRIM(F694))=0</formula>
    </cfRule>
    <cfRule type="containsText" dxfId="9878" priority="9878" operator="containsText" text="Operational">
      <formula>NOT(ISERROR(SEARCH("Operational",F694)))</formula>
    </cfRule>
    <cfRule type="containsText" dxfId="9877" priority="9879" operator="containsText" text="Dn(service)">
      <formula>NOT(ISERROR(SEARCH("Dn(service)",F694)))</formula>
    </cfRule>
    <cfRule type="containsText" dxfId="9876" priority="9880" operator="containsText" text="Dn(waiting)">
      <formula>NOT(ISERROR(SEARCH("Dn(waiting)",F694)))</formula>
    </cfRule>
  </conditionalFormatting>
  <conditionalFormatting sqref="E613">
    <cfRule type="containsBlanks" dxfId="9875" priority="9769">
      <formula>LEN(TRIM(E613))=0</formula>
    </cfRule>
    <cfRule type="containsText" dxfId="9874" priority="9770" operator="containsText" text="Operational">
      <formula>NOT(ISERROR(SEARCH("Operational",E613)))</formula>
    </cfRule>
    <cfRule type="containsText" dxfId="9873" priority="9771" operator="containsText" text="Dn(service)">
      <formula>NOT(ISERROR(SEARCH("Dn(service)",E613)))</formula>
    </cfRule>
    <cfRule type="containsText" dxfId="9872" priority="9772" operator="containsText" text="Dn(waiting)">
      <formula>NOT(ISERROR(SEARCH("Dn(waiting)",E613)))</formula>
    </cfRule>
  </conditionalFormatting>
  <conditionalFormatting sqref="C613">
    <cfRule type="containsBlanks" dxfId="9871" priority="9873">
      <formula>LEN(TRIM(C613))=0</formula>
    </cfRule>
    <cfRule type="containsText" dxfId="9870" priority="9874" operator="containsText" text="Operational">
      <formula>NOT(ISERROR(SEARCH("Operational",C613)))</formula>
    </cfRule>
    <cfRule type="containsText" dxfId="9869" priority="9875" operator="containsText" text="Dn(service)">
      <formula>NOT(ISERROR(SEARCH("Dn(service)",C613)))</formula>
    </cfRule>
    <cfRule type="containsText" dxfId="9868" priority="9876" operator="containsText" text="Dn(waiting)">
      <formula>NOT(ISERROR(SEARCH("Dn(waiting)",C613)))</formula>
    </cfRule>
  </conditionalFormatting>
  <conditionalFormatting sqref="C614">
    <cfRule type="containsBlanks" dxfId="9867" priority="9869">
      <formula>LEN(TRIM(C614))=0</formula>
    </cfRule>
    <cfRule type="containsText" dxfId="9866" priority="9870" operator="containsText" text="Operational">
      <formula>NOT(ISERROR(SEARCH("Operational",C614)))</formula>
    </cfRule>
    <cfRule type="containsText" dxfId="9865" priority="9871" operator="containsText" text="Dn(service)">
      <formula>NOT(ISERROR(SEARCH("Dn(service)",C614)))</formula>
    </cfRule>
    <cfRule type="containsText" dxfId="9864" priority="9872" operator="containsText" text="Dn(waiting)">
      <formula>NOT(ISERROR(SEARCH("Dn(waiting)",C614)))</formula>
    </cfRule>
  </conditionalFormatting>
  <conditionalFormatting sqref="F616">
    <cfRule type="containsBlanks" dxfId="9863" priority="9865">
      <formula>LEN(TRIM(F616))=0</formula>
    </cfRule>
    <cfRule type="containsText" dxfId="9862" priority="9866" operator="containsText" text="Operational">
      <formula>NOT(ISERROR(SEARCH("Operational",F616)))</formula>
    </cfRule>
    <cfRule type="containsText" dxfId="9861" priority="9867" operator="containsText" text="Dn(service)">
      <formula>NOT(ISERROR(SEARCH("Dn(service)",F616)))</formula>
    </cfRule>
    <cfRule type="containsText" dxfId="9860" priority="9868" operator="containsText" text="Dn(waiting)">
      <formula>NOT(ISERROR(SEARCH("Dn(waiting)",F616)))</formula>
    </cfRule>
  </conditionalFormatting>
  <conditionalFormatting sqref="J615">
    <cfRule type="containsBlanks" dxfId="9859" priority="9861">
      <formula>LEN(TRIM(J615))=0</formula>
    </cfRule>
    <cfRule type="containsText" dxfId="9858" priority="9862" operator="containsText" text="Operational">
      <formula>NOT(ISERROR(SEARCH("Operational",J615)))</formula>
    </cfRule>
    <cfRule type="containsText" dxfId="9857" priority="9863" operator="containsText" text="Dn(service)">
      <formula>NOT(ISERROR(SEARCH("Dn(service)",J615)))</formula>
    </cfRule>
    <cfRule type="containsText" dxfId="9856" priority="9864" operator="containsText" text="Dn(waiting)">
      <formula>NOT(ISERROR(SEARCH("Dn(waiting)",J615)))</formula>
    </cfRule>
  </conditionalFormatting>
  <conditionalFormatting sqref="J616">
    <cfRule type="containsBlanks" dxfId="9855" priority="9857">
      <formula>LEN(TRIM(J616))=0</formula>
    </cfRule>
    <cfRule type="containsText" dxfId="9854" priority="9858" operator="containsText" text="Operational">
      <formula>NOT(ISERROR(SEARCH("Operational",J616)))</formula>
    </cfRule>
    <cfRule type="containsText" dxfId="9853" priority="9859" operator="containsText" text="Dn(service)">
      <formula>NOT(ISERROR(SEARCH("Dn(service)",J616)))</formula>
    </cfRule>
    <cfRule type="containsText" dxfId="9852" priority="9860" operator="containsText" text="Dn(waiting)">
      <formula>NOT(ISERROR(SEARCH("Dn(waiting)",J616)))</formula>
    </cfRule>
  </conditionalFormatting>
  <conditionalFormatting sqref="J614">
    <cfRule type="containsBlanks" dxfId="9851" priority="9853">
      <formula>LEN(TRIM(J614))=0</formula>
    </cfRule>
    <cfRule type="containsText" dxfId="9850" priority="9854" operator="containsText" text="Operational">
      <formula>NOT(ISERROR(SEARCH("Operational",J614)))</formula>
    </cfRule>
    <cfRule type="containsText" dxfId="9849" priority="9855" operator="containsText" text="Dn(service)">
      <formula>NOT(ISERROR(SEARCH("Dn(service)",J614)))</formula>
    </cfRule>
    <cfRule type="containsText" dxfId="9848" priority="9856" operator="containsText" text="Dn(waiting)">
      <formula>NOT(ISERROR(SEARCH("Dn(waiting)",J614)))</formula>
    </cfRule>
  </conditionalFormatting>
  <conditionalFormatting sqref="E618">
    <cfRule type="containsBlanks" dxfId="9847" priority="9849">
      <formula>LEN(TRIM(E618))=0</formula>
    </cfRule>
    <cfRule type="containsText" dxfId="9846" priority="9850" operator="containsText" text="Operational">
      <formula>NOT(ISERROR(SEARCH("Operational",E618)))</formula>
    </cfRule>
    <cfRule type="containsText" dxfId="9845" priority="9851" operator="containsText" text="Dn(service)">
      <formula>NOT(ISERROR(SEARCH("Dn(service)",E618)))</formula>
    </cfRule>
    <cfRule type="containsText" dxfId="9844" priority="9852" operator="containsText" text="Dn(waiting)">
      <formula>NOT(ISERROR(SEARCH("Dn(waiting)",E618)))</formula>
    </cfRule>
  </conditionalFormatting>
  <conditionalFormatting sqref="J618">
    <cfRule type="containsBlanks" dxfId="9843" priority="9845">
      <formula>LEN(TRIM(J618))=0</formula>
    </cfRule>
    <cfRule type="containsText" dxfId="9842" priority="9846" operator="containsText" text="Operational">
      <formula>NOT(ISERROR(SEARCH("Operational",J618)))</formula>
    </cfRule>
    <cfRule type="containsText" dxfId="9841" priority="9847" operator="containsText" text="Dn(service)">
      <formula>NOT(ISERROR(SEARCH("Dn(service)",J618)))</formula>
    </cfRule>
    <cfRule type="containsText" dxfId="9840" priority="9848" operator="containsText" text="Dn(waiting)">
      <formula>NOT(ISERROR(SEARCH("Dn(waiting)",J618)))</formula>
    </cfRule>
  </conditionalFormatting>
  <conditionalFormatting sqref="J619">
    <cfRule type="containsBlanks" dxfId="9839" priority="9841">
      <formula>LEN(TRIM(J619))=0</formula>
    </cfRule>
    <cfRule type="containsText" dxfId="9838" priority="9842" operator="containsText" text="Operational">
      <formula>NOT(ISERROR(SEARCH("Operational",J619)))</formula>
    </cfRule>
    <cfRule type="containsText" dxfId="9837" priority="9843" operator="containsText" text="Dn(service)">
      <formula>NOT(ISERROR(SEARCH("Dn(service)",J619)))</formula>
    </cfRule>
    <cfRule type="containsText" dxfId="9836" priority="9844" operator="containsText" text="Dn(waiting)">
      <formula>NOT(ISERROR(SEARCH("Dn(waiting)",J619)))</formula>
    </cfRule>
  </conditionalFormatting>
  <conditionalFormatting sqref="J620">
    <cfRule type="containsBlanks" dxfId="9835" priority="9837">
      <formula>LEN(TRIM(J620))=0</formula>
    </cfRule>
    <cfRule type="containsText" dxfId="9834" priority="9838" operator="containsText" text="Operational">
      <formula>NOT(ISERROR(SEARCH("Operational",J620)))</formula>
    </cfRule>
    <cfRule type="containsText" dxfId="9833" priority="9839" operator="containsText" text="Dn(service)">
      <formula>NOT(ISERROR(SEARCH("Dn(service)",J620)))</formula>
    </cfRule>
    <cfRule type="containsText" dxfId="9832" priority="9840" operator="containsText" text="Dn(waiting)">
      <formula>NOT(ISERROR(SEARCH("Dn(waiting)",J620)))</formula>
    </cfRule>
  </conditionalFormatting>
  <conditionalFormatting sqref="F637">
    <cfRule type="containsBlanks" dxfId="9831" priority="9833">
      <formula>LEN(TRIM(F637))=0</formula>
    </cfRule>
    <cfRule type="containsText" dxfId="9830" priority="9834" operator="containsText" text="Operational">
      <formula>NOT(ISERROR(SEARCH("Operational",F637)))</formula>
    </cfRule>
    <cfRule type="containsText" dxfId="9829" priority="9835" operator="containsText" text="Dn(service)">
      <formula>NOT(ISERROR(SEARCH("Dn(service)",F637)))</formula>
    </cfRule>
    <cfRule type="containsText" dxfId="9828" priority="9836" operator="containsText" text="Dn(waiting)">
      <formula>NOT(ISERROR(SEARCH("Dn(waiting)",F637)))</formula>
    </cfRule>
  </conditionalFormatting>
  <conditionalFormatting sqref="F638">
    <cfRule type="containsBlanks" dxfId="9827" priority="9829">
      <formula>LEN(TRIM(F638))=0</formula>
    </cfRule>
    <cfRule type="containsText" dxfId="9826" priority="9830" operator="containsText" text="Operational">
      <formula>NOT(ISERROR(SEARCH("Operational",F638)))</formula>
    </cfRule>
    <cfRule type="containsText" dxfId="9825" priority="9831" operator="containsText" text="Dn(service)">
      <formula>NOT(ISERROR(SEARCH("Dn(service)",F638)))</formula>
    </cfRule>
    <cfRule type="containsText" dxfId="9824" priority="9832" operator="containsText" text="Dn(waiting)">
      <formula>NOT(ISERROR(SEARCH("Dn(waiting)",F638)))</formula>
    </cfRule>
  </conditionalFormatting>
  <conditionalFormatting sqref="F666">
    <cfRule type="containsBlanks" dxfId="9823" priority="9825">
      <formula>LEN(TRIM(F666))=0</formula>
    </cfRule>
    <cfRule type="containsText" dxfId="9822" priority="9826" operator="containsText" text="Operational">
      <formula>NOT(ISERROR(SEARCH("Operational",F666)))</formula>
    </cfRule>
    <cfRule type="containsText" dxfId="9821" priority="9827" operator="containsText" text="Dn(service)">
      <formula>NOT(ISERROR(SEARCH("Dn(service)",F666)))</formula>
    </cfRule>
    <cfRule type="containsText" dxfId="9820" priority="9828" operator="containsText" text="Dn(waiting)">
      <formula>NOT(ISERROR(SEARCH("Dn(waiting)",F666)))</formula>
    </cfRule>
  </conditionalFormatting>
  <conditionalFormatting sqref="F667">
    <cfRule type="containsBlanks" dxfId="9819" priority="9821">
      <formula>LEN(TRIM(F667))=0</formula>
    </cfRule>
    <cfRule type="containsText" dxfId="9818" priority="9822" operator="containsText" text="Operational">
      <formula>NOT(ISERROR(SEARCH("Operational",F667)))</formula>
    </cfRule>
    <cfRule type="containsText" dxfId="9817" priority="9823" operator="containsText" text="Dn(service)">
      <formula>NOT(ISERROR(SEARCH("Dn(service)",F667)))</formula>
    </cfRule>
    <cfRule type="containsText" dxfId="9816" priority="9824" operator="containsText" text="Dn(waiting)">
      <formula>NOT(ISERROR(SEARCH("Dn(waiting)",F667)))</formula>
    </cfRule>
  </conditionalFormatting>
  <conditionalFormatting sqref="F668">
    <cfRule type="containsBlanks" dxfId="9815" priority="9817">
      <formula>LEN(TRIM(F668))=0</formula>
    </cfRule>
    <cfRule type="containsText" dxfId="9814" priority="9818" operator="containsText" text="Operational">
      <formula>NOT(ISERROR(SEARCH("Operational",F668)))</formula>
    </cfRule>
    <cfRule type="containsText" dxfId="9813" priority="9819" operator="containsText" text="Dn(service)">
      <formula>NOT(ISERROR(SEARCH("Dn(service)",F668)))</formula>
    </cfRule>
    <cfRule type="containsText" dxfId="9812" priority="9820" operator="containsText" text="Dn(waiting)">
      <formula>NOT(ISERROR(SEARCH("Dn(waiting)",F668)))</formula>
    </cfRule>
  </conditionalFormatting>
  <conditionalFormatting sqref="F669">
    <cfRule type="containsBlanks" dxfId="9811" priority="9813">
      <formula>LEN(TRIM(F669))=0</formula>
    </cfRule>
    <cfRule type="containsText" dxfId="9810" priority="9814" operator="containsText" text="Operational">
      <formula>NOT(ISERROR(SEARCH("Operational",F669)))</formula>
    </cfRule>
    <cfRule type="containsText" dxfId="9809" priority="9815" operator="containsText" text="Dn(service)">
      <formula>NOT(ISERROR(SEARCH("Dn(service)",F669)))</formula>
    </cfRule>
    <cfRule type="containsText" dxfId="9808" priority="9816" operator="containsText" text="Dn(waiting)">
      <formula>NOT(ISERROR(SEARCH("Dn(waiting)",F669)))</formula>
    </cfRule>
  </conditionalFormatting>
  <conditionalFormatting sqref="H684">
    <cfRule type="containsBlanks" dxfId="9807" priority="9809">
      <formula>LEN(TRIM(H684))=0</formula>
    </cfRule>
    <cfRule type="containsText" dxfId="9806" priority="9810" operator="containsText" text="Operational">
      <formula>NOT(ISERROR(SEARCH("Operational",H684)))</formula>
    </cfRule>
    <cfRule type="containsText" dxfId="9805" priority="9811" operator="containsText" text="Dn(service)">
      <formula>NOT(ISERROR(SEARCH("Dn(service)",H684)))</formula>
    </cfRule>
    <cfRule type="containsText" dxfId="9804" priority="9812" operator="containsText" text="Dn(waiting)">
      <formula>NOT(ISERROR(SEARCH("Dn(waiting)",H684)))</formula>
    </cfRule>
  </conditionalFormatting>
  <conditionalFormatting sqref="H685">
    <cfRule type="containsBlanks" dxfId="9803" priority="9805">
      <formula>LEN(TRIM(H685))=0</formula>
    </cfRule>
    <cfRule type="containsText" dxfId="9802" priority="9806" operator="containsText" text="Operational">
      <formula>NOT(ISERROR(SEARCH("Operational",H685)))</formula>
    </cfRule>
    <cfRule type="containsText" dxfId="9801" priority="9807" operator="containsText" text="Dn(service)">
      <formula>NOT(ISERROR(SEARCH("Dn(service)",H685)))</formula>
    </cfRule>
    <cfRule type="containsText" dxfId="9800" priority="9808" operator="containsText" text="Dn(waiting)">
      <formula>NOT(ISERROR(SEARCH("Dn(waiting)",H685)))</formula>
    </cfRule>
  </conditionalFormatting>
  <conditionalFormatting sqref="H686">
    <cfRule type="containsBlanks" dxfId="9799" priority="9801">
      <formula>LEN(TRIM(H686))=0</formula>
    </cfRule>
    <cfRule type="containsText" dxfId="9798" priority="9802" operator="containsText" text="Operational">
      <formula>NOT(ISERROR(SEARCH("Operational",H686)))</formula>
    </cfRule>
    <cfRule type="containsText" dxfId="9797" priority="9803" operator="containsText" text="Dn(service)">
      <formula>NOT(ISERROR(SEARCH("Dn(service)",H686)))</formula>
    </cfRule>
    <cfRule type="containsText" dxfId="9796" priority="9804" operator="containsText" text="Dn(waiting)">
      <formula>NOT(ISERROR(SEARCH("Dn(waiting)",H686)))</formula>
    </cfRule>
  </conditionalFormatting>
  <conditionalFormatting sqref="H687">
    <cfRule type="containsBlanks" dxfId="9795" priority="9797">
      <formula>LEN(TRIM(H687))=0</formula>
    </cfRule>
    <cfRule type="containsText" dxfId="9794" priority="9798" operator="containsText" text="Operational">
      <formula>NOT(ISERROR(SEARCH("Operational",H687)))</formula>
    </cfRule>
    <cfRule type="containsText" dxfId="9793" priority="9799" operator="containsText" text="Dn(service)">
      <formula>NOT(ISERROR(SEARCH("Dn(service)",H687)))</formula>
    </cfRule>
    <cfRule type="containsText" dxfId="9792" priority="9800" operator="containsText" text="Dn(waiting)">
      <formula>NOT(ISERROR(SEARCH("Dn(waiting)",H687)))</formula>
    </cfRule>
  </conditionalFormatting>
  <conditionalFormatting sqref="I744:I746 F748:F749">
    <cfRule type="containsBlanks" dxfId="9791" priority="9785">
      <formula>LEN(TRIM(F744))=0</formula>
    </cfRule>
    <cfRule type="containsText" dxfId="9790" priority="9786" operator="containsText" text="Operational">
      <formula>NOT(ISERROR(SEARCH("Operational",F744)))</formula>
    </cfRule>
    <cfRule type="containsText" dxfId="9789" priority="9787" operator="containsText" text="Dn(service)">
      <formula>NOT(ISERROR(SEARCH("Dn(service)",F744)))</formula>
    </cfRule>
    <cfRule type="containsText" dxfId="9788" priority="9788" operator="containsText" text="Dn(waiting)">
      <formula>NOT(ISERROR(SEARCH("Dn(waiting)",F744)))</formula>
    </cfRule>
  </conditionalFormatting>
  <conditionalFormatting sqref="H714">
    <cfRule type="containsBlanks" dxfId="9787" priority="9793">
      <formula>LEN(TRIM(H714))=0</formula>
    </cfRule>
    <cfRule type="containsText" dxfId="9786" priority="9794" operator="containsText" text="Operational">
      <formula>NOT(ISERROR(SEARCH("Operational",H714)))</formula>
    </cfRule>
    <cfRule type="containsText" dxfId="9785" priority="9795" operator="containsText" text="Dn(service)">
      <formula>NOT(ISERROR(SEARCH("Dn(service)",H714)))</formula>
    </cfRule>
    <cfRule type="containsText" dxfId="9784" priority="9796" operator="containsText" text="Dn(waiting)">
      <formula>NOT(ISERROR(SEARCH("Dn(waiting)",H714)))</formula>
    </cfRule>
  </conditionalFormatting>
  <conditionalFormatting sqref="J617">
    <cfRule type="containsBlanks" dxfId="9783" priority="9773">
      <formula>LEN(TRIM(J617))=0</formula>
    </cfRule>
    <cfRule type="containsText" dxfId="9782" priority="9774" operator="containsText" text="Operational">
      <formula>NOT(ISERROR(SEARCH("Operational",J617)))</formula>
    </cfRule>
    <cfRule type="containsText" dxfId="9781" priority="9775" operator="containsText" text="Dn(service)">
      <formula>NOT(ISERROR(SEARCH("Dn(service)",J617)))</formula>
    </cfRule>
    <cfRule type="containsText" dxfId="9780" priority="9776" operator="containsText" text="Dn(waiting)">
      <formula>NOT(ISERROR(SEARCH("Dn(waiting)",J617)))</formula>
    </cfRule>
  </conditionalFormatting>
  <conditionalFormatting sqref="J731:J733">
    <cfRule type="containsBlanks" dxfId="9779" priority="9789">
      <formula>LEN(TRIM(J731))=0</formula>
    </cfRule>
    <cfRule type="containsText" dxfId="9778" priority="9790" operator="containsText" text="Operational">
      <formula>NOT(ISERROR(SEARCH("Operational",J731)))</formula>
    </cfRule>
    <cfRule type="containsText" dxfId="9777" priority="9791" operator="containsText" text="Dn(service)">
      <formula>NOT(ISERROR(SEARCH("Dn(service)",J731)))</formula>
    </cfRule>
    <cfRule type="containsText" dxfId="9776" priority="9792" operator="containsText" text="Dn(waiting)">
      <formula>NOT(ISERROR(SEARCH("Dn(waiting)",J731)))</formula>
    </cfRule>
  </conditionalFormatting>
  <conditionalFormatting sqref="F614">
    <cfRule type="containsBlanks" dxfId="9775" priority="9781">
      <formula>LEN(TRIM(F614))=0</formula>
    </cfRule>
    <cfRule type="containsText" dxfId="9774" priority="9782" operator="containsText" text="Operational">
      <formula>NOT(ISERROR(SEARCH("Operational",F614)))</formula>
    </cfRule>
    <cfRule type="containsText" dxfId="9773" priority="9783" operator="containsText" text="Dn(service)">
      <formula>NOT(ISERROR(SEARCH("Dn(service)",F614)))</formula>
    </cfRule>
    <cfRule type="containsText" dxfId="9772" priority="9784" operator="containsText" text="Dn(waiting)">
      <formula>NOT(ISERROR(SEARCH("Dn(waiting)",F614)))</formula>
    </cfRule>
  </conditionalFormatting>
  <conditionalFormatting sqref="F615">
    <cfRule type="containsBlanks" dxfId="9771" priority="9777">
      <formula>LEN(TRIM(F615))=0</formula>
    </cfRule>
    <cfRule type="containsText" dxfId="9770" priority="9778" operator="containsText" text="Operational">
      <formula>NOT(ISERROR(SEARCH("Operational",F615)))</formula>
    </cfRule>
    <cfRule type="containsText" dxfId="9769" priority="9779" operator="containsText" text="Dn(service)">
      <formula>NOT(ISERROR(SEARCH("Dn(service)",F615)))</formula>
    </cfRule>
    <cfRule type="containsText" dxfId="9768" priority="9780" operator="containsText" text="Dn(waiting)">
      <formula>NOT(ISERROR(SEARCH("Dn(waiting)",F615)))</formula>
    </cfRule>
  </conditionalFormatting>
  <conditionalFormatting sqref="E614">
    <cfRule type="containsBlanks" dxfId="9767" priority="9765">
      <formula>LEN(TRIM(E614))=0</formula>
    </cfRule>
    <cfRule type="containsText" dxfId="9766" priority="9766" operator="containsText" text="Operational">
      <formula>NOT(ISERROR(SEARCH("Operational",E614)))</formula>
    </cfRule>
    <cfRule type="containsText" dxfId="9765" priority="9767" operator="containsText" text="Dn(service)">
      <formula>NOT(ISERROR(SEARCH("Dn(service)",E614)))</formula>
    </cfRule>
    <cfRule type="containsText" dxfId="9764" priority="9768" operator="containsText" text="Dn(waiting)">
      <formula>NOT(ISERROR(SEARCH("Dn(waiting)",E614)))</formula>
    </cfRule>
  </conditionalFormatting>
  <conditionalFormatting sqref="E615">
    <cfRule type="containsBlanks" dxfId="9763" priority="9761">
      <formula>LEN(TRIM(E615))=0</formula>
    </cfRule>
    <cfRule type="containsText" dxfId="9762" priority="9762" operator="containsText" text="Operational">
      <formula>NOT(ISERROR(SEARCH("Operational",E615)))</formula>
    </cfRule>
    <cfRule type="containsText" dxfId="9761" priority="9763" operator="containsText" text="Dn(service)">
      <formula>NOT(ISERROR(SEARCH("Dn(service)",E615)))</formula>
    </cfRule>
    <cfRule type="containsText" dxfId="9760" priority="9764" operator="containsText" text="Dn(waiting)">
      <formula>NOT(ISERROR(SEARCH("Dn(waiting)",E615)))</formula>
    </cfRule>
  </conditionalFormatting>
  <conditionalFormatting sqref="E616">
    <cfRule type="containsBlanks" dxfId="9759" priority="9757">
      <formula>LEN(TRIM(E616))=0</formula>
    </cfRule>
    <cfRule type="containsText" dxfId="9758" priority="9758" operator="containsText" text="Operational">
      <formula>NOT(ISERROR(SEARCH("Operational",E616)))</formula>
    </cfRule>
    <cfRule type="containsText" dxfId="9757" priority="9759" operator="containsText" text="Dn(service)">
      <formula>NOT(ISERROR(SEARCH("Dn(service)",E616)))</formula>
    </cfRule>
    <cfRule type="containsText" dxfId="9756" priority="9760" operator="containsText" text="Dn(waiting)">
      <formula>NOT(ISERROR(SEARCH("Dn(waiting)",E616)))</formula>
    </cfRule>
  </conditionalFormatting>
  <conditionalFormatting sqref="E617">
    <cfRule type="containsBlanks" dxfId="9755" priority="9753">
      <formula>LEN(TRIM(E617))=0</formula>
    </cfRule>
    <cfRule type="containsText" dxfId="9754" priority="9754" operator="containsText" text="Operational">
      <formula>NOT(ISERROR(SEARCH("Operational",E617)))</formula>
    </cfRule>
    <cfRule type="containsText" dxfId="9753" priority="9755" operator="containsText" text="Dn(service)">
      <formula>NOT(ISERROR(SEARCH("Dn(service)",E617)))</formula>
    </cfRule>
    <cfRule type="containsText" dxfId="9752" priority="9756" operator="containsText" text="Dn(waiting)">
      <formula>NOT(ISERROR(SEARCH("Dn(waiting)",E617)))</formula>
    </cfRule>
  </conditionalFormatting>
  <conditionalFormatting sqref="G618">
    <cfRule type="containsBlanks" dxfId="9751" priority="9749">
      <formula>LEN(TRIM(G618))=0</formula>
    </cfRule>
    <cfRule type="containsText" dxfId="9750" priority="9750" operator="containsText" text="Operational">
      <formula>NOT(ISERROR(SEARCH("Operational",G618)))</formula>
    </cfRule>
    <cfRule type="containsText" dxfId="9749" priority="9751" operator="containsText" text="Dn(service)">
      <formula>NOT(ISERROR(SEARCH("Dn(service)",G618)))</formula>
    </cfRule>
    <cfRule type="containsText" dxfId="9748" priority="9752" operator="containsText" text="Dn(waiting)">
      <formula>NOT(ISERROR(SEARCH("Dn(waiting)",G618)))</formula>
    </cfRule>
  </conditionalFormatting>
  <conditionalFormatting sqref="C615">
    <cfRule type="containsBlanks" dxfId="9747" priority="9745">
      <formula>LEN(TRIM(C615))=0</formula>
    </cfRule>
    <cfRule type="containsText" dxfId="9746" priority="9746" operator="containsText" text="Operational">
      <formula>NOT(ISERROR(SEARCH("Operational",C615)))</formula>
    </cfRule>
    <cfRule type="containsText" dxfId="9745" priority="9747" operator="containsText" text="Dn(service)">
      <formula>NOT(ISERROR(SEARCH("Dn(service)",C615)))</formula>
    </cfRule>
    <cfRule type="containsText" dxfId="9744" priority="9748" operator="containsText" text="Dn(waiting)">
      <formula>NOT(ISERROR(SEARCH("Dn(waiting)",C615)))</formula>
    </cfRule>
  </conditionalFormatting>
  <conditionalFormatting sqref="D622">
    <cfRule type="containsBlanks" dxfId="9743" priority="9741">
      <formula>LEN(TRIM(D622))=0</formula>
    </cfRule>
    <cfRule type="containsText" dxfId="9742" priority="9742" operator="containsText" text="Operational">
      <formula>NOT(ISERROR(SEARCH("Operational",D622)))</formula>
    </cfRule>
    <cfRule type="containsText" dxfId="9741" priority="9743" operator="containsText" text="Dn(service)">
      <formula>NOT(ISERROR(SEARCH("Dn(service)",D622)))</formula>
    </cfRule>
    <cfRule type="containsText" dxfId="9740" priority="9744" operator="containsText" text="Dn(waiting)">
      <formula>NOT(ISERROR(SEARCH("Dn(waiting)",D622)))</formula>
    </cfRule>
  </conditionalFormatting>
  <conditionalFormatting sqref="E641:E645">
    <cfRule type="containsBlanks" dxfId="9739" priority="9721">
      <formula>LEN(TRIM(E641))=0</formula>
    </cfRule>
    <cfRule type="containsText" dxfId="9738" priority="9722" operator="containsText" text="Operational">
      <formula>NOT(ISERROR(SEARCH("Operational",E641)))</formula>
    </cfRule>
    <cfRule type="containsText" dxfId="9737" priority="9723" operator="containsText" text="Dn(service)">
      <formula>NOT(ISERROR(SEARCH("Dn(service)",E641)))</formula>
    </cfRule>
    <cfRule type="containsText" dxfId="9736" priority="9724" operator="containsText" text="Dn(waiting)">
      <formula>NOT(ISERROR(SEARCH("Dn(waiting)",E641)))</formula>
    </cfRule>
  </conditionalFormatting>
  <conditionalFormatting sqref="E646">
    <cfRule type="containsBlanks" dxfId="9735" priority="9717">
      <formula>LEN(TRIM(E646))=0</formula>
    </cfRule>
    <cfRule type="containsText" dxfId="9734" priority="9718" operator="containsText" text="Operational">
      <formula>NOT(ISERROR(SEARCH("Operational",E646)))</formula>
    </cfRule>
    <cfRule type="containsText" dxfId="9733" priority="9719" operator="containsText" text="Dn(service)">
      <formula>NOT(ISERROR(SEARCH("Dn(service)",E646)))</formula>
    </cfRule>
    <cfRule type="containsText" dxfId="9732" priority="9720" operator="containsText" text="Dn(waiting)">
      <formula>NOT(ISERROR(SEARCH("Dn(waiting)",E646)))</formula>
    </cfRule>
  </conditionalFormatting>
  <conditionalFormatting sqref="E647">
    <cfRule type="containsBlanks" dxfId="9731" priority="9713">
      <formula>LEN(TRIM(E647))=0</formula>
    </cfRule>
    <cfRule type="containsText" dxfId="9730" priority="9714" operator="containsText" text="Operational">
      <formula>NOT(ISERROR(SEARCH("Operational",E647)))</formula>
    </cfRule>
    <cfRule type="containsText" dxfId="9729" priority="9715" operator="containsText" text="Dn(service)">
      <formula>NOT(ISERROR(SEARCH("Dn(service)",E647)))</formula>
    </cfRule>
    <cfRule type="containsText" dxfId="9728" priority="9716" operator="containsText" text="Dn(waiting)">
      <formula>NOT(ISERROR(SEARCH("Dn(waiting)",E647)))</formula>
    </cfRule>
  </conditionalFormatting>
  <conditionalFormatting sqref="F632">
    <cfRule type="containsBlanks" dxfId="9727" priority="9737">
      <formula>LEN(TRIM(F632))=0</formula>
    </cfRule>
    <cfRule type="containsText" dxfId="9726" priority="9738" operator="containsText" text="Operational">
      <formula>NOT(ISERROR(SEARCH("Operational",F632)))</formula>
    </cfRule>
    <cfRule type="containsText" dxfId="9725" priority="9739" operator="containsText" text="Dn(service)">
      <formula>NOT(ISERROR(SEARCH("Dn(service)",F632)))</formula>
    </cfRule>
    <cfRule type="containsText" dxfId="9724" priority="9740" operator="containsText" text="Dn(waiting)">
      <formula>NOT(ISERROR(SEARCH("Dn(waiting)",F632)))</formula>
    </cfRule>
  </conditionalFormatting>
  <conditionalFormatting sqref="F633">
    <cfRule type="containsBlanks" dxfId="9723" priority="9733">
      <formula>LEN(TRIM(F633))=0</formula>
    </cfRule>
    <cfRule type="containsText" dxfId="9722" priority="9734" operator="containsText" text="Operational">
      <formula>NOT(ISERROR(SEARCH("Operational",F633)))</formula>
    </cfRule>
    <cfRule type="containsText" dxfId="9721" priority="9735" operator="containsText" text="Dn(service)">
      <formula>NOT(ISERROR(SEARCH("Dn(service)",F633)))</formula>
    </cfRule>
    <cfRule type="containsText" dxfId="9720" priority="9736" operator="containsText" text="Dn(waiting)">
      <formula>NOT(ISERROR(SEARCH("Dn(waiting)",F633)))</formula>
    </cfRule>
  </conditionalFormatting>
  <conditionalFormatting sqref="F634">
    <cfRule type="containsBlanks" dxfId="9719" priority="9729">
      <formula>LEN(TRIM(F634))=0</formula>
    </cfRule>
    <cfRule type="containsText" dxfId="9718" priority="9730" operator="containsText" text="Operational">
      <formula>NOT(ISERROR(SEARCH("Operational",F634)))</formula>
    </cfRule>
    <cfRule type="containsText" dxfId="9717" priority="9731" operator="containsText" text="Dn(service)">
      <formula>NOT(ISERROR(SEARCH("Dn(service)",F634)))</formula>
    </cfRule>
    <cfRule type="containsText" dxfId="9716" priority="9732" operator="containsText" text="Dn(waiting)">
      <formula>NOT(ISERROR(SEARCH("Dn(waiting)",F634)))</formula>
    </cfRule>
  </conditionalFormatting>
  <conditionalFormatting sqref="F635">
    <cfRule type="containsBlanks" dxfId="9715" priority="9725">
      <formula>LEN(TRIM(F635))=0</formula>
    </cfRule>
    <cfRule type="containsText" dxfId="9714" priority="9726" operator="containsText" text="Operational">
      <formula>NOT(ISERROR(SEARCH("Operational",F635)))</formula>
    </cfRule>
    <cfRule type="containsText" dxfId="9713" priority="9727" operator="containsText" text="Dn(service)">
      <formula>NOT(ISERROR(SEARCH("Dn(service)",F635)))</formula>
    </cfRule>
    <cfRule type="containsText" dxfId="9712" priority="9728" operator="containsText" text="Dn(waiting)">
      <formula>NOT(ISERROR(SEARCH("Dn(waiting)",F635)))</formula>
    </cfRule>
  </conditionalFormatting>
  <conditionalFormatting sqref="D679:D682">
    <cfRule type="containsBlanks" dxfId="9711" priority="9693">
      <formula>LEN(TRIM(D679))=0</formula>
    </cfRule>
    <cfRule type="containsText" dxfId="9710" priority="9694" operator="containsText" text="Operational">
      <formula>NOT(ISERROR(SEARCH("Operational",D679)))</formula>
    </cfRule>
    <cfRule type="containsText" dxfId="9709" priority="9695" operator="containsText" text="Dn(service)">
      <formula>NOT(ISERROR(SEARCH("Dn(service)",D679)))</formula>
    </cfRule>
    <cfRule type="containsText" dxfId="9708" priority="9696" operator="containsText" text="Dn(waiting)">
      <formula>NOT(ISERROR(SEARCH("Dn(waiting)",D679)))</formula>
    </cfRule>
  </conditionalFormatting>
  <conditionalFormatting sqref="F661">
    <cfRule type="containsBlanks" dxfId="9707" priority="9573">
      <formula>LEN(TRIM(F661))=0</formula>
    </cfRule>
    <cfRule type="containsText" dxfId="9706" priority="9574" operator="containsText" text="Operational">
      <formula>NOT(ISERROR(SEARCH("Operational",F661)))</formula>
    </cfRule>
    <cfRule type="containsText" dxfId="9705" priority="9575" operator="containsText" text="Dn(service)">
      <formula>NOT(ISERROR(SEARCH("Dn(service)",F661)))</formula>
    </cfRule>
    <cfRule type="containsText" dxfId="9704" priority="9576" operator="containsText" text="Dn(waiting)">
      <formula>NOT(ISERROR(SEARCH("Dn(waiting)",F661)))</formula>
    </cfRule>
  </conditionalFormatting>
  <conditionalFormatting sqref="F662:F664">
    <cfRule type="containsBlanks" dxfId="9703" priority="9709">
      <formula>LEN(TRIM(F662))=0</formula>
    </cfRule>
    <cfRule type="containsText" dxfId="9702" priority="9710" operator="containsText" text="Operational">
      <formula>NOT(ISERROR(SEARCH("Operational",F662)))</formula>
    </cfRule>
    <cfRule type="containsText" dxfId="9701" priority="9711" operator="containsText" text="Dn(service)">
      <formula>NOT(ISERROR(SEARCH("Dn(service)",F662)))</formula>
    </cfRule>
    <cfRule type="containsText" dxfId="9700" priority="9712" operator="containsText" text="Dn(waiting)">
      <formula>NOT(ISERROR(SEARCH("Dn(waiting)",F662)))</formula>
    </cfRule>
  </conditionalFormatting>
  <conditionalFormatting sqref="F665">
    <cfRule type="containsBlanks" dxfId="9699" priority="9705">
      <formula>LEN(TRIM(F665))=0</formula>
    </cfRule>
    <cfRule type="containsText" dxfId="9698" priority="9706" operator="containsText" text="Operational">
      <formula>NOT(ISERROR(SEARCH("Operational",F665)))</formula>
    </cfRule>
    <cfRule type="containsText" dxfId="9697" priority="9707" operator="containsText" text="Dn(service)">
      <formula>NOT(ISERROR(SEARCH("Dn(service)",F665)))</formula>
    </cfRule>
    <cfRule type="containsText" dxfId="9696" priority="9708" operator="containsText" text="Dn(waiting)">
      <formula>NOT(ISERROR(SEARCH("Dn(waiting)",F665)))</formula>
    </cfRule>
  </conditionalFormatting>
  <conditionalFormatting sqref="J651:J655">
    <cfRule type="containsBlanks" dxfId="9695" priority="9701">
      <formula>LEN(TRIM(J651))=0</formula>
    </cfRule>
    <cfRule type="containsText" dxfId="9694" priority="9702" operator="containsText" text="Operational">
      <formula>NOT(ISERROR(SEARCH("Operational",J651)))</formula>
    </cfRule>
    <cfRule type="containsText" dxfId="9693" priority="9703" operator="containsText" text="Dn(service)">
      <formula>NOT(ISERROR(SEARCH("Dn(service)",J651)))</formula>
    </cfRule>
    <cfRule type="containsText" dxfId="9692" priority="9704" operator="containsText" text="Dn(waiting)">
      <formula>NOT(ISERROR(SEARCH("Dn(waiting)",J651)))</formula>
    </cfRule>
  </conditionalFormatting>
  <conditionalFormatting sqref="F636">
    <cfRule type="containsBlanks" dxfId="9691" priority="9653">
      <formula>LEN(TRIM(F636))=0</formula>
    </cfRule>
    <cfRule type="containsText" dxfId="9690" priority="9654" operator="containsText" text="Operational">
      <formula>NOT(ISERROR(SEARCH("Operational",F636)))</formula>
    </cfRule>
    <cfRule type="containsText" dxfId="9689" priority="9655" operator="containsText" text="Dn(service)">
      <formula>NOT(ISERROR(SEARCH("Dn(service)",F636)))</formula>
    </cfRule>
    <cfRule type="containsText" dxfId="9688" priority="9656" operator="containsText" text="Dn(waiting)">
      <formula>NOT(ISERROR(SEARCH("Dn(waiting)",F636)))</formula>
    </cfRule>
  </conditionalFormatting>
  <conditionalFormatting sqref="H683">
    <cfRule type="containsBlanks" dxfId="9687" priority="9697">
      <formula>LEN(TRIM(H683))=0</formula>
    </cfRule>
    <cfRule type="containsText" dxfId="9686" priority="9698" operator="containsText" text="Operational">
      <formula>NOT(ISERROR(SEARCH("Operational",H683)))</formula>
    </cfRule>
    <cfRule type="containsText" dxfId="9685" priority="9699" operator="containsText" text="Dn(service)">
      <formula>NOT(ISERROR(SEARCH("Dn(service)",H683)))</formula>
    </cfRule>
    <cfRule type="containsText" dxfId="9684" priority="9700" operator="containsText" text="Dn(waiting)">
      <formula>NOT(ISERROR(SEARCH("Dn(waiting)",H683)))</formula>
    </cfRule>
  </conditionalFormatting>
  <conditionalFormatting sqref="C687:C695">
    <cfRule type="containsBlanks" dxfId="9683" priority="9689">
      <formula>LEN(TRIM(C687))=0</formula>
    </cfRule>
    <cfRule type="containsText" dxfId="9682" priority="9690" operator="containsText" text="Operational">
      <formula>NOT(ISERROR(SEARCH("Operational",C687)))</formula>
    </cfRule>
    <cfRule type="containsText" dxfId="9681" priority="9691" operator="containsText" text="Dn(service)">
      <formula>NOT(ISERROR(SEARCH("Dn(service)",C687)))</formula>
    </cfRule>
    <cfRule type="containsText" dxfId="9680" priority="9692" operator="containsText" text="Dn(waiting)">
      <formula>NOT(ISERROR(SEARCH("Dn(waiting)",C687)))</formula>
    </cfRule>
  </conditionalFormatting>
  <conditionalFormatting sqref="G696:G701 H688:H689">
    <cfRule type="containsBlanks" dxfId="9679" priority="9685">
      <formula>LEN(TRIM(G688))=0</formula>
    </cfRule>
    <cfRule type="containsText" dxfId="9678" priority="9686" operator="containsText" text="Operational">
      <formula>NOT(ISERROR(SEARCH("Operational",G688)))</formula>
    </cfRule>
    <cfRule type="containsText" dxfId="9677" priority="9687" operator="containsText" text="Dn(service)">
      <formula>NOT(ISERROR(SEARCH("Dn(service)",G688)))</formula>
    </cfRule>
    <cfRule type="containsText" dxfId="9676" priority="9688" operator="containsText" text="Dn(waiting)">
      <formula>NOT(ISERROR(SEARCH("Dn(waiting)",G688)))</formula>
    </cfRule>
  </conditionalFormatting>
  <conditionalFormatting sqref="G762">
    <cfRule type="containsBlanks" dxfId="9675" priority="9661">
      <formula>LEN(TRIM(G762))=0</formula>
    </cfRule>
    <cfRule type="containsText" dxfId="9674" priority="9662" operator="containsText" text="Operational">
      <formula>NOT(ISERROR(SEARCH("Operational",G762)))</formula>
    </cfRule>
    <cfRule type="containsText" dxfId="9673" priority="9663" operator="containsText" text="Dn(service)">
      <formula>NOT(ISERROR(SEARCH("Dn(service)",G762)))</formula>
    </cfRule>
    <cfRule type="containsText" dxfId="9672" priority="9664" operator="containsText" text="Dn(waiting)">
      <formula>NOT(ISERROR(SEARCH("Dn(waiting)",G762)))</formula>
    </cfRule>
  </conditionalFormatting>
  <conditionalFormatting sqref="D709:D710">
    <cfRule type="containsBlanks" dxfId="9671" priority="9681">
      <formula>LEN(TRIM(D709))=0</formula>
    </cfRule>
    <cfRule type="containsText" dxfId="9670" priority="9682" operator="containsText" text="Operational">
      <formula>NOT(ISERROR(SEARCH("Operational",D709)))</formula>
    </cfRule>
    <cfRule type="containsText" dxfId="9669" priority="9683" operator="containsText" text="Dn(service)">
      <formula>NOT(ISERROR(SEARCH("Dn(service)",D709)))</formula>
    </cfRule>
    <cfRule type="containsText" dxfId="9668" priority="9684" operator="containsText" text="Dn(waiting)">
      <formula>NOT(ISERROR(SEARCH("Dn(waiting)",D709)))</formula>
    </cfRule>
  </conditionalFormatting>
  <conditionalFormatting sqref="F697:F699">
    <cfRule type="containsBlanks" dxfId="9667" priority="9677">
      <formula>LEN(TRIM(F697))=0</formula>
    </cfRule>
    <cfRule type="containsText" dxfId="9666" priority="9678" operator="containsText" text="Operational">
      <formula>NOT(ISERROR(SEARCH("Operational",F697)))</formula>
    </cfRule>
    <cfRule type="containsText" dxfId="9665" priority="9679" operator="containsText" text="Dn(service)">
      <formula>NOT(ISERROR(SEARCH("Dn(service)",F697)))</formula>
    </cfRule>
    <cfRule type="containsText" dxfId="9664" priority="9680" operator="containsText" text="Dn(waiting)">
      <formula>NOT(ISERROR(SEARCH("Dn(waiting)",F697)))</formula>
    </cfRule>
  </conditionalFormatting>
  <conditionalFormatting sqref="F750:F755">
    <cfRule type="containsBlanks" dxfId="9663" priority="9657">
      <formula>LEN(TRIM(F750))=0</formula>
    </cfRule>
    <cfRule type="containsText" dxfId="9662" priority="9658" operator="containsText" text="Operational">
      <formula>NOT(ISERROR(SEARCH("Operational",F750)))</formula>
    </cfRule>
    <cfRule type="containsText" dxfId="9661" priority="9659" operator="containsText" text="Dn(service)">
      <formula>NOT(ISERROR(SEARCH("Dn(service)",F750)))</formula>
    </cfRule>
    <cfRule type="containsText" dxfId="9660" priority="9660" operator="containsText" text="Dn(waiting)">
      <formula>NOT(ISERROR(SEARCH("Dn(waiting)",F750)))</formula>
    </cfRule>
  </conditionalFormatting>
  <conditionalFormatting sqref="H748:I757 I747">
    <cfRule type="containsBlanks" dxfId="9659" priority="9669">
      <formula>LEN(TRIM(H747))=0</formula>
    </cfRule>
    <cfRule type="containsText" dxfId="9658" priority="9670" operator="containsText" text="Operational">
      <formula>NOT(ISERROR(SEARCH("Operational",H747)))</formula>
    </cfRule>
    <cfRule type="containsText" dxfId="9657" priority="9671" operator="containsText" text="Dn(service)">
      <formula>NOT(ISERROR(SEARCH("Dn(service)",H747)))</formula>
    </cfRule>
    <cfRule type="containsText" dxfId="9656" priority="9672" operator="containsText" text="Dn(waiting)">
      <formula>NOT(ISERROR(SEARCH("Dn(waiting)",H747)))</formula>
    </cfRule>
  </conditionalFormatting>
  <conditionalFormatting sqref="G728:G731 H715:H717">
    <cfRule type="containsBlanks" dxfId="9655" priority="9673">
      <formula>LEN(TRIM(G715))=0</formula>
    </cfRule>
    <cfRule type="containsText" dxfId="9654" priority="9674" operator="containsText" text="Operational">
      <formula>NOT(ISERROR(SEARCH("Operational",G715)))</formula>
    </cfRule>
    <cfRule type="containsText" dxfId="9653" priority="9675" operator="containsText" text="Dn(service)">
      <formula>NOT(ISERROR(SEARCH("Dn(service)",G715)))</formula>
    </cfRule>
    <cfRule type="containsText" dxfId="9652" priority="9676" operator="containsText" text="Dn(waiting)">
      <formula>NOT(ISERROR(SEARCH("Dn(waiting)",G715)))</formula>
    </cfRule>
  </conditionalFormatting>
  <conditionalFormatting sqref="H758:I758 G761">
    <cfRule type="containsBlanks" dxfId="9651" priority="9665">
      <formula>LEN(TRIM(G758))=0</formula>
    </cfRule>
    <cfRule type="containsText" dxfId="9650" priority="9666" operator="containsText" text="Operational">
      <formula>NOT(ISERROR(SEARCH("Operational",G758)))</formula>
    </cfRule>
    <cfRule type="containsText" dxfId="9649" priority="9667" operator="containsText" text="Dn(service)">
      <formula>NOT(ISERROR(SEARCH("Dn(service)",G758)))</formula>
    </cfRule>
    <cfRule type="containsText" dxfId="9648" priority="9668" operator="containsText" text="Dn(waiting)">
      <formula>NOT(ISERROR(SEARCH("Dn(waiting)",G758)))</formula>
    </cfRule>
  </conditionalFormatting>
  <conditionalFormatting sqref="D623:D643">
    <cfRule type="containsBlanks" dxfId="9647" priority="9601">
      <formula>LEN(TRIM(D623))=0</formula>
    </cfRule>
    <cfRule type="containsText" dxfId="9646" priority="9602" operator="containsText" text="Operational">
      <formula>NOT(ISERROR(SEARCH("Operational",D623)))</formula>
    </cfRule>
    <cfRule type="containsText" dxfId="9645" priority="9603" operator="containsText" text="Dn(service)">
      <formula>NOT(ISERROR(SEARCH("Dn(service)",D623)))</formula>
    </cfRule>
    <cfRule type="containsText" dxfId="9644" priority="9604" operator="containsText" text="Dn(waiting)">
      <formula>NOT(ISERROR(SEARCH("Dn(waiting)",D623)))</formula>
    </cfRule>
  </conditionalFormatting>
  <conditionalFormatting sqref="C646:C651">
    <cfRule type="containsBlanks" dxfId="9643" priority="9585">
      <formula>LEN(TRIM(C646))=0</formula>
    </cfRule>
    <cfRule type="containsText" dxfId="9642" priority="9586" operator="containsText" text="Operational">
      <formula>NOT(ISERROR(SEARCH("Operational",C646)))</formula>
    </cfRule>
    <cfRule type="containsText" dxfId="9641" priority="9587" operator="containsText" text="Dn(service)">
      <formula>NOT(ISERROR(SEARCH("Dn(service)",C646)))</formula>
    </cfRule>
    <cfRule type="containsText" dxfId="9640" priority="9588" operator="containsText" text="Dn(waiting)">
      <formula>NOT(ISERROR(SEARCH("Dn(waiting)",C646)))</formula>
    </cfRule>
  </conditionalFormatting>
  <conditionalFormatting sqref="D613">
    <cfRule type="containsBlanks" dxfId="9639" priority="9649">
      <formula>LEN(TRIM(D613))=0</formula>
    </cfRule>
    <cfRule type="containsText" dxfId="9638" priority="9650" operator="containsText" text="Operational">
      <formula>NOT(ISERROR(SEARCH("Operational",D613)))</formula>
    </cfRule>
    <cfRule type="containsText" dxfId="9637" priority="9651" operator="containsText" text="Dn(service)">
      <formula>NOT(ISERROR(SEARCH("Dn(service)",D613)))</formula>
    </cfRule>
    <cfRule type="containsText" dxfId="9636" priority="9652" operator="containsText" text="Dn(waiting)">
      <formula>NOT(ISERROR(SEARCH("Dn(waiting)",D613)))</formula>
    </cfRule>
  </conditionalFormatting>
  <conditionalFormatting sqref="D614">
    <cfRule type="containsBlanks" dxfId="9635" priority="9645">
      <formula>LEN(TRIM(D614))=0</formula>
    </cfRule>
    <cfRule type="containsText" dxfId="9634" priority="9646" operator="containsText" text="Operational">
      <formula>NOT(ISERROR(SEARCH("Operational",D614)))</formula>
    </cfRule>
    <cfRule type="containsText" dxfId="9633" priority="9647" operator="containsText" text="Dn(service)">
      <formula>NOT(ISERROR(SEARCH("Dn(service)",D614)))</formula>
    </cfRule>
    <cfRule type="containsText" dxfId="9632" priority="9648" operator="containsText" text="Dn(waiting)">
      <formula>NOT(ISERROR(SEARCH("Dn(waiting)",D614)))</formula>
    </cfRule>
  </conditionalFormatting>
  <conditionalFormatting sqref="H614:I615 H616">
    <cfRule type="containsBlanks" dxfId="9631" priority="9641">
      <formula>LEN(TRIM(H614))=0</formula>
    </cfRule>
    <cfRule type="containsText" dxfId="9630" priority="9642" operator="containsText" text="Operational">
      <formula>NOT(ISERROR(SEARCH("Operational",H614)))</formula>
    </cfRule>
    <cfRule type="containsText" dxfId="9629" priority="9643" operator="containsText" text="Dn(service)">
      <formula>NOT(ISERROR(SEARCH("Dn(service)",H614)))</formula>
    </cfRule>
    <cfRule type="containsText" dxfId="9628" priority="9644" operator="containsText" text="Dn(waiting)">
      <formula>NOT(ISERROR(SEARCH("Dn(waiting)",H614)))</formula>
    </cfRule>
  </conditionalFormatting>
  <conditionalFormatting sqref="H617:H619">
    <cfRule type="containsBlanks" dxfId="9627" priority="9637">
      <formula>LEN(TRIM(H617))=0</formula>
    </cfRule>
    <cfRule type="containsText" dxfId="9626" priority="9638" operator="containsText" text="Operational">
      <formula>NOT(ISERROR(SEARCH("Operational",H617)))</formula>
    </cfRule>
    <cfRule type="containsText" dxfId="9625" priority="9639" operator="containsText" text="Dn(service)">
      <formula>NOT(ISERROR(SEARCH("Dn(service)",H617)))</formula>
    </cfRule>
    <cfRule type="containsText" dxfId="9624" priority="9640" operator="containsText" text="Dn(waiting)">
      <formula>NOT(ISERROR(SEARCH("Dn(waiting)",H617)))</formula>
    </cfRule>
  </conditionalFormatting>
  <conditionalFormatting sqref="C616:C620">
    <cfRule type="containsBlanks" dxfId="9623" priority="9633">
      <formula>LEN(TRIM(C616))=0</formula>
    </cfRule>
    <cfRule type="containsText" dxfId="9622" priority="9634" operator="containsText" text="Operational">
      <formula>NOT(ISERROR(SEARCH("Operational",C616)))</formula>
    </cfRule>
    <cfRule type="containsText" dxfId="9621" priority="9635" operator="containsText" text="Dn(service)">
      <formula>NOT(ISERROR(SEARCH("Dn(service)",C616)))</formula>
    </cfRule>
    <cfRule type="containsText" dxfId="9620" priority="9636" operator="containsText" text="Dn(waiting)">
      <formula>NOT(ISERROR(SEARCH("Dn(waiting)",C616)))</formula>
    </cfRule>
  </conditionalFormatting>
  <conditionalFormatting sqref="C621:C624">
    <cfRule type="containsBlanks" dxfId="9619" priority="9629">
      <formula>LEN(TRIM(C621))=0</formula>
    </cfRule>
    <cfRule type="containsText" dxfId="9618" priority="9630" operator="containsText" text="Operational">
      <formula>NOT(ISERROR(SEARCH("Operational",C621)))</formula>
    </cfRule>
    <cfRule type="containsText" dxfId="9617" priority="9631" operator="containsText" text="Dn(service)">
      <formula>NOT(ISERROR(SEARCH("Dn(service)",C621)))</formula>
    </cfRule>
    <cfRule type="containsText" dxfId="9616" priority="9632" operator="containsText" text="Dn(waiting)">
      <formula>NOT(ISERROR(SEARCH("Dn(waiting)",C621)))</formula>
    </cfRule>
  </conditionalFormatting>
  <conditionalFormatting sqref="C625">
    <cfRule type="containsBlanks" dxfId="9615" priority="9625">
      <formula>LEN(TRIM(C625))=0</formula>
    </cfRule>
    <cfRule type="containsText" dxfId="9614" priority="9626" operator="containsText" text="Operational">
      <formula>NOT(ISERROR(SEARCH("Operational",C625)))</formula>
    </cfRule>
    <cfRule type="containsText" dxfId="9613" priority="9627" operator="containsText" text="Dn(service)">
      <formula>NOT(ISERROR(SEARCH("Dn(service)",C625)))</formula>
    </cfRule>
    <cfRule type="containsText" dxfId="9612" priority="9628" operator="containsText" text="Dn(waiting)">
      <formula>NOT(ISERROR(SEARCH("Dn(waiting)",C625)))</formula>
    </cfRule>
  </conditionalFormatting>
  <conditionalFormatting sqref="F618">
    <cfRule type="containsBlanks" dxfId="9611" priority="9621">
      <formula>LEN(TRIM(F618))=0</formula>
    </cfRule>
    <cfRule type="containsText" dxfId="9610" priority="9622" operator="containsText" text="Operational">
      <formula>NOT(ISERROR(SEARCH("Operational",F618)))</formula>
    </cfRule>
    <cfRule type="containsText" dxfId="9609" priority="9623" operator="containsText" text="Dn(service)">
      <formula>NOT(ISERROR(SEARCH("Dn(service)",F618)))</formula>
    </cfRule>
    <cfRule type="containsText" dxfId="9608" priority="9624" operator="containsText" text="Dn(waiting)">
      <formula>NOT(ISERROR(SEARCH("Dn(waiting)",F618)))</formula>
    </cfRule>
  </conditionalFormatting>
  <conditionalFormatting sqref="G619:G629">
    <cfRule type="containsBlanks" dxfId="9607" priority="9617">
      <formula>LEN(TRIM(G619))=0</formula>
    </cfRule>
    <cfRule type="containsText" dxfId="9606" priority="9618" operator="containsText" text="Operational">
      <formula>NOT(ISERROR(SEARCH("Operational",G619)))</formula>
    </cfRule>
    <cfRule type="containsText" dxfId="9605" priority="9619" operator="containsText" text="Dn(service)">
      <formula>NOT(ISERROR(SEARCH("Dn(service)",G619)))</formula>
    </cfRule>
    <cfRule type="containsText" dxfId="9604" priority="9620" operator="containsText" text="Dn(waiting)">
      <formula>NOT(ISERROR(SEARCH("Dn(waiting)",G619)))</formula>
    </cfRule>
  </conditionalFormatting>
  <conditionalFormatting sqref="G630:G632">
    <cfRule type="containsBlanks" dxfId="9603" priority="9613">
      <formula>LEN(TRIM(G630))=0</formula>
    </cfRule>
    <cfRule type="containsText" dxfId="9602" priority="9614" operator="containsText" text="Operational">
      <formula>NOT(ISERROR(SEARCH("Operational",G630)))</formula>
    </cfRule>
    <cfRule type="containsText" dxfId="9601" priority="9615" operator="containsText" text="Dn(service)">
      <formula>NOT(ISERROR(SEARCH("Dn(service)",G630)))</formula>
    </cfRule>
    <cfRule type="containsText" dxfId="9600" priority="9616" operator="containsText" text="Dn(waiting)">
      <formula>NOT(ISERROR(SEARCH("Dn(waiting)",G630)))</formula>
    </cfRule>
  </conditionalFormatting>
  <conditionalFormatting sqref="E620:E623">
    <cfRule type="containsBlanks" dxfId="9599" priority="9609">
      <formula>LEN(TRIM(E620))=0</formula>
    </cfRule>
    <cfRule type="containsText" dxfId="9598" priority="9610" operator="containsText" text="Operational">
      <formula>NOT(ISERROR(SEARCH("Operational",E620)))</formula>
    </cfRule>
    <cfRule type="containsText" dxfId="9597" priority="9611" operator="containsText" text="Dn(service)">
      <formula>NOT(ISERROR(SEARCH("Dn(service)",E620)))</formula>
    </cfRule>
    <cfRule type="containsText" dxfId="9596" priority="9612" operator="containsText" text="Dn(waiting)">
      <formula>NOT(ISERROR(SEARCH("Dn(waiting)",E620)))</formula>
    </cfRule>
  </conditionalFormatting>
  <conditionalFormatting sqref="J621:J628">
    <cfRule type="containsBlanks" dxfId="9595" priority="9605">
      <formula>LEN(TRIM(J621))=0</formula>
    </cfRule>
    <cfRule type="containsText" dxfId="9594" priority="9606" operator="containsText" text="Operational">
      <formula>NOT(ISERROR(SEARCH("Operational",J621)))</formula>
    </cfRule>
    <cfRule type="containsText" dxfId="9593" priority="9607" operator="containsText" text="Dn(service)">
      <formula>NOT(ISERROR(SEARCH("Dn(service)",J621)))</formula>
    </cfRule>
    <cfRule type="containsText" dxfId="9592" priority="9608" operator="containsText" text="Dn(waiting)">
      <formula>NOT(ISERROR(SEARCH("Dn(waiting)",J621)))</formula>
    </cfRule>
  </conditionalFormatting>
  <conditionalFormatting sqref="D644:D645">
    <cfRule type="containsBlanks" dxfId="9591" priority="9597">
      <formula>LEN(TRIM(D644))=0</formula>
    </cfRule>
    <cfRule type="containsText" dxfId="9590" priority="9598" operator="containsText" text="Operational">
      <formula>NOT(ISERROR(SEARCH("Operational",D644)))</formula>
    </cfRule>
    <cfRule type="containsText" dxfId="9589" priority="9599" operator="containsText" text="Dn(service)">
      <formula>NOT(ISERROR(SEARCH("Dn(service)",D644)))</formula>
    </cfRule>
    <cfRule type="containsText" dxfId="9588" priority="9600" operator="containsText" text="Dn(waiting)">
      <formula>NOT(ISERROR(SEARCH("Dn(waiting)",D644)))</formula>
    </cfRule>
  </conditionalFormatting>
  <conditionalFormatting sqref="H637:I642 I628:I636 H643:H647">
    <cfRule type="containsBlanks" dxfId="9587" priority="9593">
      <formula>LEN(TRIM(H628))=0</formula>
    </cfRule>
    <cfRule type="containsText" dxfId="9586" priority="9594" operator="containsText" text="Operational">
      <formula>NOT(ISERROR(SEARCH("Operational",H628)))</formula>
    </cfRule>
    <cfRule type="containsText" dxfId="9585" priority="9595" operator="containsText" text="Dn(service)">
      <formula>NOT(ISERROR(SEARCH("Dn(service)",H628)))</formula>
    </cfRule>
    <cfRule type="containsText" dxfId="9584" priority="9596" operator="containsText" text="Dn(waiting)">
      <formula>NOT(ISERROR(SEARCH("Dn(waiting)",H628)))</formula>
    </cfRule>
  </conditionalFormatting>
  <conditionalFormatting sqref="H648">
    <cfRule type="containsBlanks" dxfId="9583" priority="9589">
      <formula>LEN(TRIM(H648))=0</formula>
    </cfRule>
    <cfRule type="containsText" dxfId="9582" priority="9590" operator="containsText" text="Operational">
      <formula>NOT(ISERROR(SEARCH("Operational",H648)))</formula>
    </cfRule>
    <cfRule type="containsText" dxfId="9581" priority="9591" operator="containsText" text="Dn(service)">
      <formula>NOT(ISERROR(SEARCH("Dn(service)",H648)))</formula>
    </cfRule>
    <cfRule type="containsText" dxfId="9580" priority="9592" operator="containsText" text="Dn(waiting)">
      <formula>NOT(ISERROR(SEARCH("Dn(waiting)",H648)))</formula>
    </cfRule>
  </conditionalFormatting>
  <conditionalFormatting sqref="C652">
    <cfRule type="containsBlanks" dxfId="9579" priority="9581">
      <formula>LEN(TRIM(C652))=0</formula>
    </cfRule>
    <cfRule type="containsText" dxfId="9578" priority="9582" operator="containsText" text="Operational">
      <formula>NOT(ISERROR(SEARCH("Operational",C652)))</formula>
    </cfRule>
    <cfRule type="containsText" dxfId="9577" priority="9583" operator="containsText" text="Dn(service)">
      <formula>NOT(ISERROR(SEARCH("Dn(service)",C652)))</formula>
    </cfRule>
    <cfRule type="containsText" dxfId="9576" priority="9584" operator="containsText" text="Dn(waiting)">
      <formula>NOT(ISERROR(SEARCH("Dn(waiting)",C652)))</formula>
    </cfRule>
  </conditionalFormatting>
  <conditionalFormatting sqref="F660">
    <cfRule type="containsBlanks" dxfId="9575" priority="9577">
      <formula>LEN(TRIM(F660))=0</formula>
    </cfRule>
    <cfRule type="containsText" dxfId="9574" priority="9578" operator="containsText" text="Operational">
      <formula>NOT(ISERROR(SEARCH("Operational",F660)))</formula>
    </cfRule>
    <cfRule type="containsText" dxfId="9573" priority="9579" operator="containsText" text="Dn(service)">
      <formula>NOT(ISERROR(SEARCH("Dn(service)",F660)))</formula>
    </cfRule>
    <cfRule type="containsText" dxfId="9572" priority="9580" operator="containsText" text="Dn(waiting)">
      <formula>NOT(ISERROR(SEARCH("Dn(waiting)",F660)))</formula>
    </cfRule>
  </conditionalFormatting>
  <conditionalFormatting sqref="G655:G660">
    <cfRule type="containsBlanks" dxfId="9571" priority="9569">
      <formula>LEN(TRIM(G655))=0</formula>
    </cfRule>
    <cfRule type="containsText" dxfId="9570" priority="9570" operator="containsText" text="Operational">
      <formula>NOT(ISERROR(SEARCH("Operational",G655)))</formula>
    </cfRule>
    <cfRule type="containsText" dxfId="9569" priority="9571" operator="containsText" text="Dn(service)">
      <formula>NOT(ISERROR(SEARCH("Dn(service)",G655)))</formula>
    </cfRule>
    <cfRule type="containsText" dxfId="9568" priority="9572" operator="containsText" text="Dn(waiting)">
      <formula>NOT(ISERROR(SEARCH("Dn(waiting)",G655)))</formula>
    </cfRule>
  </conditionalFormatting>
  <conditionalFormatting sqref="G661:G665">
    <cfRule type="containsBlanks" dxfId="9567" priority="9565">
      <formula>LEN(TRIM(G661))=0</formula>
    </cfRule>
    <cfRule type="containsText" dxfId="9566" priority="9566" operator="containsText" text="Operational">
      <formula>NOT(ISERROR(SEARCH("Operational",G661)))</formula>
    </cfRule>
    <cfRule type="containsText" dxfId="9565" priority="9567" operator="containsText" text="Dn(service)">
      <formula>NOT(ISERROR(SEARCH("Dn(service)",G661)))</formula>
    </cfRule>
    <cfRule type="containsText" dxfId="9564" priority="9568" operator="containsText" text="Dn(waiting)">
      <formula>NOT(ISERROR(SEARCH("Dn(waiting)",G661)))</formula>
    </cfRule>
  </conditionalFormatting>
  <conditionalFormatting sqref="E650:E651">
    <cfRule type="containsBlanks" dxfId="9563" priority="9561">
      <formula>LEN(TRIM(E650))=0</formula>
    </cfRule>
    <cfRule type="containsText" dxfId="9562" priority="9562" operator="containsText" text="Operational">
      <formula>NOT(ISERROR(SEARCH("Operational",E650)))</formula>
    </cfRule>
    <cfRule type="containsText" dxfId="9561" priority="9563" operator="containsText" text="Dn(service)">
      <formula>NOT(ISERROR(SEARCH("Dn(service)",E650)))</formula>
    </cfRule>
    <cfRule type="containsText" dxfId="9560" priority="9564" operator="containsText" text="Dn(waiting)">
      <formula>NOT(ISERROR(SEARCH("Dn(waiting)",E650)))</formula>
    </cfRule>
  </conditionalFormatting>
  <conditionalFormatting sqref="G666">
    <cfRule type="containsBlanks" dxfId="9559" priority="9557">
      <formula>LEN(TRIM(G666))=0</formula>
    </cfRule>
    <cfRule type="containsText" dxfId="9558" priority="9558" operator="containsText" text="Operational">
      <formula>NOT(ISERROR(SEARCH("Operational",G666)))</formula>
    </cfRule>
    <cfRule type="containsText" dxfId="9557" priority="9559" operator="containsText" text="Dn(service)">
      <formula>NOT(ISERROR(SEARCH("Dn(service)",G666)))</formula>
    </cfRule>
    <cfRule type="containsText" dxfId="9556" priority="9560" operator="containsText" text="Dn(waiting)">
      <formula>NOT(ISERROR(SEARCH("Dn(waiting)",G666)))</formula>
    </cfRule>
  </conditionalFormatting>
  <conditionalFormatting sqref="D670:D673">
    <cfRule type="containsBlanks" dxfId="9555" priority="9553">
      <formula>LEN(TRIM(D670))=0</formula>
    </cfRule>
    <cfRule type="containsText" dxfId="9554" priority="9554" operator="containsText" text="Operational">
      <formula>NOT(ISERROR(SEARCH("Operational",D670)))</formula>
    </cfRule>
    <cfRule type="containsText" dxfId="9553" priority="9555" operator="containsText" text="Dn(service)">
      <formula>NOT(ISERROR(SEARCH("Dn(service)",D670)))</formula>
    </cfRule>
    <cfRule type="containsText" dxfId="9552" priority="9556" operator="containsText" text="Dn(waiting)">
      <formula>NOT(ISERROR(SEARCH("Dn(waiting)",D670)))</formula>
    </cfRule>
  </conditionalFormatting>
  <conditionalFormatting sqref="D674:D677">
    <cfRule type="containsBlanks" dxfId="9551" priority="9549">
      <formula>LEN(TRIM(D674))=0</formula>
    </cfRule>
    <cfRule type="containsText" dxfId="9550" priority="9550" operator="containsText" text="Operational">
      <formula>NOT(ISERROR(SEARCH("Operational",D674)))</formula>
    </cfRule>
    <cfRule type="containsText" dxfId="9549" priority="9551" operator="containsText" text="Dn(service)">
      <formula>NOT(ISERROR(SEARCH("Dn(service)",D674)))</formula>
    </cfRule>
    <cfRule type="containsText" dxfId="9548" priority="9552" operator="containsText" text="Dn(waiting)">
      <formula>NOT(ISERROR(SEARCH("Dn(waiting)",D674)))</formula>
    </cfRule>
  </conditionalFormatting>
  <conditionalFormatting sqref="D678">
    <cfRule type="containsBlanks" dxfId="9547" priority="9545">
      <formula>LEN(TRIM(D678))=0</formula>
    </cfRule>
    <cfRule type="containsText" dxfId="9546" priority="9546" operator="containsText" text="Operational">
      <formula>NOT(ISERROR(SEARCH("Operational",D678)))</formula>
    </cfRule>
    <cfRule type="containsText" dxfId="9545" priority="9547" operator="containsText" text="Dn(service)">
      <formula>NOT(ISERROR(SEARCH("Dn(service)",D678)))</formula>
    </cfRule>
    <cfRule type="containsText" dxfId="9544" priority="9548" operator="containsText" text="Dn(waiting)">
      <formula>NOT(ISERROR(SEARCH("Dn(waiting)",D678)))</formula>
    </cfRule>
  </conditionalFormatting>
  <conditionalFormatting sqref="H675:I677 I665:I674">
    <cfRule type="containsBlanks" dxfId="9543" priority="9541">
      <formula>LEN(TRIM(H665))=0</formula>
    </cfRule>
    <cfRule type="containsText" dxfId="9542" priority="9542" operator="containsText" text="Operational">
      <formula>NOT(ISERROR(SEARCH("Operational",H665)))</formula>
    </cfRule>
    <cfRule type="containsText" dxfId="9541" priority="9543" operator="containsText" text="Dn(service)">
      <formula>NOT(ISERROR(SEARCH("Dn(service)",H665)))</formula>
    </cfRule>
    <cfRule type="containsText" dxfId="9540" priority="9544" operator="containsText" text="Dn(waiting)">
      <formula>NOT(ISERROR(SEARCH("Dn(waiting)",H665)))</formula>
    </cfRule>
  </conditionalFormatting>
  <conditionalFormatting sqref="H678">
    <cfRule type="containsBlanks" dxfId="9539" priority="9537">
      <formula>LEN(TRIM(H678))=0</formula>
    </cfRule>
    <cfRule type="containsText" dxfId="9538" priority="9538" operator="containsText" text="Operational">
      <formula>NOT(ISERROR(SEARCH("Operational",H678)))</formula>
    </cfRule>
    <cfRule type="containsText" dxfId="9537" priority="9539" operator="containsText" text="Dn(service)">
      <formula>NOT(ISERROR(SEARCH("Dn(service)",H678)))</formula>
    </cfRule>
    <cfRule type="containsText" dxfId="9536" priority="9540" operator="containsText" text="Dn(waiting)">
      <formula>NOT(ISERROR(SEARCH("Dn(waiting)",H678)))</formula>
    </cfRule>
  </conditionalFormatting>
  <conditionalFormatting sqref="H679:H681">
    <cfRule type="containsBlanks" dxfId="9535" priority="9533">
      <formula>LEN(TRIM(H679))=0</formula>
    </cfRule>
    <cfRule type="containsText" dxfId="9534" priority="9534" operator="containsText" text="Operational">
      <formula>NOT(ISERROR(SEARCH("Operational",H679)))</formula>
    </cfRule>
    <cfRule type="containsText" dxfId="9533" priority="9535" operator="containsText" text="Dn(service)">
      <formula>NOT(ISERROR(SEARCH("Dn(service)",H679)))</formula>
    </cfRule>
    <cfRule type="containsText" dxfId="9532" priority="9536" operator="containsText" text="Dn(waiting)">
      <formula>NOT(ISERROR(SEARCH("Dn(waiting)",H679)))</formula>
    </cfRule>
  </conditionalFormatting>
  <conditionalFormatting sqref="H682">
    <cfRule type="containsBlanks" dxfId="9531" priority="9529">
      <formula>LEN(TRIM(H682))=0</formula>
    </cfRule>
    <cfRule type="containsText" dxfId="9530" priority="9530" operator="containsText" text="Operational">
      <formula>NOT(ISERROR(SEARCH("Operational",H682)))</formula>
    </cfRule>
    <cfRule type="containsText" dxfId="9529" priority="9531" operator="containsText" text="Dn(service)">
      <formula>NOT(ISERROR(SEARCH("Dn(service)",H682)))</formula>
    </cfRule>
    <cfRule type="containsText" dxfId="9528" priority="9532" operator="containsText" text="Dn(waiting)">
      <formula>NOT(ISERROR(SEARCH("Dn(waiting)",H682)))</formula>
    </cfRule>
  </conditionalFormatting>
  <conditionalFormatting sqref="C685">
    <cfRule type="containsBlanks" dxfId="9527" priority="9525">
      <formula>LEN(TRIM(C685))=0</formula>
    </cfRule>
    <cfRule type="containsText" dxfId="9526" priority="9526" operator="containsText" text="Operational">
      <formula>NOT(ISERROR(SEARCH("Operational",C685)))</formula>
    </cfRule>
    <cfRule type="containsText" dxfId="9525" priority="9527" operator="containsText" text="Dn(service)">
      <formula>NOT(ISERROR(SEARCH("Dn(service)",C685)))</formula>
    </cfRule>
    <cfRule type="containsText" dxfId="9524" priority="9528" operator="containsText" text="Dn(waiting)">
      <formula>NOT(ISERROR(SEARCH("Dn(waiting)",C685)))</formula>
    </cfRule>
  </conditionalFormatting>
  <conditionalFormatting sqref="C686">
    <cfRule type="containsBlanks" dxfId="9523" priority="9521">
      <formula>LEN(TRIM(C686))=0</formula>
    </cfRule>
    <cfRule type="containsText" dxfId="9522" priority="9522" operator="containsText" text="Operational">
      <formula>NOT(ISERROR(SEARCH("Operational",C686)))</formula>
    </cfRule>
    <cfRule type="containsText" dxfId="9521" priority="9523" operator="containsText" text="Dn(service)">
      <formula>NOT(ISERROR(SEARCH("Dn(service)",C686)))</formula>
    </cfRule>
    <cfRule type="containsText" dxfId="9520" priority="9524" operator="containsText" text="Dn(waiting)">
      <formula>NOT(ISERROR(SEARCH("Dn(waiting)",C686)))</formula>
    </cfRule>
  </conditionalFormatting>
  <conditionalFormatting sqref="F672:F676">
    <cfRule type="containsBlanks" dxfId="9519" priority="9517">
      <formula>LEN(TRIM(F672))=0</formula>
    </cfRule>
    <cfRule type="containsText" dxfId="9518" priority="9518" operator="containsText" text="Operational">
      <formula>NOT(ISERROR(SEARCH("Operational",F672)))</formula>
    </cfRule>
    <cfRule type="containsText" dxfId="9517" priority="9519" operator="containsText" text="Dn(service)">
      <formula>NOT(ISERROR(SEARCH("Dn(service)",F672)))</formula>
    </cfRule>
    <cfRule type="containsText" dxfId="9516" priority="9520" operator="containsText" text="Dn(waiting)">
      <formula>NOT(ISERROR(SEARCH("Dn(waiting)",F672)))</formula>
    </cfRule>
  </conditionalFormatting>
  <conditionalFormatting sqref="F672:F676">
    <cfRule type="containsBlanks" dxfId="9515" priority="9513">
      <formula>LEN(TRIM(F672))=0</formula>
    </cfRule>
    <cfRule type="containsText" dxfId="9514" priority="9514" operator="containsText" text="Operational">
      <formula>NOT(ISERROR(SEARCH("Operational",F672)))</formula>
    </cfRule>
    <cfRule type="containsText" dxfId="9513" priority="9515" operator="containsText" text="Dn(service)">
      <formula>NOT(ISERROR(SEARCH("Dn(service)",F672)))</formula>
    </cfRule>
    <cfRule type="containsText" dxfId="9512" priority="9516" operator="containsText" text="Dn(waiting)">
      <formula>NOT(ISERROR(SEARCH("Dn(waiting)",F672)))</formula>
    </cfRule>
  </conditionalFormatting>
  <conditionalFormatting sqref="G689:G690">
    <cfRule type="containsBlanks" dxfId="9511" priority="9509">
      <formula>LEN(TRIM(G689))=0</formula>
    </cfRule>
    <cfRule type="containsText" dxfId="9510" priority="9510" operator="containsText" text="Operational">
      <formula>NOT(ISERROR(SEARCH("Operational",G689)))</formula>
    </cfRule>
    <cfRule type="containsText" dxfId="9509" priority="9511" operator="containsText" text="Dn(service)">
      <formula>NOT(ISERROR(SEARCH("Dn(service)",G689)))</formula>
    </cfRule>
    <cfRule type="containsText" dxfId="9508" priority="9512" operator="containsText" text="Dn(waiting)">
      <formula>NOT(ISERROR(SEARCH("Dn(waiting)",G689)))</formula>
    </cfRule>
  </conditionalFormatting>
  <conditionalFormatting sqref="G689:G690">
    <cfRule type="containsBlanks" dxfId="9507" priority="9505">
      <formula>LEN(TRIM(G689))=0</formula>
    </cfRule>
    <cfRule type="containsText" dxfId="9506" priority="9506" operator="containsText" text="Operational">
      <formula>NOT(ISERROR(SEARCH("Operational",G689)))</formula>
    </cfRule>
    <cfRule type="containsText" dxfId="9505" priority="9507" operator="containsText" text="Dn(service)">
      <formula>NOT(ISERROR(SEARCH("Dn(service)",G689)))</formula>
    </cfRule>
    <cfRule type="containsText" dxfId="9504" priority="9508" operator="containsText" text="Dn(waiting)">
      <formula>NOT(ISERROR(SEARCH("Dn(waiting)",G689)))</formula>
    </cfRule>
  </conditionalFormatting>
  <conditionalFormatting sqref="G691:G694">
    <cfRule type="containsBlanks" dxfId="9503" priority="9501">
      <formula>LEN(TRIM(G691))=0</formula>
    </cfRule>
    <cfRule type="containsText" dxfId="9502" priority="9502" operator="containsText" text="Operational">
      <formula>NOT(ISERROR(SEARCH("Operational",G691)))</formula>
    </cfRule>
    <cfRule type="containsText" dxfId="9501" priority="9503" operator="containsText" text="Dn(service)">
      <formula>NOT(ISERROR(SEARCH("Dn(service)",G691)))</formula>
    </cfRule>
    <cfRule type="containsText" dxfId="9500" priority="9504" operator="containsText" text="Dn(waiting)">
      <formula>NOT(ISERROR(SEARCH("Dn(waiting)",G691)))</formula>
    </cfRule>
  </conditionalFormatting>
  <conditionalFormatting sqref="G695">
    <cfRule type="containsBlanks" dxfId="9499" priority="9497">
      <formula>LEN(TRIM(G695))=0</formula>
    </cfRule>
    <cfRule type="containsText" dxfId="9498" priority="9498" operator="containsText" text="Operational">
      <formula>NOT(ISERROR(SEARCH("Operational",G695)))</formula>
    </cfRule>
    <cfRule type="containsText" dxfId="9497" priority="9499" operator="containsText" text="Dn(service)">
      <formula>NOT(ISERROR(SEARCH("Dn(service)",G695)))</formula>
    </cfRule>
    <cfRule type="containsText" dxfId="9496" priority="9500" operator="containsText" text="Dn(waiting)">
      <formula>NOT(ISERROR(SEARCH("Dn(waiting)",G695)))</formula>
    </cfRule>
  </conditionalFormatting>
  <conditionalFormatting sqref="E680:E686">
    <cfRule type="containsBlanks" dxfId="9495" priority="9493">
      <formula>LEN(TRIM(E680))=0</formula>
    </cfRule>
    <cfRule type="containsText" dxfId="9494" priority="9494" operator="containsText" text="Operational">
      <formula>NOT(ISERROR(SEARCH("Operational",E680)))</formula>
    </cfRule>
    <cfRule type="containsText" dxfId="9493" priority="9495" operator="containsText" text="Dn(service)">
      <formula>NOT(ISERROR(SEARCH("Dn(service)",E680)))</formula>
    </cfRule>
    <cfRule type="containsText" dxfId="9492" priority="9496" operator="containsText" text="Dn(waiting)">
      <formula>NOT(ISERROR(SEARCH("Dn(waiting)",E680)))</formula>
    </cfRule>
  </conditionalFormatting>
  <conditionalFormatting sqref="E680:E686">
    <cfRule type="containsBlanks" dxfId="9491" priority="9489">
      <formula>LEN(TRIM(E680))=0</formula>
    </cfRule>
    <cfRule type="containsText" dxfId="9490" priority="9490" operator="containsText" text="Operational">
      <formula>NOT(ISERROR(SEARCH("Operational",E680)))</formula>
    </cfRule>
    <cfRule type="containsText" dxfId="9489" priority="9491" operator="containsText" text="Dn(service)">
      <formula>NOT(ISERROR(SEARCH("Dn(service)",E680)))</formula>
    </cfRule>
    <cfRule type="containsText" dxfId="9488" priority="9492" operator="containsText" text="Dn(waiting)">
      <formula>NOT(ISERROR(SEARCH("Dn(waiting)",E680)))</formula>
    </cfRule>
  </conditionalFormatting>
  <conditionalFormatting sqref="J686:J698">
    <cfRule type="containsBlanks" dxfId="9487" priority="9485">
      <formula>LEN(TRIM(J686))=0</formula>
    </cfRule>
    <cfRule type="containsText" dxfId="9486" priority="9486" operator="containsText" text="Operational">
      <formula>NOT(ISERROR(SEARCH("Operational",J686)))</formula>
    </cfRule>
    <cfRule type="containsText" dxfId="9485" priority="9487" operator="containsText" text="Dn(service)">
      <formula>NOT(ISERROR(SEARCH("Dn(service)",J686)))</formula>
    </cfRule>
    <cfRule type="containsText" dxfId="9484" priority="9488" operator="containsText" text="Dn(waiting)">
      <formula>NOT(ISERROR(SEARCH("Dn(waiting)",J686)))</formula>
    </cfRule>
  </conditionalFormatting>
  <conditionalFormatting sqref="J686:J698">
    <cfRule type="containsBlanks" dxfId="9483" priority="9481">
      <formula>LEN(TRIM(J686))=0</formula>
    </cfRule>
    <cfRule type="containsText" dxfId="9482" priority="9482" operator="containsText" text="Operational">
      <formula>NOT(ISERROR(SEARCH("Operational",J686)))</formula>
    </cfRule>
    <cfRule type="containsText" dxfId="9481" priority="9483" operator="containsText" text="Dn(service)">
      <formula>NOT(ISERROR(SEARCH("Dn(service)",J686)))</formula>
    </cfRule>
    <cfRule type="containsText" dxfId="9480" priority="9484" operator="containsText" text="Dn(waiting)">
      <formula>NOT(ISERROR(SEARCH("Dn(waiting)",J686)))</formula>
    </cfRule>
  </conditionalFormatting>
  <conditionalFormatting sqref="J699">
    <cfRule type="containsBlanks" dxfId="9479" priority="9477">
      <formula>LEN(TRIM(J699))=0</formula>
    </cfRule>
    <cfRule type="containsText" dxfId="9478" priority="9478" operator="containsText" text="Operational">
      <formula>NOT(ISERROR(SEARCH("Operational",J699)))</formula>
    </cfRule>
    <cfRule type="containsText" dxfId="9477" priority="9479" operator="containsText" text="Dn(service)">
      <formula>NOT(ISERROR(SEARCH("Dn(service)",J699)))</formula>
    </cfRule>
    <cfRule type="containsText" dxfId="9476" priority="9480" operator="containsText" text="Dn(waiting)">
      <formula>NOT(ISERROR(SEARCH("Dn(waiting)",J699)))</formula>
    </cfRule>
  </conditionalFormatting>
  <conditionalFormatting sqref="D704:D706">
    <cfRule type="containsBlanks" dxfId="9475" priority="9473">
      <formula>LEN(TRIM(D704))=0</formula>
    </cfRule>
    <cfRule type="containsText" dxfId="9474" priority="9474" operator="containsText" text="Operational">
      <formula>NOT(ISERROR(SEARCH("Operational",D704)))</formula>
    </cfRule>
    <cfRule type="containsText" dxfId="9473" priority="9475" operator="containsText" text="Dn(service)">
      <formula>NOT(ISERROR(SEARCH("Dn(service)",D704)))</formula>
    </cfRule>
    <cfRule type="containsText" dxfId="9472" priority="9476" operator="containsText" text="Dn(waiting)">
      <formula>NOT(ISERROR(SEARCH("Dn(waiting)",D704)))</formula>
    </cfRule>
  </conditionalFormatting>
  <conditionalFormatting sqref="F732:F742">
    <cfRule type="containsBlanks" dxfId="9471" priority="9393">
      <formula>LEN(TRIM(F732))=0</formula>
    </cfRule>
    <cfRule type="containsText" dxfId="9470" priority="9394" operator="containsText" text="Operational">
      <formula>NOT(ISERROR(SEARCH("Operational",F732)))</formula>
    </cfRule>
    <cfRule type="containsText" dxfId="9469" priority="9395" operator="containsText" text="Dn(service)">
      <formula>NOT(ISERROR(SEARCH("Dn(service)",F732)))</formula>
    </cfRule>
    <cfRule type="containsText" dxfId="9468" priority="9396" operator="containsText" text="Dn(waiting)">
      <formula>NOT(ISERROR(SEARCH("Dn(waiting)",F732)))</formula>
    </cfRule>
  </conditionalFormatting>
  <conditionalFormatting sqref="I699:I705 H690:H693">
    <cfRule type="containsBlanks" dxfId="9467" priority="9469">
      <formula>LEN(TRIM(H690))=0</formula>
    </cfRule>
    <cfRule type="containsText" dxfId="9466" priority="9470" operator="containsText" text="Operational">
      <formula>NOT(ISERROR(SEARCH("Operational",H690)))</formula>
    </cfRule>
    <cfRule type="containsText" dxfId="9465" priority="9471" operator="containsText" text="Dn(service)">
      <formula>NOT(ISERROR(SEARCH("Dn(service)",H690)))</formula>
    </cfRule>
    <cfRule type="containsText" dxfId="9464" priority="9472" operator="containsText" text="Dn(waiting)">
      <formula>NOT(ISERROR(SEARCH("Dn(waiting)",H690)))</formula>
    </cfRule>
  </conditionalFormatting>
  <conditionalFormatting sqref="I699:I705 H690:H693">
    <cfRule type="containsBlanks" dxfId="9463" priority="9465">
      <formula>LEN(TRIM(H690))=0</formula>
    </cfRule>
    <cfRule type="containsText" dxfId="9462" priority="9466" operator="containsText" text="Operational">
      <formula>NOT(ISERROR(SEARCH("Operational",H690)))</formula>
    </cfRule>
    <cfRule type="containsText" dxfId="9461" priority="9467" operator="containsText" text="Dn(service)">
      <formula>NOT(ISERROR(SEARCH("Dn(service)",H690)))</formula>
    </cfRule>
    <cfRule type="containsText" dxfId="9460" priority="9468" operator="containsText" text="Dn(waiting)">
      <formula>NOT(ISERROR(SEARCH("Dn(waiting)",H690)))</formula>
    </cfRule>
  </conditionalFormatting>
  <conditionalFormatting sqref="D707">
    <cfRule type="containsBlanks" dxfId="9459" priority="9461">
      <formula>LEN(TRIM(D707))=0</formula>
    </cfRule>
    <cfRule type="containsText" dxfId="9458" priority="9462" operator="containsText" text="Operational">
      <formula>NOT(ISERROR(SEARCH("Operational",D707)))</formula>
    </cfRule>
    <cfRule type="containsText" dxfId="9457" priority="9463" operator="containsText" text="Dn(service)">
      <formula>NOT(ISERROR(SEARCH("Dn(service)",D707)))</formula>
    </cfRule>
    <cfRule type="containsText" dxfId="9456" priority="9464" operator="containsText" text="Dn(waiting)">
      <formula>NOT(ISERROR(SEARCH("Dn(waiting)",D707)))</formula>
    </cfRule>
  </conditionalFormatting>
  <conditionalFormatting sqref="D708">
    <cfRule type="containsBlanks" dxfId="9455" priority="9457">
      <formula>LEN(TRIM(D708))=0</formula>
    </cfRule>
    <cfRule type="containsText" dxfId="9454" priority="9458" operator="containsText" text="Operational">
      <formula>NOT(ISERROR(SEARCH("Operational",D708)))</formula>
    </cfRule>
    <cfRule type="containsText" dxfId="9453" priority="9459" operator="containsText" text="Dn(service)">
      <formula>NOT(ISERROR(SEARCH("Dn(service)",D708)))</formula>
    </cfRule>
    <cfRule type="containsText" dxfId="9452" priority="9460" operator="containsText" text="Dn(waiting)">
      <formula>NOT(ISERROR(SEARCH("Dn(waiting)",D708)))</formula>
    </cfRule>
  </conditionalFormatting>
  <conditionalFormatting sqref="F700:F703">
    <cfRule type="containsBlanks" dxfId="9451" priority="9453">
      <formula>LEN(TRIM(F700))=0</formula>
    </cfRule>
    <cfRule type="containsText" dxfId="9450" priority="9454" operator="containsText" text="Operational">
      <formula>NOT(ISERROR(SEARCH("Operational",F700)))</formula>
    </cfRule>
    <cfRule type="containsText" dxfId="9449" priority="9455" operator="containsText" text="Dn(service)">
      <formula>NOT(ISERROR(SEARCH("Dn(service)",F700)))</formula>
    </cfRule>
    <cfRule type="containsText" dxfId="9448" priority="9456" operator="containsText" text="Dn(waiting)">
      <formula>NOT(ISERROR(SEARCH("Dn(waiting)",F700)))</formula>
    </cfRule>
  </conditionalFormatting>
  <conditionalFormatting sqref="F700:F703">
    <cfRule type="containsBlanks" dxfId="9447" priority="9449">
      <formula>LEN(TRIM(F700))=0</formula>
    </cfRule>
    <cfRule type="containsText" dxfId="9446" priority="9450" operator="containsText" text="Operational">
      <formula>NOT(ISERROR(SEARCH("Operational",F700)))</formula>
    </cfRule>
    <cfRule type="containsText" dxfId="9445" priority="9451" operator="containsText" text="Dn(service)">
      <formula>NOT(ISERROR(SEARCH("Dn(service)",F700)))</formula>
    </cfRule>
    <cfRule type="containsText" dxfId="9444" priority="9452" operator="containsText" text="Dn(waiting)">
      <formula>NOT(ISERROR(SEARCH("Dn(waiting)",F700)))</formula>
    </cfRule>
  </conditionalFormatting>
  <conditionalFormatting sqref="F743:F746">
    <cfRule type="containsBlanks" dxfId="9443" priority="9385">
      <formula>LEN(TRIM(F743))=0</formula>
    </cfRule>
    <cfRule type="containsText" dxfId="9442" priority="9386" operator="containsText" text="Operational">
      <formula>NOT(ISERROR(SEARCH("Operational",F743)))</formula>
    </cfRule>
    <cfRule type="containsText" dxfId="9441" priority="9387" operator="containsText" text="Dn(service)">
      <formula>NOT(ISERROR(SEARCH("Dn(service)",F743)))</formula>
    </cfRule>
    <cfRule type="containsText" dxfId="9440" priority="9388" operator="containsText" text="Dn(waiting)">
      <formula>NOT(ISERROR(SEARCH("Dn(waiting)",F743)))</formula>
    </cfRule>
  </conditionalFormatting>
  <conditionalFormatting sqref="F747">
    <cfRule type="containsBlanks" dxfId="9439" priority="9381">
      <formula>LEN(TRIM(F747))=0</formula>
    </cfRule>
    <cfRule type="containsText" dxfId="9438" priority="9382" operator="containsText" text="Operational">
      <formula>NOT(ISERROR(SEARCH("Operational",F747)))</formula>
    </cfRule>
    <cfRule type="containsText" dxfId="9437" priority="9383" operator="containsText" text="Dn(service)">
      <formula>NOT(ISERROR(SEARCH("Dn(service)",F747)))</formula>
    </cfRule>
    <cfRule type="containsText" dxfId="9436" priority="9384" operator="containsText" text="Dn(waiting)">
      <formula>NOT(ISERROR(SEARCH("Dn(waiting)",F747)))</formula>
    </cfRule>
  </conditionalFormatting>
  <conditionalFormatting sqref="J724:J725">
    <cfRule type="containsBlanks" dxfId="9435" priority="9445">
      <formula>LEN(TRIM(J724))=0</formula>
    </cfRule>
    <cfRule type="containsText" dxfId="9434" priority="9446" operator="containsText" text="Operational">
      <formula>NOT(ISERROR(SEARCH("Operational",J724)))</formula>
    </cfRule>
    <cfRule type="containsText" dxfId="9433" priority="9447" operator="containsText" text="Dn(service)">
      <formula>NOT(ISERROR(SEARCH("Dn(service)",J724)))</formula>
    </cfRule>
    <cfRule type="containsText" dxfId="9432" priority="9448" operator="containsText" text="Dn(waiting)">
      <formula>NOT(ISERROR(SEARCH("Dn(waiting)",J724)))</formula>
    </cfRule>
  </conditionalFormatting>
  <conditionalFormatting sqref="J724:J725">
    <cfRule type="containsBlanks" dxfId="9431" priority="9441">
      <formula>LEN(TRIM(J724))=0</formula>
    </cfRule>
    <cfRule type="containsText" dxfId="9430" priority="9442" operator="containsText" text="Operational">
      <formula>NOT(ISERROR(SEARCH("Operational",J724)))</formula>
    </cfRule>
    <cfRule type="containsText" dxfId="9429" priority="9443" operator="containsText" text="Dn(service)">
      <formula>NOT(ISERROR(SEARCH("Dn(service)",J724)))</formula>
    </cfRule>
    <cfRule type="containsText" dxfId="9428" priority="9444" operator="containsText" text="Dn(waiting)">
      <formula>NOT(ISERROR(SEARCH("Dn(waiting)",J724)))</formula>
    </cfRule>
  </conditionalFormatting>
  <conditionalFormatting sqref="J726:J729">
    <cfRule type="containsBlanks" dxfId="9427" priority="9437">
      <formula>LEN(TRIM(J726))=0</formula>
    </cfRule>
    <cfRule type="containsText" dxfId="9426" priority="9438" operator="containsText" text="Operational">
      <formula>NOT(ISERROR(SEARCH("Operational",J726)))</formula>
    </cfRule>
    <cfRule type="containsText" dxfId="9425" priority="9439" operator="containsText" text="Dn(service)">
      <formula>NOT(ISERROR(SEARCH("Dn(service)",J726)))</formula>
    </cfRule>
    <cfRule type="containsText" dxfId="9424" priority="9440" operator="containsText" text="Dn(waiting)">
      <formula>NOT(ISERROR(SEARCH("Dn(waiting)",J726)))</formula>
    </cfRule>
  </conditionalFormatting>
  <conditionalFormatting sqref="J730">
    <cfRule type="containsBlanks" dxfId="9423" priority="9433">
      <formula>LEN(TRIM(J730))=0</formula>
    </cfRule>
    <cfRule type="containsText" dxfId="9422" priority="9434" operator="containsText" text="Operational">
      <formula>NOT(ISERROR(SEARCH("Operational",J730)))</formula>
    </cfRule>
    <cfRule type="containsText" dxfId="9421" priority="9435" operator="containsText" text="Dn(service)">
      <formula>NOT(ISERROR(SEARCH("Dn(service)",J730)))</formula>
    </cfRule>
    <cfRule type="containsText" dxfId="9420" priority="9436" operator="containsText" text="Dn(waiting)">
      <formula>NOT(ISERROR(SEARCH("Dn(waiting)",J730)))</formula>
    </cfRule>
  </conditionalFormatting>
  <conditionalFormatting sqref="H719">
    <cfRule type="containsBlanks" dxfId="9419" priority="9429">
      <formula>LEN(TRIM(H719))=0</formula>
    </cfRule>
    <cfRule type="containsText" dxfId="9418" priority="9430" operator="containsText" text="Operational">
      <formula>NOT(ISERROR(SEARCH("Operational",H719)))</formula>
    </cfRule>
    <cfRule type="containsText" dxfId="9417" priority="9431" operator="containsText" text="Dn(service)">
      <formula>NOT(ISERROR(SEARCH("Dn(service)",H719)))</formula>
    </cfRule>
    <cfRule type="containsText" dxfId="9416" priority="9432" operator="containsText" text="Dn(waiting)">
      <formula>NOT(ISERROR(SEARCH("Dn(waiting)",H719)))</formula>
    </cfRule>
  </conditionalFormatting>
  <conditionalFormatting sqref="H719">
    <cfRule type="containsBlanks" dxfId="9415" priority="9425">
      <formula>LEN(TRIM(H719))=0</formula>
    </cfRule>
    <cfRule type="containsText" dxfId="9414" priority="9426" operator="containsText" text="Operational">
      <formula>NOT(ISERROR(SEARCH("Operational",H719)))</formula>
    </cfRule>
    <cfRule type="containsText" dxfId="9413" priority="9427" operator="containsText" text="Dn(service)">
      <formula>NOT(ISERROR(SEARCH("Dn(service)",H719)))</formula>
    </cfRule>
    <cfRule type="containsText" dxfId="9412" priority="9428" operator="containsText" text="Dn(waiting)">
      <formula>NOT(ISERROR(SEARCH("Dn(waiting)",H719)))</formula>
    </cfRule>
  </conditionalFormatting>
  <conditionalFormatting sqref="C719:C732">
    <cfRule type="containsBlanks" dxfId="9411" priority="9421">
      <formula>LEN(TRIM(C719))=0</formula>
    </cfRule>
    <cfRule type="containsText" dxfId="9410" priority="9422" operator="containsText" text="Operational">
      <formula>NOT(ISERROR(SEARCH("Operational",C719)))</formula>
    </cfRule>
    <cfRule type="containsText" dxfId="9409" priority="9423" operator="containsText" text="Dn(service)">
      <formula>NOT(ISERROR(SEARCH("Dn(service)",C719)))</formula>
    </cfRule>
    <cfRule type="containsText" dxfId="9408" priority="9424" operator="containsText" text="Dn(waiting)">
      <formula>NOT(ISERROR(SEARCH("Dn(waiting)",C719)))</formula>
    </cfRule>
  </conditionalFormatting>
  <conditionalFormatting sqref="C719:C732">
    <cfRule type="containsBlanks" dxfId="9407" priority="9417">
      <formula>LEN(TRIM(C719))=0</formula>
    </cfRule>
    <cfRule type="containsText" dxfId="9406" priority="9418" operator="containsText" text="Operational">
      <formula>NOT(ISERROR(SEARCH("Operational",C719)))</formula>
    </cfRule>
    <cfRule type="containsText" dxfId="9405" priority="9419" operator="containsText" text="Dn(service)">
      <formula>NOT(ISERROR(SEARCH("Dn(service)",C719)))</formula>
    </cfRule>
    <cfRule type="containsText" dxfId="9404" priority="9420" operator="containsText" text="Dn(waiting)">
      <formula>NOT(ISERROR(SEARCH("Dn(waiting)",C719)))</formula>
    </cfRule>
  </conditionalFormatting>
  <conditionalFormatting sqref="C733">
    <cfRule type="containsBlanks" dxfId="9403" priority="9413">
      <formula>LEN(TRIM(C733))=0</formula>
    </cfRule>
    <cfRule type="containsText" dxfId="9402" priority="9414" operator="containsText" text="Operational">
      <formula>NOT(ISERROR(SEARCH("Operational",C733)))</formula>
    </cfRule>
    <cfRule type="containsText" dxfId="9401" priority="9415" operator="containsText" text="Dn(service)">
      <formula>NOT(ISERROR(SEARCH("Dn(service)",C733)))</formula>
    </cfRule>
    <cfRule type="containsText" dxfId="9400" priority="9416" operator="containsText" text="Dn(waiting)">
      <formula>NOT(ISERROR(SEARCH("Dn(waiting)",C733)))</formula>
    </cfRule>
  </conditionalFormatting>
  <conditionalFormatting sqref="I736:I737">
    <cfRule type="containsBlanks" dxfId="9399" priority="9409">
      <formula>LEN(TRIM(I736))=0</formula>
    </cfRule>
    <cfRule type="containsText" dxfId="9398" priority="9410" operator="containsText" text="Operational">
      <formula>NOT(ISERROR(SEARCH("Operational",I736)))</formula>
    </cfRule>
    <cfRule type="containsText" dxfId="9397" priority="9411" operator="containsText" text="Dn(service)">
      <formula>NOT(ISERROR(SEARCH("Dn(service)",I736)))</formula>
    </cfRule>
    <cfRule type="containsText" dxfId="9396" priority="9412" operator="containsText" text="Dn(waiting)">
      <formula>NOT(ISERROR(SEARCH("Dn(waiting)",I736)))</formula>
    </cfRule>
  </conditionalFormatting>
  <conditionalFormatting sqref="I736:I737">
    <cfRule type="containsBlanks" dxfId="9395" priority="9405">
      <formula>LEN(TRIM(I736))=0</formula>
    </cfRule>
    <cfRule type="containsText" dxfId="9394" priority="9406" operator="containsText" text="Operational">
      <formula>NOT(ISERROR(SEARCH("Operational",I736)))</formula>
    </cfRule>
    <cfRule type="containsText" dxfId="9393" priority="9407" operator="containsText" text="Dn(service)">
      <formula>NOT(ISERROR(SEARCH("Dn(service)",I736)))</formula>
    </cfRule>
    <cfRule type="containsText" dxfId="9392" priority="9408" operator="containsText" text="Dn(waiting)">
      <formula>NOT(ISERROR(SEARCH("Dn(waiting)",I736)))</formula>
    </cfRule>
  </conditionalFormatting>
  <conditionalFormatting sqref="I738:I742">
    <cfRule type="containsBlanks" dxfId="9391" priority="9401">
      <formula>LEN(TRIM(I738))=0</formula>
    </cfRule>
    <cfRule type="containsText" dxfId="9390" priority="9402" operator="containsText" text="Operational">
      <formula>NOT(ISERROR(SEARCH("Operational",I738)))</formula>
    </cfRule>
    <cfRule type="containsText" dxfId="9389" priority="9403" operator="containsText" text="Dn(service)">
      <formula>NOT(ISERROR(SEARCH("Dn(service)",I738)))</formula>
    </cfRule>
    <cfRule type="containsText" dxfId="9388" priority="9404" operator="containsText" text="Dn(waiting)">
      <formula>NOT(ISERROR(SEARCH("Dn(waiting)",I738)))</formula>
    </cfRule>
  </conditionalFormatting>
  <conditionalFormatting sqref="I743">
    <cfRule type="containsBlanks" dxfId="9387" priority="9397">
      <formula>LEN(TRIM(I743))=0</formula>
    </cfRule>
    <cfRule type="containsText" dxfId="9386" priority="9398" operator="containsText" text="Operational">
      <formula>NOT(ISERROR(SEARCH("Operational",I743)))</formula>
    </cfRule>
    <cfRule type="containsText" dxfId="9385" priority="9399" operator="containsText" text="Dn(service)">
      <formula>NOT(ISERROR(SEARCH("Dn(service)",I743)))</formula>
    </cfRule>
    <cfRule type="containsText" dxfId="9384" priority="9400" operator="containsText" text="Dn(waiting)">
      <formula>NOT(ISERROR(SEARCH("Dn(waiting)",I743)))</formula>
    </cfRule>
  </conditionalFormatting>
  <conditionalFormatting sqref="F732:F742">
    <cfRule type="containsBlanks" dxfId="9383" priority="9389">
      <formula>LEN(TRIM(F732))=0</formula>
    </cfRule>
    <cfRule type="containsText" dxfId="9382" priority="9390" operator="containsText" text="Operational">
      <formula>NOT(ISERROR(SEARCH("Operational",F732)))</formula>
    </cfRule>
    <cfRule type="containsText" dxfId="9381" priority="9391" operator="containsText" text="Dn(service)">
      <formula>NOT(ISERROR(SEARCH("Dn(service)",F732)))</formula>
    </cfRule>
    <cfRule type="containsText" dxfId="9380" priority="9392" operator="containsText" text="Dn(waiting)">
      <formula>NOT(ISERROR(SEARCH("Dn(waiting)",F732)))</formula>
    </cfRule>
  </conditionalFormatting>
  <conditionalFormatting sqref="E747">
    <cfRule type="containsBlanks" dxfId="9379" priority="9377">
      <formula>LEN(TRIM(E747))=0</formula>
    </cfRule>
    <cfRule type="containsText" dxfId="9378" priority="9378" operator="containsText" text="Operational">
      <formula>NOT(ISERROR(SEARCH("Operational",E747)))</formula>
    </cfRule>
    <cfRule type="containsText" dxfId="9377" priority="9379" operator="containsText" text="Dn(service)">
      <formula>NOT(ISERROR(SEARCH("Dn(service)",E747)))</formula>
    </cfRule>
    <cfRule type="containsText" dxfId="9376" priority="9380" operator="containsText" text="Dn(waiting)">
      <formula>NOT(ISERROR(SEARCH("Dn(waiting)",E747)))</formula>
    </cfRule>
  </conditionalFormatting>
  <conditionalFormatting sqref="E745">
    <cfRule type="containsBlanks" dxfId="9375" priority="9373">
      <formula>LEN(TRIM(E745))=0</formula>
    </cfRule>
    <cfRule type="containsText" dxfId="9374" priority="9374" operator="containsText" text="Operational">
      <formula>NOT(ISERROR(SEARCH("Operational",E745)))</formula>
    </cfRule>
    <cfRule type="containsText" dxfId="9373" priority="9375" operator="containsText" text="Dn(service)">
      <formula>NOT(ISERROR(SEARCH("Dn(service)",E745)))</formula>
    </cfRule>
    <cfRule type="containsText" dxfId="9372" priority="9376" operator="containsText" text="Dn(waiting)">
      <formula>NOT(ISERROR(SEARCH("Dn(waiting)",E745)))</formula>
    </cfRule>
  </conditionalFormatting>
  <conditionalFormatting sqref="E745">
    <cfRule type="containsBlanks" dxfId="9371" priority="9369">
      <formula>LEN(TRIM(E745))=0</formula>
    </cfRule>
    <cfRule type="containsText" dxfId="9370" priority="9370" operator="containsText" text="Operational">
      <formula>NOT(ISERROR(SEARCH("Operational",E745)))</formula>
    </cfRule>
    <cfRule type="containsText" dxfId="9369" priority="9371" operator="containsText" text="Dn(service)">
      <formula>NOT(ISERROR(SEARCH("Dn(service)",E745)))</formula>
    </cfRule>
    <cfRule type="containsText" dxfId="9368" priority="9372" operator="containsText" text="Dn(waiting)">
      <formula>NOT(ISERROR(SEARCH("Dn(waiting)",E745)))</formula>
    </cfRule>
  </conditionalFormatting>
  <conditionalFormatting sqref="G734:G745">
    <cfRule type="containsBlanks" dxfId="9367" priority="9365">
      <formula>LEN(TRIM(G734))=0</formula>
    </cfRule>
    <cfRule type="containsText" dxfId="9366" priority="9366" operator="containsText" text="Operational">
      <formula>NOT(ISERROR(SEARCH("Operational",G734)))</formula>
    </cfRule>
    <cfRule type="containsText" dxfId="9365" priority="9367" operator="containsText" text="Dn(service)">
      <formula>NOT(ISERROR(SEARCH("Dn(service)",G734)))</formula>
    </cfRule>
    <cfRule type="containsText" dxfId="9364" priority="9368" operator="containsText" text="Dn(waiting)">
      <formula>NOT(ISERROR(SEARCH("Dn(waiting)",G734)))</formula>
    </cfRule>
  </conditionalFormatting>
  <conditionalFormatting sqref="G734:G745">
    <cfRule type="containsBlanks" dxfId="9363" priority="9361">
      <formula>LEN(TRIM(G734))=0</formula>
    </cfRule>
    <cfRule type="containsText" dxfId="9362" priority="9362" operator="containsText" text="Operational">
      <formula>NOT(ISERROR(SEARCH("Operational",G734)))</formula>
    </cfRule>
    <cfRule type="containsText" dxfId="9361" priority="9363" operator="containsText" text="Dn(service)">
      <formula>NOT(ISERROR(SEARCH("Dn(service)",G734)))</formula>
    </cfRule>
    <cfRule type="containsText" dxfId="9360" priority="9364" operator="containsText" text="Dn(waiting)">
      <formula>NOT(ISERROR(SEARCH("Dn(waiting)",G734)))</formula>
    </cfRule>
  </conditionalFormatting>
  <conditionalFormatting sqref="J734:J737">
    <cfRule type="containsBlanks" dxfId="9359" priority="9357">
      <formula>LEN(TRIM(J734))=0</formula>
    </cfRule>
    <cfRule type="containsText" dxfId="9358" priority="9358" operator="containsText" text="Operational">
      <formula>NOT(ISERROR(SEARCH("Operational",J734)))</formula>
    </cfRule>
    <cfRule type="containsText" dxfId="9357" priority="9359" operator="containsText" text="Dn(service)">
      <formula>NOT(ISERROR(SEARCH("Dn(service)",J734)))</formula>
    </cfRule>
    <cfRule type="containsText" dxfId="9356" priority="9360" operator="containsText" text="Dn(waiting)">
      <formula>NOT(ISERROR(SEARCH("Dn(waiting)",J734)))</formula>
    </cfRule>
  </conditionalFormatting>
  <conditionalFormatting sqref="J734:J737">
    <cfRule type="containsBlanks" dxfId="9355" priority="9353">
      <formula>LEN(TRIM(J734))=0</formula>
    </cfRule>
    <cfRule type="containsText" dxfId="9354" priority="9354" operator="containsText" text="Operational">
      <formula>NOT(ISERROR(SEARCH("Operational",J734)))</formula>
    </cfRule>
    <cfRule type="containsText" dxfId="9353" priority="9355" operator="containsText" text="Dn(service)">
      <formula>NOT(ISERROR(SEARCH("Dn(service)",J734)))</formula>
    </cfRule>
    <cfRule type="containsText" dxfId="9352" priority="9356" operator="containsText" text="Dn(waiting)">
      <formula>NOT(ISERROR(SEARCH("Dn(waiting)",J734)))</formula>
    </cfRule>
  </conditionalFormatting>
  <conditionalFormatting sqref="D744:D760">
    <cfRule type="containsBlanks" dxfId="9351" priority="9349">
      <formula>LEN(TRIM(D744))=0</formula>
    </cfRule>
    <cfRule type="containsText" dxfId="9350" priority="9350" operator="containsText" text="Operational">
      <formula>NOT(ISERROR(SEARCH("Operational",D744)))</formula>
    </cfRule>
    <cfRule type="containsText" dxfId="9349" priority="9351" operator="containsText" text="Dn(service)">
      <formula>NOT(ISERROR(SEARCH("Dn(service)",D744)))</formula>
    </cfRule>
    <cfRule type="containsText" dxfId="9348" priority="9352" operator="containsText" text="Dn(waiting)">
      <formula>NOT(ISERROR(SEARCH("Dn(waiting)",D744)))</formula>
    </cfRule>
  </conditionalFormatting>
  <conditionalFormatting sqref="D744:D760">
    <cfRule type="containsBlanks" dxfId="9347" priority="9345">
      <formula>LEN(TRIM(D744))=0</formula>
    </cfRule>
    <cfRule type="containsText" dxfId="9346" priority="9346" operator="containsText" text="Operational">
      <formula>NOT(ISERROR(SEARCH("Operational",D744)))</formula>
    </cfRule>
    <cfRule type="containsText" dxfId="9345" priority="9347" operator="containsText" text="Dn(service)">
      <formula>NOT(ISERROR(SEARCH("Dn(service)",D744)))</formula>
    </cfRule>
    <cfRule type="containsText" dxfId="9344" priority="9348" operator="containsText" text="Dn(waiting)">
      <formula>NOT(ISERROR(SEARCH("Dn(waiting)",D744)))</formula>
    </cfRule>
  </conditionalFormatting>
  <conditionalFormatting sqref="C753:C764">
    <cfRule type="containsBlanks" dxfId="9343" priority="9341">
      <formula>LEN(TRIM(C753))=0</formula>
    </cfRule>
    <cfRule type="containsText" dxfId="9342" priority="9342" operator="containsText" text="Operational">
      <formula>NOT(ISERROR(SEARCH("Operational",C753)))</formula>
    </cfRule>
    <cfRule type="containsText" dxfId="9341" priority="9343" operator="containsText" text="Dn(service)">
      <formula>NOT(ISERROR(SEARCH("Dn(service)",C753)))</formula>
    </cfRule>
    <cfRule type="containsText" dxfId="9340" priority="9344" operator="containsText" text="Dn(waiting)">
      <formula>NOT(ISERROR(SEARCH("Dn(waiting)",C753)))</formula>
    </cfRule>
  </conditionalFormatting>
  <conditionalFormatting sqref="C753:C764">
    <cfRule type="containsBlanks" dxfId="9339" priority="9337">
      <formula>LEN(TRIM(C753))=0</formula>
    </cfRule>
    <cfRule type="containsText" dxfId="9338" priority="9338" operator="containsText" text="Operational">
      <formula>NOT(ISERROR(SEARCH("Operational",C753)))</formula>
    </cfRule>
    <cfRule type="containsText" dxfId="9337" priority="9339" operator="containsText" text="Dn(service)">
      <formula>NOT(ISERROR(SEARCH("Dn(service)",C753)))</formula>
    </cfRule>
    <cfRule type="containsText" dxfId="9336" priority="9340" operator="containsText" text="Dn(waiting)">
      <formula>NOT(ISERROR(SEARCH("Dn(waiting)",C753)))</formula>
    </cfRule>
  </conditionalFormatting>
  <conditionalFormatting sqref="J757:J760">
    <cfRule type="containsBlanks" dxfId="9335" priority="9333">
      <formula>LEN(TRIM(J757))=0</formula>
    </cfRule>
    <cfRule type="containsText" dxfId="9334" priority="9334" operator="containsText" text="Operational">
      <formula>NOT(ISERROR(SEARCH("Operational",J757)))</formula>
    </cfRule>
    <cfRule type="containsText" dxfId="9333" priority="9335" operator="containsText" text="Dn(service)">
      <formula>NOT(ISERROR(SEARCH("Dn(service)",J757)))</formula>
    </cfRule>
    <cfRule type="containsText" dxfId="9332" priority="9336" operator="containsText" text="Dn(waiting)">
      <formula>NOT(ISERROR(SEARCH("Dn(waiting)",J757)))</formula>
    </cfRule>
  </conditionalFormatting>
  <conditionalFormatting sqref="J761">
    <cfRule type="containsBlanks" dxfId="9331" priority="9329">
      <formula>LEN(TRIM(J761))=0</formula>
    </cfRule>
    <cfRule type="containsText" dxfId="9330" priority="9330" operator="containsText" text="Operational">
      <formula>NOT(ISERROR(SEARCH("Operational",J761)))</formula>
    </cfRule>
    <cfRule type="containsText" dxfId="9329" priority="9331" operator="containsText" text="Dn(service)">
      <formula>NOT(ISERROR(SEARCH("Dn(service)",J761)))</formula>
    </cfRule>
    <cfRule type="containsText" dxfId="9328" priority="9332" operator="containsText" text="Dn(waiting)">
      <formula>NOT(ISERROR(SEARCH("Dn(waiting)",J761)))</formula>
    </cfRule>
  </conditionalFormatting>
  <conditionalFormatting sqref="D761:D764">
    <cfRule type="containsBlanks" dxfId="9327" priority="9325">
      <formula>LEN(TRIM(D761))=0</formula>
    </cfRule>
    <cfRule type="containsText" dxfId="9326" priority="9326" operator="containsText" text="Operational">
      <formula>NOT(ISERROR(SEARCH("Operational",D761)))</formula>
    </cfRule>
    <cfRule type="containsText" dxfId="9325" priority="9327" operator="containsText" text="Dn(service)">
      <formula>NOT(ISERROR(SEARCH("Dn(service)",D761)))</formula>
    </cfRule>
    <cfRule type="containsText" dxfId="9324" priority="9328" operator="containsText" text="Dn(waiting)">
      <formula>NOT(ISERROR(SEARCH("Dn(waiting)",D761)))</formula>
    </cfRule>
  </conditionalFormatting>
  <conditionalFormatting sqref="H759:I764">
    <cfRule type="containsBlanks" dxfId="9323" priority="9313">
      <formula>LEN(TRIM(H759))=0</formula>
    </cfRule>
    <cfRule type="containsText" dxfId="9322" priority="9314" operator="containsText" text="Operational">
      <formula>NOT(ISERROR(SEARCH("Operational",H759)))</formula>
    </cfRule>
    <cfRule type="containsText" dxfId="9321" priority="9315" operator="containsText" text="Dn(service)">
      <formula>NOT(ISERROR(SEARCH("Dn(service)",H759)))</formula>
    </cfRule>
    <cfRule type="containsText" dxfId="9320" priority="9316" operator="containsText" text="Dn(waiting)">
      <formula>NOT(ISERROR(SEARCH("Dn(waiting)",H759)))</formula>
    </cfRule>
  </conditionalFormatting>
  <conditionalFormatting sqref="F756:F764">
    <cfRule type="containsBlanks" dxfId="9319" priority="9321">
      <formula>LEN(TRIM(F756))=0</formula>
    </cfRule>
    <cfRule type="containsText" dxfId="9318" priority="9322" operator="containsText" text="Operational">
      <formula>NOT(ISERROR(SEARCH("Operational",F756)))</formula>
    </cfRule>
    <cfRule type="containsText" dxfId="9317" priority="9323" operator="containsText" text="Dn(service)">
      <formula>NOT(ISERROR(SEARCH("Dn(service)",F756)))</formula>
    </cfRule>
    <cfRule type="containsText" dxfId="9316" priority="9324" operator="containsText" text="Dn(waiting)">
      <formula>NOT(ISERROR(SEARCH("Dn(waiting)",F756)))</formula>
    </cfRule>
  </conditionalFormatting>
  <conditionalFormatting sqref="F756:F764">
    <cfRule type="containsBlanks" dxfId="9315" priority="9317">
      <formula>LEN(TRIM(F756))=0</formula>
    </cfRule>
    <cfRule type="containsText" dxfId="9314" priority="9318" operator="containsText" text="Operational">
      <formula>NOT(ISERROR(SEARCH("Operational",F756)))</formula>
    </cfRule>
    <cfRule type="containsText" dxfId="9313" priority="9319" operator="containsText" text="Dn(service)">
      <formula>NOT(ISERROR(SEARCH("Dn(service)",F756)))</formula>
    </cfRule>
    <cfRule type="containsText" dxfId="9312" priority="9320" operator="containsText" text="Dn(waiting)">
      <formula>NOT(ISERROR(SEARCH("Dn(waiting)",F756)))</formula>
    </cfRule>
  </conditionalFormatting>
  <conditionalFormatting sqref="H759:I764">
    <cfRule type="containsBlanks" dxfId="9311" priority="9309">
      <formula>LEN(TRIM(H759))=0</formula>
    </cfRule>
    <cfRule type="containsText" dxfId="9310" priority="9310" operator="containsText" text="Operational">
      <formula>NOT(ISERROR(SEARCH("Operational",H759)))</formula>
    </cfRule>
    <cfRule type="containsText" dxfId="9309" priority="9311" operator="containsText" text="Dn(service)">
      <formula>NOT(ISERROR(SEARCH("Dn(service)",H759)))</formula>
    </cfRule>
    <cfRule type="containsText" dxfId="9308" priority="9312" operator="containsText" text="Dn(waiting)">
      <formula>NOT(ISERROR(SEARCH("Dn(waiting)",H759)))</formula>
    </cfRule>
  </conditionalFormatting>
  <conditionalFormatting sqref="F617">
    <cfRule type="containsBlanks" dxfId="9307" priority="9305">
      <formula>LEN(TRIM(F617))=0</formula>
    </cfRule>
    <cfRule type="containsText" dxfId="9306" priority="9306" operator="containsText" text="Operational">
      <formula>NOT(ISERROR(SEARCH("Operational",F617)))</formula>
    </cfRule>
    <cfRule type="containsText" dxfId="9305" priority="9307" operator="containsText" text="Dn(service)">
      <formula>NOT(ISERROR(SEARCH("Dn(service)",F617)))</formula>
    </cfRule>
    <cfRule type="containsText" dxfId="9304" priority="9308" operator="containsText" text="Dn(waiting)">
      <formula>NOT(ISERROR(SEARCH("Dn(waiting)",F617)))</formula>
    </cfRule>
  </conditionalFormatting>
  <conditionalFormatting sqref="G732">
    <cfRule type="containsBlanks" dxfId="9303" priority="9301">
      <formula>LEN(TRIM(G732))=0</formula>
    </cfRule>
    <cfRule type="containsText" dxfId="9302" priority="9302" operator="containsText" text="Operational">
      <formula>NOT(ISERROR(SEARCH("Operational",G732)))</formula>
    </cfRule>
    <cfRule type="containsText" dxfId="9301" priority="9303" operator="containsText" text="Dn(service)">
      <formula>NOT(ISERROR(SEARCH("Dn(service)",G732)))</formula>
    </cfRule>
    <cfRule type="containsText" dxfId="9300" priority="9304" operator="containsText" text="Dn(waiting)">
      <formula>NOT(ISERROR(SEARCH("Dn(waiting)",G732)))</formula>
    </cfRule>
  </conditionalFormatting>
  <conditionalFormatting sqref="H718">
    <cfRule type="containsBlanks" dxfId="9299" priority="9297">
      <formula>LEN(TRIM(H718))=0</formula>
    </cfRule>
    <cfRule type="containsText" dxfId="9298" priority="9298" operator="containsText" text="Operational">
      <formula>NOT(ISERROR(SEARCH("Operational",H718)))</formula>
    </cfRule>
    <cfRule type="containsText" dxfId="9297" priority="9299" operator="containsText" text="Dn(service)">
      <formula>NOT(ISERROR(SEARCH("Dn(service)",H718)))</formula>
    </cfRule>
    <cfRule type="containsText" dxfId="9296" priority="9300" operator="containsText" text="Dn(waiting)">
      <formula>NOT(ISERROR(SEARCH("Dn(waiting)",H718)))</formula>
    </cfRule>
  </conditionalFormatting>
  <conditionalFormatting sqref="G613">
    <cfRule type="containsBlanks" dxfId="9295" priority="9293">
      <formula>LEN(TRIM(G613))=0</formula>
    </cfRule>
    <cfRule type="containsText" dxfId="9294" priority="9294" operator="containsText" text="Operational">
      <formula>NOT(ISERROR(SEARCH("Operational",G613)))</formula>
    </cfRule>
    <cfRule type="containsText" dxfId="9293" priority="9295" operator="containsText" text="Dn(service)">
      <formula>NOT(ISERROR(SEARCH("Dn(service)",G613)))</formula>
    </cfRule>
    <cfRule type="containsText" dxfId="9292" priority="9296" operator="containsText" text="Dn(waiting)">
      <formula>NOT(ISERROR(SEARCH("Dn(waiting)",G613)))</formula>
    </cfRule>
  </conditionalFormatting>
  <conditionalFormatting sqref="G614">
    <cfRule type="containsBlanks" dxfId="9291" priority="9289">
      <formula>LEN(TRIM(G614))=0</formula>
    </cfRule>
    <cfRule type="containsText" dxfId="9290" priority="9290" operator="containsText" text="Operational">
      <formula>NOT(ISERROR(SEARCH("Operational",G614)))</formula>
    </cfRule>
    <cfRule type="containsText" dxfId="9289" priority="9291" operator="containsText" text="Dn(service)">
      <formula>NOT(ISERROR(SEARCH("Dn(service)",G614)))</formula>
    </cfRule>
    <cfRule type="containsText" dxfId="9288" priority="9292" operator="containsText" text="Dn(waiting)">
      <formula>NOT(ISERROR(SEARCH("Dn(waiting)",G614)))</formula>
    </cfRule>
  </conditionalFormatting>
  <conditionalFormatting sqref="G615">
    <cfRule type="containsBlanks" dxfId="9287" priority="9285">
      <formula>LEN(TRIM(G615))=0</formula>
    </cfRule>
    <cfRule type="containsText" dxfId="9286" priority="9286" operator="containsText" text="Operational">
      <formula>NOT(ISERROR(SEARCH("Operational",G615)))</formula>
    </cfRule>
    <cfRule type="containsText" dxfId="9285" priority="9287" operator="containsText" text="Dn(service)">
      <formula>NOT(ISERROR(SEARCH("Dn(service)",G615)))</formula>
    </cfRule>
    <cfRule type="containsText" dxfId="9284" priority="9288" operator="containsText" text="Dn(waiting)">
      <formula>NOT(ISERROR(SEARCH("Dn(waiting)",G615)))</formula>
    </cfRule>
  </conditionalFormatting>
  <conditionalFormatting sqref="G616">
    <cfRule type="containsBlanks" dxfId="9283" priority="9281">
      <formula>LEN(TRIM(G616))=0</formula>
    </cfRule>
    <cfRule type="containsText" dxfId="9282" priority="9282" operator="containsText" text="Operational">
      <formula>NOT(ISERROR(SEARCH("Operational",G616)))</formula>
    </cfRule>
    <cfRule type="containsText" dxfId="9281" priority="9283" operator="containsText" text="Dn(service)">
      <formula>NOT(ISERROR(SEARCH("Dn(service)",G616)))</formula>
    </cfRule>
    <cfRule type="containsText" dxfId="9280" priority="9284" operator="containsText" text="Dn(waiting)">
      <formula>NOT(ISERROR(SEARCH("Dn(waiting)",G616)))</formula>
    </cfRule>
  </conditionalFormatting>
  <conditionalFormatting sqref="G617">
    <cfRule type="containsBlanks" dxfId="9279" priority="9277">
      <formula>LEN(TRIM(G617))=0</formula>
    </cfRule>
    <cfRule type="containsText" dxfId="9278" priority="9278" operator="containsText" text="Operational">
      <formula>NOT(ISERROR(SEARCH("Operational",G617)))</formula>
    </cfRule>
    <cfRule type="containsText" dxfId="9277" priority="9279" operator="containsText" text="Dn(service)">
      <formula>NOT(ISERROR(SEARCH("Dn(service)",G617)))</formula>
    </cfRule>
    <cfRule type="containsText" dxfId="9276" priority="9280" operator="containsText" text="Dn(waiting)">
      <formula>NOT(ISERROR(SEARCH("Dn(waiting)",G617)))</formula>
    </cfRule>
  </conditionalFormatting>
  <conditionalFormatting sqref="D617">
    <cfRule type="containsBlanks" dxfId="9275" priority="9273">
      <formula>LEN(TRIM(D617))=0</formula>
    </cfRule>
    <cfRule type="containsText" dxfId="9274" priority="9274" operator="containsText" text="Operational">
      <formula>NOT(ISERROR(SEARCH("Operational",D617)))</formula>
    </cfRule>
    <cfRule type="containsText" dxfId="9273" priority="9275" operator="containsText" text="Dn(service)">
      <formula>NOT(ISERROR(SEARCH("Dn(service)",D617)))</formula>
    </cfRule>
    <cfRule type="containsText" dxfId="9272" priority="9276" operator="containsText" text="Dn(waiting)">
      <formula>NOT(ISERROR(SEARCH("Dn(waiting)",D617)))</formula>
    </cfRule>
  </conditionalFormatting>
  <conditionalFormatting sqref="D618">
    <cfRule type="containsBlanks" dxfId="9271" priority="9269">
      <formula>LEN(TRIM(D618))=0</formula>
    </cfRule>
    <cfRule type="containsText" dxfId="9270" priority="9270" operator="containsText" text="Operational">
      <formula>NOT(ISERROR(SEARCH("Operational",D618)))</formula>
    </cfRule>
    <cfRule type="containsText" dxfId="9269" priority="9271" operator="containsText" text="Dn(service)">
      <formula>NOT(ISERROR(SEARCH("Dn(service)",D618)))</formula>
    </cfRule>
    <cfRule type="containsText" dxfId="9268" priority="9272" operator="containsText" text="Dn(waiting)">
      <formula>NOT(ISERROR(SEARCH("Dn(waiting)",D618)))</formula>
    </cfRule>
  </conditionalFormatting>
  <conditionalFormatting sqref="D619">
    <cfRule type="containsBlanks" dxfId="9267" priority="9265">
      <formula>LEN(TRIM(D619))=0</formula>
    </cfRule>
    <cfRule type="containsText" dxfId="9266" priority="9266" operator="containsText" text="Operational">
      <formula>NOT(ISERROR(SEARCH("Operational",D619)))</formula>
    </cfRule>
    <cfRule type="containsText" dxfId="9265" priority="9267" operator="containsText" text="Dn(service)">
      <formula>NOT(ISERROR(SEARCH("Dn(service)",D619)))</formula>
    </cfRule>
    <cfRule type="containsText" dxfId="9264" priority="9268" operator="containsText" text="Dn(waiting)">
      <formula>NOT(ISERROR(SEARCH("Dn(waiting)",D619)))</formula>
    </cfRule>
  </conditionalFormatting>
  <conditionalFormatting sqref="D620">
    <cfRule type="containsBlanks" dxfId="9263" priority="9261">
      <formula>LEN(TRIM(D620))=0</formula>
    </cfRule>
    <cfRule type="containsText" dxfId="9262" priority="9262" operator="containsText" text="Operational">
      <formula>NOT(ISERROR(SEARCH("Operational",D620)))</formula>
    </cfRule>
    <cfRule type="containsText" dxfId="9261" priority="9263" operator="containsText" text="Dn(service)">
      <formula>NOT(ISERROR(SEARCH("Dn(service)",D620)))</formula>
    </cfRule>
    <cfRule type="containsText" dxfId="9260" priority="9264" operator="containsText" text="Dn(waiting)">
      <formula>NOT(ISERROR(SEARCH("Dn(waiting)",D620)))</formula>
    </cfRule>
  </conditionalFormatting>
  <conditionalFormatting sqref="D621">
    <cfRule type="containsBlanks" dxfId="9259" priority="9257">
      <formula>LEN(TRIM(D621))=0</formula>
    </cfRule>
    <cfRule type="containsText" dxfId="9258" priority="9258" operator="containsText" text="Operational">
      <formula>NOT(ISERROR(SEARCH("Operational",D621)))</formula>
    </cfRule>
    <cfRule type="containsText" dxfId="9257" priority="9259" operator="containsText" text="Dn(service)">
      <formula>NOT(ISERROR(SEARCH("Dn(service)",D621)))</formula>
    </cfRule>
    <cfRule type="containsText" dxfId="9256" priority="9260" operator="containsText" text="Dn(waiting)">
      <formula>NOT(ISERROR(SEARCH("Dn(waiting)",D621)))</formula>
    </cfRule>
  </conditionalFormatting>
  <conditionalFormatting sqref="I621">
    <cfRule type="containsBlanks" dxfId="9255" priority="9253">
      <formula>LEN(TRIM(I621))=0</formula>
    </cfRule>
    <cfRule type="containsText" dxfId="9254" priority="9254" operator="containsText" text="Operational">
      <formula>NOT(ISERROR(SEARCH("Operational",I621)))</formula>
    </cfRule>
    <cfRule type="containsText" dxfId="9253" priority="9255" operator="containsText" text="Dn(service)">
      <formula>NOT(ISERROR(SEARCH("Dn(service)",I621)))</formula>
    </cfRule>
    <cfRule type="containsText" dxfId="9252" priority="9256" operator="containsText" text="Dn(waiting)">
      <formula>NOT(ISERROR(SEARCH("Dn(waiting)",I621)))</formula>
    </cfRule>
  </conditionalFormatting>
  <conditionalFormatting sqref="I622">
    <cfRule type="containsBlanks" dxfId="9251" priority="9249">
      <formula>LEN(TRIM(I622))=0</formula>
    </cfRule>
    <cfRule type="containsText" dxfId="9250" priority="9250" operator="containsText" text="Operational">
      <formula>NOT(ISERROR(SEARCH("Operational",I622)))</formula>
    </cfRule>
    <cfRule type="containsText" dxfId="9249" priority="9251" operator="containsText" text="Dn(service)">
      <formula>NOT(ISERROR(SEARCH("Dn(service)",I622)))</formula>
    </cfRule>
    <cfRule type="containsText" dxfId="9248" priority="9252" operator="containsText" text="Dn(waiting)">
      <formula>NOT(ISERROR(SEARCH("Dn(waiting)",I622)))</formula>
    </cfRule>
  </conditionalFormatting>
  <conditionalFormatting sqref="I623">
    <cfRule type="containsBlanks" dxfId="9247" priority="9245">
      <formula>LEN(TRIM(I623))=0</formula>
    </cfRule>
    <cfRule type="containsText" dxfId="9246" priority="9246" operator="containsText" text="Operational">
      <formula>NOT(ISERROR(SEARCH("Operational",I623)))</formula>
    </cfRule>
    <cfRule type="containsText" dxfId="9245" priority="9247" operator="containsText" text="Dn(service)">
      <formula>NOT(ISERROR(SEARCH("Dn(service)",I623)))</formula>
    </cfRule>
    <cfRule type="containsText" dxfId="9244" priority="9248" operator="containsText" text="Dn(waiting)">
      <formula>NOT(ISERROR(SEARCH("Dn(waiting)",I623)))</formula>
    </cfRule>
  </conditionalFormatting>
  <conditionalFormatting sqref="I624">
    <cfRule type="containsBlanks" dxfId="9243" priority="9241">
      <formula>LEN(TRIM(I624))=0</formula>
    </cfRule>
    <cfRule type="containsText" dxfId="9242" priority="9242" operator="containsText" text="Operational">
      <formula>NOT(ISERROR(SEARCH("Operational",I624)))</formula>
    </cfRule>
    <cfRule type="containsText" dxfId="9241" priority="9243" operator="containsText" text="Dn(service)">
      <formula>NOT(ISERROR(SEARCH("Dn(service)",I624)))</formula>
    </cfRule>
    <cfRule type="containsText" dxfId="9240" priority="9244" operator="containsText" text="Dn(waiting)">
      <formula>NOT(ISERROR(SEARCH("Dn(waiting)",I624)))</formula>
    </cfRule>
  </conditionalFormatting>
  <conditionalFormatting sqref="I625">
    <cfRule type="containsBlanks" dxfId="9239" priority="9237">
      <formula>LEN(TRIM(I625))=0</formula>
    </cfRule>
    <cfRule type="containsText" dxfId="9238" priority="9238" operator="containsText" text="Operational">
      <formula>NOT(ISERROR(SEARCH("Operational",I625)))</formula>
    </cfRule>
    <cfRule type="containsText" dxfId="9237" priority="9239" operator="containsText" text="Dn(service)">
      <formula>NOT(ISERROR(SEARCH("Dn(service)",I625)))</formula>
    </cfRule>
    <cfRule type="containsText" dxfId="9236" priority="9240" operator="containsText" text="Dn(waiting)">
      <formula>NOT(ISERROR(SEARCH("Dn(waiting)",I625)))</formula>
    </cfRule>
  </conditionalFormatting>
  <conditionalFormatting sqref="F619:F620">
    <cfRule type="containsBlanks" dxfId="9235" priority="9233">
      <formula>LEN(TRIM(F619))=0</formula>
    </cfRule>
    <cfRule type="containsText" dxfId="9234" priority="9234" operator="containsText" text="Operational">
      <formula>NOT(ISERROR(SEARCH("Operational",F619)))</formula>
    </cfRule>
    <cfRule type="containsText" dxfId="9233" priority="9235" operator="containsText" text="Dn(service)">
      <formula>NOT(ISERROR(SEARCH("Dn(service)",F619)))</formula>
    </cfRule>
    <cfRule type="containsText" dxfId="9232" priority="9236" operator="containsText" text="Dn(waiting)">
      <formula>NOT(ISERROR(SEARCH("Dn(waiting)",F619)))</formula>
    </cfRule>
  </conditionalFormatting>
  <conditionalFormatting sqref="F627:F630">
    <cfRule type="containsBlanks" dxfId="9231" priority="9229">
      <formula>LEN(TRIM(F627))=0</formula>
    </cfRule>
    <cfRule type="containsText" dxfId="9230" priority="9230" operator="containsText" text="Operational">
      <formula>NOT(ISERROR(SEARCH("Operational",F627)))</formula>
    </cfRule>
    <cfRule type="containsText" dxfId="9229" priority="9231" operator="containsText" text="Dn(service)">
      <formula>NOT(ISERROR(SEARCH("Dn(service)",F627)))</formula>
    </cfRule>
    <cfRule type="containsText" dxfId="9228" priority="9232" operator="containsText" text="Dn(waiting)">
      <formula>NOT(ISERROR(SEARCH("Dn(waiting)",F627)))</formula>
    </cfRule>
  </conditionalFormatting>
  <conditionalFormatting sqref="F631">
    <cfRule type="containsBlanks" dxfId="9227" priority="9225">
      <formula>LEN(TRIM(F631))=0</formula>
    </cfRule>
    <cfRule type="containsText" dxfId="9226" priority="9226" operator="containsText" text="Operational">
      <formula>NOT(ISERROR(SEARCH("Operational",F631)))</formula>
    </cfRule>
    <cfRule type="containsText" dxfId="9225" priority="9227" operator="containsText" text="Dn(service)">
      <formula>NOT(ISERROR(SEARCH("Dn(service)",F631)))</formula>
    </cfRule>
    <cfRule type="containsText" dxfId="9224" priority="9228" operator="containsText" text="Dn(waiting)">
      <formula>NOT(ISERROR(SEARCH("Dn(waiting)",F631)))</formula>
    </cfRule>
  </conditionalFormatting>
  <conditionalFormatting sqref="H621:H626">
    <cfRule type="containsBlanks" dxfId="9223" priority="9221">
      <formula>LEN(TRIM(H621))=0</formula>
    </cfRule>
    <cfRule type="containsText" dxfId="9222" priority="9222" operator="containsText" text="Operational">
      <formula>NOT(ISERROR(SEARCH("Operational",H621)))</formula>
    </cfRule>
    <cfRule type="containsText" dxfId="9221" priority="9223" operator="containsText" text="Dn(service)">
      <formula>NOT(ISERROR(SEARCH("Dn(service)",H621)))</formula>
    </cfRule>
    <cfRule type="containsText" dxfId="9220" priority="9224" operator="containsText" text="Dn(waiting)">
      <formula>NOT(ISERROR(SEARCH("Dn(waiting)",H621)))</formula>
    </cfRule>
  </conditionalFormatting>
  <conditionalFormatting sqref="H631:H635">
    <cfRule type="containsBlanks" dxfId="9219" priority="9217">
      <formula>LEN(TRIM(H631))=0</formula>
    </cfRule>
    <cfRule type="containsText" dxfId="9218" priority="9218" operator="containsText" text="Operational">
      <formula>NOT(ISERROR(SEARCH("Operational",H631)))</formula>
    </cfRule>
    <cfRule type="containsText" dxfId="9217" priority="9219" operator="containsText" text="Dn(service)">
      <formula>NOT(ISERROR(SEARCH("Dn(service)",H631)))</formula>
    </cfRule>
    <cfRule type="containsText" dxfId="9216" priority="9220" operator="containsText" text="Dn(waiting)">
      <formula>NOT(ISERROR(SEARCH("Dn(waiting)",H631)))</formula>
    </cfRule>
  </conditionalFormatting>
  <conditionalFormatting sqref="H636">
    <cfRule type="containsBlanks" dxfId="9215" priority="9213">
      <formula>LEN(TRIM(H636))=0</formula>
    </cfRule>
    <cfRule type="containsText" dxfId="9214" priority="9214" operator="containsText" text="Operational">
      <formula>NOT(ISERROR(SEARCH("Operational",H636)))</formula>
    </cfRule>
    <cfRule type="containsText" dxfId="9213" priority="9215" operator="containsText" text="Dn(service)">
      <formula>NOT(ISERROR(SEARCH("Dn(service)",H636)))</formula>
    </cfRule>
    <cfRule type="containsText" dxfId="9212" priority="9216" operator="containsText" text="Dn(waiting)">
      <formula>NOT(ISERROR(SEARCH("Dn(waiting)",H636)))</formula>
    </cfRule>
  </conditionalFormatting>
  <conditionalFormatting sqref="E624:E630">
    <cfRule type="containsBlanks" dxfId="9211" priority="9209">
      <formula>LEN(TRIM(E624))=0</formula>
    </cfRule>
    <cfRule type="containsText" dxfId="9210" priority="9210" operator="containsText" text="Operational">
      <formula>NOT(ISERROR(SEARCH("Operational",E624)))</formula>
    </cfRule>
    <cfRule type="containsText" dxfId="9209" priority="9211" operator="containsText" text="Dn(service)">
      <formula>NOT(ISERROR(SEARCH("Dn(service)",E624)))</formula>
    </cfRule>
    <cfRule type="containsText" dxfId="9208" priority="9212" operator="containsText" text="Dn(waiting)">
      <formula>NOT(ISERROR(SEARCH("Dn(waiting)",E624)))</formula>
    </cfRule>
  </conditionalFormatting>
  <conditionalFormatting sqref="E636:E639">
    <cfRule type="containsBlanks" dxfId="9207" priority="9205">
      <formula>LEN(TRIM(E636))=0</formula>
    </cfRule>
    <cfRule type="containsText" dxfId="9206" priority="9206" operator="containsText" text="Operational">
      <formula>NOT(ISERROR(SEARCH("Operational",E636)))</formula>
    </cfRule>
    <cfRule type="containsText" dxfId="9205" priority="9207" operator="containsText" text="Dn(service)">
      <formula>NOT(ISERROR(SEARCH("Dn(service)",E636)))</formula>
    </cfRule>
    <cfRule type="containsText" dxfId="9204" priority="9208" operator="containsText" text="Dn(waiting)">
      <formula>NOT(ISERROR(SEARCH("Dn(waiting)",E636)))</formula>
    </cfRule>
  </conditionalFormatting>
  <conditionalFormatting sqref="E640">
    <cfRule type="containsBlanks" dxfId="9203" priority="9201">
      <formula>LEN(TRIM(E640))=0</formula>
    </cfRule>
    <cfRule type="containsText" dxfId="9202" priority="9202" operator="containsText" text="Operational">
      <formula>NOT(ISERROR(SEARCH("Operational",E640)))</formula>
    </cfRule>
    <cfRule type="containsText" dxfId="9201" priority="9203" operator="containsText" text="Dn(service)">
      <formula>NOT(ISERROR(SEARCH("Dn(service)",E640)))</formula>
    </cfRule>
    <cfRule type="containsText" dxfId="9200" priority="9204" operator="containsText" text="Dn(waiting)">
      <formula>NOT(ISERROR(SEARCH("Dn(waiting)",E640)))</formula>
    </cfRule>
  </conditionalFormatting>
  <conditionalFormatting sqref="C626:C635">
    <cfRule type="containsBlanks" dxfId="9199" priority="9197">
      <formula>LEN(TRIM(C626))=0</formula>
    </cfRule>
    <cfRule type="containsText" dxfId="9198" priority="9198" operator="containsText" text="Operational">
      <formula>NOT(ISERROR(SEARCH("Operational",C626)))</formula>
    </cfRule>
    <cfRule type="containsText" dxfId="9197" priority="9199" operator="containsText" text="Dn(service)">
      <formula>NOT(ISERROR(SEARCH("Dn(service)",C626)))</formula>
    </cfRule>
    <cfRule type="containsText" dxfId="9196" priority="9200" operator="containsText" text="Dn(waiting)">
      <formula>NOT(ISERROR(SEARCH("Dn(waiting)",C626)))</formula>
    </cfRule>
  </conditionalFormatting>
  <conditionalFormatting sqref="C640:C644">
    <cfRule type="containsBlanks" dxfId="9195" priority="9193">
      <formula>LEN(TRIM(C640))=0</formula>
    </cfRule>
    <cfRule type="containsText" dxfId="9194" priority="9194" operator="containsText" text="Operational">
      <formula>NOT(ISERROR(SEARCH("Operational",C640)))</formula>
    </cfRule>
    <cfRule type="containsText" dxfId="9193" priority="9195" operator="containsText" text="Dn(service)">
      <formula>NOT(ISERROR(SEARCH("Dn(service)",C640)))</formula>
    </cfRule>
    <cfRule type="containsText" dxfId="9192" priority="9196" operator="containsText" text="Dn(waiting)">
      <formula>NOT(ISERROR(SEARCH("Dn(waiting)",C640)))</formula>
    </cfRule>
  </conditionalFormatting>
  <conditionalFormatting sqref="C645">
    <cfRule type="containsBlanks" dxfId="9191" priority="9189">
      <formula>LEN(TRIM(C645))=0</formula>
    </cfRule>
    <cfRule type="containsText" dxfId="9190" priority="9190" operator="containsText" text="Operational">
      <formula>NOT(ISERROR(SEARCH("Operational",C645)))</formula>
    </cfRule>
    <cfRule type="containsText" dxfId="9189" priority="9191" operator="containsText" text="Dn(service)">
      <formula>NOT(ISERROR(SEARCH("Dn(service)",C645)))</formula>
    </cfRule>
    <cfRule type="containsText" dxfId="9188" priority="9192" operator="containsText" text="Dn(waiting)">
      <formula>NOT(ISERROR(SEARCH("Dn(waiting)",C645)))</formula>
    </cfRule>
  </conditionalFormatting>
  <conditionalFormatting sqref="J629:J639">
    <cfRule type="containsBlanks" dxfId="9187" priority="9185">
      <formula>LEN(TRIM(J629))=0</formula>
    </cfRule>
    <cfRule type="containsText" dxfId="9186" priority="9186" operator="containsText" text="Operational">
      <formula>NOT(ISERROR(SEARCH("Operational",J629)))</formula>
    </cfRule>
    <cfRule type="containsText" dxfId="9185" priority="9187" operator="containsText" text="Dn(service)">
      <formula>NOT(ISERROR(SEARCH("Dn(service)",J629)))</formula>
    </cfRule>
    <cfRule type="containsText" dxfId="9184" priority="9188" operator="containsText" text="Dn(waiting)">
      <formula>NOT(ISERROR(SEARCH("Dn(waiting)",J629)))</formula>
    </cfRule>
  </conditionalFormatting>
  <conditionalFormatting sqref="J645:J649">
    <cfRule type="containsBlanks" dxfId="9183" priority="9181">
      <formula>LEN(TRIM(J645))=0</formula>
    </cfRule>
    <cfRule type="containsText" dxfId="9182" priority="9182" operator="containsText" text="Operational">
      <formula>NOT(ISERROR(SEARCH("Operational",J645)))</formula>
    </cfRule>
    <cfRule type="containsText" dxfId="9181" priority="9183" operator="containsText" text="Dn(service)">
      <formula>NOT(ISERROR(SEARCH("Dn(service)",J645)))</formula>
    </cfRule>
    <cfRule type="containsText" dxfId="9180" priority="9184" operator="containsText" text="Dn(waiting)">
      <formula>NOT(ISERROR(SEARCH("Dn(waiting)",J645)))</formula>
    </cfRule>
  </conditionalFormatting>
  <conditionalFormatting sqref="J650">
    <cfRule type="containsBlanks" dxfId="9179" priority="9177">
      <formula>LEN(TRIM(J650))=0</formula>
    </cfRule>
    <cfRule type="containsText" dxfId="9178" priority="9178" operator="containsText" text="Operational">
      <formula>NOT(ISERROR(SEARCH("Operational",J650)))</formula>
    </cfRule>
    <cfRule type="containsText" dxfId="9177" priority="9179" operator="containsText" text="Dn(service)">
      <formula>NOT(ISERROR(SEARCH("Dn(service)",J650)))</formula>
    </cfRule>
    <cfRule type="containsText" dxfId="9176" priority="9180" operator="containsText" text="Dn(waiting)">
      <formula>NOT(ISERROR(SEARCH("Dn(waiting)",J650)))</formula>
    </cfRule>
  </conditionalFormatting>
  <conditionalFormatting sqref="G633:G644">
    <cfRule type="containsBlanks" dxfId="9175" priority="9173">
      <formula>LEN(TRIM(G633))=0</formula>
    </cfRule>
    <cfRule type="containsText" dxfId="9174" priority="9174" operator="containsText" text="Operational">
      <formula>NOT(ISERROR(SEARCH("Operational",G633)))</formula>
    </cfRule>
    <cfRule type="containsText" dxfId="9173" priority="9175" operator="containsText" text="Dn(service)">
      <formula>NOT(ISERROR(SEARCH("Dn(service)",G633)))</formula>
    </cfRule>
    <cfRule type="containsText" dxfId="9172" priority="9176" operator="containsText" text="Dn(waiting)">
      <formula>NOT(ISERROR(SEARCH("Dn(waiting)",G633)))</formula>
    </cfRule>
  </conditionalFormatting>
  <conditionalFormatting sqref="G650:G653">
    <cfRule type="containsBlanks" dxfId="9171" priority="9169">
      <formula>LEN(TRIM(G650))=0</formula>
    </cfRule>
    <cfRule type="containsText" dxfId="9170" priority="9170" operator="containsText" text="Operational">
      <formula>NOT(ISERROR(SEARCH("Operational",G650)))</formula>
    </cfRule>
    <cfRule type="containsText" dxfId="9169" priority="9171" operator="containsText" text="Dn(service)">
      <formula>NOT(ISERROR(SEARCH("Dn(service)",G650)))</formula>
    </cfRule>
    <cfRule type="containsText" dxfId="9168" priority="9172" operator="containsText" text="Dn(waiting)">
      <formula>NOT(ISERROR(SEARCH("Dn(waiting)",G650)))</formula>
    </cfRule>
  </conditionalFormatting>
  <conditionalFormatting sqref="G654">
    <cfRule type="containsBlanks" dxfId="9167" priority="9165">
      <formula>LEN(TRIM(G654))=0</formula>
    </cfRule>
    <cfRule type="containsText" dxfId="9166" priority="9166" operator="containsText" text="Operational">
      <formula>NOT(ISERROR(SEARCH("Operational",G654)))</formula>
    </cfRule>
    <cfRule type="containsText" dxfId="9165" priority="9167" operator="containsText" text="Dn(service)">
      <formula>NOT(ISERROR(SEARCH("Dn(service)",G654)))</formula>
    </cfRule>
    <cfRule type="containsText" dxfId="9164" priority="9168" operator="containsText" text="Dn(waiting)">
      <formula>NOT(ISERROR(SEARCH("Dn(waiting)",G654)))</formula>
    </cfRule>
  </conditionalFormatting>
  <conditionalFormatting sqref="F640:F649">
    <cfRule type="containsBlanks" dxfId="9163" priority="9161">
      <formula>LEN(TRIM(F640))=0</formula>
    </cfRule>
    <cfRule type="containsText" dxfId="9162" priority="9162" operator="containsText" text="Operational">
      <formula>NOT(ISERROR(SEARCH("Operational",F640)))</formula>
    </cfRule>
    <cfRule type="containsText" dxfId="9161" priority="9163" operator="containsText" text="Dn(service)">
      <formula>NOT(ISERROR(SEARCH("Dn(service)",F640)))</formula>
    </cfRule>
    <cfRule type="containsText" dxfId="9160" priority="9164" operator="containsText" text="Dn(waiting)">
      <formula>NOT(ISERROR(SEARCH("Dn(waiting)",F640)))</formula>
    </cfRule>
  </conditionalFormatting>
  <conditionalFormatting sqref="F654:F658">
    <cfRule type="containsBlanks" dxfId="9159" priority="9157">
      <formula>LEN(TRIM(F654))=0</formula>
    </cfRule>
    <cfRule type="containsText" dxfId="9158" priority="9158" operator="containsText" text="Operational">
      <formula>NOT(ISERROR(SEARCH("Operational",F654)))</formula>
    </cfRule>
    <cfRule type="containsText" dxfId="9157" priority="9159" operator="containsText" text="Dn(service)">
      <formula>NOT(ISERROR(SEARCH("Dn(service)",F654)))</formula>
    </cfRule>
    <cfRule type="containsText" dxfId="9156" priority="9160" operator="containsText" text="Dn(waiting)">
      <formula>NOT(ISERROR(SEARCH("Dn(waiting)",F654)))</formula>
    </cfRule>
  </conditionalFormatting>
  <conditionalFormatting sqref="F659">
    <cfRule type="containsBlanks" dxfId="9155" priority="9153">
      <formula>LEN(TRIM(F659))=0</formula>
    </cfRule>
    <cfRule type="containsText" dxfId="9154" priority="9154" operator="containsText" text="Operational">
      <formula>NOT(ISERROR(SEARCH("Operational",F659)))</formula>
    </cfRule>
    <cfRule type="containsText" dxfId="9153" priority="9155" operator="containsText" text="Dn(service)">
      <formula>NOT(ISERROR(SEARCH("Dn(service)",F659)))</formula>
    </cfRule>
    <cfRule type="containsText" dxfId="9152" priority="9156" operator="containsText" text="Dn(waiting)">
      <formula>NOT(ISERROR(SEARCH("Dn(waiting)",F659)))</formula>
    </cfRule>
  </conditionalFormatting>
  <conditionalFormatting sqref="I643:I653">
    <cfRule type="containsBlanks" dxfId="9151" priority="9149">
      <formula>LEN(TRIM(I643))=0</formula>
    </cfRule>
    <cfRule type="containsText" dxfId="9150" priority="9150" operator="containsText" text="Operational">
      <formula>NOT(ISERROR(SEARCH("Operational",I643)))</formula>
    </cfRule>
    <cfRule type="containsText" dxfId="9149" priority="9151" operator="containsText" text="Dn(service)">
      <formula>NOT(ISERROR(SEARCH("Dn(service)",I643)))</formula>
    </cfRule>
    <cfRule type="containsText" dxfId="9148" priority="9152" operator="containsText" text="Dn(waiting)">
      <formula>NOT(ISERROR(SEARCH("Dn(waiting)",I643)))</formula>
    </cfRule>
  </conditionalFormatting>
  <conditionalFormatting sqref="D646:D658">
    <cfRule type="containsBlanks" dxfId="9147" priority="9145">
      <formula>LEN(TRIM(D646))=0</formula>
    </cfRule>
    <cfRule type="containsText" dxfId="9146" priority="9146" operator="containsText" text="Operational">
      <formula>NOT(ISERROR(SEARCH("Operational",D646)))</formula>
    </cfRule>
    <cfRule type="containsText" dxfId="9145" priority="9147" operator="containsText" text="Dn(service)">
      <formula>NOT(ISERROR(SEARCH("Dn(service)",D646)))</formula>
    </cfRule>
    <cfRule type="containsText" dxfId="9144" priority="9148" operator="containsText" text="Dn(waiting)">
      <formula>NOT(ISERROR(SEARCH("Dn(waiting)",D646)))</formula>
    </cfRule>
  </conditionalFormatting>
  <conditionalFormatting sqref="H649:H663">
    <cfRule type="containsBlanks" dxfId="9143" priority="9141">
      <formula>LEN(TRIM(H649))=0</formula>
    </cfRule>
    <cfRule type="containsText" dxfId="9142" priority="9142" operator="containsText" text="Operational">
      <formula>NOT(ISERROR(SEARCH("Operational",H649)))</formula>
    </cfRule>
    <cfRule type="containsText" dxfId="9141" priority="9143" operator="containsText" text="Dn(service)">
      <formula>NOT(ISERROR(SEARCH("Dn(service)",H649)))</formula>
    </cfRule>
    <cfRule type="containsText" dxfId="9140" priority="9144" operator="containsText" text="Dn(waiting)">
      <formula>NOT(ISERROR(SEARCH("Dn(waiting)",H649)))</formula>
    </cfRule>
  </conditionalFormatting>
  <conditionalFormatting sqref="E652:E663">
    <cfRule type="containsBlanks" dxfId="9139" priority="9137">
      <formula>LEN(TRIM(E652))=0</formula>
    </cfRule>
    <cfRule type="containsText" dxfId="9138" priority="9138" operator="containsText" text="Operational">
      <formula>NOT(ISERROR(SEARCH("Operational",E652)))</formula>
    </cfRule>
    <cfRule type="containsText" dxfId="9137" priority="9139" operator="containsText" text="Dn(service)">
      <formula>NOT(ISERROR(SEARCH("Dn(service)",E652)))</formula>
    </cfRule>
    <cfRule type="containsText" dxfId="9136" priority="9140" operator="containsText" text="Dn(waiting)">
      <formula>NOT(ISERROR(SEARCH("Dn(waiting)",E652)))</formula>
    </cfRule>
  </conditionalFormatting>
  <conditionalFormatting sqref="C653:C672">
    <cfRule type="containsBlanks" dxfId="9135" priority="9133">
      <formula>LEN(TRIM(C653))=0</formula>
    </cfRule>
    <cfRule type="containsText" dxfId="9134" priority="9134" operator="containsText" text="Operational">
      <formula>NOT(ISERROR(SEARCH("Operational",C653)))</formula>
    </cfRule>
    <cfRule type="containsText" dxfId="9133" priority="9135" operator="containsText" text="Dn(service)">
      <formula>NOT(ISERROR(SEARCH("Dn(service)",C653)))</formula>
    </cfRule>
    <cfRule type="containsText" dxfId="9132" priority="9136" operator="containsText" text="Dn(waiting)">
      <formula>NOT(ISERROR(SEARCH("Dn(waiting)",C653)))</formula>
    </cfRule>
  </conditionalFormatting>
  <conditionalFormatting sqref="J656:J677">
    <cfRule type="containsBlanks" dxfId="9131" priority="9129">
      <formula>LEN(TRIM(J656))=0</formula>
    </cfRule>
    <cfRule type="containsText" dxfId="9130" priority="9130" operator="containsText" text="Operational">
      <formula>NOT(ISERROR(SEARCH("Operational",J656)))</formula>
    </cfRule>
    <cfRule type="containsText" dxfId="9129" priority="9131" operator="containsText" text="Dn(service)">
      <formula>NOT(ISERROR(SEARCH("Dn(service)",J656)))</formula>
    </cfRule>
    <cfRule type="containsText" dxfId="9128" priority="9132" operator="containsText" text="Dn(waiting)">
      <formula>NOT(ISERROR(SEARCH("Dn(waiting)",J656)))</formula>
    </cfRule>
  </conditionalFormatting>
  <conditionalFormatting sqref="I659:I663">
    <cfRule type="containsBlanks" dxfId="9127" priority="9125">
      <formula>LEN(TRIM(I659))=0</formula>
    </cfRule>
    <cfRule type="containsText" dxfId="9126" priority="9126" operator="containsText" text="Operational">
      <formula>NOT(ISERROR(SEARCH("Operational",I659)))</formula>
    </cfRule>
    <cfRule type="containsText" dxfId="9125" priority="9127" operator="containsText" text="Dn(service)">
      <formula>NOT(ISERROR(SEARCH("Dn(service)",I659)))</formula>
    </cfRule>
    <cfRule type="containsText" dxfId="9124" priority="9128" operator="containsText" text="Dn(waiting)">
      <formula>NOT(ISERROR(SEARCH("Dn(waiting)",I659)))</formula>
    </cfRule>
  </conditionalFormatting>
  <conditionalFormatting sqref="I664">
    <cfRule type="containsBlanks" dxfId="9123" priority="9121">
      <formula>LEN(TRIM(I664))=0</formula>
    </cfRule>
    <cfRule type="containsText" dxfId="9122" priority="9122" operator="containsText" text="Operational">
      <formula>NOT(ISERROR(SEARCH("Operational",I664)))</formula>
    </cfRule>
    <cfRule type="containsText" dxfId="9121" priority="9123" operator="containsText" text="Dn(service)">
      <formula>NOT(ISERROR(SEARCH("Dn(service)",I664)))</formula>
    </cfRule>
    <cfRule type="containsText" dxfId="9120" priority="9124" operator="containsText" text="Dn(waiting)">
      <formula>NOT(ISERROR(SEARCH("Dn(waiting)",I664)))</formula>
    </cfRule>
  </conditionalFormatting>
  <conditionalFormatting sqref="D664:D668">
    <cfRule type="containsBlanks" dxfId="9119" priority="9117">
      <formula>LEN(TRIM(D664))=0</formula>
    </cfRule>
    <cfRule type="containsText" dxfId="9118" priority="9118" operator="containsText" text="Operational">
      <formula>NOT(ISERROR(SEARCH("Operational",D664)))</formula>
    </cfRule>
    <cfRule type="containsText" dxfId="9117" priority="9119" operator="containsText" text="Dn(service)">
      <formula>NOT(ISERROR(SEARCH("Dn(service)",D664)))</formula>
    </cfRule>
    <cfRule type="containsText" dxfId="9116" priority="9120" operator="containsText" text="Dn(waiting)">
      <formula>NOT(ISERROR(SEARCH("Dn(waiting)",D664)))</formula>
    </cfRule>
  </conditionalFormatting>
  <conditionalFormatting sqref="D669">
    <cfRule type="containsBlanks" dxfId="9115" priority="9113">
      <formula>LEN(TRIM(D669))=0</formula>
    </cfRule>
    <cfRule type="containsText" dxfId="9114" priority="9114" operator="containsText" text="Operational">
      <formula>NOT(ISERROR(SEARCH("Operational",D669)))</formula>
    </cfRule>
    <cfRule type="containsText" dxfId="9113" priority="9115" operator="containsText" text="Dn(service)">
      <formula>NOT(ISERROR(SEARCH("Dn(service)",D669)))</formula>
    </cfRule>
    <cfRule type="containsText" dxfId="9112" priority="9116" operator="containsText" text="Dn(waiting)">
      <formula>NOT(ISERROR(SEARCH("Dn(waiting)",D669)))</formula>
    </cfRule>
  </conditionalFormatting>
  <conditionalFormatting sqref="H669:H673">
    <cfRule type="containsBlanks" dxfId="9111" priority="9109">
      <formula>LEN(TRIM(H669))=0</formula>
    </cfRule>
    <cfRule type="containsText" dxfId="9110" priority="9110" operator="containsText" text="Operational">
      <formula>NOT(ISERROR(SEARCH("Operational",H669)))</formula>
    </cfRule>
    <cfRule type="containsText" dxfId="9109" priority="9111" operator="containsText" text="Dn(service)">
      <formula>NOT(ISERROR(SEARCH("Dn(service)",H669)))</formula>
    </cfRule>
    <cfRule type="containsText" dxfId="9108" priority="9112" operator="containsText" text="Dn(waiting)">
      <formula>NOT(ISERROR(SEARCH("Dn(waiting)",H669)))</formula>
    </cfRule>
  </conditionalFormatting>
  <conditionalFormatting sqref="H674">
    <cfRule type="containsBlanks" dxfId="9107" priority="9105">
      <formula>LEN(TRIM(H674))=0</formula>
    </cfRule>
    <cfRule type="containsText" dxfId="9106" priority="9106" operator="containsText" text="Operational">
      <formula>NOT(ISERROR(SEARCH("Operational",H674)))</formula>
    </cfRule>
    <cfRule type="containsText" dxfId="9105" priority="9107" operator="containsText" text="Dn(service)">
      <formula>NOT(ISERROR(SEARCH("Dn(service)",H674)))</formula>
    </cfRule>
    <cfRule type="containsText" dxfId="9104" priority="9108" operator="containsText" text="Dn(waiting)">
      <formula>NOT(ISERROR(SEARCH("Dn(waiting)",H674)))</formula>
    </cfRule>
  </conditionalFormatting>
  <conditionalFormatting sqref="E675:E678">
    <cfRule type="containsBlanks" dxfId="9103" priority="9101">
      <formula>LEN(TRIM(E675))=0</formula>
    </cfRule>
    <cfRule type="containsText" dxfId="9102" priority="9102" operator="containsText" text="Operational">
      <formula>NOT(ISERROR(SEARCH("Operational",E675)))</formula>
    </cfRule>
    <cfRule type="containsText" dxfId="9101" priority="9103" operator="containsText" text="Dn(service)">
      <formula>NOT(ISERROR(SEARCH("Dn(service)",E675)))</formula>
    </cfRule>
    <cfRule type="containsText" dxfId="9100" priority="9104" operator="containsText" text="Dn(waiting)">
      <formula>NOT(ISERROR(SEARCH("Dn(waiting)",E675)))</formula>
    </cfRule>
  </conditionalFormatting>
  <conditionalFormatting sqref="E679">
    <cfRule type="containsBlanks" dxfId="9099" priority="9097">
      <formula>LEN(TRIM(E679))=0</formula>
    </cfRule>
    <cfRule type="containsText" dxfId="9098" priority="9098" operator="containsText" text="Operational">
      <formula>NOT(ISERROR(SEARCH("Operational",E679)))</formula>
    </cfRule>
    <cfRule type="containsText" dxfId="9097" priority="9099" operator="containsText" text="Dn(service)">
      <formula>NOT(ISERROR(SEARCH("Dn(service)",E679)))</formula>
    </cfRule>
    <cfRule type="containsText" dxfId="9096" priority="9100" operator="containsText" text="Dn(waiting)">
      <formula>NOT(ISERROR(SEARCH("Dn(waiting)",E679)))</formula>
    </cfRule>
  </conditionalFormatting>
  <conditionalFormatting sqref="C673">
    <cfRule type="containsBlanks" dxfId="9095" priority="9093">
      <formula>LEN(TRIM(C673))=0</formula>
    </cfRule>
    <cfRule type="containsText" dxfId="9094" priority="9094" operator="containsText" text="Operational">
      <formula>NOT(ISERROR(SEARCH("Operational",C673)))</formula>
    </cfRule>
    <cfRule type="containsText" dxfId="9093" priority="9095" operator="containsText" text="Dn(service)">
      <formula>NOT(ISERROR(SEARCH("Dn(service)",C673)))</formula>
    </cfRule>
    <cfRule type="containsText" dxfId="9092" priority="9096" operator="containsText" text="Dn(waiting)">
      <formula>NOT(ISERROR(SEARCH("Dn(waiting)",C673)))</formula>
    </cfRule>
  </conditionalFormatting>
  <conditionalFormatting sqref="C679:C683">
    <cfRule type="containsBlanks" dxfId="9091" priority="9089">
      <formula>LEN(TRIM(C679))=0</formula>
    </cfRule>
    <cfRule type="containsText" dxfId="9090" priority="9090" operator="containsText" text="Operational">
      <formula>NOT(ISERROR(SEARCH("Operational",C679)))</formula>
    </cfRule>
    <cfRule type="containsText" dxfId="9089" priority="9091" operator="containsText" text="Dn(service)">
      <formula>NOT(ISERROR(SEARCH("Dn(service)",C679)))</formula>
    </cfRule>
    <cfRule type="containsText" dxfId="9088" priority="9092" operator="containsText" text="Dn(waiting)">
      <formula>NOT(ISERROR(SEARCH("Dn(waiting)",C679)))</formula>
    </cfRule>
  </conditionalFormatting>
  <conditionalFormatting sqref="C684">
    <cfRule type="containsBlanks" dxfId="9087" priority="9085">
      <formula>LEN(TRIM(C684))=0</formula>
    </cfRule>
    <cfRule type="containsText" dxfId="9086" priority="9086" operator="containsText" text="Operational">
      <formula>NOT(ISERROR(SEARCH("Operational",C684)))</formula>
    </cfRule>
    <cfRule type="containsText" dxfId="9085" priority="9087" operator="containsText" text="Dn(service)">
      <formula>NOT(ISERROR(SEARCH("Dn(service)",C684)))</formula>
    </cfRule>
    <cfRule type="containsText" dxfId="9084" priority="9088" operator="containsText" text="Dn(waiting)">
      <formula>NOT(ISERROR(SEARCH("Dn(waiting)",C684)))</formula>
    </cfRule>
  </conditionalFormatting>
  <conditionalFormatting sqref="J678">
    <cfRule type="containsBlanks" dxfId="9083" priority="9081">
      <formula>LEN(TRIM(J678))=0</formula>
    </cfRule>
    <cfRule type="containsText" dxfId="9082" priority="9082" operator="containsText" text="Operational">
      <formula>NOT(ISERROR(SEARCH("Operational",J678)))</formula>
    </cfRule>
    <cfRule type="containsText" dxfId="9081" priority="9083" operator="containsText" text="Dn(service)">
      <formula>NOT(ISERROR(SEARCH("Dn(service)",J678)))</formula>
    </cfRule>
    <cfRule type="containsText" dxfId="9080" priority="9084" operator="containsText" text="Dn(waiting)">
      <formula>NOT(ISERROR(SEARCH("Dn(waiting)",J678)))</formula>
    </cfRule>
  </conditionalFormatting>
  <conditionalFormatting sqref="G667:G683">
    <cfRule type="containsBlanks" dxfId="9079" priority="9077">
      <formula>LEN(TRIM(G667))=0</formula>
    </cfRule>
    <cfRule type="containsText" dxfId="9078" priority="9078" operator="containsText" text="Operational">
      <formula>NOT(ISERROR(SEARCH("Operational",G667)))</formula>
    </cfRule>
    <cfRule type="containsText" dxfId="9077" priority="9079" operator="containsText" text="Dn(service)">
      <formula>NOT(ISERROR(SEARCH("Dn(service)",G667)))</formula>
    </cfRule>
    <cfRule type="containsText" dxfId="9076" priority="9080" operator="containsText" text="Dn(waiting)">
      <formula>NOT(ISERROR(SEARCH("Dn(waiting)",G667)))</formula>
    </cfRule>
  </conditionalFormatting>
  <conditionalFormatting sqref="G685:G687">
    <cfRule type="containsBlanks" dxfId="9075" priority="9073">
      <formula>LEN(TRIM(G685))=0</formula>
    </cfRule>
    <cfRule type="containsText" dxfId="9074" priority="9074" operator="containsText" text="Operational">
      <formula>NOT(ISERROR(SEARCH("Operational",G685)))</formula>
    </cfRule>
    <cfRule type="containsText" dxfId="9073" priority="9075" operator="containsText" text="Dn(service)">
      <formula>NOT(ISERROR(SEARCH("Dn(service)",G685)))</formula>
    </cfRule>
    <cfRule type="containsText" dxfId="9072" priority="9076" operator="containsText" text="Dn(waiting)">
      <formula>NOT(ISERROR(SEARCH("Dn(waiting)",G685)))</formula>
    </cfRule>
  </conditionalFormatting>
  <conditionalFormatting sqref="F677:F684">
    <cfRule type="containsBlanks" dxfId="9071" priority="9069">
      <formula>LEN(TRIM(F677))=0</formula>
    </cfRule>
    <cfRule type="containsText" dxfId="9070" priority="9070" operator="containsText" text="Operational">
      <formula>NOT(ISERROR(SEARCH("Operational",F677)))</formula>
    </cfRule>
    <cfRule type="containsText" dxfId="9069" priority="9071" operator="containsText" text="Dn(service)">
      <formula>NOT(ISERROR(SEARCH("Dn(service)",F677)))</formula>
    </cfRule>
    <cfRule type="containsText" dxfId="9068" priority="9072" operator="containsText" text="Dn(waiting)">
      <formula>NOT(ISERROR(SEARCH("Dn(waiting)",F677)))</formula>
    </cfRule>
  </conditionalFormatting>
  <conditionalFormatting sqref="G688">
    <cfRule type="containsBlanks" dxfId="9067" priority="9065">
      <formula>LEN(TRIM(G688))=0</formula>
    </cfRule>
    <cfRule type="containsText" dxfId="9066" priority="9066" operator="containsText" text="Operational">
      <formula>NOT(ISERROR(SEARCH("Operational",G688)))</formula>
    </cfRule>
    <cfRule type="containsText" dxfId="9065" priority="9067" operator="containsText" text="Dn(service)">
      <formula>NOT(ISERROR(SEARCH("Dn(service)",G688)))</formula>
    </cfRule>
    <cfRule type="containsText" dxfId="9064" priority="9068" operator="containsText" text="Dn(waiting)">
      <formula>NOT(ISERROR(SEARCH("Dn(waiting)",G688)))</formula>
    </cfRule>
  </conditionalFormatting>
  <conditionalFormatting sqref="F688:F692">
    <cfRule type="containsBlanks" dxfId="9063" priority="9061">
      <formula>LEN(TRIM(F688))=0</formula>
    </cfRule>
    <cfRule type="containsText" dxfId="9062" priority="9062" operator="containsText" text="Operational">
      <formula>NOT(ISERROR(SEARCH("Operational",F688)))</formula>
    </cfRule>
    <cfRule type="containsText" dxfId="9061" priority="9063" operator="containsText" text="Dn(service)">
      <formula>NOT(ISERROR(SEARCH("Dn(service)",F688)))</formula>
    </cfRule>
    <cfRule type="containsText" dxfId="9060" priority="9064" operator="containsText" text="Dn(waiting)">
      <formula>NOT(ISERROR(SEARCH("Dn(waiting)",F688)))</formula>
    </cfRule>
  </conditionalFormatting>
  <conditionalFormatting sqref="F693">
    <cfRule type="containsBlanks" dxfId="9059" priority="9057">
      <formula>LEN(TRIM(F693))=0</formula>
    </cfRule>
    <cfRule type="containsText" dxfId="9058" priority="9058" operator="containsText" text="Operational">
      <formula>NOT(ISERROR(SEARCH("Operational",F693)))</formula>
    </cfRule>
    <cfRule type="containsText" dxfId="9057" priority="9059" operator="containsText" text="Dn(service)">
      <formula>NOT(ISERROR(SEARCH("Dn(service)",F693)))</formula>
    </cfRule>
    <cfRule type="containsText" dxfId="9056" priority="9060" operator="containsText" text="Dn(waiting)">
      <formula>NOT(ISERROR(SEARCH("Dn(waiting)",F693)))</formula>
    </cfRule>
  </conditionalFormatting>
  <conditionalFormatting sqref="I678:I687">
    <cfRule type="containsBlanks" dxfId="9055" priority="9053">
      <formula>LEN(TRIM(I678))=0</formula>
    </cfRule>
    <cfRule type="containsText" dxfId="9054" priority="9054" operator="containsText" text="Operational">
      <formula>NOT(ISERROR(SEARCH("Operational",I678)))</formula>
    </cfRule>
    <cfRule type="containsText" dxfId="9053" priority="9055" operator="containsText" text="Dn(service)">
      <formula>NOT(ISERROR(SEARCH("Dn(service)",I678)))</formula>
    </cfRule>
    <cfRule type="containsText" dxfId="9052" priority="9056" operator="containsText" text="Dn(waiting)">
      <formula>NOT(ISERROR(SEARCH("Dn(waiting)",I678)))</formula>
    </cfRule>
  </conditionalFormatting>
  <conditionalFormatting sqref="I693:I697">
    <cfRule type="containsBlanks" dxfId="9051" priority="9049">
      <formula>LEN(TRIM(I693))=0</formula>
    </cfRule>
    <cfRule type="containsText" dxfId="9050" priority="9050" operator="containsText" text="Operational">
      <formula>NOT(ISERROR(SEARCH("Operational",I693)))</formula>
    </cfRule>
    <cfRule type="containsText" dxfId="9049" priority="9051" operator="containsText" text="Dn(service)">
      <formula>NOT(ISERROR(SEARCH("Dn(service)",I693)))</formula>
    </cfRule>
    <cfRule type="containsText" dxfId="9048" priority="9052" operator="containsText" text="Dn(waiting)">
      <formula>NOT(ISERROR(SEARCH("Dn(waiting)",I693)))</formula>
    </cfRule>
  </conditionalFormatting>
  <conditionalFormatting sqref="I698">
    <cfRule type="containsBlanks" dxfId="9047" priority="9045">
      <formula>LEN(TRIM(I698))=0</formula>
    </cfRule>
    <cfRule type="containsText" dxfId="9046" priority="9046" operator="containsText" text="Operational">
      <formula>NOT(ISERROR(SEARCH("Operational",I698)))</formula>
    </cfRule>
    <cfRule type="containsText" dxfId="9045" priority="9047" operator="containsText" text="Dn(service)">
      <formula>NOT(ISERROR(SEARCH("Dn(service)",I698)))</formula>
    </cfRule>
    <cfRule type="containsText" dxfId="9044" priority="9048" operator="containsText" text="Dn(waiting)">
      <formula>NOT(ISERROR(SEARCH("Dn(waiting)",I698)))</formula>
    </cfRule>
  </conditionalFormatting>
  <conditionalFormatting sqref="D683:D692">
    <cfRule type="containsBlanks" dxfId="9043" priority="9041">
      <formula>LEN(TRIM(D683))=0</formula>
    </cfRule>
    <cfRule type="containsText" dxfId="9042" priority="9042" operator="containsText" text="Operational">
      <formula>NOT(ISERROR(SEARCH("Operational",D683)))</formula>
    </cfRule>
    <cfRule type="containsText" dxfId="9041" priority="9043" operator="containsText" text="Dn(service)">
      <formula>NOT(ISERROR(SEARCH("Dn(service)",D683)))</formula>
    </cfRule>
    <cfRule type="containsText" dxfId="9040" priority="9044" operator="containsText" text="Dn(waiting)">
      <formula>NOT(ISERROR(SEARCH("Dn(waiting)",D683)))</formula>
    </cfRule>
  </conditionalFormatting>
  <conditionalFormatting sqref="D698:D702">
    <cfRule type="containsBlanks" dxfId="9039" priority="9037">
      <formula>LEN(TRIM(D698))=0</formula>
    </cfRule>
    <cfRule type="containsText" dxfId="9038" priority="9038" operator="containsText" text="Operational">
      <formula>NOT(ISERROR(SEARCH("Operational",D698)))</formula>
    </cfRule>
    <cfRule type="containsText" dxfId="9037" priority="9039" operator="containsText" text="Dn(service)">
      <formula>NOT(ISERROR(SEARCH("Dn(service)",D698)))</formula>
    </cfRule>
    <cfRule type="containsText" dxfId="9036" priority="9040" operator="containsText" text="Dn(waiting)">
      <formula>NOT(ISERROR(SEARCH("Dn(waiting)",D698)))</formula>
    </cfRule>
  </conditionalFormatting>
  <conditionalFormatting sqref="D703">
    <cfRule type="containsBlanks" dxfId="9035" priority="9033">
      <formula>LEN(TRIM(D703))=0</formula>
    </cfRule>
    <cfRule type="containsText" dxfId="9034" priority="9034" operator="containsText" text="Operational">
      <formula>NOT(ISERROR(SEARCH("Operational",D703)))</formula>
    </cfRule>
    <cfRule type="containsText" dxfId="9033" priority="9035" operator="containsText" text="Dn(service)">
      <formula>NOT(ISERROR(SEARCH("Dn(service)",D703)))</formula>
    </cfRule>
    <cfRule type="containsText" dxfId="9032" priority="9036" operator="containsText" text="Dn(waiting)">
      <formula>NOT(ISERROR(SEARCH("Dn(waiting)",D703)))</formula>
    </cfRule>
  </conditionalFormatting>
  <conditionalFormatting sqref="E687:E697">
    <cfRule type="containsBlanks" dxfId="9031" priority="9029">
      <formula>LEN(TRIM(E687))=0</formula>
    </cfRule>
    <cfRule type="containsText" dxfId="9030" priority="9030" operator="containsText" text="Operational">
      <formula>NOT(ISERROR(SEARCH("Operational",E687)))</formula>
    </cfRule>
    <cfRule type="containsText" dxfId="9029" priority="9031" operator="containsText" text="Dn(service)">
      <formula>NOT(ISERROR(SEARCH("Dn(service)",E687)))</formula>
    </cfRule>
    <cfRule type="containsText" dxfId="9028" priority="9032" operator="containsText" text="Dn(waiting)">
      <formula>NOT(ISERROR(SEARCH("Dn(waiting)",E687)))</formula>
    </cfRule>
  </conditionalFormatting>
  <conditionalFormatting sqref="E703:E707">
    <cfRule type="containsBlanks" dxfId="9027" priority="9025">
      <formula>LEN(TRIM(E703))=0</formula>
    </cfRule>
    <cfRule type="containsText" dxfId="9026" priority="9026" operator="containsText" text="Operational">
      <formula>NOT(ISERROR(SEARCH("Operational",E703)))</formula>
    </cfRule>
    <cfRule type="containsText" dxfId="9025" priority="9027" operator="containsText" text="Dn(service)">
      <formula>NOT(ISERROR(SEARCH("Dn(service)",E703)))</formula>
    </cfRule>
    <cfRule type="containsText" dxfId="9024" priority="9028" operator="containsText" text="Dn(waiting)">
      <formula>NOT(ISERROR(SEARCH("Dn(waiting)",E703)))</formula>
    </cfRule>
  </conditionalFormatting>
  <conditionalFormatting sqref="E708">
    <cfRule type="containsBlanks" dxfId="9023" priority="9021">
      <formula>LEN(TRIM(E708))=0</formula>
    </cfRule>
    <cfRule type="containsText" dxfId="9022" priority="9022" operator="containsText" text="Operational">
      <formula>NOT(ISERROR(SEARCH("Operational",E708)))</formula>
    </cfRule>
    <cfRule type="containsText" dxfId="9021" priority="9023" operator="containsText" text="Dn(service)">
      <formula>NOT(ISERROR(SEARCH("Dn(service)",E708)))</formula>
    </cfRule>
    <cfRule type="containsText" dxfId="9020" priority="9024" operator="containsText" text="Dn(waiting)">
      <formula>NOT(ISERROR(SEARCH("Dn(waiting)",E708)))</formula>
    </cfRule>
  </conditionalFormatting>
  <conditionalFormatting sqref="H694:H702">
    <cfRule type="containsBlanks" dxfId="9019" priority="9017">
      <formula>LEN(TRIM(H694))=0</formula>
    </cfRule>
    <cfRule type="containsText" dxfId="9018" priority="9018" operator="containsText" text="Operational">
      <formula>NOT(ISERROR(SEARCH("Operational",H694)))</formula>
    </cfRule>
    <cfRule type="containsText" dxfId="9017" priority="9019" operator="containsText" text="Dn(service)">
      <formula>NOT(ISERROR(SEARCH("Dn(service)",H694)))</formula>
    </cfRule>
    <cfRule type="containsText" dxfId="9016" priority="9020" operator="containsText" text="Dn(waiting)">
      <formula>NOT(ISERROR(SEARCH("Dn(waiting)",H694)))</formula>
    </cfRule>
  </conditionalFormatting>
  <conditionalFormatting sqref="H708:H712">
    <cfRule type="containsBlanks" dxfId="9015" priority="9013">
      <formula>LEN(TRIM(H708))=0</formula>
    </cfRule>
    <cfRule type="containsText" dxfId="9014" priority="9014" operator="containsText" text="Operational">
      <formula>NOT(ISERROR(SEARCH("Operational",H708)))</formula>
    </cfRule>
    <cfRule type="containsText" dxfId="9013" priority="9015" operator="containsText" text="Dn(service)">
      <formula>NOT(ISERROR(SEARCH("Dn(service)",H708)))</formula>
    </cfRule>
    <cfRule type="containsText" dxfId="9012" priority="9016" operator="containsText" text="Dn(waiting)">
      <formula>NOT(ISERROR(SEARCH("Dn(waiting)",H708)))</formula>
    </cfRule>
  </conditionalFormatting>
  <conditionalFormatting sqref="H713">
    <cfRule type="containsBlanks" dxfId="9011" priority="9009">
      <formula>LEN(TRIM(H713))=0</formula>
    </cfRule>
    <cfRule type="containsText" dxfId="9010" priority="9010" operator="containsText" text="Operational">
      <formula>NOT(ISERROR(SEARCH("Operational",H713)))</formula>
    </cfRule>
    <cfRule type="containsText" dxfId="9009" priority="9011" operator="containsText" text="Dn(service)">
      <formula>NOT(ISERROR(SEARCH("Dn(service)",H713)))</formula>
    </cfRule>
    <cfRule type="containsText" dxfId="9008" priority="9012" operator="containsText" text="Dn(waiting)">
      <formula>NOT(ISERROR(SEARCH("Dn(waiting)",H713)))</formula>
    </cfRule>
  </conditionalFormatting>
  <conditionalFormatting sqref="J685">
    <cfRule type="containsBlanks" dxfId="9007" priority="9005">
      <formula>LEN(TRIM(J685))=0</formula>
    </cfRule>
    <cfRule type="containsText" dxfId="9006" priority="9006" operator="containsText" text="Operational">
      <formula>NOT(ISERROR(SEARCH("Operational",J685)))</formula>
    </cfRule>
    <cfRule type="containsText" dxfId="9005" priority="9007" operator="containsText" text="Dn(service)">
      <formula>NOT(ISERROR(SEARCH("Dn(service)",J685)))</formula>
    </cfRule>
    <cfRule type="containsText" dxfId="9004" priority="9008" operator="containsText" text="Dn(waiting)">
      <formula>NOT(ISERROR(SEARCH("Dn(waiting)",J685)))</formula>
    </cfRule>
  </conditionalFormatting>
  <conditionalFormatting sqref="J684">
    <cfRule type="containsBlanks" dxfId="9003" priority="9001">
      <formula>LEN(TRIM(J684))=0</formula>
    </cfRule>
    <cfRule type="containsText" dxfId="9002" priority="9002" operator="containsText" text="Operational">
      <formula>NOT(ISERROR(SEARCH("Operational",J684)))</formula>
    </cfRule>
    <cfRule type="containsText" dxfId="9001" priority="9003" operator="containsText" text="Dn(service)">
      <formula>NOT(ISERROR(SEARCH("Dn(service)",J684)))</formula>
    </cfRule>
    <cfRule type="containsText" dxfId="9000" priority="9004" operator="containsText" text="Dn(waiting)">
      <formula>NOT(ISERROR(SEARCH("Dn(waiting)",J684)))</formula>
    </cfRule>
  </conditionalFormatting>
  <conditionalFormatting sqref="C696:C707">
    <cfRule type="containsBlanks" dxfId="8999" priority="8997">
      <formula>LEN(TRIM(C696))=0</formula>
    </cfRule>
    <cfRule type="containsText" dxfId="8998" priority="8998" operator="containsText" text="Operational">
      <formula>NOT(ISERROR(SEARCH("Operational",C696)))</formula>
    </cfRule>
    <cfRule type="containsText" dxfId="8997" priority="8999" operator="containsText" text="Dn(service)">
      <formula>NOT(ISERROR(SEARCH("Dn(service)",C696)))</formula>
    </cfRule>
    <cfRule type="containsText" dxfId="8996" priority="9000" operator="containsText" text="Dn(waiting)">
      <formula>NOT(ISERROR(SEARCH("Dn(waiting)",C696)))</formula>
    </cfRule>
  </conditionalFormatting>
  <conditionalFormatting sqref="C713:C717">
    <cfRule type="containsBlanks" dxfId="8995" priority="8993">
      <formula>LEN(TRIM(C713))=0</formula>
    </cfRule>
    <cfRule type="containsText" dxfId="8994" priority="8994" operator="containsText" text="Operational">
      <formula>NOT(ISERROR(SEARCH("Operational",C713)))</formula>
    </cfRule>
    <cfRule type="containsText" dxfId="8993" priority="8995" operator="containsText" text="Dn(service)">
      <formula>NOT(ISERROR(SEARCH("Dn(service)",C713)))</formula>
    </cfRule>
    <cfRule type="containsText" dxfId="8992" priority="8996" operator="containsText" text="Dn(waiting)">
      <formula>NOT(ISERROR(SEARCH("Dn(waiting)",C713)))</formula>
    </cfRule>
  </conditionalFormatting>
  <conditionalFormatting sqref="C718">
    <cfRule type="containsBlanks" dxfId="8991" priority="8989">
      <formula>LEN(TRIM(C718))=0</formula>
    </cfRule>
    <cfRule type="containsText" dxfId="8990" priority="8990" operator="containsText" text="Operational">
      <formula>NOT(ISERROR(SEARCH("Operational",C718)))</formula>
    </cfRule>
    <cfRule type="containsText" dxfId="8989" priority="8991" operator="containsText" text="Dn(service)">
      <formula>NOT(ISERROR(SEARCH("Dn(service)",C718)))</formula>
    </cfRule>
    <cfRule type="containsText" dxfId="8988" priority="8992" operator="containsText" text="Dn(waiting)">
      <formula>NOT(ISERROR(SEARCH("Dn(waiting)",C718)))</formula>
    </cfRule>
  </conditionalFormatting>
  <conditionalFormatting sqref="J700:J712">
    <cfRule type="containsBlanks" dxfId="8987" priority="8985">
      <formula>LEN(TRIM(J700))=0</formula>
    </cfRule>
    <cfRule type="containsText" dxfId="8986" priority="8986" operator="containsText" text="Operational">
      <formula>NOT(ISERROR(SEARCH("Operational",J700)))</formula>
    </cfRule>
    <cfRule type="containsText" dxfId="8985" priority="8987" operator="containsText" text="Dn(service)">
      <formula>NOT(ISERROR(SEARCH("Dn(service)",J700)))</formula>
    </cfRule>
    <cfRule type="containsText" dxfId="8984" priority="8988" operator="containsText" text="Dn(waiting)">
      <formula>NOT(ISERROR(SEARCH("Dn(waiting)",J700)))</formula>
    </cfRule>
  </conditionalFormatting>
  <conditionalFormatting sqref="J718:J722">
    <cfRule type="containsBlanks" dxfId="8983" priority="8981">
      <formula>LEN(TRIM(J718))=0</formula>
    </cfRule>
    <cfRule type="containsText" dxfId="8982" priority="8982" operator="containsText" text="Operational">
      <formula>NOT(ISERROR(SEARCH("Operational",J718)))</formula>
    </cfRule>
    <cfRule type="containsText" dxfId="8981" priority="8983" operator="containsText" text="Dn(service)">
      <formula>NOT(ISERROR(SEARCH("Dn(service)",J718)))</formula>
    </cfRule>
    <cfRule type="containsText" dxfId="8980" priority="8984" operator="containsText" text="Dn(waiting)">
      <formula>NOT(ISERROR(SEARCH("Dn(waiting)",J718)))</formula>
    </cfRule>
  </conditionalFormatting>
  <conditionalFormatting sqref="J723">
    <cfRule type="containsBlanks" dxfId="8979" priority="8977">
      <formula>LEN(TRIM(J723))=0</formula>
    </cfRule>
    <cfRule type="containsText" dxfId="8978" priority="8978" operator="containsText" text="Operational">
      <formula>NOT(ISERROR(SEARCH("Operational",J723)))</formula>
    </cfRule>
    <cfRule type="containsText" dxfId="8977" priority="8979" operator="containsText" text="Dn(service)">
      <formula>NOT(ISERROR(SEARCH("Dn(service)",J723)))</formula>
    </cfRule>
    <cfRule type="containsText" dxfId="8976" priority="8980" operator="containsText" text="Dn(waiting)">
      <formula>NOT(ISERROR(SEARCH("Dn(waiting)",J723)))</formula>
    </cfRule>
  </conditionalFormatting>
  <conditionalFormatting sqref="G702:G712 G715:G717">
    <cfRule type="containsBlanks" dxfId="8975" priority="8973">
      <formula>LEN(TRIM(G702))=0</formula>
    </cfRule>
    <cfRule type="containsText" dxfId="8974" priority="8974" operator="containsText" text="Operational">
      <formula>NOT(ISERROR(SEARCH("Operational",G702)))</formula>
    </cfRule>
    <cfRule type="containsText" dxfId="8973" priority="8975" operator="containsText" text="Dn(service)">
      <formula>NOT(ISERROR(SEARCH("Dn(service)",G702)))</formula>
    </cfRule>
    <cfRule type="containsText" dxfId="8972" priority="8976" operator="containsText" text="Dn(waiting)">
      <formula>NOT(ISERROR(SEARCH("Dn(waiting)",G702)))</formula>
    </cfRule>
  </conditionalFormatting>
  <conditionalFormatting sqref="G723:G726">
    <cfRule type="containsBlanks" dxfId="8971" priority="8969">
      <formula>LEN(TRIM(G723))=0</formula>
    </cfRule>
    <cfRule type="containsText" dxfId="8970" priority="8970" operator="containsText" text="Operational">
      <formula>NOT(ISERROR(SEARCH("Operational",G723)))</formula>
    </cfRule>
    <cfRule type="containsText" dxfId="8969" priority="8971" operator="containsText" text="Dn(service)">
      <formula>NOT(ISERROR(SEARCH("Dn(service)",G723)))</formula>
    </cfRule>
    <cfRule type="containsText" dxfId="8968" priority="8972" operator="containsText" text="Dn(waiting)">
      <formula>NOT(ISERROR(SEARCH("Dn(waiting)",G723)))</formula>
    </cfRule>
  </conditionalFormatting>
  <conditionalFormatting sqref="G727">
    <cfRule type="containsBlanks" dxfId="8967" priority="8965">
      <formula>LEN(TRIM(G727))=0</formula>
    </cfRule>
    <cfRule type="containsText" dxfId="8966" priority="8966" operator="containsText" text="Operational">
      <formula>NOT(ISERROR(SEARCH("Operational",G727)))</formula>
    </cfRule>
    <cfRule type="containsText" dxfId="8965" priority="8967" operator="containsText" text="Dn(service)">
      <formula>NOT(ISERROR(SEARCH("Dn(service)",G727)))</formula>
    </cfRule>
    <cfRule type="containsText" dxfId="8964" priority="8968" operator="containsText" text="Dn(waiting)">
      <formula>NOT(ISERROR(SEARCH("Dn(waiting)",G727)))</formula>
    </cfRule>
  </conditionalFormatting>
  <conditionalFormatting sqref="F704:F722">
    <cfRule type="containsBlanks" dxfId="8963" priority="8961">
      <formula>LEN(TRIM(F704))=0</formula>
    </cfRule>
    <cfRule type="containsText" dxfId="8962" priority="8962" operator="containsText" text="Operational">
      <formula>NOT(ISERROR(SEARCH("Operational",F704)))</formula>
    </cfRule>
    <cfRule type="containsText" dxfId="8961" priority="8963" operator="containsText" text="Dn(service)">
      <formula>NOT(ISERROR(SEARCH("Dn(service)",F704)))</formula>
    </cfRule>
    <cfRule type="containsText" dxfId="8960" priority="8964" operator="containsText" text="Dn(waiting)">
      <formula>NOT(ISERROR(SEARCH("Dn(waiting)",F704)))</formula>
    </cfRule>
  </conditionalFormatting>
  <conditionalFormatting sqref="F727:F730">
    <cfRule type="containsBlanks" dxfId="8959" priority="8957">
      <formula>LEN(TRIM(F727))=0</formula>
    </cfRule>
    <cfRule type="containsText" dxfId="8958" priority="8958" operator="containsText" text="Operational">
      <formula>NOT(ISERROR(SEARCH("Operational",F727)))</formula>
    </cfRule>
    <cfRule type="containsText" dxfId="8957" priority="8959" operator="containsText" text="Dn(service)">
      <formula>NOT(ISERROR(SEARCH("Dn(service)",F727)))</formula>
    </cfRule>
    <cfRule type="containsText" dxfId="8956" priority="8960" operator="containsText" text="Dn(waiting)">
      <formula>NOT(ISERROR(SEARCH("Dn(waiting)",F727)))</formula>
    </cfRule>
  </conditionalFormatting>
  <conditionalFormatting sqref="F731">
    <cfRule type="containsBlanks" dxfId="8955" priority="8953">
      <formula>LEN(TRIM(F731))=0</formula>
    </cfRule>
    <cfRule type="containsText" dxfId="8954" priority="8954" operator="containsText" text="Operational">
      <formula>NOT(ISERROR(SEARCH("Operational",F731)))</formula>
    </cfRule>
    <cfRule type="containsText" dxfId="8953" priority="8955" operator="containsText" text="Dn(service)">
      <formula>NOT(ISERROR(SEARCH("Dn(service)",F731)))</formula>
    </cfRule>
    <cfRule type="containsText" dxfId="8952" priority="8956" operator="containsText" text="Dn(waiting)">
      <formula>NOT(ISERROR(SEARCH("Dn(waiting)",F731)))</formula>
    </cfRule>
  </conditionalFormatting>
  <conditionalFormatting sqref="I706:I726">
    <cfRule type="containsBlanks" dxfId="8951" priority="8949">
      <formula>LEN(TRIM(I706))=0</formula>
    </cfRule>
    <cfRule type="containsText" dxfId="8950" priority="8950" operator="containsText" text="Operational">
      <formula>NOT(ISERROR(SEARCH("Operational",I706)))</formula>
    </cfRule>
    <cfRule type="containsText" dxfId="8949" priority="8951" operator="containsText" text="Dn(service)">
      <formula>NOT(ISERROR(SEARCH("Dn(service)",I706)))</formula>
    </cfRule>
    <cfRule type="containsText" dxfId="8948" priority="8952" operator="containsText" text="Dn(waiting)">
      <formula>NOT(ISERROR(SEARCH("Dn(waiting)",I706)))</formula>
    </cfRule>
  </conditionalFormatting>
  <conditionalFormatting sqref="I731:I734">
    <cfRule type="containsBlanks" dxfId="8947" priority="8945">
      <formula>LEN(TRIM(I731))=0</formula>
    </cfRule>
    <cfRule type="containsText" dxfId="8946" priority="8946" operator="containsText" text="Operational">
      <formula>NOT(ISERROR(SEARCH("Operational",I731)))</formula>
    </cfRule>
    <cfRule type="containsText" dxfId="8945" priority="8947" operator="containsText" text="Dn(service)">
      <formula>NOT(ISERROR(SEARCH("Dn(service)",I731)))</formula>
    </cfRule>
    <cfRule type="containsText" dxfId="8944" priority="8948" operator="containsText" text="Dn(waiting)">
      <formula>NOT(ISERROR(SEARCH("Dn(waiting)",I731)))</formula>
    </cfRule>
  </conditionalFormatting>
  <conditionalFormatting sqref="I735">
    <cfRule type="containsBlanks" dxfId="8943" priority="8941">
      <formula>LEN(TRIM(I735))=0</formula>
    </cfRule>
    <cfRule type="containsText" dxfId="8942" priority="8942" operator="containsText" text="Operational">
      <formula>NOT(ISERROR(SEARCH("Operational",I735)))</formula>
    </cfRule>
    <cfRule type="containsText" dxfId="8941" priority="8943" operator="containsText" text="Dn(service)">
      <formula>NOT(ISERROR(SEARCH("Dn(service)",I735)))</formula>
    </cfRule>
    <cfRule type="containsText" dxfId="8940" priority="8944" operator="containsText" text="Dn(waiting)">
      <formula>NOT(ISERROR(SEARCH("Dn(waiting)",I735)))</formula>
    </cfRule>
  </conditionalFormatting>
  <conditionalFormatting sqref="E709:E730">
    <cfRule type="containsBlanks" dxfId="8939" priority="8937">
      <formula>LEN(TRIM(E709))=0</formula>
    </cfRule>
    <cfRule type="containsText" dxfId="8938" priority="8938" operator="containsText" text="Operational">
      <formula>NOT(ISERROR(SEARCH("Operational",E709)))</formula>
    </cfRule>
    <cfRule type="containsText" dxfId="8937" priority="8939" operator="containsText" text="Dn(service)">
      <formula>NOT(ISERROR(SEARCH("Dn(service)",E709)))</formula>
    </cfRule>
    <cfRule type="containsText" dxfId="8936" priority="8940" operator="containsText" text="Dn(waiting)">
      <formula>NOT(ISERROR(SEARCH("Dn(waiting)",E709)))</formula>
    </cfRule>
  </conditionalFormatting>
  <conditionalFormatting sqref="E735:E738">
    <cfRule type="containsBlanks" dxfId="8935" priority="8933">
      <formula>LEN(TRIM(E735))=0</formula>
    </cfRule>
    <cfRule type="containsText" dxfId="8934" priority="8934" operator="containsText" text="Operational">
      <formula>NOT(ISERROR(SEARCH("Operational",E735)))</formula>
    </cfRule>
    <cfRule type="containsText" dxfId="8933" priority="8935" operator="containsText" text="Dn(service)">
      <formula>NOT(ISERROR(SEARCH("Dn(service)",E735)))</formula>
    </cfRule>
    <cfRule type="containsText" dxfId="8932" priority="8936" operator="containsText" text="Dn(waiting)">
      <formula>NOT(ISERROR(SEARCH("Dn(waiting)",E735)))</formula>
    </cfRule>
  </conditionalFormatting>
  <conditionalFormatting sqref="E739">
    <cfRule type="containsBlanks" dxfId="8931" priority="8929">
      <formula>LEN(TRIM(E739))=0</formula>
    </cfRule>
    <cfRule type="containsText" dxfId="8930" priority="8930" operator="containsText" text="Operational">
      <formula>NOT(ISERROR(SEARCH("Operational",E739)))</formula>
    </cfRule>
    <cfRule type="containsText" dxfId="8929" priority="8931" operator="containsText" text="Dn(service)">
      <formula>NOT(ISERROR(SEARCH("Dn(service)",E739)))</formula>
    </cfRule>
    <cfRule type="containsText" dxfId="8928" priority="8932" operator="containsText" text="Dn(waiting)">
      <formula>NOT(ISERROR(SEARCH("Dn(waiting)",E739)))</formula>
    </cfRule>
  </conditionalFormatting>
  <conditionalFormatting sqref="D711:D734">
    <cfRule type="containsBlanks" dxfId="8927" priority="8925">
      <formula>LEN(TRIM(D711))=0</formula>
    </cfRule>
    <cfRule type="containsText" dxfId="8926" priority="8926" operator="containsText" text="Operational">
      <formula>NOT(ISERROR(SEARCH("Operational",D711)))</formula>
    </cfRule>
    <cfRule type="containsText" dxfId="8925" priority="8927" operator="containsText" text="Dn(service)">
      <formula>NOT(ISERROR(SEARCH("Dn(service)",D711)))</formula>
    </cfRule>
    <cfRule type="containsText" dxfId="8924" priority="8928" operator="containsText" text="Dn(waiting)">
      <formula>NOT(ISERROR(SEARCH("Dn(waiting)",D711)))</formula>
    </cfRule>
  </conditionalFormatting>
  <conditionalFormatting sqref="D739:D742">
    <cfRule type="containsBlanks" dxfId="8923" priority="8921">
      <formula>LEN(TRIM(D739))=0</formula>
    </cfRule>
    <cfRule type="containsText" dxfId="8922" priority="8922" operator="containsText" text="Operational">
      <formula>NOT(ISERROR(SEARCH("Operational",D739)))</formula>
    </cfRule>
    <cfRule type="containsText" dxfId="8921" priority="8923" operator="containsText" text="Dn(service)">
      <formula>NOT(ISERROR(SEARCH("Dn(service)",D739)))</formula>
    </cfRule>
    <cfRule type="containsText" dxfId="8920" priority="8924" operator="containsText" text="Dn(waiting)">
      <formula>NOT(ISERROR(SEARCH("Dn(waiting)",D739)))</formula>
    </cfRule>
  </conditionalFormatting>
  <conditionalFormatting sqref="D743">
    <cfRule type="containsBlanks" dxfId="8919" priority="8917">
      <formula>LEN(TRIM(D743))=0</formula>
    </cfRule>
    <cfRule type="containsText" dxfId="8918" priority="8918" operator="containsText" text="Operational">
      <formula>NOT(ISERROR(SEARCH("Operational",D743)))</formula>
    </cfRule>
    <cfRule type="containsText" dxfId="8917" priority="8919" operator="containsText" text="Dn(service)">
      <formula>NOT(ISERROR(SEARCH("Dn(service)",D743)))</formula>
    </cfRule>
    <cfRule type="containsText" dxfId="8916" priority="8920" operator="containsText" text="Dn(waiting)">
      <formula>NOT(ISERROR(SEARCH("Dn(waiting)",D743)))</formula>
    </cfRule>
  </conditionalFormatting>
  <conditionalFormatting sqref="H720:H738">
    <cfRule type="containsBlanks" dxfId="8915" priority="8913">
      <formula>LEN(TRIM(H720))=0</formula>
    </cfRule>
    <cfRule type="containsText" dxfId="8914" priority="8914" operator="containsText" text="Operational">
      <formula>NOT(ISERROR(SEARCH("Operational",H720)))</formula>
    </cfRule>
    <cfRule type="containsText" dxfId="8913" priority="8915" operator="containsText" text="Dn(service)">
      <formula>NOT(ISERROR(SEARCH("Dn(service)",H720)))</formula>
    </cfRule>
    <cfRule type="containsText" dxfId="8912" priority="8916" operator="containsText" text="Dn(waiting)">
      <formula>NOT(ISERROR(SEARCH("Dn(waiting)",H720)))</formula>
    </cfRule>
  </conditionalFormatting>
  <conditionalFormatting sqref="H743:H746">
    <cfRule type="containsBlanks" dxfId="8911" priority="8909">
      <formula>LEN(TRIM(H743))=0</formula>
    </cfRule>
    <cfRule type="containsText" dxfId="8910" priority="8910" operator="containsText" text="Operational">
      <formula>NOT(ISERROR(SEARCH("Operational",H743)))</formula>
    </cfRule>
    <cfRule type="containsText" dxfId="8909" priority="8911" operator="containsText" text="Dn(service)">
      <formula>NOT(ISERROR(SEARCH("Dn(service)",H743)))</formula>
    </cfRule>
    <cfRule type="containsText" dxfId="8908" priority="8912" operator="containsText" text="Dn(waiting)">
      <formula>NOT(ISERROR(SEARCH("Dn(waiting)",H743)))</formula>
    </cfRule>
  </conditionalFormatting>
  <conditionalFormatting sqref="H747">
    <cfRule type="containsBlanks" dxfId="8907" priority="8905">
      <formula>LEN(TRIM(H747))=0</formula>
    </cfRule>
    <cfRule type="containsText" dxfId="8906" priority="8906" operator="containsText" text="Operational">
      <formula>NOT(ISERROR(SEARCH("Operational",H747)))</formula>
    </cfRule>
    <cfRule type="containsText" dxfId="8905" priority="8907" operator="containsText" text="Dn(service)">
      <formula>NOT(ISERROR(SEARCH("Dn(service)",H747)))</formula>
    </cfRule>
    <cfRule type="containsText" dxfId="8904" priority="8908" operator="containsText" text="Dn(waiting)">
      <formula>NOT(ISERROR(SEARCH("Dn(waiting)",H747)))</formula>
    </cfRule>
  </conditionalFormatting>
  <conditionalFormatting sqref="C734:C742">
    <cfRule type="containsBlanks" dxfId="8903" priority="8901">
      <formula>LEN(TRIM(C734))=0</formula>
    </cfRule>
    <cfRule type="containsText" dxfId="8902" priority="8902" operator="containsText" text="Operational">
      <formula>NOT(ISERROR(SEARCH("Operational",C734)))</formula>
    </cfRule>
    <cfRule type="containsText" dxfId="8901" priority="8903" operator="containsText" text="Dn(service)">
      <formula>NOT(ISERROR(SEARCH("Dn(service)",C734)))</formula>
    </cfRule>
    <cfRule type="containsText" dxfId="8900" priority="8904" operator="containsText" text="Dn(waiting)">
      <formula>NOT(ISERROR(SEARCH("Dn(waiting)",C734)))</formula>
    </cfRule>
  </conditionalFormatting>
  <conditionalFormatting sqref="C748:C751">
    <cfRule type="containsBlanks" dxfId="8899" priority="8897">
      <formula>LEN(TRIM(C748))=0</formula>
    </cfRule>
    <cfRule type="containsText" dxfId="8898" priority="8898" operator="containsText" text="Operational">
      <formula>NOT(ISERROR(SEARCH("Operational",C748)))</formula>
    </cfRule>
    <cfRule type="containsText" dxfId="8897" priority="8899" operator="containsText" text="Dn(service)">
      <formula>NOT(ISERROR(SEARCH("Dn(service)",C748)))</formula>
    </cfRule>
    <cfRule type="containsText" dxfId="8896" priority="8900" operator="containsText" text="Dn(waiting)">
      <formula>NOT(ISERROR(SEARCH("Dn(waiting)",C748)))</formula>
    </cfRule>
  </conditionalFormatting>
  <conditionalFormatting sqref="C752">
    <cfRule type="containsBlanks" dxfId="8895" priority="8893">
      <formula>LEN(TRIM(C752))=0</formula>
    </cfRule>
    <cfRule type="containsText" dxfId="8894" priority="8894" operator="containsText" text="Operational">
      <formula>NOT(ISERROR(SEARCH("Operational",C752)))</formula>
    </cfRule>
    <cfRule type="containsText" dxfId="8893" priority="8895" operator="containsText" text="Dn(service)">
      <formula>NOT(ISERROR(SEARCH("Dn(service)",C752)))</formula>
    </cfRule>
    <cfRule type="containsText" dxfId="8892" priority="8896" operator="containsText" text="Dn(waiting)">
      <formula>NOT(ISERROR(SEARCH("Dn(waiting)",C752)))</formula>
    </cfRule>
  </conditionalFormatting>
  <conditionalFormatting sqref="J738:J746">
    <cfRule type="containsBlanks" dxfId="8891" priority="8889">
      <formula>LEN(TRIM(J738))=0</formula>
    </cfRule>
    <cfRule type="containsText" dxfId="8890" priority="8890" operator="containsText" text="Operational">
      <formula>NOT(ISERROR(SEARCH("Operational",J738)))</formula>
    </cfRule>
    <cfRule type="containsText" dxfId="8889" priority="8891" operator="containsText" text="Dn(service)">
      <formula>NOT(ISERROR(SEARCH("Dn(service)",J738)))</formula>
    </cfRule>
    <cfRule type="containsText" dxfId="8888" priority="8892" operator="containsText" text="Dn(waiting)">
      <formula>NOT(ISERROR(SEARCH("Dn(waiting)",J738)))</formula>
    </cfRule>
  </conditionalFormatting>
  <conditionalFormatting sqref="J752:J755">
    <cfRule type="containsBlanks" dxfId="8887" priority="8885">
      <formula>LEN(TRIM(J752))=0</formula>
    </cfRule>
    <cfRule type="containsText" dxfId="8886" priority="8886" operator="containsText" text="Operational">
      <formula>NOT(ISERROR(SEARCH("Operational",J752)))</formula>
    </cfRule>
    <cfRule type="containsText" dxfId="8885" priority="8887" operator="containsText" text="Dn(service)">
      <formula>NOT(ISERROR(SEARCH("Dn(service)",J752)))</formula>
    </cfRule>
    <cfRule type="containsText" dxfId="8884" priority="8888" operator="containsText" text="Dn(waiting)">
      <formula>NOT(ISERROR(SEARCH("Dn(waiting)",J752)))</formula>
    </cfRule>
  </conditionalFormatting>
  <conditionalFormatting sqref="J756">
    <cfRule type="containsBlanks" dxfId="8883" priority="8881">
      <formula>LEN(TRIM(J756))=0</formula>
    </cfRule>
    <cfRule type="containsText" dxfId="8882" priority="8882" operator="containsText" text="Operational">
      <formula>NOT(ISERROR(SEARCH("Operational",J756)))</formula>
    </cfRule>
    <cfRule type="containsText" dxfId="8881" priority="8883" operator="containsText" text="Dn(service)">
      <formula>NOT(ISERROR(SEARCH("Dn(service)",J756)))</formula>
    </cfRule>
    <cfRule type="containsText" dxfId="8880" priority="8884" operator="containsText" text="Dn(waiting)">
      <formula>NOT(ISERROR(SEARCH("Dn(waiting)",J756)))</formula>
    </cfRule>
  </conditionalFormatting>
  <conditionalFormatting sqref="G746:G751">
    <cfRule type="containsBlanks" dxfId="8879" priority="8877">
      <formula>LEN(TRIM(G746))=0</formula>
    </cfRule>
    <cfRule type="containsText" dxfId="8878" priority="8878" operator="containsText" text="Operational">
      <formula>NOT(ISERROR(SEARCH("Operational",G746)))</formula>
    </cfRule>
    <cfRule type="containsText" dxfId="8877" priority="8879" operator="containsText" text="Dn(service)">
      <formula>NOT(ISERROR(SEARCH("Dn(service)",G746)))</formula>
    </cfRule>
    <cfRule type="containsText" dxfId="8876" priority="8880" operator="containsText" text="Dn(waiting)">
      <formula>NOT(ISERROR(SEARCH("Dn(waiting)",G746)))</formula>
    </cfRule>
  </conditionalFormatting>
  <conditionalFormatting sqref="G756:G759">
    <cfRule type="containsBlanks" dxfId="8875" priority="8873">
      <formula>LEN(TRIM(G756))=0</formula>
    </cfRule>
    <cfRule type="containsText" dxfId="8874" priority="8874" operator="containsText" text="Operational">
      <formula>NOT(ISERROR(SEARCH("Operational",G756)))</formula>
    </cfRule>
    <cfRule type="containsText" dxfId="8873" priority="8875" operator="containsText" text="Dn(service)">
      <formula>NOT(ISERROR(SEARCH("Dn(service)",G756)))</formula>
    </cfRule>
    <cfRule type="containsText" dxfId="8872" priority="8876" operator="containsText" text="Dn(waiting)">
      <formula>NOT(ISERROR(SEARCH("Dn(waiting)",G756)))</formula>
    </cfRule>
  </conditionalFormatting>
  <conditionalFormatting sqref="G760">
    <cfRule type="containsBlanks" dxfId="8871" priority="8869">
      <formula>LEN(TRIM(G760))=0</formula>
    </cfRule>
    <cfRule type="containsText" dxfId="8870" priority="8870" operator="containsText" text="Operational">
      <formula>NOT(ISERROR(SEARCH("Operational",G760)))</formula>
    </cfRule>
    <cfRule type="containsText" dxfId="8869" priority="8871" operator="containsText" text="Dn(service)">
      <formula>NOT(ISERROR(SEARCH("Dn(service)",G760)))</formula>
    </cfRule>
    <cfRule type="containsText" dxfId="8868" priority="8872" operator="containsText" text="Dn(waiting)">
      <formula>NOT(ISERROR(SEARCH("Dn(waiting)",G760)))</formula>
    </cfRule>
  </conditionalFormatting>
  <conditionalFormatting sqref="E748:E755">
    <cfRule type="containsBlanks" dxfId="8867" priority="8865">
      <formula>LEN(TRIM(E748))=0</formula>
    </cfRule>
    <cfRule type="containsText" dxfId="8866" priority="8866" operator="containsText" text="Operational">
      <formula>NOT(ISERROR(SEARCH("Operational",E748)))</formula>
    </cfRule>
    <cfRule type="containsText" dxfId="8865" priority="8867" operator="containsText" text="Dn(service)">
      <formula>NOT(ISERROR(SEARCH("Dn(service)",E748)))</formula>
    </cfRule>
    <cfRule type="containsText" dxfId="8864" priority="8868" operator="containsText" text="Dn(waiting)">
      <formula>NOT(ISERROR(SEARCH("Dn(waiting)",E748)))</formula>
    </cfRule>
  </conditionalFormatting>
  <conditionalFormatting sqref="E760:E763">
    <cfRule type="containsBlanks" dxfId="8863" priority="8861">
      <formula>LEN(TRIM(E760))=0</formula>
    </cfRule>
    <cfRule type="containsText" dxfId="8862" priority="8862" operator="containsText" text="Operational">
      <formula>NOT(ISERROR(SEARCH("Operational",E760)))</formula>
    </cfRule>
    <cfRule type="containsText" dxfId="8861" priority="8863" operator="containsText" text="Dn(service)">
      <formula>NOT(ISERROR(SEARCH("Dn(service)",E760)))</formula>
    </cfRule>
    <cfRule type="containsText" dxfId="8860" priority="8864" operator="containsText" text="Dn(waiting)">
      <formula>NOT(ISERROR(SEARCH("Dn(waiting)",E760)))</formula>
    </cfRule>
  </conditionalFormatting>
  <conditionalFormatting sqref="E764">
    <cfRule type="containsBlanks" dxfId="8859" priority="8857">
      <formula>LEN(TRIM(E764))=0</formula>
    </cfRule>
    <cfRule type="containsText" dxfId="8858" priority="8858" operator="containsText" text="Operational">
      <formula>NOT(ISERROR(SEARCH("Operational",E764)))</formula>
    </cfRule>
    <cfRule type="containsText" dxfId="8857" priority="8859" operator="containsText" text="Dn(service)">
      <formula>NOT(ISERROR(SEARCH("Dn(service)",E764)))</formula>
    </cfRule>
    <cfRule type="containsText" dxfId="8856" priority="8860" operator="containsText" text="Dn(waiting)">
      <formula>NOT(ISERROR(SEARCH("Dn(waiting)",E764)))</formula>
    </cfRule>
  </conditionalFormatting>
  <conditionalFormatting sqref="F639">
    <cfRule type="containsBlanks" dxfId="8855" priority="8853">
      <formula>LEN(TRIM(F639))=0</formula>
    </cfRule>
    <cfRule type="containsText" dxfId="8854" priority="8854" operator="containsText" text="Operational">
      <formula>NOT(ISERROR(SEARCH("Operational",F639)))</formula>
    </cfRule>
    <cfRule type="containsText" dxfId="8853" priority="8855" operator="containsText" text="Dn(service)">
      <formula>NOT(ISERROR(SEARCH("Dn(service)",F639)))</formula>
    </cfRule>
    <cfRule type="containsText" dxfId="8852" priority="8856" operator="containsText" text="Dn(waiting)">
      <formula>NOT(ISERROR(SEARCH("Dn(waiting)",F639)))</formula>
    </cfRule>
  </conditionalFormatting>
  <conditionalFormatting sqref="H620">
    <cfRule type="containsBlanks" dxfId="8851" priority="8849">
      <formula>LEN(TRIM(H620))=0</formula>
    </cfRule>
    <cfRule type="containsText" dxfId="8850" priority="8850" operator="containsText" text="Operational">
      <formula>NOT(ISERROR(SEARCH("Operational",H620)))</formula>
    </cfRule>
    <cfRule type="containsText" dxfId="8849" priority="8851" operator="containsText" text="Dn(service)">
      <formula>NOT(ISERROR(SEARCH("Dn(service)",H620)))</formula>
    </cfRule>
    <cfRule type="containsText" dxfId="8848" priority="8852" operator="containsText" text="Dn(waiting)">
      <formula>NOT(ISERROR(SEARCH("Dn(waiting)",H620)))</formula>
    </cfRule>
  </conditionalFormatting>
  <conditionalFormatting sqref="I616">
    <cfRule type="containsBlanks" dxfId="8847" priority="8845">
      <formula>LEN(TRIM(I616))=0</formula>
    </cfRule>
    <cfRule type="containsText" dxfId="8846" priority="8846" operator="containsText" text="Operational">
      <formula>NOT(ISERROR(SEARCH("Operational",I616)))</formula>
    </cfRule>
    <cfRule type="containsText" dxfId="8845" priority="8847" operator="containsText" text="Dn(service)">
      <formula>NOT(ISERROR(SEARCH("Dn(service)",I616)))</formula>
    </cfRule>
    <cfRule type="containsText" dxfId="8844" priority="8848" operator="containsText" text="Dn(waiting)">
      <formula>NOT(ISERROR(SEARCH("Dn(waiting)",I616)))</formula>
    </cfRule>
  </conditionalFormatting>
  <conditionalFormatting sqref="I627">
    <cfRule type="containsBlanks" dxfId="8843" priority="8841">
      <formula>LEN(TRIM(I627))=0</formula>
    </cfRule>
    <cfRule type="containsText" dxfId="8842" priority="8842" operator="containsText" text="Operational">
      <formula>NOT(ISERROR(SEARCH("Operational",I627)))</formula>
    </cfRule>
    <cfRule type="containsText" dxfId="8841" priority="8843" operator="containsText" text="Dn(service)">
      <formula>NOT(ISERROR(SEARCH("Dn(service)",I627)))</formula>
    </cfRule>
    <cfRule type="containsText" dxfId="8840" priority="8844" operator="containsText" text="Dn(waiting)">
      <formula>NOT(ISERROR(SEARCH("Dn(waiting)",I627)))</formula>
    </cfRule>
  </conditionalFormatting>
  <conditionalFormatting sqref="I626">
    <cfRule type="containsBlanks" dxfId="8839" priority="8837">
      <formula>LEN(TRIM(I626))=0</formula>
    </cfRule>
    <cfRule type="containsText" dxfId="8838" priority="8838" operator="containsText" text="Operational">
      <formula>NOT(ISERROR(SEARCH("Operational",I626)))</formula>
    </cfRule>
    <cfRule type="containsText" dxfId="8837" priority="8839" operator="containsText" text="Dn(service)">
      <formula>NOT(ISERROR(SEARCH("Dn(service)",I626)))</formula>
    </cfRule>
    <cfRule type="containsText" dxfId="8836" priority="8840" operator="containsText" text="Dn(waiting)">
      <formula>NOT(ISERROR(SEARCH("Dn(waiting)",I626)))</formula>
    </cfRule>
  </conditionalFormatting>
  <conditionalFormatting sqref="D615">
    <cfRule type="containsBlanks" dxfId="8835" priority="8833">
      <formula>LEN(TRIM(D615))=0</formula>
    </cfRule>
    <cfRule type="containsText" dxfId="8834" priority="8834" operator="containsText" text="Operational">
      <formula>NOT(ISERROR(SEARCH("Operational",D615)))</formula>
    </cfRule>
    <cfRule type="containsText" dxfId="8833" priority="8835" operator="containsText" text="Dn(service)">
      <formula>NOT(ISERROR(SEARCH("Dn(service)",D615)))</formula>
    </cfRule>
    <cfRule type="containsText" dxfId="8832" priority="8836" operator="containsText" text="Dn(waiting)">
      <formula>NOT(ISERROR(SEARCH("Dn(waiting)",D615)))</formula>
    </cfRule>
  </conditionalFormatting>
  <conditionalFormatting sqref="D616">
    <cfRule type="containsBlanks" dxfId="8831" priority="8829">
      <formula>LEN(TRIM(D616))=0</formula>
    </cfRule>
    <cfRule type="containsText" dxfId="8830" priority="8830" operator="containsText" text="Operational">
      <formula>NOT(ISERROR(SEARCH("Operational",D616)))</formula>
    </cfRule>
    <cfRule type="containsText" dxfId="8829" priority="8831" operator="containsText" text="Dn(service)">
      <formula>NOT(ISERROR(SEARCH("Dn(service)",D616)))</formula>
    </cfRule>
    <cfRule type="containsText" dxfId="8828" priority="8832" operator="containsText" text="Dn(waiting)">
      <formula>NOT(ISERROR(SEARCH("Dn(waiting)",D616)))</formula>
    </cfRule>
  </conditionalFormatting>
  <conditionalFormatting sqref="I617">
    <cfRule type="containsBlanks" dxfId="8827" priority="8825">
      <formula>LEN(TRIM(I617))=0</formula>
    </cfRule>
    <cfRule type="containsText" dxfId="8826" priority="8826" operator="containsText" text="Operational">
      <formula>NOT(ISERROR(SEARCH("Operational",I617)))</formula>
    </cfRule>
    <cfRule type="containsText" dxfId="8825" priority="8827" operator="containsText" text="Dn(service)">
      <formula>NOT(ISERROR(SEARCH("Dn(service)",I617)))</formula>
    </cfRule>
    <cfRule type="containsText" dxfId="8824" priority="8828" operator="containsText" text="Dn(waiting)">
      <formula>NOT(ISERROR(SEARCH("Dn(waiting)",I617)))</formula>
    </cfRule>
  </conditionalFormatting>
  <conditionalFormatting sqref="I618">
    <cfRule type="containsBlanks" dxfId="8823" priority="8821">
      <formula>LEN(TRIM(I618))=0</formula>
    </cfRule>
    <cfRule type="containsText" dxfId="8822" priority="8822" operator="containsText" text="Operational">
      <formula>NOT(ISERROR(SEARCH("Operational",I618)))</formula>
    </cfRule>
    <cfRule type="containsText" dxfId="8821" priority="8823" operator="containsText" text="Dn(service)">
      <formula>NOT(ISERROR(SEARCH("Dn(service)",I618)))</formula>
    </cfRule>
    <cfRule type="containsText" dxfId="8820" priority="8824" operator="containsText" text="Dn(waiting)">
      <formula>NOT(ISERROR(SEARCH("Dn(waiting)",I618)))</formula>
    </cfRule>
  </conditionalFormatting>
  <conditionalFormatting sqref="I619">
    <cfRule type="containsBlanks" dxfId="8819" priority="8817">
      <formula>LEN(TRIM(I619))=0</formula>
    </cfRule>
    <cfRule type="containsText" dxfId="8818" priority="8818" operator="containsText" text="Operational">
      <formula>NOT(ISERROR(SEARCH("Operational",I619)))</formula>
    </cfRule>
    <cfRule type="containsText" dxfId="8817" priority="8819" operator="containsText" text="Dn(service)">
      <formula>NOT(ISERROR(SEARCH("Dn(service)",I619)))</formula>
    </cfRule>
    <cfRule type="containsText" dxfId="8816" priority="8820" operator="containsText" text="Dn(waiting)">
      <formula>NOT(ISERROR(SEARCH("Dn(waiting)",I619)))</formula>
    </cfRule>
  </conditionalFormatting>
  <conditionalFormatting sqref="I620">
    <cfRule type="containsBlanks" dxfId="8815" priority="8813">
      <formula>LEN(TRIM(I620))=0</formula>
    </cfRule>
    <cfRule type="containsText" dxfId="8814" priority="8814" operator="containsText" text="Operational">
      <formula>NOT(ISERROR(SEARCH("Operational",I620)))</formula>
    </cfRule>
    <cfRule type="containsText" dxfId="8813" priority="8815" operator="containsText" text="Dn(service)">
      <formula>NOT(ISERROR(SEARCH("Dn(service)",I620)))</formula>
    </cfRule>
    <cfRule type="containsText" dxfId="8812" priority="8816" operator="containsText" text="Dn(waiting)">
      <formula>NOT(ISERROR(SEARCH("Dn(waiting)",I620)))</formula>
    </cfRule>
  </conditionalFormatting>
  <conditionalFormatting sqref="F621">
    <cfRule type="containsBlanks" dxfId="8811" priority="8809">
      <formula>LEN(TRIM(F621))=0</formula>
    </cfRule>
    <cfRule type="containsText" dxfId="8810" priority="8810" operator="containsText" text="Operational">
      <formula>NOT(ISERROR(SEARCH("Operational",F621)))</formula>
    </cfRule>
    <cfRule type="containsText" dxfId="8809" priority="8811" operator="containsText" text="Dn(service)">
      <formula>NOT(ISERROR(SEARCH("Dn(service)",F621)))</formula>
    </cfRule>
    <cfRule type="containsText" dxfId="8808" priority="8812" operator="containsText" text="Dn(waiting)">
      <formula>NOT(ISERROR(SEARCH("Dn(waiting)",F621)))</formula>
    </cfRule>
  </conditionalFormatting>
  <conditionalFormatting sqref="F622">
    <cfRule type="containsBlanks" dxfId="8807" priority="8805">
      <formula>LEN(TRIM(F622))=0</formula>
    </cfRule>
    <cfRule type="containsText" dxfId="8806" priority="8806" operator="containsText" text="Operational">
      <formula>NOT(ISERROR(SEARCH("Operational",F622)))</formula>
    </cfRule>
    <cfRule type="containsText" dxfId="8805" priority="8807" operator="containsText" text="Dn(service)">
      <formula>NOT(ISERROR(SEARCH("Dn(service)",F622)))</formula>
    </cfRule>
    <cfRule type="containsText" dxfId="8804" priority="8808" operator="containsText" text="Dn(waiting)">
      <formula>NOT(ISERROR(SEARCH("Dn(waiting)",F622)))</formula>
    </cfRule>
  </conditionalFormatting>
  <conditionalFormatting sqref="F623">
    <cfRule type="containsBlanks" dxfId="8803" priority="8801">
      <formula>LEN(TRIM(F623))=0</formula>
    </cfRule>
    <cfRule type="containsText" dxfId="8802" priority="8802" operator="containsText" text="Operational">
      <formula>NOT(ISERROR(SEARCH("Operational",F623)))</formula>
    </cfRule>
    <cfRule type="containsText" dxfId="8801" priority="8803" operator="containsText" text="Dn(service)">
      <formula>NOT(ISERROR(SEARCH("Dn(service)",F623)))</formula>
    </cfRule>
    <cfRule type="containsText" dxfId="8800" priority="8804" operator="containsText" text="Dn(waiting)">
      <formula>NOT(ISERROR(SEARCH("Dn(waiting)",F623)))</formula>
    </cfRule>
  </conditionalFormatting>
  <conditionalFormatting sqref="F624">
    <cfRule type="containsBlanks" dxfId="8799" priority="8797">
      <formula>LEN(TRIM(F624))=0</formula>
    </cfRule>
    <cfRule type="containsText" dxfId="8798" priority="8798" operator="containsText" text="Operational">
      <formula>NOT(ISERROR(SEARCH("Operational",F624)))</formula>
    </cfRule>
    <cfRule type="containsText" dxfId="8797" priority="8799" operator="containsText" text="Dn(service)">
      <formula>NOT(ISERROR(SEARCH("Dn(service)",F624)))</formula>
    </cfRule>
    <cfRule type="containsText" dxfId="8796" priority="8800" operator="containsText" text="Dn(waiting)">
      <formula>NOT(ISERROR(SEARCH("Dn(waiting)",F624)))</formula>
    </cfRule>
  </conditionalFormatting>
  <conditionalFormatting sqref="F625">
    <cfRule type="containsBlanks" dxfId="8795" priority="8793">
      <formula>LEN(TRIM(F625))=0</formula>
    </cfRule>
    <cfRule type="containsText" dxfId="8794" priority="8794" operator="containsText" text="Operational">
      <formula>NOT(ISERROR(SEARCH("Operational",F625)))</formula>
    </cfRule>
    <cfRule type="containsText" dxfId="8793" priority="8795" operator="containsText" text="Dn(service)">
      <formula>NOT(ISERROR(SEARCH("Dn(service)",F625)))</formula>
    </cfRule>
    <cfRule type="containsText" dxfId="8792" priority="8796" operator="containsText" text="Dn(waiting)">
      <formula>NOT(ISERROR(SEARCH("Dn(waiting)",F625)))</formula>
    </cfRule>
  </conditionalFormatting>
  <conditionalFormatting sqref="F626">
    <cfRule type="containsBlanks" dxfId="8791" priority="8789">
      <formula>LEN(TRIM(F626))=0</formula>
    </cfRule>
    <cfRule type="containsText" dxfId="8790" priority="8790" operator="containsText" text="Operational">
      <formula>NOT(ISERROR(SEARCH("Operational",F626)))</formula>
    </cfRule>
    <cfRule type="containsText" dxfId="8789" priority="8791" operator="containsText" text="Dn(service)">
      <formula>NOT(ISERROR(SEARCH("Dn(service)",F626)))</formula>
    </cfRule>
    <cfRule type="containsText" dxfId="8788" priority="8792" operator="containsText" text="Dn(waiting)">
      <formula>NOT(ISERROR(SEARCH("Dn(waiting)",F626)))</formula>
    </cfRule>
  </conditionalFormatting>
  <conditionalFormatting sqref="H627">
    <cfRule type="containsBlanks" dxfId="8787" priority="8785">
      <formula>LEN(TRIM(H627))=0</formula>
    </cfRule>
    <cfRule type="containsText" dxfId="8786" priority="8786" operator="containsText" text="Operational">
      <formula>NOT(ISERROR(SEARCH("Operational",H627)))</formula>
    </cfRule>
    <cfRule type="containsText" dxfId="8785" priority="8787" operator="containsText" text="Dn(service)">
      <formula>NOT(ISERROR(SEARCH("Dn(service)",H627)))</formula>
    </cfRule>
    <cfRule type="containsText" dxfId="8784" priority="8788" operator="containsText" text="Dn(waiting)">
      <formula>NOT(ISERROR(SEARCH("Dn(waiting)",H627)))</formula>
    </cfRule>
  </conditionalFormatting>
  <conditionalFormatting sqref="H628">
    <cfRule type="containsBlanks" dxfId="8783" priority="8781">
      <formula>LEN(TRIM(H628))=0</formula>
    </cfRule>
    <cfRule type="containsText" dxfId="8782" priority="8782" operator="containsText" text="Operational">
      <formula>NOT(ISERROR(SEARCH("Operational",H628)))</formula>
    </cfRule>
    <cfRule type="containsText" dxfId="8781" priority="8783" operator="containsText" text="Dn(service)">
      <formula>NOT(ISERROR(SEARCH("Dn(service)",H628)))</formula>
    </cfRule>
    <cfRule type="containsText" dxfId="8780" priority="8784" operator="containsText" text="Dn(waiting)">
      <formula>NOT(ISERROR(SEARCH("Dn(waiting)",H628)))</formula>
    </cfRule>
  </conditionalFormatting>
  <conditionalFormatting sqref="H629">
    <cfRule type="containsBlanks" dxfId="8779" priority="8777">
      <formula>LEN(TRIM(H629))=0</formula>
    </cfRule>
    <cfRule type="containsText" dxfId="8778" priority="8778" operator="containsText" text="Operational">
      <formula>NOT(ISERROR(SEARCH("Operational",H629)))</formula>
    </cfRule>
    <cfRule type="containsText" dxfId="8777" priority="8779" operator="containsText" text="Dn(service)">
      <formula>NOT(ISERROR(SEARCH("Dn(service)",H629)))</formula>
    </cfRule>
    <cfRule type="containsText" dxfId="8776" priority="8780" operator="containsText" text="Dn(waiting)">
      <formula>NOT(ISERROR(SEARCH("Dn(waiting)",H629)))</formula>
    </cfRule>
  </conditionalFormatting>
  <conditionalFormatting sqref="H630">
    <cfRule type="containsBlanks" dxfId="8775" priority="8773">
      <formula>LEN(TRIM(H630))=0</formula>
    </cfRule>
    <cfRule type="containsText" dxfId="8774" priority="8774" operator="containsText" text="Operational">
      <formula>NOT(ISERROR(SEARCH("Operational",H630)))</formula>
    </cfRule>
    <cfRule type="containsText" dxfId="8773" priority="8775" operator="containsText" text="Dn(service)">
      <formula>NOT(ISERROR(SEARCH("Dn(service)",H630)))</formula>
    </cfRule>
    <cfRule type="containsText" dxfId="8772" priority="8776" operator="containsText" text="Dn(waiting)">
      <formula>NOT(ISERROR(SEARCH("Dn(waiting)",H630)))</formula>
    </cfRule>
  </conditionalFormatting>
  <conditionalFormatting sqref="E631">
    <cfRule type="containsBlanks" dxfId="8771" priority="8769">
      <formula>LEN(TRIM(E631))=0</formula>
    </cfRule>
    <cfRule type="containsText" dxfId="8770" priority="8770" operator="containsText" text="Operational">
      <formula>NOT(ISERROR(SEARCH("Operational",E631)))</formula>
    </cfRule>
    <cfRule type="containsText" dxfId="8769" priority="8771" operator="containsText" text="Dn(service)">
      <formula>NOT(ISERROR(SEARCH("Dn(service)",E631)))</formula>
    </cfRule>
    <cfRule type="containsText" dxfId="8768" priority="8772" operator="containsText" text="Dn(waiting)">
      <formula>NOT(ISERROR(SEARCH("Dn(waiting)",E631)))</formula>
    </cfRule>
  </conditionalFormatting>
  <conditionalFormatting sqref="E632">
    <cfRule type="containsBlanks" dxfId="8767" priority="8765">
      <formula>LEN(TRIM(E632))=0</formula>
    </cfRule>
    <cfRule type="containsText" dxfId="8766" priority="8766" operator="containsText" text="Operational">
      <formula>NOT(ISERROR(SEARCH("Operational",E632)))</formula>
    </cfRule>
    <cfRule type="containsText" dxfId="8765" priority="8767" operator="containsText" text="Dn(service)">
      <formula>NOT(ISERROR(SEARCH("Dn(service)",E632)))</formula>
    </cfRule>
    <cfRule type="containsText" dxfId="8764" priority="8768" operator="containsText" text="Dn(waiting)">
      <formula>NOT(ISERROR(SEARCH("Dn(waiting)",E632)))</formula>
    </cfRule>
  </conditionalFormatting>
  <conditionalFormatting sqref="E633">
    <cfRule type="containsBlanks" dxfId="8763" priority="8761">
      <formula>LEN(TRIM(E633))=0</formula>
    </cfRule>
    <cfRule type="containsText" dxfId="8762" priority="8762" operator="containsText" text="Operational">
      <formula>NOT(ISERROR(SEARCH("Operational",E633)))</formula>
    </cfRule>
    <cfRule type="containsText" dxfId="8761" priority="8763" operator="containsText" text="Dn(service)">
      <formula>NOT(ISERROR(SEARCH("Dn(service)",E633)))</formula>
    </cfRule>
    <cfRule type="containsText" dxfId="8760" priority="8764" operator="containsText" text="Dn(waiting)">
      <formula>NOT(ISERROR(SEARCH("Dn(waiting)",E633)))</formula>
    </cfRule>
  </conditionalFormatting>
  <conditionalFormatting sqref="E634">
    <cfRule type="containsBlanks" dxfId="8759" priority="8757">
      <formula>LEN(TRIM(E634))=0</formula>
    </cfRule>
    <cfRule type="containsText" dxfId="8758" priority="8758" operator="containsText" text="Operational">
      <formula>NOT(ISERROR(SEARCH("Operational",E634)))</formula>
    </cfRule>
    <cfRule type="containsText" dxfId="8757" priority="8759" operator="containsText" text="Dn(service)">
      <formula>NOT(ISERROR(SEARCH("Dn(service)",E634)))</formula>
    </cfRule>
    <cfRule type="containsText" dxfId="8756" priority="8760" operator="containsText" text="Dn(waiting)">
      <formula>NOT(ISERROR(SEARCH("Dn(waiting)",E634)))</formula>
    </cfRule>
  </conditionalFormatting>
  <conditionalFormatting sqref="E635">
    <cfRule type="containsBlanks" dxfId="8755" priority="8753">
      <formula>LEN(TRIM(E635))=0</formula>
    </cfRule>
    <cfRule type="containsText" dxfId="8754" priority="8754" operator="containsText" text="Operational">
      <formula>NOT(ISERROR(SEARCH("Operational",E635)))</formula>
    </cfRule>
    <cfRule type="containsText" dxfId="8753" priority="8755" operator="containsText" text="Dn(service)">
      <formula>NOT(ISERROR(SEARCH("Dn(service)",E635)))</formula>
    </cfRule>
    <cfRule type="containsText" dxfId="8752" priority="8756" operator="containsText" text="Dn(waiting)">
      <formula>NOT(ISERROR(SEARCH("Dn(waiting)",E635)))</formula>
    </cfRule>
  </conditionalFormatting>
  <conditionalFormatting sqref="C636">
    <cfRule type="containsBlanks" dxfId="8751" priority="8749">
      <formula>LEN(TRIM(C636))=0</formula>
    </cfRule>
    <cfRule type="containsText" dxfId="8750" priority="8750" operator="containsText" text="Operational">
      <formula>NOT(ISERROR(SEARCH("Operational",C636)))</formula>
    </cfRule>
    <cfRule type="containsText" dxfId="8749" priority="8751" operator="containsText" text="Dn(service)">
      <formula>NOT(ISERROR(SEARCH("Dn(service)",C636)))</formula>
    </cfRule>
    <cfRule type="containsText" dxfId="8748" priority="8752" operator="containsText" text="Dn(waiting)">
      <formula>NOT(ISERROR(SEARCH("Dn(waiting)",C636)))</formula>
    </cfRule>
  </conditionalFormatting>
  <conditionalFormatting sqref="C637">
    <cfRule type="containsBlanks" dxfId="8747" priority="8745">
      <formula>LEN(TRIM(C637))=0</formula>
    </cfRule>
    <cfRule type="containsText" dxfId="8746" priority="8746" operator="containsText" text="Operational">
      <formula>NOT(ISERROR(SEARCH("Operational",C637)))</formula>
    </cfRule>
    <cfRule type="containsText" dxfId="8745" priority="8747" operator="containsText" text="Dn(service)">
      <formula>NOT(ISERROR(SEARCH("Dn(service)",C637)))</formula>
    </cfRule>
    <cfRule type="containsText" dxfId="8744" priority="8748" operator="containsText" text="Dn(waiting)">
      <formula>NOT(ISERROR(SEARCH("Dn(waiting)",C637)))</formula>
    </cfRule>
  </conditionalFormatting>
  <conditionalFormatting sqref="C638">
    <cfRule type="containsBlanks" dxfId="8743" priority="8741">
      <formula>LEN(TRIM(C638))=0</formula>
    </cfRule>
    <cfRule type="containsText" dxfId="8742" priority="8742" operator="containsText" text="Operational">
      <formula>NOT(ISERROR(SEARCH("Operational",C638)))</formula>
    </cfRule>
    <cfRule type="containsText" dxfId="8741" priority="8743" operator="containsText" text="Dn(service)">
      <formula>NOT(ISERROR(SEARCH("Dn(service)",C638)))</formula>
    </cfRule>
    <cfRule type="containsText" dxfId="8740" priority="8744" operator="containsText" text="Dn(waiting)">
      <formula>NOT(ISERROR(SEARCH("Dn(waiting)",C638)))</formula>
    </cfRule>
  </conditionalFormatting>
  <conditionalFormatting sqref="C639">
    <cfRule type="containsBlanks" dxfId="8739" priority="8737">
      <formula>LEN(TRIM(C639))=0</formula>
    </cfRule>
    <cfRule type="containsText" dxfId="8738" priority="8738" operator="containsText" text="Operational">
      <formula>NOT(ISERROR(SEARCH("Operational",C639)))</formula>
    </cfRule>
    <cfRule type="containsText" dxfId="8737" priority="8739" operator="containsText" text="Dn(service)">
      <formula>NOT(ISERROR(SEARCH("Dn(service)",C639)))</formula>
    </cfRule>
    <cfRule type="containsText" dxfId="8736" priority="8740" operator="containsText" text="Dn(waiting)">
      <formula>NOT(ISERROR(SEARCH("Dn(waiting)",C639)))</formula>
    </cfRule>
  </conditionalFormatting>
  <conditionalFormatting sqref="J640">
    <cfRule type="containsBlanks" dxfId="8735" priority="8733">
      <formula>LEN(TRIM(J640))=0</formula>
    </cfRule>
    <cfRule type="containsText" dxfId="8734" priority="8734" operator="containsText" text="Operational">
      <formula>NOT(ISERROR(SEARCH("Operational",J640)))</formula>
    </cfRule>
    <cfRule type="containsText" dxfId="8733" priority="8735" operator="containsText" text="Dn(service)">
      <formula>NOT(ISERROR(SEARCH("Dn(service)",J640)))</formula>
    </cfRule>
    <cfRule type="containsText" dxfId="8732" priority="8736" operator="containsText" text="Dn(waiting)">
      <formula>NOT(ISERROR(SEARCH("Dn(waiting)",J640)))</formula>
    </cfRule>
  </conditionalFormatting>
  <conditionalFormatting sqref="J641">
    <cfRule type="containsBlanks" dxfId="8731" priority="8729">
      <formula>LEN(TRIM(J641))=0</formula>
    </cfRule>
    <cfRule type="containsText" dxfId="8730" priority="8730" operator="containsText" text="Operational">
      <formula>NOT(ISERROR(SEARCH("Operational",J641)))</formula>
    </cfRule>
    <cfRule type="containsText" dxfId="8729" priority="8731" operator="containsText" text="Dn(service)">
      <formula>NOT(ISERROR(SEARCH("Dn(service)",J641)))</formula>
    </cfRule>
    <cfRule type="containsText" dxfId="8728" priority="8732" operator="containsText" text="Dn(waiting)">
      <formula>NOT(ISERROR(SEARCH("Dn(waiting)",J641)))</formula>
    </cfRule>
  </conditionalFormatting>
  <conditionalFormatting sqref="J642">
    <cfRule type="containsBlanks" dxfId="8727" priority="8725">
      <formula>LEN(TRIM(J642))=0</formula>
    </cfRule>
    <cfRule type="containsText" dxfId="8726" priority="8726" operator="containsText" text="Operational">
      <formula>NOT(ISERROR(SEARCH("Operational",J642)))</formula>
    </cfRule>
    <cfRule type="containsText" dxfId="8725" priority="8727" operator="containsText" text="Dn(service)">
      <formula>NOT(ISERROR(SEARCH("Dn(service)",J642)))</formula>
    </cfRule>
    <cfRule type="containsText" dxfId="8724" priority="8728" operator="containsText" text="Dn(waiting)">
      <formula>NOT(ISERROR(SEARCH("Dn(waiting)",J642)))</formula>
    </cfRule>
  </conditionalFormatting>
  <conditionalFormatting sqref="J643">
    <cfRule type="containsBlanks" dxfId="8723" priority="8721">
      <formula>LEN(TRIM(J643))=0</formula>
    </cfRule>
    <cfRule type="containsText" dxfId="8722" priority="8722" operator="containsText" text="Operational">
      <formula>NOT(ISERROR(SEARCH("Operational",J643)))</formula>
    </cfRule>
    <cfRule type="containsText" dxfId="8721" priority="8723" operator="containsText" text="Dn(service)">
      <formula>NOT(ISERROR(SEARCH("Dn(service)",J643)))</formula>
    </cfRule>
    <cfRule type="containsText" dxfId="8720" priority="8724" operator="containsText" text="Dn(waiting)">
      <formula>NOT(ISERROR(SEARCH("Dn(waiting)",J643)))</formula>
    </cfRule>
  </conditionalFormatting>
  <conditionalFormatting sqref="J644">
    <cfRule type="containsBlanks" dxfId="8719" priority="8717">
      <formula>LEN(TRIM(J644))=0</formula>
    </cfRule>
    <cfRule type="containsText" dxfId="8718" priority="8718" operator="containsText" text="Operational">
      <formula>NOT(ISERROR(SEARCH("Operational",J644)))</formula>
    </cfRule>
    <cfRule type="containsText" dxfId="8717" priority="8719" operator="containsText" text="Dn(service)">
      <formula>NOT(ISERROR(SEARCH("Dn(service)",J644)))</formula>
    </cfRule>
    <cfRule type="containsText" dxfId="8716" priority="8720" operator="containsText" text="Dn(waiting)">
      <formula>NOT(ISERROR(SEARCH("Dn(waiting)",J644)))</formula>
    </cfRule>
  </conditionalFormatting>
  <conditionalFormatting sqref="G645">
    <cfRule type="containsBlanks" dxfId="8715" priority="8713">
      <formula>LEN(TRIM(G645))=0</formula>
    </cfRule>
    <cfRule type="containsText" dxfId="8714" priority="8714" operator="containsText" text="Operational">
      <formula>NOT(ISERROR(SEARCH("Operational",G645)))</formula>
    </cfRule>
    <cfRule type="containsText" dxfId="8713" priority="8715" operator="containsText" text="Dn(service)">
      <formula>NOT(ISERROR(SEARCH("Dn(service)",G645)))</formula>
    </cfRule>
    <cfRule type="containsText" dxfId="8712" priority="8716" operator="containsText" text="Dn(waiting)">
      <formula>NOT(ISERROR(SEARCH("Dn(waiting)",G645)))</formula>
    </cfRule>
  </conditionalFormatting>
  <conditionalFormatting sqref="G646">
    <cfRule type="containsBlanks" dxfId="8711" priority="8709">
      <formula>LEN(TRIM(G646))=0</formula>
    </cfRule>
    <cfRule type="containsText" dxfId="8710" priority="8710" operator="containsText" text="Operational">
      <formula>NOT(ISERROR(SEARCH("Operational",G646)))</formula>
    </cfRule>
    <cfRule type="containsText" dxfId="8709" priority="8711" operator="containsText" text="Dn(service)">
      <formula>NOT(ISERROR(SEARCH("Dn(service)",G646)))</formula>
    </cfRule>
    <cfRule type="containsText" dxfId="8708" priority="8712" operator="containsText" text="Dn(waiting)">
      <formula>NOT(ISERROR(SEARCH("Dn(waiting)",G646)))</formula>
    </cfRule>
  </conditionalFormatting>
  <conditionalFormatting sqref="G647">
    <cfRule type="containsBlanks" dxfId="8707" priority="8705">
      <formula>LEN(TRIM(G647))=0</formula>
    </cfRule>
    <cfRule type="containsText" dxfId="8706" priority="8706" operator="containsText" text="Operational">
      <formula>NOT(ISERROR(SEARCH("Operational",G647)))</formula>
    </cfRule>
    <cfRule type="containsText" dxfId="8705" priority="8707" operator="containsText" text="Dn(service)">
      <formula>NOT(ISERROR(SEARCH("Dn(service)",G647)))</formula>
    </cfRule>
    <cfRule type="containsText" dxfId="8704" priority="8708" operator="containsText" text="Dn(waiting)">
      <formula>NOT(ISERROR(SEARCH("Dn(waiting)",G647)))</formula>
    </cfRule>
  </conditionalFormatting>
  <conditionalFormatting sqref="G648">
    <cfRule type="containsBlanks" dxfId="8703" priority="8701">
      <formula>LEN(TRIM(G648))=0</formula>
    </cfRule>
    <cfRule type="containsText" dxfId="8702" priority="8702" operator="containsText" text="Operational">
      <formula>NOT(ISERROR(SEARCH("Operational",G648)))</formula>
    </cfRule>
    <cfRule type="containsText" dxfId="8701" priority="8703" operator="containsText" text="Dn(service)">
      <formula>NOT(ISERROR(SEARCH("Dn(service)",G648)))</formula>
    </cfRule>
    <cfRule type="containsText" dxfId="8700" priority="8704" operator="containsText" text="Dn(waiting)">
      <formula>NOT(ISERROR(SEARCH("Dn(waiting)",G648)))</formula>
    </cfRule>
  </conditionalFormatting>
  <conditionalFormatting sqref="G649">
    <cfRule type="containsBlanks" dxfId="8699" priority="8697">
      <formula>LEN(TRIM(G649))=0</formula>
    </cfRule>
    <cfRule type="containsText" dxfId="8698" priority="8698" operator="containsText" text="Operational">
      <formula>NOT(ISERROR(SEARCH("Operational",G649)))</formula>
    </cfRule>
    <cfRule type="containsText" dxfId="8697" priority="8699" operator="containsText" text="Dn(service)">
      <formula>NOT(ISERROR(SEARCH("Dn(service)",G649)))</formula>
    </cfRule>
    <cfRule type="containsText" dxfId="8696" priority="8700" operator="containsText" text="Dn(waiting)">
      <formula>NOT(ISERROR(SEARCH("Dn(waiting)",G649)))</formula>
    </cfRule>
  </conditionalFormatting>
  <conditionalFormatting sqref="F650">
    <cfRule type="containsBlanks" dxfId="8695" priority="8693">
      <formula>LEN(TRIM(F650))=0</formula>
    </cfRule>
    <cfRule type="containsText" dxfId="8694" priority="8694" operator="containsText" text="Operational">
      <formula>NOT(ISERROR(SEARCH("Operational",F650)))</formula>
    </cfRule>
    <cfRule type="containsText" dxfId="8693" priority="8695" operator="containsText" text="Dn(service)">
      <formula>NOT(ISERROR(SEARCH("Dn(service)",F650)))</formula>
    </cfRule>
    <cfRule type="containsText" dxfId="8692" priority="8696" operator="containsText" text="Dn(waiting)">
      <formula>NOT(ISERROR(SEARCH("Dn(waiting)",F650)))</formula>
    </cfRule>
  </conditionalFormatting>
  <conditionalFormatting sqref="F651">
    <cfRule type="containsBlanks" dxfId="8691" priority="8689">
      <formula>LEN(TRIM(F651))=0</formula>
    </cfRule>
    <cfRule type="containsText" dxfId="8690" priority="8690" operator="containsText" text="Operational">
      <formula>NOT(ISERROR(SEARCH("Operational",F651)))</formula>
    </cfRule>
    <cfRule type="containsText" dxfId="8689" priority="8691" operator="containsText" text="Dn(service)">
      <formula>NOT(ISERROR(SEARCH("Dn(service)",F651)))</formula>
    </cfRule>
    <cfRule type="containsText" dxfId="8688" priority="8692" operator="containsText" text="Dn(waiting)">
      <formula>NOT(ISERROR(SEARCH("Dn(waiting)",F651)))</formula>
    </cfRule>
  </conditionalFormatting>
  <conditionalFormatting sqref="F652">
    <cfRule type="containsBlanks" dxfId="8687" priority="8685">
      <formula>LEN(TRIM(F652))=0</formula>
    </cfRule>
    <cfRule type="containsText" dxfId="8686" priority="8686" operator="containsText" text="Operational">
      <formula>NOT(ISERROR(SEARCH("Operational",F652)))</formula>
    </cfRule>
    <cfRule type="containsText" dxfId="8685" priority="8687" operator="containsText" text="Dn(service)">
      <formula>NOT(ISERROR(SEARCH("Dn(service)",F652)))</formula>
    </cfRule>
    <cfRule type="containsText" dxfId="8684" priority="8688" operator="containsText" text="Dn(waiting)">
      <formula>NOT(ISERROR(SEARCH("Dn(waiting)",F652)))</formula>
    </cfRule>
  </conditionalFormatting>
  <conditionalFormatting sqref="F653">
    <cfRule type="containsBlanks" dxfId="8683" priority="8681">
      <formula>LEN(TRIM(F653))=0</formula>
    </cfRule>
    <cfRule type="containsText" dxfId="8682" priority="8682" operator="containsText" text="Operational">
      <formula>NOT(ISERROR(SEARCH("Operational",F653)))</formula>
    </cfRule>
    <cfRule type="containsText" dxfId="8681" priority="8683" operator="containsText" text="Dn(service)">
      <formula>NOT(ISERROR(SEARCH("Dn(service)",F653)))</formula>
    </cfRule>
    <cfRule type="containsText" dxfId="8680" priority="8684" operator="containsText" text="Dn(waiting)">
      <formula>NOT(ISERROR(SEARCH("Dn(waiting)",F653)))</formula>
    </cfRule>
  </conditionalFormatting>
  <conditionalFormatting sqref="I654">
    <cfRule type="containsBlanks" dxfId="8679" priority="8677">
      <formula>LEN(TRIM(I654))=0</formula>
    </cfRule>
    <cfRule type="containsText" dxfId="8678" priority="8678" operator="containsText" text="Operational">
      <formula>NOT(ISERROR(SEARCH("Operational",I654)))</formula>
    </cfRule>
    <cfRule type="containsText" dxfId="8677" priority="8679" operator="containsText" text="Dn(service)">
      <formula>NOT(ISERROR(SEARCH("Dn(service)",I654)))</formula>
    </cfRule>
    <cfRule type="containsText" dxfId="8676" priority="8680" operator="containsText" text="Dn(waiting)">
      <formula>NOT(ISERROR(SEARCH("Dn(waiting)",I654)))</formula>
    </cfRule>
  </conditionalFormatting>
  <conditionalFormatting sqref="I655">
    <cfRule type="containsBlanks" dxfId="8675" priority="8673">
      <formula>LEN(TRIM(I655))=0</formula>
    </cfRule>
    <cfRule type="containsText" dxfId="8674" priority="8674" operator="containsText" text="Operational">
      <formula>NOT(ISERROR(SEARCH("Operational",I655)))</formula>
    </cfRule>
    <cfRule type="containsText" dxfId="8673" priority="8675" operator="containsText" text="Dn(service)">
      <formula>NOT(ISERROR(SEARCH("Dn(service)",I655)))</formula>
    </cfRule>
    <cfRule type="containsText" dxfId="8672" priority="8676" operator="containsText" text="Dn(waiting)">
      <formula>NOT(ISERROR(SEARCH("Dn(waiting)",I655)))</formula>
    </cfRule>
  </conditionalFormatting>
  <conditionalFormatting sqref="I656">
    <cfRule type="containsBlanks" dxfId="8671" priority="8669">
      <formula>LEN(TRIM(I656))=0</formula>
    </cfRule>
    <cfRule type="containsText" dxfId="8670" priority="8670" operator="containsText" text="Operational">
      <formula>NOT(ISERROR(SEARCH("Operational",I656)))</formula>
    </cfRule>
    <cfRule type="containsText" dxfId="8669" priority="8671" operator="containsText" text="Dn(service)">
      <formula>NOT(ISERROR(SEARCH("Dn(service)",I656)))</formula>
    </cfRule>
    <cfRule type="containsText" dxfId="8668" priority="8672" operator="containsText" text="Dn(waiting)">
      <formula>NOT(ISERROR(SEARCH("Dn(waiting)",I656)))</formula>
    </cfRule>
  </conditionalFormatting>
  <conditionalFormatting sqref="I657">
    <cfRule type="containsBlanks" dxfId="8667" priority="8665">
      <formula>LEN(TRIM(I657))=0</formula>
    </cfRule>
    <cfRule type="containsText" dxfId="8666" priority="8666" operator="containsText" text="Operational">
      <formula>NOT(ISERROR(SEARCH("Operational",I657)))</formula>
    </cfRule>
    <cfRule type="containsText" dxfId="8665" priority="8667" operator="containsText" text="Dn(service)">
      <formula>NOT(ISERROR(SEARCH("Dn(service)",I657)))</formula>
    </cfRule>
    <cfRule type="containsText" dxfId="8664" priority="8668" operator="containsText" text="Dn(waiting)">
      <formula>NOT(ISERROR(SEARCH("Dn(waiting)",I657)))</formula>
    </cfRule>
  </conditionalFormatting>
  <conditionalFormatting sqref="I658">
    <cfRule type="containsBlanks" dxfId="8663" priority="8661">
      <formula>LEN(TRIM(I658))=0</formula>
    </cfRule>
    <cfRule type="containsText" dxfId="8662" priority="8662" operator="containsText" text="Operational">
      <formula>NOT(ISERROR(SEARCH("Operational",I658)))</formula>
    </cfRule>
    <cfRule type="containsText" dxfId="8661" priority="8663" operator="containsText" text="Dn(service)">
      <formula>NOT(ISERROR(SEARCH("Dn(service)",I658)))</formula>
    </cfRule>
    <cfRule type="containsText" dxfId="8660" priority="8664" operator="containsText" text="Dn(waiting)">
      <formula>NOT(ISERROR(SEARCH("Dn(waiting)",I658)))</formula>
    </cfRule>
  </conditionalFormatting>
  <conditionalFormatting sqref="D659">
    <cfRule type="containsBlanks" dxfId="8659" priority="8657">
      <formula>LEN(TRIM(D659))=0</formula>
    </cfRule>
    <cfRule type="containsText" dxfId="8658" priority="8658" operator="containsText" text="Operational">
      <formula>NOT(ISERROR(SEARCH("Operational",D659)))</formula>
    </cfRule>
    <cfRule type="containsText" dxfId="8657" priority="8659" operator="containsText" text="Dn(service)">
      <formula>NOT(ISERROR(SEARCH("Dn(service)",D659)))</formula>
    </cfRule>
    <cfRule type="containsText" dxfId="8656" priority="8660" operator="containsText" text="Dn(waiting)">
      <formula>NOT(ISERROR(SEARCH("Dn(waiting)",D659)))</formula>
    </cfRule>
  </conditionalFormatting>
  <conditionalFormatting sqref="D660">
    <cfRule type="containsBlanks" dxfId="8655" priority="8653">
      <formula>LEN(TRIM(D660))=0</formula>
    </cfRule>
    <cfRule type="containsText" dxfId="8654" priority="8654" operator="containsText" text="Operational">
      <formula>NOT(ISERROR(SEARCH("Operational",D660)))</formula>
    </cfRule>
    <cfRule type="containsText" dxfId="8653" priority="8655" operator="containsText" text="Dn(service)">
      <formula>NOT(ISERROR(SEARCH("Dn(service)",D660)))</formula>
    </cfRule>
    <cfRule type="containsText" dxfId="8652" priority="8656" operator="containsText" text="Dn(waiting)">
      <formula>NOT(ISERROR(SEARCH("Dn(waiting)",D660)))</formula>
    </cfRule>
  </conditionalFormatting>
  <conditionalFormatting sqref="D661">
    <cfRule type="containsBlanks" dxfId="8651" priority="8649">
      <formula>LEN(TRIM(D661))=0</formula>
    </cfRule>
    <cfRule type="containsText" dxfId="8650" priority="8650" operator="containsText" text="Operational">
      <formula>NOT(ISERROR(SEARCH("Operational",D661)))</formula>
    </cfRule>
    <cfRule type="containsText" dxfId="8649" priority="8651" operator="containsText" text="Dn(service)">
      <formula>NOT(ISERROR(SEARCH("Dn(service)",D661)))</formula>
    </cfRule>
    <cfRule type="containsText" dxfId="8648" priority="8652" operator="containsText" text="Dn(waiting)">
      <formula>NOT(ISERROR(SEARCH("Dn(waiting)",D661)))</formula>
    </cfRule>
  </conditionalFormatting>
  <conditionalFormatting sqref="D662">
    <cfRule type="containsBlanks" dxfId="8647" priority="8645">
      <formula>LEN(TRIM(D662))=0</formula>
    </cfRule>
    <cfRule type="containsText" dxfId="8646" priority="8646" operator="containsText" text="Operational">
      <formula>NOT(ISERROR(SEARCH("Operational",D662)))</formula>
    </cfRule>
    <cfRule type="containsText" dxfId="8645" priority="8647" operator="containsText" text="Dn(service)">
      <formula>NOT(ISERROR(SEARCH("Dn(service)",D662)))</formula>
    </cfRule>
    <cfRule type="containsText" dxfId="8644" priority="8648" operator="containsText" text="Dn(waiting)">
      <formula>NOT(ISERROR(SEARCH("Dn(waiting)",D662)))</formula>
    </cfRule>
  </conditionalFormatting>
  <conditionalFormatting sqref="D663">
    <cfRule type="containsBlanks" dxfId="8643" priority="8641">
      <formula>LEN(TRIM(D663))=0</formula>
    </cfRule>
    <cfRule type="containsText" dxfId="8642" priority="8642" operator="containsText" text="Operational">
      <formula>NOT(ISERROR(SEARCH("Operational",D663)))</formula>
    </cfRule>
    <cfRule type="containsText" dxfId="8641" priority="8643" operator="containsText" text="Dn(service)">
      <formula>NOT(ISERROR(SEARCH("Dn(service)",D663)))</formula>
    </cfRule>
    <cfRule type="containsText" dxfId="8640" priority="8644" operator="containsText" text="Dn(waiting)">
      <formula>NOT(ISERROR(SEARCH("Dn(waiting)",D663)))</formula>
    </cfRule>
  </conditionalFormatting>
  <conditionalFormatting sqref="E664">
    <cfRule type="containsBlanks" dxfId="8639" priority="8637">
      <formula>LEN(TRIM(E664))=0</formula>
    </cfRule>
    <cfRule type="containsText" dxfId="8638" priority="8638" operator="containsText" text="Operational">
      <formula>NOT(ISERROR(SEARCH("Operational",E664)))</formula>
    </cfRule>
    <cfRule type="containsText" dxfId="8637" priority="8639" operator="containsText" text="Dn(service)">
      <formula>NOT(ISERROR(SEARCH("Dn(service)",E664)))</formula>
    </cfRule>
    <cfRule type="containsText" dxfId="8636" priority="8640" operator="containsText" text="Dn(waiting)">
      <formula>NOT(ISERROR(SEARCH("Dn(waiting)",E664)))</formula>
    </cfRule>
  </conditionalFormatting>
  <conditionalFormatting sqref="E665">
    <cfRule type="containsBlanks" dxfId="8635" priority="8633">
      <formula>LEN(TRIM(E665))=0</formula>
    </cfRule>
    <cfRule type="containsText" dxfId="8634" priority="8634" operator="containsText" text="Operational">
      <formula>NOT(ISERROR(SEARCH("Operational",E665)))</formula>
    </cfRule>
    <cfRule type="containsText" dxfId="8633" priority="8635" operator="containsText" text="Dn(service)">
      <formula>NOT(ISERROR(SEARCH("Dn(service)",E665)))</formula>
    </cfRule>
    <cfRule type="containsText" dxfId="8632" priority="8636" operator="containsText" text="Dn(waiting)">
      <formula>NOT(ISERROR(SEARCH("Dn(waiting)",E665)))</formula>
    </cfRule>
  </conditionalFormatting>
  <conditionalFormatting sqref="E666">
    <cfRule type="containsBlanks" dxfId="8631" priority="8629">
      <formula>LEN(TRIM(E666))=0</formula>
    </cfRule>
    <cfRule type="containsText" dxfId="8630" priority="8630" operator="containsText" text="Operational">
      <formula>NOT(ISERROR(SEARCH("Operational",E666)))</formula>
    </cfRule>
    <cfRule type="containsText" dxfId="8629" priority="8631" operator="containsText" text="Dn(service)">
      <formula>NOT(ISERROR(SEARCH("Dn(service)",E666)))</formula>
    </cfRule>
    <cfRule type="containsText" dxfId="8628" priority="8632" operator="containsText" text="Dn(waiting)">
      <formula>NOT(ISERROR(SEARCH("Dn(waiting)",E666)))</formula>
    </cfRule>
  </conditionalFormatting>
  <conditionalFormatting sqref="E667">
    <cfRule type="containsBlanks" dxfId="8627" priority="8625">
      <formula>LEN(TRIM(E667))=0</formula>
    </cfRule>
    <cfRule type="containsText" dxfId="8626" priority="8626" operator="containsText" text="Operational">
      <formula>NOT(ISERROR(SEARCH("Operational",E667)))</formula>
    </cfRule>
    <cfRule type="containsText" dxfId="8625" priority="8627" operator="containsText" text="Dn(service)">
      <formula>NOT(ISERROR(SEARCH("Dn(service)",E667)))</formula>
    </cfRule>
    <cfRule type="containsText" dxfId="8624" priority="8628" operator="containsText" text="Dn(waiting)">
      <formula>NOT(ISERROR(SEARCH("Dn(waiting)",E667)))</formula>
    </cfRule>
  </conditionalFormatting>
  <conditionalFormatting sqref="E668">
    <cfRule type="containsBlanks" dxfId="8623" priority="8621">
      <formula>LEN(TRIM(E668))=0</formula>
    </cfRule>
    <cfRule type="containsText" dxfId="8622" priority="8622" operator="containsText" text="Operational">
      <formula>NOT(ISERROR(SEARCH("Operational",E668)))</formula>
    </cfRule>
    <cfRule type="containsText" dxfId="8621" priority="8623" operator="containsText" text="Dn(service)">
      <formula>NOT(ISERROR(SEARCH("Dn(service)",E668)))</formula>
    </cfRule>
    <cfRule type="containsText" dxfId="8620" priority="8624" operator="containsText" text="Dn(waiting)">
      <formula>NOT(ISERROR(SEARCH("Dn(waiting)",E668)))</formula>
    </cfRule>
  </conditionalFormatting>
  <conditionalFormatting sqref="H664">
    <cfRule type="containsBlanks" dxfId="8619" priority="8617">
      <formula>LEN(TRIM(H664))=0</formula>
    </cfRule>
    <cfRule type="containsText" dxfId="8618" priority="8618" operator="containsText" text="Operational">
      <formula>NOT(ISERROR(SEARCH("Operational",H664)))</formula>
    </cfRule>
    <cfRule type="containsText" dxfId="8617" priority="8619" operator="containsText" text="Dn(service)">
      <formula>NOT(ISERROR(SEARCH("Dn(service)",H664)))</formula>
    </cfRule>
    <cfRule type="containsText" dxfId="8616" priority="8620" operator="containsText" text="Dn(waiting)">
      <formula>NOT(ISERROR(SEARCH("Dn(waiting)",H664)))</formula>
    </cfRule>
  </conditionalFormatting>
  <conditionalFormatting sqref="H665">
    <cfRule type="containsBlanks" dxfId="8615" priority="8613">
      <formula>LEN(TRIM(H665))=0</formula>
    </cfRule>
    <cfRule type="containsText" dxfId="8614" priority="8614" operator="containsText" text="Operational">
      <formula>NOT(ISERROR(SEARCH("Operational",H665)))</formula>
    </cfRule>
    <cfRule type="containsText" dxfId="8613" priority="8615" operator="containsText" text="Dn(service)">
      <formula>NOT(ISERROR(SEARCH("Dn(service)",H665)))</formula>
    </cfRule>
    <cfRule type="containsText" dxfId="8612" priority="8616" operator="containsText" text="Dn(waiting)">
      <formula>NOT(ISERROR(SEARCH("Dn(waiting)",H665)))</formula>
    </cfRule>
  </conditionalFormatting>
  <conditionalFormatting sqref="H666">
    <cfRule type="containsBlanks" dxfId="8611" priority="8609">
      <formula>LEN(TRIM(H666))=0</formula>
    </cfRule>
    <cfRule type="containsText" dxfId="8610" priority="8610" operator="containsText" text="Operational">
      <formula>NOT(ISERROR(SEARCH("Operational",H666)))</formula>
    </cfRule>
    <cfRule type="containsText" dxfId="8609" priority="8611" operator="containsText" text="Dn(service)">
      <formula>NOT(ISERROR(SEARCH("Dn(service)",H666)))</formula>
    </cfRule>
    <cfRule type="containsText" dxfId="8608" priority="8612" operator="containsText" text="Dn(waiting)">
      <formula>NOT(ISERROR(SEARCH("Dn(waiting)",H666)))</formula>
    </cfRule>
  </conditionalFormatting>
  <conditionalFormatting sqref="H667">
    <cfRule type="containsBlanks" dxfId="8607" priority="8605">
      <formula>LEN(TRIM(H667))=0</formula>
    </cfRule>
    <cfRule type="containsText" dxfId="8606" priority="8606" operator="containsText" text="Operational">
      <formula>NOT(ISERROR(SEARCH("Operational",H667)))</formula>
    </cfRule>
    <cfRule type="containsText" dxfId="8605" priority="8607" operator="containsText" text="Dn(service)">
      <formula>NOT(ISERROR(SEARCH("Dn(service)",H667)))</formula>
    </cfRule>
    <cfRule type="containsText" dxfId="8604" priority="8608" operator="containsText" text="Dn(waiting)">
      <formula>NOT(ISERROR(SEARCH("Dn(waiting)",H667)))</formula>
    </cfRule>
  </conditionalFormatting>
  <conditionalFormatting sqref="H668">
    <cfRule type="containsBlanks" dxfId="8603" priority="8601">
      <formula>LEN(TRIM(H668))=0</formula>
    </cfRule>
    <cfRule type="containsText" dxfId="8602" priority="8602" operator="containsText" text="Operational">
      <formula>NOT(ISERROR(SEARCH("Operational",H668)))</formula>
    </cfRule>
    <cfRule type="containsText" dxfId="8601" priority="8603" operator="containsText" text="Dn(service)">
      <formula>NOT(ISERROR(SEARCH("Dn(service)",H668)))</formula>
    </cfRule>
    <cfRule type="containsText" dxfId="8600" priority="8604" operator="containsText" text="Dn(waiting)">
      <formula>NOT(ISERROR(SEARCH("Dn(waiting)",H668)))</formula>
    </cfRule>
  </conditionalFormatting>
  <conditionalFormatting sqref="E669">
    <cfRule type="containsBlanks" dxfId="8599" priority="8597">
      <formula>LEN(TRIM(E669))=0</formula>
    </cfRule>
    <cfRule type="containsText" dxfId="8598" priority="8598" operator="containsText" text="Operational">
      <formula>NOT(ISERROR(SEARCH("Operational",E669)))</formula>
    </cfRule>
    <cfRule type="containsText" dxfId="8597" priority="8599" operator="containsText" text="Dn(service)">
      <formula>NOT(ISERROR(SEARCH("Dn(service)",E669)))</formula>
    </cfRule>
    <cfRule type="containsText" dxfId="8596" priority="8600" operator="containsText" text="Dn(waiting)">
      <formula>NOT(ISERROR(SEARCH("Dn(waiting)",E669)))</formula>
    </cfRule>
  </conditionalFormatting>
  <conditionalFormatting sqref="E670">
    <cfRule type="containsBlanks" dxfId="8595" priority="8593">
      <formula>LEN(TRIM(E670))=0</formula>
    </cfRule>
    <cfRule type="containsText" dxfId="8594" priority="8594" operator="containsText" text="Operational">
      <formula>NOT(ISERROR(SEARCH("Operational",E670)))</formula>
    </cfRule>
    <cfRule type="containsText" dxfId="8593" priority="8595" operator="containsText" text="Dn(service)">
      <formula>NOT(ISERROR(SEARCH("Dn(service)",E670)))</formula>
    </cfRule>
    <cfRule type="containsText" dxfId="8592" priority="8596" operator="containsText" text="Dn(waiting)">
      <formula>NOT(ISERROR(SEARCH("Dn(waiting)",E670)))</formula>
    </cfRule>
  </conditionalFormatting>
  <conditionalFormatting sqref="E671">
    <cfRule type="containsBlanks" dxfId="8591" priority="8589">
      <formula>LEN(TRIM(E671))=0</formula>
    </cfRule>
    <cfRule type="containsText" dxfId="8590" priority="8590" operator="containsText" text="Operational">
      <formula>NOT(ISERROR(SEARCH("Operational",E671)))</formula>
    </cfRule>
    <cfRule type="containsText" dxfId="8589" priority="8591" operator="containsText" text="Dn(service)">
      <formula>NOT(ISERROR(SEARCH("Dn(service)",E671)))</formula>
    </cfRule>
    <cfRule type="containsText" dxfId="8588" priority="8592" operator="containsText" text="Dn(waiting)">
      <formula>NOT(ISERROR(SEARCH("Dn(waiting)",E671)))</formula>
    </cfRule>
  </conditionalFormatting>
  <conditionalFormatting sqref="E672">
    <cfRule type="containsBlanks" dxfId="8587" priority="8585">
      <formula>LEN(TRIM(E672))=0</formula>
    </cfRule>
    <cfRule type="containsText" dxfId="8586" priority="8586" operator="containsText" text="Operational">
      <formula>NOT(ISERROR(SEARCH("Operational",E672)))</formula>
    </cfRule>
    <cfRule type="containsText" dxfId="8585" priority="8587" operator="containsText" text="Dn(service)">
      <formula>NOT(ISERROR(SEARCH("Dn(service)",E672)))</formula>
    </cfRule>
    <cfRule type="containsText" dxfId="8584" priority="8588" operator="containsText" text="Dn(waiting)">
      <formula>NOT(ISERROR(SEARCH("Dn(waiting)",E672)))</formula>
    </cfRule>
  </conditionalFormatting>
  <conditionalFormatting sqref="E673">
    <cfRule type="containsBlanks" dxfId="8583" priority="8581">
      <formula>LEN(TRIM(E673))=0</formula>
    </cfRule>
    <cfRule type="containsText" dxfId="8582" priority="8582" operator="containsText" text="Operational">
      <formula>NOT(ISERROR(SEARCH("Operational",E673)))</formula>
    </cfRule>
    <cfRule type="containsText" dxfId="8581" priority="8583" operator="containsText" text="Dn(service)">
      <formula>NOT(ISERROR(SEARCH("Dn(service)",E673)))</formula>
    </cfRule>
    <cfRule type="containsText" dxfId="8580" priority="8584" operator="containsText" text="Dn(waiting)">
      <formula>NOT(ISERROR(SEARCH("Dn(waiting)",E673)))</formula>
    </cfRule>
  </conditionalFormatting>
  <conditionalFormatting sqref="E674">
    <cfRule type="containsBlanks" dxfId="8579" priority="8577">
      <formula>LEN(TRIM(E674))=0</formula>
    </cfRule>
    <cfRule type="containsText" dxfId="8578" priority="8578" operator="containsText" text="Operational">
      <formula>NOT(ISERROR(SEARCH("Operational",E674)))</formula>
    </cfRule>
    <cfRule type="containsText" dxfId="8577" priority="8579" operator="containsText" text="Dn(service)">
      <formula>NOT(ISERROR(SEARCH("Dn(service)",E674)))</formula>
    </cfRule>
    <cfRule type="containsText" dxfId="8576" priority="8580" operator="containsText" text="Dn(waiting)">
      <formula>NOT(ISERROR(SEARCH("Dn(waiting)",E674)))</formula>
    </cfRule>
  </conditionalFormatting>
  <conditionalFormatting sqref="C674">
    <cfRule type="containsBlanks" dxfId="8575" priority="8573">
      <formula>LEN(TRIM(C674))=0</formula>
    </cfRule>
    <cfRule type="containsText" dxfId="8574" priority="8574" operator="containsText" text="Operational">
      <formula>NOT(ISERROR(SEARCH("Operational",C674)))</formula>
    </cfRule>
    <cfRule type="containsText" dxfId="8573" priority="8575" operator="containsText" text="Dn(service)">
      <formula>NOT(ISERROR(SEARCH("Dn(service)",C674)))</formula>
    </cfRule>
    <cfRule type="containsText" dxfId="8572" priority="8576" operator="containsText" text="Dn(waiting)">
      <formula>NOT(ISERROR(SEARCH("Dn(waiting)",C674)))</formula>
    </cfRule>
  </conditionalFormatting>
  <conditionalFormatting sqref="C675">
    <cfRule type="containsBlanks" dxfId="8571" priority="8569">
      <formula>LEN(TRIM(C675))=0</formula>
    </cfRule>
    <cfRule type="containsText" dxfId="8570" priority="8570" operator="containsText" text="Operational">
      <formula>NOT(ISERROR(SEARCH("Operational",C675)))</formula>
    </cfRule>
    <cfRule type="containsText" dxfId="8569" priority="8571" operator="containsText" text="Dn(service)">
      <formula>NOT(ISERROR(SEARCH("Dn(service)",C675)))</formula>
    </cfRule>
    <cfRule type="containsText" dxfId="8568" priority="8572" operator="containsText" text="Dn(waiting)">
      <formula>NOT(ISERROR(SEARCH("Dn(waiting)",C675)))</formula>
    </cfRule>
  </conditionalFormatting>
  <conditionalFormatting sqref="C676">
    <cfRule type="containsBlanks" dxfId="8567" priority="8565">
      <formula>LEN(TRIM(C676))=0</formula>
    </cfRule>
    <cfRule type="containsText" dxfId="8566" priority="8566" operator="containsText" text="Operational">
      <formula>NOT(ISERROR(SEARCH("Operational",C676)))</formula>
    </cfRule>
    <cfRule type="containsText" dxfId="8565" priority="8567" operator="containsText" text="Dn(service)">
      <formula>NOT(ISERROR(SEARCH("Dn(service)",C676)))</formula>
    </cfRule>
    <cfRule type="containsText" dxfId="8564" priority="8568" operator="containsText" text="Dn(waiting)">
      <formula>NOT(ISERROR(SEARCH("Dn(waiting)",C676)))</formula>
    </cfRule>
  </conditionalFormatting>
  <conditionalFormatting sqref="C677">
    <cfRule type="containsBlanks" dxfId="8563" priority="8561">
      <formula>LEN(TRIM(C677))=0</formula>
    </cfRule>
    <cfRule type="containsText" dxfId="8562" priority="8562" operator="containsText" text="Operational">
      <formula>NOT(ISERROR(SEARCH("Operational",C677)))</formula>
    </cfRule>
    <cfRule type="containsText" dxfId="8561" priority="8563" operator="containsText" text="Dn(service)">
      <formula>NOT(ISERROR(SEARCH("Dn(service)",C677)))</formula>
    </cfRule>
    <cfRule type="containsText" dxfId="8560" priority="8564" operator="containsText" text="Dn(waiting)">
      <formula>NOT(ISERROR(SEARCH("Dn(waiting)",C677)))</formula>
    </cfRule>
  </conditionalFormatting>
  <conditionalFormatting sqref="C678">
    <cfRule type="containsBlanks" dxfId="8559" priority="8557">
      <formula>LEN(TRIM(C678))=0</formula>
    </cfRule>
    <cfRule type="containsText" dxfId="8558" priority="8558" operator="containsText" text="Operational">
      <formula>NOT(ISERROR(SEARCH("Operational",C678)))</formula>
    </cfRule>
    <cfRule type="containsText" dxfId="8557" priority="8559" operator="containsText" text="Dn(service)">
      <formula>NOT(ISERROR(SEARCH("Dn(service)",C678)))</formula>
    </cfRule>
    <cfRule type="containsText" dxfId="8556" priority="8560" operator="containsText" text="Dn(waiting)">
      <formula>NOT(ISERROR(SEARCH("Dn(waiting)",C678)))</formula>
    </cfRule>
  </conditionalFormatting>
  <conditionalFormatting sqref="J679">
    <cfRule type="containsBlanks" dxfId="8555" priority="8553">
      <formula>LEN(TRIM(J679))=0</formula>
    </cfRule>
    <cfRule type="containsText" dxfId="8554" priority="8554" operator="containsText" text="Operational">
      <formula>NOT(ISERROR(SEARCH("Operational",J679)))</formula>
    </cfRule>
    <cfRule type="containsText" dxfId="8553" priority="8555" operator="containsText" text="Dn(service)">
      <formula>NOT(ISERROR(SEARCH("Dn(service)",J679)))</formula>
    </cfRule>
    <cfRule type="containsText" dxfId="8552" priority="8556" operator="containsText" text="Dn(waiting)">
      <formula>NOT(ISERROR(SEARCH("Dn(waiting)",J679)))</formula>
    </cfRule>
  </conditionalFormatting>
  <conditionalFormatting sqref="J680">
    <cfRule type="containsBlanks" dxfId="8551" priority="8549">
      <formula>LEN(TRIM(J680))=0</formula>
    </cfRule>
    <cfRule type="containsText" dxfId="8550" priority="8550" operator="containsText" text="Operational">
      <formula>NOT(ISERROR(SEARCH("Operational",J680)))</formula>
    </cfRule>
    <cfRule type="containsText" dxfId="8549" priority="8551" operator="containsText" text="Dn(service)">
      <formula>NOT(ISERROR(SEARCH("Dn(service)",J680)))</formula>
    </cfRule>
    <cfRule type="containsText" dxfId="8548" priority="8552" operator="containsText" text="Dn(waiting)">
      <formula>NOT(ISERROR(SEARCH("Dn(waiting)",J680)))</formula>
    </cfRule>
  </conditionalFormatting>
  <conditionalFormatting sqref="J681">
    <cfRule type="containsBlanks" dxfId="8547" priority="8545">
      <formula>LEN(TRIM(J681))=0</formula>
    </cfRule>
    <cfRule type="containsText" dxfId="8546" priority="8546" operator="containsText" text="Operational">
      <formula>NOT(ISERROR(SEARCH("Operational",J681)))</formula>
    </cfRule>
    <cfRule type="containsText" dxfId="8545" priority="8547" operator="containsText" text="Dn(service)">
      <formula>NOT(ISERROR(SEARCH("Dn(service)",J681)))</formula>
    </cfRule>
    <cfRule type="containsText" dxfId="8544" priority="8548" operator="containsText" text="Dn(waiting)">
      <formula>NOT(ISERROR(SEARCH("Dn(waiting)",J681)))</formula>
    </cfRule>
  </conditionalFormatting>
  <conditionalFormatting sqref="J682">
    <cfRule type="containsBlanks" dxfId="8543" priority="8541">
      <formula>LEN(TRIM(J682))=0</formula>
    </cfRule>
    <cfRule type="containsText" dxfId="8542" priority="8542" operator="containsText" text="Operational">
      <formula>NOT(ISERROR(SEARCH("Operational",J682)))</formula>
    </cfRule>
    <cfRule type="containsText" dxfId="8541" priority="8543" operator="containsText" text="Dn(service)">
      <formula>NOT(ISERROR(SEARCH("Dn(service)",J682)))</formula>
    </cfRule>
    <cfRule type="containsText" dxfId="8540" priority="8544" operator="containsText" text="Dn(waiting)">
      <formula>NOT(ISERROR(SEARCH("Dn(waiting)",J682)))</formula>
    </cfRule>
  </conditionalFormatting>
  <conditionalFormatting sqref="J683">
    <cfRule type="containsBlanks" dxfId="8539" priority="8537">
      <formula>LEN(TRIM(J683))=0</formula>
    </cfRule>
    <cfRule type="containsText" dxfId="8538" priority="8538" operator="containsText" text="Operational">
      <formula>NOT(ISERROR(SEARCH("Operational",J683)))</formula>
    </cfRule>
    <cfRule type="containsText" dxfId="8537" priority="8539" operator="containsText" text="Dn(service)">
      <formula>NOT(ISERROR(SEARCH("Dn(service)",J683)))</formula>
    </cfRule>
    <cfRule type="containsText" dxfId="8536" priority="8540" operator="containsText" text="Dn(waiting)">
      <formula>NOT(ISERROR(SEARCH("Dn(waiting)",J683)))</formula>
    </cfRule>
  </conditionalFormatting>
  <conditionalFormatting sqref="G684">
    <cfRule type="containsBlanks" dxfId="8535" priority="8533">
      <formula>LEN(TRIM(G684))=0</formula>
    </cfRule>
    <cfRule type="containsText" dxfId="8534" priority="8534" operator="containsText" text="Operational">
      <formula>NOT(ISERROR(SEARCH("Operational",G684)))</formula>
    </cfRule>
    <cfRule type="containsText" dxfId="8533" priority="8535" operator="containsText" text="Dn(service)">
      <formula>NOT(ISERROR(SEARCH("Dn(service)",G684)))</formula>
    </cfRule>
    <cfRule type="containsText" dxfId="8532" priority="8536" operator="containsText" text="Dn(waiting)">
      <formula>NOT(ISERROR(SEARCH("Dn(waiting)",G684)))</formula>
    </cfRule>
  </conditionalFormatting>
  <conditionalFormatting sqref="F685">
    <cfRule type="containsBlanks" dxfId="8531" priority="8529">
      <formula>LEN(TRIM(F685))=0</formula>
    </cfRule>
    <cfRule type="containsText" dxfId="8530" priority="8530" operator="containsText" text="Operational">
      <formula>NOT(ISERROR(SEARCH("Operational",F685)))</formula>
    </cfRule>
    <cfRule type="containsText" dxfId="8529" priority="8531" operator="containsText" text="Dn(service)">
      <formula>NOT(ISERROR(SEARCH("Dn(service)",F685)))</formula>
    </cfRule>
    <cfRule type="containsText" dxfId="8528" priority="8532" operator="containsText" text="Dn(waiting)">
      <formula>NOT(ISERROR(SEARCH("Dn(waiting)",F685)))</formula>
    </cfRule>
  </conditionalFormatting>
  <conditionalFormatting sqref="F686">
    <cfRule type="containsBlanks" dxfId="8527" priority="8525">
      <formula>LEN(TRIM(F686))=0</formula>
    </cfRule>
    <cfRule type="containsText" dxfId="8526" priority="8526" operator="containsText" text="Operational">
      <formula>NOT(ISERROR(SEARCH("Operational",F686)))</formula>
    </cfRule>
    <cfRule type="containsText" dxfId="8525" priority="8527" operator="containsText" text="Dn(service)">
      <formula>NOT(ISERROR(SEARCH("Dn(service)",F686)))</formula>
    </cfRule>
    <cfRule type="containsText" dxfId="8524" priority="8528" operator="containsText" text="Dn(waiting)">
      <formula>NOT(ISERROR(SEARCH("Dn(waiting)",F686)))</formula>
    </cfRule>
  </conditionalFormatting>
  <conditionalFormatting sqref="F687">
    <cfRule type="containsBlanks" dxfId="8523" priority="8521">
      <formula>LEN(TRIM(F687))=0</formula>
    </cfRule>
    <cfRule type="containsText" dxfId="8522" priority="8522" operator="containsText" text="Operational">
      <formula>NOT(ISERROR(SEARCH("Operational",F687)))</formula>
    </cfRule>
    <cfRule type="containsText" dxfId="8521" priority="8523" operator="containsText" text="Dn(service)">
      <formula>NOT(ISERROR(SEARCH("Dn(service)",F687)))</formula>
    </cfRule>
    <cfRule type="containsText" dxfId="8520" priority="8524" operator="containsText" text="Dn(waiting)">
      <formula>NOT(ISERROR(SEARCH("Dn(waiting)",F687)))</formula>
    </cfRule>
  </conditionalFormatting>
  <conditionalFormatting sqref="I688">
    <cfRule type="containsBlanks" dxfId="8519" priority="8517">
      <formula>LEN(TRIM(I688))=0</formula>
    </cfRule>
    <cfRule type="containsText" dxfId="8518" priority="8518" operator="containsText" text="Operational">
      <formula>NOT(ISERROR(SEARCH("Operational",I688)))</formula>
    </cfRule>
    <cfRule type="containsText" dxfId="8517" priority="8519" operator="containsText" text="Dn(service)">
      <formula>NOT(ISERROR(SEARCH("Dn(service)",I688)))</formula>
    </cfRule>
    <cfRule type="containsText" dxfId="8516" priority="8520" operator="containsText" text="Dn(waiting)">
      <formula>NOT(ISERROR(SEARCH("Dn(waiting)",I688)))</formula>
    </cfRule>
  </conditionalFormatting>
  <conditionalFormatting sqref="I690">
    <cfRule type="containsBlanks" dxfId="8515" priority="8513">
      <formula>LEN(TRIM(I690))=0</formula>
    </cfRule>
    <cfRule type="containsText" dxfId="8514" priority="8514" operator="containsText" text="Operational">
      <formula>NOT(ISERROR(SEARCH("Operational",I690)))</formula>
    </cfRule>
    <cfRule type="containsText" dxfId="8513" priority="8515" operator="containsText" text="Dn(service)">
      <formula>NOT(ISERROR(SEARCH("Dn(service)",I690)))</formula>
    </cfRule>
    <cfRule type="containsText" dxfId="8512" priority="8516" operator="containsText" text="Dn(waiting)">
      <formula>NOT(ISERROR(SEARCH("Dn(waiting)",I690)))</formula>
    </cfRule>
  </conditionalFormatting>
  <conditionalFormatting sqref="I691">
    <cfRule type="containsBlanks" dxfId="8511" priority="8509">
      <formula>LEN(TRIM(I691))=0</formula>
    </cfRule>
    <cfRule type="containsText" dxfId="8510" priority="8510" operator="containsText" text="Operational">
      <formula>NOT(ISERROR(SEARCH("Operational",I691)))</formula>
    </cfRule>
    <cfRule type="containsText" dxfId="8509" priority="8511" operator="containsText" text="Dn(service)">
      <formula>NOT(ISERROR(SEARCH("Dn(service)",I691)))</formula>
    </cfRule>
    <cfRule type="containsText" dxfId="8508" priority="8512" operator="containsText" text="Dn(waiting)">
      <formula>NOT(ISERROR(SEARCH("Dn(waiting)",I691)))</formula>
    </cfRule>
  </conditionalFormatting>
  <conditionalFormatting sqref="I692">
    <cfRule type="containsBlanks" dxfId="8507" priority="8505">
      <formula>LEN(TRIM(I692))=0</formula>
    </cfRule>
    <cfRule type="containsText" dxfId="8506" priority="8506" operator="containsText" text="Operational">
      <formula>NOT(ISERROR(SEARCH("Operational",I692)))</formula>
    </cfRule>
    <cfRule type="containsText" dxfId="8505" priority="8507" operator="containsText" text="Dn(service)">
      <formula>NOT(ISERROR(SEARCH("Dn(service)",I692)))</formula>
    </cfRule>
    <cfRule type="containsText" dxfId="8504" priority="8508" operator="containsText" text="Dn(waiting)">
      <formula>NOT(ISERROR(SEARCH("Dn(waiting)",I692)))</formula>
    </cfRule>
  </conditionalFormatting>
  <conditionalFormatting sqref="I689">
    <cfRule type="containsBlanks" dxfId="8503" priority="8501">
      <formula>LEN(TRIM(I689))=0</formula>
    </cfRule>
    <cfRule type="containsText" dxfId="8502" priority="8502" operator="containsText" text="Operational">
      <formula>NOT(ISERROR(SEARCH("Operational",I689)))</formula>
    </cfRule>
    <cfRule type="containsText" dxfId="8501" priority="8503" operator="containsText" text="Dn(service)">
      <formula>NOT(ISERROR(SEARCH("Dn(service)",I689)))</formula>
    </cfRule>
    <cfRule type="containsText" dxfId="8500" priority="8504" operator="containsText" text="Dn(waiting)">
      <formula>NOT(ISERROR(SEARCH("Dn(waiting)",I689)))</formula>
    </cfRule>
  </conditionalFormatting>
  <conditionalFormatting sqref="D693">
    <cfRule type="containsBlanks" dxfId="8499" priority="8497">
      <formula>LEN(TRIM(D693))=0</formula>
    </cfRule>
    <cfRule type="containsText" dxfId="8498" priority="8498" operator="containsText" text="Operational">
      <formula>NOT(ISERROR(SEARCH("Operational",D693)))</formula>
    </cfRule>
    <cfRule type="containsText" dxfId="8497" priority="8499" operator="containsText" text="Dn(service)">
      <formula>NOT(ISERROR(SEARCH("Dn(service)",D693)))</formula>
    </cfRule>
    <cfRule type="containsText" dxfId="8496" priority="8500" operator="containsText" text="Dn(waiting)">
      <formula>NOT(ISERROR(SEARCH("Dn(waiting)",D693)))</formula>
    </cfRule>
  </conditionalFormatting>
  <conditionalFormatting sqref="D694">
    <cfRule type="containsBlanks" dxfId="8495" priority="8493">
      <formula>LEN(TRIM(D694))=0</formula>
    </cfRule>
    <cfRule type="containsText" dxfId="8494" priority="8494" operator="containsText" text="Operational">
      <formula>NOT(ISERROR(SEARCH("Operational",D694)))</formula>
    </cfRule>
    <cfRule type="containsText" dxfId="8493" priority="8495" operator="containsText" text="Dn(service)">
      <formula>NOT(ISERROR(SEARCH("Dn(service)",D694)))</formula>
    </cfRule>
    <cfRule type="containsText" dxfId="8492" priority="8496" operator="containsText" text="Dn(waiting)">
      <formula>NOT(ISERROR(SEARCH("Dn(waiting)",D694)))</formula>
    </cfRule>
  </conditionalFormatting>
  <conditionalFormatting sqref="D695">
    <cfRule type="containsBlanks" dxfId="8491" priority="8489">
      <formula>LEN(TRIM(D695))=0</formula>
    </cfRule>
    <cfRule type="containsText" dxfId="8490" priority="8490" operator="containsText" text="Operational">
      <formula>NOT(ISERROR(SEARCH("Operational",D695)))</formula>
    </cfRule>
    <cfRule type="containsText" dxfId="8489" priority="8491" operator="containsText" text="Dn(service)">
      <formula>NOT(ISERROR(SEARCH("Dn(service)",D695)))</formula>
    </cfRule>
    <cfRule type="containsText" dxfId="8488" priority="8492" operator="containsText" text="Dn(waiting)">
      <formula>NOT(ISERROR(SEARCH("Dn(waiting)",D695)))</formula>
    </cfRule>
  </conditionalFormatting>
  <conditionalFormatting sqref="D696">
    <cfRule type="containsBlanks" dxfId="8487" priority="8485">
      <formula>LEN(TRIM(D696))=0</formula>
    </cfRule>
    <cfRule type="containsText" dxfId="8486" priority="8486" operator="containsText" text="Operational">
      <formula>NOT(ISERROR(SEARCH("Operational",D696)))</formula>
    </cfRule>
    <cfRule type="containsText" dxfId="8485" priority="8487" operator="containsText" text="Dn(service)">
      <formula>NOT(ISERROR(SEARCH("Dn(service)",D696)))</formula>
    </cfRule>
    <cfRule type="containsText" dxfId="8484" priority="8488" operator="containsText" text="Dn(waiting)">
      <formula>NOT(ISERROR(SEARCH("Dn(waiting)",D696)))</formula>
    </cfRule>
  </conditionalFormatting>
  <conditionalFormatting sqref="D697">
    <cfRule type="containsBlanks" dxfId="8483" priority="8481">
      <formula>LEN(TRIM(D697))=0</formula>
    </cfRule>
    <cfRule type="containsText" dxfId="8482" priority="8482" operator="containsText" text="Operational">
      <formula>NOT(ISERROR(SEARCH("Operational",D697)))</formula>
    </cfRule>
    <cfRule type="containsText" dxfId="8481" priority="8483" operator="containsText" text="Dn(service)">
      <formula>NOT(ISERROR(SEARCH("Dn(service)",D697)))</formula>
    </cfRule>
    <cfRule type="containsText" dxfId="8480" priority="8484" operator="containsText" text="Dn(waiting)">
      <formula>NOT(ISERROR(SEARCH("Dn(waiting)",D697)))</formula>
    </cfRule>
  </conditionalFormatting>
  <conditionalFormatting sqref="E698">
    <cfRule type="containsBlanks" dxfId="8479" priority="8477">
      <formula>LEN(TRIM(E698))=0</formula>
    </cfRule>
    <cfRule type="containsText" dxfId="8478" priority="8478" operator="containsText" text="Operational">
      <formula>NOT(ISERROR(SEARCH("Operational",E698)))</formula>
    </cfRule>
    <cfRule type="containsText" dxfId="8477" priority="8479" operator="containsText" text="Dn(service)">
      <formula>NOT(ISERROR(SEARCH("Dn(service)",E698)))</formula>
    </cfRule>
    <cfRule type="containsText" dxfId="8476" priority="8480" operator="containsText" text="Dn(waiting)">
      <formula>NOT(ISERROR(SEARCH("Dn(waiting)",E698)))</formula>
    </cfRule>
  </conditionalFormatting>
  <conditionalFormatting sqref="E699">
    <cfRule type="containsBlanks" dxfId="8475" priority="8473">
      <formula>LEN(TRIM(E699))=0</formula>
    </cfRule>
    <cfRule type="containsText" dxfId="8474" priority="8474" operator="containsText" text="Operational">
      <formula>NOT(ISERROR(SEARCH("Operational",E699)))</formula>
    </cfRule>
    <cfRule type="containsText" dxfId="8473" priority="8475" operator="containsText" text="Dn(service)">
      <formula>NOT(ISERROR(SEARCH("Dn(service)",E699)))</formula>
    </cfRule>
    <cfRule type="containsText" dxfId="8472" priority="8476" operator="containsText" text="Dn(waiting)">
      <formula>NOT(ISERROR(SEARCH("Dn(waiting)",E699)))</formula>
    </cfRule>
  </conditionalFormatting>
  <conditionalFormatting sqref="E700">
    <cfRule type="containsBlanks" dxfId="8471" priority="8469">
      <formula>LEN(TRIM(E700))=0</formula>
    </cfRule>
    <cfRule type="containsText" dxfId="8470" priority="8470" operator="containsText" text="Operational">
      <formula>NOT(ISERROR(SEARCH("Operational",E700)))</formula>
    </cfRule>
    <cfRule type="containsText" dxfId="8469" priority="8471" operator="containsText" text="Dn(service)">
      <formula>NOT(ISERROR(SEARCH("Dn(service)",E700)))</formula>
    </cfRule>
    <cfRule type="containsText" dxfId="8468" priority="8472" operator="containsText" text="Dn(waiting)">
      <formula>NOT(ISERROR(SEARCH("Dn(waiting)",E700)))</formula>
    </cfRule>
  </conditionalFormatting>
  <conditionalFormatting sqref="E701">
    <cfRule type="containsBlanks" dxfId="8467" priority="8465">
      <formula>LEN(TRIM(E701))=0</formula>
    </cfRule>
    <cfRule type="containsText" dxfId="8466" priority="8466" operator="containsText" text="Operational">
      <formula>NOT(ISERROR(SEARCH("Operational",E701)))</formula>
    </cfRule>
    <cfRule type="containsText" dxfId="8465" priority="8467" operator="containsText" text="Dn(service)">
      <formula>NOT(ISERROR(SEARCH("Dn(service)",E701)))</formula>
    </cfRule>
    <cfRule type="containsText" dxfId="8464" priority="8468" operator="containsText" text="Dn(waiting)">
      <formula>NOT(ISERROR(SEARCH("Dn(waiting)",E701)))</formula>
    </cfRule>
  </conditionalFormatting>
  <conditionalFormatting sqref="E702">
    <cfRule type="containsBlanks" dxfId="8463" priority="8461">
      <formula>LEN(TRIM(E702))=0</formula>
    </cfRule>
    <cfRule type="containsText" dxfId="8462" priority="8462" operator="containsText" text="Operational">
      <formula>NOT(ISERROR(SEARCH("Operational",E702)))</formula>
    </cfRule>
    <cfRule type="containsText" dxfId="8461" priority="8463" operator="containsText" text="Dn(service)">
      <formula>NOT(ISERROR(SEARCH("Dn(service)",E702)))</formula>
    </cfRule>
    <cfRule type="containsText" dxfId="8460" priority="8464" operator="containsText" text="Dn(waiting)">
      <formula>NOT(ISERROR(SEARCH("Dn(waiting)",E702)))</formula>
    </cfRule>
  </conditionalFormatting>
  <conditionalFormatting sqref="H703">
    <cfRule type="containsBlanks" dxfId="8459" priority="8457">
      <formula>LEN(TRIM(H703))=0</formula>
    </cfRule>
    <cfRule type="containsText" dxfId="8458" priority="8458" operator="containsText" text="Operational">
      <formula>NOT(ISERROR(SEARCH("Operational",H703)))</formula>
    </cfRule>
    <cfRule type="containsText" dxfId="8457" priority="8459" operator="containsText" text="Dn(service)">
      <formula>NOT(ISERROR(SEARCH("Dn(service)",H703)))</formula>
    </cfRule>
    <cfRule type="containsText" dxfId="8456" priority="8460" operator="containsText" text="Dn(waiting)">
      <formula>NOT(ISERROR(SEARCH("Dn(waiting)",H703)))</formula>
    </cfRule>
  </conditionalFormatting>
  <conditionalFormatting sqref="H704">
    <cfRule type="containsBlanks" dxfId="8455" priority="8453">
      <formula>LEN(TRIM(H704))=0</formula>
    </cfRule>
    <cfRule type="containsText" dxfId="8454" priority="8454" operator="containsText" text="Operational">
      <formula>NOT(ISERROR(SEARCH("Operational",H704)))</formula>
    </cfRule>
    <cfRule type="containsText" dxfId="8453" priority="8455" operator="containsText" text="Dn(service)">
      <formula>NOT(ISERROR(SEARCH("Dn(service)",H704)))</formula>
    </cfRule>
    <cfRule type="containsText" dxfId="8452" priority="8456" operator="containsText" text="Dn(waiting)">
      <formula>NOT(ISERROR(SEARCH("Dn(waiting)",H704)))</formula>
    </cfRule>
  </conditionalFormatting>
  <conditionalFormatting sqref="H705">
    <cfRule type="containsBlanks" dxfId="8451" priority="8449">
      <formula>LEN(TRIM(H705))=0</formula>
    </cfRule>
    <cfRule type="containsText" dxfId="8450" priority="8450" operator="containsText" text="Operational">
      <formula>NOT(ISERROR(SEARCH("Operational",H705)))</formula>
    </cfRule>
    <cfRule type="containsText" dxfId="8449" priority="8451" operator="containsText" text="Dn(service)">
      <formula>NOT(ISERROR(SEARCH("Dn(service)",H705)))</formula>
    </cfRule>
    <cfRule type="containsText" dxfId="8448" priority="8452" operator="containsText" text="Dn(waiting)">
      <formula>NOT(ISERROR(SEARCH("Dn(waiting)",H705)))</formula>
    </cfRule>
  </conditionalFormatting>
  <conditionalFormatting sqref="H706">
    <cfRule type="containsBlanks" dxfId="8447" priority="8445">
      <formula>LEN(TRIM(H706))=0</formula>
    </cfRule>
    <cfRule type="containsText" dxfId="8446" priority="8446" operator="containsText" text="Operational">
      <formula>NOT(ISERROR(SEARCH("Operational",H706)))</formula>
    </cfRule>
    <cfRule type="containsText" dxfId="8445" priority="8447" operator="containsText" text="Dn(service)">
      <formula>NOT(ISERROR(SEARCH("Dn(service)",H706)))</formula>
    </cfRule>
    <cfRule type="containsText" dxfId="8444" priority="8448" operator="containsText" text="Dn(waiting)">
      <formula>NOT(ISERROR(SEARCH("Dn(waiting)",H706)))</formula>
    </cfRule>
  </conditionalFormatting>
  <conditionalFormatting sqref="H707">
    <cfRule type="containsBlanks" dxfId="8443" priority="8441">
      <formula>LEN(TRIM(H707))=0</formula>
    </cfRule>
    <cfRule type="containsText" dxfId="8442" priority="8442" operator="containsText" text="Operational">
      <formula>NOT(ISERROR(SEARCH("Operational",H707)))</formula>
    </cfRule>
    <cfRule type="containsText" dxfId="8441" priority="8443" operator="containsText" text="Dn(service)">
      <formula>NOT(ISERROR(SEARCH("Dn(service)",H707)))</formula>
    </cfRule>
    <cfRule type="containsText" dxfId="8440" priority="8444" operator="containsText" text="Dn(waiting)">
      <formula>NOT(ISERROR(SEARCH("Dn(waiting)",H707)))</formula>
    </cfRule>
  </conditionalFormatting>
  <conditionalFormatting sqref="C708">
    <cfRule type="containsBlanks" dxfId="8439" priority="8437">
      <formula>LEN(TRIM(C708))=0</formula>
    </cfRule>
    <cfRule type="containsText" dxfId="8438" priority="8438" operator="containsText" text="Operational">
      <formula>NOT(ISERROR(SEARCH("Operational",C708)))</formula>
    </cfRule>
    <cfRule type="containsText" dxfId="8437" priority="8439" operator="containsText" text="Dn(service)">
      <formula>NOT(ISERROR(SEARCH("Dn(service)",C708)))</formula>
    </cfRule>
    <cfRule type="containsText" dxfId="8436" priority="8440" operator="containsText" text="Dn(waiting)">
      <formula>NOT(ISERROR(SEARCH("Dn(waiting)",C708)))</formula>
    </cfRule>
  </conditionalFormatting>
  <conditionalFormatting sqref="C709">
    <cfRule type="containsBlanks" dxfId="8435" priority="8433">
      <formula>LEN(TRIM(C709))=0</formula>
    </cfRule>
    <cfRule type="containsText" dxfId="8434" priority="8434" operator="containsText" text="Operational">
      <formula>NOT(ISERROR(SEARCH("Operational",C709)))</formula>
    </cfRule>
    <cfRule type="containsText" dxfId="8433" priority="8435" operator="containsText" text="Dn(service)">
      <formula>NOT(ISERROR(SEARCH("Dn(service)",C709)))</formula>
    </cfRule>
    <cfRule type="containsText" dxfId="8432" priority="8436" operator="containsText" text="Dn(waiting)">
      <formula>NOT(ISERROR(SEARCH("Dn(waiting)",C709)))</formula>
    </cfRule>
  </conditionalFormatting>
  <conditionalFormatting sqref="C710">
    <cfRule type="containsBlanks" dxfId="8431" priority="8429">
      <formula>LEN(TRIM(C710))=0</formula>
    </cfRule>
    <cfRule type="containsText" dxfId="8430" priority="8430" operator="containsText" text="Operational">
      <formula>NOT(ISERROR(SEARCH("Operational",C710)))</formula>
    </cfRule>
    <cfRule type="containsText" dxfId="8429" priority="8431" operator="containsText" text="Dn(service)">
      <formula>NOT(ISERROR(SEARCH("Dn(service)",C710)))</formula>
    </cfRule>
    <cfRule type="containsText" dxfId="8428" priority="8432" operator="containsText" text="Dn(waiting)">
      <formula>NOT(ISERROR(SEARCH("Dn(waiting)",C710)))</formula>
    </cfRule>
  </conditionalFormatting>
  <conditionalFormatting sqref="C711">
    <cfRule type="containsBlanks" dxfId="8427" priority="8425">
      <formula>LEN(TRIM(C711))=0</formula>
    </cfRule>
    <cfRule type="containsText" dxfId="8426" priority="8426" operator="containsText" text="Operational">
      <formula>NOT(ISERROR(SEARCH("Operational",C711)))</formula>
    </cfRule>
    <cfRule type="containsText" dxfId="8425" priority="8427" operator="containsText" text="Dn(service)">
      <formula>NOT(ISERROR(SEARCH("Dn(service)",C711)))</formula>
    </cfRule>
    <cfRule type="containsText" dxfId="8424" priority="8428" operator="containsText" text="Dn(waiting)">
      <formula>NOT(ISERROR(SEARCH("Dn(waiting)",C711)))</formula>
    </cfRule>
  </conditionalFormatting>
  <conditionalFormatting sqref="C712">
    <cfRule type="containsBlanks" dxfId="8423" priority="8421">
      <formula>LEN(TRIM(C712))=0</formula>
    </cfRule>
    <cfRule type="containsText" dxfId="8422" priority="8422" operator="containsText" text="Operational">
      <formula>NOT(ISERROR(SEARCH("Operational",C712)))</formula>
    </cfRule>
    <cfRule type="containsText" dxfId="8421" priority="8423" operator="containsText" text="Dn(service)">
      <formula>NOT(ISERROR(SEARCH("Dn(service)",C712)))</formula>
    </cfRule>
    <cfRule type="containsText" dxfId="8420" priority="8424" operator="containsText" text="Dn(waiting)">
      <formula>NOT(ISERROR(SEARCH("Dn(waiting)",C712)))</formula>
    </cfRule>
  </conditionalFormatting>
  <conditionalFormatting sqref="G713">
    <cfRule type="containsBlanks" dxfId="8419" priority="8417">
      <formula>LEN(TRIM(G713))=0</formula>
    </cfRule>
    <cfRule type="containsText" dxfId="8418" priority="8418" operator="containsText" text="Operational">
      <formula>NOT(ISERROR(SEARCH("Operational",G713)))</formula>
    </cfRule>
    <cfRule type="containsText" dxfId="8417" priority="8419" operator="containsText" text="Dn(service)">
      <formula>NOT(ISERROR(SEARCH("Dn(service)",G713)))</formula>
    </cfRule>
    <cfRule type="containsText" dxfId="8416" priority="8420" operator="containsText" text="Dn(waiting)">
      <formula>NOT(ISERROR(SEARCH("Dn(waiting)",G713)))</formula>
    </cfRule>
  </conditionalFormatting>
  <conditionalFormatting sqref="G714">
    <cfRule type="containsBlanks" dxfId="8415" priority="8413">
      <formula>LEN(TRIM(G714))=0</formula>
    </cfRule>
    <cfRule type="containsText" dxfId="8414" priority="8414" operator="containsText" text="Operational">
      <formula>NOT(ISERROR(SEARCH("Operational",G714)))</formula>
    </cfRule>
    <cfRule type="containsText" dxfId="8413" priority="8415" operator="containsText" text="Dn(service)">
      <formula>NOT(ISERROR(SEARCH("Dn(service)",G714)))</formula>
    </cfRule>
    <cfRule type="containsText" dxfId="8412" priority="8416" operator="containsText" text="Dn(waiting)">
      <formula>NOT(ISERROR(SEARCH("Dn(waiting)",G714)))</formula>
    </cfRule>
  </conditionalFormatting>
  <conditionalFormatting sqref="J713">
    <cfRule type="containsBlanks" dxfId="8411" priority="8409">
      <formula>LEN(TRIM(J713))=0</formula>
    </cfRule>
    <cfRule type="containsText" dxfId="8410" priority="8410" operator="containsText" text="Operational">
      <formula>NOT(ISERROR(SEARCH("Operational",J713)))</formula>
    </cfRule>
    <cfRule type="containsText" dxfId="8409" priority="8411" operator="containsText" text="Dn(service)">
      <formula>NOT(ISERROR(SEARCH("Dn(service)",J713)))</formula>
    </cfRule>
    <cfRule type="containsText" dxfId="8408" priority="8412" operator="containsText" text="Dn(waiting)">
      <formula>NOT(ISERROR(SEARCH("Dn(waiting)",J713)))</formula>
    </cfRule>
  </conditionalFormatting>
  <conditionalFormatting sqref="J714">
    <cfRule type="containsBlanks" dxfId="8407" priority="8405">
      <formula>LEN(TRIM(J714))=0</formula>
    </cfRule>
    <cfRule type="containsText" dxfId="8406" priority="8406" operator="containsText" text="Operational">
      <formula>NOT(ISERROR(SEARCH("Operational",J714)))</formula>
    </cfRule>
    <cfRule type="containsText" dxfId="8405" priority="8407" operator="containsText" text="Dn(service)">
      <formula>NOT(ISERROR(SEARCH("Dn(service)",J714)))</formula>
    </cfRule>
    <cfRule type="containsText" dxfId="8404" priority="8408" operator="containsText" text="Dn(waiting)">
      <formula>NOT(ISERROR(SEARCH("Dn(waiting)",J714)))</formula>
    </cfRule>
  </conditionalFormatting>
  <conditionalFormatting sqref="J716">
    <cfRule type="containsBlanks" dxfId="8403" priority="8401">
      <formula>LEN(TRIM(J716))=0</formula>
    </cfRule>
    <cfRule type="containsText" dxfId="8402" priority="8402" operator="containsText" text="Operational">
      <formula>NOT(ISERROR(SEARCH("Operational",J716)))</formula>
    </cfRule>
    <cfRule type="containsText" dxfId="8401" priority="8403" operator="containsText" text="Dn(service)">
      <formula>NOT(ISERROR(SEARCH("Dn(service)",J716)))</formula>
    </cfRule>
    <cfRule type="containsText" dxfId="8400" priority="8404" operator="containsText" text="Dn(waiting)">
      <formula>NOT(ISERROR(SEARCH("Dn(waiting)",J716)))</formula>
    </cfRule>
  </conditionalFormatting>
  <conditionalFormatting sqref="J715">
    <cfRule type="containsBlanks" dxfId="8399" priority="8397">
      <formula>LEN(TRIM(J715))=0</formula>
    </cfRule>
    <cfRule type="containsText" dxfId="8398" priority="8398" operator="containsText" text="Operational">
      <formula>NOT(ISERROR(SEARCH("Operational",J715)))</formula>
    </cfRule>
    <cfRule type="containsText" dxfId="8397" priority="8399" operator="containsText" text="Dn(service)">
      <formula>NOT(ISERROR(SEARCH("Dn(service)",J715)))</formula>
    </cfRule>
    <cfRule type="containsText" dxfId="8396" priority="8400" operator="containsText" text="Dn(waiting)">
      <formula>NOT(ISERROR(SEARCH("Dn(waiting)",J715)))</formula>
    </cfRule>
  </conditionalFormatting>
  <conditionalFormatting sqref="J717">
    <cfRule type="containsBlanks" dxfId="8395" priority="8393">
      <formula>LEN(TRIM(J717))=0</formula>
    </cfRule>
    <cfRule type="containsText" dxfId="8394" priority="8394" operator="containsText" text="Operational">
      <formula>NOT(ISERROR(SEARCH("Operational",J717)))</formula>
    </cfRule>
    <cfRule type="containsText" dxfId="8393" priority="8395" operator="containsText" text="Dn(service)">
      <formula>NOT(ISERROR(SEARCH("Dn(service)",J717)))</formula>
    </cfRule>
    <cfRule type="containsText" dxfId="8392" priority="8396" operator="containsText" text="Dn(waiting)">
      <formula>NOT(ISERROR(SEARCH("Dn(waiting)",J717)))</formula>
    </cfRule>
  </conditionalFormatting>
  <conditionalFormatting sqref="G718">
    <cfRule type="containsBlanks" dxfId="8391" priority="8389">
      <formula>LEN(TRIM(G718))=0</formula>
    </cfRule>
    <cfRule type="containsText" dxfId="8390" priority="8390" operator="containsText" text="Operational">
      <formula>NOT(ISERROR(SEARCH("Operational",G718)))</formula>
    </cfRule>
    <cfRule type="containsText" dxfId="8389" priority="8391" operator="containsText" text="Dn(service)">
      <formula>NOT(ISERROR(SEARCH("Dn(service)",G718)))</formula>
    </cfRule>
    <cfRule type="containsText" dxfId="8388" priority="8392" operator="containsText" text="Dn(waiting)">
      <formula>NOT(ISERROR(SEARCH("Dn(waiting)",G718)))</formula>
    </cfRule>
  </conditionalFormatting>
  <conditionalFormatting sqref="G719">
    <cfRule type="containsBlanks" dxfId="8387" priority="8385">
      <formula>LEN(TRIM(G719))=0</formula>
    </cfRule>
    <cfRule type="containsText" dxfId="8386" priority="8386" operator="containsText" text="Operational">
      <formula>NOT(ISERROR(SEARCH("Operational",G719)))</formula>
    </cfRule>
    <cfRule type="containsText" dxfId="8385" priority="8387" operator="containsText" text="Dn(service)">
      <formula>NOT(ISERROR(SEARCH("Dn(service)",G719)))</formula>
    </cfRule>
    <cfRule type="containsText" dxfId="8384" priority="8388" operator="containsText" text="Dn(waiting)">
      <formula>NOT(ISERROR(SEARCH("Dn(waiting)",G719)))</formula>
    </cfRule>
  </conditionalFormatting>
  <conditionalFormatting sqref="G720">
    <cfRule type="containsBlanks" dxfId="8383" priority="8381">
      <formula>LEN(TRIM(G720))=0</formula>
    </cfRule>
    <cfRule type="containsText" dxfId="8382" priority="8382" operator="containsText" text="Operational">
      <formula>NOT(ISERROR(SEARCH("Operational",G720)))</formula>
    </cfRule>
    <cfRule type="containsText" dxfId="8381" priority="8383" operator="containsText" text="Dn(service)">
      <formula>NOT(ISERROR(SEARCH("Dn(service)",G720)))</formula>
    </cfRule>
    <cfRule type="containsText" dxfId="8380" priority="8384" operator="containsText" text="Dn(waiting)">
      <formula>NOT(ISERROR(SEARCH("Dn(waiting)",G720)))</formula>
    </cfRule>
  </conditionalFormatting>
  <conditionalFormatting sqref="G721">
    <cfRule type="containsBlanks" dxfId="8379" priority="8377">
      <formula>LEN(TRIM(G721))=0</formula>
    </cfRule>
    <cfRule type="containsText" dxfId="8378" priority="8378" operator="containsText" text="Operational">
      <formula>NOT(ISERROR(SEARCH("Operational",G721)))</formula>
    </cfRule>
    <cfRule type="containsText" dxfId="8377" priority="8379" operator="containsText" text="Dn(service)">
      <formula>NOT(ISERROR(SEARCH("Dn(service)",G721)))</formula>
    </cfRule>
    <cfRule type="containsText" dxfId="8376" priority="8380" operator="containsText" text="Dn(waiting)">
      <formula>NOT(ISERROR(SEARCH("Dn(waiting)",G721)))</formula>
    </cfRule>
  </conditionalFormatting>
  <conditionalFormatting sqref="G722">
    <cfRule type="containsBlanks" dxfId="8375" priority="8373">
      <formula>LEN(TRIM(G722))=0</formula>
    </cfRule>
    <cfRule type="containsText" dxfId="8374" priority="8374" operator="containsText" text="Operational">
      <formula>NOT(ISERROR(SEARCH("Operational",G722)))</formula>
    </cfRule>
    <cfRule type="containsText" dxfId="8373" priority="8375" operator="containsText" text="Dn(service)">
      <formula>NOT(ISERROR(SEARCH("Dn(service)",G722)))</formula>
    </cfRule>
    <cfRule type="containsText" dxfId="8372" priority="8376" operator="containsText" text="Dn(waiting)">
      <formula>NOT(ISERROR(SEARCH("Dn(waiting)",G722)))</formula>
    </cfRule>
  </conditionalFormatting>
  <conditionalFormatting sqref="F723">
    <cfRule type="containsBlanks" dxfId="8371" priority="8369">
      <formula>LEN(TRIM(F723))=0</formula>
    </cfRule>
    <cfRule type="containsText" dxfId="8370" priority="8370" operator="containsText" text="Operational">
      <formula>NOT(ISERROR(SEARCH("Operational",F723)))</formula>
    </cfRule>
    <cfRule type="containsText" dxfId="8369" priority="8371" operator="containsText" text="Dn(service)">
      <formula>NOT(ISERROR(SEARCH("Dn(service)",F723)))</formula>
    </cfRule>
    <cfRule type="containsText" dxfId="8368" priority="8372" operator="containsText" text="Dn(waiting)">
      <formula>NOT(ISERROR(SEARCH("Dn(waiting)",F723)))</formula>
    </cfRule>
  </conditionalFormatting>
  <conditionalFormatting sqref="F724">
    <cfRule type="containsBlanks" dxfId="8367" priority="8365">
      <formula>LEN(TRIM(F724))=0</formula>
    </cfRule>
    <cfRule type="containsText" dxfId="8366" priority="8366" operator="containsText" text="Operational">
      <formula>NOT(ISERROR(SEARCH("Operational",F724)))</formula>
    </cfRule>
    <cfRule type="containsText" dxfId="8365" priority="8367" operator="containsText" text="Dn(service)">
      <formula>NOT(ISERROR(SEARCH("Dn(service)",F724)))</formula>
    </cfRule>
    <cfRule type="containsText" dxfId="8364" priority="8368" operator="containsText" text="Dn(waiting)">
      <formula>NOT(ISERROR(SEARCH("Dn(waiting)",F724)))</formula>
    </cfRule>
  </conditionalFormatting>
  <conditionalFormatting sqref="F725">
    <cfRule type="containsBlanks" dxfId="8363" priority="8361">
      <formula>LEN(TRIM(F725))=0</formula>
    </cfRule>
    <cfRule type="containsText" dxfId="8362" priority="8362" operator="containsText" text="Operational">
      <formula>NOT(ISERROR(SEARCH("Operational",F725)))</formula>
    </cfRule>
    <cfRule type="containsText" dxfId="8361" priority="8363" operator="containsText" text="Dn(service)">
      <formula>NOT(ISERROR(SEARCH("Dn(service)",F725)))</formula>
    </cfRule>
    <cfRule type="containsText" dxfId="8360" priority="8364" operator="containsText" text="Dn(waiting)">
      <formula>NOT(ISERROR(SEARCH("Dn(waiting)",F725)))</formula>
    </cfRule>
  </conditionalFormatting>
  <conditionalFormatting sqref="F726">
    <cfRule type="containsBlanks" dxfId="8359" priority="8357">
      <formula>LEN(TRIM(F726))=0</formula>
    </cfRule>
    <cfRule type="containsText" dxfId="8358" priority="8358" operator="containsText" text="Operational">
      <formula>NOT(ISERROR(SEARCH("Operational",F726)))</formula>
    </cfRule>
    <cfRule type="containsText" dxfId="8357" priority="8359" operator="containsText" text="Dn(service)">
      <formula>NOT(ISERROR(SEARCH("Dn(service)",F726)))</formula>
    </cfRule>
    <cfRule type="containsText" dxfId="8356" priority="8360" operator="containsText" text="Dn(waiting)">
      <formula>NOT(ISERROR(SEARCH("Dn(waiting)",F726)))</formula>
    </cfRule>
  </conditionalFormatting>
  <conditionalFormatting sqref="I727">
    <cfRule type="containsBlanks" dxfId="8355" priority="8353">
      <formula>LEN(TRIM(I727))=0</formula>
    </cfRule>
    <cfRule type="containsText" dxfId="8354" priority="8354" operator="containsText" text="Operational">
      <formula>NOT(ISERROR(SEARCH("Operational",I727)))</formula>
    </cfRule>
    <cfRule type="containsText" dxfId="8353" priority="8355" operator="containsText" text="Dn(service)">
      <formula>NOT(ISERROR(SEARCH("Dn(service)",I727)))</formula>
    </cfRule>
    <cfRule type="containsText" dxfId="8352" priority="8356" operator="containsText" text="Dn(waiting)">
      <formula>NOT(ISERROR(SEARCH("Dn(waiting)",I727)))</formula>
    </cfRule>
  </conditionalFormatting>
  <conditionalFormatting sqref="I728">
    <cfRule type="containsBlanks" dxfId="8351" priority="8349">
      <formula>LEN(TRIM(I728))=0</formula>
    </cfRule>
    <cfRule type="containsText" dxfId="8350" priority="8350" operator="containsText" text="Operational">
      <formula>NOT(ISERROR(SEARCH("Operational",I728)))</formula>
    </cfRule>
    <cfRule type="containsText" dxfId="8349" priority="8351" operator="containsText" text="Dn(service)">
      <formula>NOT(ISERROR(SEARCH("Dn(service)",I728)))</formula>
    </cfRule>
    <cfRule type="containsText" dxfId="8348" priority="8352" operator="containsText" text="Dn(waiting)">
      <formula>NOT(ISERROR(SEARCH("Dn(waiting)",I728)))</formula>
    </cfRule>
  </conditionalFormatting>
  <conditionalFormatting sqref="I729">
    <cfRule type="containsBlanks" dxfId="8347" priority="8345">
      <formula>LEN(TRIM(I729))=0</formula>
    </cfRule>
    <cfRule type="containsText" dxfId="8346" priority="8346" operator="containsText" text="Operational">
      <formula>NOT(ISERROR(SEARCH("Operational",I729)))</formula>
    </cfRule>
    <cfRule type="containsText" dxfId="8345" priority="8347" operator="containsText" text="Dn(service)">
      <formula>NOT(ISERROR(SEARCH("Dn(service)",I729)))</formula>
    </cfRule>
    <cfRule type="containsText" dxfId="8344" priority="8348" operator="containsText" text="Dn(waiting)">
      <formula>NOT(ISERROR(SEARCH("Dn(waiting)",I729)))</formula>
    </cfRule>
  </conditionalFormatting>
  <conditionalFormatting sqref="I730">
    <cfRule type="containsBlanks" dxfId="8343" priority="8341">
      <formula>LEN(TRIM(I730))=0</formula>
    </cfRule>
    <cfRule type="containsText" dxfId="8342" priority="8342" operator="containsText" text="Operational">
      <formula>NOT(ISERROR(SEARCH("Operational",I730)))</formula>
    </cfRule>
    <cfRule type="containsText" dxfId="8341" priority="8343" operator="containsText" text="Dn(service)">
      <formula>NOT(ISERROR(SEARCH("Dn(service)",I730)))</formula>
    </cfRule>
    <cfRule type="containsText" dxfId="8340" priority="8344" operator="containsText" text="Dn(waiting)">
      <formula>NOT(ISERROR(SEARCH("Dn(waiting)",I730)))</formula>
    </cfRule>
  </conditionalFormatting>
  <conditionalFormatting sqref="E731">
    <cfRule type="containsBlanks" dxfId="8339" priority="8337">
      <formula>LEN(TRIM(E731))=0</formula>
    </cfRule>
    <cfRule type="containsText" dxfId="8338" priority="8338" operator="containsText" text="Operational">
      <formula>NOT(ISERROR(SEARCH("Operational",E731)))</formula>
    </cfRule>
    <cfRule type="containsText" dxfId="8337" priority="8339" operator="containsText" text="Dn(service)">
      <formula>NOT(ISERROR(SEARCH("Dn(service)",E731)))</formula>
    </cfRule>
    <cfRule type="containsText" dxfId="8336" priority="8340" operator="containsText" text="Dn(waiting)">
      <formula>NOT(ISERROR(SEARCH("Dn(waiting)",E731)))</formula>
    </cfRule>
  </conditionalFormatting>
  <conditionalFormatting sqref="E732">
    <cfRule type="containsBlanks" dxfId="8335" priority="8333">
      <formula>LEN(TRIM(E732))=0</formula>
    </cfRule>
    <cfRule type="containsText" dxfId="8334" priority="8334" operator="containsText" text="Operational">
      <formula>NOT(ISERROR(SEARCH("Operational",E732)))</formula>
    </cfRule>
    <cfRule type="containsText" dxfId="8333" priority="8335" operator="containsText" text="Dn(service)">
      <formula>NOT(ISERROR(SEARCH("Dn(service)",E732)))</formula>
    </cfRule>
    <cfRule type="containsText" dxfId="8332" priority="8336" operator="containsText" text="Dn(waiting)">
      <formula>NOT(ISERROR(SEARCH("Dn(waiting)",E732)))</formula>
    </cfRule>
  </conditionalFormatting>
  <conditionalFormatting sqref="E733">
    <cfRule type="containsBlanks" dxfId="8331" priority="8329">
      <formula>LEN(TRIM(E733))=0</formula>
    </cfRule>
    <cfRule type="containsText" dxfId="8330" priority="8330" operator="containsText" text="Operational">
      <formula>NOT(ISERROR(SEARCH("Operational",E733)))</formula>
    </cfRule>
    <cfRule type="containsText" dxfId="8329" priority="8331" operator="containsText" text="Dn(service)">
      <formula>NOT(ISERROR(SEARCH("Dn(service)",E733)))</formula>
    </cfRule>
    <cfRule type="containsText" dxfId="8328" priority="8332" operator="containsText" text="Dn(waiting)">
      <formula>NOT(ISERROR(SEARCH("Dn(waiting)",E733)))</formula>
    </cfRule>
  </conditionalFormatting>
  <conditionalFormatting sqref="E734">
    <cfRule type="containsBlanks" dxfId="8327" priority="8325">
      <formula>LEN(TRIM(E734))=0</formula>
    </cfRule>
    <cfRule type="containsText" dxfId="8326" priority="8326" operator="containsText" text="Operational">
      <formula>NOT(ISERROR(SEARCH("Operational",E734)))</formula>
    </cfRule>
    <cfRule type="containsText" dxfId="8325" priority="8327" operator="containsText" text="Dn(service)">
      <formula>NOT(ISERROR(SEARCH("Dn(service)",E734)))</formula>
    </cfRule>
    <cfRule type="containsText" dxfId="8324" priority="8328" operator="containsText" text="Dn(waiting)">
      <formula>NOT(ISERROR(SEARCH("Dn(waiting)",E734)))</formula>
    </cfRule>
  </conditionalFormatting>
  <conditionalFormatting sqref="D735">
    <cfRule type="containsBlanks" dxfId="8323" priority="8321">
      <formula>LEN(TRIM(D735))=0</formula>
    </cfRule>
    <cfRule type="containsText" dxfId="8322" priority="8322" operator="containsText" text="Operational">
      <formula>NOT(ISERROR(SEARCH("Operational",D735)))</formula>
    </cfRule>
    <cfRule type="containsText" dxfId="8321" priority="8323" operator="containsText" text="Dn(service)">
      <formula>NOT(ISERROR(SEARCH("Dn(service)",D735)))</formula>
    </cfRule>
    <cfRule type="containsText" dxfId="8320" priority="8324" operator="containsText" text="Dn(waiting)">
      <formula>NOT(ISERROR(SEARCH("Dn(waiting)",D735)))</formula>
    </cfRule>
  </conditionalFormatting>
  <conditionalFormatting sqref="D736">
    <cfRule type="containsBlanks" dxfId="8319" priority="8317">
      <formula>LEN(TRIM(D736))=0</formula>
    </cfRule>
    <cfRule type="containsText" dxfId="8318" priority="8318" operator="containsText" text="Operational">
      <formula>NOT(ISERROR(SEARCH("Operational",D736)))</formula>
    </cfRule>
    <cfRule type="containsText" dxfId="8317" priority="8319" operator="containsText" text="Dn(service)">
      <formula>NOT(ISERROR(SEARCH("Dn(service)",D736)))</formula>
    </cfRule>
    <cfRule type="containsText" dxfId="8316" priority="8320" operator="containsText" text="Dn(waiting)">
      <formula>NOT(ISERROR(SEARCH("Dn(waiting)",D736)))</formula>
    </cfRule>
  </conditionalFormatting>
  <conditionalFormatting sqref="D737">
    <cfRule type="containsBlanks" dxfId="8315" priority="8313">
      <formula>LEN(TRIM(D737))=0</formula>
    </cfRule>
    <cfRule type="containsText" dxfId="8314" priority="8314" operator="containsText" text="Operational">
      <formula>NOT(ISERROR(SEARCH("Operational",D737)))</formula>
    </cfRule>
    <cfRule type="containsText" dxfId="8313" priority="8315" operator="containsText" text="Dn(service)">
      <formula>NOT(ISERROR(SEARCH("Dn(service)",D737)))</formula>
    </cfRule>
    <cfRule type="containsText" dxfId="8312" priority="8316" operator="containsText" text="Dn(waiting)">
      <formula>NOT(ISERROR(SEARCH("Dn(waiting)",D737)))</formula>
    </cfRule>
  </conditionalFormatting>
  <conditionalFormatting sqref="D738">
    <cfRule type="containsBlanks" dxfId="8311" priority="8309">
      <formula>LEN(TRIM(D738))=0</formula>
    </cfRule>
    <cfRule type="containsText" dxfId="8310" priority="8310" operator="containsText" text="Operational">
      <formula>NOT(ISERROR(SEARCH("Operational",D738)))</formula>
    </cfRule>
    <cfRule type="containsText" dxfId="8309" priority="8311" operator="containsText" text="Dn(service)">
      <formula>NOT(ISERROR(SEARCH("Dn(service)",D738)))</formula>
    </cfRule>
    <cfRule type="containsText" dxfId="8308" priority="8312" operator="containsText" text="Dn(waiting)">
      <formula>NOT(ISERROR(SEARCH("Dn(waiting)",D738)))</formula>
    </cfRule>
  </conditionalFormatting>
  <conditionalFormatting sqref="H739">
    <cfRule type="containsBlanks" dxfId="8307" priority="8305">
      <formula>LEN(TRIM(H739))=0</formula>
    </cfRule>
    <cfRule type="containsText" dxfId="8306" priority="8306" operator="containsText" text="Operational">
      <formula>NOT(ISERROR(SEARCH("Operational",H739)))</formula>
    </cfRule>
    <cfRule type="containsText" dxfId="8305" priority="8307" operator="containsText" text="Dn(service)">
      <formula>NOT(ISERROR(SEARCH("Dn(service)",H739)))</formula>
    </cfRule>
    <cfRule type="containsText" dxfId="8304" priority="8308" operator="containsText" text="Dn(waiting)">
      <formula>NOT(ISERROR(SEARCH("Dn(waiting)",H739)))</formula>
    </cfRule>
  </conditionalFormatting>
  <conditionalFormatting sqref="H740">
    <cfRule type="containsBlanks" dxfId="8303" priority="8301">
      <formula>LEN(TRIM(H740))=0</formula>
    </cfRule>
    <cfRule type="containsText" dxfId="8302" priority="8302" operator="containsText" text="Operational">
      <formula>NOT(ISERROR(SEARCH("Operational",H740)))</formula>
    </cfRule>
    <cfRule type="containsText" dxfId="8301" priority="8303" operator="containsText" text="Dn(service)">
      <formula>NOT(ISERROR(SEARCH("Dn(service)",H740)))</formula>
    </cfRule>
    <cfRule type="containsText" dxfId="8300" priority="8304" operator="containsText" text="Dn(waiting)">
      <formula>NOT(ISERROR(SEARCH("Dn(waiting)",H740)))</formula>
    </cfRule>
  </conditionalFormatting>
  <conditionalFormatting sqref="H741">
    <cfRule type="containsBlanks" dxfId="8299" priority="8297">
      <formula>LEN(TRIM(H741))=0</formula>
    </cfRule>
    <cfRule type="containsText" dxfId="8298" priority="8298" operator="containsText" text="Operational">
      <formula>NOT(ISERROR(SEARCH("Operational",H741)))</formula>
    </cfRule>
    <cfRule type="containsText" dxfId="8297" priority="8299" operator="containsText" text="Dn(service)">
      <formula>NOT(ISERROR(SEARCH("Dn(service)",H741)))</formula>
    </cfRule>
    <cfRule type="containsText" dxfId="8296" priority="8300" operator="containsText" text="Dn(waiting)">
      <formula>NOT(ISERROR(SEARCH("Dn(waiting)",H741)))</formula>
    </cfRule>
  </conditionalFormatting>
  <conditionalFormatting sqref="H742">
    <cfRule type="containsBlanks" dxfId="8295" priority="8293">
      <formula>LEN(TRIM(H742))=0</formula>
    </cfRule>
    <cfRule type="containsText" dxfId="8294" priority="8294" operator="containsText" text="Operational">
      <formula>NOT(ISERROR(SEARCH("Operational",H742)))</formula>
    </cfRule>
    <cfRule type="containsText" dxfId="8293" priority="8295" operator="containsText" text="Dn(service)">
      <formula>NOT(ISERROR(SEARCH("Dn(service)",H742)))</formula>
    </cfRule>
    <cfRule type="containsText" dxfId="8292" priority="8296" operator="containsText" text="Dn(waiting)">
      <formula>NOT(ISERROR(SEARCH("Dn(waiting)",H742)))</formula>
    </cfRule>
  </conditionalFormatting>
  <conditionalFormatting sqref="C743">
    <cfRule type="containsBlanks" dxfId="8291" priority="8289">
      <formula>LEN(TRIM(C743))=0</formula>
    </cfRule>
    <cfRule type="containsText" dxfId="8290" priority="8290" operator="containsText" text="Operational">
      <formula>NOT(ISERROR(SEARCH("Operational",C743)))</formula>
    </cfRule>
    <cfRule type="containsText" dxfId="8289" priority="8291" operator="containsText" text="Dn(service)">
      <formula>NOT(ISERROR(SEARCH("Dn(service)",C743)))</formula>
    </cfRule>
    <cfRule type="containsText" dxfId="8288" priority="8292" operator="containsText" text="Dn(waiting)">
      <formula>NOT(ISERROR(SEARCH("Dn(waiting)",C743)))</formula>
    </cfRule>
  </conditionalFormatting>
  <conditionalFormatting sqref="C744">
    <cfRule type="containsBlanks" dxfId="8287" priority="8285">
      <formula>LEN(TRIM(C744))=0</formula>
    </cfRule>
    <cfRule type="containsText" dxfId="8286" priority="8286" operator="containsText" text="Operational">
      <formula>NOT(ISERROR(SEARCH("Operational",C744)))</formula>
    </cfRule>
    <cfRule type="containsText" dxfId="8285" priority="8287" operator="containsText" text="Dn(service)">
      <formula>NOT(ISERROR(SEARCH("Dn(service)",C744)))</formula>
    </cfRule>
    <cfRule type="containsText" dxfId="8284" priority="8288" operator="containsText" text="Dn(waiting)">
      <formula>NOT(ISERROR(SEARCH("Dn(waiting)",C744)))</formula>
    </cfRule>
  </conditionalFormatting>
  <conditionalFormatting sqref="C745">
    <cfRule type="containsBlanks" dxfId="8283" priority="8281">
      <formula>LEN(TRIM(C745))=0</formula>
    </cfRule>
    <cfRule type="containsText" dxfId="8282" priority="8282" operator="containsText" text="Operational">
      <formula>NOT(ISERROR(SEARCH("Operational",C745)))</formula>
    </cfRule>
    <cfRule type="containsText" dxfId="8281" priority="8283" operator="containsText" text="Dn(service)">
      <formula>NOT(ISERROR(SEARCH("Dn(service)",C745)))</formula>
    </cfRule>
    <cfRule type="containsText" dxfId="8280" priority="8284" operator="containsText" text="Dn(waiting)">
      <formula>NOT(ISERROR(SEARCH("Dn(waiting)",C745)))</formula>
    </cfRule>
  </conditionalFormatting>
  <conditionalFormatting sqref="C746">
    <cfRule type="containsBlanks" dxfId="8279" priority="8277">
      <formula>LEN(TRIM(C746))=0</formula>
    </cfRule>
    <cfRule type="containsText" dxfId="8278" priority="8278" operator="containsText" text="Operational">
      <formula>NOT(ISERROR(SEARCH("Operational",C746)))</formula>
    </cfRule>
    <cfRule type="containsText" dxfId="8277" priority="8279" operator="containsText" text="Dn(service)">
      <formula>NOT(ISERROR(SEARCH("Dn(service)",C746)))</formula>
    </cfRule>
    <cfRule type="containsText" dxfId="8276" priority="8280" operator="containsText" text="Dn(waiting)">
      <formula>NOT(ISERROR(SEARCH("Dn(waiting)",C746)))</formula>
    </cfRule>
  </conditionalFormatting>
  <conditionalFormatting sqref="C747">
    <cfRule type="containsBlanks" dxfId="8275" priority="8273">
      <formula>LEN(TRIM(C747))=0</formula>
    </cfRule>
    <cfRule type="containsText" dxfId="8274" priority="8274" operator="containsText" text="Operational">
      <formula>NOT(ISERROR(SEARCH("Operational",C747)))</formula>
    </cfRule>
    <cfRule type="containsText" dxfId="8273" priority="8275" operator="containsText" text="Dn(service)">
      <formula>NOT(ISERROR(SEARCH("Dn(service)",C747)))</formula>
    </cfRule>
    <cfRule type="containsText" dxfId="8272" priority="8276" operator="containsText" text="Dn(waiting)">
      <formula>NOT(ISERROR(SEARCH("Dn(waiting)",C747)))</formula>
    </cfRule>
  </conditionalFormatting>
  <conditionalFormatting sqref="J747">
    <cfRule type="containsBlanks" dxfId="8271" priority="8269">
      <formula>LEN(TRIM(J747))=0</formula>
    </cfRule>
    <cfRule type="containsText" dxfId="8270" priority="8270" operator="containsText" text="Operational">
      <formula>NOT(ISERROR(SEARCH("Operational",J747)))</formula>
    </cfRule>
    <cfRule type="containsText" dxfId="8269" priority="8271" operator="containsText" text="Dn(service)">
      <formula>NOT(ISERROR(SEARCH("Dn(service)",J747)))</formula>
    </cfRule>
    <cfRule type="containsText" dxfId="8268" priority="8272" operator="containsText" text="Dn(waiting)">
      <formula>NOT(ISERROR(SEARCH("Dn(waiting)",J747)))</formula>
    </cfRule>
  </conditionalFormatting>
  <conditionalFormatting sqref="J748">
    <cfRule type="containsBlanks" dxfId="8267" priority="8265">
      <formula>LEN(TRIM(J748))=0</formula>
    </cfRule>
    <cfRule type="containsText" dxfId="8266" priority="8266" operator="containsText" text="Operational">
      <formula>NOT(ISERROR(SEARCH("Operational",J748)))</formula>
    </cfRule>
    <cfRule type="containsText" dxfId="8265" priority="8267" operator="containsText" text="Dn(service)">
      <formula>NOT(ISERROR(SEARCH("Dn(service)",J748)))</formula>
    </cfRule>
    <cfRule type="containsText" dxfId="8264" priority="8268" operator="containsText" text="Dn(waiting)">
      <formula>NOT(ISERROR(SEARCH("Dn(waiting)",J748)))</formula>
    </cfRule>
  </conditionalFormatting>
  <conditionalFormatting sqref="J749">
    <cfRule type="containsBlanks" dxfId="8263" priority="8261">
      <formula>LEN(TRIM(J749))=0</formula>
    </cfRule>
    <cfRule type="containsText" dxfId="8262" priority="8262" operator="containsText" text="Operational">
      <formula>NOT(ISERROR(SEARCH("Operational",J749)))</formula>
    </cfRule>
    <cfRule type="containsText" dxfId="8261" priority="8263" operator="containsText" text="Dn(service)">
      <formula>NOT(ISERROR(SEARCH("Dn(service)",J749)))</formula>
    </cfRule>
    <cfRule type="containsText" dxfId="8260" priority="8264" operator="containsText" text="Dn(waiting)">
      <formula>NOT(ISERROR(SEARCH("Dn(waiting)",J749)))</formula>
    </cfRule>
  </conditionalFormatting>
  <conditionalFormatting sqref="J750">
    <cfRule type="containsBlanks" dxfId="8259" priority="8257">
      <formula>LEN(TRIM(J750))=0</formula>
    </cfRule>
    <cfRule type="containsText" dxfId="8258" priority="8258" operator="containsText" text="Operational">
      <formula>NOT(ISERROR(SEARCH("Operational",J750)))</formula>
    </cfRule>
    <cfRule type="containsText" dxfId="8257" priority="8259" operator="containsText" text="Dn(service)">
      <formula>NOT(ISERROR(SEARCH("Dn(service)",J750)))</formula>
    </cfRule>
    <cfRule type="containsText" dxfId="8256" priority="8260" operator="containsText" text="Dn(waiting)">
      <formula>NOT(ISERROR(SEARCH("Dn(waiting)",J750)))</formula>
    </cfRule>
  </conditionalFormatting>
  <conditionalFormatting sqref="J751">
    <cfRule type="containsBlanks" dxfId="8255" priority="8253">
      <formula>LEN(TRIM(J751))=0</formula>
    </cfRule>
    <cfRule type="containsText" dxfId="8254" priority="8254" operator="containsText" text="Operational">
      <formula>NOT(ISERROR(SEARCH("Operational",J751)))</formula>
    </cfRule>
    <cfRule type="containsText" dxfId="8253" priority="8255" operator="containsText" text="Dn(service)">
      <formula>NOT(ISERROR(SEARCH("Dn(service)",J751)))</formula>
    </cfRule>
    <cfRule type="containsText" dxfId="8252" priority="8256" operator="containsText" text="Dn(waiting)">
      <formula>NOT(ISERROR(SEARCH("Dn(waiting)",J751)))</formula>
    </cfRule>
  </conditionalFormatting>
  <conditionalFormatting sqref="G752">
    <cfRule type="containsBlanks" dxfId="8251" priority="8249">
      <formula>LEN(TRIM(G752))=0</formula>
    </cfRule>
    <cfRule type="containsText" dxfId="8250" priority="8250" operator="containsText" text="Operational">
      <formula>NOT(ISERROR(SEARCH("Operational",G752)))</formula>
    </cfRule>
    <cfRule type="containsText" dxfId="8249" priority="8251" operator="containsText" text="Dn(service)">
      <formula>NOT(ISERROR(SEARCH("Dn(service)",G752)))</formula>
    </cfRule>
    <cfRule type="containsText" dxfId="8248" priority="8252" operator="containsText" text="Dn(waiting)">
      <formula>NOT(ISERROR(SEARCH("Dn(waiting)",G752)))</formula>
    </cfRule>
  </conditionalFormatting>
  <conditionalFormatting sqref="G753">
    <cfRule type="containsBlanks" dxfId="8247" priority="8245">
      <formula>LEN(TRIM(G753))=0</formula>
    </cfRule>
    <cfRule type="containsText" dxfId="8246" priority="8246" operator="containsText" text="Operational">
      <formula>NOT(ISERROR(SEARCH("Operational",G753)))</formula>
    </cfRule>
    <cfRule type="containsText" dxfId="8245" priority="8247" operator="containsText" text="Dn(service)">
      <formula>NOT(ISERROR(SEARCH("Dn(service)",G753)))</formula>
    </cfRule>
    <cfRule type="containsText" dxfId="8244" priority="8248" operator="containsText" text="Dn(waiting)">
      <formula>NOT(ISERROR(SEARCH("Dn(waiting)",G753)))</formula>
    </cfRule>
  </conditionalFormatting>
  <conditionalFormatting sqref="G754">
    <cfRule type="containsBlanks" dxfId="8243" priority="8241">
      <formula>LEN(TRIM(G754))=0</formula>
    </cfRule>
    <cfRule type="containsText" dxfId="8242" priority="8242" operator="containsText" text="Operational">
      <formula>NOT(ISERROR(SEARCH("Operational",G754)))</formula>
    </cfRule>
    <cfRule type="containsText" dxfId="8241" priority="8243" operator="containsText" text="Dn(service)">
      <formula>NOT(ISERROR(SEARCH("Dn(service)",G754)))</formula>
    </cfRule>
    <cfRule type="containsText" dxfId="8240" priority="8244" operator="containsText" text="Dn(waiting)">
      <formula>NOT(ISERROR(SEARCH("Dn(waiting)",G754)))</formula>
    </cfRule>
  </conditionalFormatting>
  <conditionalFormatting sqref="G755">
    <cfRule type="containsBlanks" dxfId="8239" priority="8237">
      <formula>LEN(TRIM(G755))=0</formula>
    </cfRule>
    <cfRule type="containsText" dxfId="8238" priority="8238" operator="containsText" text="Operational">
      <formula>NOT(ISERROR(SEARCH("Operational",G755)))</formula>
    </cfRule>
    <cfRule type="containsText" dxfId="8237" priority="8239" operator="containsText" text="Dn(service)">
      <formula>NOT(ISERROR(SEARCH("Dn(service)",G755)))</formula>
    </cfRule>
    <cfRule type="containsText" dxfId="8236" priority="8240" operator="containsText" text="Dn(waiting)">
      <formula>NOT(ISERROR(SEARCH("Dn(waiting)",G755)))</formula>
    </cfRule>
  </conditionalFormatting>
  <conditionalFormatting sqref="E756">
    <cfRule type="containsBlanks" dxfId="8235" priority="8233">
      <formula>LEN(TRIM(E756))=0</formula>
    </cfRule>
    <cfRule type="containsText" dxfId="8234" priority="8234" operator="containsText" text="Operational">
      <formula>NOT(ISERROR(SEARCH("Operational",E756)))</formula>
    </cfRule>
    <cfRule type="containsText" dxfId="8233" priority="8235" operator="containsText" text="Dn(service)">
      <formula>NOT(ISERROR(SEARCH("Dn(service)",E756)))</formula>
    </cfRule>
    <cfRule type="containsText" dxfId="8232" priority="8236" operator="containsText" text="Dn(waiting)">
      <formula>NOT(ISERROR(SEARCH("Dn(waiting)",E756)))</formula>
    </cfRule>
  </conditionalFormatting>
  <conditionalFormatting sqref="E757">
    <cfRule type="containsBlanks" dxfId="8231" priority="8229">
      <formula>LEN(TRIM(E757))=0</formula>
    </cfRule>
    <cfRule type="containsText" dxfId="8230" priority="8230" operator="containsText" text="Operational">
      <formula>NOT(ISERROR(SEARCH("Operational",E757)))</formula>
    </cfRule>
    <cfRule type="containsText" dxfId="8229" priority="8231" operator="containsText" text="Dn(service)">
      <formula>NOT(ISERROR(SEARCH("Dn(service)",E757)))</formula>
    </cfRule>
    <cfRule type="containsText" dxfId="8228" priority="8232" operator="containsText" text="Dn(waiting)">
      <formula>NOT(ISERROR(SEARCH("Dn(waiting)",E757)))</formula>
    </cfRule>
  </conditionalFormatting>
  <conditionalFormatting sqref="E758">
    <cfRule type="containsBlanks" dxfId="8227" priority="8225">
      <formula>LEN(TRIM(E758))=0</formula>
    </cfRule>
    <cfRule type="containsText" dxfId="8226" priority="8226" operator="containsText" text="Operational">
      <formula>NOT(ISERROR(SEARCH("Operational",E758)))</formula>
    </cfRule>
    <cfRule type="containsText" dxfId="8225" priority="8227" operator="containsText" text="Dn(service)">
      <formula>NOT(ISERROR(SEARCH("Dn(service)",E758)))</formula>
    </cfRule>
    <cfRule type="containsText" dxfId="8224" priority="8228" operator="containsText" text="Dn(waiting)">
      <formula>NOT(ISERROR(SEARCH("Dn(waiting)",E758)))</formula>
    </cfRule>
  </conditionalFormatting>
  <conditionalFormatting sqref="E759">
    <cfRule type="containsBlanks" dxfId="8223" priority="8221">
      <formula>LEN(TRIM(E759))=0</formula>
    </cfRule>
    <cfRule type="containsText" dxfId="8222" priority="8222" operator="containsText" text="Operational">
      <formula>NOT(ISERROR(SEARCH("Operational",E759)))</formula>
    </cfRule>
    <cfRule type="containsText" dxfId="8221" priority="8223" operator="containsText" text="Dn(service)">
      <formula>NOT(ISERROR(SEARCH("Dn(service)",E759)))</formula>
    </cfRule>
    <cfRule type="containsText" dxfId="8220" priority="8224" operator="containsText" text="Dn(waiting)">
      <formula>NOT(ISERROR(SEARCH("Dn(waiting)",E759)))</formula>
    </cfRule>
  </conditionalFormatting>
  <conditionalFormatting sqref="F765 E771 E892:E896 E898 G885 H765:J765">
    <cfRule type="containsBlanks" dxfId="8219" priority="8217">
      <formula>LEN(TRIM(E765))=0</formula>
    </cfRule>
    <cfRule type="containsText" dxfId="8218" priority="8218" operator="containsText" text="Operational">
      <formula>NOT(ISERROR(SEARCH("Operational",E765)))</formula>
    </cfRule>
    <cfRule type="containsText" dxfId="8217" priority="8219" operator="containsText" text="Dn(service)">
      <formula>NOT(ISERROR(SEARCH("Dn(service)",E765)))</formula>
    </cfRule>
    <cfRule type="containsText" dxfId="8216" priority="8220" operator="containsText" text="Dn(waiting)">
      <formula>NOT(ISERROR(SEARCH("Dn(waiting)",E765)))</formula>
    </cfRule>
  </conditionalFormatting>
  <conditionalFormatting sqref="E801">
    <cfRule type="containsBlanks" dxfId="8215" priority="8213">
      <formula>LEN(TRIM(E801))=0</formula>
    </cfRule>
    <cfRule type="containsText" dxfId="8214" priority="8214" operator="containsText" text="Operational">
      <formula>NOT(ISERROR(SEARCH("Operational",E801)))</formula>
    </cfRule>
    <cfRule type="containsText" dxfId="8213" priority="8215" operator="containsText" text="Dn(service)">
      <formula>NOT(ISERROR(SEARCH("Dn(service)",E801)))</formula>
    </cfRule>
    <cfRule type="containsText" dxfId="8212" priority="8216" operator="containsText" text="Dn(waiting)">
      <formula>NOT(ISERROR(SEARCH("Dn(waiting)",E801)))</formula>
    </cfRule>
  </conditionalFormatting>
  <conditionalFormatting sqref="E800">
    <cfRule type="containsBlanks" dxfId="8211" priority="8209">
      <formula>LEN(TRIM(E800))=0</formula>
    </cfRule>
    <cfRule type="containsText" dxfId="8210" priority="8210" operator="containsText" text="Operational">
      <formula>NOT(ISERROR(SEARCH("Operational",E800)))</formula>
    </cfRule>
    <cfRule type="containsText" dxfId="8209" priority="8211" operator="containsText" text="Dn(service)">
      <formula>NOT(ISERROR(SEARCH("Dn(service)",E800)))</formula>
    </cfRule>
    <cfRule type="containsText" dxfId="8208" priority="8212" operator="containsText" text="Dn(waiting)">
      <formula>NOT(ISERROR(SEARCH("Dn(waiting)",E800)))</formula>
    </cfRule>
  </conditionalFormatting>
  <conditionalFormatting sqref="F822:F823">
    <cfRule type="containsBlanks" dxfId="8207" priority="8205">
      <formula>LEN(TRIM(F822))=0</formula>
    </cfRule>
    <cfRule type="containsText" dxfId="8206" priority="8206" operator="containsText" text="Operational">
      <formula>NOT(ISERROR(SEARCH("Operational",F822)))</formula>
    </cfRule>
    <cfRule type="containsText" dxfId="8205" priority="8207" operator="containsText" text="Dn(service)">
      <formula>NOT(ISERROR(SEARCH("Dn(service)",F822)))</formula>
    </cfRule>
    <cfRule type="containsText" dxfId="8204" priority="8208" operator="containsText" text="Dn(waiting)">
      <formula>NOT(ISERROR(SEARCH("Dn(waiting)",F822)))</formula>
    </cfRule>
  </conditionalFormatting>
  <conditionalFormatting sqref="F846">
    <cfRule type="containsBlanks" dxfId="8203" priority="8201">
      <formula>LEN(TRIM(F846))=0</formula>
    </cfRule>
    <cfRule type="containsText" dxfId="8202" priority="8202" operator="containsText" text="Operational">
      <formula>NOT(ISERROR(SEARCH("Operational",F846)))</formula>
    </cfRule>
    <cfRule type="containsText" dxfId="8201" priority="8203" operator="containsText" text="Dn(service)">
      <formula>NOT(ISERROR(SEARCH("Dn(service)",F846)))</formula>
    </cfRule>
    <cfRule type="containsText" dxfId="8200" priority="8204" operator="containsText" text="Dn(waiting)">
      <formula>NOT(ISERROR(SEARCH("Dn(waiting)",F846)))</formula>
    </cfRule>
  </conditionalFormatting>
  <conditionalFormatting sqref="E765">
    <cfRule type="containsBlanks" dxfId="8199" priority="8093">
      <formula>LEN(TRIM(E765))=0</formula>
    </cfRule>
    <cfRule type="containsText" dxfId="8198" priority="8094" operator="containsText" text="Operational">
      <formula>NOT(ISERROR(SEARCH("Operational",E765)))</formula>
    </cfRule>
    <cfRule type="containsText" dxfId="8197" priority="8095" operator="containsText" text="Dn(service)">
      <formula>NOT(ISERROR(SEARCH("Dn(service)",E765)))</formula>
    </cfRule>
    <cfRule type="containsText" dxfId="8196" priority="8096" operator="containsText" text="Dn(waiting)">
      <formula>NOT(ISERROR(SEARCH("Dn(waiting)",E765)))</formula>
    </cfRule>
  </conditionalFormatting>
  <conditionalFormatting sqref="C765">
    <cfRule type="containsBlanks" dxfId="8195" priority="8197">
      <formula>LEN(TRIM(C765))=0</formula>
    </cfRule>
    <cfRule type="containsText" dxfId="8194" priority="8198" operator="containsText" text="Operational">
      <formula>NOT(ISERROR(SEARCH("Operational",C765)))</formula>
    </cfRule>
    <cfRule type="containsText" dxfId="8193" priority="8199" operator="containsText" text="Dn(service)">
      <formula>NOT(ISERROR(SEARCH("Dn(service)",C765)))</formula>
    </cfRule>
    <cfRule type="containsText" dxfId="8192" priority="8200" operator="containsText" text="Dn(waiting)">
      <formula>NOT(ISERROR(SEARCH("Dn(waiting)",C765)))</formula>
    </cfRule>
  </conditionalFormatting>
  <conditionalFormatting sqref="C766">
    <cfRule type="containsBlanks" dxfId="8191" priority="8193">
      <formula>LEN(TRIM(C766))=0</formula>
    </cfRule>
    <cfRule type="containsText" dxfId="8190" priority="8194" operator="containsText" text="Operational">
      <formula>NOT(ISERROR(SEARCH("Operational",C766)))</formula>
    </cfRule>
    <cfRule type="containsText" dxfId="8189" priority="8195" operator="containsText" text="Dn(service)">
      <formula>NOT(ISERROR(SEARCH("Dn(service)",C766)))</formula>
    </cfRule>
    <cfRule type="containsText" dxfId="8188" priority="8196" operator="containsText" text="Dn(waiting)">
      <formula>NOT(ISERROR(SEARCH("Dn(waiting)",C766)))</formula>
    </cfRule>
  </conditionalFormatting>
  <conditionalFormatting sqref="F768">
    <cfRule type="containsBlanks" dxfId="8187" priority="8189">
      <formula>LEN(TRIM(F768))=0</formula>
    </cfRule>
    <cfRule type="containsText" dxfId="8186" priority="8190" operator="containsText" text="Operational">
      <formula>NOT(ISERROR(SEARCH("Operational",F768)))</formula>
    </cfRule>
    <cfRule type="containsText" dxfId="8185" priority="8191" operator="containsText" text="Dn(service)">
      <formula>NOT(ISERROR(SEARCH("Dn(service)",F768)))</formula>
    </cfRule>
    <cfRule type="containsText" dxfId="8184" priority="8192" operator="containsText" text="Dn(waiting)">
      <formula>NOT(ISERROR(SEARCH("Dn(waiting)",F768)))</formula>
    </cfRule>
  </conditionalFormatting>
  <conditionalFormatting sqref="J767">
    <cfRule type="containsBlanks" dxfId="8183" priority="8185">
      <formula>LEN(TRIM(J767))=0</formula>
    </cfRule>
    <cfRule type="containsText" dxfId="8182" priority="8186" operator="containsText" text="Operational">
      <formula>NOT(ISERROR(SEARCH("Operational",J767)))</formula>
    </cfRule>
    <cfRule type="containsText" dxfId="8181" priority="8187" operator="containsText" text="Dn(service)">
      <formula>NOT(ISERROR(SEARCH("Dn(service)",J767)))</formula>
    </cfRule>
    <cfRule type="containsText" dxfId="8180" priority="8188" operator="containsText" text="Dn(waiting)">
      <formula>NOT(ISERROR(SEARCH("Dn(waiting)",J767)))</formula>
    </cfRule>
  </conditionalFormatting>
  <conditionalFormatting sqref="J768">
    <cfRule type="containsBlanks" dxfId="8179" priority="8181">
      <formula>LEN(TRIM(J768))=0</formula>
    </cfRule>
    <cfRule type="containsText" dxfId="8178" priority="8182" operator="containsText" text="Operational">
      <formula>NOT(ISERROR(SEARCH("Operational",J768)))</formula>
    </cfRule>
    <cfRule type="containsText" dxfId="8177" priority="8183" operator="containsText" text="Dn(service)">
      <formula>NOT(ISERROR(SEARCH("Dn(service)",J768)))</formula>
    </cfRule>
    <cfRule type="containsText" dxfId="8176" priority="8184" operator="containsText" text="Dn(waiting)">
      <formula>NOT(ISERROR(SEARCH("Dn(waiting)",J768)))</formula>
    </cfRule>
  </conditionalFormatting>
  <conditionalFormatting sqref="J766">
    <cfRule type="containsBlanks" dxfId="8175" priority="8177">
      <formula>LEN(TRIM(J766))=0</formula>
    </cfRule>
    <cfRule type="containsText" dxfId="8174" priority="8178" operator="containsText" text="Operational">
      <formula>NOT(ISERROR(SEARCH("Operational",J766)))</formula>
    </cfRule>
    <cfRule type="containsText" dxfId="8173" priority="8179" operator="containsText" text="Dn(service)">
      <formula>NOT(ISERROR(SEARCH("Dn(service)",J766)))</formula>
    </cfRule>
    <cfRule type="containsText" dxfId="8172" priority="8180" operator="containsText" text="Dn(waiting)">
      <formula>NOT(ISERROR(SEARCH("Dn(waiting)",J766)))</formula>
    </cfRule>
  </conditionalFormatting>
  <conditionalFormatting sqref="E770">
    <cfRule type="containsBlanks" dxfId="8171" priority="8173">
      <formula>LEN(TRIM(E770))=0</formula>
    </cfRule>
    <cfRule type="containsText" dxfId="8170" priority="8174" operator="containsText" text="Operational">
      <formula>NOT(ISERROR(SEARCH("Operational",E770)))</formula>
    </cfRule>
    <cfRule type="containsText" dxfId="8169" priority="8175" operator="containsText" text="Dn(service)">
      <formula>NOT(ISERROR(SEARCH("Dn(service)",E770)))</formula>
    </cfRule>
    <cfRule type="containsText" dxfId="8168" priority="8176" operator="containsText" text="Dn(waiting)">
      <formula>NOT(ISERROR(SEARCH("Dn(waiting)",E770)))</formula>
    </cfRule>
  </conditionalFormatting>
  <conditionalFormatting sqref="J770">
    <cfRule type="containsBlanks" dxfId="8167" priority="8169">
      <formula>LEN(TRIM(J770))=0</formula>
    </cfRule>
    <cfRule type="containsText" dxfId="8166" priority="8170" operator="containsText" text="Operational">
      <formula>NOT(ISERROR(SEARCH("Operational",J770)))</formula>
    </cfRule>
    <cfRule type="containsText" dxfId="8165" priority="8171" operator="containsText" text="Dn(service)">
      <formula>NOT(ISERROR(SEARCH("Dn(service)",J770)))</formula>
    </cfRule>
    <cfRule type="containsText" dxfId="8164" priority="8172" operator="containsText" text="Dn(waiting)">
      <formula>NOT(ISERROR(SEARCH("Dn(waiting)",J770)))</formula>
    </cfRule>
  </conditionalFormatting>
  <conditionalFormatting sqref="J771">
    <cfRule type="containsBlanks" dxfId="8163" priority="8165">
      <formula>LEN(TRIM(J771))=0</formula>
    </cfRule>
    <cfRule type="containsText" dxfId="8162" priority="8166" operator="containsText" text="Operational">
      <formula>NOT(ISERROR(SEARCH("Operational",J771)))</formula>
    </cfRule>
    <cfRule type="containsText" dxfId="8161" priority="8167" operator="containsText" text="Dn(service)">
      <formula>NOT(ISERROR(SEARCH("Dn(service)",J771)))</formula>
    </cfRule>
    <cfRule type="containsText" dxfId="8160" priority="8168" operator="containsText" text="Dn(waiting)">
      <formula>NOT(ISERROR(SEARCH("Dn(waiting)",J771)))</formula>
    </cfRule>
  </conditionalFormatting>
  <conditionalFormatting sqref="J772">
    <cfRule type="containsBlanks" dxfId="8159" priority="8161">
      <formula>LEN(TRIM(J772))=0</formula>
    </cfRule>
    <cfRule type="containsText" dxfId="8158" priority="8162" operator="containsText" text="Operational">
      <formula>NOT(ISERROR(SEARCH("Operational",J772)))</formula>
    </cfRule>
    <cfRule type="containsText" dxfId="8157" priority="8163" operator="containsText" text="Dn(service)">
      <formula>NOT(ISERROR(SEARCH("Dn(service)",J772)))</formula>
    </cfRule>
    <cfRule type="containsText" dxfId="8156" priority="8164" operator="containsText" text="Dn(waiting)">
      <formula>NOT(ISERROR(SEARCH("Dn(waiting)",J772)))</formula>
    </cfRule>
  </conditionalFormatting>
  <conditionalFormatting sqref="F789">
    <cfRule type="containsBlanks" dxfId="8155" priority="8157">
      <formula>LEN(TRIM(F789))=0</formula>
    </cfRule>
    <cfRule type="containsText" dxfId="8154" priority="8158" operator="containsText" text="Operational">
      <formula>NOT(ISERROR(SEARCH("Operational",F789)))</formula>
    </cfRule>
    <cfRule type="containsText" dxfId="8153" priority="8159" operator="containsText" text="Dn(service)">
      <formula>NOT(ISERROR(SEARCH("Dn(service)",F789)))</formula>
    </cfRule>
    <cfRule type="containsText" dxfId="8152" priority="8160" operator="containsText" text="Dn(waiting)">
      <formula>NOT(ISERROR(SEARCH("Dn(waiting)",F789)))</formula>
    </cfRule>
  </conditionalFormatting>
  <conditionalFormatting sqref="F790">
    <cfRule type="containsBlanks" dxfId="8151" priority="8153">
      <formula>LEN(TRIM(F790))=0</formula>
    </cfRule>
    <cfRule type="containsText" dxfId="8150" priority="8154" operator="containsText" text="Operational">
      <formula>NOT(ISERROR(SEARCH("Operational",F790)))</formula>
    </cfRule>
    <cfRule type="containsText" dxfId="8149" priority="8155" operator="containsText" text="Dn(service)">
      <formula>NOT(ISERROR(SEARCH("Dn(service)",F790)))</formula>
    </cfRule>
    <cfRule type="containsText" dxfId="8148" priority="8156" operator="containsText" text="Dn(waiting)">
      <formula>NOT(ISERROR(SEARCH("Dn(waiting)",F790)))</formula>
    </cfRule>
  </conditionalFormatting>
  <conditionalFormatting sqref="F818">
    <cfRule type="containsBlanks" dxfId="8147" priority="8149">
      <formula>LEN(TRIM(F818))=0</formula>
    </cfRule>
    <cfRule type="containsText" dxfId="8146" priority="8150" operator="containsText" text="Operational">
      <formula>NOT(ISERROR(SEARCH("Operational",F818)))</formula>
    </cfRule>
    <cfRule type="containsText" dxfId="8145" priority="8151" operator="containsText" text="Dn(service)">
      <formula>NOT(ISERROR(SEARCH("Dn(service)",F818)))</formula>
    </cfRule>
    <cfRule type="containsText" dxfId="8144" priority="8152" operator="containsText" text="Dn(waiting)">
      <formula>NOT(ISERROR(SEARCH("Dn(waiting)",F818)))</formula>
    </cfRule>
  </conditionalFormatting>
  <conditionalFormatting sqref="F819">
    <cfRule type="containsBlanks" dxfId="8143" priority="8145">
      <formula>LEN(TRIM(F819))=0</formula>
    </cfRule>
    <cfRule type="containsText" dxfId="8142" priority="8146" operator="containsText" text="Operational">
      <formula>NOT(ISERROR(SEARCH("Operational",F819)))</formula>
    </cfRule>
    <cfRule type="containsText" dxfId="8141" priority="8147" operator="containsText" text="Dn(service)">
      <formula>NOT(ISERROR(SEARCH("Dn(service)",F819)))</formula>
    </cfRule>
    <cfRule type="containsText" dxfId="8140" priority="8148" operator="containsText" text="Dn(waiting)">
      <formula>NOT(ISERROR(SEARCH("Dn(waiting)",F819)))</formula>
    </cfRule>
  </conditionalFormatting>
  <conditionalFormatting sqref="F820">
    <cfRule type="containsBlanks" dxfId="8139" priority="8141">
      <formula>LEN(TRIM(F820))=0</formula>
    </cfRule>
    <cfRule type="containsText" dxfId="8138" priority="8142" operator="containsText" text="Operational">
      <formula>NOT(ISERROR(SEARCH("Operational",F820)))</formula>
    </cfRule>
    <cfRule type="containsText" dxfId="8137" priority="8143" operator="containsText" text="Dn(service)">
      <formula>NOT(ISERROR(SEARCH("Dn(service)",F820)))</formula>
    </cfRule>
    <cfRule type="containsText" dxfId="8136" priority="8144" operator="containsText" text="Dn(waiting)">
      <formula>NOT(ISERROR(SEARCH("Dn(waiting)",F820)))</formula>
    </cfRule>
  </conditionalFormatting>
  <conditionalFormatting sqref="F821">
    <cfRule type="containsBlanks" dxfId="8135" priority="8137">
      <formula>LEN(TRIM(F821))=0</formula>
    </cfRule>
    <cfRule type="containsText" dxfId="8134" priority="8138" operator="containsText" text="Operational">
      <formula>NOT(ISERROR(SEARCH("Operational",F821)))</formula>
    </cfRule>
    <cfRule type="containsText" dxfId="8133" priority="8139" operator="containsText" text="Dn(service)">
      <formula>NOT(ISERROR(SEARCH("Dn(service)",F821)))</formula>
    </cfRule>
    <cfRule type="containsText" dxfId="8132" priority="8140" operator="containsText" text="Dn(waiting)">
      <formula>NOT(ISERROR(SEARCH("Dn(waiting)",F821)))</formula>
    </cfRule>
  </conditionalFormatting>
  <conditionalFormatting sqref="H836">
    <cfRule type="containsBlanks" dxfId="8131" priority="8133">
      <formula>LEN(TRIM(H836))=0</formula>
    </cfRule>
    <cfRule type="containsText" dxfId="8130" priority="8134" operator="containsText" text="Operational">
      <formula>NOT(ISERROR(SEARCH("Operational",H836)))</formula>
    </cfRule>
    <cfRule type="containsText" dxfId="8129" priority="8135" operator="containsText" text="Dn(service)">
      <formula>NOT(ISERROR(SEARCH("Dn(service)",H836)))</formula>
    </cfRule>
    <cfRule type="containsText" dxfId="8128" priority="8136" operator="containsText" text="Dn(waiting)">
      <formula>NOT(ISERROR(SEARCH("Dn(waiting)",H836)))</formula>
    </cfRule>
  </conditionalFormatting>
  <conditionalFormatting sqref="H837">
    <cfRule type="containsBlanks" dxfId="8127" priority="8129">
      <formula>LEN(TRIM(H837))=0</formula>
    </cfRule>
    <cfRule type="containsText" dxfId="8126" priority="8130" operator="containsText" text="Operational">
      <formula>NOT(ISERROR(SEARCH("Operational",H837)))</formula>
    </cfRule>
    <cfRule type="containsText" dxfId="8125" priority="8131" operator="containsText" text="Dn(service)">
      <formula>NOT(ISERROR(SEARCH("Dn(service)",H837)))</formula>
    </cfRule>
    <cfRule type="containsText" dxfId="8124" priority="8132" operator="containsText" text="Dn(waiting)">
      <formula>NOT(ISERROR(SEARCH("Dn(waiting)",H837)))</formula>
    </cfRule>
  </conditionalFormatting>
  <conditionalFormatting sqref="H838">
    <cfRule type="containsBlanks" dxfId="8123" priority="8125">
      <formula>LEN(TRIM(H838))=0</formula>
    </cfRule>
    <cfRule type="containsText" dxfId="8122" priority="8126" operator="containsText" text="Operational">
      <formula>NOT(ISERROR(SEARCH("Operational",H838)))</formula>
    </cfRule>
    <cfRule type="containsText" dxfId="8121" priority="8127" operator="containsText" text="Dn(service)">
      <formula>NOT(ISERROR(SEARCH("Dn(service)",H838)))</formula>
    </cfRule>
    <cfRule type="containsText" dxfId="8120" priority="8128" operator="containsText" text="Dn(waiting)">
      <formula>NOT(ISERROR(SEARCH("Dn(waiting)",H838)))</formula>
    </cfRule>
  </conditionalFormatting>
  <conditionalFormatting sqref="H839">
    <cfRule type="containsBlanks" dxfId="8119" priority="8121">
      <formula>LEN(TRIM(H839))=0</formula>
    </cfRule>
    <cfRule type="containsText" dxfId="8118" priority="8122" operator="containsText" text="Operational">
      <formula>NOT(ISERROR(SEARCH("Operational",H839)))</formula>
    </cfRule>
    <cfRule type="containsText" dxfId="8117" priority="8123" operator="containsText" text="Dn(service)">
      <formula>NOT(ISERROR(SEARCH("Dn(service)",H839)))</formula>
    </cfRule>
    <cfRule type="containsText" dxfId="8116" priority="8124" operator="containsText" text="Dn(waiting)">
      <formula>NOT(ISERROR(SEARCH("Dn(waiting)",H839)))</formula>
    </cfRule>
  </conditionalFormatting>
  <conditionalFormatting sqref="I896:I898 F900:F901">
    <cfRule type="containsBlanks" dxfId="8115" priority="8109">
      <formula>LEN(TRIM(F896))=0</formula>
    </cfRule>
    <cfRule type="containsText" dxfId="8114" priority="8110" operator="containsText" text="Operational">
      <formula>NOT(ISERROR(SEARCH("Operational",F896)))</formula>
    </cfRule>
    <cfRule type="containsText" dxfId="8113" priority="8111" operator="containsText" text="Dn(service)">
      <formula>NOT(ISERROR(SEARCH("Dn(service)",F896)))</formula>
    </cfRule>
    <cfRule type="containsText" dxfId="8112" priority="8112" operator="containsText" text="Dn(waiting)">
      <formula>NOT(ISERROR(SEARCH("Dn(waiting)",F896)))</formula>
    </cfRule>
  </conditionalFormatting>
  <conditionalFormatting sqref="H866">
    <cfRule type="containsBlanks" dxfId="8111" priority="8117">
      <formula>LEN(TRIM(H866))=0</formula>
    </cfRule>
    <cfRule type="containsText" dxfId="8110" priority="8118" operator="containsText" text="Operational">
      <formula>NOT(ISERROR(SEARCH("Operational",H866)))</formula>
    </cfRule>
    <cfRule type="containsText" dxfId="8109" priority="8119" operator="containsText" text="Dn(service)">
      <formula>NOT(ISERROR(SEARCH("Dn(service)",H866)))</formula>
    </cfRule>
    <cfRule type="containsText" dxfId="8108" priority="8120" operator="containsText" text="Dn(waiting)">
      <formula>NOT(ISERROR(SEARCH("Dn(waiting)",H866)))</formula>
    </cfRule>
  </conditionalFormatting>
  <conditionalFormatting sqref="J769">
    <cfRule type="containsBlanks" dxfId="8107" priority="8097">
      <formula>LEN(TRIM(J769))=0</formula>
    </cfRule>
    <cfRule type="containsText" dxfId="8106" priority="8098" operator="containsText" text="Operational">
      <formula>NOT(ISERROR(SEARCH("Operational",J769)))</formula>
    </cfRule>
    <cfRule type="containsText" dxfId="8105" priority="8099" operator="containsText" text="Dn(service)">
      <formula>NOT(ISERROR(SEARCH("Dn(service)",J769)))</formula>
    </cfRule>
    <cfRule type="containsText" dxfId="8104" priority="8100" operator="containsText" text="Dn(waiting)">
      <formula>NOT(ISERROR(SEARCH("Dn(waiting)",J769)))</formula>
    </cfRule>
  </conditionalFormatting>
  <conditionalFormatting sqref="J883:J885">
    <cfRule type="containsBlanks" dxfId="8103" priority="8113">
      <formula>LEN(TRIM(J883))=0</formula>
    </cfRule>
    <cfRule type="containsText" dxfId="8102" priority="8114" operator="containsText" text="Operational">
      <formula>NOT(ISERROR(SEARCH("Operational",J883)))</formula>
    </cfRule>
    <cfRule type="containsText" dxfId="8101" priority="8115" operator="containsText" text="Dn(service)">
      <formula>NOT(ISERROR(SEARCH("Dn(service)",J883)))</formula>
    </cfRule>
    <cfRule type="containsText" dxfId="8100" priority="8116" operator="containsText" text="Dn(waiting)">
      <formula>NOT(ISERROR(SEARCH("Dn(waiting)",J883)))</formula>
    </cfRule>
  </conditionalFormatting>
  <conditionalFormatting sqref="F766">
    <cfRule type="containsBlanks" dxfId="8099" priority="8105">
      <formula>LEN(TRIM(F766))=0</formula>
    </cfRule>
    <cfRule type="containsText" dxfId="8098" priority="8106" operator="containsText" text="Operational">
      <formula>NOT(ISERROR(SEARCH("Operational",F766)))</formula>
    </cfRule>
    <cfRule type="containsText" dxfId="8097" priority="8107" operator="containsText" text="Dn(service)">
      <formula>NOT(ISERROR(SEARCH("Dn(service)",F766)))</formula>
    </cfRule>
    <cfRule type="containsText" dxfId="8096" priority="8108" operator="containsText" text="Dn(waiting)">
      <formula>NOT(ISERROR(SEARCH("Dn(waiting)",F766)))</formula>
    </cfRule>
  </conditionalFormatting>
  <conditionalFormatting sqref="F767">
    <cfRule type="containsBlanks" dxfId="8095" priority="8101">
      <formula>LEN(TRIM(F767))=0</formula>
    </cfRule>
    <cfRule type="containsText" dxfId="8094" priority="8102" operator="containsText" text="Operational">
      <formula>NOT(ISERROR(SEARCH("Operational",F767)))</formula>
    </cfRule>
    <cfRule type="containsText" dxfId="8093" priority="8103" operator="containsText" text="Dn(service)">
      <formula>NOT(ISERROR(SEARCH("Dn(service)",F767)))</formula>
    </cfRule>
    <cfRule type="containsText" dxfId="8092" priority="8104" operator="containsText" text="Dn(waiting)">
      <formula>NOT(ISERROR(SEARCH("Dn(waiting)",F767)))</formula>
    </cfRule>
  </conditionalFormatting>
  <conditionalFormatting sqref="E766">
    <cfRule type="containsBlanks" dxfId="8091" priority="8089">
      <formula>LEN(TRIM(E766))=0</formula>
    </cfRule>
    <cfRule type="containsText" dxfId="8090" priority="8090" operator="containsText" text="Operational">
      <formula>NOT(ISERROR(SEARCH("Operational",E766)))</formula>
    </cfRule>
    <cfRule type="containsText" dxfId="8089" priority="8091" operator="containsText" text="Dn(service)">
      <formula>NOT(ISERROR(SEARCH("Dn(service)",E766)))</formula>
    </cfRule>
    <cfRule type="containsText" dxfId="8088" priority="8092" operator="containsText" text="Dn(waiting)">
      <formula>NOT(ISERROR(SEARCH("Dn(waiting)",E766)))</formula>
    </cfRule>
  </conditionalFormatting>
  <conditionalFormatting sqref="E767">
    <cfRule type="containsBlanks" dxfId="8087" priority="8085">
      <formula>LEN(TRIM(E767))=0</formula>
    </cfRule>
    <cfRule type="containsText" dxfId="8086" priority="8086" operator="containsText" text="Operational">
      <formula>NOT(ISERROR(SEARCH("Operational",E767)))</formula>
    </cfRule>
    <cfRule type="containsText" dxfId="8085" priority="8087" operator="containsText" text="Dn(service)">
      <formula>NOT(ISERROR(SEARCH("Dn(service)",E767)))</formula>
    </cfRule>
    <cfRule type="containsText" dxfId="8084" priority="8088" operator="containsText" text="Dn(waiting)">
      <formula>NOT(ISERROR(SEARCH("Dn(waiting)",E767)))</formula>
    </cfRule>
  </conditionalFormatting>
  <conditionalFormatting sqref="E768">
    <cfRule type="containsBlanks" dxfId="8083" priority="8081">
      <formula>LEN(TRIM(E768))=0</formula>
    </cfRule>
    <cfRule type="containsText" dxfId="8082" priority="8082" operator="containsText" text="Operational">
      <formula>NOT(ISERROR(SEARCH("Operational",E768)))</formula>
    </cfRule>
    <cfRule type="containsText" dxfId="8081" priority="8083" operator="containsText" text="Dn(service)">
      <formula>NOT(ISERROR(SEARCH("Dn(service)",E768)))</formula>
    </cfRule>
    <cfRule type="containsText" dxfId="8080" priority="8084" operator="containsText" text="Dn(waiting)">
      <formula>NOT(ISERROR(SEARCH("Dn(waiting)",E768)))</formula>
    </cfRule>
  </conditionalFormatting>
  <conditionalFormatting sqref="E769">
    <cfRule type="containsBlanks" dxfId="8079" priority="8077">
      <formula>LEN(TRIM(E769))=0</formula>
    </cfRule>
    <cfRule type="containsText" dxfId="8078" priority="8078" operator="containsText" text="Operational">
      <formula>NOT(ISERROR(SEARCH("Operational",E769)))</formula>
    </cfRule>
    <cfRule type="containsText" dxfId="8077" priority="8079" operator="containsText" text="Dn(service)">
      <formula>NOT(ISERROR(SEARCH("Dn(service)",E769)))</formula>
    </cfRule>
    <cfRule type="containsText" dxfId="8076" priority="8080" operator="containsText" text="Dn(waiting)">
      <formula>NOT(ISERROR(SEARCH("Dn(waiting)",E769)))</formula>
    </cfRule>
  </conditionalFormatting>
  <conditionalFormatting sqref="G770">
    <cfRule type="containsBlanks" dxfId="8075" priority="8073">
      <formula>LEN(TRIM(G770))=0</formula>
    </cfRule>
    <cfRule type="containsText" dxfId="8074" priority="8074" operator="containsText" text="Operational">
      <formula>NOT(ISERROR(SEARCH("Operational",G770)))</formula>
    </cfRule>
    <cfRule type="containsText" dxfId="8073" priority="8075" operator="containsText" text="Dn(service)">
      <formula>NOT(ISERROR(SEARCH("Dn(service)",G770)))</formula>
    </cfRule>
    <cfRule type="containsText" dxfId="8072" priority="8076" operator="containsText" text="Dn(waiting)">
      <formula>NOT(ISERROR(SEARCH("Dn(waiting)",G770)))</formula>
    </cfRule>
  </conditionalFormatting>
  <conditionalFormatting sqref="C767">
    <cfRule type="containsBlanks" dxfId="8071" priority="8069">
      <formula>LEN(TRIM(C767))=0</formula>
    </cfRule>
    <cfRule type="containsText" dxfId="8070" priority="8070" operator="containsText" text="Operational">
      <formula>NOT(ISERROR(SEARCH("Operational",C767)))</formula>
    </cfRule>
    <cfRule type="containsText" dxfId="8069" priority="8071" operator="containsText" text="Dn(service)">
      <formula>NOT(ISERROR(SEARCH("Dn(service)",C767)))</formula>
    </cfRule>
    <cfRule type="containsText" dxfId="8068" priority="8072" operator="containsText" text="Dn(waiting)">
      <formula>NOT(ISERROR(SEARCH("Dn(waiting)",C767)))</formula>
    </cfRule>
  </conditionalFormatting>
  <conditionalFormatting sqref="D774">
    <cfRule type="containsBlanks" dxfId="8067" priority="8065">
      <formula>LEN(TRIM(D774))=0</formula>
    </cfRule>
    <cfRule type="containsText" dxfId="8066" priority="8066" operator="containsText" text="Operational">
      <formula>NOT(ISERROR(SEARCH("Operational",D774)))</formula>
    </cfRule>
    <cfRule type="containsText" dxfId="8065" priority="8067" operator="containsText" text="Dn(service)">
      <formula>NOT(ISERROR(SEARCH("Dn(service)",D774)))</formula>
    </cfRule>
    <cfRule type="containsText" dxfId="8064" priority="8068" operator="containsText" text="Dn(waiting)">
      <formula>NOT(ISERROR(SEARCH("Dn(waiting)",D774)))</formula>
    </cfRule>
  </conditionalFormatting>
  <conditionalFormatting sqref="E793:E797">
    <cfRule type="containsBlanks" dxfId="8063" priority="8045">
      <formula>LEN(TRIM(E793))=0</formula>
    </cfRule>
    <cfRule type="containsText" dxfId="8062" priority="8046" operator="containsText" text="Operational">
      <formula>NOT(ISERROR(SEARCH("Operational",E793)))</formula>
    </cfRule>
    <cfRule type="containsText" dxfId="8061" priority="8047" operator="containsText" text="Dn(service)">
      <formula>NOT(ISERROR(SEARCH("Dn(service)",E793)))</formula>
    </cfRule>
    <cfRule type="containsText" dxfId="8060" priority="8048" operator="containsText" text="Dn(waiting)">
      <formula>NOT(ISERROR(SEARCH("Dn(waiting)",E793)))</formula>
    </cfRule>
  </conditionalFormatting>
  <conditionalFormatting sqref="E798">
    <cfRule type="containsBlanks" dxfId="8059" priority="8041">
      <formula>LEN(TRIM(E798))=0</formula>
    </cfRule>
    <cfRule type="containsText" dxfId="8058" priority="8042" operator="containsText" text="Operational">
      <formula>NOT(ISERROR(SEARCH("Operational",E798)))</formula>
    </cfRule>
    <cfRule type="containsText" dxfId="8057" priority="8043" operator="containsText" text="Dn(service)">
      <formula>NOT(ISERROR(SEARCH("Dn(service)",E798)))</formula>
    </cfRule>
    <cfRule type="containsText" dxfId="8056" priority="8044" operator="containsText" text="Dn(waiting)">
      <formula>NOT(ISERROR(SEARCH("Dn(waiting)",E798)))</formula>
    </cfRule>
  </conditionalFormatting>
  <conditionalFormatting sqref="E799">
    <cfRule type="containsBlanks" dxfId="8055" priority="8037">
      <formula>LEN(TRIM(E799))=0</formula>
    </cfRule>
    <cfRule type="containsText" dxfId="8054" priority="8038" operator="containsText" text="Operational">
      <formula>NOT(ISERROR(SEARCH("Operational",E799)))</formula>
    </cfRule>
    <cfRule type="containsText" dxfId="8053" priority="8039" operator="containsText" text="Dn(service)">
      <formula>NOT(ISERROR(SEARCH("Dn(service)",E799)))</formula>
    </cfRule>
    <cfRule type="containsText" dxfId="8052" priority="8040" operator="containsText" text="Dn(waiting)">
      <formula>NOT(ISERROR(SEARCH("Dn(waiting)",E799)))</formula>
    </cfRule>
  </conditionalFormatting>
  <conditionalFormatting sqref="F784">
    <cfRule type="containsBlanks" dxfId="8051" priority="8061">
      <formula>LEN(TRIM(F784))=0</formula>
    </cfRule>
    <cfRule type="containsText" dxfId="8050" priority="8062" operator="containsText" text="Operational">
      <formula>NOT(ISERROR(SEARCH("Operational",F784)))</formula>
    </cfRule>
    <cfRule type="containsText" dxfId="8049" priority="8063" operator="containsText" text="Dn(service)">
      <formula>NOT(ISERROR(SEARCH("Dn(service)",F784)))</formula>
    </cfRule>
    <cfRule type="containsText" dxfId="8048" priority="8064" operator="containsText" text="Dn(waiting)">
      <formula>NOT(ISERROR(SEARCH("Dn(waiting)",F784)))</formula>
    </cfRule>
  </conditionalFormatting>
  <conditionalFormatting sqref="F785">
    <cfRule type="containsBlanks" dxfId="8047" priority="8057">
      <formula>LEN(TRIM(F785))=0</formula>
    </cfRule>
    <cfRule type="containsText" dxfId="8046" priority="8058" operator="containsText" text="Operational">
      <formula>NOT(ISERROR(SEARCH("Operational",F785)))</formula>
    </cfRule>
    <cfRule type="containsText" dxfId="8045" priority="8059" operator="containsText" text="Dn(service)">
      <formula>NOT(ISERROR(SEARCH("Dn(service)",F785)))</formula>
    </cfRule>
    <cfRule type="containsText" dxfId="8044" priority="8060" operator="containsText" text="Dn(waiting)">
      <formula>NOT(ISERROR(SEARCH("Dn(waiting)",F785)))</formula>
    </cfRule>
  </conditionalFormatting>
  <conditionalFormatting sqref="F786">
    <cfRule type="containsBlanks" dxfId="8043" priority="8053">
      <formula>LEN(TRIM(F786))=0</formula>
    </cfRule>
    <cfRule type="containsText" dxfId="8042" priority="8054" operator="containsText" text="Operational">
      <formula>NOT(ISERROR(SEARCH("Operational",F786)))</formula>
    </cfRule>
    <cfRule type="containsText" dxfId="8041" priority="8055" operator="containsText" text="Dn(service)">
      <formula>NOT(ISERROR(SEARCH("Dn(service)",F786)))</formula>
    </cfRule>
    <cfRule type="containsText" dxfId="8040" priority="8056" operator="containsText" text="Dn(waiting)">
      <formula>NOT(ISERROR(SEARCH("Dn(waiting)",F786)))</formula>
    </cfRule>
  </conditionalFormatting>
  <conditionalFormatting sqref="F787">
    <cfRule type="containsBlanks" dxfId="8039" priority="8049">
      <formula>LEN(TRIM(F787))=0</formula>
    </cfRule>
    <cfRule type="containsText" dxfId="8038" priority="8050" operator="containsText" text="Operational">
      <formula>NOT(ISERROR(SEARCH("Operational",F787)))</formula>
    </cfRule>
    <cfRule type="containsText" dxfId="8037" priority="8051" operator="containsText" text="Dn(service)">
      <formula>NOT(ISERROR(SEARCH("Dn(service)",F787)))</formula>
    </cfRule>
    <cfRule type="containsText" dxfId="8036" priority="8052" operator="containsText" text="Dn(waiting)">
      <formula>NOT(ISERROR(SEARCH("Dn(waiting)",F787)))</formula>
    </cfRule>
  </conditionalFormatting>
  <conditionalFormatting sqref="D831:D834">
    <cfRule type="containsBlanks" dxfId="8035" priority="8017">
      <formula>LEN(TRIM(D831))=0</formula>
    </cfRule>
    <cfRule type="containsText" dxfId="8034" priority="8018" operator="containsText" text="Operational">
      <formula>NOT(ISERROR(SEARCH("Operational",D831)))</formula>
    </cfRule>
    <cfRule type="containsText" dxfId="8033" priority="8019" operator="containsText" text="Dn(service)">
      <formula>NOT(ISERROR(SEARCH("Dn(service)",D831)))</formula>
    </cfRule>
    <cfRule type="containsText" dxfId="8032" priority="8020" operator="containsText" text="Dn(waiting)">
      <formula>NOT(ISERROR(SEARCH("Dn(waiting)",D831)))</formula>
    </cfRule>
  </conditionalFormatting>
  <conditionalFormatting sqref="F813">
    <cfRule type="containsBlanks" dxfId="8031" priority="7897">
      <formula>LEN(TRIM(F813))=0</formula>
    </cfRule>
    <cfRule type="containsText" dxfId="8030" priority="7898" operator="containsText" text="Operational">
      <formula>NOT(ISERROR(SEARCH("Operational",F813)))</formula>
    </cfRule>
    <cfRule type="containsText" dxfId="8029" priority="7899" operator="containsText" text="Dn(service)">
      <formula>NOT(ISERROR(SEARCH("Dn(service)",F813)))</formula>
    </cfRule>
    <cfRule type="containsText" dxfId="8028" priority="7900" operator="containsText" text="Dn(waiting)">
      <formula>NOT(ISERROR(SEARCH("Dn(waiting)",F813)))</formula>
    </cfRule>
  </conditionalFormatting>
  <conditionalFormatting sqref="F814:F816">
    <cfRule type="containsBlanks" dxfId="8027" priority="8033">
      <formula>LEN(TRIM(F814))=0</formula>
    </cfRule>
    <cfRule type="containsText" dxfId="8026" priority="8034" operator="containsText" text="Operational">
      <formula>NOT(ISERROR(SEARCH("Operational",F814)))</formula>
    </cfRule>
    <cfRule type="containsText" dxfId="8025" priority="8035" operator="containsText" text="Dn(service)">
      <formula>NOT(ISERROR(SEARCH("Dn(service)",F814)))</formula>
    </cfRule>
    <cfRule type="containsText" dxfId="8024" priority="8036" operator="containsText" text="Dn(waiting)">
      <formula>NOT(ISERROR(SEARCH("Dn(waiting)",F814)))</formula>
    </cfRule>
  </conditionalFormatting>
  <conditionalFormatting sqref="F817">
    <cfRule type="containsBlanks" dxfId="8023" priority="8029">
      <formula>LEN(TRIM(F817))=0</formula>
    </cfRule>
    <cfRule type="containsText" dxfId="8022" priority="8030" operator="containsText" text="Operational">
      <formula>NOT(ISERROR(SEARCH("Operational",F817)))</formula>
    </cfRule>
    <cfRule type="containsText" dxfId="8021" priority="8031" operator="containsText" text="Dn(service)">
      <formula>NOT(ISERROR(SEARCH("Dn(service)",F817)))</formula>
    </cfRule>
    <cfRule type="containsText" dxfId="8020" priority="8032" operator="containsText" text="Dn(waiting)">
      <formula>NOT(ISERROR(SEARCH("Dn(waiting)",F817)))</formula>
    </cfRule>
  </conditionalFormatting>
  <conditionalFormatting sqref="J803:J807">
    <cfRule type="containsBlanks" dxfId="8019" priority="8025">
      <formula>LEN(TRIM(J803))=0</formula>
    </cfRule>
    <cfRule type="containsText" dxfId="8018" priority="8026" operator="containsText" text="Operational">
      <formula>NOT(ISERROR(SEARCH("Operational",J803)))</formula>
    </cfRule>
    <cfRule type="containsText" dxfId="8017" priority="8027" operator="containsText" text="Dn(service)">
      <formula>NOT(ISERROR(SEARCH("Dn(service)",J803)))</formula>
    </cfRule>
    <cfRule type="containsText" dxfId="8016" priority="8028" operator="containsText" text="Dn(waiting)">
      <formula>NOT(ISERROR(SEARCH("Dn(waiting)",J803)))</formula>
    </cfRule>
  </conditionalFormatting>
  <conditionalFormatting sqref="F788">
    <cfRule type="containsBlanks" dxfId="8015" priority="7977">
      <formula>LEN(TRIM(F788))=0</formula>
    </cfRule>
    <cfRule type="containsText" dxfId="8014" priority="7978" operator="containsText" text="Operational">
      <formula>NOT(ISERROR(SEARCH("Operational",F788)))</formula>
    </cfRule>
    <cfRule type="containsText" dxfId="8013" priority="7979" operator="containsText" text="Dn(service)">
      <formula>NOT(ISERROR(SEARCH("Dn(service)",F788)))</formula>
    </cfRule>
    <cfRule type="containsText" dxfId="8012" priority="7980" operator="containsText" text="Dn(waiting)">
      <formula>NOT(ISERROR(SEARCH("Dn(waiting)",F788)))</formula>
    </cfRule>
  </conditionalFormatting>
  <conditionalFormatting sqref="H835">
    <cfRule type="containsBlanks" dxfId="8011" priority="8021">
      <formula>LEN(TRIM(H835))=0</formula>
    </cfRule>
    <cfRule type="containsText" dxfId="8010" priority="8022" operator="containsText" text="Operational">
      <formula>NOT(ISERROR(SEARCH("Operational",H835)))</formula>
    </cfRule>
    <cfRule type="containsText" dxfId="8009" priority="8023" operator="containsText" text="Dn(service)">
      <formula>NOT(ISERROR(SEARCH("Dn(service)",H835)))</formula>
    </cfRule>
    <cfRule type="containsText" dxfId="8008" priority="8024" operator="containsText" text="Dn(waiting)">
      <formula>NOT(ISERROR(SEARCH("Dn(waiting)",H835)))</formula>
    </cfRule>
  </conditionalFormatting>
  <conditionalFormatting sqref="C839:C847">
    <cfRule type="containsBlanks" dxfId="8007" priority="8013">
      <formula>LEN(TRIM(C839))=0</formula>
    </cfRule>
    <cfRule type="containsText" dxfId="8006" priority="8014" operator="containsText" text="Operational">
      <formula>NOT(ISERROR(SEARCH("Operational",C839)))</formula>
    </cfRule>
    <cfRule type="containsText" dxfId="8005" priority="8015" operator="containsText" text="Dn(service)">
      <formula>NOT(ISERROR(SEARCH("Dn(service)",C839)))</formula>
    </cfRule>
    <cfRule type="containsText" dxfId="8004" priority="8016" operator="containsText" text="Dn(waiting)">
      <formula>NOT(ISERROR(SEARCH("Dn(waiting)",C839)))</formula>
    </cfRule>
  </conditionalFormatting>
  <conditionalFormatting sqref="G848:G853 H840:H841">
    <cfRule type="containsBlanks" dxfId="8003" priority="8009">
      <formula>LEN(TRIM(G840))=0</formula>
    </cfRule>
    <cfRule type="containsText" dxfId="8002" priority="8010" operator="containsText" text="Operational">
      <formula>NOT(ISERROR(SEARCH("Operational",G840)))</formula>
    </cfRule>
    <cfRule type="containsText" dxfId="8001" priority="8011" operator="containsText" text="Dn(service)">
      <formula>NOT(ISERROR(SEARCH("Dn(service)",G840)))</formula>
    </cfRule>
    <cfRule type="containsText" dxfId="8000" priority="8012" operator="containsText" text="Dn(waiting)">
      <formula>NOT(ISERROR(SEARCH("Dn(waiting)",G840)))</formula>
    </cfRule>
  </conditionalFormatting>
  <conditionalFormatting sqref="G914">
    <cfRule type="containsBlanks" dxfId="7999" priority="7985">
      <formula>LEN(TRIM(G914))=0</formula>
    </cfRule>
    <cfRule type="containsText" dxfId="7998" priority="7986" operator="containsText" text="Operational">
      <formula>NOT(ISERROR(SEARCH("Operational",G914)))</formula>
    </cfRule>
    <cfRule type="containsText" dxfId="7997" priority="7987" operator="containsText" text="Dn(service)">
      <formula>NOT(ISERROR(SEARCH("Dn(service)",G914)))</formula>
    </cfRule>
    <cfRule type="containsText" dxfId="7996" priority="7988" operator="containsText" text="Dn(waiting)">
      <formula>NOT(ISERROR(SEARCH("Dn(waiting)",G914)))</formula>
    </cfRule>
  </conditionalFormatting>
  <conditionalFormatting sqref="D861:D862">
    <cfRule type="containsBlanks" dxfId="7995" priority="8005">
      <formula>LEN(TRIM(D861))=0</formula>
    </cfRule>
    <cfRule type="containsText" dxfId="7994" priority="8006" operator="containsText" text="Operational">
      <formula>NOT(ISERROR(SEARCH("Operational",D861)))</formula>
    </cfRule>
    <cfRule type="containsText" dxfId="7993" priority="8007" operator="containsText" text="Dn(service)">
      <formula>NOT(ISERROR(SEARCH("Dn(service)",D861)))</formula>
    </cfRule>
    <cfRule type="containsText" dxfId="7992" priority="8008" operator="containsText" text="Dn(waiting)">
      <formula>NOT(ISERROR(SEARCH("Dn(waiting)",D861)))</formula>
    </cfRule>
  </conditionalFormatting>
  <conditionalFormatting sqref="F849:F851">
    <cfRule type="containsBlanks" dxfId="7991" priority="8001">
      <formula>LEN(TRIM(F849))=0</formula>
    </cfRule>
    <cfRule type="containsText" dxfId="7990" priority="8002" operator="containsText" text="Operational">
      <formula>NOT(ISERROR(SEARCH("Operational",F849)))</formula>
    </cfRule>
    <cfRule type="containsText" dxfId="7989" priority="8003" operator="containsText" text="Dn(service)">
      <formula>NOT(ISERROR(SEARCH("Dn(service)",F849)))</formula>
    </cfRule>
    <cfRule type="containsText" dxfId="7988" priority="8004" operator="containsText" text="Dn(waiting)">
      <formula>NOT(ISERROR(SEARCH("Dn(waiting)",F849)))</formula>
    </cfRule>
  </conditionalFormatting>
  <conditionalFormatting sqref="F902:F907">
    <cfRule type="containsBlanks" dxfId="7987" priority="7981">
      <formula>LEN(TRIM(F902))=0</formula>
    </cfRule>
    <cfRule type="containsText" dxfId="7986" priority="7982" operator="containsText" text="Operational">
      <formula>NOT(ISERROR(SEARCH("Operational",F902)))</formula>
    </cfRule>
    <cfRule type="containsText" dxfId="7985" priority="7983" operator="containsText" text="Dn(service)">
      <formula>NOT(ISERROR(SEARCH("Dn(service)",F902)))</formula>
    </cfRule>
    <cfRule type="containsText" dxfId="7984" priority="7984" operator="containsText" text="Dn(waiting)">
      <formula>NOT(ISERROR(SEARCH("Dn(waiting)",F902)))</formula>
    </cfRule>
  </conditionalFormatting>
  <conditionalFormatting sqref="H900:I909 I899">
    <cfRule type="containsBlanks" dxfId="7983" priority="7993">
      <formula>LEN(TRIM(H899))=0</formula>
    </cfRule>
    <cfRule type="containsText" dxfId="7982" priority="7994" operator="containsText" text="Operational">
      <formula>NOT(ISERROR(SEARCH("Operational",H899)))</formula>
    </cfRule>
    <cfRule type="containsText" dxfId="7981" priority="7995" operator="containsText" text="Dn(service)">
      <formula>NOT(ISERROR(SEARCH("Dn(service)",H899)))</formula>
    </cfRule>
    <cfRule type="containsText" dxfId="7980" priority="7996" operator="containsText" text="Dn(waiting)">
      <formula>NOT(ISERROR(SEARCH("Dn(waiting)",H899)))</formula>
    </cfRule>
  </conditionalFormatting>
  <conditionalFormatting sqref="G880:G883 H867:H869">
    <cfRule type="containsBlanks" dxfId="7979" priority="7997">
      <formula>LEN(TRIM(G867))=0</formula>
    </cfRule>
    <cfRule type="containsText" dxfId="7978" priority="7998" operator="containsText" text="Operational">
      <formula>NOT(ISERROR(SEARCH("Operational",G867)))</formula>
    </cfRule>
    <cfRule type="containsText" dxfId="7977" priority="7999" operator="containsText" text="Dn(service)">
      <formula>NOT(ISERROR(SEARCH("Dn(service)",G867)))</formula>
    </cfRule>
    <cfRule type="containsText" dxfId="7976" priority="8000" operator="containsText" text="Dn(waiting)">
      <formula>NOT(ISERROR(SEARCH("Dn(waiting)",G867)))</formula>
    </cfRule>
  </conditionalFormatting>
  <conditionalFormatting sqref="H910:I910 G913">
    <cfRule type="containsBlanks" dxfId="7975" priority="7989">
      <formula>LEN(TRIM(G910))=0</formula>
    </cfRule>
    <cfRule type="containsText" dxfId="7974" priority="7990" operator="containsText" text="Operational">
      <formula>NOT(ISERROR(SEARCH("Operational",G910)))</formula>
    </cfRule>
    <cfRule type="containsText" dxfId="7973" priority="7991" operator="containsText" text="Dn(service)">
      <formula>NOT(ISERROR(SEARCH("Dn(service)",G910)))</formula>
    </cfRule>
    <cfRule type="containsText" dxfId="7972" priority="7992" operator="containsText" text="Dn(waiting)">
      <formula>NOT(ISERROR(SEARCH("Dn(waiting)",G910)))</formula>
    </cfRule>
  </conditionalFormatting>
  <conditionalFormatting sqref="D775:D795">
    <cfRule type="containsBlanks" dxfId="7971" priority="7925">
      <formula>LEN(TRIM(D775))=0</formula>
    </cfRule>
    <cfRule type="containsText" dxfId="7970" priority="7926" operator="containsText" text="Operational">
      <formula>NOT(ISERROR(SEARCH("Operational",D775)))</formula>
    </cfRule>
    <cfRule type="containsText" dxfId="7969" priority="7927" operator="containsText" text="Dn(service)">
      <formula>NOT(ISERROR(SEARCH("Dn(service)",D775)))</formula>
    </cfRule>
    <cfRule type="containsText" dxfId="7968" priority="7928" operator="containsText" text="Dn(waiting)">
      <formula>NOT(ISERROR(SEARCH("Dn(waiting)",D775)))</formula>
    </cfRule>
  </conditionalFormatting>
  <conditionalFormatting sqref="C798:C803">
    <cfRule type="containsBlanks" dxfId="7967" priority="7909">
      <formula>LEN(TRIM(C798))=0</formula>
    </cfRule>
    <cfRule type="containsText" dxfId="7966" priority="7910" operator="containsText" text="Operational">
      <formula>NOT(ISERROR(SEARCH("Operational",C798)))</formula>
    </cfRule>
    <cfRule type="containsText" dxfId="7965" priority="7911" operator="containsText" text="Dn(service)">
      <formula>NOT(ISERROR(SEARCH("Dn(service)",C798)))</formula>
    </cfRule>
    <cfRule type="containsText" dxfId="7964" priority="7912" operator="containsText" text="Dn(waiting)">
      <formula>NOT(ISERROR(SEARCH("Dn(waiting)",C798)))</formula>
    </cfRule>
  </conditionalFormatting>
  <conditionalFormatting sqref="D765">
    <cfRule type="containsBlanks" dxfId="7963" priority="7973">
      <formula>LEN(TRIM(D765))=0</formula>
    </cfRule>
    <cfRule type="containsText" dxfId="7962" priority="7974" operator="containsText" text="Operational">
      <formula>NOT(ISERROR(SEARCH("Operational",D765)))</formula>
    </cfRule>
    <cfRule type="containsText" dxfId="7961" priority="7975" operator="containsText" text="Dn(service)">
      <formula>NOT(ISERROR(SEARCH("Dn(service)",D765)))</formula>
    </cfRule>
    <cfRule type="containsText" dxfId="7960" priority="7976" operator="containsText" text="Dn(waiting)">
      <formula>NOT(ISERROR(SEARCH("Dn(waiting)",D765)))</formula>
    </cfRule>
  </conditionalFormatting>
  <conditionalFormatting sqref="D766">
    <cfRule type="containsBlanks" dxfId="7959" priority="7969">
      <formula>LEN(TRIM(D766))=0</formula>
    </cfRule>
    <cfRule type="containsText" dxfId="7958" priority="7970" operator="containsText" text="Operational">
      <formula>NOT(ISERROR(SEARCH("Operational",D766)))</formula>
    </cfRule>
    <cfRule type="containsText" dxfId="7957" priority="7971" operator="containsText" text="Dn(service)">
      <formula>NOT(ISERROR(SEARCH("Dn(service)",D766)))</formula>
    </cfRule>
    <cfRule type="containsText" dxfId="7956" priority="7972" operator="containsText" text="Dn(waiting)">
      <formula>NOT(ISERROR(SEARCH("Dn(waiting)",D766)))</formula>
    </cfRule>
  </conditionalFormatting>
  <conditionalFormatting sqref="H766:I767 H768">
    <cfRule type="containsBlanks" dxfId="7955" priority="7965">
      <formula>LEN(TRIM(H766))=0</formula>
    </cfRule>
    <cfRule type="containsText" dxfId="7954" priority="7966" operator="containsText" text="Operational">
      <formula>NOT(ISERROR(SEARCH("Operational",H766)))</formula>
    </cfRule>
    <cfRule type="containsText" dxfId="7953" priority="7967" operator="containsText" text="Dn(service)">
      <formula>NOT(ISERROR(SEARCH("Dn(service)",H766)))</formula>
    </cfRule>
    <cfRule type="containsText" dxfId="7952" priority="7968" operator="containsText" text="Dn(waiting)">
      <formula>NOT(ISERROR(SEARCH("Dn(waiting)",H766)))</formula>
    </cfRule>
  </conditionalFormatting>
  <conditionalFormatting sqref="H769:H771">
    <cfRule type="containsBlanks" dxfId="7951" priority="7961">
      <formula>LEN(TRIM(H769))=0</formula>
    </cfRule>
    <cfRule type="containsText" dxfId="7950" priority="7962" operator="containsText" text="Operational">
      <formula>NOT(ISERROR(SEARCH("Operational",H769)))</formula>
    </cfRule>
    <cfRule type="containsText" dxfId="7949" priority="7963" operator="containsText" text="Dn(service)">
      <formula>NOT(ISERROR(SEARCH("Dn(service)",H769)))</formula>
    </cfRule>
    <cfRule type="containsText" dxfId="7948" priority="7964" operator="containsText" text="Dn(waiting)">
      <formula>NOT(ISERROR(SEARCH("Dn(waiting)",H769)))</formula>
    </cfRule>
  </conditionalFormatting>
  <conditionalFormatting sqref="C768:C772">
    <cfRule type="containsBlanks" dxfId="7947" priority="7957">
      <formula>LEN(TRIM(C768))=0</formula>
    </cfRule>
    <cfRule type="containsText" dxfId="7946" priority="7958" operator="containsText" text="Operational">
      <formula>NOT(ISERROR(SEARCH("Operational",C768)))</formula>
    </cfRule>
    <cfRule type="containsText" dxfId="7945" priority="7959" operator="containsText" text="Dn(service)">
      <formula>NOT(ISERROR(SEARCH("Dn(service)",C768)))</formula>
    </cfRule>
    <cfRule type="containsText" dxfId="7944" priority="7960" operator="containsText" text="Dn(waiting)">
      <formula>NOT(ISERROR(SEARCH("Dn(waiting)",C768)))</formula>
    </cfRule>
  </conditionalFormatting>
  <conditionalFormatting sqref="C773:C776">
    <cfRule type="containsBlanks" dxfId="7943" priority="7953">
      <formula>LEN(TRIM(C773))=0</formula>
    </cfRule>
    <cfRule type="containsText" dxfId="7942" priority="7954" operator="containsText" text="Operational">
      <formula>NOT(ISERROR(SEARCH("Operational",C773)))</formula>
    </cfRule>
    <cfRule type="containsText" dxfId="7941" priority="7955" operator="containsText" text="Dn(service)">
      <formula>NOT(ISERROR(SEARCH("Dn(service)",C773)))</formula>
    </cfRule>
    <cfRule type="containsText" dxfId="7940" priority="7956" operator="containsText" text="Dn(waiting)">
      <formula>NOT(ISERROR(SEARCH("Dn(waiting)",C773)))</formula>
    </cfRule>
  </conditionalFormatting>
  <conditionalFormatting sqref="C777">
    <cfRule type="containsBlanks" dxfId="7939" priority="7949">
      <formula>LEN(TRIM(C777))=0</formula>
    </cfRule>
    <cfRule type="containsText" dxfId="7938" priority="7950" operator="containsText" text="Operational">
      <formula>NOT(ISERROR(SEARCH("Operational",C777)))</formula>
    </cfRule>
    <cfRule type="containsText" dxfId="7937" priority="7951" operator="containsText" text="Dn(service)">
      <formula>NOT(ISERROR(SEARCH("Dn(service)",C777)))</formula>
    </cfRule>
    <cfRule type="containsText" dxfId="7936" priority="7952" operator="containsText" text="Dn(waiting)">
      <formula>NOT(ISERROR(SEARCH("Dn(waiting)",C777)))</formula>
    </cfRule>
  </conditionalFormatting>
  <conditionalFormatting sqref="F770">
    <cfRule type="containsBlanks" dxfId="7935" priority="7945">
      <formula>LEN(TRIM(F770))=0</formula>
    </cfRule>
    <cfRule type="containsText" dxfId="7934" priority="7946" operator="containsText" text="Operational">
      <formula>NOT(ISERROR(SEARCH("Operational",F770)))</formula>
    </cfRule>
    <cfRule type="containsText" dxfId="7933" priority="7947" operator="containsText" text="Dn(service)">
      <formula>NOT(ISERROR(SEARCH("Dn(service)",F770)))</formula>
    </cfRule>
    <cfRule type="containsText" dxfId="7932" priority="7948" operator="containsText" text="Dn(waiting)">
      <formula>NOT(ISERROR(SEARCH("Dn(waiting)",F770)))</formula>
    </cfRule>
  </conditionalFormatting>
  <conditionalFormatting sqref="G771:G781">
    <cfRule type="containsBlanks" dxfId="7931" priority="7941">
      <formula>LEN(TRIM(G771))=0</formula>
    </cfRule>
    <cfRule type="containsText" dxfId="7930" priority="7942" operator="containsText" text="Operational">
      <formula>NOT(ISERROR(SEARCH("Operational",G771)))</formula>
    </cfRule>
    <cfRule type="containsText" dxfId="7929" priority="7943" operator="containsText" text="Dn(service)">
      <formula>NOT(ISERROR(SEARCH("Dn(service)",G771)))</formula>
    </cfRule>
    <cfRule type="containsText" dxfId="7928" priority="7944" operator="containsText" text="Dn(waiting)">
      <formula>NOT(ISERROR(SEARCH("Dn(waiting)",G771)))</formula>
    </cfRule>
  </conditionalFormatting>
  <conditionalFormatting sqref="G782:G784">
    <cfRule type="containsBlanks" dxfId="7927" priority="7937">
      <formula>LEN(TRIM(G782))=0</formula>
    </cfRule>
    <cfRule type="containsText" dxfId="7926" priority="7938" operator="containsText" text="Operational">
      <formula>NOT(ISERROR(SEARCH("Operational",G782)))</formula>
    </cfRule>
    <cfRule type="containsText" dxfId="7925" priority="7939" operator="containsText" text="Dn(service)">
      <formula>NOT(ISERROR(SEARCH("Dn(service)",G782)))</formula>
    </cfRule>
    <cfRule type="containsText" dxfId="7924" priority="7940" operator="containsText" text="Dn(waiting)">
      <formula>NOT(ISERROR(SEARCH("Dn(waiting)",G782)))</formula>
    </cfRule>
  </conditionalFormatting>
  <conditionalFormatting sqref="E772:E775">
    <cfRule type="containsBlanks" dxfId="7923" priority="7933">
      <formula>LEN(TRIM(E772))=0</formula>
    </cfRule>
    <cfRule type="containsText" dxfId="7922" priority="7934" operator="containsText" text="Operational">
      <formula>NOT(ISERROR(SEARCH("Operational",E772)))</formula>
    </cfRule>
    <cfRule type="containsText" dxfId="7921" priority="7935" operator="containsText" text="Dn(service)">
      <formula>NOT(ISERROR(SEARCH("Dn(service)",E772)))</formula>
    </cfRule>
    <cfRule type="containsText" dxfId="7920" priority="7936" operator="containsText" text="Dn(waiting)">
      <formula>NOT(ISERROR(SEARCH("Dn(waiting)",E772)))</formula>
    </cfRule>
  </conditionalFormatting>
  <conditionalFormatting sqref="J773:J780">
    <cfRule type="containsBlanks" dxfId="7919" priority="7929">
      <formula>LEN(TRIM(J773))=0</formula>
    </cfRule>
    <cfRule type="containsText" dxfId="7918" priority="7930" operator="containsText" text="Operational">
      <formula>NOT(ISERROR(SEARCH("Operational",J773)))</formula>
    </cfRule>
    <cfRule type="containsText" dxfId="7917" priority="7931" operator="containsText" text="Dn(service)">
      <formula>NOT(ISERROR(SEARCH("Dn(service)",J773)))</formula>
    </cfRule>
    <cfRule type="containsText" dxfId="7916" priority="7932" operator="containsText" text="Dn(waiting)">
      <formula>NOT(ISERROR(SEARCH("Dn(waiting)",J773)))</formula>
    </cfRule>
  </conditionalFormatting>
  <conditionalFormatting sqref="D796:D797">
    <cfRule type="containsBlanks" dxfId="7915" priority="7921">
      <formula>LEN(TRIM(D796))=0</formula>
    </cfRule>
    <cfRule type="containsText" dxfId="7914" priority="7922" operator="containsText" text="Operational">
      <formula>NOT(ISERROR(SEARCH("Operational",D796)))</formula>
    </cfRule>
    <cfRule type="containsText" dxfId="7913" priority="7923" operator="containsText" text="Dn(service)">
      <formula>NOT(ISERROR(SEARCH("Dn(service)",D796)))</formula>
    </cfRule>
    <cfRule type="containsText" dxfId="7912" priority="7924" operator="containsText" text="Dn(waiting)">
      <formula>NOT(ISERROR(SEARCH("Dn(waiting)",D796)))</formula>
    </cfRule>
  </conditionalFormatting>
  <conditionalFormatting sqref="H789:I794 I780:I788 H795:H799">
    <cfRule type="containsBlanks" dxfId="7911" priority="7917">
      <formula>LEN(TRIM(H780))=0</formula>
    </cfRule>
    <cfRule type="containsText" dxfId="7910" priority="7918" operator="containsText" text="Operational">
      <formula>NOT(ISERROR(SEARCH("Operational",H780)))</formula>
    </cfRule>
    <cfRule type="containsText" dxfId="7909" priority="7919" operator="containsText" text="Dn(service)">
      <formula>NOT(ISERROR(SEARCH("Dn(service)",H780)))</formula>
    </cfRule>
    <cfRule type="containsText" dxfId="7908" priority="7920" operator="containsText" text="Dn(waiting)">
      <formula>NOT(ISERROR(SEARCH("Dn(waiting)",H780)))</formula>
    </cfRule>
  </conditionalFormatting>
  <conditionalFormatting sqref="H800">
    <cfRule type="containsBlanks" dxfId="7907" priority="7913">
      <formula>LEN(TRIM(H800))=0</formula>
    </cfRule>
    <cfRule type="containsText" dxfId="7906" priority="7914" operator="containsText" text="Operational">
      <formula>NOT(ISERROR(SEARCH("Operational",H800)))</formula>
    </cfRule>
    <cfRule type="containsText" dxfId="7905" priority="7915" operator="containsText" text="Dn(service)">
      <formula>NOT(ISERROR(SEARCH("Dn(service)",H800)))</formula>
    </cfRule>
    <cfRule type="containsText" dxfId="7904" priority="7916" operator="containsText" text="Dn(waiting)">
      <formula>NOT(ISERROR(SEARCH("Dn(waiting)",H800)))</formula>
    </cfRule>
  </conditionalFormatting>
  <conditionalFormatting sqref="C804">
    <cfRule type="containsBlanks" dxfId="7903" priority="7905">
      <formula>LEN(TRIM(C804))=0</formula>
    </cfRule>
    <cfRule type="containsText" dxfId="7902" priority="7906" operator="containsText" text="Operational">
      <formula>NOT(ISERROR(SEARCH("Operational",C804)))</formula>
    </cfRule>
    <cfRule type="containsText" dxfId="7901" priority="7907" operator="containsText" text="Dn(service)">
      <formula>NOT(ISERROR(SEARCH("Dn(service)",C804)))</formula>
    </cfRule>
    <cfRule type="containsText" dxfId="7900" priority="7908" operator="containsText" text="Dn(waiting)">
      <formula>NOT(ISERROR(SEARCH("Dn(waiting)",C804)))</formula>
    </cfRule>
  </conditionalFormatting>
  <conditionalFormatting sqref="F812">
    <cfRule type="containsBlanks" dxfId="7899" priority="7901">
      <formula>LEN(TRIM(F812))=0</formula>
    </cfRule>
    <cfRule type="containsText" dxfId="7898" priority="7902" operator="containsText" text="Operational">
      <formula>NOT(ISERROR(SEARCH("Operational",F812)))</formula>
    </cfRule>
    <cfRule type="containsText" dxfId="7897" priority="7903" operator="containsText" text="Dn(service)">
      <formula>NOT(ISERROR(SEARCH("Dn(service)",F812)))</formula>
    </cfRule>
    <cfRule type="containsText" dxfId="7896" priority="7904" operator="containsText" text="Dn(waiting)">
      <formula>NOT(ISERROR(SEARCH("Dn(waiting)",F812)))</formula>
    </cfRule>
  </conditionalFormatting>
  <conditionalFormatting sqref="G807:G812">
    <cfRule type="containsBlanks" dxfId="7895" priority="7893">
      <formula>LEN(TRIM(G807))=0</formula>
    </cfRule>
    <cfRule type="containsText" dxfId="7894" priority="7894" operator="containsText" text="Operational">
      <formula>NOT(ISERROR(SEARCH("Operational",G807)))</formula>
    </cfRule>
    <cfRule type="containsText" dxfId="7893" priority="7895" operator="containsText" text="Dn(service)">
      <formula>NOT(ISERROR(SEARCH("Dn(service)",G807)))</formula>
    </cfRule>
    <cfRule type="containsText" dxfId="7892" priority="7896" operator="containsText" text="Dn(waiting)">
      <formula>NOT(ISERROR(SEARCH("Dn(waiting)",G807)))</formula>
    </cfRule>
  </conditionalFormatting>
  <conditionalFormatting sqref="G813:G817">
    <cfRule type="containsBlanks" dxfId="7891" priority="7889">
      <formula>LEN(TRIM(G813))=0</formula>
    </cfRule>
    <cfRule type="containsText" dxfId="7890" priority="7890" operator="containsText" text="Operational">
      <formula>NOT(ISERROR(SEARCH("Operational",G813)))</formula>
    </cfRule>
    <cfRule type="containsText" dxfId="7889" priority="7891" operator="containsText" text="Dn(service)">
      <formula>NOT(ISERROR(SEARCH("Dn(service)",G813)))</formula>
    </cfRule>
    <cfRule type="containsText" dxfId="7888" priority="7892" operator="containsText" text="Dn(waiting)">
      <formula>NOT(ISERROR(SEARCH("Dn(waiting)",G813)))</formula>
    </cfRule>
  </conditionalFormatting>
  <conditionalFormatting sqref="E802:E803">
    <cfRule type="containsBlanks" dxfId="7887" priority="7885">
      <formula>LEN(TRIM(E802))=0</formula>
    </cfRule>
    <cfRule type="containsText" dxfId="7886" priority="7886" operator="containsText" text="Operational">
      <formula>NOT(ISERROR(SEARCH("Operational",E802)))</formula>
    </cfRule>
    <cfRule type="containsText" dxfId="7885" priority="7887" operator="containsText" text="Dn(service)">
      <formula>NOT(ISERROR(SEARCH("Dn(service)",E802)))</formula>
    </cfRule>
    <cfRule type="containsText" dxfId="7884" priority="7888" operator="containsText" text="Dn(waiting)">
      <formula>NOT(ISERROR(SEARCH("Dn(waiting)",E802)))</formula>
    </cfRule>
  </conditionalFormatting>
  <conditionalFormatting sqref="G818">
    <cfRule type="containsBlanks" dxfId="7883" priority="7881">
      <formula>LEN(TRIM(G818))=0</formula>
    </cfRule>
    <cfRule type="containsText" dxfId="7882" priority="7882" operator="containsText" text="Operational">
      <formula>NOT(ISERROR(SEARCH("Operational",G818)))</formula>
    </cfRule>
    <cfRule type="containsText" dxfId="7881" priority="7883" operator="containsText" text="Dn(service)">
      <formula>NOT(ISERROR(SEARCH("Dn(service)",G818)))</formula>
    </cfRule>
    <cfRule type="containsText" dxfId="7880" priority="7884" operator="containsText" text="Dn(waiting)">
      <formula>NOT(ISERROR(SEARCH("Dn(waiting)",G818)))</formula>
    </cfRule>
  </conditionalFormatting>
  <conditionalFormatting sqref="D822:D825">
    <cfRule type="containsBlanks" dxfId="7879" priority="7877">
      <formula>LEN(TRIM(D822))=0</formula>
    </cfRule>
    <cfRule type="containsText" dxfId="7878" priority="7878" operator="containsText" text="Operational">
      <formula>NOT(ISERROR(SEARCH("Operational",D822)))</formula>
    </cfRule>
    <cfRule type="containsText" dxfId="7877" priority="7879" operator="containsText" text="Dn(service)">
      <formula>NOT(ISERROR(SEARCH("Dn(service)",D822)))</formula>
    </cfRule>
    <cfRule type="containsText" dxfId="7876" priority="7880" operator="containsText" text="Dn(waiting)">
      <formula>NOT(ISERROR(SEARCH("Dn(waiting)",D822)))</formula>
    </cfRule>
  </conditionalFormatting>
  <conditionalFormatting sqref="D826:D829">
    <cfRule type="containsBlanks" dxfId="7875" priority="7873">
      <formula>LEN(TRIM(D826))=0</formula>
    </cfRule>
    <cfRule type="containsText" dxfId="7874" priority="7874" operator="containsText" text="Operational">
      <formula>NOT(ISERROR(SEARCH("Operational",D826)))</formula>
    </cfRule>
    <cfRule type="containsText" dxfId="7873" priority="7875" operator="containsText" text="Dn(service)">
      <formula>NOT(ISERROR(SEARCH("Dn(service)",D826)))</formula>
    </cfRule>
    <cfRule type="containsText" dxfId="7872" priority="7876" operator="containsText" text="Dn(waiting)">
      <formula>NOT(ISERROR(SEARCH("Dn(waiting)",D826)))</formula>
    </cfRule>
  </conditionalFormatting>
  <conditionalFormatting sqref="D830">
    <cfRule type="containsBlanks" dxfId="7871" priority="7869">
      <formula>LEN(TRIM(D830))=0</formula>
    </cfRule>
    <cfRule type="containsText" dxfId="7870" priority="7870" operator="containsText" text="Operational">
      <formula>NOT(ISERROR(SEARCH("Operational",D830)))</formula>
    </cfRule>
    <cfRule type="containsText" dxfId="7869" priority="7871" operator="containsText" text="Dn(service)">
      <formula>NOT(ISERROR(SEARCH("Dn(service)",D830)))</formula>
    </cfRule>
    <cfRule type="containsText" dxfId="7868" priority="7872" operator="containsText" text="Dn(waiting)">
      <formula>NOT(ISERROR(SEARCH("Dn(waiting)",D830)))</formula>
    </cfRule>
  </conditionalFormatting>
  <conditionalFormatting sqref="H827:I829 I817:I826">
    <cfRule type="containsBlanks" dxfId="7867" priority="7865">
      <formula>LEN(TRIM(H817))=0</formula>
    </cfRule>
    <cfRule type="containsText" dxfId="7866" priority="7866" operator="containsText" text="Operational">
      <formula>NOT(ISERROR(SEARCH("Operational",H817)))</formula>
    </cfRule>
    <cfRule type="containsText" dxfId="7865" priority="7867" operator="containsText" text="Dn(service)">
      <formula>NOT(ISERROR(SEARCH("Dn(service)",H817)))</formula>
    </cfRule>
    <cfRule type="containsText" dxfId="7864" priority="7868" operator="containsText" text="Dn(waiting)">
      <formula>NOT(ISERROR(SEARCH("Dn(waiting)",H817)))</formula>
    </cfRule>
  </conditionalFormatting>
  <conditionalFormatting sqref="H830">
    <cfRule type="containsBlanks" dxfId="7863" priority="7861">
      <formula>LEN(TRIM(H830))=0</formula>
    </cfRule>
    <cfRule type="containsText" dxfId="7862" priority="7862" operator="containsText" text="Operational">
      <formula>NOT(ISERROR(SEARCH("Operational",H830)))</formula>
    </cfRule>
    <cfRule type="containsText" dxfId="7861" priority="7863" operator="containsText" text="Dn(service)">
      <formula>NOT(ISERROR(SEARCH("Dn(service)",H830)))</formula>
    </cfRule>
    <cfRule type="containsText" dxfId="7860" priority="7864" operator="containsText" text="Dn(waiting)">
      <formula>NOT(ISERROR(SEARCH("Dn(waiting)",H830)))</formula>
    </cfRule>
  </conditionalFormatting>
  <conditionalFormatting sqref="H831:H833">
    <cfRule type="containsBlanks" dxfId="7859" priority="7857">
      <formula>LEN(TRIM(H831))=0</formula>
    </cfRule>
    <cfRule type="containsText" dxfId="7858" priority="7858" operator="containsText" text="Operational">
      <formula>NOT(ISERROR(SEARCH("Operational",H831)))</formula>
    </cfRule>
    <cfRule type="containsText" dxfId="7857" priority="7859" operator="containsText" text="Dn(service)">
      <formula>NOT(ISERROR(SEARCH("Dn(service)",H831)))</formula>
    </cfRule>
    <cfRule type="containsText" dxfId="7856" priority="7860" operator="containsText" text="Dn(waiting)">
      <formula>NOT(ISERROR(SEARCH("Dn(waiting)",H831)))</formula>
    </cfRule>
  </conditionalFormatting>
  <conditionalFormatting sqref="H834">
    <cfRule type="containsBlanks" dxfId="7855" priority="7853">
      <formula>LEN(TRIM(H834))=0</formula>
    </cfRule>
    <cfRule type="containsText" dxfId="7854" priority="7854" operator="containsText" text="Operational">
      <formula>NOT(ISERROR(SEARCH("Operational",H834)))</formula>
    </cfRule>
    <cfRule type="containsText" dxfId="7853" priority="7855" operator="containsText" text="Dn(service)">
      <formula>NOT(ISERROR(SEARCH("Dn(service)",H834)))</formula>
    </cfRule>
    <cfRule type="containsText" dxfId="7852" priority="7856" operator="containsText" text="Dn(waiting)">
      <formula>NOT(ISERROR(SEARCH("Dn(waiting)",H834)))</formula>
    </cfRule>
  </conditionalFormatting>
  <conditionalFormatting sqref="C837">
    <cfRule type="containsBlanks" dxfId="7851" priority="7849">
      <formula>LEN(TRIM(C837))=0</formula>
    </cfRule>
    <cfRule type="containsText" dxfId="7850" priority="7850" operator="containsText" text="Operational">
      <formula>NOT(ISERROR(SEARCH("Operational",C837)))</formula>
    </cfRule>
    <cfRule type="containsText" dxfId="7849" priority="7851" operator="containsText" text="Dn(service)">
      <formula>NOT(ISERROR(SEARCH("Dn(service)",C837)))</formula>
    </cfRule>
    <cfRule type="containsText" dxfId="7848" priority="7852" operator="containsText" text="Dn(waiting)">
      <formula>NOT(ISERROR(SEARCH("Dn(waiting)",C837)))</formula>
    </cfRule>
  </conditionalFormatting>
  <conditionalFormatting sqref="C838">
    <cfRule type="containsBlanks" dxfId="7847" priority="7845">
      <formula>LEN(TRIM(C838))=0</formula>
    </cfRule>
    <cfRule type="containsText" dxfId="7846" priority="7846" operator="containsText" text="Operational">
      <formula>NOT(ISERROR(SEARCH("Operational",C838)))</formula>
    </cfRule>
    <cfRule type="containsText" dxfId="7845" priority="7847" operator="containsText" text="Dn(service)">
      <formula>NOT(ISERROR(SEARCH("Dn(service)",C838)))</formula>
    </cfRule>
    <cfRule type="containsText" dxfId="7844" priority="7848" operator="containsText" text="Dn(waiting)">
      <formula>NOT(ISERROR(SEARCH("Dn(waiting)",C838)))</formula>
    </cfRule>
  </conditionalFormatting>
  <conditionalFormatting sqref="F824:F828">
    <cfRule type="containsBlanks" dxfId="7843" priority="7841">
      <formula>LEN(TRIM(F824))=0</formula>
    </cfRule>
    <cfRule type="containsText" dxfId="7842" priority="7842" operator="containsText" text="Operational">
      <formula>NOT(ISERROR(SEARCH("Operational",F824)))</formula>
    </cfRule>
    <cfRule type="containsText" dxfId="7841" priority="7843" operator="containsText" text="Dn(service)">
      <formula>NOT(ISERROR(SEARCH("Dn(service)",F824)))</formula>
    </cfRule>
    <cfRule type="containsText" dxfId="7840" priority="7844" operator="containsText" text="Dn(waiting)">
      <formula>NOT(ISERROR(SEARCH("Dn(waiting)",F824)))</formula>
    </cfRule>
  </conditionalFormatting>
  <conditionalFormatting sqref="F824:F828">
    <cfRule type="containsBlanks" dxfId="7839" priority="7837">
      <formula>LEN(TRIM(F824))=0</formula>
    </cfRule>
    <cfRule type="containsText" dxfId="7838" priority="7838" operator="containsText" text="Operational">
      <formula>NOT(ISERROR(SEARCH("Operational",F824)))</formula>
    </cfRule>
    <cfRule type="containsText" dxfId="7837" priority="7839" operator="containsText" text="Dn(service)">
      <formula>NOT(ISERROR(SEARCH("Dn(service)",F824)))</formula>
    </cfRule>
    <cfRule type="containsText" dxfId="7836" priority="7840" operator="containsText" text="Dn(waiting)">
      <formula>NOT(ISERROR(SEARCH("Dn(waiting)",F824)))</formula>
    </cfRule>
  </conditionalFormatting>
  <conditionalFormatting sqref="G841:G842">
    <cfRule type="containsBlanks" dxfId="7835" priority="7833">
      <formula>LEN(TRIM(G841))=0</formula>
    </cfRule>
    <cfRule type="containsText" dxfId="7834" priority="7834" operator="containsText" text="Operational">
      <formula>NOT(ISERROR(SEARCH("Operational",G841)))</formula>
    </cfRule>
    <cfRule type="containsText" dxfId="7833" priority="7835" operator="containsText" text="Dn(service)">
      <formula>NOT(ISERROR(SEARCH("Dn(service)",G841)))</formula>
    </cfRule>
    <cfRule type="containsText" dxfId="7832" priority="7836" operator="containsText" text="Dn(waiting)">
      <formula>NOT(ISERROR(SEARCH("Dn(waiting)",G841)))</formula>
    </cfRule>
  </conditionalFormatting>
  <conditionalFormatting sqref="G841:G842">
    <cfRule type="containsBlanks" dxfId="7831" priority="7829">
      <formula>LEN(TRIM(G841))=0</formula>
    </cfRule>
    <cfRule type="containsText" dxfId="7830" priority="7830" operator="containsText" text="Operational">
      <formula>NOT(ISERROR(SEARCH("Operational",G841)))</formula>
    </cfRule>
    <cfRule type="containsText" dxfId="7829" priority="7831" operator="containsText" text="Dn(service)">
      <formula>NOT(ISERROR(SEARCH("Dn(service)",G841)))</formula>
    </cfRule>
    <cfRule type="containsText" dxfId="7828" priority="7832" operator="containsText" text="Dn(waiting)">
      <formula>NOT(ISERROR(SEARCH("Dn(waiting)",G841)))</formula>
    </cfRule>
  </conditionalFormatting>
  <conditionalFormatting sqref="G843:G846">
    <cfRule type="containsBlanks" dxfId="7827" priority="7825">
      <formula>LEN(TRIM(G843))=0</formula>
    </cfRule>
    <cfRule type="containsText" dxfId="7826" priority="7826" operator="containsText" text="Operational">
      <formula>NOT(ISERROR(SEARCH("Operational",G843)))</formula>
    </cfRule>
    <cfRule type="containsText" dxfId="7825" priority="7827" operator="containsText" text="Dn(service)">
      <formula>NOT(ISERROR(SEARCH("Dn(service)",G843)))</formula>
    </cfRule>
    <cfRule type="containsText" dxfId="7824" priority="7828" operator="containsText" text="Dn(waiting)">
      <formula>NOT(ISERROR(SEARCH("Dn(waiting)",G843)))</formula>
    </cfRule>
  </conditionalFormatting>
  <conditionalFormatting sqref="G847">
    <cfRule type="containsBlanks" dxfId="7823" priority="7821">
      <formula>LEN(TRIM(G847))=0</formula>
    </cfRule>
    <cfRule type="containsText" dxfId="7822" priority="7822" operator="containsText" text="Operational">
      <formula>NOT(ISERROR(SEARCH("Operational",G847)))</formula>
    </cfRule>
    <cfRule type="containsText" dxfId="7821" priority="7823" operator="containsText" text="Dn(service)">
      <formula>NOT(ISERROR(SEARCH("Dn(service)",G847)))</formula>
    </cfRule>
    <cfRule type="containsText" dxfId="7820" priority="7824" operator="containsText" text="Dn(waiting)">
      <formula>NOT(ISERROR(SEARCH("Dn(waiting)",G847)))</formula>
    </cfRule>
  </conditionalFormatting>
  <conditionalFormatting sqref="E832:E838">
    <cfRule type="containsBlanks" dxfId="7819" priority="7817">
      <formula>LEN(TRIM(E832))=0</formula>
    </cfRule>
    <cfRule type="containsText" dxfId="7818" priority="7818" operator="containsText" text="Operational">
      <formula>NOT(ISERROR(SEARCH("Operational",E832)))</formula>
    </cfRule>
    <cfRule type="containsText" dxfId="7817" priority="7819" operator="containsText" text="Dn(service)">
      <formula>NOT(ISERROR(SEARCH("Dn(service)",E832)))</formula>
    </cfRule>
    <cfRule type="containsText" dxfId="7816" priority="7820" operator="containsText" text="Dn(waiting)">
      <formula>NOT(ISERROR(SEARCH("Dn(waiting)",E832)))</formula>
    </cfRule>
  </conditionalFormatting>
  <conditionalFormatting sqref="E832:E838">
    <cfRule type="containsBlanks" dxfId="7815" priority="7813">
      <formula>LEN(TRIM(E832))=0</formula>
    </cfRule>
    <cfRule type="containsText" dxfId="7814" priority="7814" operator="containsText" text="Operational">
      <formula>NOT(ISERROR(SEARCH("Operational",E832)))</formula>
    </cfRule>
    <cfRule type="containsText" dxfId="7813" priority="7815" operator="containsText" text="Dn(service)">
      <formula>NOT(ISERROR(SEARCH("Dn(service)",E832)))</formula>
    </cfRule>
    <cfRule type="containsText" dxfId="7812" priority="7816" operator="containsText" text="Dn(waiting)">
      <formula>NOT(ISERROR(SEARCH("Dn(waiting)",E832)))</formula>
    </cfRule>
  </conditionalFormatting>
  <conditionalFormatting sqref="J838:J850">
    <cfRule type="containsBlanks" dxfId="7811" priority="7809">
      <formula>LEN(TRIM(J838))=0</formula>
    </cfRule>
    <cfRule type="containsText" dxfId="7810" priority="7810" operator="containsText" text="Operational">
      <formula>NOT(ISERROR(SEARCH("Operational",J838)))</formula>
    </cfRule>
    <cfRule type="containsText" dxfId="7809" priority="7811" operator="containsText" text="Dn(service)">
      <formula>NOT(ISERROR(SEARCH("Dn(service)",J838)))</formula>
    </cfRule>
    <cfRule type="containsText" dxfId="7808" priority="7812" operator="containsText" text="Dn(waiting)">
      <formula>NOT(ISERROR(SEARCH("Dn(waiting)",J838)))</formula>
    </cfRule>
  </conditionalFormatting>
  <conditionalFormatting sqref="J838:J850">
    <cfRule type="containsBlanks" dxfId="7807" priority="7805">
      <formula>LEN(TRIM(J838))=0</formula>
    </cfRule>
    <cfRule type="containsText" dxfId="7806" priority="7806" operator="containsText" text="Operational">
      <formula>NOT(ISERROR(SEARCH("Operational",J838)))</formula>
    </cfRule>
    <cfRule type="containsText" dxfId="7805" priority="7807" operator="containsText" text="Dn(service)">
      <formula>NOT(ISERROR(SEARCH("Dn(service)",J838)))</formula>
    </cfRule>
    <cfRule type="containsText" dxfId="7804" priority="7808" operator="containsText" text="Dn(waiting)">
      <formula>NOT(ISERROR(SEARCH("Dn(waiting)",J838)))</formula>
    </cfRule>
  </conditionalFormatting>
  <conditionalFormatting sqref="J851">
    <cfRule type="containsBlanks" dxfId="7803" priority="7801">
      <formula>LEN(TRIM(J851))=0</formula>
    </cfRule>
    <cfRule type="containsText" dxfId="7802" priority="7802" operator="containsText" text="Operational">
      <formula>NOT(ISERROR(SEARCH("Operational",J851)))</formula>
    </cfRule>
    <cfRule type="containsText" dxfId="7801" priority="7803" operator="containsText" text="Dn(service)">
      <formula>NOT(ISERROR(SEARCH("Dn(service)",J851)))</formula>
    </cfRule>
    <cfRule type="containsText" dxfId="7800" priority="7804" operator="containsText" text="Dn(waiting)">
      <formula>NOT(ISERROR(SEARCH("Dn(waiting)",J851)))</formula>
    </cfRule>
  </conditionalFormatting>
  <conditionalFormatting sqref="D856:D858">
    <cfRule type="containsBlanks" dxfId="7799" priority="7797">
      <formula>LEN(TRIM(D856))=0</formula>
    </cfRule>
    <cfRule type="containsText" dxfId="7798" priority="7798" operator="containsText" text="Operational">
      <formula>NOT(ISERROR(SEARCH("Operational",D856)))</formula>
    </cfRule>
    <cfRule type="containsText" dxfId="7797" priority="7799" operator="containsText" text="Dn(service)">
      <formula>NOT(ISERROR(SEARCH("Dn(service)",D856)))</formula>
    </cfRule>
    <cfRule type="containsText" dxfId="7796" priority="7800" operator="containsText" text="Dn(waiting)">
      <formula>NOT(ISERROR(SEARCH("Dn(waiting)",D856)))</formula>
    </cfRule>
  </conditionalFormatting>
  <conditionalFormatting sqref="F884:F894">
    <cfRule type="containsBlanks" dxfId="7795" priority="7717">
      <formula>LEN(TRIM(F884))=0</formula>
    </cfRule>
    <cfRule type="containsText" dxfId="7794" priority="7718" operator="containsText" text="Operational">
      <formula>NOT(ISERROR(SEARCH("Operational",F884)))</formula>
    </cfRule>
    <cfRule type="containsText" dxfId="7793" priority="7719" operator="containsText" text="Dn(service)">
      <formula>NOT(ISERROR(SEARCH("Dn(service)",F884)))</formula>
    </cfRule>
    <cfRule type="containsText" dxfId="7792" priority="7720" operator="containsText" text="Dn(waiting)">
      <formula>NOT(ISERROR(SEARCH("Dn(waiting)",F884)))</formula>
    </cfRule>
  </conditionalFormatting>
  <conditionalFormatting sqref="I851:I857 H842:H845">
    <cfRule type="containsBlanks" dxfId="7791" priority="7793">
      <formula>LEN(TRIM(H842))=0</formula>
    </cfRule>
    <cfRule type="containsText" dxfId="7790" priority="7794" operator="containsText" text="Operational">
      <formula>NOT(ISERROR(SEARCH("Operational",H842)))</formula>
    </cfRule>
    <cfRule type="containsText" dxfId="7789" priority="7795" operator="containsText" text="Dn(service)">
      <formula>NOT(ISERROR(SEARCH("Dn(service)",H842)))</formula>
    </cfRule>
    <cfRule type="containsText" dxfId="7788" priority="7796" operator="containsText" text="Dn(waiting)">
      <formula>NOT(ISERROR(SEARCH("Dn(waiting)",H842)))</formula>
    </cfRule>
  </conditionalFormatting>
  <conditionalFormatting sqref="I851:I857 H842:H845">
    <cfRule type="containsBlanks" dxfId="7787" priority="7789">
      <formula>LEN(TRIM(H842))=0</formula>
    </cfRule>
    <cfRule type="containsText" dxfId="7786" priority="7790" operator="containsText" text="Operational">
      <formula>NOT(ISERROR(SEARCH("Operational",H842)))</formula>
    </cfRule>
    <cfRule type="containsText" dxfId="7785" priority="7791" operator="containsText" text="Dn(service)">
      <formula>NOT(ISERROR(SEARCH("Dn(service)",H842)))</formula>
    </cfRule>
    <cfRule type="containsText" dxfId="7784" priority="7792" operator="containsText" text="Dn(waiting)">
      <formula>NOT(ISERROR(SEARCH("Dn(waiting)",H842)))</formula>
    </cfRule>
  </conditionalFormatting>
  <conditionalFormatting sqref="D859">
    <cfRule type="containsBlanks" dxfId="7783" priority="7785">
      <formula>LEN(TRIM(D859))=0</formula>
    </cfRule>
    <cfRule type="containsText" dxfId="7782" priority="7786" operator="containsText" text="Operational">
      <formula>NOT(ISERROR(SEARCH("Operational",D859)))</formula>
    </cfRule>
    <cfRule type="containsText" dxfId="7781" priority="7787" operator="containsText" text="Dn(service)">
      <formula>NOT(ISERROR(SEARCH("Dn(service)",D859)))</formula>
    </cfRule>
    <cfRule type="containsText" dxfId="7780" priority="7788" operator="containsText" text="Dn(waiting)">
      <formula>NOT(ISERROR(SEARCH("Dn(waiting)",D859)))</formula>
    </cfRule>
  </conditionalFormatting>
  <conditionalFormatting sqref="D860">
    <cfRule type="containsBlanks" dxfId="7779" priority="7781">
      <formula>LEN(TRIM(D860))=0</formula>
    </cfRule>
    <cfRule type="containsText" dxfId="7778" priority="7782" operator="containsText" text="Operational">
      <formula>NOT(ISERROR(SEARCH("Operational",D860)))</formula>
    </cfRule>
    <cfRule type="containsText" dxfId="7777" priority="7783" operator="containsText" text="Dn(service)">
      <formula>NOT(ISERROR(SEARCH("Dn(service)",D860)))</formula>
    </cfRule>
    <cfRule type="containsText" dxfId="7776" priority="7784" operator="containsText" text="Dn(waiting)">
      <formula>NOT(ISERROR(SEARCH("Dn(waiting)",D860)))</formula>
    </cfRule>
  </conditionalFormatting>
  <conditionalFormatting sqref="F852:F855">
    <cfRule type="containsBlanks" dxfId="7775" priority="7777">
      <formula>LEN(TRIM(F852))=0</formula>
    </cfRule>
    <cfRule type="containsText" dxfId="7774" priority="7778" operator="containsText" text="Operational">
      <formula>NOT(ISERROR(SEARCH("Operational",F852)))</formula>
    </cfRule>
    <cfRule type="containsText" dxfId="7773" priority="7779" operator="containsText" text="Dn(service)">
      <formula>NOT(ISERROR(SEARCH("Dn(service)",F852)))</formula>
    </cfRule>
    <cfRule type="containsText" dxfId="7772" priority="7780" operator="containsText" text="Dn(waiting)">
      <formula>NOT(ISERROR(SEARCH("Dn(waiting)",F852)))</formula>
    </cfRule>
  </conditionalFormatting>
  <conditionalFormatting sqref="F852:F855">
    <cfRule type="containsBlanks" dxfId="7771" priority="7773">
      <formula>LEN(TRIM(F852))=0</formula>
    </cfRule>
    <cfRule type="containsText" dxfId="7770" priority="7774" operator="containsText" text="Operational">
      <formula>NOT(ISERROR(SEARCH("Operational",F852)))</formula>
    </cfRule>
    <cfRule type="containsText" dxfId="7769" priority="7775" operator="containsText" text="Dn(service)">
      <formula>NOT(ISERROR(SEARCH("Dn(service)",F852)))</formula>
    </cfRule>
    <cfRule type="containsText" dxfId="7768" priority="7776" operator="containsText" text="Dn(waiting)">
      <formula>NOT(ISERROR(SEARCH("Dn(waiting)",F852)))</formula>
    </cfRule>
  </conditionalFormatting>
  <conditionalFormatting sqref="F895:F898">
    <cfRule type="containsBlanks" dxfId="7767" priority="7709">
      <formula>LEN(TRIM(F895))=0</formula>
    </cfRule>
    <cfRule type="containsText" dxfId="7766" priority="7710" operator="containsText" text="Operational">
      <formula>NOT(ISERROR(SEARCH("Operational",F895)))</formula>
    </cfRule>
    <cfRule type="containsText" dxfId="7765" priority="7711" operator="containsText" text="Dn(service)">
      <formula>NOT(ISERROR(SEARCH("Dn(service)",F895)))</formula>
    </cfRule>
    <cfRule type="containsText" dxfId="7764" priority="7712" operator="containsText" text="Dn(waiting)">
      <formula>NOT(ISERROR(SEARCH("Dn(waiting)",F895)))</formula>
    </cfRule>
  </conditionalFormatting>
  <conditionalFormatting sqref="F899">
    <cfRule type="containsBlanks" dxfId="7763" priority="7705">
      <formula>LEN(TRIM(F899))=0</formula>
    </cfRule>
    <cfRule type="containsText" dxfId="7762" priority="7706" operator="containsText" text="Operational">
      <formula>NOT(ISERROR(SEARCH("Operational",F899)))</formula>
    </cfRule>
    <cfRule type="containsText" dxfId="7761" priority="7707" operator="containsText" text="Dn(service)">
      <formula>NOT(ISERROR(SEARCH("Dn(service)",F899)))</formula>
    </cfRule>
    <cfRule type="containsText" dxfId="7760" priority="7708" operator="containsText" text="Dn(waiting)">
      <formula>NOT(ISERROR(SEARCH("Dn(waiting)",F899)))</formula>
    </cfRule>
  </conditionalFormatting>
  <conditionalFormatting sqref="J876:J877">
    <cfRule type="containsBlanks" dxfId="7759" priority="7769">
      <formula>LEN(TRIM(J876))=0</formula>
    </cfRule>
    <cfRule type="containsText" dxfId="7758" priority="7770" operator="containsText" text="Operational">
      <formula>NOT(ISERROR(SEARCH("Operational",J876)))</formula>
    </cfRule>
    <cfRule type="containsText" dxfId="7757" priority="7771" operator="containsText" text="Dn(service)">
      <formula>NOT(ISERROR(SEARCH("Dn(service)",J876)))</formula>
    </cfRule>
    <cfRule type="containsText" dxfId="7756" priority="7772" operator="containsText" text="Dn(waiting)">
      <formula>NOT(ISERROR(SEARCH("Dn(waiting)",J876)))</formula>
    </cfRule>
  </conditionalFormatting>
  <conditionalFormatting sqref="J876:J877">
    <cfRule type="containsBlanks" dxfId="7755" priority="7765">
      <formula>LEN(TRIM(J876))=0</formula>
    </cfRule>
    <cfRule type="containsText" dxfId="7754" priority="7766" operator="containsText" text="Operational">
      <formula>NOT(ISERROR(SEARCH("Operational",J876)))</formula>
    </cfRule>
    <cfRule type="containsText" dxfId="7753" priority="7767" operator="containsText" text="Dn(service)">
      <formula>NOT(ISERROR(SEARCH("Dn(service)",J876)))</formula>
    </cfRule>
    <cfRule type="containsText" dxfId="7752" priority="7768" operator="containsText" text="Dn(waiting)">
      <formula>NOT(ISERROR(SEARCH("Dn(waiting)",J876)))</formula>
    </cfRule>
  </conditionalFormatting>
  <conditionalFormatting sqref="J878:J881">
    <cfRule type="containsBlanks" dxfId="7751" priority="7761">
      <formula>LEN(TRIM(J878))=0</formula>
    </cfRule>
    <cfRule type="containsText" dxfId="7750" priority="7762" operator="containsText" text="Operational">
      <formula>NOT(ISERROR(SEARCH("Operational",J878)))</formula>
    </cfRule>
    <cfRule type="containsText" dxfId="7749" priority="7763" operator="containsText" text="Dn(service)">
      <formula>NOT(ISERROR(SEARCH("Dn(service)",J878)))</formula>
    </cfRule>
    <cfRule type="containsText" dxfId="7748" priority="7764" operator="containsText" text="Dn(waiting)">
      <formula>NOT(ISERROR(SEARCH("Dn(waiting)",J878)))</formula>
    </cfRule>
  </conditionalFormatting>
  <conditionalFormatting sqref="J882">
    <cfRule type="containsBlanks" dxfId="7747" priority="7757">
      <formula>LEN(TRIM(J882))=0</formula>
    </cfRule>
    <cfRule type="containsText" dxfId="7746" priority="7758" operator="containsText" text="Operational">
      <formula>NOT(ISERROR(SEARCH("Operational",J882)))</formula>
    </cfRule>
    <cfRule type="containsText" dxfId="7745" priority="7759" operator="containsText" text="Dn(service)">
      <formula>NOT(ISERROR(SEARCH("Dn(service)",J882)))</formula>
    </cfRule>
    <cfRule type="containsText" dxfId="7744" priority="7760" operator="containsText" text="Dn(waiting)">
      <formula>NOT(ISERROR(SEARCH("Dn(waiting)",J882)))</formula>
    </cfRule>
  </conditionalFormatting>
  <conditionalFormatting sqref="H871">
    <cfRule type="containsBlanks" dxfId="7743" priority="7753">
      <formula>LEN(TRIM(H871))=0</formula>
    </cfRule>
    <cfRule type="containsText" dxfId="7742" priority="7754" operator="containsText" text="Operational">
      <formula>NOT(ISERROR(SEARCH("Operational",H871)))</formula>
    </cfRule>
    <cfRule type="containsText" dxfId="7741" priority="7755" operator="containsText" text="Dn(service)">
      <formula>NOT(ISERROR(SEARCH("Dn(service)",H871)))</formula>
    </cfRule>
    <cfRule type="containsText" dxfId="7740" priority="7756" operator="containsText" text="Dn(waiting)">
      <formula>NOT(ISERROR(SEARCH("Dn(waiting)",H871)))</formula>
    </cfRule>
  </conditionalFormatting>
  <conditionalFormatting sqref="H871">
    <cfRule type="containsBlanks" dxfId="7739" priority="7749">
      <formula>LEN(TRIM(H871))=0</formula>
    </cfRule>
    <cfRule type="containsText" dxfId="7738" priority="7750" operator="containsText" text="Operational">
      <formula>NOT(ISERROR(SEARCH("Operational",H871)))</formula>
    </cfRule>
    <cfRule type="containsText" dxfId="7737" priority="7751" operator="containsText" text="Dn(service)">
      <formula>NOT(ISERROR(SEARCH("Dn(service)",H871)))</formula>
    </cfRule>
    <cfRule type="containsText" dxfId="7736" priority="7752" operator="containsText" text="Dn(waiting)">
      <formula>NOT(ISERROR(SEARCH("Dn(waiting)",H871)))</formula>
    </cfRule>
  </conditionalFormatting>
  <conditionalFormatting sqref="C871:C884">
    <cfRule type="containsBlanks" dxfId="7735" priority="7745">
      <formula>LEN(TRIM(C871))=0</formula>
    </cfRule>
    <cfRule type="containsText" dxfId="7734" priority="7746" operator="containsText" text="Operational">
      <formula>NOT(ISERROR(SEARCH("Operational",C871)))</formula>
    </cfRule>
    <cfRule type="containsText" dxfId="7733" priority="7747" operator="containsText" text="Dn(service)">
      <formula>NOT(ISERROR(SEARCH("Dn(service)",C871)))</formula>
    </cfRule>
    <cfRule type="containsText" dxfId="7732" priority="7748" operator="containsText" text="Dn(waiting)">
      <formula>NOT(ISERROR(SEARCH("Dn(waiting)",C871)))</formula>
    </cfRule>
  </conditionalFormatting>
  <conditionalFormatting sqref="C871:C884">
    <cfRule type="containsBlanks" dxfId="7731" priority="7741">
      <formula>LEN(TRIM(C871))=0</formula>
    </cfRule>
    <cfRule type="containsText" dxfId="7730" priority="7742" operator="containsText" text="Operational">
      <formula>NOT(ISERROR(SEARCH("Operational",C871)))</formula>
    </cfRule>
    <cfRule type="containsText" dxfId="7729" priority="7743" operator="containsText" text="Dn(service)">
      <formula>NOT(ISERROR(SEARCH("Dn(service)",C871)))</formula>
    </cfRule>
    <cfRule type="containsText" dxfId="7728" priority="7744" operator="containsText" text="Dn(waiting)">
      <formula>NOT(ISERROR(SEARCH("Dn(waiting)",C871)))</formula>
    </cfRule>
  </conditionalFormatting>
  <conditionalFormatting sqref="C885">
    <cfRule type="containsBlanks" dxfId="7727" priority="7737">
      <formula>LEN(TRIM(C885))=0</formula>
    </cfRule>
    <cfRule type="containsText" dxfId="7726" priority="7738" operator="containsText" text="Operational">
      <formula>NOT(ISERROR(SEARCH("Operational",C885)))</formula>
    </cfRule>
    <cfRule type="containsText" dxfId="7725" priority="7739" operator="containsText" text="Dn(service)">
      <formula>NOT(ISERROR(SEARCH("Dn(service)",C885)))</formula>
    </cfRule>
    <cfRule type="containsText" dxfId="7724" priority="7740" operator="containsText" text="Dn(waiting)">
      <formula>NOT(ISERROR(SEARCH("Dn(waiting)",C885)))</formula>
    </cfRule>
  </conditionalFormatting>
  <conditionalFormatting sqref="I888:I889">
    <cfRule type="containsBlanks" dxfId="7723" priority="7733">
      <formula>LEN(TRIM(I888))=0</formula>
    </cfRule>
    <cfRule type="containsText" dxfId="7722" priority="7734" operator="containsText" text="Operational">
      <formula>NOT(ISERROR(SEARCH("Operational",I888)))</formula>
    </cfRule>
    <cfRule type="containsText" dxfId="7721" priority="7735" operator="containsText" text="Dn(service)">
      <formula>NOT(ISERROR(SEARCH("Dn(service)",I888)))</formula>
    </cfRule>
    <cfRule type="containsText" dxfId="7720" priority="7736" operator="containsText" text="Dn(waiting)">
      <formula>NOT(ISERROR(SEARCH("Dn(waiting)",I888)))</formula>
    </cfRule>
  </conditionalFormatting>
  <conditionalFormatting sqref="I888:I889">
    <cfRule type="containsBlanks" dxfId="7719" priority="7729">
      <formula>LEN(TRIM(I888))=0</formula>
    </cfRule>
    <cfRule type="containsText" dxfId="7718" priority="7730" operator="containsText" text="Operational">
      <formula>NOT(ISERROR(SEARCH("Operational",I888)))</formula>
    </cfRule>
    <cfRule type="containsText" dxfId="7717" priority="7731" operator="containsText" text="Dn(service)">
      <formula>NOT(ISERROR(SEARCH("Dn(service)",I888)))</formula>
    </cfRule>
    <cfRule type="containsText" dxfId="7716" priority="7732" operator="containsText" text="Dn(waiting)">
      <formula>NOT(ISERROR(SEARCH("Dn(waiting)",I888)))</formula>
    </cfRule>
  </conditionalFormatting>
  <conditionalFormatting sqref="I890:I894">
    <cfRule type="containsBlanks" dxfId="7715" priority="7725">
      <formula>LEN(TRIM(I890))=0</formula>
    </cfRule>
    <cfRule type="containsText" dxfId="7714" priority="7726" operator="containsText" text="Operational">
      <formula>NOT(ISERROR(SEARCH("Operational",I890)))</formula>
    </cfRule>
    <cfRule type="containsText" dxfId="7713" priority="7727" operator="containsText" text="Dn(service)">
      <formula>NOT(ISERROR(SEARCH("Dn(service)",I890)))</formula>
    </cfRule>
    <cfRule type="containsText" dxfId="7712" priority="7728" operator="containsText" text="Dn(waiting)">
      <formula>NOT(ISERROR(SEARCH("Dn(waiting)",I890)))</formula>
    </cfRule>
  </conditionalFormatting>
  <conditionalFormatting sqref="I895">
    <cfRule type="containsBlanks" dxfId="7711" priority="7721">
      <formula>LEN(TRIM(I895))=0</formula>
    </cfRule>
    <cfRule type="containsText" dxfId="7710" priority="7722" operator="containsText" text="Operational">
      <formula>NOT(ISERROR(SEARCH("Operational",I895)))</formula>
    </cfRule>
    <cfRule type="containsText" dxfId="7709" priority="7723" operator="containsText" text="Dn(service)">
      <formula>NOT(ISERROR(SEARCH("Dn(service)",I895)))</formula>
    </cfRule>
    <cfRule type="containsText" dxfId="7708" priority="7724" operator="containsText" text="Dn(waiting)">
      <formula>NOT(ISERROR(SEARCH("Dn(waiting)",I895)))</formula>
    </cfRule>
  </conditionalFormatting>
  <conditionalFormatting sqref="F884:F894">
    <cfRule type="containsBlanks" dxfId="7707" priority="7713">
      <formula>LEN(TRIM(F884))=0</formula>
    </cfRule>
    <cfRule type="containsText" dxfId="7706" priority="7714" operator="containsText" text="Operational">
      <formula>NOT(ISERROR(SEARCH("Operational",F884)))</formula>
    </cfRule>
    <cfRule type="containsText" dxfId="7705" priority="7715" operator="containsText" text="Dn(service)">
      <formula>NOT(ISERROR(SEARCH("Dn(service)",F884)))</formula>
    </cfRule>
    <cfRule type="containsText" dxfId="7704" priority="7716" operator="containsText" text="Dn(waiting)">
      <formula>NOT(ISERROR(SEARCH("Dn(waiting)",F884)))</formula>
    </cfRule>
  </conditionalFormatting>
  <conditionalFormatting sqref="E899">
    <cfRule type="containsBlanks" dxfId="7703" priority="7701">
      <formula>LEN(TRIM(E899))=0</formula>
    </cfRule>
    <cfRule type="containsText" dxfId="7702" priority="7702" operator="containsText" text="Operational">
      <formula>NOT(ISERROR(SEARCH("Operational",E899)))</formula>
    </cfRule>
    <cfRule type="containsText" dxfId="7701" priority="7703" operator="containsText" text="Dn(service)">
      <formula>NOT(ISERROR(SEARCH("Dn(service)",E899)))</formula>
    </cfRule>
    <cfRule type="containsText" dxfId="7700" priority="7704" operator="containsText" text="Dn(waiting)">
      <formula>NOT(ISERROR(SEARCH("Dn(waiting)",E899)))</formula>
    </cfRule>
  </conditionalFormatting>
  <conditionalFormatting sqref="E897">
    <cfRule type="containsBlanks" dxfId="7699" priority="7697">
      <formula>LEN(TRIM(E897))=0</formula>
    </cfRule>
    <cfRule type="containsText" dxfId="7698" priority="7698" operator="containsText" text="Operational">
      <formula>NOT(ISERROR(SEARCH("Operational",E897)))</formula>
    </cfRule>
    <cfRule type="containsText" dxfId="7697" priority="7699" operator="containsText" text="Dn(service)">
      <formula>NOT(ISERROR(SEARCH("Dn(service)",E897)))</formula>
    </cfRule>
    <cfRule type="containsText" dxfId="7696" priority="7700" operator="containsText" text="Dn(waiting)">
      <formula>NOT(ISERROR(SEARCH("Dn(waiting)",E897)))</formula>
    </cfRule>
  </conditionalFormatting>
  <conditionalFormatting sqref="E897">
    <cfRule type="containsBlanks" dxfId="7695" priority="7693">
      <formula>LEN(TRIM(E897))=0</formula>
    </cfRule>
    <cfRule type="containsText" dxfId="7694" priority="7694" operator="containsText" text="Operational">
      <formula>NOT(ISERROR(SEARCH("Operational",E897)))</formula>
    </cfRule>
    <cfRule type="containsText" dxfId="7693" priority="7695" operator="containsText" text="Dn(service)">
      <formula>NOT(ISERROR(SEARCH("Dn(service)",E897)))</formula>
    </cfRule>
    <cfRule type="containsText" dxfId="7692" priority="7696" operator="containsText" text="Dn(waiting)">
      <formula>NOT(ISERROR(SEARCH("Dn(waiting)",E897)))</formula>
    </cfRule>
  </conditionalFormatting>
  <conditionalFormatting sqref="G886:G897">
    <cfRule type="containsBlanks" dxfId="7691" priority="7689">
      <formula>LEN(TRIM(G886))=0</formula>
    </cfRule>
    <cfRule type="containsText" dxfId="7690" priority="7690" operator="containsText" text="Operational">
      <formula>NOT(ISERROR(SEARCH("Operational",G886)))</formula>
    </cfRule>
    <cfRule type="containsText" dxfId="7689" priority="7691" operator="containsText" text="Dn(service)">
      <formula>NOT(ISERROR(SEARCH("Dn(service)",G886)))</formula>
    </cfRule>
    <cfRule type="containsText" dxfId="7688" priority="7692" operator="containsText" text="Dn(waiting)">
      <formula>NOT(ISERROR(SEARCH("Dn(waiting)",G886)))</formula>
    </cfRule>
  </conditionalFormatting>
  <conditionalFormatting sqref="G886:G897">
    <cfRule type="containsBlanks" dxfId="7687" priority="7685">
      <formula>LEN(TRIM(G886))=0</formula>
    </cfRule>
    <cfRule type="containsText" dxfId="7686" priority="7686" operator="containsText" text="Operational">
      <formula>NOT(ISERROR(SEARCH("Operational",G886)))</formula>
    </cfRule>
    <cfRule type="containsText" dxfId="7685" priority="7687" operator="containsText" text="Dn(service)">
      <formula>NOT(ISERROR(SEARCH("Dn(service)",G886)))</formula>
    </cfRule>
    <cfRule type="containsText" dxfId="7684" priority="7688" operator="containsText" text="Dn(waiting)">
      <formula>NOT(ISERROR(SEARCH("Dn(waiting)",G886)))</formula>
    </cfRule>
  </conditionalFormatting>
  <conditionalFormatting sqref="J886:J889">
    <cfRule type="containsBlanks" dxfId="7683" priority="7681">
      <formula>LEN(TRIM(J886))=0</formula>
    </cfRule>
    <cfRule type="containsText" dxfId="7682" priority="7682" operator="containsText" text="Operational">
      <formula>NOT(ISERROR(SEARCH("Operational",J886)))</formula>
    </cfRule>
    <cfRule type="containsText" dxfId="7681" priority="7683" operator="containsText" text="Dn(service)">
      <formula>NOT(ISERROR(SEARCH("Dn(service)",J886)))</formula>
    </cfRule>
    <cfRule type="containsText" dxfId="7680" priority="7684" operator="containsText" text="Dn(waiting)">
      <formula>NOT(ISERROR(SEARCH("Dn(waiting)",J886)))</formula>
    </cfRule>
  </conditionalFormatting>
  <conditionalFormatting sqref="J886:J889">
    <cfRule type="containsBlanks" dxfId="7679" priority="7677">
      <formula>LEN(TRIM(J886))=0</formula>
    </cfRule>
    <cfRule type="containsText" dxfId="7678" priority="7678" operator="containsText" text="Operational">
      <formula>NOT(ISERROR(SEARCH("Operational",J886)))</formula>
    </cfRule>
    <cfRule type="containsText" dxfId="7677" priority="7679" operator="containsText" text="Dn(service)">
      <formula>NOT(ISERROR(SEARCH("Dn(service)",J886)))</formula>
    </cfRule>
    <cfRule type="containsText" dxfId="7676" priority="7680" operator="containsText" text="Dn(waiting)">
      <formula>NOT(ISERROR(SEARCH("Dn(waiting)",J886)))</formula>
    </cfRule>
  </conditionalFormatting>
  <conditionalFormatting sqref="D896:D912">
    <cfRule type="containsBlanks" dxfId="7675" priority="7673">
      <formula>LEN(TRIM(D896))=0</formula>
    </cfRule>
    <cfRule type="containsText" dxfId="7674" priority="7674" operator="containsText" text="Operational">
      <formula>NOT(ISERROR(SEARCH("Operational",D896)))</formula>
    </cfRule>
    <cfRule type="containsText" dxfId="7673" priority="7675" operator="containsText" text="Dn(service)">
      <formula>NOT(ISERROR(SEARCH("Dn(service)",D896)))</formula>
    </cfRule>
    <cfRule type="containsText" dxfId="7672" priority="7676" operator="containsText" text="Dn(waiting)">
      <formula>NOT(ISERROR(SEARCH("Dn(waiting)",D896)))</formula>
    </cfRule>
  </conditionalFormatting>
  <conditionalFormatting sqref="D896:D912">
    <cfRule type="containsBlanks" dxfId="7671" priority="7669">
      <formula>LEN(TRIM(D896))=0</formula>
    </cfRule>
    <cfRule type="containsText" dxfId="7670" priority="7670" operator="containsText" text="Operational">
      <formula>NOT(ISERROR(SEARCH("Operational",D896)))</formula>
    </cfRule>
    <cfRule type="containsText" dxfId="7669" priority="7671" operator="containsText" text="Dn(service)">
      <formula>NOT(ISERROR(SEARCH("Dn(service)",D896)))</formula>
    </cfRule>
    <cfRule type="containsText" dxfId="7668" priority="7672" operator="containsText" text="Dn(waiting)">
      <formula>NOT(ISERROR(SEARCH("Dn(waiting)",D896)))</formula>
    </cfRule>
  </conditionalFormatting>
  <conditionalFormatting sqref="C905:C916">
    <cfRule type="containsBlanks" dxfId="7667" priority="7665">
      <formula>LEN(TRIM(C905))=0</formula>
    </cfRule>
    <cfRule type="containsText" dxfId="7666" priority="7666" operator="containsText" text="Operational">
      <formula>NOT(ISERROR(SEARCH("Operational",C905)))</formula>
    </cfRule>
    <cfRule type="containsText" dxfId="7665" priority="7667" operator="containsText" text="Dn(service)">
      <formula>NOT(ISERROR(SEARCH("Dn(service)",C905)))</formula>
    </cfRule>
    <cfRule type="containsText" dxfId="7664" priority="7668" operator="containsText" text="Dn(waiting)">
      <formula>NOT(ISERROR(SEARCH("Dn(waiting)",C905)))</formula>
    </cfRule>
  </conditionalFormatting>
  <conditionalFormatting sqref="C905:C916">
    <cfRule type="containsBlanks" dxfId="7663" priority="7661">
      <formula>LEN(TRIM(C905))=0</formula>
    </cfRule>
    <cfRule type="containsText" dxfId="7662" priority="7662" operator="containsText" text="Operational">
      <formula>NOT(ISERROR(SEARCH("Operational",C905)))</formula>
    </cfRule>
    <cfRule type="containsText" dxfId="7661" priority="7663" operator="containsText" text="Dn(service)">
      <formula>NOT(ISERROR(SEARCH("Dn(service)",C905)))</formula>
    </cfRule>
    <cfRule type="containsText" dxfId="7660" priority="7664" operator="containsText" text="Dn(waiting)">
      <formula>NOT(ISERROR(SEARCH("Dn(waiting)",C905)))</formula>
    </cfRule>
  </conditionalFormatting>
  <conditionalFormatting sqref="J909:J912">
    <cfRule type="containsBlanks" dxfId="7659" priority="7657">
      <formula>LEN(TRIM(J909))=0</formula>
    </cfRule>
    <cfRule type="containsText" dxfId="7658" priority="7658" operator="containsText" text="Operational">
      <formula>NOT(ISERROR(SEARCH("Operational",J909)))</formula>
    </cfRule>
    <cfRule type="containsText" dxfId="7657" priority="7659" operator="containsText" text="Dn(service)">
      <formula>NOT(ISERROR(SEARCH("Dn(service)",J909)))</formula>
    </cfRule>
    <cfRule type="containsText" dxfId="7656" priority="7660" operator="containsText" text="Dn(waiting)">
      <formula>NOT(ISERROR(SEARCH("Dn(waiting)",J909)))</formula>
    </cfRule>
  </conditionalFormatting>
  <conditionalFormatting sqref="J913">
    <cfRule type="containsBlanks" dxfId="7655" priority="7653">
      <formula>LEN(TRIM(J913))=0</formula>
    </cfRule>
    <cfRule type="containsText" dxfId="7654" priority="7654" operator="containsText" text="Operational">
      <formula>NOT(ISERROR(SEARCH("Operational",J913)))</formula>
    </cfRule>
    <cfRule type="containsText" dxfId="7653" priority="7655" operator="containsText" text="Dn(service)">
      <formula>NOT(ISERROR(SEARCH("Dn(service)",J913)))</formula>
    </cfRule>
    <cfRule type="containsText" dxfId="7652" priority="7656" operator="containsText" text="Dn(waiting)">
      <formula>NOT(ISERROR(SEARCH("Dn(waiting)",J913)))</formula>
    </cfRule>
  </conditionalFormatting>
  <conditionalFormatting sqref="D913:D916">
    <cfRule type="containsBlanks" dxfId="7651" priority="7649">
      <formula>LEN(TRIM(D913))=0</formula>
    </cfRule>
    <cfRule type="containsText" dxfId="7650" priority="7650" operator="containsText" text="Operational">
      <formula>NOT(ISERROR(SEARCH("Operational",D913)))</formula>
    </cfRule>
    <cfRule type="containsText" dxfId="7649" priority="7651" operator="containsText" text="Dn(service)">
      <formula>NOT(ISERROR(SEARCH("Dn(service)",D913)))</formula>
    </cfRule>
    <cfRule type="containsText" dxfId="7648" priority="7652" operator="containsText" text="Dn(waiting)">
      <formula>NOT(ISERROR(SEARCH("Dn(waiting)",D913)))</formula>
    </cfRule>
  </conditionalFormatting>
  <conditionalFormatting sqref="H911:I916">
    <cfRule type="containsBlanks" dxfId="7647" priority="7637">
      <formula>LEN(TRIM(H911))=0</formula>
    </cfRule>
    <cfRule type="containsText" dxfId="7646" priority="7638" operator="containsText" text="Operational">
      <formula>NOT(ISERROR(SEARCH("Operational",H911)))</formula>
    </cfRule>
    <cfRule type="containsText" dxfId="7645" priority="7639" operator="containsText" text="Dn(service)">
      <formula>NOT(ISERROR(SEARCH("Dn(service)",H911)))</formula>
    </cfRule>
    <cfRule type="containsText" dxfId="7644" priority="7640" operator="containsText" text="Dn(waiting)">
      <formula>NOT(ISERROR(SEARCH("Dn(waiting)",H911)))</formula>
    </cfRule>
  </conditionalFormatting>
  <conditionalFormatting sqref="F908:F916">
    <cfRule type="containsBlanks" dxfId="7643" priority="7645">
      <formula>LEN(TRIM(F908))=0</formula>
    </cfRule>
    <cfRule type="containsText" dxfId="7642" priority="7646" operator="containsText" text="Operational">
      <formula>NOT(ISERROR(SEARCH("Operational",F908)))</formula>
    </cfRule>
    <cfRule type="containsText" dxfId="7641" priority="7647" operator="containsText" text="Dn(service)">
      <formula>NOT(ISERROR(SEARCH("Dn(service)",F908)))</formula>
    </cfRule>
    <cfRule type="containsText" dxfId="7640" priority="7648" operator="containsText" text="Dn(waiting)">
      <formula>NOT(ISERROR(SEARCH("Dn(waiting)",F908)))</formula>
    </cfRule>
  </conditionalFormatting>
  <conditionalFormatting sqref="F908:F916">
    <cfRule type="containsBlanks" dxfId="7639" priority="7641">
      <formula>LEN(TRIM(F908))=0</formula>
    </cfRule>
    <cfRule type="containsText" dxfId="7638" priority="7642" operator="containsText" text="Operational">
      <formula>NOT(ISERROR(SEARCH("Operational",F908)))</formula>
    </cfRule>
    <cfRule type="containsText" dxfId="7637" priority="7643" operator="containsText" text="Dn(service)">
      <formula>NOT(ISERROR(SEARCH("Dn(service)",F908)))</formula>
    </cfRule>
    <cfRule type="containsText" dxfId="7636" priority="7644" operator="containsText" text="Dn(waiting)">
      <formula>NOT(ISERROR(SEARCH("Dn(waiting)",F908)))</formula>
    </cfRule>
  </conditionalFormatting>
  <conditionalFormatting sqref="H911:I916">
    <cfRule type="containsBlanks" dxfId="7635" priority="7633">
      <formula>LEN(TRIM(H911))=0</formula>
    </cfRule>
    <cfRule type="containsText" dxfId="7634" priority="7634" operator="containsText" text="Operational">
      <formula>NOT(ISERROR(SEARCH("Operational",H911)))</formula>
    </cfRule>
    <cfRule type="containsText" dxfId="7633" priority="7635" operator="containsText" text="Dn(service)">
      <formula>NOT(ISERROR(SEARCH("Dn(service)",H911)))</formula>
    </cfRule>
    <cfRule type="containsText" dxfId="7632" priority="7636" operator="containsText" text="Dn(waiting)">
      <formula>NOT(ISERROR(SEARCH("Dn(waiting)",H911)))</formula>
    </cfRule>
  </conditionalFormatting>
  <conditionalFormatting sqref="F769">
    <cfRule type="containsBlanks" dxfId="7631" priority="7629">
      <formula>LEN(TRIM(F769))=0</formula>
    </cfRule>
    <cfRule type="containsText" dxfId="7630" priority="7630" operator="containsText" text="Operational">
      <formula>NOT(ISERROR(SEARCH("Operational",F769)))</formula>
    </cfRule>
    <cfRule type="containsText" dxfId="7629" priority="7631" operator="containsText" text="Dn(service)">
      <formula>NOT(ISERROR(SEARCH("Dn(service)",F769)))</formula>
    </cfRule>
    <cfRule type="containsText" dxfId="7628" priority="7632" operator="containsText" text="Dn(waiting)">
      <formula>NOT(ISERROR(SEARCH("Dn(waiting)",F769)))</formula>
    </cfRule>
  </conditionalFormatting>
  <conditionalFormatting sqref="G884">
    <cfRule type="containsBlanks" dxfId="7627" priority="7625">
      <formula>LEN(TRIM(G884))=0</formula>
    </cfRule>
    <cfRule type="containsText" dxfId="7626" priority="7626" operator="containsText" text="Operational">
      <formula>NOT(ISERROR(SEARCH("Operational",G884)))</formula>
    </cfRule>
    <cfRule type="containsText" dxfId="7625" priority="7627" operator="containsText" text="Dn(service)">
      <formula>NOT(ISERROR(SEARCH("Dn(service)",G884)))</formula>
    </cfRule>
    <cfRule type="containsText" dxfId="7624" priority="7628" operator="containsText" text="Dn(waiting)">
      <formula>NOT(ISERROR(SEARCH("Dn(waiting)",G884)))</formula>
    </cfRule>
  </conditionalFormatting>
  <conditionalFormatting sqref="H870">
    <cfRule type="containsBlanks" dxfId="7623" priority="7621">
      <formula>LEN(TRIM(H870))=0</formula>
    </cfRule>
    <cfRule type="containsText" dxfId="7622" priority="7622" operator="containsText" text="Operational">
      <formula>NOT(ISERROR(SEARCH("Operational",H870)))</formula>
    </cfRule>
    <cfRule type="containsText" dxfId="7621" priority="7623" operator="containsText" text="Dn(service)">
      <formula>NOT(ISERROR(SEARCH("Dn(service)",H870)))</formula>
    </cfRule>
    <cfRule type="containsText" dxfId="7620" priority="7624" operator="containsText" text="Dn(waiting)">
      <formula>NOT(ISERROR(SEARCH("Dn(waiting)",H870)))</formula>
    </cfRule>
  </conditionalFormatting>
  <conditionalFormatting sqref="G765">
    <cfRule type="containsBlanks" dxfId="7619" priority="7617">
      <formula>LEN(TRIM(G765))=0</formula>
    </cfRule>
    <cfRule type="containsText" dxfId="7618" priority="7618" operator="containsText" text="Operational">
      <formula>NOT(ISERROR(SEARCH("Operational",G765)))</formula>
    </cfRule>
    <cfRule type="containsText" dxfId="7617" priority="7619" operator="containsText" text="Dn(service)">
      <formula>NOT(ISERROR(SEARCH("Dn(service)",G765)))</formula>
    </cfRule>
    <cfRule type="containsText" dxfId="7616" priority="7620" operator="containsText" text="Dn(waiting)">
      <formula>NOT(ISERROR(SEARCH("Dn(waiting)",G765)))</formula>
    </cfRule>
  </conditionalFormatting>
  <conditionalFormatting sqref="G766">
    <cfRule type="containsBlanks" dxfId="7615" priority="7613">
      <formula>LEN(TRIM(G766))=0</formula>
    </cfRule>
    <cfRule type="containsText" dxfId="7614" priority="7614" operator="containsText" text="Operational">
      <formula>NOT(ISERROR(SEARCH("Operational",G766)))</formula>
    </cfRule>
    <cfRule type="containsText" dxfId="7613" priority="7615" operator="containsText" text="Dn(service)">
      <formula>NOT(ISERROR(SEARCH("Dn(service)",G766)))</formula>
    </cfRule>
    <cfRule type="containsText" dxfId="7612" priority="7616" operator="containsText" text="Dn(waiting)">
      <formula>NOT(ISERROR(SEARCH("Dn(waiting)",G766)))</formula>
    </cfRule>
  </conditionalFormatting>
  <conditionalFormatting sqref="G767">
    <cfRule type="containsBlanks" dxfId="7611" priority="7609">
      <formula>LEN(TRIM(G767))=0</formula>
    </cfRule>
    <cfRule type="containsText" dxfId="7610" priority="7610" operator="containsText" text="Operational">
      <formula>NOT(ISERROR(SEARCH("Operational",G767)))</formula>
    </cfRule>
    <cfRule type="containsText" dxfId="7609" priority="7611" operator="containsText" text="Dn(service)">
      <formula>NOT(ISERROR(SEARCH("Dn(service)",G767)))</formula>
    </cfRule>
    <cfRule type="containsText" dxfId="7608" priority="7612" operator="containsText" text="Dn(waiting)">
      <formula>NOT(ISERROR(SEARCH("Dn(waiting)",G767)))</formula>
    </cfRule>
  </conditionalFormatting>
  <conditionalFormatting sqref="G768">
    <cfRule type="containsBlanks" dxfId="7607" priority="7605">
      <formula>LEN(TRIM(G768))=0</formula>
    </cfRule>
    <cfRule type="containsText" dxfId="7606" priority="7606" operator="containsText" text="Operational">
      <formula>NOT(ISERROR(SEARCH("Operational",G768)))</formula>
    </cfRule>
    <cfRule type="containsText" dxfId="7605" priority="7607" operator="containsText" text="Dn(service)">
      <formula>NOT(ISERROR(SEARCH("Dn(service)",G768)))</formula>
    </cfRule>
    <cfRule type="containsText" dxfId="7604" priority="7608" operator="containsText" text="Dn(waiting)">
      <formula>NOT(ISERROR(SEARCH("Dn(waiting)",G768)))</formula>
    </cfRule>
  </conditionalFormatting>
  <conditionalFormatting sqref="G769">
    <cfRule type="containsBlanks" dxfId="7603" priority="7601">
      <formula>LEN(TRIM(G769))=0</formula>
    </cfRule>
    <cfRule type="containsText" dxfId="7602" priority="7602" operator="containsText" text="Operational">
      <formula>NOT(ISERROR(SEARCH("Operational",G769)))</formula>
    </cfRule>
    <cfRule type="containsText" dxfId="7601" priority="7603" operator="containsText" text="Dn(service)">
      <formula>NOT(ISERROR(SEARCH("Dn(service)",G769)))</formula>
    </cfRule>
    <cfRule type="containsText" dxfId="7600" priority="7604" operator="containsText" text="Dn(waiting)">
      <formula>NOT(ISERROR(SEARCH("Dn(waiting)",G769)))</formula>
    </cfRule>
  </conditionalFormatting>
  <conditionalFormatting sqref="D769">
    <cfRule type="containsBlanks" dxfId="7599" priority="7597">
      <formula>LEN(TRIM(D769))=0</formula>
    </cfRule>
    <cfRule type="containsText" dxfId="7598" priority="7598" operator="containsText" text="Operational">
      <formula>NOT(ISERROR(SEARCH("Operational",D769)))</formula>
    </cfRule>
    <cfRule type="containsText" dxfId="7597" priority="7599" operator="containsText" text="Dn(service)">
      <formula>NOT(ISERROR(SEARCH("Dn(service)",D769)))</formula>
    </cfRule>
    <cfRule type="containsText" dxfId="7596" priority="7600" operator="containsText" text="Dn(waiting)">
      <formula>NOT(ISERROR(SEARCH("Dn(waiting)",D769)))</formula>
    </cfRule>
  </conditionalFormatting>
  <conditionalFormatting sqref="D770">
    <cfRule type="containsBlanks" dxfId="7595" priority="7593">
      <formula>LEN(TRIM(D770))=0</formula>
    </cfRule>
    <cfRule type="containsText" dxfId="7594" priority="7594" operator="containsText" text="Operational">
      <formula>NOT(ISERROR(SEARCH("Operational",D770)))</formula>
    </cfRule>
    <cfRule type="containsText" dxfId="7593" priority="7595" operator="containsText" text="Dn(service)">
      <formula>NOT(ISERROR(SEARCH("Dn(service)",D770)))</formula>
    </cfRule>
    <cfRule type="containsText" dxfId="7592" priority="7596" operator="containsText" text="Dn(waiting)">
      <formula>NOT(ISERROR(SEARCH("Dn(waiting)",D770)))</formula>
    </cfRule>
  </conditionalFormatting>
  <conditionalFormatting sqref="D771">
    <cfRule type="containsBlanks" dxfId="7591" priority="7589">
      <formula>LEN(TRIM(D771))=0</formula>
    </cfRule>
    <cfRule type="containsText" dxfId="7590" priority="7590" operator="containsText" text="Operational">
      <formula>NOT(ISERROR(SEARCH("Operational",D771)))</formula>
    </cfRule>
    <cfRule type="containsText" dxfId="7589" priority="7591" operator="containsText" text="Dn(service)">
      <formula>NOT(ISERROR(SEARCH("Dn(service)",D771)))</formula>
    </cfRule>
    <cfRule type="containsText" dxfId="7588" priority="7592" operator="containsText" text="Dn(waiting)">
      <formula>NOT(ISERROR(SEARCH("Dn(waiting)",D771)))</formula>
    </cfRule>
  </conditionalFormatting>
  <conditionalFormatting sqref="D772">
    <cfRule type="containsBlanks" dxfId="7587" priority="7585">
      <formula>LEN(TRIM(D772))=0</formula>
    </cfRule>
    <cfRule type="containsText" dxfId="7586" priority="7586" operator="containsText" text="Operational">
      <formula>NOT(ISERROR(SEARCH("Operational",D772)))</formula>
    </cfRule>
    <cfRule type="containsText" dxfId="7585" priority="7587" operator="containsText" text="Dn(service)">
      <formula>NOT(ISERROR(SEARCH("Dn(service)",D772)))</formula>
    </cfRule>
    <cfRule type="containsText" dxfId="7584" priority="7588" operator="containsText" text="Dn(waiting)">
      <formula>NOT(ISERROR(SEARCH("Dn(waiting)",D772)))</formula>
    </cfRule>
  </conditionalFormatting>
  <conditionalFormatting sqref="D773">
    <cfRule type="containsBlanks" dxfId="7583" priority="7581">
      <formula>LEN(TRIM(D773))=0</formula>
    </cfRule>
    <cfRule type="containsText" dxfId="7582" priority="7582" operator="containsText" text="Operational">
      <formula>NOT(ISERROR(SEARCH("Operational",D773)))</formula>
    </cfRule>
    <cfRule type="containsText" dxfId="7581" priority="7583" operator="containsText" text="Dn(service)">
      <formula>NOT(ISERROR(SEARCH("Dn(service)",D773)))</formula>
    </cfRule>
    <cfRule type="containsText" dxfId="7580" priority="7584" operator="containsText" text="Dn(waiting)">
      <formula>NOT(ISERROR(SEARCH("Dn(waiting)",D773)))</formula>
    </cfRule>
  </conditionalFormatting>
  <conditionalFormatting sqref="I773">
    <cfRule type="containsBlanks" dxfId="7579" priority="7577">
      <formula>LEN(TRIM(I773))=0</formula>
    </cfRule>
    <cfRule type="containsText" dxfId="7578" priority="7578" operator="containsText" text="Operational">
      <formula>NOT(ISERROR(SEARCH("Operational",I773)))</formula>
    </cfRule>
    <cfRule type="containsText" dxfId="7577" priority="7579" operator="containsText" text="Dn(service)">
      <formula>NOT(ISERROR(SEARCH("Dn(service)",I773)))</formula>
    </cfRule>
    <cfRule type="containsText" dxfId="7576" priority="7580" operator="containsText" text="Dn(waiting)">
      <formula>NOT(ISERROR(SEARCH("Dn(waiting)",I773)))</formula>
    </cfRule>
  </conditionalFormatting>
  <conditionalFormatting sqref="I774">
    <cfRule type="containsBlanks" dxfId="7575" priority="7573">
      <formula>LEN(TRIM(I774))=0</formula>
    </cfRule>
    <cfRule type="containsText" dxfId="7574" priority="7574" operator="containsText" text="Operational">
      <formula>NOT(ISERROR(SEARCH("Operational",I774)))</formula>
    </cfRule>
    <cfRule type="containsText" dxfId="7573" priority="7575" operator="containsText" text="Dn(service)">
      <formula>NOT(ISERROR(SEARCH("Dn(service)",I774)))</formula>
    </cfRule>
    <cfRule type="containsText" dxfId="7572" priority="7576" operator="containsText" text="Dn(waiting)">
      <formula>NOT(ISERROR(SEARCH("Dn(waiting)",I774)))</formula>
    </cfRule>
  </conditionalFormatting>
  <conditionalFormatting sqref="I775">
    <cfRule type="containsBlanks" dxfId="7571" priority="7569">
      <formula>LEN(TRIM(I775))=0</formula>
    </cfRule>
    <cfRule type="containsText" dxfId="7570" priority="7570" operator="containsText" text="Operational">
      <formula>NOT(ISERROR(SEARCH("Operational",I775)))</formula>
    </cfRule>
    <cfRule type="containsText" dxfId="7569" priority="7571" operator="containsText" text="Dn(service)">
      <formula>NOT(ISERROR(SEARCH("Dn(service)",I775)))</formula>
    </cfRule>
    <cfRule type="containsText" dxfId="7568" priority="7572" operator="containsText" text="Dn(waiting)">
      <formula>NOT(ISERROR(SEARCH("Dn(waiting)",I775)))</formula>
    </cfRule>
  </conditionalFormatting>
  <conditionalFormatting sqref="I776">
    <cfRule type="containsBlanks" dxfId="7567" priority="7565">
      <formula>LEN(TRIM(I776))=0</formula>
    </cfRule>
    <cfRule type="containsText" dxfId="7566" priority="7566" operator="containsText" text="Operational">
      <formula>NOT(ISERROR(SEARCH("Operational",I776)))</formula>
    </cfRule>
    <cfRule type="containsText" dxfId="7565" priority="7567" operator="containsText" text="Dn(service)">
      <formula>NOT(ISERROR(SEARCH("Dn(service)",I776)))</formula>
    </cfRule>
    <cfRule type="containsText" dxfId="7564" priority="7568" operator="containsText" text="Dn(waiting)">
      <formula>NOT(ISERROR(SEARCH("Dn(waiting)",I776)))</formula>
    </cfRule>
  </conditionalFormatting>
  <conditionalFormatting sqref="I777">
    <cfRule type="containsBlanks" dxfId="7563" priority="7561">
      <formula>LEN(TRIM(I777))=0</formula>
    </cfRule>
    <cfRule type="containsText" dxfId="7562" priority="7562" operator="containsText" text="Operational">
      <formula>NOT(ISERROR(SEARCH("Operational",I777)))</formula>
    </cfRule>
    <cfRule type="containsText" dxfId="7561" priority="7563" operator="containsText" text="Dn(service)">
      <formula>NOT(ISERROR(SEARCH("Dn(service)",I777)))</formula>
    </cfRule>
    <cfRule type="containsText" dxfId="7560" priority="7564" operator="containsText" text="Dn(waiting)">
      <formula>NOT(ISERROR(SEARCH("Dn(waiting)",I777)))</formula>
    </cfRule>
  </conditionalFormatting>
  <conditionalFormatting sqref="F771:F772">
    <cfRule type="containsBlanks" dxfId="7559" priority="7557">
      <formula>LEN(TRIM(F771))=0</formula>
    </cfRule>
    <cfRule type="containsText" dxfId="7558" priority="7558" operator="containsText" text="Operational">
      <formula>NOT(ISERROR(SEARCH("Operational",F771)))</formula>
    </cfRule>
    <cfRule type="containsText" dxfId="7557" priority="7559" operator="containsText" text="Dn(service)">
      <formula>NOT(ISERROR(SEARCH("Dn(service)",F771)))</formula>
    </cfRule>
    <cfRule type="containsText" dxfId="7556" priority="7560" operator="containsText" text="Dn(waiting)">
      <formula>NOT(ISERROR(SEARCH("Dn(waiting)",F771)))</formula>
    </cfRule>
  </conditionalFormatting>
  <conditionalFormatting sqref="F779:F782">
    <cfRule type="containsBlanks" dxfId="7555" priority="7553">
      <formula>LEN(TRIM(F779))=0</formula>
    </cfRule>
    <cfRule type="containsText" dxfId="7554" priority="7554" operator="containsText" text="Operational">
      <formula>NOT(ISERROR(SEARCH("Operational",F779)))</formula>
    </cfRule>
    <cfRule type="containsText" dxfId="7553" priority="7555" operator="containsText" text="Dn(service)">
      <formula>NOT(ISERROR(SEARCH("Dn(service)",F779)))</formula>
    </cfRule>
    <cfRule type="containsText" dxfId="7552" priority="7556" operator="containsText" text="Dn(waiting)">
      <formula>NOT(ISERROR(SEARCH("Dn(waiting)",F779)))</formula>
    </cfRule>
  </conditionalFormatting>
  <conditionalFormatting sqref="F783">
    <cfRule type="containsBlanks" dxfId="7551" priority="7549">
      <formula>LEN(TRIM(F783))=0</formula>
    </cfRule>
    <cfRule type="containsText" dxfId="7550" priority="7550" operator="containsText" text="Operational">
      <formula>NOT(ISERROR(SEARCH("Operational",F783)))</formula>
    </cfRule>
    <cfRule type="containsText" dxfId="7549" priority="7551" operator="containsText" text="Dn(service)">
      <formula>NOT(ISERROR(SEARCH("Dn(service)",F783)))</formula>
    </cfRule>
    <cfRule type="containsText" dxfId="7548" priority="7552" operator="containsText" text="Dn(waiting)">
      <formula>NOT(ISERROR(SEARCH("Dn(waiting)",F783)))</formula>
    </cfRule>
  </conditionalFormatting>
  <conditionalFormatting sqref="H773:H778">
    <cfRule type="containsBlanks" dxfId="7547" priority="7545">
      <formula>LEN(TRIM(H773))=0</formula>
    </cfRule>
    <cfRule type="containsText" dxfId="7546" priority="7546" operator="containsText" text="Operational">
      <formula>NOT(ISERROR(SEARCH("Operational",H773)))</formula>
    </cfRule>
    <cfRule type="containsText" dxfId="7545" priority="7547" operator="containsText" text="Dn(service)">
      <formula>NOT(ISERROR(SEARCH("Dn(service)",H773)))</formula>
    </cfRule>
    <cfRule type="containsText" dxfId="7544" priority="7548" operator="containsText" text="Dn(waiting)">
      <formula>NOT(ISERROR(SEARCH("Dn(waiting)",H773)))</formula>
    </cfRule>
  </conditionalFormatting>
  <conditionalFormatting sqref="H783:H787">
    <cfRule type="containsBlanks" dxfId="7543" priority="7541">
      <formula>LEN(TRIM(H783))=0</formula>
    </cfRule>
    <cfRule type="containsText" dxfId="7542" priority="7542" operator="containsText" text="Operational">
      <formula>NOT(ISERROR(SEARCH("Operational",H783)))</formula>
    </cfRule>
    <cfRule type="containsText" dxfId="7541" priority="7543" operator="containsText" text="Dn(service)">
      <formula>NOT(ISERROR(SEARCH("Dn(service)",H783)))</formula>
    </cfRule>
    <cfRule type="containsText" dxfId="7540" priority="7544" operator="containsText" text="Dn(waiting)">
      <formula>NOT(ISERROR(SEARCH("Dn(waiting)",H783)))</formula>
    </cfRule>
  </conditionalFormatting>
  <conditionalFormatting sqref="H788">
    <cfRule type="containsBlanks" dxfId="7539" priority="7537">
      <formula>LEN(TRIM(H788))=0</formula>
    </cfRule>
    <cfRule type="containsText" dxfId="7538" priority="7538" operator="containsText" text="Operational">
      <formula>NOT(ISERROR(SEARCH("Operational",H788)))</formula>
    </cfRule>
    <cfRule type="containsText" dxfId="7537" priority="7539" operator="containsText" text="Dn(service)">
      <formula>NOT(ISERROR(SEARCH("Dn(service)",H788)))</formula>
    </cfRule>
    <cfRule type="containsText" dxfId="7536" priority="7540" operator="containsText" text="Dn(waiting)">
      <formula>NOT(ISERROR(SEARCH("Dn(waiting)",H788)))</formula>
    </cfRule>
  </conditionalFormatting>
  <conditionalFormatting sqref="E776:E782">
    <cfRule type="containsBlanks" dxfId="7535" priority="7533">
      <formula>LEN(TRIM(E776))=0</formula>
    </cfRule>
    <cfRule type="containsText" dxfId="7534" priority="7534" operator="containsText" text="Operational">
      <formula>NOT(ISERROR(SEARCH("Operational",E776)))</formula>
    </cfRule>
    <cfRule type="containsText" dxfId="7533" priority="7535" operator="containsText" text="Dn(service)">
      <formula>NOT(ISERROR(SEARCH("Dn(service)",E776)))</formula>
    </cfRule>
    <cfRule type="containsText" dxfId="7532" priority="7536" operator="containsText" text="Dn(waiting)">
      <formula>NOT(ISERROR(SEARCH("Dn(waiting)",E776)))</formula>
    </cfRule>
  </conditionalFormatting>
  <conditionalFormatting sqref="E788:E791">
    <cfRule type="containsBlanks" dxfId="7531" priority="7529">
      <formula>LEN(TRIM(E788))=0</formula>
    </cfRule>
    <cfRule type="containsText" dxfId="7530" priority="7530" operator="containsText" text="Operational">
      <formula>NOT(ISERROR(SEARCH("Operational",E788)))</formula>
    </cfRule>
    <cfRule type="containsText" dxfId="7529" priority="7531" operator="containsText" text="Dn(service)">
      <formula>NOT(ISERROR(SEARCH("Dn(service)",E788)))</formula>
    </cfRule>
    <cfRule type="containsText" dxfId="7528" priority="7532" operator="containsText" text="Dn(waiting)">
      <formula>NOT(ISERROR(SEARCH("Dn(waiting)",E788)))</formula>
    </cfRule>
  </conditionalFormatting>
  <conditionalFormatting sqref="E792">
    <cfRule type="containsBlanks" dxfId="7527" priority="7525">
      <formula>LEN(TRIM(E792))=0</formula>
    </cfRule>
    <cfRule type="containsText" dxfId="7526" priority="7526" operator="containsText" text="Operational">
      <formula>NOT(ISERROR(SEARCH("Operational",E792)))</formula>
    </cfRule>
    <cfRule type="containsText" dxfId="7525" priority="7527" operator="containsText" text="Dn(service)">
      <formula>NOT(ISERROR(SEARCH("Dn(service)",E792)))</formula>
    </cfRule>
    <cfRule type="containsText" dxfId="7524" priority="7528" operator="containsText" text="Dn(waiting)">
      <formula>NOT(ISERROR(SEARCH("Dn(waiting)",E792)))</formula>
    </cfRule>
  </conditionalFormatting>
  <conditionalFormatting sqref="C778:C787">
    <cfRule type="containsBlanks" dxfId="7523" priority="7521">
      <formula>LEN(TRIM(C778))=0</formula>
    </cfRule>
    <cfRule type="containsText" dxfId="7522" priority="7522" operator="containsText" text="Operational">
      <formula>NOT(ISERROR(SEARCH("Operational",C778)))</formula>
    </cfRule>
    <cfRule type="containsText" dxfId="7521" priority="7523" operator="containsText" text="Dn(service)">
      <formula>NOT(ISERROR(SEARCH("Dn(service)",C778)))</formula>
    </cfRule>
    <cfRule type="containsText" dxfId="7520" priority="7524" operator="containsText" text="Dn(waiting)">
      <formula>NOT(ISERROR(SEARCH("Dn(waiting)",C778)))</formula>
    </cfRule>
  </conditionalFormatting>
  <conditionalFormatting sqref="C792:C796">
    <cfRule type="containsBlanks" dxfId="7519" priority="7517">
      <formula>LEN(TRIM(C792))=0</formula>
    </cfRule>
    <cfRule type="containsText" dxfId="7518" priority="7518" operator="containsText" text="Operational">
      <formula>NOT(ISERROR(SEARCH("Operational",C792)))</formula>
    </cfRule>
    <cfRule type="containsText" dxfId="7517" priority="7519" operator="containsText" text="Dn(service)">
      <formula>NOT(ISERROR(SEARCH("Dn(service)",C792)))</formula>
    </cfRule>
    <cfRule type="containsText" dxfId="7516" priority="7520" operator="containsText" text="Dn(waiting)">
      <formula>NOT(ISERROR(SEARCH("Dn(waiting)",C792)))</formula>
    </cfRule>
  </conditionalFormatting>
  <conditionalFormatting sqref="C797">
    <cfRule type="containsBlanks" dxfId="7515" priority="7513">
      <formula>LEN(TRIM(C797))=0</formula>
    </cfRule>
    <cfRule type="containsText" dxfId="7514" priority="7514" operator="containsText" text="Operational">
      <formula>NOT(ISERROR(SEARCH("Operational",C797)))</formula>
    </cfRule>
    <cfRule type="containsText" dxfId="7513" priority="7515" operator="containsText" text="Dn(service)">
      <formula>NOT(ISERROR(SEARCH("Dn(service)",C797)))</formula>
    </cfRule>
    <cfRule type="containsText" dxfId="7512" priority="7516" operator="containsText" text="Dn(waiting)">
      <formula>NOT(ISERROR(SEARCH("Dn(waiting)",C797)))</formula>
    </cfRule>
  </conditionalFormatting>
  <conditionalFormatting sqref="J781:J791">
    <cfRule type="containsBlanks" dxfId="7511" priority="7509">
      <formula>LEN(TRIM(J781))=0</formula>
    </cfRule>
    <cfRule type="containsText" dxfId="7510" priority="7510" operator="containsText" text="Operational">
      <formula>NOT(ISERROR(SEARCH("Operational",J781)))</formula>
    </cfRule>
    <cfRule type="containsText" dxfId="7509" priority="7511" operator="containsText" text="Dn(service)">
      <formula>NOT(ISERROR(SEARCH("Dn(service)",J781)))</formula>
    </cfRule>
    <cfRule type="containsText" dxfId="7508" priority="7512" operator="containsText" text="Dn(waiting)">
      <formula>NOT(ISERROR(SEARCH("Dn(waiting)",J781)))</formula>
    </cfRule>
  </conditionalFormatting>
  <conditionalFormatting sqref="J797:J801">
    <cfRule type="containsBlanks" dxfId="7507" priority="7505">
      <formula>LEN(TRIM(J797))=0</formula>
    </cfRule>
    <cfRule type="containsText" dxfId="7506" priority="7506" operator="containsText" text="Operational">
      <formula>NOT(ISERROR(SEARCH("Operational",J797)))</formula>
    </cfRule>
    <cfRule type="containsText" dxfId="7505" priority="7507" operator="containsText" text="Dn(service)">
      <formula>NOT(ISERROR(SEARCH("Dn(service)",J797)))</formula>
    </cfRule>
    <cfRule type="containsText" dxfId="7504" priority="7508" operator="containsText" text="Dn(waiting)">
      <formula>NOT(ISERROR(SEARCH("Dn(waiting)",J797)))</formula>
    </cfRule>
  </conditionalFormatting>
  <conditionalFormatting sqref="J802">
    <cfRule type="containsBlanks" dxfId="7503" priority="7501">
      <formula>LEN(TRIM(J802))=0</formula>
    </cfRule>
    <cfRule type="containsText" dxfId="7502" priority="7502" operator="containsText" text="Operational">
      <formula>NOT(ISERROR(SEARCH("Operational",J802)))</formula>
    </cfRule>
    <cfRule type="containsText" dxfId="7501" priority="7503" operator="containsText" text="Dn(service)">
      <formula>NOT(ISERROR(SEARCH("Dn(service)",J802)))</formula>
    </cfRule>
    <cfRule type="containsText" dxfId="7500" priority="7504" operator="containsText" text="Dn(waiting)">
      <formula>NOT(ISERROR(SEARCH("Dn(waiting)",J802)))</formula>
    </cfRule>
  </conditionalFormatting>
  <conditionalFormatting sqref="G785:G796">
    <cfRule type="containsBlanks" dxfId="7499" priority="7497">
      <formula>LEN(TRIM(G785))=0</formula>
    </cfRule>
    <cfRule type="containsText" dxfId="7498" priority="7498" operator="containsText" text="Operational">
      <formula>NOT(ISERROR(SEARCH("Operational",G785)))</formula>
    </cfRule>
    <cfRule type="containsText" dxfId="7497" priority="7499" operator="containsText" text="Dn(service)">
      <formula>NOT(ISERROR(SEARCH("Dn(service)",G785)))</formula>
    </cfRule>
    <cfRule type="containsText" dxfId="7496" priority="7500" operator="containsText" text="Dn(waiting)">
      <formula>NOT(ISERROR(SEARCH("Dn(waiting)",G785)))</formula>
    </cfRule>
  </conditionalFormatting>
  <conditionalFormatting sqref="G802:G805">
    <cfRule type="containsBlanks" dxfId="7495" priority="7493">
      <formula>LEN(TRIM(G802))=0</formula>
    </cfRule>
    <cfRule type="containsText" dxfId="7494" priority="7494" operator="containsText" text="Operational">
      <formula>NOT(ISERROR(SEARCH("Operational",G802)))</formula>
    </cfRule>
    <cfRule type="containsText" dxfId="7493" priority="7495" operator="containsText" text="Dn(service)">
      <formula>NOT(ISERROR(SEARCH("Dn(service)",G802)))</formula>
    </cfRule>
    <cfRule type="containsText" dxfId="7492" priority="7496" operator="containsText" text="Dn(waiting)">
      <formula>NOT(ISERROR(SEARCH("Dn(waiting)",G802)))</formula>
    </cfRule>
  </conditionalFormatting>
  <conditionalFormatting sqref="G806">
    <cfRule type="containsBlanks" dxfId="7491" priority="7489">
      <formula>LEN(TRIM(G806))=0</formula>
    </cfRule>
    <cfRule type="containsText" dxfId="7490" priority="7490" operator="containsText" text="Operational">
      <formula>NOT(ISERROR(SEARCH("Operational",G806)))</formula>
    </cfRule>
    <cfRule type="containsText" dxfId="7489" priority="7491" operator="containsText" text="Dn(service)">
      <formula>NOT(ISERROR(SEARCH("Dn(service)",G806)))</formula>
    </cfRule>
    <cfRule type="containsText" dxfId="7488" priority="7492" operator="containsText" text="Dn(waiting)">
      <formula>NOT(ISERROR(SEARCH("Dn(waiting)",G806)))</formula>
    </cfRule>
  </conditionalFormatting>
  <conditionalFormatting sqref="F792:F801">
    <cfRule type="containsBlanks" dxfId="7487" priority="7485">
      <formula>LEN(TRIM(F792))=0</formula>
    </cfRule>
    <cfRule type="containsText" dxfId="7486" priority="7486" operator="containsText" text="Operational">
      <formula>NOT(ISERROR(SEARCH("Operational",F792)))</formula>
    </cfRule>
    <cfRule type="containsText" dxfId="7485" priority="7487" operator="containsText" text="Dn(service)">
      <formula>NOT(ISERROR(SEARCH("Dn(service)",F792)))</formula>
    </cfRule>
    <cfRule type="containsText" dxfId="7484" priority="7488" operator="containsText" text="Dn(waiting)">
      <formula>NOT(ISERROR(SEARCH("Dn(waiting)",F792)))</formula>
    </cfRule>
  </conditionalFormatting>
  <conditionalFormatting sqref="F806:F810">
    <cfRule type="containsBlanks" dxfId="7483" priority="7481">
      <formula>LEN(TRIM(F806))=0</formula>
    </cfRule>
    <cfRule type="containsText" dxfId="7482" priority="7482" operator="containsText" text="Operational">
      <formula>NOT(ISERROR(SEARCH("Operational",F806)))</formula>
    </cfRule>
    <cfRule type="containsText" dxfId="7481" priority="7483" operator="containsText" text="Dn(service)">
      <formula>NOT(ISERROR(SEARCH("Dn(service)",F806)))</formula>
    </cfRule>
    <cfRule type="containsText" dxfId="7480" priority="7484" operator="containsText" text="Dn(waiting)">
      <formula>NOT(ISERROR(SEARCH("Dn(waiting)",F806)))</formula>
    </cfRule>
  </conditionalFormatting>
  <conditionalFormatting sqref="F811">
    <cfRule type="containsBlanks" dxfId="7479" priority="7477">
      <formula>LEN(TRIM(F811))=0</formula>
    </cfRule>
    <cfRule type="containsText" dxfId="7478" priority="7478" operator="containsText" text="Operational">
      <formula>NOT(ISERROR(SEARCH("Operational",F811)))</formula>
    </cfRule>
    <cfRule type="containsText" dxfId="7477" priority="7479" operator="containsText" text="Dn(service)">
      <formula>NOT(ISERROR(SEARCH("Dn(service)",F811)))</formula>
    </cfRule>
    <cfRule type="containsText" dxfId="7476" priority="7480" operator="containsText" text="Dn(waiting)">
      <formula>NOT(ISERROR(SEARCH("Dn(waiting)",F811)))</formula>
    </cfRule>
  </conditionalFormatting>
  <conditionalFormatting sqref="I795:I805">
    <cfRule type="containsBlanks" dxfId="7475" priority="7473">
      <formula>LEN(TRIM(I795))=0</formula>
    </cfRule>
    <cfRule type="containsText" dxfId="7474" priority="7474" operator="containsText" text="Operational">
      <formula>NOT(ISERROR(SEARCH("Operational",I795)))</formula>
    </cfRule>
    <cfRule type="containsText" dxfId="7473" priority="7475" operator="containsText" text="Dn(service)">
      <formula>NOT(ISERROR(SEARCH("Dn(service)",I795)))</formula>
    </cfRule>
    <cfRule type="containsText" dxfId="7472" priority="7476" operator="containsText" text="Dn(waiting)">
      <formula>NOT(ISERROR(SEARCH("Dn(waiting)",I795)))</formula>
    </cfRule>
  </conditionalFormatting>
  <conditionalFormatting sqref="D798:D810">
    <cfRule type="containsBlanks" dxfId="7471" priority="7469">
      <formula>LEN(TRIM(D798))=0</formula>
    </cfRule>
    <cfRule type="containsText" dxfId="7470" priority="7470" operator="containsText" text="Operational">
      <formula>NOT(ISERROR(SEARCH("Operational",D798)))</formula>
    </cfRule>
    <cfRule type="containsText" dxfId="7469" priority="7471" operator="containsText" text="Dn(service)">
      <formula>NOT(ISERROR(SEARCH("Dn(service)",D798)))</formula>
    </cfRule>
    <cfRule type="containsText" dxfId="7468" priority="7472" operator="containsText" text="Dn(waiting)">
      <formula>NOT(ISERROR(SEARCH("Dn(waiting)",D798)))</formula>
    </cfRule>
  </conditionalFormatting>
  <conditionalFormatting sqref="H801:H815">
    <cfRule type="containsBlanks" dxfId="7467" priority="7465">
      <formula>LEN(TRIM(H801))=0</formula>
    </cfRule>
    <cfRule type="containsText" dxfId="7466" priority="7466" operator="containsText" text="Operational">
      <formula>NOT(ISERROR(SEARCH("Operational",H801)))</formula>
    </cfRule>
    <cfRule type="containsText" dxfId="7465" priority="7467" operator="containsText" text="Dn(service)">
      <formula>NOT(ISERROR(SEARCH("Dn(service)",H801)))</formula>
    </cfRule>
    <cfRule type="containsText" dxfId="7464" priority="7468" operator="containsText" text="Dn(waiting)">
      <formula>NOT(ISERROR(SEARCH("Dn(waiting)",H801)))</formula>
    </cfRule>
  </conditionalFormatting>
  <conditionalFormatting sqref="E804:E815">
    <cfRule type="containsBlanks" dxfId="7463" priority="7461">
      <formula>LEN(TRIM(E804))=0</formula>
    </cfRule>
    <cfRule type="containsText" dxfId="7462" priority="7462" operator="containsText" text="Operational">
      <formula>NOT(ISERROR(SEARCH("Operational",E804)))</formula>
    </cfRule>
    <cfRule type="containsText" dxfId="7461" priority="7463" operator="containsText" text="Dn(service)">
      <formula>NOT(ISERROR(SEARCH("Dn(service)",E804)))</formula>
    </cfRule>
    <cfRule type="containsText" dxfId="7460" priority="7464" operator="containsText" text="Dn(waiting)">
      <formula>NOT(ISERROR(SEARCH("Dn(waiting)",E804)))</formula>
    </cfRule>
  </conditionalFormatting>
  <conditionalFormatting sqref="C805:C824">
    <cfRule type="containsBlanks" dxfId="7459" priority="7457">
      <formula>LEN(TRIM(C805))=0</formula>
    </cfRule>
    <cfRule type="containsText" dxfId="7458" priority="7458" operator="containsText" text="Operational">
      <formula>NOT(ISERROR(SEARCH("Operational",C805)))</formula>
    </cfRule>
    <cfRule type="containsText" dxfId="7457" priority="7459" operator="containsText" text="Dn(service)">
      <formula>NOT(ISERROR(SEARCH("Dn(service)",C805)))</formula>
    </cfRule>
    <cfRule type="containsText" dxfId="7456" priority="7460" operator="containsText" text="Dn(waiting)">
      <formula>NOT(ISERROR(SEARCH("Dn(waiting)",C805)))</formula>
    </cfRule>
  </conditionalFormatting>
  <conditionalFormatting sqref="J808:J829">
    <cfRule type="containsBlanks" dxfId="7455" priority="7453">
      <formula>LEN(TRIM(J808))=0</formula>
    </cfRule>
    <cfRule type="containsText" dxfId="7454" priority="7454" operator="containsText" text="Operational">
      <formula>NOT(ISERROR(SEARCH("Operational",J808)))</formula>
    </cfRule>
    <cfRule type="containsText" dxfId="7453" priority="7455" operator="containsText" text="Dn(service)">
      <formula>NOT(ISERROR(SEARCH("Dn(service)",J808)))</formula>
    </cfRule>
    <cfRule type="containsText" dxfId="7452" priority="7456" operator="containsText" text="Dn(waiting)">
      <formula>NOT(ISERROR(SEARCH("Dn(waiting)",J808)))</formula>
    </cfRule>
  </conditionalFormatting>
  <conditionalFormatting sqref="I811:I815">
    <cfRule type="containsBlanks" dxfId="7451" priority="7449">
      <formula>LEN(TRIM(I811))=0</formula>
    </cfRule>
    <cfRule type="containsText" dxfId="7450" priority="7450" operator="containsText" text="Operational">
      <formula>NOT(ISERROR(SEARCH("Operational",I811)))</formula>
    </cfRule>
    <cfRule type="containsText" dxfId="7449" priority="7451" operator="containsText" text="Dn(service)">
      <formula>NOT(ISERROR(SEARCH("Dn(service)",I811)))</formula>
    </cfRule>
    <cfRule type="containsText" dxfId="7448" priority="7452" operator="containsText" text="Dn(waiting)">
      <formula>NOT(ISERROR(SEARCH("Dn(waiting)",I811)))</formula>
    </cfRule>
  </conditionalFormatting>
  <conditionalFormatting sqref="I816">
    <cfRule type="containsBlanks" dxfId="7447" priority="7445">
      <formula>LEN(TRIM(I816))=0</formula>
    </cfRule>
    <cfRule type="containsText" dxfId="7446" priority="7446" operator="containsText" text="Operational">
      <formula>NOT(ISERROR(SEARCH("Operational",I816)))</formula>
    </cfRule>
    <cfRule type="containsText" dxfId="7445" priority="7447" operator="containsText" text="Dn(service)">
      <formula>NOT(ISERROR(SEARCH("Dn(service)",I816)))</formula>
    </cfRule>
    <cfRule type="containsText" dxfId="7444" priority="7448" operator="containsText" text="Dn(waiting)">
      <formula>NOT(ISERROR(SEARCH("Dn(waiting)",I816)))</formula>
    </cfRule>
  </conditionalFormatting>
  <conditionalFormatting sqref="D816:D820">
    <cfRule type="containsBlanks" dxfId="7443" priority="7441">
      <formula>LEN(TRIM(D816))=0</formula>
    </cfRule>
    <cfRule type="containsText" dxfId="7442" priority="7442" operator="containsText" text="Operational">
      <formula>NOT(ISERROR(SEARCH("Operational",D816)))</formula>
    </cfRule>
    <cfRule type="containsText" dxfId="7441" priority="7443" operator="containsText" text="Dn(service)">
      <formula>NOT(ISERROR(SEARCH("Dn(service)",D816)))</formula>
    </cfRule>
    <cfRule type="containsText" dxfId="7440" priority="7444" operator="containsText" text="Dn(waiting)">
      <formula>NOT(ISERROR(SEARCH("Dn(waiting)",D816)))</formula>
    </cfRule>
  </conditionalFormatting>
  <conditionalFormatting sqref="D821">
    <cfRule type="containsBlanks" dxfId="7439" priority="7437">
      <formula>LEN(TRIM(D821))=0</formula>
    </cfRule>
    <cfRule type="containsText" dxfId="7438" priority="7438" operator="containsText" text="Operational">
      <formula>NOT(ISERROR(SEARCH("Operational",D821)))</formula>
    </cfRule>
    <cfRule type="containsText" dxfId="7437" priority="7439" operator="containsText" text="Dn(service)">
      <formula>NOT(ISERROR(SEARCH("Dn(service)",D821)))</formula>
    </cfRule>
    <cfRule type="containsText" dxfId="7436" priority="7440" operator="containsText" text="Dn(waiting)">
      <formula>NOT(ISERROR(SEARCH("Dn(waiting)",D821)))</formula>
    </cfRule>
  </conditionalFormatting>
  <conditionalFormatting sqref="H821:H825">
    <cfRule type="containsBlanks" dxfId="7435" priority="7433">
      <formula>LEN(TRIM(H821))=0</formula>
    </cfRule>
    <cfRule type="containsText" dxfId="7434" priority="7434" operator="containsText" text="Operational">
      <formula>NOT(ISERROR(SEARCH("Operational",H821)))</formula>
    </cfRule>
    <cfRule type="containsText" dxfId="7433" priority="7435" operator="containsText" text="Dn(service)">
      <formula>NOT(ISERROR(SEARCH("Dn(service)",H821)))</formula>
    </cfRule>
    <cfRule type="containsText" dxfId="7432" priority="7436" operator="containsText" text="Dn(waiting)">
      <formula>NOT(ISERROR(SEARCH("Dn(waiting)",H821)))</formula>
    </cfRule>
  </conditionalFormatting>
  <conditionalFormatting sqref="H826">
    <cfRule type="containsBlanks" dxfId="7431" priority="7429">
      <formula>LEN(TRIM(H826))=0</formula>
    </cfRule>
    <cfRule type="containsText" dxfId="7430" priority="7430" operator="containsText" text="Operational">
      <formula>NOT(ISERROR(SEARCH("Operational",H826)))</formula>
    </cfRule>
    <cfRule type="containsText" dxfId="7429" priority="7431" operator="containsText" text="Dn(service)">
      <formula>NOT(ISERROR(SEARCH("Dn(service)",H826)))</formula>
    </cfRule>
    <cfRule type="containsText" dxfId="7428" priority="7432" operator="containsText" text="Dn(waiting)">
      <formula>NOT(ISERROR(SEARCH("Dn(waiting)",H826)))</formula>
    </cfRule>
  </conditionalFormatting>
  <conditionalFormatting sqref="E827:E830">
    <cfRule type="containsBlanks" dxfId="7427" priority="7425">
      <formula>LEN(TRIM(E827))=0</formula>
    </cfRule>
    <cfRule type="containsText" dxfId="7426" priority="7426" operator="containsText" text="Operational">
      <formula>NOT(ISERROR(SEARCH("Operational",E827)))</formula>
    </cfRule>
    <cfRule type="containsText" dxfId="7425" priority="7427" operator="containsText" text="Dn(service)">
      <formula>NOT(ISERROR(SEARCH("Dn(service)",E827)))</formula>
    </cfRule>
    <cfRule type="containsText" dxfId="7424" priority="7428" operator="containsText" text="Dn(waiting)">
      <formula>NOT(ISERROR(SEARCH("Dn(waiting)",E827)))</formula>
    </cfRule>
  </conditionalFormatting>
  <conditionalFormatting sqref="E831">
    <cfRule type="containsBlanks" dxfId="7423" priority="7421">
      <formula>LEN(TRIM(E831))=0</formula>
    </cfRule>
    <cfRule type="containsText" dxfId="7422" priority="7422" operator="containsText" text="Operational">
      <formula>NOT(ISERROR(SEARCH("Operational",E831)))</formula>
    </cfRule>
    <cfRule type="containsText" dxfId="7421" priority="7423" operator="containsText" text="Dn(service)">
      <formula>NOT(ISERROR(SEARCH("Dn(service)",E831)))</formula>
    </cfRule>
    <cfRule type="containsText" dxfId="7420" priority="7424" operator="containsText" text="Dn(waiting)">
      <formula>NOT(ISERROR(SEARCH("Dn(waiting)",E831)))</formula>
    </cfRule>
  </conditionalFormatting>
  <conditionalFormatting sqref="C825">
    <cfRule type="containsBlanks" dxfId="7419" priority="7417">
      <formula>LEN(TRIM(C825))=0</formula>
    </cfRule>
    <cfRule type="containsText" dxfId="7418" priority="7418" operator="containsText" text="Operational">
      <formula>NOT(ISERROR(SEARCH("Operational",C825)))</formula>
    </cfRule>
    <cfRule type="containsText" dxfId="7417" priority="7419" operator="containsText" text="Dn(service)">
      <formula>NOT(ISERROR(SEARCH("Dn(service)",C825)))</formula>
    </cfRule>
    <cfRule type="containsText" dxfId="7416" priority="7420" operator="containsText" text="Dn(waiting)">
      <formula>NOT(ISERROR(SEARCH("Dn(waiting)",C825)))</formula>
    </cfRule>
  </conditionalFormatting>
  <conditionalFormatting sqref="C831:C835">
    <cfRule type="containsBlanks" dxfId="7415" priority="7413">
      <formula>LEN(TRIM(C831))=0</formula>
    </cfRule>
    <cfRule type="containsText" dxfId="7414" priority="7414" operator="containsText" text="Operational">
      <formula>NOT(ISERROR(SEARCH("Operational",C831)))</formula>
    </cfRule>
    <cfRule type="containsText" dxfId="7413" priority="7415" operator="containsText" text="Dn(service)">
      <formula>NOT(ISERROR(SEARCH("Dn(service)",C831)))</formula>
    </cfRule>
    <cfRule type="containsText" dxfId="7412" priority="7416" operator="containsText" text="Dn(waiting)">
      <formula>NOT(ISERROR(SEARCH("Dn(waiting)",C831)))</formula>
    </cfRule>
  </conditionalFormatting>
  <conditionalFormatting sqref="C836">
    <cfRule type="containsBlanks" dxfId="7411" priority="7409">
      <formula>LEN(TRIM(C836))=0</formula>
    </cfRule>
    <cfRule type="containsText" dxfId="7410" priority="7410" operator="containsText" text="Operational">
      <formula>NOT(ISERROR(SEARCH("Operational",C836)))</formula>
    </cfRule>
    <cfRule type="containsText" dxfId="7409" priority="7411" operator="containsText" text="Dn(service)">
      <formula>NOT(ISERROR(SEARCH("Dn(service)",C836)))</formula>
    </cfRule>
    <cfRule type="containsText" dxfId="7408" priority="7412" operator="containsText" text="Dn(waiting)">
      <formula>NOT(ISERROR(SEARCH("Dn(waiting)",C836)))</formula>
    </cfRule>
  </conditionalFormatting>
  <conditionalFormatting sqref="J830">
    <cfRule type="containsBlanks" dxfId="7407" priority="7405">
      <formula>LEN(TRIM(J830))=0</formula>
    </cfRule>
    <cfRule type="containsText" dxfId="7406" priority="7406" operator="containsText" text="Operational">
      <formula>NOT(ISERROR(SEARCH("Operational",J830)))</formula>
    </cfRule>
    <cfRule type="containsText" dxfId="7405" priority="7407" operator="containsText" text="Dn(service)">
      <formula>NOT(ISERROR(SEARCH("Dn(service)",J830)))</formula>
    </cfRule>
    <cfRule type="containsText" dxfId="7404" priority="7408" operator="containsText" text="Dn(waiting)">
      <formula>NOT(ISERROR(SEARCH("Dn(waiting)",J830)))</formula>
    </cfRule>
  </conditionalFormatting>
  <conditionalFormatting sqref="G819:G835">
    <cfRule type="containsBlanks" dxfId="7403" priority="7401">
      <formula>LEN(TRIM(G819))=0</formula>
    </cfRule>
    <cfRule type="containsText" dxfId="7402" priority="7402" operator="containsText" text="Operational">
      <formula>NOT(ISERROR(SEARCH("Operational",G819)))</formula>
    </cfRule>
    <cfRule type="containsText" dxfId="7401" priority="7403" operator="containsText" text="Dn(service)">
      <formula>NOT(ISERROR(SEARCH("Dn(service)",G819)))</formula>
    </cfRule>
    <cfRule type="containsText" dxfId="7400" priority="7404" operator="containsText" text="Dn(waiting)">
      <formula>NOT(ISERROR(SEARCH("Dn(waiting)",G819)))</formula>
    </cfRule>
  </conditionalFormatting>
  <conditionalFormatting sqref="G837:G839">
    <cfRule type="containsBlanks" dxfId="7399" priority="7397">
      <formula>LEN(TRIM(G837))=0</formula>
    </cfRule>
    <cfRule type="containsText" dxfId="7398" priority="7398" operator="containsText" text="Operational">
      <formula>NOT(ISERROR(SEARCH("Operational",G837)))</formula>
    </cfRule>
    <cfRule type="containsText" dxfId="7397" priority="7399" operator="containsText" text="Dn(service)">
      <formula>NOT(ISERROR(SEARCH("Dn(service)",G837)))</formula>
    </cfRule>
    <cfRule type="containsText" dxfId="7396" priority="7400" operator="containsText" text="Dn(waiting)">
      <formula>NOT(ISERROR(SEARCH("Dn(waiting)",G837)))</formula>
    </cfRule>
  </conditionalFormatting>
  <conditionalFormatting sqref="F829:F836">
    <cfRule type="containsBlanks" dxfId="7395" priority="7393">
      <formula>LEN(TRIM(F829))=0</formula>
    </cfRule>
    <cfRule type="containsText" dxfId="7394" priority="7394" operator="containsText" text="Operational">
      <formula>NOT(ISERROR(SEARCH("Operational",F829)))</formula>
    </cfRule>
    <cfRule type="containsText" dxfId="7393" priority="7395" operator="containsText" text="Dn(service)">
      <formula>NOT(ISERROR(SEARCH("Dn(service)",F829)))</formula>
    </cfRule>
    <cfRule type="containsText" dxfId="7392" priority="7396" operator="containsText" text="Dn(waiting)">
      <formula>NOT(ISERROR(SEARCH("Dn(waiting)",F829)))</formula>
    </cfRule>
  </conditionalFormatting>
  <conditionalFormatting sqref="G840">
    <cfRule type="containsBlanks" dxfId="7391" priority="7389">
      <formula>LEN(TRIM(G840))=0</formula>
    </cfRule>
    <cfRule type="containsText" dxfId="7390" priority="7390" operator="containsText" text="Operational">
      <formula>NOT(ISERROR(SEARCH("Operational",G840)))</formula>
    </cfRule>
    <cfRule type="containsText" dxfId="7389" priority="7391" operator="containsText" text="Dn(service)">
      <formula>NOT(ISERROR(SEARCH("Dn(service)",G840)))</formula>
    </cfRule>
    <cfRule type="containsText" dxfId="7388" priority="7392" operator="containsText" text="Dn(waiting)">
      <formula>NOT(ISERROR(SEARCH("Dn(waiting)",G840)))</formula>
    </cfRule>
  </conditionalFormatting>
  <conditionalFormatting sqref="F840:F844">
    <cfRule type="containsBlanks" dxfId="7387" priority="7385">
      <formula>LEN(TRIM(F840))=0</formula>
    </cfRule>
    <cfRule type="containsText" dxfId="7386" priority="7386" operator="containsText" text="Operational">
      <formula>NOT(ISERROR(SEARCH("Operational",F840)))</formula>
    </cfRule>
    <cfRule type="containsText" dxfId="7385" priority="7387" operator="containsText" text="Dn(service)">
      <formula>NOT(ISERROR(SEARCH("Dn(service)",F840)))</formula>
    </cfRule>
    <cfRule type="containsText" dxfId="7384" priority="7388" operator="containsText" text="Dn(waiting)">
      <formula>NOT(ISERROR(SEARCH("Dn(waiting)",F840)))</formula>
    </cfRule>
  </conditionalFormatting>
  <conditionalFormatting sqref="F845">
    <cfRule type="containsBlanks" dxfId="7383" priority="7381">
      <formula>LEN(TRIM(F845))=0</formula>
    </cfRule>
    <cfRule type="containsText" dxfId="7382" priority="7382" operator="containsText" text="Operational">
      <formula>NOT(ISERROR(SEARCH("Operational",F845)))</formula>
    </cfRule>
    <cfRule type="containsText" dxfId="7381" priority="7383" operator="containsText" text="Dn(service)">
      <formula>NOT(ISERROR(SEARCH("Dn(service)",F845)))</formula>
    </cfRule>
    <cfRule type="containsText" dxfId="7380" priority="7384" operator="containsText" text="Dn(waiting)">
      <formula>NOT(ISERROR(SEARCH("Dn(waiting)",F845)))</formula>
    </cfRule>
  </conditionalFormatting>
  <conditionalFormatting sqref="I830:I839">
    <cfRule type="containsBlanks" dxfId="7379" priority="7377">
      <formula>LEN(TRIM(I830))=0</formula>
    </cfRule>
    <cfRule type="containsText" dxfId="7378" priority="7378" operator="containsText" text="Operational">
      <formula>NOT(ISERROR(SEARCH("Operational",I830)))</formula>
    </cfRule>
    <cfRule type="containsText" dxfId="7377" priority="7379" operator="containsText" text="Dn(service)">
      <formula>NOT(ISERROR(SEARCH("Dn(service)",I830)))</formula>
    </cfRule>
    <cfRule type="containsText" dxfId="7376" priority="7380" operator="containsText" text="Dn(waiting)">
      <formula>NOT(ISERROR(SEARCH("Dn(waiting)",I830)))</formula>
    </cfRule>
  </conditionalFormatting>
  <conditionalFormatting sqref="I845:I849">
    <cfRule type="containsBlanks" dxfId="7375" priority="7373">
      <formula>LEN(TRIM(I845))=0</formula>
    </cfRule>
    <cfRule type="containsText" dxfId="7374" priority="7374" operator="containsText" text="Operational">
      <formula>NOT(ISERROR(SEARCH("Operational",I845)))</formula>
    </cfRule>
    <cfRule type="containsText" dxfId="7373" priority="7375" operator="containsText" text="Dn(service)">
      <formula>NOT(ISERROR(SEARCH("Dn(service)",I845)))</formula>
    </cfRule>
    <cfRule type="containsText" dxfId="7372" priority="7376" operator="containsText" text="Dn(waiting)">
      <formula>NOT(ISERROR(SEARCH("Dn(waiting)",I845)))</formula>
    </cfRule>
  </conditionalFormatting>
  <conditionalFormatting sqref="I850">
    <cfRule type="containsBlanks" dxfId="7371" priority="7369">
      <formula>LEN(TRIM(I850))=0</formula>
    </cfRule>
    <cfRule type="containsText" dxfId="7370" priority="7370" operator="containsText" text="Operational">
      <formula>NOT(ISERROR(SEARCH("Operational",I850)))</formula>
    </cfRule>
    <cfRule type="containsText" dxfId="7369" priority="7371" operator="containsText" text="Dn(service)">
      <formula>NOT(ISERROR(SEARCH("Dn(service)",I850)))</formula>
    </cfRule>
    <cfRule type="containsText" dxfId="7368" priority="7372" operator="containsText" text="Dn(waiting)">
      <formula>NOT(ISERROR(SEARCH("Dn(waiting)",I850)))</formula>
    </cfRule>
  </conditionalFormatting>
  <conditionalFormatting sqref="D835:D844">
    <cfRule type="containsBlanks" dxfId="7367" priority="7365">
      <formula>LEN(TRIM(D835))=0</formula>
    </cfRule>
    <cfRule type="containsText" dxfId="7366" priority="7366" operator="containsText" text="Operational">
      <formula>NOT(ISERROR(SEARCH("Operational",D835)))</formula>
    </cfRule>
    <cfRule type="containsText" dxfId="7365" priority="7367" operator="containsText" text="Dn(service)">
      <formula>NOT(ISERROR(SEARCH("Dn(service)",D835)))</formula>
    </cfRule>
    <cfRule type="containsText" dxfId="7364" priority="7368" operator="containsText" text="Dn(waiting)">
      <formula>NOT(ISERROR(SEARCH("Dn(waiting)",D835)))</formula>
    </cfRule>
  </conditionalFormatting>
  <conditionalFormatting sqref="D850:D854">
    <cfRule type="containsBlanks" dxfId="7363" priority="7361">
      <formula>LEN(TRIM(D850))=0</formula>
    </cfRule>
    <cfRule type="containsText" dxfId="7362" priority="7362" operator="containsText" text="Operational">
      <formula>NOT(ISERROR(SEARCH("Operational",D850)))</formula>
    </cfRule>
    <cfRule type="containsText" dxfId="7361" priority="7363" operator="containsText" text="Dn(service)">
      <formula>NOT(ISERROR(SEARCH("Dn(service)",D850)))</formula>
    </cfRule>
    <cfRule type="containsText" dxfId="7360" priority="7364" operator="containsText" text="Dn(waiting)">
      <formula>NOT(ISERROR(SEARCH("Dn(waiting)",D850)))</formula>
    </cfRule>
  </conditionalFormatting>
  <conditionalFormatting sqref="D855">
    <cfRule type="containsBlanks" dxfId="7359" priority="7357">
      <formula>LEN(TRIM(D855))=0</formula>
    </cfRule>
    <cfRule type="containsText" dxfId="7358" priority="7358" operator="containsText" text="Operational">
      <formula>NOT(ISERROR(SEARCH("Operational",D855)))</formula>
    </cfRule>
    <cfRule type="containsText" dxfId="7357" priority="7359" operator="containsText" text="Dn(service)">
      <formula>NOT(ISERROR(SEARCH("Dn(service)",D855)))</formula>
    </cfRule>
    <cfRule type="containsText" dxfId="7356" priority="7360" operator="containsText" text="Dn(waiting)">
      <formula>NOT(ISERROR(SEARCH("Dn(waiting)",D855)))</formula>
    </cfRule>
  </conditionalFormatting>
  <conditionalFormatting sqref="E839:E849">
    <cfRule type="containsBlanks" dxfId="7355" priority="7353">
      <formula>LEN(TRIM(E839))=0</formula>
    </cfRule>
    <cfRule type="containsText" dxfId="7354" priority="7354" operator="containsText" text="Operational">
      <formula>NOT(ISERROR(SEARCH("Operational",E839)))</formula>
    </cfRule>
    <cfRule type="containsText" dxfId="7353" priority="7355" operator="containsText" text="Dn(service)">
      <formula>NOT(ISERROR(SEARCH("Dn(service)",E839)))</formula>
    </cfRule>
    <cfRule type="containsText" dxfId="7352" priority="7356" operator="containsText" text="Dn(waiting)">
      <formula>NOT(ISERROR(SEARCH("Dn(waiting)",E839)))</formula>
    </cfRule>
  </conditionalFormatting>
  <conditionalFormatting sqref="E855:E859">
    <cfRule type="containsBlanks" dxfId="7351" priority="7349">
      <formula>LEN(TRIM(E855))=0</formula>
    </cfRule>
    <cfRule type="containsText" dxfId="7350" priority="7350" operator="containsText" text="Operational">
      <formula>NOT(ISERROR(SEARCH("Operational",E855)))</formula>
    </cfRule>
    <cfRule type="containsText" dxfId="7349" priority="7351" operator="containsText" text="Dn(service)">
      <formula>NOT(ISERROR(SEARCH("Dn(service)",E855)))</formula>
    </cfRule>
    <cfRule type="containsText" dxfId="7348" priority="7352" operator="containsText" text="Dn(waiting)">
      <formula>NOT(ISERROR(SEARCH("Dn(waiting)",E855)))</formula>
    </cfRule>
  </conditionalFormatting>
  <conditionalFormatting sqref="E860">
    <cfRule type="containsBlanks" dxfId="7347" priority="7345">
      <formula>LEN(TRIM(E860))=0</formula>
    </cfRule>
    <cfRule type="containsText" dxfId="7346" priority="7346" operator="containsText" text="Operational">
      <formula>NOT(ISERROR(SEARCH("Operational",E860)))</formula>
    </cfRule>
    <cfRule type="containsText" dxfId="7345" priority="7347" operator="containsText" text="Dn(service)">
      <formula>NOT(ISERROR(SEARCH("Dn(service)",E860)))</formula>
    </cfRule>
    <cfRule type="containsText" dxfId="7344" priority="7348" operator="containsText" text="Dn(waiting)">
      <formula>NOT(ISERROR(SEARCH("Dn(waiting)",E860)))</formula>
    </cfRule>
  </conditionalFormatting>
  <conditionalFormatting sqref="H846:H854">
    <cfRule type="containsBlanks" dxfId="7343" priority="7341">
      <formula>LEN(TRIM(H846))=0</formula>
    </cfRule>
    <cfRule type="containsText" dxfId="7342" priority="7342" operator="containsText" text="Operational">
      <formula>NOT(ISERROR(SEARCH("Operational",H846)))</formula>
    </cfRule>
    <cfRule type="containsText" dxfId="7341" priority="7343" operator="containsText" text="Dn(service)">
      <formula>NOT(ISERROR(SEARCH("Dn(service)",H846)))</formula>
    </cfRule>
    <cfRule type="containsText" dxfId="7340" priority="7344" operator="containsText" text="Dn(waiting)">
      <formula>NOT(ISERROR(SEARCH("Dn(waiting)",H846)))</formula>
    </cfRule>
  </conditionalFormatting>
  <conditionalFormatting sqref="H860:H864">
    <cfRule type="containsBlanks" dxfId="7339" priority="7337">
      <formula>LEN(TRIM(H860))=0</formula>
    </cfRule>
    <cfRule type="containsText" dxfId="7338" priority="7338" operator="containsText" text="Operational">
      <formula>NOT(ISERROR(SEARCH("Operational",H860)))</formula>
    </cfRule>
    <cfRule type="containsText" dxfId="7337" priority="7339" operator="containsText" text="Dn(service)">
      <formula>NOT(ISERROR(SEARCH("Dn(service)",H860)))</formula>
    </cfRule>
    <cfRule type="containsText" dxfId="7336" priority="7340" operator="containsText" text="Dn(waiting)">
      <formula>NOT(ISERROR(SEARCH("Dn(waiting)",H860)))</formula>
    </cfRule>
  </conditionalFormatting>
  <conditionalFormatting sqref="H865">
    <cfRule type="containsBlanks" dxfId="7335" priority="7333">
      <formula>LEN(TRIM(H865))=0</formula>
    </cfRule>
    <cfRule type="containsText" dxfId="7334" priority="7334" operator="containsText" text="Operational">
      <formula>NOT(ISERROR(SEARCH("Operational",H865)))</formula>
    </cfRule>
    <cfRule type="containsText" dxfId="7333" priority="7335" operator="containsText" text="Dn(service)">
      <formula>NOT(ISERROR(SEARCH("Dn(service)",H865)))</formula>
    </cfRule>
    <cfRule type="containsText" dxfId="7332" priority="7336" operator="containsText" text="Dn(waiting)">
      <formula>NOT(ISERROR(SEARCH("Dn(waiting)",H865)))</formula>
    </cfRule>
  </conditionalFormatting>
  <conditionalFormatting sqref="J837">
    <cfRule type="containsBlanks" dxfId="7331" priority="7329">
      <formula>LEN(TRIM(J837))=0</formula>
    </cfRule>
    <cfRule type="containsText" dxfId="7330" priority="7330" operator="containsText" text="Operational">
      <formula>NOT(ISERROR(SEARCH("Operational",J837)))</formula>
    </cfRule>
    <cfRule type="containsText" dxfId="7329" priority="7331" operator="containsText" text="Dn(service)">
      <formula>NOT(ISERROR(SEARCH("Dn(service)",J837)))</formula>
    </cfRule>
    <cfRule type="containsText" dxfId="7328" priority="7332" operator="containsText" text="Dn(waiting)">
      <formula>NOT(ISERROR(SEARCH("Dn(waiting)",J837)))</formula>
    </cfRule>
  </conditionalFormatting>
  <conditionalFormatting sqref="J836">
    <cfRule type="containsBlanks" dxfId="7327" priority="7325">
      <formula>LEN(TRIM(J836))=0</formula>
    </cfRule>
    <cfRule type="containsText" dxfId="7326" priority="7326" operator="containsText" text="Operational">
      <formula>NOT(ISERROR(SEARCH("Operational",J836)))</formula>
    </cfRule>
    <cfRule type="containsText" dxfId="7325" priority="7327" operator="containsText" text="Dn(service)">
      <formula>NOT(ISERROR(SEARCH("Dn(service)",J836)))</formula>
    </cfRule>
    <cfRule type="containsText" dxfId="7324" priority="7328" operator="containsText" text="Dn(waiting)">
      <formula>NOT(ISERROR(SEARCH("Dn(waiting)",J836)))</formula>
    </cfRule>
  </conditionalFormatting>
  <conditionalFormatting sqref="C848:C859">
    <cfRule type="containsBlanks" dxfId="7323" priority="7321">
      <formula>LEN(TRIM(C848))=0</formula>
    </cfRule>
    <cfRule type="containsText" dxfId="7322" priority="7322" operator="containsText" text="Operational">
      <formula>NOT(ISERROR(SEARCH("Operational",C848)))</formula>
    </cfRule>
    <cfRule type="containsText" dxfId="7321" priority="7323" operator="containsText" text="Dn(service)">
      <formula>NOT(ISERROR(SEARCH("Dn(service)",C848)))</formula>
    </cfRule>
    <cfRule type="containsText" dxfId="7320" priority="7324" operator="containsText" text="Dn(waiting)">
      <formula>NOT(ISERROR(SEARCH("Dn(waiting)",C848)))</formula>
    </cfRule>
  </conditionalFormatting>
  <conditionalFormatting sqref="C865:C869">
    <cfRule type="containsBlanks" dxfId="7319" priority="7317">
      <formula>LEN(TRIM(C865))=0</formula>
    </cfRule>
    <cfRule type="containsText" dxfId="7318" priority="7318" operator="containsText" text="Operational">
      <formula>NOT(ISERROR(SEARCH("Operational",C865)))</formula>
    </cfRule>
    <cfRule type="containsText" dxfId="7317" priority="7319" operator="containsText" text="Dn(service)">
      <formula>NOT(ISERROR(SEARCH("Dn(service)",C865)))</formula>
    </cfRule>
    <cfRule type="containsText" dxfId="7316" priority="7320" operator="containsText" text="Dn(waiting)">
      <formula>NOT(ISERROR(SEARCH("Dn(waiting)",C865)))</formula>
    </cfRule>
  </conditionalFormatting>
  <conditionalFormatting sqref="C870">
    <cfRule type="containsBlanks" dxfId="7315" priority="7313">
      <formula>LEN(TRIM(C870))=0</formula>
    </cfRule>
    <cfRule type="containsText" dxfId="7314" priority="7314" operator="containsText" text="Operational">
      <formula>NOT(ISERROR(SEARCH("Operational",C870)))</formula>
    </cfRule>
    <cfRule type="containsText" dxfId="7313" priority="7315" operator="containsText" text="Dn(service)">
      <formula>NOT(ISERROR(SEARCH("Dn(service)",C870)))</formula>
    </cfRule>
    <cfRule type="containsText" dxfId="7312" priority="7316" operator="containsText" text="Dn(waiting)">
      <formula>NOT(ISERROR(SEARCH("Dn(waiting)",C870)))</formula>
    </cfRule>
  </conditionalFormatting>
  <conditionalFormatting sqref="J852:J864">
    <cfRule type="containsBlanks" dxfId="7311" priority="7309">
      <formula>LEN(TRIM(J852))=0</formula>
    </cfRule>
    <cfRule type="containsText" dxfId="7310" priority="7310" operator="containsText" text="Operational">
      <formula>NOT(ISERROR(SEARCH("Operational",J852)))</formula>
    </cfRule>
    <cfRule type="containsText" dxfId="7309" priority="7311" operator="containsText" text="Dn(service)">
      <formula>NOT(ISERROR(SEARCH("Dn(service)",J852)))</formula>
    </cfRule>
    <cfRule type="containsText" dxfId="7308" priority="7312" operator="containsText" text="Dn(waiting)">
      <formula>NOT(ISERROR(SEARCH("Dn(waiting)",J852)))</formula>
    </cfRule>
  </conditionalFormatting>
  <conditionalFormatting sqref="J870:J874">
    <cfRule type="containsBlanks" dxfId="7307" priority="7305">
      <formula>LEN(TRIM(J870))=0</formula>
    </cfRule>
    <cfRule type="containsText" dxfId="7306" priority="7306" operator="containsText" text="Operational">
      <formula>NOT(ISERROR(SEARCH("Operational",J870)))</formula>
    </cfRule>
    <cfRule type="containsText" dxfId="7305" priority="7307" operator="containsText" text="Dn(service)">
      <formula>NOT(ISERROR(SEARCH("Dn(service)",J870)))</formula>
    </cfRule>
    <cfRule type="containsText" dxfId="7304" priority="7308" operator="containsText" text="Dn(waiting)">
      <formula>NOT(ISERROR(SEARCH("Dn(waiting)",J870)))</formula>
    </cfRule>
  </conditionalFormatting>
  <conditionalFormatting sqref="J875">
    <cfRule type="containsBlanks" dxfId="7303" priority="7301">
      <formula>LEN(TRIM(J875))=0</formula>
    </cfRule>
    <cfRule type="containsText" dxfId="7302" priority="7302" operator="containsText" text="Operational">
      <formula>NOT(ISERROR(SEARCH("Operational",J875)))</formula>
    </cfRule>
    <cfRule type="containsText" dxfId="7301" priority="7303" operator="containsText" text="Dn(service)">
      <formula>NOT(ISERROR(SEARCH("Dn(service)",J875)))</formula>
    </cfRule>
    <cfRule type="containsText" dxfId="7300" priority="7304" operator="containsText" text="Dn(waiting)">
      <formula>NOT(ISERROR(SEARCH("Dn(waiting)",J875)))</formula>
    </cfRule>
  </conditionalFormatting>
  <conditionalFormatting sqref="G854:G864 G867:G869">
    <cfRule type="containsBlanks" dxfId="7299" priority="7297">
      <formula>LEN(TRIM(G854))=0</formula>
    </cfRule>
    <cfRule type="containsText" dxfId="7298" priority="7298" operator="containsText" text="Operational">
      <formula>NOT(ISERROR(SEARCH("Operational",G854)))</formula>
    </cfRule>
    <cfRule type="containsText" dxfId="7297" priority="7299" operator="containsText" text="Dn(service)">
      <formula>NOT(ISERROR(SEARCH("Dn(service)",G854)))</formula>
    </cfRule>
    <cfRule type="containsText" dxfId="7296" priority="7300" operator="containsText" text="Dn(waiting)">
      <formula>NOT(ISERROR(SEARCH("Dn(waiting)",G854)))</formula>
    </cfRule>
  </conditionalFormatting>
  <conditionalFormatting sqref="G875:G878">
    <cfRule type="containsBlanks" dxfId="7295" priority="7293">
      <formula>LEN(TRIM(G875))=0</formula>
    </cfRule>
    <cfRule type="containsText" dxfId="7294" priority="7294" operator="containsText" text="Operational">
      <formula>NOT(ISERROR(SEARCH("Operational",G875)))</formula>
    </cfRule>
    <cfRule type="containsText" dxfId="7293" priority="7295" operator="containsText" text="Dn(service)">
      <formula>NOT(ISERROR(SEARCH("Dn(service)",G875)))</formula>
    </cfRule>
    <cfRule type="containsText" dxfId="7292" priority="7296" operator="containsText" text="Dn(waiting)">
      <formula>NOT(ISERROR(SEARCH("Dn(waiting)",G875)))</formula>
    </cfRule>
  </conditionalFormatting>
  <conditionalFormatting sqref="G879">
    <cfRule type="containsBlanks" dxfId="7291" priority="7289">
      <formula>LEN(TRIM(G879))=0</formula>
    </cfRule>
    <cfRule type="containsText" dxfId="7290" priority="7290" operator="containsText" text="Operational">
      <formula>NOT(ISERROR(SEARCH("Operational",G879)))</formula>
    </cfRule>
    <cfRule type="containsText" dxfId="7289" priority="7291" operator="containsText" text="Dn(service)">
      <formula>NOT(ISERROR(SEARCH("Dn(service)",G879)))</formula>
    </cfRule>
    <cfRule type="containsText" dxfId="7288" priority="7292" operator="containsText" text="Dn(waiting)">
      <formula>NOT(ISERROR(SEARCH("Dn(waiting)",G879)))</formula>
    </cfRule>
  </conditionalFormatting>
  <conditionalFormatting sqref="F856:F874">
    <cfRule type="containsBlanks" dxfId="7287" priority="7285">
      <formula>LEN(TRIM(F856))=0</formula>
    </cfRule>
    <cfRule type="containsText" dxfId="7286" priority="7286" operator="containsText" text="Operational">
      <formula>NOT(ISERROR(SEARCH("Operational",F856)))</formula>
    </cfRule>
    <cfRule type="containsText" dxfId="7285" priority="7287" operator="containsText" text="Dn(service)">
      <formula>NOT(ISERROR(SEARCH("Dn(service)",F856)))</formula>
    </cfRule>
    <cfRule type="containsText" dxfId="7284" priority="7288" operator="containsText" text="Dn(waiting)">
      <formula>NOT(ISERROR(SEARCH("Dn(waiting)",F856)))</formula>
    </cfRule>
  </conditionalFormatting>
  <conditionalFormatting sqref="F879:F882">
    <cfRule type="containsBlanks" dxfId="7283" priority="7281">
      <formula>LEN(TRIM(F879))=0</formula>
    </cfRule>
    <cfRule type="containsText" dxfId="7282" priority="7282" operator="containsText" text="Operational">
      <formula>NOT(ISERROR(SEARCH("Operational",F879)))</formula>
    </cfRule>
    <cfRule type="containsText" dxfId="7281" priority="7283" operator="containsText" text="Dn(service)">
      <formula>NOT(ISERROR(SEARCH("Dn(service)",F879)))</formula>
    </cfRule>
    <cfRule type="containsText" dxfId="7280" priority="7284" operator="containsText" text="Dn(waiting)">
      <formula>NOT(ISERROR(SEARCH("Dn(waiting)",F879)))</formula>
    </cfRule>
  </conditionalFormatting>
  <conditionalFormatting sqref="F883">
    <cfRule type="containsBlanks" dxfId="7279" priority="7277">
      <formula>LEN(TRIM(F883))=0</formula>
    </cfRule>
    <cfRule type="containsText" dxfId="7278" priority="7278" operator="containsText" text="Operational">
      <formula>NOT(ISERROR(SEARCH("Operational",F883)))</formula>
    </cfRule>
    <cfRule type="containsText" dxfId="7277" priority="7279" operator="containsText" text="Dn(service)">
      <formula>NOT(ISERROR(SEARCH("Dn(service)",F883)))</formula>
    </cfRule>
    <cfRule type="containsText" dxfId="7276" priority="7280" operator="containsText" text="Dn(waiting)">
      <formula>NOT(ISERROR(SEARCH("Dn(waiting)",F883)))</formula>
    </cfRule>
  </conditionalFormatting>
  <conditionalFormatting sqref="I858:I878">
    <cfRule type="containsBlanks" dxfId="7275" priority="7273">
      <formula>LEN(TRIM(I858))=0</formula>
    </cfRule>
    <cfRule type="containsText" dxfId="7274" priority="7274" operator="containsText" text="Operational">
      <formula>NOT(ISERROR(SEARCH("Operational",I858)))</formula>
    </cfRule>
    <cfRule type="containsText" dxfId="7273" priority="7275" operator="containsText" text="Dn(service)">
      <formula>NOT(ISERROR(SEARCH("Dn(service)",I858)))</formula>
    </cfRule>
    <cfRule type="containsText" dxfId="7272" priority="7276" operator="containsText" text="Dn(waiting)">
      <formula>NOT(ISERROR(SEARCH("Dn(waiting)",I858)))</formula>
    </cfRule>
  </conditionalFormatting>
  <conditionalFormatting sqref="I883:I886">
    <cfRule type="containsBlanks" dxfId="7271" priority="7269">
      <formula>LEN(TRIM(I883))=0</formula>
    </cfRule>
    <cfRule type="containsText" dxfId="7270" priority="7270" operator="containsText" text="Operational">
      <formula>NOT(ISERROR(SEARCH("Operational",I883)))</formula>
    </cfRule>
    <cfRule type="containsText" dxfId="7269" priority="7271" operator="containsText" text="Dn(service)">
      <formula>NOT(ISERROR(SEARCH("Dn(service)",I883)))</formula>
    </cfRule>
    <cfRule type="containsText" dxfId="7268" priority="7272" operator="containsText" text="Dn(waiting)">
      <formula>NOT(ISERROR(SEARCH("Dn(waiting)",I883)))</formula>
    </cfRule>
  </conditionalFormatting>
  <conditionalFormatting sqref="I887">
    <cfRule type="containsBlanks" dxfId="7267" priority="7265">
      <formula>LEN(TRIM(I887))=0</formula>
    </cfRule>
    <cfRule type="containsText" dxfId="7266" priority="7266" operator="containsText" text="Operational">
      <formula>NOT(ISERROR(SEARCH("Operational",I887)))</formula>
    </cfRule>
    <cfRule type="containsText" dxfId="7265" priority="7267" operator="containsText" text="Dn(service)">
      <formula>NOT(ISERROR(SEARCH("Dn(service)",I887)))</formula>
    </cfRule>
    <cfRule type="containsText" dxfId="7264" priority="7268" operator="containsText" text="Dn(waiting)">
      <formula>NOT(ISERROR(SEARCH("Dn(waiting)",I887)))</formula>
    </cfRule>
  </conditionalFormatting>
  <conditionalFormatting sqref="E861:E882">
    <cfRule type="containsBlanks" dxfId="7263" priority="7261">
      <formula>LEN(TRIM(E861))=0</formula>
    </cfRule>
    <cfRule type="containsText" dxfId="7262" priority="7262" operator="containsText" text="Operational">
      <formula>NOT(ISERROR(SEARCH("Operational",E861)))</formula>
    </cfRule>
    <cfRule type="containsText" dxfId="7261" priority="7263" operator="containsText" text="Dn(service)">
      <formula>NOT(ISERROR(SEARCH("Dn(service)",E861)))</formula>
    </cfRule>
    <cfRule type="containsText" dxfId="7260" priority="7264" operator="containsText" text="Dn(waiting)">
      <formula>NOT(ISERROR(SEARCH("Dn(waiting)",E861)))</formula>
    </cfRule>
  </conditionalFormatting>
  <conditionalFormatting sqref="E887:E890">
    <cfRule type="containsBlanks" dxfId="7259" priority="7257">
      <formula>LEN(TRIM(E887))=0</formula>
    </cfRule>
    <cfRule type="containsText" dxfId="7258" priority="7258" operator="containsText" text="Operational">
      <formula>NOT(ISERROR(SEARCH("Operational",E887)))</formula>
    </cfRule>
    <cfRule type="containsText" dxfId="7257" priority="7259" operator="containsText" text="Dn(service)">
      <formula>NOT(ISERROR(SEARCH("Dn(service)",E887)))</formula>
    </cfRule>
    <cfRule type="containsText" dxfId="7256" priority="7260" operator="containsText" text="Dn(waiting)">
      <formula>NOT(ISERROR(SEARCH("Dn(waiting)",E887)))</formula>
    </cfRule>
  </conditionalFormatting>
  <conditionalFormatting sqref="E891">
    <cfRule type="containsBlanks" dxfId="7255" priority="7253">
      <formula>LEN(TRIM(E891))=0</formula>
    </cfRule>
    <cfRule type="containsText" dxfId="7254" priority="7254" operator="containsText" text="Operational">
      <formula>NOT(ISERROR(SEARCH("Operational",E891)))</formula>
    </cfRule>
    <cfRule type="containsText" dxfId="7253" priority="7255" operator="containsText" text="Dn(service)">
      <formula>NOT(ISERROR(SEARCH("Dn(service)",E891)))</formula>
    </cfRule>
    <cfRule type="containsText" dxfId="7252" priority="7256" operator="containsText" text="Dn(waiting)">
      <formula>NOT(ISERROR(SEARCH("Dn(waiting)",E891)))</formula>
    </cfRule>
  </conditionalFormatting>
  <conditionalFormatting sqref="D863:D886">
    <cfRule type="containsBlanks" dxfId="7251" priority="7249">
      <formula>LEN(TRIM(D863))=0</formula>
    </cfRule>
    <cfRule type="containsText" dxfId="7250" priority="7250" operator="containsText" text="Operational">
      <formula>NOT(ISERROR(SEARCH("Operational",D863)))</formula>
    </cfRule>
    <cfRule type="containsText" dxfId="7249" priority="7251" operator="containsText" text="Dn(service)">
      <formula>NOT(ISERROR(SEARCH("Dn(service)",D863)))</formula>
    </cfRule>
    <cfRule type="containsText" dxfId="7248" priority="7252" operator="containsText" text="Dn(waiting)">
      <formula>NOT(ISERROR(SEARCH("Dn(waiting)",D863)))</formula>
    </cfRule>
  </conditionalFormatting>
  <conditionalFormatting sqref="D891:D894">
    <cfRule type="containsBlanks" dxfId="7247" priority="7245">
      <formula>LEN(TRIM(D891))=0</formula>
    </cfRule>
    <cfRule type="containsText" dxfId="7246" priority="7246" operator="containsText" text="Operational">
      <formula>NOT(ISERROR(SEARCH("Operational",D891)))</formula>
    </cfRule>
    <cfRule type="containsText" dxfId="7245" priority="7247" operator="containsText" text="Dn(service)">
      <formula>NOT(ISERROR(SEARCH("Dn(service)",D891)))</formula>
    </cfRule>
    <cfRule type="containsText" dxfId="7244" priority="7248" operator="containsText" text="Dn(waiting)">
      <formula>NOT(ISERROR(SEARCH("Dn(waiting)",D891)))</formula>
    </cfRule>
  </conditionalFormatting>
  <conditionalFormatting sqref="D895">
    <cfRule type="containsBlanks" dxfId="7243" priority="7241">
      <formula>LEN(TRIM(D895))=0</formula>
    </cfRule>
    <cfRule type="containsText" dxfId="7242" priority="7242" operator="containsText" text="Operational">
      <formula>NOT(ISERROR(SEARCH("Operational",D895)))</formula>
    </cfRule>
    <cfRule type="containsText" dxfId="7241" priority="7243" operator="containsText" text="Dn(service)">
      <formula>NOT(ISERROR(SEARCH("Dn(service)",D895)))</formula>
    </cfRule>
    <cfRule type="containsText" dxfId="7240" priority="7244" operator="containsText" text="Dn(waiting)">
      <formula>NOT(ISERROR(SEARCH("Dn(waiting)",D895)))</formula>
    </cfRule>
  </conditionalFormatting>
  <conditionalFormatting sqref="H872:H890">
    <cfRule type="containsBlanks" dxfId="7239" priority="7237">
      <formula>LEN(TRIM(H872))=0</formula>
    </cfRule>
    <cfRule type="containsText" dxfId="7238" priority="7238" operator="containsText" text="Operational">
      <formula>NOT(ISERROR(SEARCH("Operational",H872)))</formula>
    </cfRule>
    <cfRule type="containsText" dxfId="7237" priority="7239" operator="containsText" text="Dn(service)">
      <formula>NOT(ISERROR(SEARCH("Dn(service)",H872)))</formula>
    </cfRule>
    <cfRule type="containsText" dxfId="7236" priority="7240" operator="containsText" text="Dn(waiting)">
      <formula>NOT(ISERROR(SEARCH("Dn(waiting)",H872)))</formula>
    </cfRule>
  </conditionalFormatting>
  <conditionalFormatting sqref="H895:H898">
    <cfRule type="containsBlanks" dxfId="7235" priority="7233">
      <formula>LEN(TRIM(H895))=0</formula>
    </cfRule>
    <cfRule type="containsText" dxfId="7234" priority="7234" operator="containsText" text="Operational">
      <formula>NOT(ISERROR(SEARCH("Operational",H895)))</formula>
    </cfRule>
    <cfRule type="containsText" dxfId="7233" priority="7235" operator="containsText" text="Dn(service)">
      <formula>NOT(ISERROR(SEARCH("Dn(service)",H895)))</formula>
    </cfRule>
    <cfRule type="containsText" dxfId="7232" priority="7236" operator="containsText" text="Dn(waiting)">
      <formula>NOT(ISERROR(SEARCH("Dn(waiting)",H895)))</formula>
    </cfRule>
  </conditionalFormatting>
  <conditionalFormatting sqref="H899">
    <cfRule type="containsBlanks" dxfId="7231" priority="7229">
      <formula>LEN(TRIM(H899))=0</formula>
    </cfRule>
    <cfRule type="containsText" dxfId="7230" priority="7230" operator="containsText" text="Operational">
      <formula>NOT(ISERROR(SEARCH("Operational",H899)))</formula>
    </cfRule>
    <cfRule type="containsText" dxfId="7229" priority="7231" operator="containsText" text="Dn(service)">
      <formula>NOT(ISERROR(SEARCH("Dn(service)",H899)))</formula>
    </cfRule>
    <cfRule type="containsText" dxfId="7228" priority="7232" operator="containsText" text="Dn(waiting)">
      <formula>NOT(ISERROR(SEARCH("Dn(waiting)",H899)))</formula>
    </cfRule>
  </conditionalFormatting>
  <conditionalFormatting sqref="C886:C894">
    <cfRule type="containsBlanks" dxfId="7227" priority="7225">
      <formula>LEN(TRIM(C886))=0</formula>
    </cfRule>
    <cfRule type="containsText" dxfId="7226" priority="7226" operator="containsText" text="Operational">
      <formula>NOT(ISERROR(SEARCH("Operational",C886)))</formula>
    </cfRule>
    <cfRule type="containsText" dxfId="7225" priority="7227" operator="containsText" text="Dn(service)">
      <formula>NOT(ISERROR(SEARCH("Dn(service)",C886)))</formula>
    </cfRule>
    <cfRule type="containsText" dxfId="7224" priority="7228" operator="containsText" text="Dn(waiting)">
      <formula>NOT(ISERROR(SEARCH("Dn(waiting)",C886)))</formula>
    </cfRule>
  </conditionalFormatting>
  <conditionalFormatting sqref="C900:C903">
    <cfRule type="containsBlanks" dxfId="7223" priority="7221">
      <formula>LEN(TRIM(C900))=0</formula>
    </cfRule>
    <cfRule type="containsText" dxfId="7222" priority="7222" operator="containsText" text="Operational">
      <formula>NOT(ISERROR(SEARCH("Operational",C900)))</formula>
    </cfRule>
    <cfRule type="containsText" dxfId="7221" priority="7223" operator="containsText" text="Dn(service)">
      <formula>NOT(ISERROR(SEARCH("Dn(service)",C900)))</formula>
    </cfRule>
    <cfRule type="containsText" dxfId="7220" priority="7224" operator="containsText" text="Dn(waiting)">
      <formula>NOT(ISERROR(SEARCH("Dn(waiting)",C900)))</formula>
    </cfRule>
  </conditionalFormatting>
  <conditionalFormatting sqref="C904">
    <cfRule type="containsBlanks" dxfId="7219" priority="7217">
      <formula>LEN(TRIM(C904))=0</formula>
    </cfRule>
    <cfRule type="containsText" dxfId="7218" priority="7218" operator="containsText" text="Operational">
      <formula>NOT(ISERROR(SEARCH("Operational",C904)))</formula>
    </cfRule>
    <cfRule type="containsText" dxfId="7217" priority="7219" operator="containsText" text="Dn(service)">
      <formula>NOT(ISERROR(SEARCH("Dn(service)",C904)))</formula>
    </cfRule>
    <cfRule type="containsText" dxfId="7216" priority="7220" operator="containsText" text="Dn(waiting)">
      <formula>NOT(ISERROR(SEARCH("Dn(waiting)",C904)))</formula>
    </cfRule>
  </conditionalFormatting>
  <conditionalFormatting sqref="J890:J898">
    <cfRule type="containsBlanks" dxfId="7215" priority="7213">
      <formula>LEN(TRIM(J890))=0</formula>
    </cfRule>
    <cfRule type="containsText" dxfId="7214" priority="7214" operator="containsText" text="Operational">
      <formula>NOT(ISERROR(SEARCH("Operational",J890)))</formula>
    </cfRule>
    <cfRule type="containsText" dxfId="7213" priority="7215" operator="containsText" text="Dn(service)">
      <formula>NOT(ISERROR(SEARCH("Dn(service)",J890)))</formula>
    </cfRule>
    <cfRule type="containsText" dxfId="7212" priority="7216" operator="containsText" text="Dn(waiting)">
      <formula>NOT(ISERROR(SEARCH("Dn(waiting)",J890)))</formula>
    </cfRule>
  </conditionalFormatting>
  <conditionalFormatting sqref="J904:J907">
    <cfRule type="containsBlanks" dxfId="7211" priority="7209">
      <formula>LEN(TRIM(J904))=0</formula>
    </cfRule>
    <cfRule type="containsText" dxfId="7210" priority="7210" operator="containsText" text="Operational">
      <formula>NOT(ISERROR(SEARCH("Operational",J904)))</formula>
    </cfRule>
    <cfRule type="containsText" dxfId="7209" priority="7211" operator="containsText" text="Dn(service)">
      <formula>NOT(ISERROR(SEARCH("Dn(service)",J904)))</formula>
    </cfRule>
    <cfRule type="containsText" dxfId="7208" priority="7212" operator="containsText" text="Dn(waiting)">
      <formula>NOT(ISERROR(SEARCH("Dn(waiting)",J904)))</formula>
    </cfRule>
  </conditionalFormatting>
  <conditionalFormatting sqref="J908">
    <cfRule type="containsBlanks" dxfId="7207" priority="7205">
      <formula>LEN(TRIM(J908))=0</formula>
    </cfRule>
    <cfRule type="containsText" dxfId="7206" priority="7206" operator="containsText" text="Operational">
      <formula>NOT(ISERROR(SEARCH("Operational",J908)))</formula>
    </cfRule>
    <cfRule type="containsText" dxfId="7205" priority="7207" operator="containsText" text="Dn(service)">
      <formula>NOT(ISERROR(SEARCH("Dn(service)",J908)))</formula>
    </cfRule>
    <cfRule type="containsText" dxfId="7204" priority="7208" operator="containsText" text="Dn(waiting)">
      <formula>NOT(ISERROR(SEARCH("Dn(waiting)",J908)))</formula>
    </cfRule>
  </conditionalFormatting>
  <conditionalFormatting sqref="G898:G903">
    <cfRule type="containsBlanks" dxfId="7203" priority="7201">
      <formula>LEN(TRIM(G898))=0</formula>
    </cfRule>
    <cfRule type="containsText" dxfId="7202" priority="7202" operator="containsText" text="Operational">
      <formula>NOT(ISERROR(SEARCH("Operational",G898)))</formula>
    </cfRule>
    <cfRule type="containsText" dxfId="7201" priority="7203" operator="containsText" text="Dn(service)">
      <formula>NOT(ISERROR(SEARCH("Dn(service)",G898)))</formula>
    </cfRule>
    <cfRule type="containsText" dxfId="7200" priority="7204" operator="containsText" text="Dn(waiting)">
      <formula>NOT(ISERROR(SEARCH("Dn(waiting)",G898)))</formula>
    </cfRule>
  </conditionalFormatting>
  <conditionalFormatting sqref="G908:G911">
    <cfRule type="containsBlanks" dxfId="7199" priority="7197">
      <formula>LEN(TRIM(G908))=0</formula>
    </cfRule>
    <cfRule type="containsText" dxfId="7198" priority="7198" operator="containsText" text="Operational">
      <formula>NOT(ISERROR(SEARCH("Operational",G908)))</formula>
    </cfRule>
    <cfRule type="containsText" dxfId="7197" priority="7199" operator="containsText" text="Dn(service)">
      <formula>NOT(ISERROR(SEARCH("Dn(service)",G908)))</formula>
    </cfRule>
    <cfRule type="containsText" dxfId="7196" priority="7200" operator="containsText" text="Dn(waiting)">
      <formula>NOT(ISERROR(SEARCH("Dn(waiting)",G908)))</formula>
    </cfRule>
  </conditionalFormatting>
  <conditionalFormatting sqref="G912">
    <cfRule type="containsBlanks" dxfId="7195" priority="7193">
      <formula>LEN(TRIM(G912))=0</formula>
    </cfRule>
    <cfRule type="containsText" dxfId="7194" priority="7194" operator="containsText" text="Operational">
      <formula>NOT(ISERROR(SEARCH("Operational",G912)))</formula>
    </cfRule>
    <cfRule type="containsText" dxfId="7193" priority="7195" operator="containsText" text="Dn(service)">
      <formula>NOT(ISERROR(SEARCH("Dn(service)",G912)))</formula>
    </cfRule>
    <cfRule type="containsText" dxfId="7192" priority="7196" operator="containsText" text="Dn(waiting)">
      <formula>NOT(ISERROR(SEARCH("Dn(waiting)",G912)))</formula>
    </cfRule>
  </conditionalFormatting>
  <conditionalFormatting sqref="E900:E907">
    <cfRule type="containsBlanks" dxfId="7191" priority="7189">
      <formula>LEN(TRIM(E900))=0</formula>
    </cfRule>
    <cfRule type="containsText" dxfId="7190" priority="7190" operator="containsText" text="Operational">
      <formula>NOT(ISERROR(SEARCH("Operational",E900)))</formula>
    </cfRule>
    <cfRule type="containsText" dxfId="7189" priority="7191" operator="containsText" text="Dn(service)">
      <formula>NOT(ISERROR(SEARCH("Dn(service)",E900)))</formula>
    </cfRule>
    <cfRule type="containsText" dxfId="7188" priority="7192" operator="containsText" text="Dn(waiting)">
      <formula>NOT(ISERROR(SEARCH("Dn(waiting)",E900)))</formula>
    </cfRule>
  </conditionalFormatting>
  <conditionalFormatting sqref="E912:E915">
    <cfRule type="containsBlanks" dxfId="7187" priority="7185">
      <formula>LEN(TRIM(E912))=0</formula>
    </cfRule>
    <cfRule type="containsText" dxfId="7186" priority="7186" operator="containsText" text="Operational">
      <formula>NOT(ISERROR(SEARCH("Operational",E912)))</formula>
    </cfRule>
    <cfRule type="containsText" dxfId="7185" priority="7187" operator="containsText" text="Dn(service)">
      <formula>NOT(ISERROR(SEARCH("Dn(service)",E912)))</formula>
    </cfRule>
    <cfRule type="containsText" dxfId="7184" priority="7188" operator="containsText" text="Dn(waiting)">
      <formula>NOT(ISERROR(SEARCH("Dn(waiting)",E912)))</formula>
    </cfRule>
  </conditionalFormatting>
  <conditionalFormatting sqref="E916">
    <cfRule type="containsBlanks" dxfId="7183" priority="7181">
      <formula>LEN(TRIM(E916))=0</formula>
    </cfRule>
    <cfRule type="containsText" dxfId="7182" priority="7182" operator="containsText" text="Operational">
      <formula>NOT(ISERROR(SEARCH("Operational",E916)))</formula>
    </cfRule>
    <cfRule type="containsText" dxfId="7181" priority="7183" operator="containsText" text="Dn(service)">
      <formula>NOT(ISERROR(SEARCH("Dn(service)",E916)))</formula>
    </cfRule>
    <cfRule type="containsText" dxfId="7180" priority="7184" operator="containsText" text="Dn(waiting)">
      <formula>NOT(ISERROR(SEARCH("Dn(waiting)",E916)))</formula>
    </cfRule>
  </conditionalFormatting>
  <conditionalFormatting sqref="F791">
    <cfRule type="containsBlanks" dxfId="7179" priority="7177">
      <formula>LEN(TRIM(F791))=0</formula>
    </cfRule>
    <cfRule type="containsText" dxfId="7178" priority="7178" operator="containsText" text="Operational">
      <formula>NOT(ISERROR(SEARCH("Operational",F791)))</formula>
    </cfRule>
    <cfRule type="containsText" dxfId="7177" priority="7179" operator="containsText" text="Dn(service)">
      <formula>NOT(ISERROR(SEARCH("Dn(service)",F791)))</formula>
    </cfRule>
    <cfRule type="containsText" dxfId="7176" priority="7180" operator="containsText" text="Dn(waiting)">
      <formula>NOT(ISERROR(SEARCH("Dn(waiting)",F791)))</formula>
    </cfRule>
  </conditionalFormatting>
  <conditionalFormatting sqref="H772">
    <cfRule type="containsBlanks" dxfId="7175" priority="7173">
      <formula>LEN(TRIM(H772))=0</formula>
    </cfRule>
    <cfRule type="containsText" dxfId="7174" priority="7174" operator="containsText" text="Operational">
      <formula>NOT(ISERROR(SEARCH("Operational",H772)))</formula>
    </cfRule>
    <cfRule type="containsText" dxfId="7173" priority="7175" operator="containsText" text="Dn(service)">
      <formula>NOT(ISERROR(SEARCH("Dn(service)",H772)))</formula>
    </cfRule>
    <cfRule type="containsText" dxfId="7172" priority="7176" operator="containsText" text="Dn(waiting)">
      <formula>NOT(ISERROR(SEARCH("Dn(waiting)",H772)))</formula>
    </cfRule>
  </conditionalFormatting>
  <conditionalFormatting sqref="I768">
    <cfRule type="containsBlanks" dxfId="7171" priority="7169">
      <formula>LEN(TRIM(I768))=0</formula>
    </cfRule>
    <cfRule type="containsText" dxfId="7170" priority="7170" operator="containsText" text="Operational">
      <formula>NOT(ISERROR(SEARCH("Operational",I768)))</formula>
    </cfRule>
    <cfRule type="containsText" dxfId="7169" priority="7171" operator="containsText" text="Dn(service)">
      <formula>NOT(ISERROR(SEARCH("Dn(service)",I768)))</formula>
    </cfRule>
    <cfRule type="containsText" dxfId="7168" priority="7172" operator="containsText" text="Dn(waiting)">
      <formula>NOT(ISERROR(SEARCH("Dn(waiting)",I768)))</formula>
    </cfRule>
  </conditionalFormatting>
  <conditionalFormatting sqref="I779">
    <cfRule type="containsBlanks" dxfId="7167" priority="7165">
      <formula>LEN(TRIM(I779))=0</formula>
    </cfRule>
    <cfRule type="containsText" dxfId="7166" priority="7166" operator="containsText" text="Operational">
      <formula>NOT(ISERROR(SEARCH("Operational",I779)))</formula>
    </cfRule>
    <cfRule type="containsText" dxfId="7165" priority="7167" operator="containsText" text="Dn(service)">
      <formula>NOT(ISERROR(SEARCH("Dn(service)",I779)))</formula>
    </cfRule>
    <cfRule type="containsText" dxfId="7164" priority="7168" operator="containsText" text="Dn(waiting)">
      <formula>NOT(ISERROR(SEARCH("Dn(waiting)",I779)))</formula>
    </cfRule>
  </conditionalFormatting>
  <conditionalFormatting sqref="I778">
    <cfRule type="containsBlanks" dxfId="7163" priority="7161">
      <formula>LEN(TRIM(I778))=0</formula>
    </cfRule>
    <cfRule type="containsText" dxfId="7162" priority="7162" operator="containsText" text="Operational">
      <formula>NOT(ISERROR(SEARCH("Operational",I778)))</formula>
    </cfRule>
    <cfRule type="containsText" dxfId="7161" priority="7163" operator="containsText" text="Dn(service)">
      <formula>NOT(ISERROR(SEARCH("Dn(service)",I778)))</formula>
    </cfRule>
    <cfRule type="containsText" dxfId="7160" priority="7164" operator="containsText" text="Dn(waiting)">
      <formula>NOT(ISERROR(SEARCH("Dn(waiting)",I778)))</formula>
    </cfRule>
  </conditionalFormatting>
  <conditionalFormatting sqref="D767">
    <cfRule type="containsBlanks" dxfId="7159" priority="7157">
      <formula>LEN(TRIM(D767))=0</formula>
    </cfRule>
    <cfRule type="containsText" dxfId="7158" priority="7158" operator="containsText" text="Operational">
      <formula>NOT(ISERROR(SEARCH("Operational",D767)))</formula>
    </cfRule>
    <cfRule type="containsText" dxfId="7157" priority="7159" operator="containsText" text="Dn(service)">
      <formula>NOT(ISERROR(SEARCH("Dn(service)",D767)))</formula>
    </cfRule>
    <cfRule type="containsText" dxfId="7156" priority="7160" operator="containsText" text="Dn(waiting)">
      <formula>NOT(ISERROR(SEARCH("Dn(waiting)",D767)))</formula>
    </cfRule>
  </conditionalFormatting>
  <conditionalFormatting sqref="D768">
    <cfRule type="containsBlanks" dxfId="7155" priority="7153">
      <formula>LEN(TRIM(D768))=0</formula>
    </cfRule>
    <cfRule type="containsText" dxfId="7154" priority="7154" operator="containsText" text="Operational">
      <formula>NOT(ISERROR(SEARCH("Operational",D768)))</formula>
    </cfRule>
    <cfRule type="containsText" dxfId="7153" priority="7155" operator="containsText" text="Dn(service)">
      <formula>NOT(ISERROR(SEARCH("Dn(service)",D768)))</formula>
    </cfRule>
    <cfRule type="containsText" dxfId="7152" priority="7156" operator="containsText" text="Dn(waiting)">
      <formula>NOT(ISERROR(SEARCH("Dn(waiting)",D768)))</formula>
    </cfRule>
  </conditionalFormatting>
  <conditionalFormatting sqref="I769">
    <cfRule type="containsBlanks" dxfId="7151" priority="7149">
      <formula>LEN(TRIM(I769))=0</formula>
    </cfRule>
    <cfRule type="containsText" dxfId="7150" priority="7150" operator="containsText" text="Operational">
      <formula>NOT(ISERROR(SEARCH("Operational",I769)))</formula>
    </cfRule>
    <cfRule type="containsText" dxfId="7149" priority="7151" operator="containsText" text="Dn(service)">
      <formula>NOT(ISERROR(SEARCH("Dn(service)",I769)))</formula>
    </cfRule>
    <cfRule type="containsText" dxfId="7148" priority="7152" operator="containsText" text="Dn(waiting)">
      <formula>NOT(ISERROR(SEARCH("Dn(waiting)",I769)))</formula>
    </cfRule>
  </conditionalFormatting>
  <conditionalFormatting sqref="I770">
    <cfRule type="containsBlanks" dxfId="7147" priority="7145">
      <formula>LEN(TRIM(I770))=0</formula>
    </cfRule>
    <cfRule type="containsText" dxfId="7146" priority="7146" operator="containsText" text="Operational">
      <formula>NOT(ISERROR(SEARCH("Operational",I770)))</formula>
    </cfRule>
    <cfRule type="containsText" dxfId="7145" priority="7147" operator="containsText" text="Dn(service)">
      <formula>NOT(ISERROR(SEARCH("Dn(service)",I770)))</formula>
    </cfRule>
    <cfRule type="containsText" dxfId="7144" priority="7148" operator="containsText" text="Dn(waiting)">
      <formula>NOT(ISERROR(SEARCH("Dn(waiting)",I770)))</formula>
    </cfRule>
  </conditionalFormatting>
  <conditionalFormatting sqref="I771">
    <cfRule type="containsBlanks" dxfId="7143" priority="7141">
      <formula>LEN(TRIM(I771))=0</formula>
    </cfRule>
    <cfRule type="containsText" dxfId="7142" priority="7142" operator="containsText" text="Operational">
      <formula>NOT(ISERROR(SEARCH("Operational",I771)))</formula>
    </cfRule>
    <cfRule type="containsText" dxfId="7141" priority="7143" operator="containsText" text="Dn(service)">
      <formula>NOT(ISERROR(SEARCH("Dn(service)",I771)))</formula>
    </cfRule>
    <cfRule type="containsText" dxfId="7140" priority="7144" operator="containsText" text="Dn(waiting)">
      <formula>NOT(ISERROR(SEARCH("Dn(waiting)",I771)))</formula>
    </cfRule>
  </conditionalFormatting>
  <conditionalFormatting sqref="I772">
    <cfRule type="containsBlanks" dxfId="7139" priority="7137">
      <formula>LEN(TRIM(I772))=0</formula>
    </cfRule>
    <cfRule type="containsText" dxfId="7138" priority="7138" operator="containsText" text="Operational">
      <formula>NOT(ISERROR(SEARCH("Operational",I772)))</formula>
    </cfRule>
    <cfRule type="containsText" dxfId="7137" priority="7139" operator="containsText" text="Dn(service)">
      <formula>NOT(ISERROR(SEARCH("Dn(service)",I772)))</formula>
    </cfRule>
    <cfRule type="containsText" dxfId="7136" priority="7140" operator="containsText" text="Dn(waiting)">
      <formula>NOT(ISERROR(SEARCH("Dn(waiting)",I772)))</formula>
    </cfRule>
  </conditionalFormatting>
  <conditionalFormatting sqref="F773">
    <cfRule type="containsBlanks" dxfId="7135" priority="7133">
      <formula>LEN(TRIM(F773))=0</formula>
    </cfRule>
    <cfRule type="containsText" dxfId="7134" priority="7134" operator="containsText" text="Operational">
      <formula>NOT(ISERROR(SEARCH("Operational",F773)))</formula>
    </cfRule>
    <cfRule type="containsText" dxfId="7133" priority="7135" operator="containsText" text="Dn(service)">
      <formula>NOT(ISERROR(SEARCH("Dn(service)",F773)))</formula>
    </cfRule>
    <cfRule type="containsText" dxfId="7132" priority="7136" operator="containsText" text="Dn(waiting)">
      <formula>NOT(ISERROR(SEARCH("Dn(waiting)",F773)))</formula>
    </cfRule>
  </conditionalFormatting>
  <conditionalFormatting sqref="F774">
    <cfRule type="containsBlanks" dxfId="7131" priority="7129">
      <formula>LEN(TRIM(F774))=0</formula>
    </cfRule>
    <cfRule type="containsText" dxfId="7130" priority="7130" operator="containsText" text="Operational">
      <formula>NOT(ISERROR(SEARCH("Operational",F774)))</formula>
    </cfRule>
    <cfRule type="containsText" dxfId="7129" priority="7131" operator="containsText" text="Dn(service)">
      <formula>NOT(ISERROR(SEARCH("Dn(service)",F774)))</formula>
    </cfRule>
    <cfRule type="containsText" dxfId="7128" priority="7132" operator="containsText" text="Dn(waiting)">
      <formula>NOT(ISERROR(SEARCH("Dn(waiting)",F774)))</formula>
    </cfRule>
  </conditionalFormatting>
  <conditionalFormatting sqref="F775">
    <cfRule type="containsBlanks" dxfId="7127" priority="7125">
      <formula>LEN(TRIM(F775))=0</formula>
    </cfRule>
    <cfRule type="containsText" dxfId="7126" priority="7126" operator="containsText" text="Operational">
      <formula>NOT(ISERROR(SEARCH("Operational",F775)))</formula>
    </cfRule>
    <cfRule type="containsText" dxfId="7125" priority="7127" operator="containsText" text="Dn(service)">
      <formula>NOT(ISERROR(SEARCH("Dn(service)",F775)))</formula>
    </cfRule>
    <cfRule type="containsText" dxfId="7124" priority="7128" operator="containsText" text="Dn(waiting)">
      <formula>NOT(ISERROR(SEARCH("Dn(waiting)",F775)))</formula>
    </cfRule>
  </conditionalFormatting>
  <conditionalFormatting sqref="F776">
    <cfRule type="containsBlanks" dxfId="7123" priority="7121">
      <formula>LEN(TRIM(F776))=0</formula>
    </cfRule>
    <cfRule type="containsText" dxfId="7122" priority="7122" operator="containsText" text="Operational">
      <formula>NOT(ISERROR(SEARCH("Operational",F776)))</formula>
    </cfRule>
    <cfRule type="containsText" dxfId="7121" priority="7123" operator="containsText" text="Dn(service)">
      <formula>NOT(ISERROR(SEARCH("Dn(service)",F776)))</formula>
    </cfRule>
    <cfRule type="containsText" dxfId="7120" priority="7124" operator="containsText" text="Dn(waiting)">
      <formula>NOT(ISERROR(SEARCH("Dn(waiting)",F776)))</formula>
    </cfRule>
  </conditionalFormatting>
  <conditionalFormatting sqref="F777">
    <cfRule type="containsBlanks" dxfId="7119" priority="7117">
      <formula>LEN(TRIM(F777))=0</formula>
    </cfRule>
    <cfRule type="containsText" dxfId="7118" priority="7118" operator="containsText" text="Operational">
      <formula>NOT(ISERROR(SEARCH("Operational",F777)))</formula>
    </cfRule>
    <cfRule type="containsText" dxfId="7117" priority="7119" operator="containsText" text="Dn(service)">
      <formula>NOT(ISERROR(SEARCH("Dn(service)",F777)))</formula>
    </cfRule>
    <cfRule type="containsText" dxfId="7116" priority="7120" operator="containsText" text="Dn(waiting)">
      <formula>NOT(ISERROR(SEARCH("Dn(waiting)",F777)))</formula>
    </cfRule>
  </conditionalFormatting>
  <conditionalFormatting sqref="F778">
    <cfRule type="containsBlanks" dxfId="7115" priority="7113">
      <formula>LEN(TRIM(F778))=0</formula>
    </cfRule>
    <cfRule type="containsText" dxfId="7114" priority="7114" operator="containsText" text="Operational">
      <formula>NOT(ISERROR(SEARCH("Operational",F778)))</formula>
    </cfRule>
    <cfRule type="containsText" dxfId="7113" priority="7115" operator="containsText" text="Dn(service)">
      <formula>NOT(ISERROR(SEARCH("Dn(service)",F778)))</formula>
    </cfRule>
    <cfRule type="containsText" dxfId="7112" priority="7116" operator="containsText" text="Dn(waiting)">
      <formula>NOT(ISERROR(SEARCH("Dn(waiting)",F778)))</formula>
    </cfRule>
  </conditionalFormatting>
  <conditionalFormatting sqref="H779">
    <cfRule type="containsBlanks" dxfId="7111" priority="7109">
      <formula>LEN(TRIM(H779))=0</formula>
    </cfRule>
    <cfRule type="containsText" dxfId="7110" priority="7110" operator="containsText" text="Operational">
      <formula>NOT(ISERROR(SEARCH("Operational",H779)))</formula>
    </cfRule>
    <cfRule type="containsText" dxfId="7109" priority="7111" operator="containsText" text="Dn(service)">
      <formula>NOT(ISERROR(SEARCH("Dn(service)",H779)))</formula>
    </cfRule>
    <cfRule type="containsText" dxfId="7108" priority="7112" operator="containsText" text="Dn(waiting)">
      <formula>NOT(ISERROR(SEARCH("Dn(waiting)",H779)))</formula>
    </cfRule>
  </conditionalFormatting>
  <conditionalFormatting sqref="H780">
    <cfRule type="containsBlanks" dxfId="7107" priority="7105">
      <formula>LEN(TRIM(H780))=0</formula>
    </cfRule>
    <cfRule type="containsText" dxfId="7106" priority="7106" operator="containsText" text="Operational">
      <formula>NOT(ISERROR(SEARCH("Operational",H780)))</formula>
    </cfRule>
    <cfRule type="containsText" dxfId="7105" priority="7107" operator="containsText" text="Dn(service)">
      <formula>NOT(ISERROR(SEARCH("Dn(service)",H780)))</formula>
    </cfRule>
    <cfRule type="containsText" dxfId="7104" priority="7108" operator="containsText" text="Dn(waiting)">
      <formula>NOT(ISERROR(SEARCH("Dn(waiting)",H780)))</formula>
    </cfRule>
  </conditionalFormatting>
  <conditionalFormatting sqref="H781">
    <cfRule type="containsBlanks" dxfId="7103" priority="7101">
      <formula>LEN(TRIM(H781))=0</formula>
    </cfRule>
    <cfRule type="containsText" dxfId="7102" priority="7102" operator="containsText" text="Operational">
      <formula>NOT(ISERROR(SEARCH("Operational",H781)))</formula>
    </cfRule>
    <cfRule type="containsText" dxfId="7101" priority="7103" operator="containsText" text="Dn(service)">
      <formula>NOT(ISERROR(SEARCH("Dn(service)",H781)))</formula>
    </cfRule>
    <cfRule type="containsText" dxfId="7100" priority="7104" operator="containsText" text="Dn(waiting)">
      <formula>NOT(ISERROR(SEARCH("Dn(waiting)",H781)))</formula>
    </cfRule>
  </conditionalFormatting>
  <conditionalFormatting sqref="H782">
    <cfRule type="containsBlanks" dxfId="7099" priority="7097">
      <formula>LEN(TRIM(H782))=0</formula>
    </cfRule>
    <cfRule type="containsText" dxfId="7098" priority="7098" operator="containsText" text="Operational">
      <formula>NOT(ISERROR(SEARCH("Operational",H782)))</formula>
    </cfRule>
    <cfRule type="containsText" dxfId="7097" priority="7099" operator="containsText" text="Dn(service)">
      <formula>NOT(ISERROR(SEARCH("Dn(service)",H782)))</formula>
    </cfRule>
    <cfRule type="containsText" dxfId="7096" priority="7100" operator="containsText" text="Dn(waiting)">
      <formula>NOT(ISERROR(SEARCH("Dn(waiting)",H782)))</formula>
    </cfRule>
  </conditionalFormatting>
  <conditionalFormatting sqref="E783">
    <cfRule type="containsBlanks" dxfId="7095" priority="7093">
      <formula>LEN(TRIM(E783))=0</formula>
    </cfRule>
    <cfRule type="containsText" dxfId="7094" priority="7094" operator="containsText" text="Operational">
      <formula>NOT(ISERROR(SEARCH("Operational",E783)))</formula>
    </cfRule>
    <cfRule type="containsText" dxfId="7093" priority="7095" operator="containsText" text="Dn(service)">
      <formula>NOT(ISERROR(SEARCH("Dn(service)",E783)))</formula>
    </cfRule>
    <cfRule type="containsText" dxfId="7092" priority="7096" operator="containsText" text="Dn(waiting)">
      <formula>NOT(ISERROR(SEARCH("Dn(waiting)",E783)))</formula>
    </cfRule>
  </conditionalFormatting>
  <conditionalFormatting sqref="E784">
    <cfRule type="containsBlanks" dxfId="7091" priority="7089">
      <formula>LEN(TRIM(E784))=0</formula>
    </cfRule>
    <cfRule type="containsText" dxfId="7090" priority="7090" operator="containsText" text="Operational">
      <formula>NOT(ISERROR(SEARCH("Operational",E784)))</formula>
    </cfRule>
    <cfRule type="containsText" dxfId="7089" priority="7091" operator="containsText" text="Dn(service)">
      <formula>NOT(ISERROR(SEARCH("Dn(service)",E784)))</formula>
    </cfRule>
    <cfRule type="containsText" dxfId="7088" priority="7092" operator="containsText" text="Dn(waiting)">
      <formula>NOT(ISERROR(SEARCH("Dn(waiting)",E784)))</formula>
    </cfRule>
  </conditionalFormatting>
  <conditionalFormatting sqref="E785">
    <cfRule type="containsBlanks" dxfId="7087" priority="7085">
      <formula>LEN(TRIM(E785))=0</formula>
    </cfRule>
    <cfRule type="containsText" dxfId="7086" priority="7086" operator="containsText" text="Operational">
      <formula>NOT(ISERROR(SEARCH("Operational",E785)))</formula>
    </cfRule>
    <cfRule type="containsText" dxfId="7085" priority="7087" operator="containsText" text="Dn(service)">
      <formula>NOT(ISERROR(SEARCH("Dn(service)",E785)))</formula>
    </cfRule>
    <cfRule type="containsText" dxfId="7084" priority="7088" operator="containsText" text="Dn(waiting)">
      <formula>NOT(ISERROR(SEARCH("Dn(waiting)",E785)))</formula>
    </cfRule>
  </conditionalFormatting>
  <conditionalFormatting sqref="E786">
    <cfRule type="containsBlanks" dxfId="7083" priority="7081">
      <formula>LEN(TRIM(E786))=0</formula>
    </cfRule>
    <cfRule type="containsText" dxfId="7082" priority="7082" operator="containsText" text="Operational">
      <formula>NOT(ISERROR(SEARCH("Operational",E786)))</formula>
    </cfRule>
    <cfRule type="containsText" dxfId="7081" priority="7083" operator="containsText" text="Dn(service)">
      <formula>NOT(ISERROR(SEARCH("Dn(service)",E786)))</formula>
    </cfRule>
    <cfRule type="containsText" dxfId="7080" priority="7084" operator="containsText" text="Dn(waiting)">
      <formula>NOT(ISERROR(SEARCH("Dn(waiting)",E786)))</formula>
    </cfRule>
  </conditionalFormatting>
  <conditionalFormatting sqref="E787">
    <cfRule type="containsBlanks" dxfId="7079" priority="7077">
      <formula>LEN(TRIM(E787))=0</formula>
    </cfRule>
    <cfRule type="containsText" dxfId="7078" priority="7078" operator="containsText" text="Operational">
      <formula>NOT(ISERROR(SEARCH("Operational",E787)))</formula>
    </cfRule>
    <cfRule type="containsText" dxfId="7077" priority="7079" operator="containsText" text="Dn(service)">
      <formula>NOT(ISERROR(SEARCH("Dn(service)",E787)))</formula>
    </cfRule>
    <cfRule type="containsText" dxfId="7076" priority="7080" operator="containsText" text="Dn(waiting)">
      <formula>NOT(ISERROR(SEARCH("Dn(waiting)",E787)))</formula>
    </cfRule>
  </conditionalFormatting>
  <conditionalFormatting sqref="C788">
    <cfRule type="containsBlanks" dxfId="7075" priority="7073">
      <formula>LEN(TRIM(C788))=0</formula>
    </cfRule>
    <cfRule type="containsText" dxfId="7074" priority="7074" operator="containsText" text="Operational">
      <formula>NOT(ISERROR(SEARCH("Operational",C788)))</formula>
    </cfRule>
    <cfRule type="containsText" dxfId="7073" priority="7075" operator="containsText" text="Dn(service)">
      <formula>NOT(ISERROR(SEARCH("Dn(service)",C788)))</formula>
    </cfRule>
    <cfRule type="containsText" dxfId="7072" priority="7076" operator="containsText" text="Dn(waiting)">
      <formula>NOT(ISERROR(SEARCH("Dn(waiting)",C788)))</formula>
    </cfRule>
  </conditionalFormatting>
  <conditionalFormatting sqref="C789">
    <cfRule type="containsBlanks" dxfId="7071" priority="7069">
      <formula>LEN(TRIM(C789))=0</formula>
    </cfRule>
    <cfRule type="containsText" dxfId="7070" priority="7070" operator="containsText" text="Operational">
      <formula>NOT(ISERROR(SEARCH("Operational",C789)))</formula>
    </cfRule>
    <cfRule type="containsText" dxfId="7069" priority="7071" operator="containsText" text="Dn(service)">
      <formula>NOT(ISERROR(SEARCH("Dn(service)",C789)))</formula>
    </cfRule>
    <cfRule type="containsText" dxfId="7068" priority="7072" operator="containsText" text="Dn(waiting)">
      <formula>NOT(ISERROR(SEARCH("Dn(waiting)",C789)))</formula>
    </cfRule>
  </conditionalFormatting>
  <conditionalFormatting sqref="C790">
    <cfRule type="containsBlanks" dxfId="7067" priority="7065">
      <formula>LEN(TRIM(C790))=0</formula>
    </cfRule>
    <cfRule type="containsText" dxfId="7066" priority="7066" operator="containsText" text="Operational">
      <formula>NOT(ISERROR(SEARCH("Operational",C790)))</formula>
    </cfRule>
    <cfRule type="containsText" dxfId="7065" priority="7067" operator="containsText" text="Dn(service)">
      <formula>NOT(ISERROR(SEARCH("Dn(service)",C790)))</formula>
    </cfRule>
    <cfRule type="containsText" dxfId="7064" priority="7068" operator="containsText" text="Dn(waiting)">
      <formula>NOT(ISERROR(SEARCH("Dn(waiting)",C790)))</formula>
    </cfRule>
  </conditionalFormatting>
  <conditionalFormatting sqref="C791">
    <cfRule type="containsBlanks" dxfId="7063" priority="7061">
      <formula>LEN(TRIM(C791))=0</formula>
    </cfRule>
    <cfRule type="containsText" dxfId="7062" priority="7062" operator="containsText" text="Operational">
      <formula>NOT(ISERROR(SEARCH("Operational",C791)))</formula>
    </cfRule>
    <cfRule type="containsText" dxfId="7061" priority="7063" operator="containsText" text="Dn(service)">
      <formula>NOT(ISERROR(SEARCH("Dn(service)",C791)))</formula>
    </cfRule>
    <cfRule type="containsText" dxfId="7060" priority="7064" operator="containsText" text="Dn(waiting)">
      <formula>NOT(ISERROR(SEARCH("Dn(waiting)",C791)))</formula>
    </cfRule>
  </conditionalFormatting>
  <conditionalFormatting sqref="J792">
    <cfRule type="containsBlanks" dxfId="7059" priority="7057">
      <formula>LEN(TRIM(J792))=0</formula>
    </cfRule>
    <cfRule type="containsText" dxfId="7058" priority="7058" operator="containsText" text="Operational">
      <formula>NOT(ISERROR(SEARCH("Operational",J792)))</formula>
    </cfRule>
    <cfRule type="containsText" dxfId="7057" priority="7059" operator="containsText" text="Dn(service)">
      <formula>NOT(ISERROR(SEARCH("Dn(service)",J792)))</formula>
    </cfRule>
    <cfRule type="containsText" dxfId="7056" priority="7060" operator="containsText" text="Dn(waiting)">
      <formula>NOT(ISERROR(SEARCH("Dn(waiting)",J792)))</formula>
    </cfRule>
  </conditionalFormatting>
  <conditionalFormatting sqref="J793">
    <cfRule type="containsBlanks" dxfId="7055" priority="7053">
      <formula>LEN(TRIM(J793))=0</formula>
    </cfRule>
    <cfRule type="containsText" dxfId="7054" priority="7054" operator="containsText" text="Operational">
      <formula>NOT(ISERROR(SEARCH("Operational",J793)))</formula>
    </cfRule>
    <cfRule type="containsText" dxfId="7053" priority="7055" operator="containsText" text="Dn(service)">
      <formula>NOT(ISERROR(SEARCH("Dn(service)",J793)))</formula>
    </cfRule>
    <cfRule type="containsText" dxfId="7052" priority="7056" operator="containsText" text="Dn(waiting)">
      <formula>NOT(ISERROR(SEARCH("Dn(waiting)",J793)))</formula>
    </cfRule>
  </conditionalFormatting>
  <conditionalFormatting sqref="J794">
    <cfRule type="containsBlanks" dxfId="7051" priority="7049">
      <formula>LEN(TRIM(J794))=0</formula>
    </cfRule>
    <cfRule type="containsText" dxfId="7050" priority="7050" operator="containsText" text="Operational">
      <formula>NOT(ISERROR(SEARCH("Operational",J794)))</formula>
    </cfRule>
    <cfRule type="containsText" dxfId="7049" priority="7051" operator="containsText" text="Dn(service)">
      <formula>NOT(ISERROR(SEARCH("Dn(service)",J794)))</formula>
    </cfRule>
    <cfRule type="containsText" dxfId="7048" priority="7052" operator="containsText" text="Dn(waiting)">
      <formula>NOT(ISERROR(SEARCH("Dn(waiting)",J794)))</formula>
    </cfRule>
  </conditionalFormatting>
  <conditionalFormatting sqref="J795">
    <cfRule type="containsBlanks" dxfId="7047" priority="7045">
      <formula>LEN(TRIM(J795))=0</formula>
    </cfRule>
    <cfRule type="containsText" dxfId="7046" priority="7046" operator="containsText" text="Operational">
      <formula>NOT(ISERROR(SEARCH("Operational",J795)))</formula>
    </cfRule>
    <cfRule type="containsText" dxfId="7045" priority="7047" operator="containsText" text="Dn(service)">
      <formula>NOT(ISERROR(SEARCH("Dn(service)",J795)))</formula>
    </cfRule>
    <cfRule type="containsText" dxfId="7044" priority="7048" operator="containsText" text="Dn(waiting)">
      <formula>NOT(ISERROR(SEARCH("Dn(waiting)",J795)))</formula>
    </cfRule>
  </conditionalFormatting>
  <conditionalFormatting sqref="J796">
    <cfRule type="containsBlanks" dxfId="7043" priority="7041">
      <formula>LEN(TRIM(J796))=0</formula>
    </cfRule>
    <cfRule type="containsText" dxfId="7042" priority="7042" operator="containsText" text="Operational">
      <formula>NOT(ISERROR(SEARCH("Operational",J796)))</formula>
    </cfRule>
    <cfRule type="containsText" dxfId="7041" priority="7043" operator="containsText" text="Dn(service)">
      <formula>NOT(ISERROR(SEARCH("Dn(service)",J796)))</formula>
    </cfRule>
    <cfRule type="containsText" dxfId="7040" priority="7044" operator="containsText" text="Dn(waiting)">
      <formula>NOT(ISERROR(SEARCH("Dn(waiting)",J796)))</formula>
    </cfRule>
  </conditionalFormatting>
  <conditionalFormatting sqref="G797">
    <cfRule type="containsBlanks" dxfId="7039" priority="7037">
      <formula>LEN(TRIM(G797))=0</formula>
    </cfRule>
    <cfRule type="containsText" dxfId="7038" priority="7038" operator="containsText" text="Operational">
      <formula>NOT(ISERROR(SEARCH("Operational",G797)))</formula>
    </cfRule>
    <cfRule type="containsText" dxfId="7037" priority="7039" operator="containsText" text="Dn(service)">
      <formula>NOT(ISERROR(SEARCH("Dn(service)",G797)))</formula>
    </cfRule>
    <cfRule type="containsText" dxfId="7036" priority="7040" operator="containsText" text="Dn(waiting)">
      <formula>NOT(ISERROR(SEARCH("Dn(waiting)",G797)))</formula>
    </cfRule>
  </conditionalFormatting>
  <conditionalFormatting sqref="G798">
    <cfRule type="containsBlanks" dxfId="7035" priority="7033">
      <formula>LEN(TRIM(G798))=0</formula>
    </cfRule>
    <cfRule type="containsText" dxfId="7034" priority="7034" operator="containsText" text="Operational">
      <formula>NOT(ISERROR(SEARCH("Operational",G798)))</formula>
    </cfRule>
    <cfRule type="containsText" dxfId="7033" priority="7035" operator="containsText" text="Dn(service)">
      <formula>NOT(ISERROR(SEARCH("Dn(service)",G798)))</formula>
    </cfRule>
    <cfRule type="containsText" dxfId="7032" priority="7036" operator="containsText" text="Dn(waiting)">
      <formula>NOT(ISERROR(SEARCH("Dn(waiting)",G798)))</formula>
    </cfRule>
  </conditionalFormatting>
  <conditionalFormatting sqref="G799">
    <cfRule type="containsBlanks" dxfId="7031" priority="7029">
      <formula>LEN(TRIM(G799))=0</formula>
    </cfRule>
    <cfRule type="containsText" dxfId="7030" priority="7030" operator="containsText" text="Operational">
      <formula>NOT(ISERROR(SEARCH("Operational",G799)))</formula>
    </cfRule>
    <cfRule type="containsText" dxfId="7029" priority="7031" operator="containsText" text="Dn(service)">
      <formula>NOT(ISERROR(SEARCH("Dn(service)",G799)))</formula>
    </cfRule>
    <cfRule type="containsText" dxfId="7028" priority="7032" operator="containsText" text="Dn(waiting)">
      <formula>NOT(ISERROR(SEARCH("Dn(waiting)",G799)))</formula>
    </cfRule>
  </conditionalFormatting>
  <conditionalFormatting sqref="G800">
    <cfRule type="containsBlanks" dxfId="7027" priority="7025">
      <formula>LEN(TRIM(G800))=0</formula>
    </cfRule>
    <cfRule type="containsText" dxfId="7026" priority="7026" operator="containsText" text="Operational">
      <formula>NOT(ISERROR(SEARCH("Operational",G800)))</formula>
    </cfRule>
    <cfRule type="containsText" dxfId="7025" priority="7027" operator="containsText" text="Dn(service)">
      <formula>NOT(ISERROR(SEARCH("Dn(service)",G800)))</formula>
    </cfRule>
    <cfRule type="containsText" dxfId="7024" priority="7028" operator="containsText" text="Dn(waiting)">
      <formula>NOT(ISERROR(SEARCH("Dn(waiting)",G800)))</formula>
    </cfRule>
  </conditionalFormatting>
  <conditionalFormatting sqref="G801">
    <cfRule type="containsBlanks" dxfId="7023" priority="7021">
      <formula>LEN(TRIM(G801))=0</formula>
    </cfRule>
    <cfRule type="containsText" dxfId="7022" priority="7022" operator="containsText" text="Operational">
      <formula>NOT(ISERROR(SEARCH("Operational",G801)))</formula>
    </cfRule>
    <cfRule type="containsText" dxfId="7021" priority="7023" operator="containsText" text="Dn(service)">
      <formula>NOT(ISERROR(SEARCH("Dn(service)",G801)))</formula>
    </cfRule>
    <cfRule type="containsText" dxfId="7020" priority="7024" operator="containsText" text="Dn(waiting)">
      <formula>NOT(ISERROR(SEARCH("Dn(waiting)",G801)))</formula>
    </cfRule>
  </conditionalFormatting>
  <conditionalFormatting sqref="F802">
    <cfRule type="containsBlanks" dxfId="7019" priority="7017">
      <formula>LEN(TRIM(F802))=0</formula>
    </cfRule>
    <cfRule type="containsText" dxfId="7018" priority="7018" operator="containsText" text="Operational">
      <formula>NOT(ISERROR(SEARCH("Operational",F802)))</formula>
    </cfRule>
    <cfRule type="containsText" dxfId="7017" priority="7019" operator="containsText" text="Dn(service)">
      <formula>NOT(ISERROR(SEARCH("Dn(service)",F802)))</formula>
    </cfRule>
    <cfRule type="containsText" dxfId="7016" priority="7020" operator="containsText" text="Dn(waiting)">
      <formula>NOT(ISERROR(SEARCH("Dn(waiting)",F802)))</formula>
    </cfRule>
  </conditionalFormatting>
  <conditionalFormatting sqref="F803">
    <cfRule type="containsBlanks" dxfId="7015" priority="7013">
      <formula>LEN(TRIM(F803))=0</formula>
    </cfRule>
    <cfRule type="containsText" dxfId="7014" priority="7014" operator="containsText" text="Operational">
      <formula>NOT(ISERROR(SEARCH("Operational",F803)))</formula>
    </cfRule>
    <cfRule type="containsText" dxfId="7013" priority="7015" operator="containsText" text="Dn(service)">
      <formula>NOT(ISERROR(SEARCH("Dn(service)",F803)))</formula>
    </cfRule>
    <cfRule type="containsText" dxfId="7012" priority="7016" operator="containsText" text="Dn(waiting)">
      <formula>NOT(ISERROR(SEARCH("Dn(waiting)",F803)))</formula>
    </cfRule>
  </conditionalFormatting>
  <conditionalFormatting sqref="F804">
    <cfRule type="containsBlanks" dxfId="7011" priority="7009">
      <formula>LEN(TRIM(F804))=0</formula>
    </cfRule>
    <cfRule type="containsText" dxfId="7010" priority="7010" operator="containsText" text="Operational">
      <formula>NOT(ISERROR(SEARCH("Operational",F804)))</formula>
    </cfRule>
    <cfRule type="containsText" dxfId="7009" priority="7011" operator="containsText" text="Dn(service)">
      <formula>NOT(ISERROR(SEARCH("Dn(service)",F804)))</formula>
    </cfRule>
    <cfRule type="containsText" dxfId="7008" priority="7012" operator="containsText" text="Dn(waiting)">
      <formula>NOT(ISERROR(SEARCH("Dn(waiting)",F804)))</formula>
    </cfRule>
  </conditionalFormatting>
  <conditionalFormatting sqref="F805">
    <cfRule type="containsBlanks" dxfId="7007" priority="7005">
      <formula>LEN(TRIM(F805))=0</formula>
    </cfRule>
    <cfRule type="containsText" dxfId="7006" priority="7006" operator="containsText" text="Operational">
      <formula>NOT(ISERROR(SEARCH("Operational",F805)))</formula>
    </cfRule>
    <cfRule type="containsText" dxfId="7005" priority="7007" operator="containsText" text="Dn(service)">
      <formula>NOT(ISERROR(SEARCH("Dn(service)",F805)))</formula>
    </cfRule>
    <cfRule type="containsText" dxfId="7004" priority="7008" operator="containsText" text="Dn(waiting)">
      <formula>NOT(ISERROR(SEARCH("Dn(waiting)",F805)))</formula>
    </cfRule>
  </conditionalFormatting>
  <conditionalFormatting sqref="I806">
    <cfRule type="containsBlanks" dxfId="7003" priority="7001">
      <formula>LEN(TRIM(I806))=0</formula>
    </cfRule>
    <cfRule type="containsText" dxfId="7002" priority="7002" operator="containsText" text="Operational">
      <formula>NOT(ISERROR(SEARCH("Operational",I806)))</formula>
    </cfRule>
    <cfRule type="containsText" dxfId="7001" priority="7003" operator="containsText" text="Dn(service)">
      <formula>NOT(ISERROR(SEARCH("Dn(service)",I806)))</formula>
    </cfRule>
    <cfRule type="containsText" dxfId="7000" priority="7004" operator="containsText" text="Dn(waiting)">
      <formula>NOT(ISERROR(SEARCH("Dn(waiting)",I806)))</formula>
    </cfRule>
  </conditionalFormatting>
  <conditionalFormatting sqref="I807">
    <cfRule type="containsBlanks" dxfId="6999" priority="6997">
      <formula>LEN(TRIM(I807))=0</formula>
    </cfRule>
    <cfRule type="containsText" dxfId="6998" priority="6998" operator="containsText" text="Operational">
      <formula>NOT(ISERROR(SEARCH("Operational",I807)))</formula>
    </cfRule>
    <cfRule type="containsText" dxfId="6997" priority="6999" operator="containsText" text="Dn(service)">
      <formula>NOT(ISERROR(SEARCH("Dn(service)",I807)))</formula>
    </cfRule>
    <cfRule type="containsText" dxfId="6996" priority="7000" operator="containsText" text="Dn(waiting)">
      <formula>NOT(ISERROR(SEARCH("Dn(waiting)",I807)))</formula>
    </cfRule>
  </conditionalFormatting>
  <conditionalFormatting sqref="I808">
    <cfRule type="containsBlanks" dxfId="6995" priority="6993">
      <formula>LEN(TRIM(I808))=0</formula>
    </cfRule>
    <cfRule type="containsText" dxfId="6994" priority="6994" operator="containsText" text="Operational">
      <formula>NOT(ISERROR(SEARCH("Operational",I808)))</formula>
    </cfRule>
    <cfRule type="containsText" dxfId="6993" priority="6995" operator="containsText" text="Dn(service)">
      <formula>NOT(ISERROR(SEARCH("Dn(service)",I808)))</formula>
    </cfRule>
    <cfRule type="containsText" dxfId="6992" priority="6996" operator="containsText" text="Dn(waiting)">
      <formula>NOT(ISERROR(SEARCH("Dn(waiting)",I808)))</formula>
    </cfRule>
  </conditionalFormatting>
  <conditionalFormatting sqref="I809">
    <cfRule type="containsBlanks" dxfId="6991" priority="6989">
      <formula>LEN(TRIM(I809))=0</formula>
    </cfRule>
    <cfRule type="containsText" dxfId="6990" priority="6990" operator="containsText" text="Operational">
      <formula>NOT(ISERROR(SEARCH("Operational",I809)))</formula>
    </cfRule>
    <cfRule type="containsText" dxfId="6989" priority="6991" operator="containsText" text="Dn(service)">
      <formula>NOT(ISERROR(SEARCH("Dn(service)",I809)))</formula>
    </cfRule>
    <cfRule type="containsText" dxfId="6988" priority="6992" operator="containsText" text="Dn(waiting)">
      <formula>NOT(ISERROR(SEARCH("Dn(waiting)",I809)))</formula>
    </cfRule>
  </conditionalFormatting>
  <conditionalFormatting sqref="I810">
    <cfRule type="containsBlanks" dxfId="6987" priority="6985">
      <formula>LEN(TRIM(I810))=0</formula>
    </cfRule>
    <cfRule type="containsText" dxfId="6986" priority="6986" operator="containsText" text="Operational">
      <formula>NOT(ISERROR(SEARCH("Operational",I810)))</formula>
    </cfRule>
    <cfRule type="containsText" dxfId="6985" priority="6987" operator="containsText" text="Dn(service)">
      <formula>NOT(ISERROR(SEARCH("Dn(service)",I810)))</formula>
    </cfRule>
    <cfRule type="containsText" dxfId="6984" priority="6988" operator="containsText" text="Dn(waiting)">
      <formula>NOT(ISERROR(SEARCH("Dn(waiting)",I810)))</formula>
    </cfRule>
  </conditionalFormatting>
  <conditionalFormatting sqref="D811">
    <cfRule type="containsBlanks" dxfId="6983" priority="6981">
      <formula>LEN(TRIM(D811))=0</formula>
    </cfRule>
    <cfRule type="containsText" dxfId="6982" priority="6982" operator="containsText" text="Operational">
      <formula>NOT(ISERROR(SEARCH("Operational",D811)))</formula>
    </cfRule>
    <cfRule type="containsText" dxfId="6981" priority="6983" operator="containsText" text="Dn(service)">
      <formula>NOT(ISERROR(SEARCH("Dn(service)",D811)))</formula>
    </cfRule>
    <cfRule type="containsText" dxfId="6980" priority="6984" operator="containsText" text="Dn(waiting)">
      <formula>NOT(ISERROR(SEARCH("Dn(waiting)",D811)))</formula>
    </cfRule>
  </conditionalFormatting>
  <conditionalFormatting sqref="D812">
    <cfRule type="containsBlanks" dxfId="6979" priority="6977">
      <formula>LEN(TRIM(D812))=0</formula>
    </cfRule>
    <cfRule type="containsText" dxfId="6978" priority="6978" operator="containsText" text="Operational">
      <formula>NOT(ISERROR(SEARCH("Operational",D812)))</formula>
    </cfRule>
    <cfRule type="containsText" dxfId="6977" priority="6979" operator="containsText" text="Dn(service)">
      <formula>NOT(ISERROR(SEARCH("Dn(service)",D812)))</formula>
    </cfRule>
    <cfRule type="containsText" dxfId="6976" priority="6980" operator="containsText" text="Dn(waiting)">
      <formula>NOT(ISERROR(SEARCH("Dn(waiting)",D812)))</formula>
    </cfRule>
  </conditionalFormatting>
  <conditionalFormatting sqref="D813">
    <cfRule type="containsBlanks" dxfId="6975" priority="6973">
      <formula>LEN(TRIM(D813))=0</formula>
    </cfRule>
    <cfRule type="containsText" dxfId="6974" priority="6974" operator="containsText" text="Operational">
      <formula>NOT(ISERROR(SEARCH("Operational",D813)))</formula>
    </cfRule>
    <cfRule type="containsText" dxfId="6973" priority="6975" operator="containsText" text="Dn(service)">
      <formula>NOT(ISERROR(SEARCH("Dn(service)",D813)))</formula>
    </cfRule>
    <cfRule type="containsText" dxfId="6972" priority="6976" operator="containsText" text="Dn(waiting)">
      <formula>NOT(ISERROR(SEARCH("Dn(waiting)",D813)))</formula>
    </cfRule>
  </conditionalFormatting>
  <conditionalFormatting sqref="D814">
    <cfRule type="containsBlanks" dxfId="6971" priority="6969">
      <formula>LEN(TRIM(D814))=0</formula>
    </cfRule>
    <cfRule type="containsText" dxfId="6970" priority="6970" operator="containsText" text="Operational">
      <formula>NOT(ISERROR(SEARCH("Operational",D814)))</formula>
    </cfRule>
    <cfRule type="containsText" dxfId="6969" priority="6971" operator="containsText" text="Dn(service)">
      <formula>NOT(ISERROR(SEARCH("Dn(service)",D814)))</formula>
    </cfRule>
    <cfRule type="containsText" dxfId="6968" priority="6972" operator="containsText" text="Dn(waiting)">
      <formula>NOT(ISERROR(SEARCH("Dn(waiting)",D814)))</formula>
    </cfRule>
  </conditionalFormatting>
  <conditionalFormatting sqref="D815">
    <cfRule type="containsBlanks" dxfId="6967" priority="6965">
      <formula>LEN(TRIM(D815))=0</formula>
    </cfRule>
    <cfRule type="containsText" dxfId="6966" priority="6966" operator="containsText" text="Operational">
      <formula>NOT(ISERROR(SEARCH("Operational",D815)))</formula>
    </cfRule>
    <cfRule type="containsText" dxfId="6965" priority="6967" operator="containsText" text="Dn(service)">
      <formula>NOT(ISERROR(SEARCH("Dn(service)",D815)))</formula>
    </cfRule>
    <cfRule type="containsText" dxfId="6964" priority="6968" operator="containsText" text="Dn(waiting)">
      <formula>NOT(ISERROR(SEARCH("Dn(waiting)",D815)))</formula>
    </cfRule>
  </conditionalFormatting>
  <conditionalFormatting sqref="E816">
    <cfRule type="containsBlanks" dxfId="6963" priority="6961">
      <formula>LEN(TRIM(E816))=0</formula>
    </cfRule>
    <cfRule type="containsText" dxfId="6962" priority="6962" operator="containsText" text="Operational">
      <formula>NOT(ISERROR(SEARCH("Operational",E816)))</formula>
    </cfRule>
    <cfRule type="containsText" dxfId="6961" priority="6963" operator="containsText" text="Dn(service)">
      <formula>NOT(ISERROR(SEARCH("Dn(service)",E816)))</formula>
    </cfRule>
    <cfRule type="containsText" dxfId="6960" priority="6964" operator="containsText" text="Dn(waiting)">
      <formula>NOT(ISERROR(SEARCH("Dn(waiting)",E816)))</formula>
    </cfRule>
  </conditionalFormatting>
  <conditionalFormatting sqref="E817">
    <cfRule type="containsBlanks" dxfId="6959" priority="6957">
      <formula>LEN(TRIM(E817))=0</formula>
    </cfRule>
    <cfRule type="containsText" dxfId="6958" priority="6958" operator="containsText" text="Operational">
      <formula>NOT(ISERROR(SEARCH("Operational",E817)))</formula>
    </cfRule>
    <cfRule type="containsText" dxfId="6957" priority="6959" operator="containsText" text="Dn(service)">
      <formula>NOT(ISERROR(SEARCH("Dn(service)",E817)))</formula>
    </cfRule>
    <cfRule type="containsText" dxfId="6956" priority="6960" operator="containsText" text="Dn(waiting)">
      <formula>NOT(ISERROR(SEARCH("Dn(waiting)",E817)))</formula>
    </cfRule>
  </conditionalFormatting>
  <conditionalFormatting sqref="E818">
    <cfRule type="containsBlanks" dxfId="6955" priority="6953">
      <formula>LEN(TRIM(E818))=0</formula>
    </cfRule>
    <cfRule type="containsText" dxfId="6954" priority="6954" operator="containsText" text="Operational">
      <formula>NOT(ISERROR(SEARCH("Operational",E818)))</formula>
    </cfRule>
    <cfRule type="containsText" dxfId="6953" priority="6955" operator="containsText" text="Dn(service)">
      <formula>NOT(ISERROR(SEARCH("Dn(service)",E818)))</formula>
    </cfRule>
    <cfRule type="containsText" dxfId="6952" priority="6956" operator="containsText" text="Dn(waiting)">
      <formula>NOT(ISERROR(SEARCH("Dn(waiting)",E818)))</formula>
    </cfRule>
  </conditionalFormatting>
  <conditionalFormatting sqref="E819">
    <cfRule type="containsBlanks" dxfId="6951" priority="6949">
      <formula>LEN(TRIM(E819))=0</formula>
    </cfRule>
    <cfRule type="containsText" dxfId="6950" priority="6950" operator="containsText" text="Operational">
      <formula>NOT(ISERROR(SEARCH("Operational",E819)))</formula>
    </cfRule>
    <cfRule type="containsText" dxfId="6949" priority="6951" operator="containsText" text="Dn(service)">
      <formula>NOT(ISERROR(SEARCH("Dn(service)",E819)))</formula>
    </cfRule>
    <cfRule type="containsText" dxfId="6948" priority="6952" operator="containsText" text="Dn(waiting)">
      <formula>NOT(ISERROR(SEARCH("Dn(waiting)",E819)))</formula>
    </cfRule>
  </conditionalFormatting>
  <conditionalFormatting sqref="E820">
    <cfRule type="containsBlanks" dxfId="6947" priority="6945">
      <formula>LEN(TRIM(E820))=0</formula>
    </cfRule>
    <cfRule type="containsText" dxfId="6946" priority="6946" operator="containsText" text="Operational">
      <formula>NOT(ISERROR(SEARCH("Operational",E820)))</formula>
    </cfRule>
    <cfRule type="containsText" dxfId="6945" priority="6947" operator="containsText" text="Dn(service)">
      <formula>NOT(ISERROR(SEARCH("Dn(service)",E820)))</formula>
    </cfRule>
    <cfRule type="containsText" dxfId="6944" priority="6948" operator="containsText" text="Dn(waiting)">
      <formula>NOT(ISERROR(SEARCH("Dn(waiting)",E820)))</formula>
    </cfRule>
  </conditionalFormatting>
  <conditionalFormatting sqref="H816">
    <cfRule type="containsBlanks" dxfId="6943" priority="6941">
      <formula>LEN(TRIM(H816))=0</formula>
    </cfRule>
    <cfRule type="containsText" dxfId="6942" priority="6942" operator="containsText" text="Operational">
      <formula>NOT(ISERROR(SEARCH("Operational",H816)))</formula>
    </cfRule>
    <cfRule type="containsText" dxfId="6941" priority="6943" operator="containsText" text="Dn(service)">
      <formula>NOT(ISERROR(SEARCH("Dn(service)",H816)))</formula>
    </cfRule>
    <cfRule type="containsText" dxfId="6940" priority="6944" operator="containsText" text="Dn(waiting)">
      <formula>NOT(ISERROR(SEARCH("Dn(waiting)",H816)))</formula>
    </cfRule>
  </conditionalFormatting>
  <conditionalFormatting sqref="H817">
    <cfRule type="containsBlanks" dxfId="6939" priority="6937">
      <formula>LEN(TRIM(H817))=0</formula>
    </cfRule>
    <cfRule type="containsText" dxfId="6938" priority="6938" operator="containsText" text="Operational">
      <formula>NOT(ISERROR(SEARCH("Operational",H817)))</formula>
    </cfRule>
    <cfRule type="containsText" dxfId="6937" priority="6939" operator="containsText" text="Dn(service)">
      <formula>NOT(ISERROR(SEARCH("Dn(service)",H817)))</formula>
    </cfRule>
    <cfRule type="containsText" dxfId="6936" priority="6940" operator="containsText" text="Dn(waiting)">
      <formula>NOT(ISERROR(SEARCH("Dn(waiting)",H817)))</formula>
    </cfRule>
  </conditionalFormatting>
  <conditionalFormatting sqref="H818">
    <cfRule type="containsBlanks" dxfId="6935" priority="6933">
      <formula>LEN(TRIM(H818))=0</formula>
    </cfRule>
    <cfRule type="containsText" dxfId="6934" priority="6934" operator="containsText" text="Operational">
      <formula>NOT(ISERROR(SEARCH("Operational",H818)))</formula>
    </cfRule>
    <cfRule type="containsText" dxfId="6933" priority="6935" operator="containsText" text="Dn(service)">
      <formula>NOT(ISERROR(SEARCH("Dn(service)",H818)))</formula>
    </cfRule>
    <cfRule type="containsText" dxfId="6932" priority="6936" operator="containsText" text="Dn(waiting)">
      <formula>NOT(ISERROR(SEARCH("Dn(waiting)",H818)))</formula>
    </cfRule>
  </conditionalFormatting>
  <conditionalFormatting sqref="H819">
    <cfRule type="containsBlanks" dxfId="6931" priority="6929">
      <formula>LEN(TRIM(H819))=0</formula>
    </cfRule>
    <cfRule type="containsText" dxfId="6930" priority="6930" operator="containsText" text="Operational">
      <formula>NOT(ISERROR(SEARCH("Operational",H819)))</formula>
    </cfRule>
    <cfRule type="containsText" dxfId="6929" priority="6931" operator="containsText" text="Dn(service)">
      <formula>NOT(ISERROR(SEARCH("Dn(service)",H819)))</formula>
    </cfRule>
    <cfRule type="containsText" dxfId="6928" priority="6932" operator="containsText" text="Dn(waiting)">
      <formula>NOT(ISERROR(SEARCH("Dn(waiting)",H819)))</formula>
    </cfRule>
  </conditionalFormatting>
  <conditionalFormatting sqref="H820">
    <cfRule type="containsBlanks" dxfId="6927" priority="6925">
      <formula>LEN(TRIM(H820))=0</formula>
    </cfRule>
    <cfRule type="containsText" dxfId="6926" priority="6926" operator="containsText" text="Operational">
      <formula>NOT(ISERROR(SEARCH("Operational",H820)))</formula>
    </cfRule>
    <cfRule type="containsText" dxfId="6925" priority="6927" operator="containsText" text="Dn(service)">
      <formula>NOT(ISERROR(SEARCH("Dn(service)",H820)))</formula>
    </cfRule>
    <cfRule type="containsText" dxfId="6924" priority="6928" operator="containsText" text="Dn(waiting)">
      <formula>NOT(ISERROR(SEARCH("Dn(waiting)",H820)))</formula>
    </cfRule>
  </conditionalFormatting>
  <conditionalFormatting sqref="E821">
    <cfRule type="containsBlanks" dxfId="6923" priority="6921">
      <formula>LEN(TRIM(E821))=0</formula>
    </cfRule>
    <cfRule type="containsText" dxfId="6922" priority="6922" operator="containsText" text="Operational">
      <formula>NOT(ISERROR(SEARCH("Operational",E821)))</formula>
    </cfRule>
    <cfRule type="containsText" dxfId="6921" priority="6923" operator="containsText" text="Dn(service)">
      <formula>NOT(ISERROR(SEARCH("Dn(service)",E821)))</formula>
    </cfRule>
    <cfRule type="containsText" dxfId="6920" priority="6924" operator="containsText" text="Dn(waiting)">
      <formula>NOT(ISERROR(SEARCH("Dn(waiting)",E821)))</formula>
    </cfRule>
  </conditionalFormatting>
  <conditionalFormatting sqref="E822">
    <cfRule type="containsBlanks" dxfId="6919" priority="6917">
      <formula>LEN(TRIM(E822))=0</formula>
    </cfRule>
    <cfRule type="containsText" dxfId="6918" priority="6918" operator="containsText" text="Operational">
      <formula>NOT(ISERROR(SEARCH("Operational",E822)))</formula>
    </cfRule>
    <cfRule type="containsText" dxfId="6917" priority="6919" operator="containsText" text="Dn(service)">
      <formula>NOT(ISERROR(SEARCH("Dn(service)",E822)))</formula>
    </cfRule>
    <cfRule type="containsText" dxfId="6916" priority="6920" operator="containsText" text="Dn(waiting)">
      <formula>NOT(ISERROR(SEARCH("Dn(waiting)",E822)))</formula>
    </cfRule>
  </conditionalFormatting>
  <conditionalFormatting sqref="E823">
    <cfRule type="containsBlanks" dxfId="6915" priority="6913">
      <formula>LEN(TRIM(E823))=0</formula>
    </cfRule>
    <cfRule type="containsText" dxfId="6914" priority="6914" operator="containsText" text="Operational">
      <formula>NOT(ISERROR(SEARCH("Operational",E823)))</formula>
    </cfRule>
    <cfRule type="containsText" dxfId="6913" priority="6915" operator="containsText" text="Dn(service)">
      <formula>NOT(ISERROR(SEARCH("Dn(service)",E823)))</formula>
    </cfRule>
    <cfRule type="containsText" dxfId="6912" priority="6916" operator="containsText" text="Dn(waiting)">
      <formula>NOT(ISERROR(SEARCH("Dn(waiting)",E823)))</formula>
    </cfRule>
  </conditionalFormatting>
  <conditionalFormatting sqref="E824">
    <cfRule type="containsBlanks" dxfId="6911" priority="6909">
      <formula>LEN(TRIM(E824))=0</formula>
    </cfRule>
    <cfRule type="containsText" dxfId="6910" priority="6910" operator="containsText" text="Operational">
      <formula>NOT(ISERROR(SEARCH("Operational",E824)))</formula>
    </cfRule>
    <cfRule type="containsText" dxfId="6909" priority="6911" operator="containsText" text="Dn(service)">
      <formula>NOT(ISERROR(SEARCH("Dn(service)",E824)))</formula>
    </cfRule>
    <cfRule type="containsText" dxfId="6908" priority="6912" operator="containsText" text="Dn(waiting)">
      <formula>NOT(ISERROR(SEARCH("Dn(waiting)",E824)))</formula>
    </cfRule>
  </conditionalFormatting>
  <conditionalFormatting sqref="E825">
    <cfRule type="containsBlanks" dxfId="6907" priority="6905">
      <formula>LEN(TRIM(E825))=0</formula>
    </cfRule>
    <cfRule type="containsText" dxfId="6906" priority="6906" operator="containsText" text="Operational">
      <formula>NOT(ISERROR(SEARCH("Operational",E825)))</formula>
    </cfRule>
    <cfRule type="containsText" dxfId="6905" priority="6907" operator="containsText" text="Dn(service)">
      <formula>NOT(ISERROR(SEARCH("Dn(service)",E825)))</formula>
    </cfRule>
    <cfRule type="containsText" dxfId="6904" priority="6908" operator="containsText" text="Dn(waiting)">
      <formula>NOT(ISERROR(SEARCH("Dn(waiting)",E825)))</formula>
    </cfRule>
  </conditionalFormatting>
  <conditionalFormatting sqref="E826">
    <cfRule type="containsBlanks" dxfId="6903" priority="6901">
      <formula>LEN(TRIM(E826))=0</formula>
    </cfRule>
    <cfRule type="containsText" dxfId="6902" priority="6902" operator="containsText" text="Operational">
      <formula>NOT(ISERROR(SEARCH("Operational",E826)))</formula>
    </cfRule>
    <cfRule type="containsText" dxfId="6901" priority="6903" operator="containsText" text="Dn(service)">
      <formula>NOT(ISERROR(SEARCH("Dn(service)",E826)))</formula>
    </cfRule>
    <cfRule type="containsText" dxfId="6900" priority="6904" operator="containsText" text="Dn(waiting)">
      <formula>NOT(ISERROR(SEARCH("Dn(waiting)",E826)))</formula>
    </cfRule>
  </conditionalFormatting>
  <conditionalFormatting sqref="C826">
    <cfRule type="containsBlanks" dxfId="6899" priority="6897">
      <formula>LEN(TRIM(C826))=0</formula>
    </cfRule>
    <cfRule type="containsText" dxfId="6898" priority="6898" operator="containsText" text="Operational">
      <formula>NOT(ISERROR(SEARCH("Operational",C826)))</formula>
    </cfRule>
    <cfRule type="containsText" dxfId="6897" priority="6899" operator="containsText" text="Dn(service)">
      <formula>NOT(ISERROR(SEARCH("Dn(service)",C826)))</formula>
    </cfRule>
    <cfRule type="containsText" dxfId="6896" priority="6900" operator="containsText" text="Dn(waiting)">
      <formula>NOT(ISERROR(SEARCH("Dn(waiting)",C826)))</formula>
    </cfRule>
  </conditionalFormatting>
  <conditionalFormatting sqref="C827">
    <cfRule type="containsBlanks" dxfId="6895" priority="6893">
      <formula>LEN(TRIM(C827))=0</formula>
    </cfRule>
    <cfRule type="containsText" dxfId="6894" priority="6894" operator="containsText" text="Operational">
      <formula>NOT(ISERROR(SEARCH("Operational",C827)))</formula>
    </cfRule>
    <cfRule type="containsText" dxfId="6893" priority="6895" operator="containsText" text="Dn(service)">
      <formula>NOT(ISERROR(SEARCH("Dn(service)",C827)))</formula>
    </cfRule>
    <cfRule type="containsText" dxfId="6892" priority="6896" operator="containsText" text="Dn(waiting)">
      <formula>NOT(ISERROR(SEARCH("Dn(waiting)",C827)))</formula>
    </cfRule>
  </conditionalFormatting>
  <conditionalFormatting sqref="C828">
    <cfRule type="containsBlanks" dxfId="6891" priority="6889">
      <formula>LEN(TRIM(C828))=0</formula>
    </cfRule>
    <cfRule type="containsText" dxfId="6890" priority="6890" operator="containsText" text="Operational">
      <formula>NOT(ISERROR(SEARCH("Operational",C828)))</formula>
    </cfRule>
    <cfRule type="containsText" dxfId="6889" priority="6891" operator="containsText" text="Dn(service)">
      <formula>NOT(ISERROR(SEARCH("Dn(service)",C828)))</formula>
    </cfRule>
    <cfRule type="containsText" dxfId="6888" priority="6892" operator="containsText" text="Dn(waiting)">
      <formula>NOT(ISERROR(SEARCH("Dn(waiting)",C828)))</formula>
    </cfRule>
  </conditionalFormatting>
  <conditionalFormatting sqref="C829">
    <cfRule type="containsBlanks" dxfId="6887" priority="6885">
      <formula>LEN(TRIM(C829))=0</formula>
    </cfRule>
    <cfRule type="containsText" dxfId="6886" priority="6886" operator="containsText" text="Operational">
      <formula>NOT(ISERROR(SEARCH("Operational",C829)))</formula>
    </cfRule>
    <cfRule type="containsText" dxfId="6885" priority="6887" operator="containsText" text="Dn(service)">
      <formula>NOT(ISERROR(SEARCH("Dn(service)",C829)))</formula>
    </cfRule>
    <cfRule type="containsText" dxfId="6884" priority="6888" operator="containsText" text="Dn(waiting)">
      <formula>NOT(ISERROR(SEARCH("Dn(waiting)",C829)))</formula>
    </cfRule>
  </conditionalFormatting>
  <conditionalFormatting sqref="C830">
    <cfRule type="containsBlanks" dxfId="6883" priority="6881">
      <formula>LEN(TRIM(C830))=0</formula>
    </cfRule>
    <cfRule type="containsText" dxfId="6882" priority="6882" operator="containsText" text="Operational">
      <formula>NOT(ISERROR(SEARCH("Operational",C830)))</formula>
    </cfRule>
    <cfRule type="containsText" dxfId="6881" priority="6883" operator="containsText" text="Dn(service)">
      <formula>NOT(ISERROR(SEARCH("Dn(service)",C830)))</formula>
    </cfRule>
    <cfRule type="containsText" dxfId="6880" priority="6884" operator="containsText" text="Dn(waiting)">
      <formula>NOT(ISERROR(SEARCH("Dn(waiting)",C830)))</formula>
    </cfRule>
  </conditionalFormatting>
  <conditionalFormatting sqref="J831">
    <cfRule type="containsBlanks" dxfId="6879" priority="6877">
      <formula>LEN(TRIM(J831))=0</formula>
    </cfRule>
    <cfRule type="containsText" dxfId="6878" priority="6878" operator="containsText" text="Operational">
      <formula>NOT(ISERROR(SEARCH("Operational",J831)))</formula>
    </cfRule>
    <cfRule type="containsText" dxfId="6877" priority="6879" operator="containsText" text="Dn(service)">
      <formula>NOT(ISERROR(SEARCH("Dn(service)",J831)))</formula>
    </cfRule>
    <cfRule type="containsText" dxfId="6876" priority="6880" operator="containsText" text="Dn(waiting)">
      <formula>NOT(ISERROR(SEARCH("Dn(waiting)",J831)))</formula>
    </cfRule>
  </conditionalFormatting>
  <conditionalFormatting sqref="J832">
    <cfRule type="containsBlanks" dxfId="6875" priority="6873">
      <formula>LEN(TRIM(J832))=0</formula>
    </cfRule>
    <cfRule type="containsText" dxfId="6874" priority="6874" operator="containsText" text="Operational">
      <formula>NOT(ISERROR(SEARCH("Operational",J832)))</formula>
    </cfRule>
    <cfRule type="containsText" dxfId="6873" priority="6875" operator="containsText" text="Dn(service)">
      <formula>NOT(ISERROR(SEARCH("Dn(service)",J832)))</formula>
    </cfRule>
    <cfRule type="containsText" dxfId="6872" priority="6876" operator="containsText" text="Dn(waiting)">
      <formula>NOT(ISERROR(SEARCH("Dn(waiting)",J832)))</formula>
    </cfRule>
  </conditionalFormatting>
  <conditionalFormatting sqref="J833">
    <cfRule type="containsBlanks" dxfId="6871" priority="6869">
      <formula>LEN(TRIM(J833))=0</formula>
    </cfRule>
    <cfRule type="containsText" dxfId="6870" priority="6870" operator="containsText" text="Operational">
      <formula>NOT(ISERROR(SEARCH("Operational",J833)))</formula>
    </cfRule>
    <cfRule type="containsText" dxfId="6869" priority="6871" operator="containsText" text="Dn(service)">
      <formula>NOT(ISERROR(SEARCH("Dn(service)",J833)))</formula>
    </cfRule>
    <cfRule type="containsText" dxfId="6868" priority="6872" operator="containsText" text="Dn(waiting)">
      <formula>NOT(ISERROR(SEARCH("Dn(waiting)",J833)))</formula>
    </cfRule>
  </conditionalFormatting>
  <conditionalFormatting sqref="J834">
    <cfRule type="containsBlanks" dxfId="6867" priority="6865">
      <formula>LEN(TRIM(J834))=0</formula>
    </cfRule>
    <cfRule type="containsText" dxfId="6866" priority="6866" operator="containsText" text="Operational">
      <formula>NOT(ISERROR(SEARCH("Operational",J834)))</formula>
    </cfRule>
    <cfRule type="containsText" dxfId="6865" priority="6867" operator="containsText" text="Dn(service)">
      <formula>NOT(ISERROR(SEARCH("Dn(service)",J834)))</formula>
    </cfRule>
    <cfRule type="containsText" dxfId="6864" priority="6868" operator="containsText" text="Dn(waiting)">
      <formula>NOT(ISERROR(SEARCH("Dn(waiting)",J834)))</formula>
    </cfRule>
  </conditionalFormatting>
  <conditionalFormatting sqref="J835">
    <cfRule type="containsBlanks" dxfId="6863" priority="6861">
      <formula>LEN(TRIM(J835))=0</formula>
    </cfRule>
    <cfRule type="containsText" dxfId="6862" priority="6862" operator="containsText" text="Operational">
      <formula>NOT(ISERROR(SEARCH("Operational",J835)))</formula>
    </cfRule>
    <cfRule type="containsText" dxfId="6861" priority="6863" operator="containsText" text="Dn(service)">
      <formula>NOT(ISERROR(SEARCH("Dn(service)",J835)))</formula>
    </cfRule>
    <cfRule type="containsText" dxfId="6860" priority="6864" operator="containsText" text="Dn(waiting)">
      <formula>NOT(ISERROR(SEARCH("Dn(waiting)",J835)))</formula>
    </cfRule>
  </conditionalFormatting>
  <conditionalFormatting sqref="G836">
    <cfRule type="containsBlanks" dxfId="6859" priority="6857">
      <formula>LEN(TRIM(G836))=0</formula>
    </cfRule>
    <cfRule type="containsText" dxfId="6858" priority="6858" operator="containsText" text="Operational">
      <formula>NOT(ISERROR(SEARCH("Operational",G836)))</formula>
    </cfRule>
    <cfRule type="containsText" dxfId="6857" priority="6859" operator="containsText" text="Dn(service)">
      <formula>NOT(ISERROR(SEARCH("Dn(service)",G836)))</formula>
    </cfRule>
    <cfRule type="containsText" dxfId="6856" priority="6860" operator="containsText" text="Dn(waiting)">
      <formula>NOT(ISERROR(SEARCH("Dn(waiting)",G836)))</formula>
    </cfRule>
  </conditionalFormatting>
  <conditionalFormatting sqref="F837">
    <cfRule type="containsBlanks" dxfId="6855" priority="6853">
      <formula>LEN(TRIM(F837))=0</formula>
    </cfRule>
    <cfRule type="containsText" dxfId="6854" priority="6854" operator="containsText" text="Operational">
      <formula>NOT(ISERROR(SEARCH("Operational",F837)))</formula>
    </cfRule>
    <cfRule type="containsText" dxfId="6853" priority="6855" operator="containsText" text="Dn(service)">
      <formula>NOT(ISERROR(SEARCH("Dn(service)",F837)))</formula>
    </cfRule>
    <cfRule type="containsText" dxfId="6852" priority="6856" operator="containsText" text="Dn(waiting)">
      <formula>NOT(ISERROR(SEARCH("Dn(waiting)",F837)))</formula>
    </cfRule>
  </conditionalFormatting>
  <conditionalFormatting sqref="F838">
    <cfRule type="containsBlanks" dxfId="6851" priority="6849">
      <formula>LEN(TRIM(F838))=0</formula>
    </cfRule>
    <cfRule type="containsText" dxfId="6850" priority="6850" operator="containsText" text="Operational">
      <formula>NOT(ISERROR(SEARCH("Operational",F838)))</formula>
    </cfRule>
    <cfRule type="containsText" dxfId="6849" priority="6851" operator="containsText" text="Dn(service)">
      <formula>NOT(ISERROR(SEARCH("Dn(service)",F838)))</formula>
    </cfRule>
    <cfRule type="containsText" dxfId="6848" priority="6852" operator="containsText" text="Dn(waiting)">
      <formula>NOT(ISERROR(SEARCH("Dn(waiting)",F838)))</formula>
    </cfRule>
  </conditionalFormatting>
  <conditionalFormatting sqref="F839">
    <cfRule type="containsBlanks" dxfId="6847" priority="6845">
      <formula>LEN(TRIM(F839))=0</formula>
    </cfRule>
    <cfRule type="containsText" dxfId="6846" priority="6846" operator="containsText" text="Operational">
      <formula>NOT(ISERROR(SEARCH("Operational",F839)))</formula>
    </cfRule>
    <cfRule type="containsText" dxfId="6845" priority="6847" operator="containsText" text="Dn(service)">
      <formula>NOT(ISERROR(SEARCH("Dn(service)",F839)))</formula>
    </cfRule>
    <cfRule type="containsText" dxfId="6844" priority="6848" operator="containsText" text="Dn(waiting)">
      <formula>NOT(ISERROR(SEARCH("Dn(waiting)",F839)))</formula>
    </cfRule>
  </conditionalFormatting>
  <conditionalFormatting sqref="I840">
    <cfRule type="containsBlanks" dxfId="6843" priority="6841">
      <formula>LEN(TRIM(I840))=0</formula>
    </cfRule>
    <cfRule type="containsText" dxfId="6842" priority="6842" operator="containsText" text="Operational">
      <formula>NOT(ISERROR(SEARCH("Operational",I840)))</formula>
    </cfRule>
    <cfRule type="containsText" dxfId="6841" priority="6843" operator="containsText" text="Dn(service)">
      <formula>NOT(ISERROR(SEARCH("Dn(service)",I840)))</formula>
    </cfRule>
    <cfRule type="containsText" dxfId="6840" priority="6844" operator="containsText" text="Dn(waiting)">
      <formula>NOT(ISERROR(SEARCH("Dn(waiting)",I840)))</formula>
    </cfRule>
  </conditionalFormatting>
  <conditionalFormatting sqref="I842">
    <cfRule type="containsBlanks" dxfId="6839" priority="6837">
      <formula>LEN(TRIM(I842))=0</formula>
    </cfRule>
    <cfRule type="containsText" dxfId="6838" priority="6838" operator="containsText" text="Operational">
      <formula>NOT(ISERROR(SEARCH("Operational",I842)))</formula>
    </cfRule>
    <cfRule type="containsText" dxfId="6837" priority="6839" operator="containsText" text="Dn(service)">
      <formula>NOT(ISERROR(SEARCH("Dn(service)",I842)))</formula>
    </cfRule>
    <cfRule type="containsText" dxfId="6836" priority="6840" operator="containsText" text="Dn(waiting)">
      <formula>NOT(ISERROR(SEARCH("Dn(waiting)",I842)))</formula>
    </cfRule>
  </conditionalFormatting>
  <conditionalFormatting sqref="I843">
    <cfRule type="containsBlanks" dxfId="6835" priority="6833">
      <formula>LEN(TRIM(I843))=0</formula>
    </cfRule>
    <cfRule type="containsText" dxfId="6834" priority="6834" operator="containsText" text="Operational">
      <formula>NOT(ISERROR(SEARCH("Operational",I843)))</formula>
    </cfRule>
    <cfRule type="containsText" dxfId="6833" priority="6835" operator="containsText" text="Dn(service)">
      <formula>NOT(ISERROR(SEARCH("Dn(service)",I843)))</formula>
    </cfRule>
    <cfRule type="containsText" dxfId="6832" priority="6836" operator="containsText" text="Dn(waiting)">
      <formula>NOT(ISERROR(SEARCH("Dn(waiting)",I843)))</formula>
    </cfRule>
  </conditionalFormatting>
  <conditionalFormatting sqref="I844">
    <cfRule type="containsBlanks" dxfId="6831" priority="6829">
      <formula>LEN(TRIM(I844))=0</formula>
    </cfRule>
    <cfRule type="containsText" dxfId="6830" priority="6830" operator="containsText" text="Operational">
      <formula>NOT(ISERROR(SEARCH("Operational",I844)))</formula>
    </cfRule>
    <cfRule type="containsText" dxfId="6829" priority="6831" operator="containsText" text="Dn(service)">
      <formula>NOT(ISERROR(SEARCH("Dn(service)",I844)))</formula>
    </cfRule>
    <cfRule type="containsText" dxfId="6828" priority="6832" operator="containsText" text="Dn(waiting)">
      <formula>NOT(ISERROR(SEARCH("Dn(waiting)",I844)))</formula>
    </cfRule>
  </conditionalFormatting>
  <conditionalFormatting sqref="I841">
    <cfRule type="containsBlanks" dxfId="6827" priority="6825">
      <formula>LEN(TRIM(I841))=0</formula>
    </cfRule>
    <cfRule type="containsText" dxfId="6826" priority="6826" operator="containsText" text="Operational">
      <formula>NOT(ISERROR(SEARCH("Operational",I841)))</formula>
    </cfRule>
    <cfRule type="containsText" dxfId="6825" priority="6827" operator="containsText" text="Dn(service)">
      <formula>NOT(ISERROR(SEARCH("Dn(service)",I841)))</formula>
    </cfRule>
    <cfRule type="containsText" dxfId="6824" priority="6828" operator="containsText" text="Dn(waiting)">
      <formula>NOT(ISERROR(SEARCH("Dn(waiting)",I841)))</formula>
    </cfRule>
  </conditionalFormatting>
  <conditionalFormatting sqref="D845">
    <cfRule type="containsBlanks" dxfId="6823" priority="6821">
      <formula>LEN(TRIM(D845))=0</formula>
    </cfRule>
    <cfRule type="containsText" dxfId="6822" priority="6822" operator="containsText" text="Operational">
      <formula>NOT(ISERROR(SEARCH("Operational",D845)))</formula>
    </cfRule>
    <cfRule type="containsText" dxfId="6821" priority="6823" operator="containsText" text="Dn(service)">
      <formula>NOT(ISERROR(SEARCH("Dn(service)",D845)))</formula>
    </cfRule>
    <cfRule type="containsText" dxfId="6820" priority="6824" operator="containsText" text="Dn(waiting)">
      <formula>NOT(ISERROR(SEARCH("Dn(waiting)",D845)))</formula>
    </cfRule>
  </conditionalFormatting>
  <conditionalFormatting sqref="D846">
    <cfRule type="containsBlanks" dxfId="6819" priority="6817">
      <formula>LEN(TRIM(D846))=0</formula>
    </cfRule>
    <cfRule type="containsText" dxfId="6818" priority="6818" operator="containsText" text="Operational">
      <formula>NOT(ISERROR(SEARCH("Operational",D846)))</formula>
    </cfRule>
    <cfRule type="containsText" dxfId="6817" priority="6819" operator="containsText" text="Dn(service)">
      <formula>NOT(ISERROR(SEARCH("Dn(service)",D846)))</formula>
    </cfRule>
    <cfRule type="containsText" dxfId="6816" priority="6820" operator="containsText" text="Dn(waiting)">
      <formula>NOT(ISERROR(SEARCH("Dn(waiting)",D846)))</formula>
    </cfRule>
  </conditionalFormatting>
  <conditionalFormatting sqref="D847">
    <cfRule type="containsBlanks" dxfId="6815" priority="6813">
      <formula>LEN(TRIM(D847))=0</formula>
    </cfRule>
    <cfRule type="containsText" dxfId="6814" priority="6814" operator="containsText" text="Operational">
      <formula>NOT(ISERROR(SEARCH("Operational",D847)))</formula>
    </cfRule>
    <cfRule type="containsText" dxfId="6813" priority="6815" operator="containsText" text="Dn(service)">
      <formula>NOT(ISERROR(SEARCH("Dn(service)",D847)))</formula>
    </cfRule>
    <cfRule type="containsText" dxfId="6812" priority="6816" operator="containsText" text="Dn(waiting)">
      <formula>NOT(ISERROR(SEARCH("Dn(waiting)",D847)))</formula>
    </cfRule>
  </conditionalFormatting>
  <conditionalFormatting sqref="D848">
    <cfRule type="containsBlanks" dxfId="6811" priority="6809">
      <formula>LEN(TRIM(D848))=0</formula>
    </cfRule>
    <cfRule type="containsText" dxfId="6810" priority="6810" operator="containsText" text="Operational">
      <formula>NOT(ISERROR(SEARCH("Operational",D848)))</formula>
    </cfRule>
    <cfRule type="containsText" dxfId="6809" priority="6811" operator="containsText" text="Dn(service)">
      <formula>NOT(ISERROR(SEARCH("Dn(service)",D848)))</formula>
    </cfRule>
    <cfRule type="containsText" dxfId="6808" priority="6812" operator="containsText" text="Dn(waiting)">
      <formula>NOT(ISERROR(SEARCH("Dn(waiting)",D848)))</formula>
    </cfRule>
  </conditionalFormatting>
  <conditionalFormatting sqref="D849">
    <cfRule type="containsBlanks" dxfId="6807" priority="6805">
      <formula>LEN(TRIM(D849))=0</formula>
    </cfRule>
    <cfRule type="containsText" dxfId="6806" priority="6806" operator="containsText" text="Operational">
      <formula>NOT(ISERROR(SEARCH("Operational",D849)))</formula>
    </cfRule>
    <cfRule type="containsText" dxfId="6805" priority="6807" operator="containsText" text="Dn(service)">
      <formula>NOT(ISERROR(SEARCH("Dn(service)",D849)))</formula>
    </cfRule>
    <cfRule type="containsText" dxfId="6804" priority="6808" operator="containsText" text="Dn(waiting)">
      <formula>NOT(ISERROR(SEARCH("Dn(waiting)",D849)))</formula>
    </cfRule>
  </conditionalFormatting>
  <conditionalFormatting sqref="E850">
    <cfRule type="containsBlanks" dxfId="6803" priority="6801">
      <formula>LEN(TRIM(E850))=0</formula>
    </cfRule>
    <cfRule type="containsText" dxfId="6802" priority="6802" operator="containsText" text="Operational">
      <formula>NOT(ISERROR(SEARCH("Operational",E850)))</formula>
    </cfRule>
    <cfRule type="containsText" dxfId="6801" priority="6803" operator="containsText" text="Dn(service)">
      <formula>NOT(ISERROR(SEARCH("Dn(service)",E850)))</formula>
    </cfRule>
    <cfRule type="containsText" dxfId="6800" priority="6804" operator="containsText" text="Dn(waiting)">
      <formula>NOT(ISERROR(SEARCH("Dn(waiting)",E850)))</formula>
    </cfRule>
  </conditionalFormatting>
  <conditionalFormatting sqref="E851">
    <cfRule type="containsBlanks" dxfId="6799" priority="6797">
      <formula>LEN(TRIM(E851))=0</formula>
    </cfRule>
    <cfRule type="containsText" dxfId="6798" priority="6798" operator="containsText" text="Operational">
      <formula>NOT(ISERROR(SEARCH("Operational",E851)))</formula>
    </cfRule>
    <cfRule type="containsText" dxfId="6797" priority="6799" operator="containsText" text="Dn(service)">
      <formula>NOT(ISERROR(SEARCH("Dn(service)",E851)))</formula>
    </cfRule>
    <cfRule type="containsText" dxfId="6796" priority="6800" operator="containsText" text="Dn(waiting)">
      <formula>NOT(ISERROR(SEARCH("Dn(waiting)",E851)))</formula>
    </cfRule>
  </conditionalFormatting>
  <conditionalFormatting sqref="E852">
    <cfRule type="containsBlanks" dxfId="6795" priority="6793">
      <formula>LEN(TRIM(E852))=0</formula>
    </cfRule>
    <cfRule type="containsText" dxfId="6794" priority="6794" operator="containsText" text="Operational">
      <formula>NOT(ISERROR(SEARCH("Operational",E852)))</formula>
    </cfRule>
    <cfRule type="containsText" dxfId="6793" priority="6795" operator="containsText" text="Dn(service)">
      <formula>NOT(ISERROR(SEARCH("Dn(service)",E852)))</formula>
    </cfRule>
    <cfRule type="containsText" dxfId="6792" priority="6796" operator="containsText" text="Dn(waiting)">
      <formula>NOT(ISERROR(SEARCH("Dn(waiting)",E852)))</formula>
    </cfRule>
  </conditionalFormatting>
  <conditionalFormatting sqref="E853">
    <cfRule type="containsBlanks" dxfId="6791" priority="6789">
      <formula>LEN(TRIM(E853))=0</formula>
    </cfRule>
    <cfRule type="containsText" dxfId="6790" priority="6790" operator="containsText" text="Operational">
      <formula>NOT(ISERROR(SEARCH("Operational",E853)))</formula>
    </cfRule>
    <cfRule type="containsText" dxfId="6789" priority="6791" operator="containsText" text="Dn(service)">
      <formula>NOT(ISERROR(SEARCH("Dn(service)",E853)))</formula>
    </cfRule>
    <cfRule type="containsText" dxfId="6788" priority="6792" operator="containsText" text="Dn(waiting)">
      <formula>NOT(ISERROR(SEARCH("Dn(waiting)",E853)))</formula>
    </cfRule>
  </conditionalFormatting>
  <conditionalFormatting sqref="E854">
    <cfRule type="containsBlanks" dxfId="6787" priority="6785">
      <formula>LEN(TRIM(E854))=0</formula>
    </cfRule>
    <cfRule type="containsText" dxfId="6786" priority="6786" operator="containsText" text="Operational">
      <formula>NOT(ISERROR(SEARCH("Operational",E854)))</formula>
    </cfRule>
    <cfRule type="containsText" dxfId="6785" priority="6787" operator="containsText" text="Dn(service)">
      <formula>NOT(ISERROR(SEARCH("Dn(service)",E854)))</formula>
    </cfRule>
    <cfRule type="containsText" dxfId="6784" priority="6788" operator="containsText" text="Dn(waiting)">
      <formula>NOT(ISERROR(SEARCH("Dn(waiting)",E854)))</formula>
    </cfRule>
  </conditionalFormatting>
  <conditionalFormatting sqref="H855">
    <cfRule type="containsBlanks" dxfId="6783" priority="6781">
      <formula>LEN(TRIM(H855))=0</formula>
    </cfRule>
    <cfRule type="containsText" dxfId="6782" priority="6782" operator="containsText" text="Operational">
      <formula>NOT(ISERROR(SEARCH("Operational",H855)))</formula>
    </cfRule>
    <cfRule type="containsText" dxfId="6781" priority="6783" operator="containsText" text="Dn(service)">
      <formula>NOT(ISERROR(SEARCH("Dn(service)",H855)))</formula>
    </cfRule>
    <cfRule type="containsText" dxfId="6780" priority="6784" operator="containsText" text="Dn(waiting)">
      <formula>NOT(ISERROR(SEARCH("Dn(waiting)",H855)))</formula>
    </cfRule>
  </conditionalFormatting>
  <conditionalFormatting sqref="H856">
    <cfRule type="containsBlanks" dxfId="6779" priority="6777">
      <formula>LEN(TRIM(H856))=0</formula>
    </cfRule>
    <cfRule type="containsText" dxfId="6778" priority="6778" operator="containsText" text="Operational">
      <formula>NOT(ISERROR(SEARCH("Operational",H856)))</formula>
    </cfRule>
    <cfRule type="containsText" dxfId="6777" priority="6779" operator="containsText" text="Dn(service)">
      <formula>NOT(ISERROR(SEARCH("Dn(service)",H856)))</formula>
    </cfRule>
    <cfRule type="containsText" dxfId="6776" priority="6780" operator="containsText" text="Dn(waiting)">
      <formula>NOT(ISERROR(SEARCH("Dn(waiting)",H856)))</formula>
    </cfRule>
  </conditionalFormatting>
  <conditionalFormatting sqref="H857">
    <cfRule type="containsBlanks" dxfId="6775" priority="6773">
      <formula>LEN(TRIM(H857))=0</formula>
    </cfRule>
    <cfRule type="containsText" dxfId="6774" priority="6774" operator="containsText" text="Operational">
      <formula>NOT(ISERROR(SEARCH("Operational",H857)))</formula>
    </cfRule>
    <cfRule type="containsText" dxfId="6773" priority="6775" operator="containsText" text="Dn(service)">
      <formula>NOT(ISERROR(SEARCH("Dn(service)",H857)))</formula>
    </cfRule>
    <cfRule type="containsText" dxfId="6772" priority="6776" operator="containsText" text="Dn(waiting)">
      <formula>NOT(ISERROR(SEARCH("Dn(waiting)",H857)))</formula>
    </cfRule>
  </conditionalFormatting>
  <conditionalFormatting sqref="H858">
    <cfRule type="containsBlanks" dxfId="6771" priority="6769">
      <formula>LEN(TRIM(H858))=0</formula>
    </cfRule>
    <cfRule type="containsText" dxfId="6770" priority="6770" operator="containsText" text="Operational">
      <formula>NOT(ISERROR(SEARCH("Operational",H858)))</formula>
    </cfRule>
    <cfRule type="containsText" dxfId="6769" priority="6771" operator="containsText" text="Dn(service)">
      <formula>NOT(ISERROR(SEARCH("Dn(service)",H858)))</formula>
    </cfRule>
    <cfRule type="containsText" dxfId="6768" priority="6772" operator="containsText" text="Dn(waiting)">
      <formula>NOT(ISERROR(SEARCH("Dn(waiting)",H858)))</formula>
    </cfRule>
  </conditionalFormatting>
  <conditionalFormatting sqref="H859">
    <cfRule type="containsBlanks" dxfId="6767" priority="6765">
      <formula>LEN(TRIM(H859))=0</formula>
    </cfRule>
    <cfRule type="containsText" dxfId="6766" priority="6766" operator="containsText" text="Operational">
      <formula>NOT(ISERROR(SEARCH("Operational",H859)))</formula>
    </cfRule>
    <cfRule type="containsText" dxfId="6765" priority="6767" operator="containsText" text="Dn(service)">
      <formula>NOT(ISERROR(SEARCH("Dn(service)",H859)))</formula>
    </cfRule>
    <cfRule type="containsText" dxfId="6764" priority="6768" operator="containsText" text="Dn(waiting)">
      <formula>NOT(ISERROR(SEARCH("Dn(waiting)",H859)))</formula>
    </cfRule>
  </conditionalFormatting>
  <conditionalFormatting sqref="C860">
    <cfRule type="containsBlanks" dxfId="6763" priority="6761">
      <formula>LEN(TRIM(C860))=0</formula>
    </cfRule>
    <cfRule type="containsText" dxfId="6762" priority="6762" operator="containsText" text="Operational">
      <formula>NOT(ISERROR(SEARCH("Operational",C860)))</formula>
    </cfRule>
    <cfRule type="containsText" dxfId="6761" priority="6763" operator="containsText" text="Dn(service)">
      <formula>NOT(ISERROR(SEARCH("Dn(service)",C860)))</formula>
    </cfRule>
    <cfRule type="containsText" dxfId="6760" priority="6764" operator="containsText" text="Dn(waiting)">
      <formula>NOT(ISERROR(SEARCH("Dn(waiting)",C860)))</formula>
    </cfRule>
  </conditionalFormatting>
  <conditionalFormatting sqref="C861">
    <cfRule type="containsBlanks" dxfId="6759" priority="6757">
      <formula>LEN(TRIM(C861))=0</formula>
    </cfRule>
    <cfRule type="containsText" dxfId="6758" priority="6758" operator="containsText" text="Operational">
      <formula>NOT(ISERROR(SEARCH("Operational",C861)))</formula>
    </cfRule>
    <cfRule type="containsText" dxfId="6757" priority="6759" operator="containsText" text="Dn(service)">
      <formula>NOT(ISERROR(SEARCH("Dn(service)",C861)))</formula>
    </cfRule>
    <cfRule type="containsText" dxfId="6756" priority="6760" operator="containsText" text="Dn(waiting)">
      <formula>NOT(ISERROR(SEARCH("Dn(waiting)",C861)))</formula>
    </cfRule>
  </conditionalFormatting>
  <conditionalFormatting sqref="C862">
    <cfRule type="containsBlanks" dxfId="6755" priority="6753">
      <formula>LEN(TRIM(C862))=0</formula>
    </cfRule>
    <cfRule type="containsText" dxfId="6754" priority="6754" operator="containsText" text="Operational">
      <formula>NOT(ISERROR(SEARCH("Operational",C862)))</formula>
    </cfRule>
    <cfRule type="containsText" dxfId="6753" priority="6755" operator="containsText" text="Dn(service)">
      <formula>NOT(ISERROR(SEARCH("Dn(service)",C862)))</formula>
    </cfRule>
    <cfRule type="containsText" dxfId="6752" priority="6756" operator="containsText" text="Dn(waiting)">
      <formula>NOT(ISERROR(SEARCH("Dn(waiting)",C862)))</formula>
    </cfRule>
  </conditionalFormatting>
  <conditionalFormatting sqref="C863">
    <cfRule type="containsBlanks" dxfId="6751" priority="6749">
      <formula>LEN(TRIM(C863))=0</formula>
    </cfRule>
    <cfRule type="containsText" dxfId="6750" priority="6750" operator="containsText" text="Operational">
      <formula>NOT(ISERROR(SEARCH("Operational",C863)))</formula>
    </cfRule>
    <cfRule type="containsText" dxfId="6749" priority="6751" operator="containsText" text="Dn(service)">
      <formula>NOT(ISERROR(SEARCH("Dn(service)",C863)))</formula>
    </cfRule>
    <cfRule type="containsText" dxfId="6748" priority="6752" operator="containsText" text="Dn(waiting)">
      <formula>NOT(ISERROR(SEARCH("Dn(waiting)",C863)))</formula>
    </cfRule>
  </conditionalFormatting>
  <conditionalFormatting sqref="C864">
    <cfRule type="containsBlanks" dxfId="6747" priority="6745">
      <formula>LEN(TRIM(C864))=0</formula>
    </cfRule>
    <cfRule type="containsText" dxfId="6746" priority="6746" operator="containsText" text="Operational">
      <formula>NOT(ISERROR(SEARCH("Operational",C864)))</formula>
    </cfRule>
    <cfRule type="containsText" dxfId="6745" priority="6747" operator="containsText" text="Dn(service)">
      <formula>NOT(ISERROR(SEARCH("Dn(service)",C864)))</formula>
    </cfRule>
    <cfRule type="containsText" dxfId="6744" priority="6748" operator="containsText" text="Dn(waiting)">
      <formula>NOT(ISERROR(SEARCH("Dn(waiting)",C864)))</formula>
    </cfRule>
  </conditionalFormatting>
  <conditionalFormatting sqref="G865">
    <cfRule type="containsBlanks" dxfId="6743" priority="6741">
      <formula>LEN(TRIM(G865))=0</formula>
    </cfRule>
    <cfRule type="containsText" dxfId="6742" priority="6742" operator="containsText" text="Operational">
      <formula>NOT(ISERROR(SEARCH("Operational",G865)))</formula>
    </cfRule>
    <cfRule type="containsText" dxfId="6741" priority="6743" operator="containsText" text="Dn(service)">
      <formula>NOT(ISERROR(SEARCH("Dn(service)",G865)))</formula>
    </cfRule>
    <cfRule type="containsText" dxfId="6740" priority="6744" operator="containsText" text="Dn(waiting)">
      <formula>NOT(ISERROR(SEARCH("Dn(waiting)",G865)))</formula>
    </cfRule>
  </conditionalFormatting>
  <conditionalFormatting sqref="G866">
    <cfRule type="containsBlanks" dxfId="6739" priority="6737">
      <formula>LEN(TRIM(G866))=0</formula>
    </cfRule>
    <cfRule type="containsText" dxfId="6738" priority="6738" operator="containsText" text="Operational">
      <formula>NOT(ISERROR(SEARCH("Operational",G866)))</formula>
    </cfRule>
    <cfRule type="containsText" dxfId="6737" priority="6739" operator="containsText" text="Dn(service)">
      <formula>NOT(ISERROR(SEARCH("Dn(service)",G866)))</formula>
    </cfRule>
    <cfRule type="containsText" dxfId="6736" priority="6740" operator="containsText" text="Dn(waiting)">
      <formula>NOT(ISERROR(SEARCH("Dn(waiting)",G866)))</formula>
    </cfRule>
  </conditionalFormatting>
  <conditionalFormatting sqref="J865">
    <cfRule type="containsBlanks" dxfId="6735" priority="6733">
      <formula>LEN(TRIM(J865))=0</formula>
    </cfRule>
    <cfRule type="containsText" dxfId="6734" priority="6734" operator="containsText" text="Operational">
      <formula>NOT(ISERROR(SEARCH("Operational",J865)))</formula>
    </cfRule>
    <cfRule type="containsText" dxfId="6733" priority="6735" operator="containsText" text="Dn(service)">
      <formula>NOT(ISERROR(SEARCH("Dn(service)",J865)))</formula>
    </cfRule>
    <cfRule type="containsText" dxfId="6732" priority="6736" operator="containsText" text="Dn(waiting)">
      <formula>NOT(ISERROR(SEARCH("Dn(waiting)",J865)))</formula>
    </cfRule>
  </conditionalFormatting>
  <conditionalFormatting sqref="J866">
    <cfRule type="containsBlanks" dxfId="6731" priority="6729">
      <formula>LEN(TRIM(J866))=0</formula>
    </cfRule>
    <cfRule type="containsText" dxfId="6730" priority="6730" operator="containsText" text="Operational">
      <formula>NOT(ISERROR(SEARCH("Operational",J866)))</formula>
    </cfRule>
    <cfRule type="containsText" dxfId="6729" priority="6731" operator="containsText" text="Dn(service)">
      <formula>NOT(ISERROR(SEARCH("Dn(service)",J866)))</formula>
    </cfRule>
    <cfRule type="containsText" dxfId="6728" priority="6732" operator="containsText" text="Dn(waiting)">
      <formula>NOT(ISERROR(SEARCH("Dn(waiting)",J866)))</formula>
    </cfRule>
  </conditionalFormatting>
  <conditionalFormatting sqref="J868">
    <cfRule type="containsBlanks" dxfId="6727" priority="6725">
      <formula>LEN(TRIM(J868))=0</formula>
    </cfRule>
    <cfRule type="containsText" dxfId="6726" priority="6726" operator="containsText" text="Operational">
      <formula>NOT(ISERROR(SEARCH("Operational",J868)))</formula>
    </cfRule>
    <cfRule type="containsText" dxfId="6725" priority="6727" operator="containsText" text="Dn(service)">
      <formula>NOT(ISERROR(SEARCH("Dn(service)",J868)))</formula>
    </cfRule>
    <cfRule type="containsText" dxfId="6724" priority="6728" operator="containsText" text="Dn(waiting)">
      <formula>NOT(ISERROR(SEARCH("Dn(waiting)",J868)))</formula>
    </cfRule>
  </conditionalFormatting>
  <conditionalFormatting sqref="J867">
    <cfRule type="containsBlanks" dxfId="6723" priority="6721">
      <formula>LEN(TRIM(J867))=0</formula>
    </cfRule>
    <cfRule type="containsText" dxfId="6722" priority="6722" operator="containsText" text="Operational">
      <formula>NOT(ISERROR(SEARCH("Operational",J867)))</formula>
    </cfRule>
    <cfRule type="containsText" dxfId="6721" priority="6723" operator="containsText" text="Dn(service)">
      <formula>NOT(ISERROR(SEARCH("Dn(service)",J867)))</formula>
    </cfRule>
    <cfRule type="containsText" dxfId="6720" priority="6724" operator="containsText" text="Dn(waiting)">
      <formula>NOT(ISERROR(SEARCH("Dn(waiting)",J867)))</formula>
    </cfRule>
  </conditionalFormatting>
  <conditionalFormatting sqref="J869">
    <cfRule type="containsBlanks" dxfId="6719" priority="6717">
      <formula>LEN(TRIM(J869))=0</formula>
    </cfRule>
    <cfRule type="containsText" dxfId="6718" priority="6718" operator="containsText" text="Operational">
      <formula>NOT(ISERROR(SEARCH("Operational",J869)))</formula>
    </cfRule>
    <cfRule type="containsText" dxfId="6717" priority="6719" operator="containsText" text="Dn(service)">
      <formula>NOT(ISERROR(SEARCH("Dn(service)",J869)))</formula>
    </cfRule>
    <cfRule type="containsText" dxfId="6716" priority="6720" operator="containsText" text="Dn(waiting)">
      <formula>NOT(ISERROR(SEARCH("Dn(waiting)",J869)))</formula>
    </cfRule>
  </conditionalFormatting>
  <conditionalFormatting sqref="G870">
    <cfRule type="containsBlanks" dxfId="6715" priority="6713">
      <formula>LEN(TRIM(G870))=0</formula>
    </cfRule>
    <cfRule type="containsText" dxfId="6714" priority="6714" operator="containsText" text="Operational">
      <formula>NOT(ISERROR(SEARCH("Operational",G870)))</formula>
    </cfRule>
    <cfRule type="containsText" dxfId="6713" priority="6715" operator="containsText" text="Dn(service)">
      <formula>NOT(ISERROR(SEARCH("Dn(service)",G870)))</formula>
    </cfRule>
    <cfRule type="containsText" dxfId="6712" priority="6716" operator="containsText" text="Dn(waiting)">
      <formula>NOT(ISERROR(SEARCH("Dn(waiting)",G870)))</formula>
    </cfRule>
  </conditionalFormatting>
  <conditionalFormatting sqref="G871">
    <cfRule type="containsBlanks" dxfId="6711" priority="6709">
      <formula>LEN(TRIM(G871))=0</formula>
    </cfRule>
    <cfRule type="containsText" dxfId="6710" priority="6710" operator="containsText" text="Operational">
      <formula>NOT(ISERROR(SEARCH("Operational",G871)))</formula>
    </cfRule>
    <cfRule type="containsText" dxfId="6709" priority="6711" operator="containsText" text="Dn(service)">
      <formula>NOT(ISERROR(SEARCH("Dn(service)",G871)))</formula>
    </cfRule>
    <cfRule type="containsText" dxfId="6708" priority="6712" operator="containsText" text="Dn(waiting)">
      <formula>NOT(ISERROR(SEARCH("Dn(waiting)",G871)))</formula>
    </cfRule>
  </conditionalFormatting>
  <conditionalFormatting sqref="G872">
    <cfRule type="containsBlanks" dxfId="6707" priority="6705">
      <formula>LEN(TRIM(G872))=0</formula>
    </cfRule>
    <cfRule type="containsText" dxfId="6706" priority="6706" operator="containsText" text="Operational">
      <formula>NOT(ISERROR(SEARCH("Operational",G872)))</formula>
    </cfRule>
    <cfRule type="containsText" dxfId="6705" priority="6707" operator="containsText" text="Dn(service)">
      <formula>NOT(ISERROR(SEARCH("Dn(service)",G872)))</formula>
    </cfRule>
    <cfRule type="containsText" dxfId="6704" priority="6708" operator="containsText" text="Dn(waiting)">
      <formula>NOT(ISERROR(SEARCH("Dn(waiting)",G872)))</formula>
    </cfRule>
  </conditionalFormatting>
  <conditionalFormatting sqref="G873">
    <cfRule type="containsBlanks" dxfId="6703" priority="6701">
      <formula>LEN(TRIM(G873))=0</formula>
    </cfRule>
    <cfRule type="containsText" dxfId="6702" priority="6702" operator="containsText" text="Operational">
      <formula>NOT(ISERROR(SEARCH("Operational",G873)))</formula>
    </cfRule>
    <cfRule type="containsText" dxfId="6701" priority="6703" operator="containsText" text="Dn(service)">
      <formula>NOT(ISERROR(SEARCH("Dn(service)",G873)))</formula>
    </cfRule>
    <cfRule type="containsText" dxfId="6700" priority="6704" operator="containsText" text="Dn(waiting)">
      <formula>NOT(ISERROR(SEARCH("Dn(waiting)",G873)))</formula>
    </cfRule>
  </conditionalFormatting>
  <conditionalFormatting sqref="G874">
    <cfRule type="containsBlanks" dxfId="6699" priority="6697">
      <formula>LEN(TRIM(G874))=0</formula>
    </cfRule>
    <cfRule type="containsText" dxfId="6698" priority="6698" operator="containsText" text="Operational">
      <formula>NOT(ISERROR(SEARCH("Operational",G874)))</formula>
    </cfRule>
    <cfRule type="containsText" dxfId="6697" priority="6699" operator="containsText" text="Dn(service)">
      <formula>NOT(ISERROR(SEARCH("Dn(service)",G874)))</formula>
    </cfRule>
    <cfRule type="containsText" dxfId="6696" priority="6700" operator="containsText" text="Dn(waiting)">
      <formula>NOT(ISERROR(SEARCH("Dn(waiting)",G874)))</formula>
    </cfRule>
  </conditionalFormatting>
  <conditionalFormatting sqref="F875">
    <cfRule type="containsBlanks" dxfId="6695" priority="6693">
      <formula>LEN(TRIM(F875))=0</formula>
    </cfRule>
    <cfRule type="containsText" dxfId="6694" priority="6694" operator="containsText" text="Operational">
      <formula>NOT(ISERROR(SEARCH("Operational",F875)))</formula>
    </cfRule>
    <cfRule type="containsText" dxfId="6693" priority="6695" operator="containsText" text="Dn(service)">
      <formula>NOT(ISERROR(SEARCH("Dn(service)",F875)))</formula>
    </cfRule>
    <cfRule type="containsText" dxfId="6692" priority="6696" operator="containsText" text="Dn(waiting)">
      <formula>NOT(ISERROR(SEARCH("Dn(waiting)",F875)))</formula>
    </cfRule>
  </conditionalFormatting>
  <conditionalFormatting sqref="F876">
    <cfRule type="containsBlanks" dxfId="6691" priority="6689">
      <formula>LEN(TRIM(F876))=0</formula>
    </cfRule>
    <cfRule type="containsText" dxfId="6690" priority="6690" operator="containsText" text="Operational">
      <formula>NOT(ISERROR(SEARCH("Operational",F876)))</formula>
    </cfRule>
    <cfRule type="containsText" dxfId="6689" priority="6691" operator="containsText" text="Dn(service)">
      <formula>NOT(ISERROR(SEARCH("Dn(service)",F876)))</formula>
    </cfRule>
    <cfRule type="containsText" dxfId="6688" priority="6692" operator="containsText" text="Dn(waiting)">
      <formula>NOT(ISERROR(SEARCH("Dn(waiting)",F876)))</formula>
    </cfRule>
  </conditionalFormatting>
  <conditionalFormatting sqref="F877">
    <cfRule type="containsBlanks" dxfId="6687" priority="6685">
      <formula>LEN(TRIM(F877))=0</formula>
    </cfRule>
    <cfRule type="containsText" dxfId="6686" priority="6686" operator="containsText" text="Operational">
      <formula>NOT(ISERROR(SEARCH("Operational",F877)))</formula>
    </cfRule>
    <cfRule type="containsText" dxfId="6685" priority="6687" operator="containsText" text="Dn(service)">
      <formula>NOT(ISERROR(SEARCH("Dn(service)",F877)))</formula>
    </cfRule>
    <cfRule type="containsText" dxfId="6684" priority="6688" operator="containsText" text="Dn(waiting)">
      <formula>NOT(ISERROR(SEARCH("Dn(waiting)",F877)))</formula>
    </cfRule>
  </conditionalFormatting>
  <conditionalFormatting sqref="F878">
    <cfRule type="containsBlanks" dxfId="6683" priority="6681">
      <formula>LEN(TRIM(F878))=0</formula>
    </cfRule>
    <cfRule type="containsText" dxfId="6682" priority="6682" operator="containsText" text="Operational">
      <formula>NOT(ISERROR(SEARCH("Operational",F878)))</formula>
    </cfRule>
    <cfRule type="containsText" dxfId="6681" priority="6683" operator="containsText" text="Dn(service)">
      <formula>NOT(ISERROR(SEARCH("Dn(service)",F878)))</formula>
    </cfRule>
    <cfRule type="containsText" dxfId="6680" priority="6684" operator="containsText" text="Dn(waiting)">
      <formula>NOT(ISERROR(SEARCH("Dn(waiting)",F878)))</formula>
    </cfRule>
  </conditionalFormatting>
  <conditionalFormatting sqref="I879">
    <cfRule type="containsBlanks" dxfId="6679" priority="6677">
      <formula>LEN(TRIM(I879))=0</formula>
    </cfRule>
    <cfRule type="containsText" dxfId="6678" priority="6678" operator="containsText" text="Operational">
      <formula>NOT(ISERROR(SEARCH("Operational",I879)))</formula>
    </cfRule>
    <cfRule type="containsText" dxfId="6677" priority="6679" operator="containsText" text="Dn(service)">
      <formula>NOT(ISERROR(SEARCH("Dn(service)",I879)))</formula>
    </cfRule>
    <cfRule type="containsText" dxfId="6676" priority="6680" operator="containsText" text="Dn(waiting)">
      <formula>NOT(ISERROR(SEARCH("Dn(waiting)",I879)))</formula>
    </cfRule>
  </conditionalFormatting>
  <conditionalFormatting sqref="I880">
    <cfRule type="containsBlanks" dxfId="6675" priority="6673">
      <formula>LEN(TRIM(I880))=0</formula>
    </cfRule>
    <cfRule type="containsText" dxfId="6674" priority="6674" operator="containsText" text="Operational">
      <formula>NOT(ISERROR(SEARCH("Operational",I880)))</formula>
    </cfRule>
    <cfRule type="containsText" dxfId="6673" priority="6675" operator="containsText" text="Dn(service)">
      <formula>NOT(ISERROR(SEARCH("Dn(service)",I880)))</formula>
    </cfRule>
    <cfRule type="containsText" dxfId="6672" priority="6676" operator="containsText" text="Dn(waiting)">
      <formula>NOT(ISERROR(SEARCH("Dn(waiting)",I880)))</formula>
    </cfRule>
  </conditionalFormatting>
  <conditionalFormatting sqref="I881">
    <cfRule type="containsBlanks" dxfId="6671" priority="6669">
      <formula>LEN(TRIM(I881))=0</formula>
    </cfRule>
    <cfRule type="containsText" dxfId="6670" priority="6670" operator="containsText" text="Operational">
      <formula>NOT(ISERROR(SEARCH("Operational",I881)))</formula>
    </cfRule>
    <cfRule type="containsText" dxfId="6669" priority="6671" operator="containsText" text="Dn(service)">
      <formula>NOT(ISERROR(SEARCH("Dn(service)",I881)))</formula>
    </cfRule>
    <cfRule type="containsText" dxfId="6668" priority="6672" operator="containsText" text="Dn(waiting)">
      <formula>NOT(ISERROR(SEARCH("Dn(waiting)",I881)))</formula>
    </cfRule>
  </conditionalFormatting>
  <conditionalFormatting sqref="I882">
    <cfRule type="containsBlanks" dxfId="6667" priority="6665">
      <formula>LEN(TRIM(I882))=0</formula>
    </cfRule>
    <cfRule type="containsText" dxfId="6666" priority="6666" operator="containsText" text="Operational">
      <formula>NOT(ISERROR(SEARCH("Operational",I882)))</formula>
    </cfRule>
    <cfRule type="containsText" dxfId="6665" priority="6667" operator="containsText" text="Dn(service)">
      <formula>NOT(ISERROR(SEARCH("Dn(service)",I882)))</formula>
    </cfRule>
    <cfRule type="containsText" dxfId="6664" priority="6668" operator="containsText" text="Dn(waiting)">
      <formula>NOT(ISERROR(SEARCH("Dn(waiting)",I882)))</formula>
    </cfRule>
  </conditionalFormatting>
  <conditionalFormatting sqref="E883">
    <cfRule type="containsBlanks" dxfId="6663" priority="6661">
      <formula>LEN(TRIM(E883))=0</formula>
    </cfRule>
    <cfRule type="containsText" dxfId="6662" priority="6662" operator="containsText" text="Operational">
      <formula>NOT(ISERROR(SEARCH("Operational",E883)))</formula>
    </cfRule>
    <cfRule type="containsText" dxfId="6661" priority="6663" operator="containsText" text="Dn(service)">
      <formula>NOT(ISERROR(SEARCH("Dn(service)",E883)))</formula>
    </cfRule>
    <cfRule type="containsText" dxfId="6660" priority="6664" operator="containsText" text="Dn(waiting)">
      <formula>NOT(ISERROR(SEARCH("Dn(waiting)",E883)))</formula>
    </cfRule>
  </conditionalFormatting>
  <conditionalFormatting sqref="E884">
    <cfRule type="containsBlanks" dxfId="6659" priority="6657">
      <formula>LEN(TRIM(E884))=0</formula>
    </cfRule>
    <cfRule type="containsText" dxfId="6658" priority="6658" operator="containsText" text="Operational">
      <formula>NOT(ISERROR(SEARCH("Operational",E884)))</formula>
    </cfRule>
    <cfRule type="containsText" dxfId="6657" priority="6659" operator="containsText" text="Dn(service)">
      <formula>NOT(ISERROR(SEARCH("Dn(service)",E884)))</formula>
    </cfRule>
    <cfRule type="containsText" dxfId="6656" priority="6660" operator="containsText" text="Dn(waiting)">
      <formula>NOT(ISERROR(SEARCH("Dn(waiting)",E884)))</formula>
    </cfRule>
  </conditionalFormatting>
  <conditionalFormatting sqref="E885">
    <cfRule type="containsBlanks" dxfId="6655" priority="6653">
      <formula>LEN(TRIM(E885))=0</formula>
    </cfRule>
    <cfRule type="containsText" dxfId="6654" priority="6654" operator="containsText" text="Operational">
      <formula>NOT(ISERROR(SEARCH("Operational",E885)))</formula>
    </cfRule>
    <cfRule type="containsText" dxfId="6653" priority="6655" operator="containsText" text="Dn(service)">
      <formula>NOT(ISERROR(SEARCH("Dn(service)",E885)))</formula>
    </cfRule>
    <cfRule type="containsText" dxfId="6652" priority="6656" operator="containsText" text="Dn(waiting)">
      <formula>NOT(ISERROR(SEARCH("Dn(waiting)",E885)))</formula>
    </cfRule>
  </conditionalFormatting>
  <conditionalFormatting sqref="E886">
    <cfRule type="containsBlanks" dxfId="6651" priority="6649">
      <formula>LEN(TRIM(E886))=0</formula>
    </cfRule>
    <cfRule type="containsText" dxfId="6650" priority="6650" operator="containsText" text="Operational">
      <formula>NOT(ISERROR(SEARCH("Operational",E886)))</formula>
    </cfRule>
    <cfRule type="containsText" dxfId="6649" priority="6651" operator="containsText" text="Dn(service)">
      <formula>NOT(ISERROR(SEARCH("Dn(service)",E886)))</formula>
    </cfRule>
    <cfRule type="containsText" dxfId="6648" priority="6652" operator="containsText" text="Dn(waiting)">
      <formula>NOT(ISERROR(SEARCH("Dn(waiting)",E886)))</formula>
    </cfRule>
  </conditionalFormatting>
  <conditionalFormatting sqref="D887">
    <cfRule type="containsBlanks" dxfId="6647" priority="6645">
      <formula>LEN(TRIM(D887))=0</formula>
    </cfRule>
    <cfRule type="containsText" dxfId="6646" priority="6646" operator="containsText" text="Operational">
      <formula>NOT(ISERROR(SEARCH("Operational",D887)))</formula>
    </cfRule>
    <cfRule type="containsText" dxfId="6645" priority="6647" operator="containsText" text="Dn(service)">
      <formula>NOT(ISERROR(SEARCH("Dn(service)",D887)))</formula>
    </cfRule>
    <cfRule type="containsText" dxfId="6644" priority="6648" operator="containsText" text="Dn(waiting)">
      <formula>NOT(ISERROR(SEARCH("Dn(waiting)",D887)))</formula>
    </cfRule>
  </conditionalFormatting>
  <conditionalFormatting sqref="D888">
    <cfRule type="containsBlanks" dxfId="6643" priority="6641">
      <formula>LEN(TRIM(D888))=0</formula>
    </cfRule>
    <cfRule type="containsText" dxfId="6642" priority="6642" operator="containsText" text="Operational">
      <formula>NOT(ISERROR(SEARCH("Operational",D888)))</formula>
    </cfRule>
    <cfRule type="containsText" dxfId="6641" priority="6643" operator="containsText" text="Dn(service)">
      <formula>NOT(ISERROR(SEARCH("Dn(service)",D888)))</formula>
    </cfRule>
    <cfRule type="containsText" dxfId="6640" priority="6644" operator="containsText" text="Dn(waiting)">
      <formula>NOT(ISERROR(SEARCH("Dn(waiting)",D888)))</formula>
    </cfRule>
  </conditionalFormatting>
  <conditionalFormatting sqref="D889">
    <cfRule type="containsBlanks" dxfId="6639" priority="6637">
      <formula>LEN(TRIM(D889))=0</formula>
    </cfRule>
    <cfRule type="containsText" dxfId="6638" priority="6638" operator="containsText" text="Operational">
      <formula>NOT(ISERROR(SEARCH("Operational",D889)))</formula>
    </cfRule>
    <cfRule type="containsText" dxfId="6637" priority="6639" operator="containsText" text="Dn(service)">
      <formula>NOT(ISERROR(SEARCH("Dn(service)",D889)))</formula>
    </cfRule>
    <cfRule type="containsText" dxfId="6636" priority="6640" operator="containsText" text="Dn(waiting)">
      <formula>NOT(ISERROR(SEARCH("Dn(waiting)",D889)))</formula>
    </cfRule>
  </conditionalFormatting>
  <conditionalFormatting sqref="D890">
    <cfRule type="containsBlanks" dxfId="6635" priority="6633">
      <formula>LEN(TRIM(D890))=0</formula>
    </cfRule>
    <cfRule type="containsText" dxfId="6634" priority="6634" operator="containsText" text="Operational">
      <formula>NOT(ISERROR(SEARCH("Operational",D890)))</formula>
    </cfRule>
    <cfRule type="containsText" dxfId="6633" priority="6635" operator="containsText" text="Dn(service)">
      <formula>NOT(ISERROR(SEARCH("Dn(service)",D890)))</formula>
    </cfRule>
    <cfRule type="containsText" dxfId="6632" priority="6636" operator="containsText" text="Dn(waiting)">
      <formula>NOT(ISERROR(SEARCH("Dn(waiting)",D890)))</formula>
    </cfRule>
  </conditionalFormatting>
  <conditionalFormatting sqref="H891">
    <cfRule type="containsBlanks" dxfId="6631" priority="6629">
      <formula>LEN(TRIM(H891))=0</formula>
    </cfRule>
    <cfRule type="containsText" dxfId="6630" priority="6630" operator="containsText" text="Operational">
      <formula>NOT(ISERROR(SEARCH("Operational",H891)))</formula>
    </cfRule>
    <cfRule type="containsText" dxfId="6629" priority="6631" operator="containsText" text="Dn(service)">
      <formula>NOT(ISERROR(SEARCH("Dn(service)",H891)))</formula>
    </cfRule>
    <cfRule type="containsText" dxfId="6628" priority="6632" operator="containsText" text="Dn(waiting)">
      <formula>NOT(ISERROR(SEARCH("Dn(waiting)",H891)))</formula>
    </cfRule>
  </conditionalFormatting>
  <conditionalFormatting sqref="H892">
    <cfRule type="containsBlanks" dxfId="6627" priority="6625">
      <formula>LEN(TRIM(H892))=0</formula>
    </cfRule>
    <cfRule type="containsText" dxfId="6626" priority="6626" operator="containsText" text="Operational">
      <formula>NOT(ISERROR(SEARCH("Operational",H892)))</formula>
    </cfRule>
    <cfRule type="containsText" dxfId="6625" priority="6627" operator="containsText" text="Dn(service)">
      <formula>NOT(ISERROR(SEARCH("Dn(service)",H892)))</formula>
    </cfRule>
    <cfRule type="containsText" dxfId="6624" priority="6628" operator="containsText" text="Dn(waiting)">
      <formula>NOT(ISERROR(SEARCH("Dn(waiting)",H892)))</formula>
    </cfRule>
  </conditionalFormatting>
  <conditionalFormatting sqref="H893">
    <cfRule type="containsBlanks" dxfId="6623" priority="6621">
      <formula>LEN(TRIM(H893))=0</formula>
    </cfRule>
    <cfRule type="containsText" dxfId="6622" priority="6622" operator="containsText" text="Operational">
      <formula>NOT(ISERROR(SEARCH("Operational",H893)))</formula>
    </cfRule>
    <cfRule type="containsText" dxfId="6621" priority="6623" operator="containsText" text="Dn(service)">
      <formula>NOT(ISERROR(SEARCH("Dn(service)",H893)))</formula>
    </cfRule>
    <cfRule type="containsText" dxfId="6620" priority="6624" operator="containsText" text="Dn(waiting)">
      <formula>NOT(ISERROR(SEARCH("Dn(waiting)",H893)))</formula>
    </cfRule>
  </conditionalFormatting>
  <conditionalFormatting sqref="H894">
    <cfRule type="containsBlanks" dxfId="6619" priority="6617">
      <formula>LEN(TRIM(H894))=0</formula>
    </cfRule>
    <cfRule type="containsText" dxfId="6618" priority="6618" operator="containsText" text="Operational">
      <formula>NOT(ISERROR(SEARCH("Operational",H894)))</formula>
    </cfRule>
    <cfRule type="containsText" dxfId="6617" priority="6619" operator="containsText" text="Dn(service)">
      <formula>NOT(ISERROR(SEARCH("Dn(service)",H894)))</formula>
    </cfRule>
    <cfRule type="containsText" dxfId="6616" priority="6620" operator="containsText" text="Dn(waiting)">
      <formula>NOT(ISERROR(SEARCH("Dn(waiting)",H894)))</formula>
    </cfRule>
  </conditionalFormatting>
  <conditionalFormatting sqref="C895">
    <cfRule type="containsBlanks" dxfId="6615" priority="6613">
      <formula>LEN(TRIM(C895))=0</formula>
    </cfRule>
    <cfRule type="containsText" dxfId="6614" priority="6614" operator="containsText" text="Operational">
      <formula>NOT(ISERROR(SEARCH("Operational",C895)))</formula>
    </cfRule>
    <cfRule type="containsText" dxfId="6613" priority="6615" operator="containsText" text="Dn(service)">
      <formula>NOT(ISERROR(SEARCH("Dn(service)",C895)))</formula>
    </cfRule>
    <cfRule type="containsText" dxfId="6612" priority="6616" operator="containsText" text="Dn(waiting)">
      <formula>NOT(ISERROR(SEARCH("Dn(waiting)",C895)))</formula>
    </cfRule>
  </conditionalFormatting>
  <conditionalFormatting sqref="C896">
    <cfRule type="containsBlanks" dxfId="6611" priority="6609">
      <formula>LEN(TRIM(C896))=0</formula>
    </cfRule>
    <cfRule type="containsText" dxfId="6610" priority="6610" operator="containsText" text="Operational">
      <formula>NOT(ISERROR(SEARCH("Operational",C896)))</formula>
    </cfRule>
    <cfRule type="containsText" dxfId="6609" priority="6611" operator="containsText" text="Dn(service)">
      <formula>NOT(ISERROR(SEARCH("Dn(service)",C896)))</formula>
    </cfRule>
    <cfRule type="containsText" dxfId="6608" priority="6612" operator="containsText" text="Dn(waiting)">
      <formula>NOT(ISERROR(SEARCH("Dn(waiting)",C896)))</formula>
    </cfRule>
  </conditionalFormatting>
  <conditionalFormatting sqref="C897">
    <cfRule type="containsBlanks" dxfId="6607" priority="6605">
      <formula>LEN(TRIM(C897))=0</formula>
    </cfRule>
    <cfRule type="containsText" dxfId="6606" priority="6606" operator="containsText" text="Operational">
      <formula>NOT(ISERROR(SEARCH("Operational",C897)))</formula>
    </cfRule>
    <cfRule type="containsText" dxfId="6605" priority="6607" operator="containsText" text="Dn(service)">
      <formula>NOT(ISERROR(SEARCH("Dn(service)",C897)))</formula>
    </cfRule>
    <cfRule type="containsText" dxfId="6604" priority="6608" operator="containsText" text="Dn(waiting)">
      <formula>NOT(ISERROR(SEARCH("Dn(waiting)",C897)))</formula>
    </cfRule>
  </conditionalFormatting>
  <conditionalFormatting sqref="C898">
    <cfRule type="containsBlanks" dxfId="6603" priority="6601">
      <formula>LEN(TRIM(C898))=0</formula>
    </cfRule>
    <cfRule type="containsText" dxfId="6602" priority="6602" operator="containsText" text="Operational">
      <formula>NOT(ISERROR(SEARCH("Operational",C898)))</formula>
    </cfRule>
    <cfRule type="containsText" dxfId="6601" priority="6603" operator="containsText" text="Dn(service)">
      <formula>NOT(ISERROR(SEARCH("Dn(service)",C898)))</formula>
    </cfRule>
    <cfRule type="containsText" dxfId="6600" priority="6604" operator="containsText" text="Dn(waiting)">
      <formula>NOT(ISERROR(SEARCH("Dn(waiting)",C898)))</formula>
    </cfRule>
  </conditionalFormatting>
  <conditionalFormatting sqref="C899">
    <cfRule type="containsBlanks" dxfId="6599" priority="6597">
      <formula>LEN(TRIM(C899))=0</formula>
    </cfRule>
    <cfRule type="containsText" dxfId="6598" priority="6598" operator="containsText" text="Operational">
      <formula>NOT(ISERROR(SEARCH("Operational",C899)))</formula>
    </cfRule>
    <cfRule type="containsText" dxfId="6597" priority="6599" operator="containsText" text="Dn(service)">
      <formula>NOT(ISERROR(SEARCH("Dn(service)",C899)))</formula>
    </cfRule>
    <cfRule type="containsText" dxfId="6596" priority="6600" operator="containsText" text="Dn(waiting)">
      <formula>NOT(ISERROR(SEARCH("Dn(waiting)",C899)))</formula>
    </cfRule>
  </conditionalFormatting>
  <conditionalFormatting sqref="J899">
    <cfRule type="containsBlanks" dxfId="6595" priority="6593">
      <formula>LEN(TRIM(J899))=0</formula>
    </cfRule>
    <cfRule type="containsText" dxfId="6594" priority="6594" operator="containsText" text="Operational">
      <formula>NOT(ISERROR(SEARCH("Operational",J899)))</formula>
    </cfRule>
    <cfRule type="containsText" dxfId="6593" priority="6595" operator="containsText" text="Dn(service)">
      <formula>NOT(ISERROR(SEARCH("Dn(service)",J899)))</formula>
    </cfRule>
    <cfRule type="containsText" dxfId="6592" priority="6596" operator="containsText" text="Dn(waiting)">
      <formula>NOT(ISERROR(SEARCH("Dn(waiting)",J899)))</formula>
    </cfRule>
  </conditionalFormatting>
  <conditionalFormatting sqref="J900">
    <cfRule type="containsBlanks" dxfId="6591" priority="6589">
      <formula>LEN(TRIM(J900))=0</formula>
    </cfRule>
    <cfRule type="containsText" dxfId="6590" priority="6590" operator="containsText" text="Operational">
      <formula>NOT(ISERROR(SEARCH("Operational",J900)))</formula>
    </cfRule>
    <cfRule type="containsText" dxfId="6589" priority="6591" operator="containsText" text="Dn(service)">
      <formula>NOT(ISERROR(SEARCH("Dn(service)",J900)))</formula>
    </cfRule>
    <cfRule type="containsText" dxfId="6588" priority="6592" operator="containsText" text="Dn(waiting)">
      <formula>NOT(ISERROR(SEARCH("Dn(waiting)",J900)))</formula>
    </cfRule>
  </conditionalFormatting>
  <conditionalFormatting sqref="J901">
    <cfRule type="containsBlanks" dxfId="6587" priority="6585">
      <formula>LEN(TRIM(J901))=0</formula>
    </cfRule>
    <cfRule type="containsText" dxfId="6586" priority="6586" operator="containsText" text="Operational">
      <formula>NOT(ISERROR(SEARCH("Operational",J901)))</formula>
    </cfRule>
    <cfRule type="containsText" dxfId="6585" priority="6587" operator="containsText" text="Dn(service)">
      <formula>NOT(ISERROR(SEARCH("Dn(service)",J901)))</formula>
    </cfRule>
    <cfRule type="containsText" dxfId="6584" priority="6588" operator="containsText" text="Dn(waiting)">
      <formula>NOT(ISERROR(SEARCH("Dn(waiting)",J901)))</formula>
    </cfRule>
  </conditionalFormatting>
  <conditionalFormatting sqref="J902">
    <cfRule type="containsBlanks" dxfId="6583" priority="6581">
      <formula>LEN(TRIM(J902))=0</formula>
    </cfRule>
    <cfRule type="containsText" dxfId="6582" priority="6582" operator="containsText" text="Operational">
      <formula>NOT(ISERROR(SEARCH("Operational",J902)))</formula>
    </cfRule>
    <cfRule type="containsText" dxfId="6581" priority="6583" operator="containsText" text="Dn(service)">
      <formula>NOT(ISERROR(SEARCH("Dn(service)",J902)))</formula>
    </cfRule>
    <cfRule type="containsText" dxfId="6580" priority="6584" operator="containsText" text="Dn(waiting)">
      <formula>NOT(ISERROR(SEARCH("Dn(waiting)",J902)))</formula>
    </cfRule>
  </conditionalFormatting>
  <conditionalFormatting sqref="J903">
    <cfRule type="containsBlanks" dxfId="6579" priority="6577">
      <formula>LEN(TRIM(J903))=0</formula>
    </cfRule>
    <cfRule type="containsText" dxfId="6578" priority="6578" operator="containsText" text="Operational">
      <formula>NOT(ISERROR(SEARCH("Operational",J903)))</formula>
    </cfRule>
    <cfRule type="containsText" dxfId="6577" priority="6579" operator="containsText" text="Dn(service)">
      <formula>NOT(ISERROR(SEARCH("Dn(service)",J903)))</formula>
    </cfRule>
    <cfRule type="containsText" dxfId="6576" priority="6580" operator="containsText" text="Dn(waiting)">
      <formula>NOT(ISERROR(SEARCH("Dn(waiting)",J903)))</formula>
    </cfRule>
  </conditionalFormatting>
  <conditionalFormatting sqref="G904">
    <cfRule type="containsBlanks" dxfId="6575" priority="6573">
      <formula>LEN(TRIM(G904))=0</formula>
    </cfRule>
    <cfRule type="containsText" dxfId="6574" priority="6574" operator="containsText" text="Operational">
      <formula>NOT(ISERROR(SEARCH("Operational",G904)))</formula>
    </cfRule>
    <cfRule type="containsText" dxfId="6573" priority="6575" operator="containsText" text="Dn(service)">
      <formula>NOT(ISERROR(SEARCH("Dn(service)",G904)))</formula>
    </cfRule>
    <cfRule type="containsText" dxfId="6572" priority="6576" operator="containsText" text="Dn(waiting)">
      <formula>NOT(ISERROR(SEARCH("Dn(waiting)",G904)))</formula>
    </cfRule>
  </conditionalFormatting>
  <conditionalFormatting sqref="G905">
    <cfRule type="containsBlanks" dxfId="6571" priority="6569">
      <formula>LEN(TRIM(G905))=0</formula>
    </cfRule>
    <cfRule type="containsText" dxfId="6570" priority="6570" operator="containsText" text="Operational">
      <formula>NOT(ISERROR(SEARCH("Operational",G905)))</formula>
    </cfRule>
    <cfRule type="containsText" dxfId="6569" priority="6571" operator="containsText" text="Dn(service)">
      <formula>NOT(ISERROR(SEARCH("Dn(service)",G905)))</formula>
    </cfRule>
    <cfRule type="containsText" dxfId="6568" priority="6572" operator="containsText" text="Dn(waiting)">
      <formula>NOT(ISERROR(SEARCH("Dn(waiting)",G905)))</formula>
    </cfRule>
  </conditionalFormatting>
  <conditionalFormatting sqref="G906">
    <cfRule type="containsBlanks" dxfId="6567" priority="6565">
      <formula>LEN(TRIM(G906))=0</formula>
    </cfRule>
    <cfRule type="containsText" dxfId="6566" priority="6566" operator="containsText" text="Operational">
      <formula>NOT(ISERROR(SEARCH("Operational",G906)))</formula>
    </cfRule>
    <cfRule type="containsText" dxfId="6565" priority="6567" operator="containsText" text="Dn(service)">
      <formula>NOT(ISERROR(SEARCH("Dn(service)",G906)))</formula>
    </cfRule>
    <cfRule type="containsText" dxfId="6564" priority="6568" operator="containsText" text="Dn(waiting)">
      <formula>NOT(ISERROR(SEARCH("Dn(waiting)",G906)))</formula>
    </cfRule>
  </conditionalFormatting>
  <conditionalFormatting sqref="G907">
    <cfRule type="containsBlanks" dxfId="6563" priority="6561">
      <formula>LEN(TRIM(G907))=0</formula>
    </cfRule>
    <cfRule type="containsText" dxfId="6562" priority="6562" operator="containsText" text="Operational">
      <formula>NOT(ISERROR(SEARCH("Operational",G907)))</formula>
    </cfRule>
    <cfRule type="containsText" dxfId="6561" priority="6563" operator="containsText" text="Dn(service)">
      <formula>NOT(ISERROR(SEARCH("Dn(service)",G907)))</formula>
    </cfRule>
    <cfRule type="containsText" dxfId="6560" priority="6564" operator="containsText" text="Dn(waiting)">
      <formula>NOT(ISERROR(SEARCH("Dn(waiting)",G907)))</formula>
    </cfRule>
  </conditionalFormatting>
  <conditionalFormatting sqref="E908">
    <cfRule type="containsBlanks" dxfId="6559" priority="6557">
      <formula>LEN(TRIM(E908))=0</formula>
    </cfRule>
    <cfRule type="containsText" dxfId="6558" priority="6558" operator="containsText" text="Operational">
      <formula>NOT(ISERROR(SEARCH("Operational",E908)))</formula>
    </cfRule>
    <cfRule type="containsText" dxfId="6557" priority="6559" operator="containsText" text="Dn(service)">
      <formula>NOT(ISERROR(SEARCH("Dn(service)",E908)))</formula>
    </cfRule>
    <cfRule type="containsText" dxfId="6556" priority="6560" operator="containsText" text="Dn(waiting)">
      <formula>NOT(ISERROR(SEARCH("Dn(waiting)",E908)))</formula>
    </cfRule>
  </conditionalFormatting>
  <conditionalFormatting sqref="E909">
    <cfRule type="containsBlanks" dxfId="6555" priority="6553">
      <formula>LEN(TRIM(E909))=0</formula>
    </cfRule>
    <cfRule type="containsText" dxfId="6554" priority="6554" operator="containsText" text="Operational">
      <formula>NOT(ISERROR(SEARCH("Operational",E909)))</formula>
    </cfRule>
    <cfRule type="containsText" dxfId="6553" priority="6555" operator="containsText" text="Dn(service)">
      <formula>NOT(ISERROR(SEARCH("Dn(service)",E909)))</formula>
    </cfRule>
    <cfRule type="containsText" dxfId="6552" priority="6556" operator="containsText" text="Dn(waiting)">
      <formula>NOT(ISERROR(SEARCH("Dn(waiting)",E909)))</formula>
    </cfRule>
  </conditionalFormatting>
  <conditionalFormatting sqref="E910">
    <cfRule type="containsBlanks" dxfId="6551" priority="6549">
      <formula>LEN(TRIM(E910))=0</formula>
    </cfRule>
    <cfRule type="containsText" dxfId="6550" priority="6550" operator="containsText" text="Operational">
      <formula>NOT(ISERROR(SEARCH("Operational",E910)))</formula>
    </cfRule>
    <cfRule type="containsText" dxfId="6549" priority="6551" operator="containsText" text="Dn(service)">
      <formula>NOT(ISERROR(SEARCH("Dn(service)",E910)))</formula>
    </cfRule>
    <cfRule type="containsText" dxfId="6548" priority="6552" operator="containsText" text="Dn(waiting)">
      <formula>NOT(ISERROR(SEARCH("Dn(waiting)",E910)))</formula>
    </cfRule>
  </conditionalFormatting>
  <conditionalFormatting sqref="E911">
    <cfRule type="containsBlanks" dxfId="6547" priority="6545">
      <formula>LEN(TRIM(E911))=0</formula>
    </cfRule>
    <cfRule type="containsText" dxfId="6546" priority="6546" operator="containsText" text="Operational">
      <formula>NOT(ISERROR(SEARCH("Operational",E911)))</formula>
    </cfRule>
    <cfRule type="containsText" dxfId="6545" priority="6547" operator="containsText" text="Dn(service)">
      <formula>NOT(ISERROR(SEARCH("Dn(service)",E911)))</formula>
    </cfRule>
    <cfRule type="containsText" dxfId="6544" priority="6548" operator="containsText" text="Dn(waiting)">
      <formula>NOT(ISERROR(SEARCH("Dn(waiting)",E911)))</formula>
    </cfRule>
  </conditionalFormatting>
  <conditionalFormatting sqref="F917 E923 E1044:E1048 E1050 G1037 H917:J917">
    <cfRule type="containsBlanks" dxfId="6543" priority="6541">
      <formula>LEN(TRIM(E917))=0</formula>
    </cfRule>
    <cfRule type="containsText" dxfId="6542" priority="6542" operator="containsText" text="Operational">
      <formula>NOT(ISERROR(SEARCH("Operational",E917)))</formula>
    </cfRule>
    <cfRule type="containsText" dxfId="6541" priority="6543" operator="containsText" text="Dn(service)">
      <formula>NOT(ISERROR(SEARCH("Dn(service)",E917)))</formula>
    </cfRule>
    <cfRule type="containsText" dxfId="6540" priority="6544" operator="containsText" text="Dn(waiting)">
      <formula>NOT(ISERROR(SEARCH("Dn(waiting)",E917)))</formula>
    </cfRule>
  </conditionalFormatting>
  <conditionalFormatting sqref="E953">
    <cfRule type="containsBlanks" dxfId="6539" priority="6537">
      <formula>LEN(TRIM(E953))=0</formula>
    </cfRule>
    <cfRule type="containsText" dxfId="6538" priority="6538" operator="containsText" text="Operational">
      <formula>NOT(ISERROR(SEARCH("Operational",E953)))</formula>
    </cfRule>
    <cfRule type="containsText" dxfId="6537" priority="6539" operator="containsText" text="Dn(service)">
      <formula>NOT(ISERROR(SEARCH("Dn(service)",E953)))</formula>
    </cfRule>
    <cfRule type="containsText" dxfId="6536" priority="6540" operator="containsText" text="Dn(waiting)">
      <formula>NOT(ISERROR(SEARCH("Dn(waiting)",E953)))</formula>
    </cfRule>
  </conditionalFormatting>
  <conditionalFormatting sqref="E952">
    <cfRule type="containsBlanks" dxfId="6535" priority="6533">
      <formula>LEN(TRIM(E952))=0</formula>
    </cfRule>
    <cfRule type="containsText" dxfId="6534" priority="6534" operator="containsText" text="Operational">
      <formula>NOT(ISERROR(SEARCH("Operational",E952)))</formula>
    </cfRule>
    <cfRule type="containsText" dxfId="6533" priority="6535" operator="containsText" text="Dn(service)">
      <formula>NOT(ISERROR(SEARCH("Dn(service)",E952)))</formula>
    </cfRule>
    <cfRule type="containsText" dxfId="6532" priority="6536" operator="containsText" text="Dn(waiting)">
      <formula>NOT(ISERROR(SEARCH("Dn(waiting)",E952)))</formula>
    </cfRule>
  </conditionalFormatting>
  <conditionalFormatting sqref="F974:F975">
    <cfRule type="containsBlanks" dxfId="6531" priority="6529">
      <formula>LEN(TRIM(F974))=0</formula>
    </cfRule>
    <cfRule type="containsText" dxfId="6530" priority="6530" operator="containsText" text="Operational">
      <formula>NOT(ISERROR(SEARCH("Operational",F974)))</formula>
    </cfRule>
    <cfRule type="containsText" dxfId="6529" priority="6531" operator="containsText" text="Dn(service)">
      <formula>NOT(ISERROR(SEARCH("Dn(service)",F974)))</formula>
    </cfRule>
    <cfRule type="containsText" dxfId="6528" priority="6532" operator="containsText" text="Dn(waiting)">
      <formula>NOT(ISERROR(SEARCH("Dn(waiting)",F974)))</formula>
    </cfRule>
  </conditionalFormatting>
  <conditionalFormatting sqref="F998">
    <cfRule type="containsBlanks" dxfId="6527" priority="6525">
      <formula>LEN(TRIM(F998))=0</formula>
    </cfRule>
    <cfRule type="containsText" dxfId="6526" priority="6526" operator="containsText" text="Operational">
      <formula>NOT(ISERROR(SEARCH("Operational",F998)))</formula>
    </cfRule>
    <cfRule type="containsText" dxfId="6525" priority="6527" operator="containsText" text="Dn(service)">
      <formula>NOT(ISERROR(SEARCH("Dn(service)",F998)))</formula>
    </cfRule>
    <cfRule type="containsText" dxfId="6524" priority="6528" operator="containsText" text="Dn(waiting)">
      <formula>NOT(ISERROR(SEARCH("Dn(waiting)",F998)))</formula>
    </cfRule>
  </conditionalFormatting>
  <conditionalFormatting sqref="E917">
    <cfRule type="containsBlanks" dxfId="6523" priority="6417">
      <formula>LEN(TRIM(E917))=0</formula>
    </cfRule>
    <cfRule type="containsText" dxfId="6522" priority="6418" operator="containsText" text="Operational">
      <formula>NOT(ISERROR(SEARCH("Operational",E917)))</formula>
    </cfRule>
    <cfRule type="containsText" dxfId="6521" priority="6419" operator="containsText" text="Dn(service)">
      <formula>NOT(ISERROR(SEARCH("Dn(service)",E917)))</formula>
    </cfRule>
    <cfRule type="containsText" dxfId="6520" priority="6420" operator="containsText" text="Dn(waiting)">
      <formula>NOT(ISERROR(SEARCH("Dn(waiting)",E917)))</formula>
    </cfRule>
  </conditionalFormatting>
  <conditionalFormatting sqref="C917">
    <cfRule type="containsBlanks" dxfId="6519" priority="6521">
      <formula>LEN(TRIM(C917))=0</formula>
    </cfRule>
    <cfRule type="containsText" dxfId="6518" priority="6522" operator="containsText" text="Operational">
      <formula>NOT(ISERROR(SEARCH("Operational",C917)))</formula>
    </cfRule>
    <cfRule type="containsText" dxfId="6517" priority="6523" operator="containsText" text="Dn(service)">
      <formula>NOT(ISERROR(SEARCH("Dn(service)",C917)))</formula>
    </cfRule>
    <cfRule type="containsText" dxfId="6516" priority="6524" operator="containsText" text="Dn(waiting)">
      <formula>NOT(ISERROR(SEARCH("Dn(waiting)",C917)))</formula>
    </cfRule>
  </conditionalFormatting>
  <conditionalFormatting sqref="C918">
    <cfRule type="containsBlanks" dxfId="6515" priority="6517">
      <formula>LEN(TRIM(C918))=0</formula>
    </cfRule>
    <cfRule type="containsText" dxfId="6514" priority="6518" operator="containsText" text="Operational">
      <formula>NOT(ISERROR(SEARCH("Operational",C918)))</formula>
    </cfRule>
    <cfRule type="containsText" dxfId="6513" priority="6519" operator="containsText" text="Dn(service)">
      <formula>NOT(ISERROR(SEARCH("Dn(service)",C918)))</formula>
    </cfRule>
    <cfRule type="containsText" dxfId="6512" priority="6520" operator="containsText" text="Dn(waiting)">
      <formula>NOT(ISERROR(SEARCH("Dn(waiting)",C918)))</formula>
    </cfRule>
  </conditionalFormatting>
  <conditionalFormatting sqref="F920">
    <cfRule type="containsBlanks" dxfId="6511" priority="6513">
      <formula>LEN(TRIM(F920))=0</formula>
    </cfRule>
    <cfRule type="containsText" dxfId="6510" priority="6514" operator="containsText" text="Operational">
      <formula>NOT(ISERROR(SEARCH("Operational",F920)))</formula>
    </cfRule>
    <cfRule type="containsText" dxfId="6509" priority="6515" operator="containsText" text="Dn(service)">
      <formula>NOT(ISERROR(SEARCH("Dn(service)",F920)))</formula>
    </cfRule>
    <cfRule type="containsText" dxfId="6508" priority="6516" operator="containsText" text="Dn(waiting)">
      <formula>NOT(ISERROR(SEARCH("Dn(waiting)",F920)))</formula>
    </cfRule>
  </conditionalFormatting>
  <conditionalFormatting sqref="J919">
    <cfRule type="containsBlanks" dxfId="6507" priority="6509">
      <formula>LEN(TRIM(J919))=0</formula>
    </cfRule>
    <cfRule type="containsText" dxfId="6506" priority="6510" operator="containsText" text="Operational">
      <formula>NOT(ISERROR(SEARCH("Operational",J919)))</formula>
    </cfRule>
    <cfRule type="containsText" dxfId="6505" priority="6511" operator="containsText" text="Dn(service)">
      <formula>NOT(ISERROR(SEARCH("Dn(service)",J919)))</formula>
    </cfRule>
    <cfRule type="containsText" dxfId="6504" priority="6512" operator="containsText" text="Dn(waiting)">
      <formula>NOT(ISERROR(SEARCH("Dn(waiting)",J919)))</formula>
    </cfRule>
  </conditionalFormatting>
  <conditionalFormatting sqref="J920">
    <cfRule type="containsBlanks" dxfId="6503" priority="6505">
      <formula>LEN(TRIM(J920))=0</formula>
    </cfRule>
    <cfRule type="containsText" dxfId="6502" priority="6506" operator="containsText" text="Operational">
      <formula>NOT(ISERROR(SEARCH("Operational",J920)))</formula>
    </cfRule>
    <cfRule type="containsText" dxfId="6501" priority="6507" operator="containsText" text="Dn(service)">
      <formula>NOT(ISERROR(SEARCH("Dn(service)",J920)))</formula>
    </cfRule>
    <cfRule type="containsText" dxfId="6500" priority="6508" operator="containsText" text="Dn(waiting)">
      <formula>NOT(ISERROR(SEARCH("Dn(waiting)",J920)))</formula>
    </cfRule>
  </conditionalFormatting>
  <conditionalFormatting sqref="J918">
    <cfRule type="containsBlanks" dxfId="6499" priority="6501">
      <formula>LEN(TRIM(J918))=0</formula>
    </cfRule>
    <cfRule type="containsText" dxfId="6498" priority="6502" operator="containsText" text="Operational">
      <formula>NOT(ISERROR(SEARCH("Operational",J918)))</formula>
    </cfRule>
    <cfRule type="containsText" dxfId="6497" priority="6503" operator="containsText" text="Dn(service)">
      <formula>NOT(ISERROR(SEARCH("Dn(service)",J918)))</formula>
    </cfRule>
    <cfRule type="containsText" dxfId="6496" priority="6504" operator="containsText" text="Dn(waiting)">
      <formula>NOT(ISERROR(SEARCH("Dn(waiting)",J918)))</formula>
    </cfRule>
  </conditionalFormatting>
  <conditionalFormatting sqref="E922">
    <cfRule type="containsBlanks" dxfId="6495" priority="6497">
      <formula>LEN(TRIM(E922))=0</formula>
    </cfRule>
    <cfRule type="containsText" dxfId="6494" priority="6498" operator="containsText" text="Operational">
      <formula>NOT(ISERROR(SEARCH("Operational",E922)))</formula>
    </cfRule>
    <cfRule type="containsText" dxfId="6493" priority="6499" operator="containsText" text="Dn(service)">
      <formula>NOT(ISERROR(SEARCH("Dn(service)",E922)))</formula>
    </cfRule>
    <cfRule type="containsText" dxfId="6492" priority="6500" operator="containsText" text="Dn(waiting)">
      <formula>NOT(ISERROR(SEARCH("Dn(waiting)",E922)))</formula>
    </cfRule>
  </conditionalFormatting>
  <conditionalFormatting sqref="J922">
    <cfRule type="containsBlanks" dxfId="6491" priority="6493">
      <formula>LEN(TRIM(J922))=0</formula>
    </cfRule>
    <cfRule type="containsText" dxfId="6490" priority="6494" operator="containsText" text="Operational">
      <formula>NOT(ISERROR(SEARCH("Operational",J922)))</formula>
    </cfRule>
    <cfRule type="containsText" dxfId="6489" priority="6495" operator="containsText" text="Dn(service)">
      <formula>NOT(ISERROR(SEARCH("Dn(service)",J922)))</formula>
    </cfRule>
    <cfRule type="containsText" dxfId="6488" priority="6496" operator="containsText" text="Dn(waiting)">
      <formula>NOT(ISERROR(SEARCH("Dn(waiting)",J922)))</formula>
    </cfRule>
  </conditionalFormatting>
  <conditionalFormatting sqref="J923">
    <cfRule type="containsBlanks" dxfId="6487" priority="6489">
      <formula>LEN(TRIM(J923))=0</formula>
    </cfRule>
    <cfRule type="containsText" dxfId="6486" priority="6490" operator="containsText" text="Operational">
      <formula>NOT(ISERROR(SEARCH("Operational",J923)))</formula>
    </cfRule>
    <cfRule type="containsText" dxfId="6485" priority="6491" operator="containsText" text="Dn(service)">
      <formula>NOT(ISERROR(SEARCH("Dn(service)",J923)))</formula>
    </cfRule>
    <cfRule type="containsText" dxfId="6484" priority="6492" operator="containsText" text="Dn(waiting)">
      <formula>NOT(ISERROR(SEARCH("Dn(waiting)",J923)))</formula>
    </cfRule>
  </conditionalFormatting>
  <conditionalFormatting sqref="J924">
    <cfRule type="containsBlanks" dxfId="6483" priority="6485">
      <formula>LEN(TRIM(J924))=0</formula>
    </cfRule>
    <cfRule type="containsText" dxfId="6482" priority="6486" operator="containsText" text="Operational">
      <formula>NOT(ISERROR(SEARCH("Operational",J924)))</formula>
    </cfRule>
    <cfRule type="containsText" dxfId="6481" priority="6487" operator="containsText" text="Dn(service)">
      <formula>NOT(ISERROR(SEARCH("Dn(service)",J924)))</formula>
    </cfRule>
    <cfRule type="containsText" dxfId="6480" priority="6488" operator="containsText" text="Dn(waiting)">
      <formula>NOT(ISERROR(SEARCH("Dn(waiting)",J924)))</formula>
    </cfRule>
  </conditionalFormatting>
  <conditionalFormatting sqref="F941">
    <cfRule type="containsBlanks" dxfId="6479" priority="6481">
      <formula>LEN(TRIM(F941))=0</formula>
    </cfRule>
    <cfRule type="containsText" dxfId="6478" priority="6482" operator="containsText" text="Operational">
      <formula>NOT(ISERROR(SEARCH("Operational",F941)))</formula>
    </cfRule>
    <cfRule type="containsText" dxfId="6477" priority="6483" operator="containsText" text="Dn(service)">
      <formula>NOT(ISERROR(SEARCH("Dn(service)",F941)))</formula>
    </cfRule>
    <cfRule type="containsText" dxfId="6476" priority="6484" operator="containsText" text="Dn(waiting)">
      <formula>NOT(ISERROR(SEARCH("Dn(waiting)",F941)))</formula>
    </cfRule>
  </conditionalFormatting>
  <conditionalFormatting sqref="F942">
    <cfRule type="containsBlanks" dxfId="6475" priority="6477">
      <formula>LEN(TRIM(F942))=0</formula>
    </cfRule>
    <cfRule type="containsText" dxfId="6474" priority="6478" operator="containsText" text="Operational">
      <formula>NOT(ISERROR(SEARCH("Operational",F942)))</formula>
    </cfRule>
    <cfRule type="containsText" dxfId="6473" priority="6479" operator="containsText" text="Dn(service)">
      <formula>NOT(ISERROR(SEARCH("Dn(service)",F942)))</formula>
    </cfRule>
    <cfRule type="containsText" dxfId="6472" priority="6480" operator="containsText" text="Dn(waiting)">
      <formula>NOT(ISERROR(SEARCH("Dn(waiting)",F942)))</formula>
    </cfRule>
  </conditionalFormatting>
  <conditionalFormatting sqref="F970">
    <cfRule type="containsBlanks" dxfId="6471" priority="6473">
      <formula>LEN(TRIM(F970))=0</formula>
    </cfRule>
    <cfRule type="containsText" dxfId="6470" priority="6474" operator="containsText" text="Operational">
      <formula>NOT(ISERROR(SEARCH("Operational",F970)))</formula>
    </cfRule>
    <cfRule type="containsText" dxfId="6469" priority="6475" operator="containsText" text="Dn(service)">
      <formula>NOT(ISERROR(SEARCH("Dn(service)",F970)))</formula>
    </cfRule>
    <cfRule type="containsText" dxfId="6468" priority="6476" operator="containsText" text="Dn(waiting)">
      <formula>NOT(ISERROR(SEARCH("Dn(waiting)",F970)))</formula>
    </cfRule>
  </conditionalFormatting>
  <conditionalFormatting sqref="F971">
    <cfRule type="containsBlanks" dxfId="6467" priority="6469">
      <formula>LEN(TRIM(F971))=0</formula>
    </cfRule>
    <cfRule type="containsText" dxfId="6466" priority="6470" operator="containsText" text="Operational">
      <formula>NOT(ISERROR(SEARCH("Operational",F971)))</formula>
    </cfRule>
    <cfRule type="containsText" dxfId="6465" priority="6471" operator="containsText" text="Dn(service)">
      <formula>NOT(ISERROR(SEARCH("Dn(service)",F971)))</formula>
    </cfRule>
    <cfRule type="containsText" dxfId="6464" priority="6472" operator="containsText" text="Dn(waiting)">
      <formula>NOT(ISERROR(SEARCH("Dn(waiting)",F971)))</formula>
    </cfRule>
  </conditionalFormatting>
  <conditionalFormatting sqref="F972">
    <cfRule type="containsBlanks" dxfId="6463" priority="6465">
      <formula>LEN(TRIM(F972))=0</formula>
    </cfRule>
    <cfRule type="containsText" dxfId="6462" priority="6466" operator="containsText" text="Operational">
      <formula>NOT(ISERROR(SEARCH("Operational",F972)))</formula>
    </cfRule>
    <cfRule type="containsText" dxfId="6461" priority="6467" operator="containsText" text="Dn(service)">
      <formula>NOT(ISERROR(SEARCH("Dn(service)",F972)))</formula>
    </cfRule>
    <cfRule type="containsText" dxfId="6460" priority="6468" operator="containsText" text="Dn(waiting)">
      <formula>NOT(ISERROR(SEARCH("Dn(waiting)",F972)))</formula>
    </cfRule>
  </conditionalFormatting>
  <conditionalFormatting sqref="F973">
    <cfRule type="containsBlanks" dxfId="6459" priority="6461">
      <formula>LEN(TRIM(F973))=0</formula>
    </cfRule>
    <cfRule type="containsText" dxfId="6458" priority="6462" operator="containsText" text="Operational">
      <formula>NOT(ISERROR(SEARCH("Operational",F973)))</formula>
    </cfRule>
    <cfRule type="containsText" dxfId="6457" priority="6463" operator="containsText" text="Dn(service)">
      <formula>NOT(ISERROR(SEARCH("Dn(service)",F973)))</formula>
    </cfRule>
    <cfRule type="containsText" dxfId="6456" priority="6464" operator="containsText" text="Dn(waiting)">
      <formula>NOT(ISERROR(SEARCH("Dn(waiting)",F973)))</formula>
    </cfRule>
  </conditionalFormatting>
  <conditionalFormatting sqref="H988">
    <cfRule type="containsBlanks" dxfId="6455" priority="6457">
      <formula>LEN(TRIM(H988))=0</formula>
    </cfRule>
    <cfRule type="containsText" dxfId="6454" priority="6458" operator="containsText" text="Operational">
      <formula>NOT(ISERROR(SEARCH("Operational",H988)))</formula>
    </cfRule>
    <cfRule type="containsText" dxfId="6453" priority="6459" operator="containsText" text="Dn(service)">
      <formula>NOT(ISERROR(SEARCH("Dn(service)",H988)))</formula>
    </cfRule>
    <cfRule type="containsText" dxfId="6452" priority="6460" operator="containsText" text="Dn(waiting)">
      <formula>NOT(ISERROR(SEARCH("Dn(waiting)",H988)))</formula>
    </cfRule>
  </conditionalFormatting>
  <conditionalFormatting sqref="H989">
    <cfRule type="containsBlanks" dxfId="6451" priority="6453">
      <formula>LEN(TRIM(H989))=0</formula>
    </cfRule>
    <cfRule type="containsText" dxfId="6450" priority="6454" operator="containsText" text="Operational">
      <formula>NOT(ISERROR(SEARCH("Operational",H989)))</formula>
    </cfRule>
    <cfRule type="containsText" dxfId="6449" priority="6455" operator="containsText" text="Dn(service)">
      <formula>NOT(ISERROR(SEARCH("Dn(service)",H989)))</formula>
    </cfRule>
    <cfRule type="containsText" dxfId="6448" priority="6456" operator="containsText" text="Dn(waiting)">
      <formula>NOT(ISERROR(SEARCH("Dn(waiting)",H989)))</formula>
    </cfRule>
  </conditionalFormatting>
  <conditionalFormatting sqref="H990">
    <cfRule type="containsBlanks" dxfId="6447" priority="6449">
      <formula>LEN(TRIM(H990))=0</formula>
    </cfRule>
    <cfRule type="containsText" dxfId="6446" priority="6450" operator="containsText" text="Operational">
      <formula>NOT(ISERROR(SEARCH("Operational",H990)))</formula>
    </cfRule>
    <cfRule type="containsText" dxfId="6445" priority="6451" operator="containsText" text="Dn(service)">
      <formula>NOT(ISERROR(SEARCH("Dn(service)",H990)))</formula>
    </cfRule>
    <cfRule type="containsText" dxfId="6444" priority="6452" operator="containsText" text="Dn(waiting)">
      <formula>NOT(ISERROR(SEARCH("Dn(waiting)",H990)))</formula>
    </cfRule>
  </conditionalFormatting>
  <conditionalFormatting sqref="H991">
    <cfRule type="containsBlanks" dxfId="6443" priority="6445">
      <formula>LEN(TRIM(H991))=0</formula>
    </cfRule>
    <cfRule type="containsText" dxfId="6442" priority="6446" operator="containsText" text="Operational">
      <formula>NOT(ISERROR(SEARCH("Operational",H991)))</formula>
    </cfRule>
    <cfRule type="containsText" dxfId="6441" priority="6447" operator="containsText" text="Dn(service)">
      <formula>NOT(ISERROR(SEARCH("Dn(service)",H991)))</formula>
    </cfRule>
    <cfRule type="containsText" dxfId="6440" priority="6448" operator="containsText" text="Dn(waiting)">
      <formula>NOT(ISERROR(SEARCH("Dn(waiting)",H991)))</formula>
    </cfRule>
  </conditionalFormatting>
  <conditionalFormatting sqref="I1048:I1050 F1052:F1053">
    <cfRule type="containsBlanks" dxfId="6439" priority="6433">
      <formula>LEN(TRIM(F1048))=0</formula>
    </cfRule>
    <cfRule type="containsText" dxfId="6438" priority="6434" operator="containsText" text="Operational">
      <formula>NOT(ISERROR(SEARCH("Operational",F1048)))</formula>
    </cfRule>
    <cfRule type="containsText" dxfId="6437" priority="6435" operator="containsText" text="Dn(service)">
      <formula>NOT(ISERROR(SEARCH("Dn(service)",F1048)))</formula>
    </cfRule>
    <cfRule type="containsText" dxfId="6436" priority="6436" operator="containsText" text="Dn(waiting)">
      <formula>NOT(ISERROR(SEARCH("Dn(waiting)",F1048)))</formula>
    </cfRule>
  </conditionalFormatting>
  <conditionalFormatting sqref="H1018">
    <cfRule type="containsBlanks" dxfId="6435" priority="6441">
      <formula>LEN(TRIM(H1018))=0</formula>
    </cfRule>
    <cfRule type="containsText" dxfId="6434" priority="6442" operator="containsText" text="Operational">
      <formula>NOT(ISERROR(SEARCH("Operational",H1018)))</formula>
    </cfRule>
    <cfRule type="containsText" dxfId="6433" priority="6443" operator="containsText" text="Dn(service)">
      <formula>NOT(ISERROR(SEARCH("Dn(service)",H1018)))</formula>
    </cfRule>
    <cfRule type="containsText" dxfId="6432" priority="6444" operator="containsText" text="Dn(waiting)">
      <formula>NOT(ISERROR(SEARCH("Dn(waiting)",H1018)))</formula>
    </cfRule>
  </conditionalFormatting>
  <conditionalFormatting sqref="J921">
    <cfRule type="containsBlanks" dxfId="6431" priority="6421">
      <formula>LEN(TRIM(J921))=0</formula>
    </cfRule>
    <cfRule type="containsText" dxfId="6430" priority="6422" operator="containsText" text="Operational">
      <formula>NOT(ISERROR(SEARCH("Operational",J921)))</formula>
    </cfRule>
    <cfRule type="containsText" dxfId="6429" priority="6423" operator="containsText" text="Dn(service)">
      <formula>NOT(ISERROR(SEARCH("Dn(service)",J921)))</formula>
    </cfRule>
    <cfRule type="containsText" dxfId="6428" priority="6424" operator="containsText" text="Dn(waiting)">
      <formula>NOT(ISERROR(SEARCH("Dn(waiting)",J921)))</formula>
    </cfRule>
  </conditionalFormatting>
  <conditionalFormatting sqref="J1035:J1037">
    <cfRule type="containsBlanks" dxfId="6427" priority="6437">
      <formula>LEN(TRIM(J1035))=0</formula>
    </cfRule>
    <cfRule type="containsText" dxfId="6426" priority="6438" operator="containsText" text="Operational">
      <formula>NOT(ISERROR(SEARCH("Operational",J1035)))</formula>
    </cfRule>
    <cfRule type="containsText" dxfId="6425" priority="6439" operator="containsText" text="Dn(service)">
      <formula>NOT(ISERROR(SEARCH("Dn(service)",J1035)))</formula>
    </cfRule>
    <cfRule type="containsText" dxfId="6424" priority="6440" operator="containsText" text="Dn(waiting)">
      <formula>NOT(ISERROR(SEARCH("Dn(waiting)",J1035)))</formula>
    </cfRule>
  </conditionalFormatting>
  <conditionalFormatting sqref="F918">
    <cfRule type="containsBlanks" dxfId="6423" priority="6429">
      <formula>LEN(TRIM(F918))=0</formula>
    </cfRule>
    <cfRule type="containsText" dxfId="6422" priority="6430" operator="containsText" text="Operational">
      <formula>NOT(ISERROR(SEARCH("Operational",F918)))</formula>
    </cfRule>
    <cfRule type="containsText" dxfId="6421" priority="6431" operator="containsText" text="Dn(service)">
      <formula>NOT(ISERROR(SEARCH("Dn(service)",F918)))</formula>
    </cfRule>
    <cfRule type="containsText" dxfId="6420" priority="6432" operator="containsText" text="Dn(waiting)">
      <formula>NOT(ISERROR(SEARCH("Dn(waiting)",F918)))</formula>
    </cfRule>
  </conditionalFormatting>
  <conditionalFormatting sqref="F919">
    <cfRule type="containsBlanks" dxfId="6419" priority="6425">
      <formula>LEN(TRIM(F919))=0</formula>
    </cfRule>
    <cfRule type="containsText" dxfId="6418" priority="6426" operator="containsText" text="Operational">
      <formula>NOT(ISERROR(SEARCH("Operational",F919)))</formula>
    </cfRule>
    <cfRule type="containsText" dxfId="6417" priority="6427" operator="containsText" text="Dn(service)">
      <formula>NOT(ISERROR(SEARCH("Dn(service)",F919)))</formula>
    </cfRule>
    <cfRule type="containsText" dxfId="6416" priority="6428" operator="containsText" text="Dn(waiting)">
      <formula>NOT(ISERROR(SEARCH("Dn(waiting)",F919)))</formula>
    </cfRule>
  </conditionalFormatting>
  <conditionalFormatting sqref="E918">
    <cfRule type="containsBlanks" dxfId="6415" priority="6413">
      <formula>LEN(TRIM(E918))=0</formula>
    </cfRule>
    <cfRule type="containsText" dxfId="6414" priority="6414" operator="containsText" text="Operational">
      <formula>NOT(ISERROR(SEARCH("Operational",E918)))</formula>
    </cfRule>
    <cfRule type="containsText" dxfId="6413" priority="6415" operator="containsText" text="Dn(service)">
      <formula>NOT(ISERROR(SEARCH("Dn(service)",E918)))</formula>
    </cfRule>
    <cfRule type="containsText" dxfId="6412" priority="6416" operator="containsText" text="Dn(waiting)">
      <formula>NOT(ISERROR(SEARCH("Dn(waiting)",E918)))</formula>
    </cfRule>
  </conditionalFormatting>
  <conditionalFormatting sqref="E919">
    <cfRule type="containsBlanks" dxfId="6411" priority="6409">
      <formula>LEN(TRIM(E919))=0</formula>
    </cfRule>
    <cfRule type="containsText" dxfId="6410" priority="6410" operator="containsText" text="Operational">
      <formula>NOT(ISERROR(SEARCH("Operational",E919)))</formula>
    </cfRule>
    <cfRule type="containsText" dxfId="6409" priority="6411" operator="containsText" text="Dn(service)">
      <formula>NOT(ISERROR(SEARCH("Dn(service)",E919)))</formula>
    </cfRule>
    <cfRule type="containsText" dxfId="6408" priority="6412" operator="containsText" text="Dn(waiting)">
      <formula>NOT(ISERROR(SEARCH("Dn(waiting)",E919)))</formula>
    </cfRule>
  </conditionalFormatting>
  <conditionalFormatting sqref="E920">
    <cfRule type="containsBlanks" dxfId="6407" priority="6405">
      <formula>LEN(TRIM(E920))=0</formula>
    </cfRule>
    <cfRule type="containsText" dxfId="6406" priority="6406" operator="containsText" text="Operational">
      <formula>NOT(ISERROR(SEARCH("Operational",E920)))</formula>
    </cfRule>
    <cfRule type="containsText" dxfId="6405" priority="6407" operator="containsText" text="Dn(service)">
      <formula>NOT(ISERROR(SEARCH("Dn(service)",E920)))</formula>
    </cfRule>
    <cfRule type="containsText" dxfId="6404" priority="6408" operator="containsText" text="Dn(waiting)">
      <formula>NOT(ISERROR(SEARCH("Dn(waiting)",E920)))</formula>
    </cfRule>
  </conditionalFormatting>
  <conditionalFormatting sqref="E921">
    <cfRule type="containsBlanks" dxfId="6403" priority="6401">
      <formula>LEN(TRIM(E921))=0</formula>
    </cfRule>
    <cfRule type="containsText" dxfId="6402" priority="6402" operator="containsText" text="Operational">
      <formula>NOT(ISERROR(SEARCH("Operational",E921)))</formula>
    </cfRule>
    <cfRule type="containsText" dxfId="6401" priority="6403" operator="containsText" text="Dn(service)">
      <formula>NOT(ISERROR(SEARCH("Dn(service)",E921)))</formula>
    </cfRule>
    <cfRule type="containsText" dxfId="6400" priority="6404" operator="containsText" text="Dn(waiting)">
      <formula>NOT(ISERROR(SEARCH("Dn(waiting)",E921)))</formula>
    </cfRule>
  </conditionalFormatting>
  <conditionalFormatting sqref="G922">
    <cfRule type="containsBlanks" dxfId="6399" priority="6397">
      <formula>LEN(TRIM(G922))=0</formula>
    </cfRule>
    <cfRule type="containsText" dxfId="6398" priority="6398" operator="containsText" text="Operational">
      <formula>NOT(ISERROR(SEARCH("Operational",G922)))</formula>
    </cfRule>
    <cfRule type="containsText" dxfId="6397" priority="6399" operator="containsText" text="Dn(service)">
      <formula>NOT(ISERROR(SEARCH("Dn(service)",G922)))</formula>
    </cfRule>
    <cfRule type="containsText" dxfId="6396" priority="6400" operator="containsText" text="Dn(waiting)">
      <formula>NOT(ISERROR(SEARCH("Dn(waiting)",G922)))</formula>
    </cfRule>
  </conditionalFormatting>
  <conditionalFormatting sqref="C919">
    <cfRule type="containsBlanks" dxfId="6395" priority="6393">
      <formula>LEN(TRIM(C919))=0</formula>
    </cfRule>
    <cfRule type="containsText" dxfId="6394" priority="6394" operator="containsText" text="Operational">
      <formula>NOT(ISERROR(SEARCH("Operational",C919)))</formula>
    </cfRule>
    <cfRule type="containsText" dxfId="6393" priority="6395" operator="containsText" text="Dn(service)">
      <formula>NOT(ISERROR(SEARCH("Dn(service)",C919)))</formula>
    </cfRule>
    <cfRule type="containsText" dxfId="6392" priority="6396" operator="containsText" text="Dn(waiting)">
      <formula>NOT(ISERROR(SEARCH("Dn(waiting)",C919)))</formula>
    </cfRule>
  </conditionalFormatting>
  <conditionalFormatting sqref="D926">
    <cfRule type="containsBlanks" dxfId="6391" priority="6389">
      <formula>LEN(TRIM(D926))=0</formula>
    </cfRule>
    <cfRule type="containsText" dxfId="6390" priority="6390" operator="containsText" text="Operational">
      <formula>NOT(ISERROR(SEARCH("Operational",D926)))</formula>
    </cfRule>
    <cfRule type="containsText" dxfId="6389" priority="6391" operator="containsText" text="Dn(service)">
      <formula>NOT(ISERROR(SEARCH("Dn(service)",D926)))</formula>
    </cfRule>
    <cfRule type="containsText" dxfId="6388" priority="6392" operator="containsText" text="Dn(waiting)">
      <formula>NOT(ISERROR(SEARCH("Dn(waiting)",D926)))</formula>
    </cfRule>
  </conditionalFormatting>
  <conditionalFormatting sqref="E945:E949">
    <cfRule type="containsBlanks" dxfId="6387" priority="6369">
      <formula>LEN(TRIM(E945))=0</formula>
    </cfRule>
    <cfRule type="containsText" dxfId="6386" priority="6370" operator="containsText" text="Operational">
      <formula>NOT(ISERROR(SEARCH("Operational",E945)))</formula>
    </cfRule>
    <cfRule type="containsText" dxfId="6385" priority="6371" operator="containsText" text="Dn(service)">
      <formula>NOT(ISERROR(SEARCH("Dn(service)",E945)))</formula>
    </cfRule>
    <cfRule type="containsText" dxfId="6384" priority="6372" operator="containsText" text="Dn(waiting)">
      <formula>NOT(ISERROR(SEARCH("Dn(waiting)",E945)))</formula>
    </cfRule>
  </conditionalFormatting>
  <conditionalFormatting sqref="E950">
    <cfRule type="containsBlanks" dxfId="6383" priority="6365">
      <formula>LEN(TRIM(E950))=0</formula>
    </cfRule>
    <cfRule type="containsText" dxfId="6382" priority="6366" operator="containsText" text="Operational">
      <formula>NOT(ISERROR(SEARCH("Operational",E950)))</formula>
    </cfRule>
    <cfRule type="containsText" dxfId="6381" priority="6367" operator="containsText" text="Dn(service)">
      <formula>NOT(ISERROR(SEARCH("Dn(service)",E950)))</formula>
    </cfRule>
    <cfRule type="containsText" dxfId="6380" priority="6368" operator="containsText" text="Dn(waiting)">
      <formula>NOT(ISERROR(SEARCH("Dn(waiting)",E950)))</formula>
    </cfRule>
  </conditionalFormatting>
  <conditionalFormatting sqref="E951">
    <cfRule type="containsBlanks" dxfId="6379" priority="6361">
      <formula>LEN(TRIM(E951))=0</formula>
    </cfRule>
    <cfRule type="containsText" dxfId="6378" priority="6362" operator="containsText" text="Operational">
      <formula>NOT(ISERROR(SEARCH("Operational",E951)))</formula>
    </cfRule>
    <cfRule type="containsText" dxfId="6377" priority="6363" operator="containsText" text="Dn(service)">
      <formula>NOT(ISERROR(SEARCH("Dn(service)",E951)))</formula>
    </cfRule>
    <cfRule type="containsText" dxfId="6376" priority="6364" operator="containsText" text="Dn(waiting)">
      <formula>NOT(ISERROR(SEARCH("Dn(waiting)",E951)))</formula>
    </cfRule>
  </conditionalFormatting>
  <conditionalFormatting sqref="F936">
    <cfRule type="containsBlanks" dxfId="6375" priority="6385">
      <formula>LEN(TRIM(F936))=0</formula>
    </cfRule>
    <cfRule type="containsText" dxfId="6374" priority="6386" operator="containsText" text="Operational">
      <formula>NOT(ISERROR(SEARCH("Operational",F936)))</formula>
    </cfRule>
    <cfRule type="containsText" dxfId="6373" priority="6387" operator="containsText" text="Dn(service)">
      <formula>NOT(ISERROR(SEARCH("Dn(service)",F936)))</formula>
    </cfRule>
    <cfRule type="containsText" dxfId="6372" priority="6388" operator="containsText" text="Dn(waiting)">
      <formula>NOT(ISERROR(SEARCH("Dn(waiting)",F936)))</formula>
    </cfRule>
  </conditionalFormatting>
  <conditionalFormatting sqref="F937">
    <cfRule type="containsBlanks" dxfId="6371" priority="6381">
      <formula>LEN(TRIM(F937))=0</formula>
    </cfRule>
    <cfRule type="containsText" dxfId="6370" priority="6382" operator="containsText" text="Operational">
      <formula>NOT(ISERROR(SEARCH("Operational",F937)))</formula>
    </cfRule>
    <cfRule type="containsText" dxfId="6369" priority="6383" operator="containsText" text="Dn(service)">
      <formula>NOT(ISERROR(SEARCH("Dn(service)",F937)))</formula>
    </cfRule>
    <cfRule type="containsText" dxfId="6368" priority="6384" operator="containsText" text="Dn(waiting)">
      <formula>NOT(ISERROR(SEARCH("Dn(waiting)",F937)))</formula>
    </cfRule>
  </conditionalFormatting>
  <conditionalFormatting sqref="F938">
    <cfRule type="containsBlanks" dxfId="6367" priority="6377">
      <formula>LEN(TRIM(F938))=0</formula>
    </cfRule>
    <cfRule type="containsText" dxfId="6366" priority="6378" operator="containsText" text="Operational">
      <formula>NOT(ISERROR(SEARCH("Operational",F938)))</formula>
    </cfRule>
    <cfRule type="containsText" dxfId="6365" priority="6379" operator="containsText" text="Dn(service)">
      <formula>NOT(ISERROR(SEARCH("Dn(service)",F938)))</formula>
    </cfRule>
    <cfRule type="containsText" dxfId="6364" priority="6380" operator="containsText" text="Dn(waiting)">
      <formula>NOT(ISERROR(SEARCH("Dn(waiting)",F938)))</formula>
    </cfRule>
  </conditionalFormatting>
  <conditionalFormatting sqref="F939">
    <cfRule type="containsBlanks" dxfId="6363" priority="6373">
      <formula>LEN(TRIM(F939))=0</formula>
    </cfRule>
    <cfRule type="containsText" dxfId="6362" priority="6374" operator="containsText" text="Operational">
      <formula>NOT(ISERROR(SEARCH("Operational",F939)))</formula>
    </cfRule>
    <cfRule type="containsText" dxfId="6361" priority="6375" operator="containsText" text="Dn(service)">
      <formula>NOT(ISERROR(SEARCH("Dn(service)",F939)))</formula>
    </cfRule>
    <cfRule type="containsText" dxfId="6360" priority="6376" operator="containsText" text="Dn(waiting)">
      <formula>NOT(ISERROR(SEARCH("Dn(waiting)",F939)))</formula>
    </cfRule>
  </conditionalFormatting>
  <conditionalFormatting sqref="D983:D986">
    <cfRule type="containsBlanks" dxfId="6359" priority="6341">
      <formula>LEN(TRIM(D983))=0</formula>
    </cfRule>
    <cfRule type="containsText" dxfId="6358" priority="6342" operator="containsText" text="Operational">
      <formula>NOT(ISERROR(SEARCH("Operational",D983)))</formula>
    </cfRule>
    <cfRule type="containsText" dxfId="6357" priority="6343" operator="containsText" text="Dn(service)">
      <formula>NOT(ISERROR(SEARCH("Dn(service)",D983)))</formula>
    </cfRule>
    <cfRule type="containsText" dxfId="6356" priority="6344" operator="containsText" text="Dn(waiting)">
      <formula>NOT(ISERROR(SEARCH("Dn(waiting)",D983)))</formula>
    </cfRule>
  </conditionalFormatting>
  <conditionalFormatting sqref="F965">
    <cfRule type="containsBlanks" dxfId="6355" priority="6221">
      <formula>LEN(TRIM(F965))=0</formula>
    </cfRule>
    <cfRule type="containsText" dxfId="6354" priority="6222" operator="containsText" text="Operational">
      <formula>NOT(ISERROR(SEARCH("Operational",F965)))</formula>
    </cfRule>
    <cfRule type="containsText" dxfId="6353" priority="6223" operator="containsText" text="Dn(service)">
      <formula>NOT(ISERROR(SEARCH("Dn(service)",F965)))</formula>
    </cfRule>
    <cfRule type="containsText" dxfId="6352" priority="6224" operator="containsText" text="Dn(waiting)">
      <formula>NOT(ISERROR(SEARCH("Dn(waiting)",F965)))</formula>
    </cfRule>
  </conditionalFormatting>
  <conditionalFormatting sqref="F966:F968">
    <cfRule type="containsBlanks" dxfId="6351" priority="6357">
      <formula>LEN(TRIM(F966))=0</formula>
    </cfRule>
    <cfRule type="containsText" dxfId="6350" priority="6358" operator="containsText" text="Operational">
      <formula>NOT(ISERROR(SEARCH("Operational",F966)))</formula>
    </cfRule>
    <cfRule type="containsText" dxfId="6349" priority="6359" operator="containsText" text="Dn(service)">
      <formula>NOT(ISERROR(SEARCH("Dn(service)",F966)))</formula>
    </cfRule>
    <cfRule type="containsText" dxfId="6348" priority="6360" operator="containsText" text="Dn(waiting)">
      <formula>NOT(ISERROR(SEARCH("Dn(waiting)",F966)))</formula>
    </cfRule>
  </conditionalFormatting>
  <conditionalFormatting sqref="F969">
    <cfRule type="containsBlanks" dxfId="6347" priority="6353">
      <formula>LEN(TRIM(F969))=0</formula>
    </cfRule>
    <cfRule type="containsText" dxfId="6346" priority="6354" operator="containsText" text="Operational">
      <formula>NOT(ISERROR(SEARCH("Operational",F969)))</formula>
    </cfRule>
    <cfRule type="containsText" dxfId="6345" priority="6355" operator="containsText" text="Dn(service)">
      <formula>NOT(ISERROR(SEARCH("Dn(service)",F969)))</formula>
    </cfRule>
    <cfRule type="containsText" dxfId="6344" priority="6356" operator="containsText" text="Dn(waiting)">
      <formula>NOT(ISERROR(SEARCH("Dn(waiting)",F969)))</formula>
    </cfRule>
  </conditionalFormatting>
  <conditionalFormatting sqref="J955:J959">
    <cfRule type="containsBlanks" dxfId="6343" priority="6349">
      <formula>LEN(TRIM(J955))=0</formula>
    </cfRule>
    <cfRule type="containsText" dxfId="6342" priority="6350" operator="containsText" text="Operational">
      <formula>NOT(ISERROR(SEARCH("Operational",J955)))</formula>
    </cfRule>
    <cfRule type="containsText" dxfId="6341" priority="6351" operator="containsText" text="Dn(service)">
      <formula>NOT(ISERROR(SEARCH("Dn(service)",J955)))</formula>
    </cfRule>
    <cfRule type="containsText" dxfId="6340" priority="6352" operator="containsText" text="Dn(waiting)">
      <formula>NOT(ISERROR(SEARCH("Dn(waiting)",J955)))</formula>
    </cfRule>
  </conditionalFormatting>
  <conditionalFormatting sqref="F940">
    <cfRule type="containsBlanks" dxfId="6339" priority="6301">
      <formula>LEN(TRIM(F940))=0</formula>
    </cfRule>
    <cfRule type="containsText" dxfId="6338" priority="6302" operator="containsText" text="Operational">
      <formula>NOT(ISERROR(SEARCH("Operational",F940)))</formula>
    </cfRule>
    <cfRule type="containsText" dxfId="6337" priority="6303" operator="containsText" text="Dn(service)">
      <formula>NOT(ISERROR(SEARCH("Dn(service)",F940)))</formula>
    </cfRule>
    <cfRule type="containsText" dxfId="6336" priority="6304" operator="containsText" text="Dn(waiting)">
      <formula>NOT(ISERROR(SEARCH("Dn(waiting)",F940)))</formula>
    </cfRule>
  </conditionalFormatting>
  <conditionalFormatting sqref="H987">
    <cfRule type="containsBlanks" dxfId="6335" priority="6345">
      <formula>LEN(TRIM(H987))=0</formula>
    </cfRule>
    <cfRule type="containsText" dxfId="6334" priority="6346" operator="containsText" text="Operational">
      <formula>NOT(ISERROR(SEARCH("Operational",H987)))</formula>
    </cfRule>
    <cfRule type="containsText" dxfId="6333" priority="6347" operator="containsText" text="Dn(service)">
      <formula>NOT(ISERROR(SEARCH("Dn(service)",H987)))</formula>
    </cfRule>
    <cfRule type="containsText" dxfId="6332" priority="6348" operator="containsText" text="Dn(waiting)">
      <formula>NOT(ISERROR(SEARCH("Dn(waiting)",H987)))</formula>
    </cfRule>
  </conditionalFormatting>
  <conditionalFormatting sqref="C991:C999">
    <cfRule type="containsBlanks" dxfId="6331" priority="6337">
      <formula>LEN(TRIM(C991))=0</formula>
    </cfRule>
    <cfRule type="containsText" dxfId="6330" priority="6338" operator="containsText" text="Operational">
      <formula>NOT(ISERROR(SEARCH("Operational",C991)))</formula>
    </cfRule>
    <cfRule type="containsText" dxfId="6329" priority="6339" operator="containsText" text="Dn(service)">
      <formula>NOT(ISERROR(SEARCH("Dn(service)",C991)))</formula>
    </cfRule>
    <cfRule type="containsText" dxfId="6328" priority="6340" operator="containsText" text="Dn(waiting)">
      <formula>NOT(ISERROR(SEARCH("Dn(waiting)",C991)))</formula>
    </cfRule>
  </conditionalFormatting>
  <conditionalFormatting sqref="G1000:G1005 H992:H993">
    <cfRule type="containsBlanks" dxfId="6327" priority="6333">
      <formula>LEN(TRIM(G992))=0</formula>
    </cfRule>
    <cfRule type="containsText" dxfId="6326" priority="6334" operator="containsText" text="Operational">
      <formula>NOT(ISERROR(SEARCH("Operational",G992)))</formula>
    </cfRule>
    <cfRule type="containsText" dxfId="6325" priority="6335" operator="containsText" text="Dn(service)">
      <formula>NOT(ISERROR(SEARCH("Dn(service)",G992)))</formula>
    </cfRule>
    <cfRule type="containsText" dxfId="6324" priority="6336" operator="containsText" text="Dn(waiting)">
      <formula>NOT(ISERROR(SEARCH("Dn(waiting)",G992)))</formula>
    </cfRule>
  </conditionalFormatting>
  <conditionalFormatting sqref="G1066">
    <cfRule type="containsBlanks" dxfId="6323" priority="6309">
      <formula>LEN(TRIM(G1066))=0</formula>
    </cfRule>
    <cfRule type="containsText" dxfId="6322" priority="6310" operator="containsText" text="Operational">
      <formula>NOT(ISERROR(SEARCH("Operational",G1066)))</formula>
    </cfRule>
    <cfRule type="containsText" dxfId="6321" priority="6311" operator="containsText" text="Dn(service)">
      <formula>NOT(ISERROR(SEARCH("Dn(service)",G1066)))</formula>
    </cfRule>
    <cfRule type="containsText" dxfId="6320" priority="6312" operator="containsText" text="Dn(waiting)">
      <formula>NOT(ISERROR(SEARCH("Dn(waiting)",G1066)))</formula>
    </cfRule>
  </conditionalFormatting>
  <conditionalFormatting sqref="D1013:D1014">
    <cfRule type="containsBlanks" dxfId="6319" priority="6329">
      <formula>LEN(TRIM(D1013))=0</formula>
    </cfRule>
    <cfRule type="containsText" dxfId="6318" priority="6330" operator="containsText" text="Operational">
      <formula>NOT(ISERROR(SEARCH("Operational",D1013)))</formula>
    </cfRule>
    <cfRule type="containsText" dxfId="6317" priority="6331" operator="containsText" text="Dn(service)">
      <formula>NOT(ISERROR(SEARCH("Dn(service)",D1013)))</formula>
    </cfRule>
    <cfRule type="containsText" dxfId="6316" priority="6332" operator="containsText" text="Dn(waiting)">
      <formula>NOT(ISERROR(SEARCH("Dn(waiting)",D1013)))</formula>
    </cfRule>
  </conditionalFormatting>
  <conditionalFormatting sqref="F1001:F1003">
    <cfRule type="containsBlanks" dxfId="6315" priority="6325">
      <formula>LEN(TRIM(F1001))=0</formula>
    </cfRule>
    <cfRule type="containsText" dxfId="6314" priority="6326" operator="containsText" text="Operational">
      <formula>NOT(ISERROR(SEARCH("Operational",F1001)))</formula>
    </cfRule>
    <cfRule type="containsText" dxfId="6313" priority="6327" operator="containsText" text="Dn(service)">
      <formula>NOT(ISERROR(SEARCH("Dn(service)",F1001)))</formula>
    </cfRule>
    <cfRule type="containsText" dxfId="6312" priority="6328" operator="containsText" text="Dn(waiting)">
      <formula>NOT(ISERROR(SEARCH("Dn(waiting)",F1001)))</formula>
    </cfRule>
  </conditionalFormatting>
  <conditionalFormatting sqref="F1054:F1059">
    <cfRule type="containsBlanks" dxfId="6311" priority="6305">
      <formula>LEN(TRIM(F1054))=0</formula>
    </cfRule>
    <cfRule type="containsText" dxfId="6310" priority="6306" operator="containsText" text="Operational">
      <formula>NOT(ISERROR(SEARCH("Operational",F1054)))</formula>
    </cfRule>
    <cfRule type="containsText" dxfId="6309" priority="6307" operator="containsText" text="Dn(service)">
      <formula>NOT(ISERROR(SEARCH("Dn(service)",F1054)))</formula>
    </cfRule>
    <cfRule type="containsText" dxfId="6308" priority="6308" operator="containsText" text="Dn(waiting)">
      <formula>NOT(ISERROR(SEARCH("Dn(waiting)",F1054)))</formula>
    </cfRule>
  </conditionalFormatting>
  <conditionalFormatting sqref="H1052:I1061 I1051">
    <cfRule type="containsBlanks" dxfId="6307" priority="6317">
      <formula>LEN(TRIM(H1051))=0</formula>
    </cfRule>
    <cfRule type="containsText" dxfId="6306" priority="6318" operator="containsText" text="Operational">
      <formula>NOT(ISERROR(SEARCH("Operational",H1051)))</formula>
    </cfRule>
    <cfRule type="containsText" dxfId="6305" priority="6319" operator="containsText" text="Dn(service)">
      <formula>NOT(ISERROR(SEARCH("Dn(service)",H1051)))</formula>
    </cfRule>
    <cfRule type="containsText" dxfId="6304" priority="6320" operator="containsText" text="Dn(waiting)">
      <formula>NOT(ISERROR(SEARCH("Dn(waiting)",H1051)))</formula>
    </cfRule>
  </conditionalFormatting>
  <conditionalFormatting sqref="G1032:G1035 H1019:H1021">
    <cfRule type="containsBlanks" dxfId="6303" priority="6321">
      <formula>LEN(TRIM(G1019))=0</formula>
    </cfRule>
    <cfRule type="containsText" dxfId="6302" priority="6322" operator="containsText" text="Operational">
      <formula>NOT(ISERROR(SEARCH("Operational",G1019)))</formula>
    </cfRule>
    <cfRule type="containsText" dxfId="6301" priority="6323" operator="containsText" text="Dn(service)">
      <formula>NOT(ISERROR(SEARCH("Dn(service)",G1019)))</formula>
    </cfRule>
    <cfRule type="containsText" dxfId="6300" priority="6324" operator="containsText" text="Dn(waiting)">
      <formula>NOT(ISERROR(SEARCH("Dn(waiting)",G1019)))</formula>
    </cfRule>
  </conditionalFormatting>
  <conditionalFormatting sqref="H1062:I1062 G1065">
    <cfRule type="containsBlanks" dxfId="6299" priority="6313">
      <formula>LEN(TRIM(G1062))=0</formula>
    </cfRule>
    <cfRule type="containsText" dxfId="6298" priority="6314" operator="containsText" text="Operational">
      <formula>NOT(ISERROR(SEARCH("Operational",G1062)))</formula>
    </cfRule>
    <cfRule type="containsText" dxfId="6297" priority="6315" operator="containsText" text="Dn(service)">
      <formula>NOT(ISERROR(SEARCH("Dn(service)",G1062)))</formula>
    </cfRule>
    <cfRule type="containsText" dxfId="6296" priority="6316" operator="containsText" text="Dn(waiting)">
      <formula>NOT(ISERROR(SEARCH("Dn(waiting)",G1062)))</formula>
    </cfRule>
  </conditionalFormatting>
  <conditionalFormatting sqref="D927:D947">
    <cfRule type="containsBlanks" dxfId="6295" priority="6249">
      <formula>LEN(TRIM(D927))=0</formula>
    </cfRule>
    <cfRule type="containsText" dxfId="6294" priority="6250" operator="containsText" text="Operational">
      <formula>NOT(ISERROR(SEARCH("Operational",D927)))</formula>
    </cfRule>
    <cfRule type="containsText" dxfId="6293" priority="6251" operator="containsText" text="Dn(service)">
      <formula>NOT(ISERROR(SEARCH("Dn(service)",D927)))</formula>
    </cfRule>
    <cfRule type="containsText" dxfId="6292" priority="6252" operator="containsText" text="Dn(waiting)">
      <formula>NOT(ISERROR(SEARCH("Dn(waiting)",D927)))</formula>
    </cfRule>
  </conditionalFormatting>
  <conditionalFormatting sqref="C950:C955">
    <cfRule type="containsBlanks" dxfId="6291" priority="6233">
      <formula>LEN(TRIM(C950))=0</formula>
    </cfRule>
    <cfRule type="containsText" dxfId="6290" priority="6234" operator="containsText" text="Operational">
      <formula>NOT(ISERROR(SEARCH("Operational",C950)))</formula>
    </cfRule>
    <cfRule type="containsText" dxfId="6289" priority="6235" operator="containsText" text="Dn(service)">
      <formula>NOT(ISERROR(SEARCH("Dn(service)",C950)))</formula>
    </cfRule>
    <cfRule type="containsText" dxfId="6288" priority="6236" operator="containsText" text="Dn(waiting)">
      <formula>NOT(ISERROR(SEARCH("Dn(waiting)",C950)))</formula>
    </cfRule>
  </conditionalFormatting>
  <conditionalFormatting sqref="D917">
    <cfRule type="containsBlanks" dxfId="6287" priority="6297">
      <formula>LEN(TRIM(D917))=0</formula>
    </cfRule>
    <cfRule type="containsText" dxfId="6286" priority="6298" operator="containsText" text="Operational">
      <formula>NOT(ISERROR(SEARCH("Operational",D917)))</formula>
    </cfRule>
    <cfRule type="containsText" dxfId="6285" priority="6299" operator="containsText" text="Dn(service)">
      <formula>NOT(ISERROR(SEARCH("Dn(service)",D917)))</formula>
    </cfRule>
    <cfRule type="containsText" dxfId="6284" priority="6300" operator="containsText" text="Dn(waiting)">
      <formula>NOT(ISERROR(SEARCH("Dn(waiting)",D917)))</formula>
    </cfRule>
  </conditionalFormatting>
  <conditionalFormatting sqref="D918">
    <cfRule type="containsBlanks" dxfId="6283" priority="6293">
      <formula>LEN(TRIM(D918))=0</formula>
    </cfRule>
    <cfRule type="containsText" dxfId="6282" priority="6294" operator="containsText" text="Operational">
      <formula>NOT(ISERROR(SEARCH("Operational",D918)))</formula>
    </cfRule>
    <cfRule type="containsText" dxfId="6281" priority="6295" operator="containsText" text="Dn(service)">
      <formula>NOT(ISERROR(SEARCH("Dn(service)",D918)))</formula>
    </cfRule>
    <cfRule type="containsText" dxfId="6280" priority="6296" operator="containsText" text="Dn(waiting)">
      <formula>NOT(ISERROR(SEARCH("Dn(waiting)",D918)))</formula>
    </cfRule>
  </conditionalFormatting>
  <conditionalFormatting sqref="H918:I919 H920">
    <cfRule type="containsBlanks" dxfId="6279" priority="6289">
      <formula>LEN(TRIM(H918))=0</formula>
    </cfRule>
    <cfRule type="containsText" dxfId="6278" priority="6290" operator="containsText" text="Operational">
      <formula>NOT(ISERROR(SEARCH("Operational",H918)))</formula>
    </cfRule>
    <cfRule type="containsText" dxfId="6277" priority="6291" operator="containsText" text="Dn(service)">
      <formula>NOT(ISERROR(SEARCH("Dn(service)",H918)))</formula>
    </cfRule>
    <cfRule type="containsText" dxfId="6276" priority="6292" operator="containsText" text="Dn(waiting)">
      <formula>NOT(ISERROR(SEARCH("Dn(waiting)",H918)))</formula>
    </cfRule>
  </conditionalFormatting>
  <conditionalFormatting sqref="H921:H923">
    <cfRule type="containsBlanks" dxfId="6275" priority="6285">
      <formula>LEN(TRIM(H921))=0</formula>
    </cfRule>
    <cfRule type="containsText" dxfId="6274" priority="6286" operator="containsText" text="Operational">
      <formula>NOT(ISERROR(SEARCH("Operational",H921)))</formula>
    </cfRule>
    <cfRule type="containsText" dxfId="6273" priority="6287" operator="containsText" text="Dn(service)">
      <formula>NOT(ISERROR(SEARCH("Dn(service)",H921)))</formula>
    </cfRule>
    <cfRule type="containsText" dxfId="6272" priority="6288" operator="containsText" text="Dn(waiting)">
      <formula>NOT(ISERROR(SEARCH("Dn(waiting)",H921)))</formula>
    </cfRule>
  </conditionalFormatting>
  <conditionalFormatting sqref="C920:C924">
    <cfRule type="containsBlanks" dxfId="6271" priority="6281">
      <formula>LEN(TRIM(C920))=0</formula>
    </cfRule>
    <cfRule type="containsText" dxfId="6270" priority="6282" operator="containsText" text="Operational">
      <formula>NOT(ISERROR(SEARCH("Operational",C920)))</formula>
    </cfRule>
    <cfRule type="containsText" dxfId="6269" priority="6283" operator="containsText" text="Dn(service)">
      <formula>NOT(ISERROR(SEARCH("Dn(service)",C920)))</formula>
    </cfRule>
    <cfRule type="containsText" dxfId="6268" priority="6284" operator="containsText" text="Dn(waiting)">
      <formula>NOT(ISERROR(SEARCH("Dn(waiting)",C920)))</formula>
    </cfRule>
  </conditionalFormatting>
  <conditionalFormatting sqref="C925:C928">
    <cfRule type="containsBlanks" dxfId="6267" priority="6277">
      <formula>LEN(TRIM(C925))=0</formula>
    </cfRule>
    <cfRule type="containsText" dxfId="6266" priority="6278" operator="containsText" text="Operational">
      <formula>NOT(ISERROR(SEARCH("Operational",C925)))</formula>
    </cfRule>
    <cfRule type="containsText" dxfId="6265" priority="6279" operator="containsText" text="Dn(service)">
      <formula>NOT(ISERROR(SEARCH("Dn(service)",C925)))</formula>
    </cfRule>
    <cfRule type="containsText" dxfId="6264" priority="6280" operator="containsText" text="Dn(waiting)">
      <formula>NOT(ISERROR(SEARCH("Dn(waiting)",C925)))</formula>
    </cfRule>
  </conditionalFormatting>
  <conditionalFormatting sqref="C929">
    <cfRule type="containsBlanks" dxfId="6263" priority="6273">
      <formula>LEN(TRIM(C929))=0</formula>
    </cfRule>
    <cfRule type="containsText" dxfId="6262" priority="6274" operator="containsText" text="Operational">
      <formula>NOT(ISERROR(SEARCH("Operational",C929)))</formula>
    </cfRule>
    <cfRule type="containsText" dxfId="6261" priority="6275" operator="containsText" text="Dn(service)">
      <formula>NOT(ISERROR(SEARCH("Dn(service)",C929)))</formula>
    </cfRule>
    <cfRule type="containsText" dxfId="6260" priority="6276" operator="containsText" text="Dn(waiting)">
      <formula>NOT(ISERROR(SEARCH("Dn(waiting)",C929)))</formula>
    </cfRule>
  </conditionalFormatting>
  <conditionalFormatting sqref="F922">
    <cfRule type="containsBlanks" dxfId="6259" priority="6269">
      <formula>LEN(TRIM(F922))=0</formula>
    </cfRule>
    <cfRule type="containsText" dxfId="6258" priority="6270" operator="containsText" text="Operational">
      <formula>NOT(ISERROR(SEARCH("Operational",F922)))</formula>
    </cfRule>
    <cfRule type="containsText" dxfId="6257" priority="6271" operator="containsText" text="Dn(service)">
      <formula>NOT(ISERROR(SEARCH("Dn(service)",F922)))</formula>
    </cfRule>
    <cfRule type="containsText" dxfId="6256" priority="6272" operator="containsText" text="Dn(waiting)">
      <formula>NOT(ISERROR(SEARCH("Dn(waiting)",F922)))</formula>
    </cfRule>
  </conditionalFormatting>
  <conditionalFormatting sqref="G923:G933">
    <cfRule type="containsBlanks" dxfId="6255" priority="6265">
      <formula>LEN(TRIM(G923))=0</formula>
    </cfRule>
    <cfRule type="containsText" dxfId="6254" priority="6266" operator="containsText" text="Operational">
      <formula>NOT(ISERROR(SEARCH("Operational",G923)))</formula>
    </cfRule>
    <cfRule type="containsText" dxfId="6253" priority="6267" operator="containsText" text="Dn(service)">
      <formula>NOT(ISERROR(SEARCH("Dn(service)",G923)))</formula>
    </cfRule>
    <cfRule type="containsText" dxfId="6252" priority="6268" operator="containsText" text="Dn(waiting)">
      <formula>NOT(ISERROR(SEARCH("Dn(waiting)",G923)))</formula>
    </cfRule>
  </conditionalFormatting>
  <conditionalFormatting sqref="G934:G936">
    <cfRule type="containsBlanks" dxfId="6251" priority="6261">
      <formula>LEN(TRIM(G934))=0</formula>
    </cfRule>
    <cfRule type="containsText" dxfId="6250" priority="6262" operator="containsText" text="Operational">
      <formula>NOT(ISERROR(SEARCH("Operational",G934)))</formula>
    </cfRule>
    <cfRule type="containsText" dxfId="6249" priority="6263" operator="containsText" text="Dn(service)">
      <formula>NOT(ISERROR(SEARCH("Dn(service)",G934)))</formula>
    </cfRule>
    <cfRule type="containsText" dxfId="6248" priority="6264" operator="containsText" text="Dn(waiting)">
      <formula>NOT(ISERROR(SEARCH("Dn(waiting)",G934)))</formula>
    </cfRule>
  </conditionalFormatting>
  <conditionalFormatting sqref="E924:E927">
    <cfRule type="containsBlanks" dxfId="6247" priority="6257">
      <formula>LEN(TRIM(E924))=0</formula>
    </cfRule>
    <cfRule type="containsText" dxfId="6246" priority="6258" operator="containsText" text="Operational">
      <formula>NOT(ISERROR(SEARCH("Operational",E924)))</formula>
    </cfRule>
    <cfRule type="containsText" dxfId="6245" priority="6259" operator="containsText" text="Dn(service)">
      <formula>NOT(ISERROR(SEARCH("Dn(service)",E924)))</formula>
    </cfRule>
    <cfRule type="containsText" dxfId="6244" priority="6260" operator="containsText" text="Dn(waiting)">
      <formula>NOT(ISERROR(SEARCH("Dn(waiting)",E924)))</formula>
    </cfRule>
  </conditionalFormatting>
  <conditionalFormatting sqref="J925:J932">
    <cfRule type="containsBlanks" dxfId="6243" priority="6253">
      <formula>LEN(TRIM(J925))=0</formula>
    </cfRule>
    <cfRule type="containsText" dxfId="6242" priority="6254" operator="containsText" text="Operational">
      <formula>NOT(ISERROR(SEARCH("Operational",J925)))</formula>
    </cfRule>
    <cfRule type="containsText" dxfId="6241" priority="6255" operator="containsText" text="Dn(service)">
      <formula>NOT(ISERROR(SEARCH("Dn(service)",J925)))</formula>
    </cfRule>
    <cfRule type="containsText" dxfId="6240" priority="6256" operator="containsText" text="Dn(waiting)">
      <formula>NOT(ISERROR(SEARCH("Dn(waiting)",J925)))</formula>
    </cfRule>
  </conditionalFormatting>
  <conditionalFormatting sqref="D948:D949">
    <cfRule type="containsBlanks" dxfId="6239" priority="6245">
      <formula>LEN(TRIM(D948))=0</formula>
    </cfRule>
    <cfRule type="containsText" dxfId="6238" priority="6246" operator="containsText" text="Operational">
      <formula>NOT(ISERROR(SEARCH("Operational",D948)))</formula>
    </cfRule>
    <cfRule type="containsText" dxfId="6237" priority="6247" operator="containsText" text="Dn(service)">
      <formula>NOT(ISERROR(SEARCH("Dn(service)",D948)))</formula>
    </cfRule>
    <cfRule type="containsText" dxfId="6236" priority="6248" operator="containsText" text="Dn(waiting)">
      <formula>NOT(ISERROR(SEARCH("Dn(waiting)",D948)))</formula>
    </cfRule>
  </conditionalFormatting>
  <conditionalFormatting sqref="H941:I946 I932:I940 H947:H951">
    <cfRule type="containsBlanks" dxfId="6235" priority="6241">
      <formula>LEN(TRIM(H932))=0</formula>
    </cfRule>
    <cfRule type="containsText" dxfId="6234" priority="6242" operator="containsText" text="Operational">
      <formula>NOT(ISERROR(SEARCH("Operational",H932)))</formula>
    </cfRule>
    <cfRule type="containsText" dxfId="6233" priority="6243" operator="containsText" text="Dn(service)">
      <formula>NOT(ISERROR(SEARCH("Dn(service)",H932)))</formula>
    </cfRule>
    <cfRule type="containsText" dxfId="6232" priority="6244" operator="containsText" text="Dn(waiting)">
      <formula>NOT(ISERROR(SEARCH("Dn(waiting)",H932)))</formula>
    </cfRule>
  </conditionalFormatting>
  <conditionalFormatting sqref="H952">
    <cfRule type="containsBlanks" dxfId="6231" priority="6237">
      <formula>LEN(TRIM(H952))=0</formula>
    </cfRule>
    <cfRule type="containsText" dxfId="6230" priority="6238" operator="containsText" text="Operational">
      <formula>NOT(ISERROR(SEARCH("Operational",H952)))</formula>
    </cfRule>
    <cfRule type="containsText" dxfId="6229" priority="6239" operator="containsText" text="Dn(service)">
      <formula>NOT(ISERROR(SEARCH("Dn(service)",H952)))</formula>
    </cfRule>
    <cfRule type="containsText" dxfId="6228" priority="6240" operator="containsText" text="Dn(waiting)">
      <formula>NOT(ISERROR(SEARCH("Dn(waiting)",H952)))</formula>
    </cfRule>
  </conditionalFormatting>
  <conditionalFormatting sqref="C956">
    <cfRule type="containsBlanks" dxfId="6227" priority="6229">
      <formula>LEN(TRIM(C956))=0</formula>
    </cfRule>
    <cfRule type="containsText" dxfId="6226" priority="6230" operator="containsText" text="Operational">
      <formula>NOT(ISERROR(SEARCH("Operational",C956)))</formula>
    </cfRule>
    <cfRule type="containsText" dxfId="6225" priority="6231" operator="containsText" text="Dn(service)">
      <formula>NOT(ISERROR(SEARCH("Dn(service)",C956)))</formula>
    </cfRule>
    <cfRule type="containsText" dxfId="6224" priority="6232" operator="containsText" text="Dn(waiting)">
      <formula>NOT(ISERROR(SEARCH("Dn(waiting)",C956)))</formula>
    </cfRule>
  </conditionalFormatting>
  <conditionalFormatting sqref="F964">
    <cfRule type="containsBlanks" dxfId="6223" priority="6225">
      <formula>LEN(TRIM(F964))=0</formula>
    </cfRule>
    <cfRule type="containsText" dxfId="6222" priority="6226" operator="containsText" text="Operational">
      <formula>NOT(ISERROR(SEARCH("Operational",F964)))</formula>
    </cfRule>
    <cfRule type="containsText" dxfId="6221" priority="6227" operator="containsText" text="Dn(service)">
      <formula>NOT(ISERROR(SEARCH("Dn(service)",F964)))</formula>
    </cfRule>
    <cfRule type="containsText" dxfId="6220" priority="6228" operator="containsText" text="Dn(waiting)">
      <formula>NOT(ISERROR(SEARCH("Dn(waiting)",F964)))</formula>
    </cfRule>
  </conditionalFormatting>
  <conditionalFormatting sqref="G959:G964">
    <cfRule type="containsBlanks" dxfId="6219" priority="6217">
      <formula>LEN(TRIM(G959))=0</formula>
    </cfRule>
    <cfRule type="containsText" dxfId="6218" priority="6218" operator="containsText" text="Operational">
      <formula>NOT(ISERROR(SEARCH("Operational",G959)))</formula>
    </cfRule>
    <cfRule type="containsText" dxfId="6217" priority="6219" operator="containsText" text="Dn(service)">
      <formula>NOT(ISERROR(SEARCH("Dn(service)",G959)))</formula>
    </cfRule>
    <cfRule type="containsText" dxfId="6216" priority="6220" operator="containsText" text="Dn(waiting)">
      <formula>NOT(ISERROR(SEARCH("Dn(waiting)",G959)))</formula>
    </cfRule>
  </conditionalFormatting>
  <conditionalFormatting sqref="G965:G969">
    <cfRule type="containsBlanks" dxfId="6215" priority="6213">
      <formula>LEN(TRIM(G965))=0</formula>
    </cfRule>
    <cfRule type="containsText" dxfId="6214" priority="6214" operator="containsText" text="Operational">
      <formula>NOT(ISERROR(SEARCH("Operational",G965)))</formula>
    </cfRule>
    <cfRule type="containsText" dxfId="6213" priority="6215" operator="containsText" text="Dn(service)">
      <formula>NOT(ISERROR(SEARCH("Dn(service)",G965)))</formula>
    </cfRule>
    <cfRule type="containsText" dxfId="6212" priority="6216" operator="containsText" text="Dn(waiting)">
      <formula>NOT(ISERROR(SEARCH("Dn(waiting)",G965)))</formula>
    </cfRule>
  </conditionalFormatting>
  <conditionalFormatting sqref="E954:E955">
    <cfRule type="containsBlanks" dxfId="6211" priority="6209">
      <formula>LEN(TRIM(E954))=0</formula>
    </cfRule>
    <cfRule type="containsText" dxfId="6210" priority="6210" operator="containsText" text="Operational">
      <formula>NOT(ISERROR(SEARCH("Operational",E954)))</formula>
    </cfRule>
    <cfRule type="containsText" dxfId="6209" priority="6211" operator="containsText" text="Dn(service)">
      <formula>NOT(ISERROR(SEARCH("Dn(service)",E954)))</formula>
    </cfRule>
    <cfRule type="containsText" dxfId="6208" priority="6212" operator="containsText" text="Dn(waiting)">
      <formula>NOT(ISERROR(SEARCH("Dn(waiting)",E954)))</formula>
    </cfRule>
  </conditionalFormatting>
  <conditionalFormatting sqref="G970">
    <cfRule type="containsBlanks" dxfId="6207" priority="6205">
      <formula>LEN(TRIM(G970))=0</formula>
    </cfRule>
    <cfRule type="containsText" dxfId="6206" priority="6206" operator="containsText" text="Operational">
      <formula>NOT(ISERROR(SEARCH("Operational",G970)))</formula>
    </cfRule>
    <cfRule type="containsText" dxfId="6205" priority="6207" operator="containsText" text="Dn(service)">
      <formula>NOT(ISERROR(SEARCH("Dn(service)",G970)))</formula>
    </cfRule>
    <cfRule type="containsText" dxfId="6204" priority="6208" operator="containsText" text="Dn(waiting)">
      <formula>NOT(ISERROR(SEARCH("Dn(waiting)",G970)))</formula>
    </cfRule>
  </conditionalFormatting>
  <conditionalFormatting sqref="D974:D977">
    <cfRule type="containsBlanks" dxfId="6203" priority="6201">
      <formula>LEN(TRIM(D974))=0</formula>
    </cfRule>
    <cfRule type="containsText" dxfId="6202" priority="6202" operator="containsText" text="Operational">
      <formula>NOT(ISERROR(SEARCH("Operational",D974)))</formula>
    </cfRule>
    <cfRule type="containsText" dxfId="6201" priority="6203" operator="containsText" text="Dn(service)">
      <formula>NOT(ISERROR(SEARCH("Dn(service)",D974)))</formula>
    </cfRule>
    <cfRule type="containsText" dxfId="6200" priority="6204" operator="containsText" text="Dn(waiting)">
      <formula>NOT(ISERROR(SEARCH("Dn(waiting)",D974)))</formula>
    </cfRule>
  </conditionalFormatting>
  <conditionalFormatting sqref="D978:D981">
    <cfRule type="containsBlanks" dxfId="6199" priority="6197">
      <formula>LEN(TRIM(D978))=0</formula>
    </cfRule>
    <cfRule type="containsText" dxfId="6198" priority="6198" operator="containsText" text="Operational">
      <formula>NOT(ISERROR(SEARCH("Operational",D978)))</formula>
    </cfRule>
    <cfRule type="containsText" dxfId="6197" priority="6199" operator="containsText" text="Dn(service)">
      <formula>NOT(ISERROR(SEARCH("Dn(service)",D978)))</formula>
    </cfRule>
    <cfRule type="containsText" dxfId="6196" priority="6200" operator="containsText" text="Dn(waiting)">
      <formula>NOT(ISERROR(SEARCH("Dn(waiting)",D978)))</formula>
    </cfRule>
  </conditionalFormatting>
  <conditionalFormatting sqref="D982">
    <cfRule type="containsBlanks" dxfId="6195" priority="6193">
      <formula>LEN(TRIM(D982))=0</formula>
    </cfRule>
    <cfRule type="containsText" dxfId="6194" priority="6194" operator="containsText" text="Operational">
      <formula>NOT(ISERROR(SEARCH("Operational",D982)))</formula>
    </cfRule>
    <cfRule type="containsText" dxfId="6193" priority="6195" operator="containsText" text="Dn(service)">
      <formula>NOT(ISERROR(SEARCH("Dn(service)",D982)))</formula>
    </cfRule>
    <cfRule type="containsText" dxfId="6192" priority="6196" operator="containsText" text="Dn(waiting)">
      <formula>NOT(ISERROR(SEARCH("Dn(waiting)",D982)))</formula>
    </cfRule>
  </conditionalFormatting>
  <conditionalFormatting sqref="H979:I981 I969:I978">
    <cfRule type="containsBlanks" dxfId="6191" priority="6189">
      <formula>LEN(TRIM(H969))=0</formula>
    </cfRule>
    <cfRule type="containsText" dxfId="6190" priority="6190" operator="containsText" text="Operational">
      <formula>NOT(ISERROR(SEARCH("Operational",H969)))</formula>
    </cfRule>
    <cfRule type="containsText" dxfId="6189" priority="6191" operator="containsText" text="Dn(service)">
      <formula>NOT(ISERROR(SEARCH("Dn(service)",H969)))</formula>
    </cfRule>
    <cfRule type="containsText" dxfId="6188" priority="6192" operator="containsText" text="Dn(waiting)">
      <formula>NOT(ISERROR(SEARCH("Dn(waiting)",H969)))</formula>
    </cfRule>
  </conditionalFormatting>
  <conditionalFormatting sqref="H982">
    <cfRule type="containsBlanks" dxfId="6187" priority="6185">
      <formula>LEN(TRIM(H982))=0</formula>
    </cfRule>
    <cfRule type="containsText" dxfId="6186" priority="6186" operator="containsText" text="Operational">
      <formula>NOT(ISERROR(SEARCH("Operational",H982)))</formula>
    </cfRule>
    <cfRule type="containsText" dxfId="6185" priority="6187" operator="containsText" text="Dn(service)">
      <formula>NOT(ISERROR(SEARCH("Dn(service)",H982)))</formula>
    </cfRule>
    <cfRule type="containsText" dxfId="6184" priority="6188" operator="containsText" text="Dn(waiting)">
      <formula>NOT(ISERROR(SEARCH("Dn(waiting)",H982)))</formula>
    </cfRule>
  </conditionalFormatting>
  <conditionalFormatting sqref="H983:H985">
    <cfRule type="containsBlanks" dxfId="6183" priority="6181">
      <formula>LEN(TRIM(H983))=0</formula>
    </cfRule>
    <cfRule type="containsText" dxfId="6182" priority="6182" operator="containsText" text="Operational">
      <formula>NOT(ISERROR(SEARCH("Operational",H983)))</formula>
    </cfRule>
    <cfRule type="containsText" dxfId="6181" priority="6183" operator="containsText" text="Dn(service)">
      <formula>NOT(ISERROR(SEARCH("Dn(service)",H983)))</formula>
    </cfRule>
    <cfRule type="containsText" dxfId="6180" priority="6184" operator="containsText" text="Dn(waiting)">
      <formula>NOT(ISERROR(SEARCH("Dn(waiting)",H983)))</formula>
    </cfRule>
  </conditionalFormatting>
  <conditionalFormatting sqref="H986">
    <cfRule type="containsBlanks" dxfId="6179" priority="6177">
      <formula>LEN(TRIM(H986))=0</formula>
    </cfRule>
    <cfRule type="containsText" dxfId="6178" priority="6178" operator="containsText" text="Operational">
      <formula>NOT(ISERROR(SEARCH("Operational",H986)))</formula>
    </cfRule>
    <cfRule type="containsText" dxfId="6177" priority="6179" operator="containsText" text="Dn(service)">
      <formula>NOT(ISERROR(SEARCH("Dn(service)",H986)))</formula>
    </cfRule>
    <cfRule type="containsText" dxfId="6176" priority="6180" operator="containsText" text="Dn(waiting)">
      <formula>NOT(ISERROR(SEARCH("Dn(waiting)",H986)))</formula>
    </cfRule>
  </conditionalFormatting>
  <conditionalFormatting sqref="C989">
    <cfRule type="containsBlanks" dxfId="6175" priority="6173">
      <formula>LEN(TRIM(C989))=0</formula>
    </cfRule>
    <cfRule type="containsText" dxfId="6174" priority="6174" operator="containsText" text="Operational">
      <formula>NOT(ISERROR(SEARCH("Operational",C989)))</formula>
    </cfRule>
    <cfRule type="containsText" dxfId="6173" priority="6175" operator="containsText" text="Dn(service)">
      <formula>NOT(ISERROR(SEARCH("Dn(service)",C989)))</formula>
    </cfRule>
    <cfRule type="containsText" dxfId="6172" priority="6176" operator="containsText" text="Dn(waiting)">
      <formula>NOT(ISERROR(SEARCH("Dn(waiting)",C989)))</formula>
    </cfRule>
  </conditionalFormatting>
  <conditionalFormatting sqref="C990">
    <cfRule type="containsBlanks" dxfId="6171" priority="6169">
      <formula>LEN(TRIM(C990))=0</formula>
    </cfRule>
    <cfRule type="containsText" dxfId="6170" priority="6170" operator="containsText" text="Operational">
      <formula>NOT(ISERROR(SEARCH("Operational",C990)))</formula>
    </cfRule>
    <cfRule type="containsText" dxfId="6169" priority="6171" operator="containsText" text="Dn(service)">
      <formula>NOT(ISERROR(SEARCH("Dn(service)",C990)))</formula>
    </cfRule>
    <cfRule type="containsText" dxfId="6168" priority="6172" operator="containsText" text="Dn(waiting)">
      <formula>NOT(ISERROR(SEARCH("Dn(waiting)",C990)))</formula>
    </cfRule>
  </conditionalFormatting>
  <conditionalFormatting sqref="F976:F980">
    <cfRule type="containsBlanks" dxfId="6167" priority="6165">
      <formula>LEN(TRIM(F976))=0</formula>
    </cfRule>
    <cfRule type="containsText" dxfId="6166" priority="6166" operator="containsText" text="Operational">
      <formula>NOT(ISERROR(SEARCH("Operational",F976)))</formula>
    </cfRule>
    <cfRule type="containsText" dxfId="6165" priority="6167" operator="containsText" text="Dn(service)">
      <formula>NOT(ISERROR(SEARCH("Dn(service)",F976)))</formula>
    </cfRule>
    <cfRule type="containsText" dxfId="6164" priority="6168" operator="containsText" text="Dn(waiting)">
      <formula>NOT(ISERROR(SEARCH("Dn(waiting)",F976)))</formula>
    </cfRule>
  </conditionalFormatting>
  <conditionalFormatting sqref="F976:F980">
    <cfRule type="containsBlanks" dxfId="6163" priority="6161">
      <formula>LEN(TRIM(F976))=0</formula>
    </cfRule>
    <cfRule type="containsText" dxfId="6162" priority="6162" operator="containsText" text="Operational">
      <formula>NOT(ISERROR(SEARCH("Operational",F976)))</formula>
    </cfRule>
    <cfRule type="containsText" dxfId="6161" priority="6163" operator="containsText" text="Dn(service)">
      <formula>NOT(ISERROR(SEARCH("Dn(service)",F976)))</formula>
    </cfRule>
    <cfRule type="containsText" dxfId="6160" priority="6164" operator="containsText" text="Dn(waiting)">
      <formula>NOT(ISERROR(SEARCH("Dn(waiting)",F976)))</formula>
    </cfRule>
  </conditionalFormatting>
  <conditionalFormatting sqref="G993:G994">
    <cfRule type="containsBlanks" dxfId="6159" priority="6157">
      <formula>LEN(TRIM(G993))=0</formula>
    </cfRule>
    <cfRule type="containsText" dxfId="6158" priority="6158" operator="containsText" text="Operational">
      <formula>NOT(ISERROR(SEARCH("Operational",G993)))</formula>
    </cfRule>
    <cfRule type="containsText" dxfId="6157" priority="6159" operator="containsText" text="Dn(service)">
      <formula>NOT(ISERROR(SEARCH("Dn(service)",G993)))</formula>
    </cfRule>
    <cfRule type="containsText" dxfId="6156" priority="6160" operator="containsText" text="Dn(waiting)">
      <formula>NOT(ISERROR(SEARCH("Dn(waiting)",G993)))</formula>
    </cfRule>
  </conditionalFormatting>
  <conditionalFormatting sqref="G993:G994">
    <cfRule type="containsBlanks" dxfId="6155" priority="6153">
      <formula>LEN(TRIM(G993))=0</formula>
    </cfRule>
    <cfRule type="containsText" dxfId="6154" priority="6154" operator="containsText" text="Operational">
      <formula>NOT(ISERROR(SEARCH("Operational",G993)))</formula>
    </cfRule>
    <cfRule type="containsText" dxfId="6153" priority="6155" operator="containsText" text="Dn(service)">
      <formula>NOT(ISERROR(SEARCH("Dn(service)",G993)))</formula>
    </cfRule>
    <cfRule type="containsText" dxfId="6152" priority="6156" operator="containsText" text="Dn(waiting)">
      <formula>NOT(ISERROR(SEARCH("Dn(waiting)",G993)))</formula>
    </cfRule>
  </conditionalFormatting>
  <conditionalFormatting sqref="G995:G998">
    <cfRule type="containsBlanks" dxfId="6151" priority="6149">
      <formula>LEN(TRIM(G995))=0</formula>
    </cfRule>
    <cfRule type="containsText" dxfId="6150" priority="6150" operator="containsText" text="Operational">
      <formula>NOT(ISERROR(SEARCH("Operational",G995)))</formula>
    </cfRule>
    <cfRule type="containsText" dxfId="6149" priority="6151" operator="containsText" text="Dn(service)">
      <formula>NOT(ISERROR(SEARCH("Dn(service)",G995)))</formula>
    </cfRule>
    <cfRule type="containsText" dxfId="6148" priority="6152" operator="containsText" text="Dn(waiting)">
      <formula>NOT(ISERROR(SEARCH("Dn(waiting)",G995)))</formula>
    </cfRule>
  </conditionalFormatting>
  <conditionalFormatting sqref="G999">
    <cfRule type="containsBlanks" dxfId="6147" priority="6145">
      <formula>LEN(TRIM(G999))=0</formula>
    </cfRule>
    <cfRule type="containsText" dxfId="6146" priority="6146" operator="containsText" text="Operational">
      <formula>NOT(ISERROR(SEARCH("Operational",G999)))</formula>
    </cfRule>
    <cfRule type="containsText" dxfId="6145" priority="6147" operator="containsText" text="Dn(service)">
      <formula>NOT(ISERROR(SEARCH("Dn(service)",G999)))</formula>
    </cfRule>
    <cfRule type="containsText" dxfId="6144" priority="6148" operator="containsText" text="Dn(waiting)">
      <formula>NOT(ISERROR(SEARCH("Dn(waiting)",G999)))</formula>
    </cfRule>
  </conditionalFormatting>
  <conditionalFormatting sqref="E984:E990">
    <cfRule type="containsBlanks" dxfId="6143" priority="6141">
      <formula>LEN(TRIM(E984))=0</formula>
    </cfRule>
    <cfRule type="containsText" dxfId="6142" priority="6142" operator="containsText" text="Operational">
      <formula>NOT(ISERROR(SEARCH("Operational",E984)))</formula>
    </cfRule>
    <cfRule type="containsText" dxfId="6141" priority="6143" operator="containsText" text="Dn(service)">
      <formula>NOT(ISERROR(SEARCH("Dn(service)",E984)))</formula>
    </cfRule>
    <cfRule type="containsText" dxfId="6140" priority="6144" operator="containsText" text="Dn(waiting)">
      <formula>NOT(ISERROR(SEARCH("Dn(waiting)",E984)))</formula>
    </cfRule>
  </conditionalFormatting>
  <conditionalFormatting sqref="E984:E990">
    <cfRule type="containsBlanks" dxfId="6139" priority="6137">
      <formula>LEN(TRIM(E984))=0</formula>
    </cfRule>
    <cfRule type="containsText" dxfId="6138" priority="6138" operator="containsText" text="Operational">
      <formula>NOT(ISERROR(SEARCH("Operational",E984)))</formula>
    </cfRule>
    <cfRule type="containsText" dxfId="6137" priority="6139" operator="containsText" text="Dn(service)">
      <formula>NOT(ISERROR(SEARCH("Dn(service)",E984)))</formula>
    </cfRule>
    <cfRule type="containsText" dxfId="6136" priority="6140" operator="containsText" text="Dn(waiting)">
      <formula>NOT(ISERROR(SEARCH("Dn(waiting)",E984)))</formula>
    </cfRule>
  </conditionalFormatting>
  <conditionalFormatting sqref="J990:J1002">
    <cfRule type="containsBlanks" dxfId="6135" priority="6133">
      <formula>LEN(TRIM(J990))=0</formula>
    </cfRule>
    <cfRule type="containsText" dxfId="6134" priority="6134" operator="containsText" text="Operational">
      <formula>NOT(ISERROR(SEARCH("Operational",J990)))</formula>
    </cfRule>
    <cfRule type="containsText" dxfId="6133" priority="6135" operator="containsText" text="Dn(service)">
      <formula>NOT(ISERROR(SEARCH("Dn(service)",J990)))</formula>
    </cfRule>
    <cfRule type="containsText" dxfId="6132" priority="6136" operator="containsText" text="Dn(waiting)">
      <formula>NOT(ISERROR(SEARCH("Dn(waiting)",J990)))</formula>
    </cfRule>
  </conditionalFormatting>
  <conditionalFormatting sqref="J990:J1002">
    <cfRule type="containsBlanks" dxfId="6131" priority="6129">
      <formula>LEN(TRIM(J990))=0</formula>
    </cfRule>
    <cfRule type="containsText" dxfId="6130" priority="6130" operator="containsText" text="Operational">
      <formula>NOT(ISERROR(SEARCH("Operational",J990)))</formula>
    </cfRule>
    <cfRule type="containsText" dxfId="6129" priority="6131" operator="containsText" text="Dn(service)">
      <formula>NOT(ISERROR(SEARCH("Dn(service)",J990)))</formula>
    </cfRule>
    <cfRule type="containsText" dxfId="6128" priority="6132" operator="containsText" text="Dn(waiting)">
      <formula>NOT(ISERROR(SEARCH("Dn(waiting)",J990)))</formula>
    </cfRule>
  </conditionalFormatting>
  <conditionalFormatting sqref="J1003">
    <cfRule type="containsBlanks" dxfId="6127" priority="6125">
      <formula>LEN(TRIM(J1003))=0</formula>
    </cfRule>
    <cfRule type="containsText" dxfId="6126" priority="6126" operator="containsText" text="Operational">
      <formula>NOT(ISERROR(SEARCH("Operational",J1003)))</formula>
    </cfRule>
    <cfRule type="containsText" dxfId="6125" priority="6127" operator="containsText" text="Dn(service)">
      <formula>NOT(ISERROR(SEARCH("Dn(service)",J1003)))</formula>
    </cfRule>
    <cfRule type="containsText" dxfId="6124" priority="6128" operator="containsText" text="Dn(waiting)">
      <formula>NOT(ISERROR(SEARCH("Dn(waiting)",J1003)))</formula>
    </cfRule>
  </conditionalFormatting>
  <conditionalFormatting sqref="D1008:D1010">
    <cfRule type="containsBlanks" dxfId="6123" priority="6121">
      <formula>LEN(TRIM(D1008))=0</formula>
    </cfRule>
    <cfRule type="containsText" dxfId="6122" priority="6122" operator="containsText" text="Operational">
      <formula>NOT(ISERROR(SEARCH("Operational",D1008)))</formula>
    </cfRule>
    <cfRule type="containsText" dxfId="6121" priority="6123" operator="containsText" text="Dn(service)">
      <formula>NOT(ISERROR(SEARCH("Dn(service)",D1008)))</formula>
    </cfRule>
    <cfRule type="containsText" dxfId="6120" priority="6124" operator="containsText" text="Dn(waiting)">
      <formula>NOT(ISERROR(SEARCH("Dn(waiting)",D1008)))</formula>
    </cfRule>
  </conditionalFormatting>
  <conditionalFormatting sqref="F1036:F1046">
    <cfRule type="containsBlanks" dxfId="6119" priority="6041">
      <formula>LEN(TRIM(F1036))=0</formula>
    </cfRule>
    <cfRule type="containsText" dxfId="6118" priority="6042" operator="containsText" text="Operational">
      <formula>NOT(ISERROR(SEARCH("Operational",F1036)))</formula>
    </cfRule>
    <cfRule type="containsText" dxfId="6117" priority="6043" operator="containsText" text="Dn(service)">
      <formula>NOT(ISERROR(SEARCH("Dn(service)",F1036)))</formula>
    </cfRule>
    <cfRule type="containsText" dxfId="6116" priority="6044" operator="containsText" text="Dn(waiting)">
      <formula>NOT(ISERROR(SEARCH("Dn(waiting)",F1036)))</formula>
    </cfRule>
  </conditionalFormatting>
  <conditionalFormatting sqref="I1003:I1009 H994:H997">
    <cfRule type="containsBlanks" dxfId="6115" priority="6117">
      <formula>LEN(TRIM(H994))=0</formula>
    </cfRule>
    <cfRule type="containsText" dxfId="6114" priority="6118" operator="containsText" text="Operational">
      <formula>NOT(ISERROR(SEARCH("Operational",H994)))</formula>
    </cfRule>
    <cfRule type="containsText" dxfId="6113" priority="6119" operator="containsText" text="Dn(service)">
      <formula>NOT(ISERROR(SEARCH("Dn(service)",H994)))</formula>
    </cfRule>
    <cfRule type="containsText" dxfId="6112" priority="6120" operator="containsText" text="Dn(waiting)">
      <formula>NOT(ISERROR(SEARCH("Dn(waiting)",H994)))</formula>
    </cfRule>
  </conditionalFormatting>
  <conditionalFormatting sqref="I1003:I1009 H994:H997">
    <cfRule type="containsBlanks" dxfId="6111" priority="6113">
      <formula>LEN(TRIM(H994))=0</formula>
    </cfRule>
    <cfRule type="containsText" dxfId="6110" priority="6114" operator="containsText" text="Operational">
      <formula>NOT(ISERROR(SEARCH("Operational",H994)))</formula>
    </cfRule>
    <cfRule type="containsText" dxfId="6109" priority="6115" operator="containsText" text="Dn(service)">
      <formula>NOT(ISERROR(SEARCH("Dn(service)",H994)))</formula>
    </cfRule>
    <cfRule type="containsText" dxfId="6108" priority="6116" operator="containsText" text="Dn(waiting)">
      <formula>NOT(ISERROR(SEARCH("Dn(waiting)",H994)))</formula>
    </cfRule>
  </conditionalFormatting>
  <conditionalFormatting sqref="D1011">
    <cfRule type="containsBlanks" dxfId="6107" priority="6109">
      <formula>LEN(TRIM(D1011))=0</formula>
    </cfRule>
    <cfRule type="containsText" dxfId="6106" priority="6110" operator="containsText" text="Operational">
      <formula>NOT(ISERROR(SEARCH("Operational",D1011)))</formula>
    </cfRule>
    <cfRule type="containsText" dxfId="6105" priority="6111" operator="containsText" text="Dn(service)">
      <formula>NOT(ISERROR(SEARCH("Dn(service)",D1011)))</formula>
    </cfRule>
    <cfRule type="containsText" dxfId="6104" priority="6112" operator="containsText" text="Dn(waiting)">
      <formula>NOT(ISERROR(SEARCH("Dn(waiting)",D1011)))</formula>
    </cfRule>
  </conditionalFormatting>
  <conditionalFormatting sqref="D1012">
    <cfRule type="containsBlanks" dxfId="6103" priority="6105">
      <formula>LEN(TRIM(D1012))=0</formula>
    </cfRule>
    <cfRule type="containsText" dxfId="6102" priority="6106" operator="containsText" text="Operational">
      <formula>NOT(ISERROR(SEARCH("Operational",D1012)))</formula>
    </cfRule>
    <cfRule type="containsText" dxfId="6101" priority="6107" operator="containsText" text="Dn(service)">
      <formula>NOT(ISERROR(SEARCH("Dn(service)",D1012)))</formula>
    </cfRule>
    <cfRule type="containsText" dxfId="6100" priority="6108" operator="containsText" text="Dn(waiting)">
      <formula>NOT(ISERROR(SEARCH("Dn(waiting)",D1012)))</formula>
    </cfRule>
  </conditionalFormatting>
  <conditionalFormatting sqref="F1004:F1007">
    <cfRule type="containsBlanks" dxfId="6099" priority="6101">
      <formula>LEN(TRIM(F1004))=0</formula>
    </cfRule>
    <cfRule type="containsText" dxfId="6098" priority="6102" operator="containsText" text="Operational">
      <formula>NOT(ISERROR(SEARCH("Operational",F1004)))</formula>
    </cfRule>
    <cfRule type="containsText" dxfId="6097" priority="6103" operator="containsText" text="Dn(service)">
      <formula>NOT(ISERROR(SEARCH("Dn(service)",F1004)))</formula>
    </cfRule>
    <cfRule type="containsText" dxfId="6096" priority="6104" operator="containsText" text="Dn(waiting)">
      <formula>NOT(ISERROR(SEARCH("Dn(waiting)",F1004)))</formula>
    </cfRule>
  </conditionalFormatting>
  <conditionalFormatting sqref="F1004:F1007">
    <cfRule type="containsBlanks" dxfId="6095" priority="6097">
      <formula>LEN(TRIM(F1004))=0</formula>
    </cfRule>
    <cfRule type="containsText" dxfId="6094" priority="6098" operator="containsText" text="Operational">
      <formula>NOT(ISERROR(SEARCH("Operational",F1004)))</formula>
    </cfRule>
    <cfRule type="containsText" dxfId="6093" priority="6099" operator="containsText" text="Dn(service)">
      <formula>NOT(ISERROR(SEARCH("Dn(service)",F1004)))</formula>
    </cfRule>
    <cfRule type="containsText" dxfId="6092" priority="6100" operator="containsText" text="Dn(waiting)">
      <formula>NOT(ISERROR(SEARCH("Dn(waiting)",F1004)))</formula>
    </cfRule>
  </conditionalFormatting>
  <conditionalFormatting sqref="F1047:F1050">
    <cfRule type="containsBlanks" dxfId="6091" priority="6033">
      <formula>LEN(TRIM(F1047))=0</formula>
    </cfRule>
    <cfRule type="containsText" dxfId="6090" priority="6034" operator="containsText" text="Operational">
      <formula>NOT(ISERROR(SEARCH("Operational",F1047)))</formula>
    </cfRule>
    <cfRule type="containsText" dxfId="6089" priority="6035" operator="containsText" text="Dn(service)">
      <formula>NOT(ISERROR(SEARCH("Dn(service)",F1047)))</formula>
    </cfRule>
    <cfRule type="containsText" dxfId="6088" priority="6036" operator="containsText" text="Dn(waiting)">
      <formula>NOT(ISERROR(SEARCH("Dn(waiting)",F1047)))</formula>
    </cfRule>
  </conditionalFormatting>
  <conditionalFormatting sqref="F1051">
    <cfRule type="containsBlanks" dxfId="6087" priority="6029">
      <formula>LEN(TRIM(F1051))=0</formula>
    </cfRule>
    <cfRule type="containsText" dxfId="6086" priority="6030" operator="containsText" text="Operational">
      <formula>NOT(ISERROR(SEARCH("Operational",F1051)))</formula>
    </cfRule>
    <cfRule type="containsText" dxfId="6085" priority="6031" operator="containsText" text="Dn(service)">
      <formula>NOT(ISERROR(SEARCH("Dn(service)",F1051)))</formula>
    </cfRule>
    <cfRule type="containsText" dxfId="6084" priority="6032" operator="containsText" text="Dn(waiting)">
      <formula>NOT(ISERROR(SEARCH("Dn(waiting)",F1051)))</formula>
    </cfRule>
  </conditionalFormatting>
  <conditionalFormatting sqref="J1028:J1029">
    <cfRule type="containsBlanks" dxfId="6083" priority="6093">
      <formula>LEN(TRIM(J1028))=0</formula>
    </cfRule>
    <cfRule type="containsText" dxfId="6082" priority="6094" operator="containsText" text="Operational">
      <formula>NOT(ISERROR(SEARCH("Operational",J1028)))</formula>
    </cfRule>
    <cfRule type="containsText" dxfId="6081" priority="6095" operator="containsText" text="Dn(service)">
      <formula>NOT(ISERROR(SEARCH("Dn(service)",J1028)))</formula>
    </cfRule>
    <cfRule type="containsText" dxfId="6080" priority="6096" operator="containsText" text="Dn(waiting)">
      <formula>NOT(ISERROR(SEARCH("Dn(waiting)",J1028)))</formula>
    </cfRule>
  </conditionalFormatting>
  <conditionalFormatting sqref="J1028:J1029">
    <cfRule type="containsBlanks" dxfId="6079" priority="6089">
      <formula>LEN(TRIM(J1028))=0</formula>
    </cfRule>
    <cfRule type="containsText" dxfId="6078" priority="6090" operator="containsText" text="Operational">
      <formula>NOT(ISERROR(SEARCH("Operational",J1028)))</formula>
    </cfRule>
    <cfRule type="containsText" dxfId="6077" priority="6091" operator="containsText" text="Dn(service)">
      <formula>NOT(ISERROR(SEARCH("Dn(service)",J1028)))</formula>
    </cfRule>
    <cfRule type="containsText" dxfId="6076" priority="6092" operator="containsText" text="Dn(waiting)">
      <formula>NOT(ISERROR(SEARCH("Dn(waiting)",J1028)))</formula>
    </cfRule>
  </conditionalFormatting>
  <conditionalFormatting sqref="J1030:J1033">
    <cfRule type="containsBlanks" dxfId="6075" priority="6085">
      <formula>LEN(TRIM(J1030))=0</formula>
    </cfRule>
    <cfRule type="containsText" dxfId="6074" priority="6086" operator="containsText" text="Operational">
      <formula>NOT(ISERROR(SEARCH("Operational",J1030)))</formula>
    </cfRule>
    <cfRule type="containsText" dxfId="6073" priority="6087" operator="containsText" text="Dn(service)">
      <formula>NOT(ISERROR(SEARCH("Dn(service)",J1030)))</formula>
    </cfRule>
    <cfRule type="containsText" dxfId="6072" priority="6088" operator="containsText" text="Dn(waiting)">
      <formula>NOT(ISERROR(SEARCH("Dn(waiting)",J1030)))</formula>
    </cfRule>
  </conditionalFormatting>
  <conditionalFormatting sqref="J1034">
    <cfRule type="containsBlanks" dxfId="6071" priority="6081">
      <formula>LEN(TRIM(J1034))=0</formula>
    </cfRule>
    <cfRule type="containsText" dxfId="6070" priority="6082" operator="containsText" text="Operational">
      <formula>NOT(ISERROR(SEARCH("Operational",J1034)))</formula>
    </cfRule>
    <cfRule type="containsText" dxfId="6069" priority="6083" operator="containsText" text="Dn(service)">
      <formula>NOT(ISERROR(SEARCH("Dn(service)",J1034)))</formula>
    </cfRule>
    <cfRule type="containsText" dxfId="6068" priority="6084" operator="containsText" text="Dn(waiting)">
      <formula>NOT(ISERROR(SEARCH("Dn(waiting)",J1034)))</formula>
    </cfRule>
  </conditionalFormatting>
  <conditionalFormatting sqref="H1023">
    <cfRule type="containsBlanks" dxfId="6067" priority="6077">
      <formula>LEN(TRIM(H1023))=0</formula>
    </cfRule>
    <cfRule type="containsText" dxfId="6066" priority="6078" operator="containsText" text="Operational">
      <formula>NOT(ISERROR(SEARCH("Operational",H1023)))</formula>
    </cfRule>
    <cfRule type="containsText" dxfId="6065" priority="6079" operator="containsText" text="Dn(service)">
      <formula>NOT(ISERROR(SEARCH("Dn(service)",H1023)))</formula>
    </cfRule>
    <cfRule type="containsText" dxfId="6064" priority="6080" operator="containsText" text="Dn(waiting)">
      <formula>NOT(ISERROR(SEARCH("Dn(waiting)",H1023)))</formula>
    </cfRule>
  </conditionalFormatting>
  <conditionalFormatting sqref="H1023">
    <cfRule type="containsBlanks" dxfId="6063" priority="6073">
      <formula>LEN(TRIM(H1023))=0</formula>
    </cfRule>
    <cfRule type="containsText" dxfId="6062" priority="6074" operator="containsText" text="Operational">
      <formula>NOT(ISERROR(SEARCH("Operational",H1023)))</formula>
    </cfRule>
    <cfRule type="containsText" dxfId="6061" priority="6075" operator="containsText" text="Dn(service)">
      <formula>NOT(ISERROR(SEARCH("Dn(service)",H1023)))</formula>
    </cfRule>
    <cfRule type="containsText" dxfId="6060" priority="6076" operator="containsText" text="Dn(waiting)">
      <formula>NOT(ISERROR(SEARCH("Dn(waiting)",H1023)))</formula>
    </cfRule>
  </conditionalFormatting>
  <conditionalFormatting sqref="C1023:C1036">
    <cfRule type="containsBlanks" dxfId="6059" priority="6069">
      <formula>LEN(TRIM(C1023))=0</formula>
    </cfRule>
    <cfRule type="containsText" dxfId="6058" priority="6070" operator="containsText" text="Operational">
      <formula>NOT(ISERROR(SEARCH("Operational",C1023)))</formula>
    </cfRule>
    <cfRule type="containsText" dxfId="6057" priority="6071" operator="containsText" text="Dn(service)">
      <formula>NOT(ISERROR(SEARCH("Dn(service)",C1023)))</formula>
    </cfRule>
    <cfRule type="containsText" dxfId="6056" priority="6072" operator="containsText" text="Dn(waiting)">
      <formula>NOT(ISERROR(SEARCH("Dn(waiting)",C1023)))</formula>
    </cfRule>
  </conditionalFormatting>
  <conditionalFormatting sqref="C1023:C1036">
    <cfRule type="containsBlanks" dxfId="6055" priority="6065">
      <formula>LEN(TRIM(C1023))=0</formula>
    </cfRule>
    <cfRule type="containsText" dxfId="6054" priority="6066" operator="containsText" text="Operational">
      <formula>NOT(ISERROR(SEARCH("Operational",C1023)))</formula>
    </cfRule>
    <cfRule type="containsText" dxfId="6053" priority="6067" operator="containsText" text="Dn(service)">
      <formula>NOT(ISERROR(SEARCH("Dn(service)",C1023)))</formula>
    </cfRule>
    <cfRule type="containsText" dxfId="6052" priority="6068" operator="containsText" text="Dn(waiting)">
      <formula>NOT(ISERROR(SEARCH("Dn(waiting)",C1023)))</formula>
    </cfRule>
  </conditionalFormatting>
  <conditionalFormatting sqref="C1037">
    <cfRule type="containsBlanks" dxfId="6051" priority="6061">
      <formula>LEN(TRIM(C1037))=0</formula>
    </cfRule>
    <cfRule type="containsText" dxfId="6050" priority="6062" operator="containsText" text="Operational">
      <formula>NOT(ISERROR(SEARCH("Operational",C1037)))</formula>
    </cfRule>
    <cfRule type="containsText" dxfId="6049" priority="6063" operator="containsText" text="Dn(service)">
      <formula>NOT(ISERROR(SEARCH("Dn(service)",C1037)))</formula>
    </cfRule>
    <cfRule type="containsText" dxfId="6048" priority="6064" operator="containsText" text="Dn(waiting)">
      <formula>NOT(ISERROR(SEARCH("Dn(waiting)",C1037)))</formula>
    </cfRule>
  </conditionalFormatting>
  <conditionalFormatting sqref="I1040:I1041">
    <cfRule type="containsBlanks" dxfId="6047" priority="6057">
      <formula>LEN(TRIM(I1040))=0</formula>
    </cfRule>
    <cfRule type="containsText" dxfId="6046" priority="6058" operator="containsText" text="Operational">
      <formula>NOT(ISERROR(SEARCH("Operational",I1040)))</formula>
    </cfRule>
    <cfRule type="containsText" dxfId="6045" priority="6059" operator="containsText" text="Dn(service)">
      <formula>NOT(ISERROR(SEARCH("Dn(service)",I1040)))</formula>
    </cfRule>
    <cfRule type="containsText" dxfId="6044" priority="6060" operator="containsText" text="Dn(waiting)">
      <formula>NOT(ISERROR(SEARCH("Dn(waiting)",I1040)))</formula>
    </cfRule>
  </conditionalFormatting>
  <conditionalFormatting sqref="I1040:I1041">
    <cfRule type="containsBlanks" dxfId="6043" priority="6053">
      <formula>LEN(TRIM(I1040))=0</formula>
    </cfRule>
    <cfRule type="containsText" dxfId="6042" priority="6054" operator="containsText" text="Operational">
      <formula>NOT(ISERROR(SEARCH("Operational",I1040)))</formula>
    </cfRule>
    <cfRule type="containsText" dxfId="6041" priority="6055" operator="containsText" text="Dn(service)">
      <formula>NOT(ISERROR(SEARCH("Dn(service)",I1040)))</formula>
    </cfRule>
    <cfRule type="containsText" dxfId="6040" priority="6056" operator="containsText" text="Dn(waiting)">
      <formula>NOT(ISERROR(SEARCH("Dn(waiting)",I1040)))</formula>
    </cfRule>
  </conditionalFormatting>
  <conditionalFormatting sqref="I1042:I1046">
    <cfRule type="containsBlanks" dxfId="6039" priority="6049">
      <formula>LEN(TRIM(I1042))=0</formula>
    </cfRule>
    <cfRule type="containsText" dxfId="6038" priority="6050" operator="containsText" text="Operational">
      <formula>NOT(ISERROR(SEARCH("Operational",I1042)))</formula>
    </cfRule>
    <cfRule type="containsText" dxfId="6037" priority="6051" operator="containsText" text="Dn(service)">
      <formula>NOT(ISERROR(SEARCH("Dn(service)",I1042)))</formula>
    </cfRule>
    <cfRule type="containsText" dxfId="6036" priority="6052" operator="containsText" text="Dn(waiting)">
      <formula>NOT(ISERROR(SEARCH("Dn(waiting)",I1042)))</formula>
    </cfRule>
  </conditionalFormatting>
  <conditionalFormatting sqref="I1047">
    <cfRule type="containsBlanks" dxfId="6035" priority="6045">
      <formula>LEN(TRIM(I1047))=0</formula>
    </cfRule>
    <cfRule type="containsText" dxfId="6034" priority="6046" operator="containsText" text="Operational">
      <formula>NOT(ISERROR(SEARCH("Operational",I1047)))</formula>
    </cfRule>
    <cfRule type="containsText" dxfId="6033" priority="6047" operator="containsText" text="Dn(service)">
      <formula>NOT(ISERROR(SEARCH("Dn(service)",I1047)))</formula>
    </cfRule>
    <cfRule type="containsText" dxfId="6032" priority="6048" operator="containsText" text="Dn(waiting)">
      <formula>NOT(ISERROR(SEARCH("Dn(waiting)",I1047)))</formula>
    </cfRule>
  </conditionalFormatting>
  <conditionalFormatting sqref="F1036:F1046">
    <cfRule type="containsBlanks" dxfId="6031" priority="6037">
      <formula>LEN(TRIM(F1036))=0</formula>
    </cfRule>
    <cfRule type="containsText" dxfId="6030" priority="6038" operator="containsText" text="Operational">
      <formula>NOT(ISERROR(SEARCH("Operational",F1036)))</formula>
    </cfRule>
    <cfRule type="containsText" dxfId="6029" priority="6039" operator="containsText" text="Dn(service)">
      <formula>NOT(ISERROR(SEARCH("Dn(service)",F1036)))</formula>
    </cfRule>
    <cfRule type="containsText" dxfId="6028" priority="6040" operator="containsText" text="Dn(waiting)">
      <formula>NOT(ISERROR(SEARCH("Dn(waiting)",F1036)))</formula>
    </cfRule>
  </conditionalFormatting>
  <conditionalFormatting sqref="E1051">
    <cfRule type="containsBlanks" dxfId="6027" priority="6025">
      <formula>LEN(TRIM(E1051))=0</formula>
    </cfRule>
    <cfRule type="containsText" dxfId="6026" priority="6026" operator="containsText" text="Operational">
      <formula>NOT(ISERROR(SEARCH("Operational",E1051)))</formula>
    </cfRule>
    <cfRule type="containsText" dxfId="6025" priority="6027" operator="containsText" text="Dn(service)">
      <formula>NOT(ISERROR(SEARCH("Dn(service)",E1051)))</formula>
    </cfRule>
    <cfRule type="containsText" dxfId="6024" priority="6028" operator="containsText" text="Dn(waiting)">
      <formula>NOT(ISERROR(SEARCH("Dn(waiting)",E1051)))</formula>
    </cfRule>
  </conditionalFormatting>
  <conditionalFormatting sqref="E1049">
    <cfRule type="containsBlanks" dxfId="6023" priority="6021">
      <formula>LEN(TRIM(E1049))=0</formula>
    </cfRule>
    <cfRule type="containsText" dxfId="6022" priority="6022" operator="containsText" text="Operational">
      <formula>NOT(ISERROR(SEARCH("Operational",E1049)))</formula>
    </cfRule>
    <cfRule type="containsText" dxfId="6021" priority="6023" operator="containsText" text="Dn(service)">
      <formula>NOT(ISERROR(SEARCH("Dn(service)",E1049)))</formula>
    </cfRule>
    <cfRule type="containsText" dxfId="6020" priority="6024" operator="containsText" text="Dn(waiting)">
      <formula>NOT(ISERROR(SEARCH("Dn(waiting)",E1049)))</formula>
    </cfRule>
  </conditionalFormatting>
  <conditionalFormatting sqref="E1049">
    <cfRule type="containsBlanks" dxfId="6019" priority="6017">
      <formula>LEN(TRIM(E1049))=0</formula>
    </cfRule>
    <cfRule type="containsText" dxfId="6018" priority="6018" operator="containsText" text="Operational">
      <formula>NOT(ISERROR(SEARCH("Operational",E1049)))</formula>
    </cfRule>
    <cfRule type="containsText" dxfId="6017" priority="6019" operator="containsText" text="Dn(service)">
      <formula>NOT(ISERROR(SEARCH("Dn(service)",E1049)))</formula>
    </cfRule>
    <cfRule type="containsText" dxfId="6016" priority="6020" operator="containsText" text="Dn(waiting)">
      <formula>NOT(ISERROR(SEARCH("Dn(waiting)",E1049)))</formula>
    </cfRule>
  </conditionalFormatting>
  <conditionalFormatting sqref="G1038:G1049">
    <cfRule type="containsBlanks" dxfId="6015" priority="6013">
      <formula>LEN(TRIM(G1038))=0</formula>
    </cfRule>
    <cfRule type="containsText" dxfId="6014" priority="6014" operator="containsText" text="Operational">
      <formula>NOT(ISERROR(SEARCH("Operational",G1038)))</formula>
    </cfRule>
    <cfRule type="containsText" dxfId="6013" priority="6015" operator="containsText" text="Dn(service)">
      <formula>NOT(ISERROR(SEARCH("Dn(service)",G1038)))</formula>
    </cfRule>
    <cfRule type="containsText" dxfId="6012" priority="6016" operator="containsText" text="Dn(waiting)">
      <formula>NOT(ISERROR(SEARCH("Dn(waiting)",G1038)))</formula>
    </cfRule>
  </conditionalFormatting>
  <conditionalFormatting sqref="G1038:G1049">
    <cfRule type="containsBlanks" dxfId="6011" priority="6009">
      <formula>LEN(TRIM(G1038))=0</formula>
    </cfRule>
    <cfRule type="containsText" dxfId="6010" priority="6010" operator="containsText" text="Operational">
      <formula>NOT(ISERROR(SEARCH("Operational",G1038)))</formula>
    </cfRule>
    <cfRule type="containsText" dxfId="6009" priority="6011" operator="containsText" text="Dn(service)">
      <formula>NOT(ISERROR(SEARCH("Dn(service)",G1038)))</formula>
    </cfRule>
    <cfRule type="containsText" dxfId="6008" priority="6012" operator="containsText" text="Dn(waiting)">
      <formula>NOT(ISERROR(SEARCH("Dn(waiting)",G1038)))</formula>
    </cfRule>
  </conditionalFormatting>
  <conditionalFormatting sqref="J1038:J1041">
    <cfRule type="containsBlanks" dxfId="6007" priority="6005">
      <formula>LEN(TRIM(J1038))=0</formula>
    </cfRule>
    <cfRule type="containsText" dxfId="6006" priority="6006" operator="containsText" text="Operational">
      <formula>NOT(ISERROR(SEARCH("Operational",J1038)))</formula>
    </cfRule>
    <cfRule type="containsText" dxfId="6005" priority="6007" operator="containsText" text="Dn(service)">
      <formula>NOT(ISERROR(SEARCH("Dn(service)",J1038)))</formula>
    </cfRule>
    <cfRule type="containsText" dxfId="6004" priority="6008" operator="containsText" text="Dn(waiting)">
      <formula>NOT(ISERROR(SEARCH("Dn(waiting)",J1038)))</formula>
    </cfRule>
  </conditionalFormatting>
  <conditionalFormatting sqref="J1038:J1041">
    <cfRule type="containsBlanks" dxfId="6003" priority="6001">
      <formula>LEN(TRIM(J1038))=0</formula>
    </cfRule>
    <cfRule type="containsText" dxfId="6002" priority="6002" operator="containsText" text="Operational">
      <formula>NOT(ISERROR(SEARCH("Operational",J1038)))</formula>
    </cfRule>
    <cfRule type="containsText" dxfId="6001" priority="6003" operator="containsText" text="Dn(service)">
      <formula>NOT(ISERROR(SEARCH("Dn(service)",J1038)))</formula>
    </cfRule>
    <cfRule type="containsText" dxfId="6000" priority="6004" operator="containsText" text="Dn(waiting)">
      <formula>NOT(ISERROR(SEARCH("Dn(waiting)",J1038)))</formula>
    </cfRule>
  </conditionalFormatting>
  <conditionalFormatting sqref="D1048:D1064">
    <cfRule type="containsBlanks" dxfId="5999" priority="5997">
      <formula>LEN(TRIM(D1048))=0</formula>
    </cfRule>
    <cfRule type="containsText" dxfId="5998" priority="5998" operator="containsText" text="Operational">
      <formula>NOT(ISERROR(SEARCH("Operational",D1048)))</formula>
    </cfRule>
    <cfRule type="containsText" dxfId="5997" priority="5999" operator="containsText" text="Dn(service)">
      <formula>NOT(ISERROR(SEARCH("Dn(service)",D1048)))</formula>
    </cfRule>
    <cfRule type="containsText" dxfId="5996" priority="6000" operator="containsText" text="Dn(waiting)">
      <formula>NOT(ISERROR(SEARCH("Dn(waiting)",D1048)))</formula>
    </cfRule>
  </conditionalFormatting>
  <conditionalFormatting sqref="D1048:D1064">
    <cfRule type="containsBlanks" dxfId="5995" priority="5993">
      <formula>LEN(TRIM(D1048))=0</formula>
    </cfRule>
    <cfRule type="containsText" dxfId="5994" priority="5994" operator="containsText" text="Operational">
      <formula>NOT(ISERROR(SEARCH("Operational",D1048)))</formula>
    </cfRule>
    <cfRule type="containsText" dxfId="5993" priority="5995" operator="containsText" text="Dn(service)">
      <formula>NOT(ISERROR(SEARCH("Dn(service)",D1048)))</formula>
    </cfRule>
    <cfRule type="containsText" dxfId="5992" priority="5996" operator="containsText" text="Dn(waiting)">
      <formula>NOT(ISERROR(SEARCH("Dn(waiting)",D1048)))</formula>
    </cfRule>
  </conditionalFormatting>
  <conditionalFormatting sqref="C1057:C1068">
    <cfRule type="containsBlanks" dxfId="5991" priority="5989">
      <formula>LEN(TRIM(C1057))=0</formula>
    </cfRule>
    <cfRule type="containsText" dxfId="5990" priority="5990" operator="containsText" text="Operational">
      <formula>NOT(ISERROR(SEARCH("Operational",C1057)))</formula>
    </cfRule>
    <cfRule type="containsText" dxfId="5989" priority="5991" operator="containsText" text="Dn(service)">
      <formula>NOT(ISERROR(SEARCH("Dn(service)",C1057)))</formula>
    </cfRule>
    <cfRule type="containsText" dxfId="5988" priority="5992" operator="containsText" text="Dn(waiting)">
      <formula>NOT(ISERROR(SEARCH("Dn(waiting)",C1057)))</formula>
    </cfRule>
  </conditionalFormatting>
  <conditionalFormatting sqref="C1057:C1068">
    <cfRule type="containsBlanks" dxfId="5987" priority="5985">
      <formula>LEN(TRIM(C1057))=0</formula>
    </cfRule>
    <cfRule type="containsText" dxfId="5986" priority="5986" operator="containsText" text="Operational">
      <formula>NOT(ISERROR(SEARCH("Operational",C1057)))</formula>
    </cfRule>
    <cfRule type="containsText" dxfId="5985" priority="5987" operator="containsText" text="Dn(service)">
      <formula>NOT(ISERROR(SEARCH("Dn(service)",C1057)))</formula>
    </cfRule>
    <cfRule type="containsText" dxfId="5984" priority="5988" operator="containsText" text="Dn(waiting)">
      <formula>NOT(ISERROR(SEARCH("Dn(waiting)",C1057)))</formula>
    </cfRule>
  </conditionalFormatting>
  <conditionalFormatting sqref="J1061:J1064">
    <cfRule type="containsBlanks" dxfId="5983" priority="5981">
      <formula>LEN(TRIM(J1061))=0</formula>
    </cfRule>
    <cfRule type="containsText" dxfId="5982" priority="5982" operator="containsText" text="Operational">
      <formula>NOT(ISERROR(SEARCH("Operational",J1061)))</formula>
    </cfRule>
    <cfRule type="containsText" dxfId="5981" priority="5983" operator="containsText" text="Dn(service)">
      <formula>NOT(ISERROR(SEARCH("Dn(service)",J1061)))</formula>
    </cfRule>
    <cfRule type="containsText" dxfId="5980" priority="5984" operator="containsText" text="Dn(waiting)">
      <formula>NOT(ISERROR(SEARCH("Dn(waiting)",J1061)))</formula>
    </cfRule>
  </conditionalFormatting>
  <conditionalFormatting sqref="J1065">
    <cfRule type="containsBlanks" dxfId="5979" priority="5977">
      <formula>LEN(TRIM(J1065))=0</formula>
    </cfRule>
    <cfRule type="containsText" dxfId="5978" priority="5978" operator="containsText" text="Operational">
      <formula>NOT(ISERROR(SEARCH("Operational",J1065)))</formula>
    </cfRule>
    <cfRule type="containsText" dxfId="5977" priority="5979" operator="containsText" text="Dn(service)">
      <formula>NOT(ISERROR(SEARCH("Dn(service)",J1065)))</formula>
    </cfRule>
    <cfRule type="containsText" dxfId="5976" priority="5980" operator="containsText" text="Dn(waiting)">
      <formula>NOT(ISERROR(SEARCH("Dn(waiting)",J1065)))</formula>
    </cfRule>
  </conditionalFormatting>
  <conditionalFormatting sqref="D1065:D1068">
    <cfRule type="containsBlanks" dxfId="5975" priority="5973">
      <formula>LEN(TRIM(D1065))=0</formula>
    </cfRule>
    <cfRule type="containsText" dxfId="5974" priority="5974" operator="containsText" text="Operational">
      <formula>NOT(ISERROR(SEARCH("Operational",D1065)))</formula>
    </cfRule>
    <cfRule type="containsText" dxfId="5973" priority="5975" operator="containsText" text="Dn(service)">
      <formula>NOT(ISERROR(SEARCH("Dn(service)",D1065)))</formula>
    </cfRule>
    <cfRule type="containsText" dxfId="5972" priority="5976" operator="containsText" text="Dn(waiting)">
      <formula>NOT(ISERROR(SEARCH("Dn(waiting)",D1065)))</formula>
    </cfRule>
  </conditionalFormatting>
  <conditionalFormatting sqref="H1063:I1068">
    <cfRule type="containsBlanks" dxfId="5971" priority="5961">
      <formula>LEN(TRIM(H1063))=0</formula>
    </cfRule>
    <cfRule type="containsText" dxfId="5970" priority="5962" operator="containsText" text="Operational">
      <formula>NOT(ISERROR(SEARCH("Operational",H1063)))</formula>
    </cfRule>
    <cfRule type="containsText" dxfId="5969" priority="5963" operator="containsText" text="Dn(service)">
      <formula>NOT(ISERROR(SEARCH("Dn(service)",H1063)))</formula>
    </cfRule>
    <cfRule type="containsText" dxfId="5968" priority="5964" operator="containsText" text="Dn(waiting)">
      <formula>NOT(ISERROR(SEARCH("Dn(waiting)",H1063)))</formula>
    </cfRule>
  </conditionalFormatting>
  <conditionalFormatting sqref="F1060:F1068">
    <cfRule type="containsBlanks" dxfId="5967" priority="5969">
      <formula>LEN(TRIM(F1060))=0</formula>
    </cfRule>
    <cfRule type="containsText" dxfId="5966" priority="5970" operator="containsText" text="Operational">
      <formula>NOT(ISERROR(SEARCH("Operational",F1060)))</formula>
    </cfRule>
    <cfRule type="containsText" dxfId="5965" priority="5971" operator="containsText" text="Dn(service)">
      <formula>NOT(ISERROR(SEARCH("Dn(service)",F1060)))</formula>
    </cfRule>
    <cfRule type="containsText" dxfId="5964" priority="5972" operator="containsText" text="Dn(waiting)">
      <formula>NOT(ISERROR(SEARCH("Dn(waiting)",F1060)))</formula>
    </cfRule>
  </conditionalFormatting>
  <conditionalFormatting sqref="F1060:F1068">
    <cfRule type="containsBlanks" dxfId="5963" priority="5965">
      <formula>LEN(TRIM(F1060))=0</formula>
    </cfRule>
    <cfRule type="containsText" dxfId="5962" priority="5966" operator="containsText" text="Operational">
      <formula>NOT(ISERROR(SEARCH("Operational",F1060)))</formula>
    </cfRule>
    <cfRule type="containsText" dxfId="5961" priority="5967" operator="containsText" text="Dn(service)">
      <formula>NOT(ISERROR(SEARCH("Dn(service)",F1060)))</formula>
    </cfRule>
    <cfRule type="containsText" dxfId="5960" priority="5968" operator="containsText" text="Dn(waiting)">
      <formula>NOT(ISERROR(SEARCH("Dn(waiting)",F1060)))</formula>
    </cfRule>
  </conditionalFormatting>
  <conditionalFormatting sqref="H1063:I1068">
    <cfRule type="containsBlanks" dxfId="5959" priority="5957">
      <formula>LEN(TRIM(H1063))=0</formula>
    </cfRule>
    <cfRule type="containsText" dxfId="5958" priority="5958" operator="containsText" text="Operational">
      <formula>NOT(ISERROR(SEARCH("Operational",H1063)))</formula>
    </cfRule>
    <cfRule type="containsText" dxfId="5957" priority="5959" operator="containsText" text="Dn(service)">
      <formula>NOT(ISERROR(SEARCH("Dn(service)",H1063)))</formula>
    </cfRule>
    <cfRule type="containsText" dxfId="5956" priority="5960" operator="containsText" text="Dn(waiting)">
      <formula>NOT(ISERROR(SEARCH("Dn(waiting)",H1063)))</formula>
    </cfRule>
  </conditionalFormatting>
  <conditionalFormatting sqref="F921">
    <cfRule type="containsBlanks" dxfId="5955" priority="5953">
      <formula>LEN(TRIM(F921))=0</formula>
    </cfRule>
    <cfRule type="containsText" dxfId="5954" priority="5954" operator="containsText" text="Operational">
      <formula>NOT(ISERROR(SEARCH("Operational",F921)))</formula>
    </cfRule>
    <cfRule type="containsText" dxfId="5953" priority="5955" operator="containsText" text="Dn(service)">
      <formula>NOT(ISERROR(SEARCH("Dn(service)",F921)))</formula>
    </cfRule>
    <cfRule type="containsText" dxfId="5952" priority="5956" operator="containsText" text="Dn(waiting)">
      <formula>NOT(ISERROR(SEARCH("Dn(waiting)",F921)))</formula>
    </cfRule>
  </conditionalFormatting>
  <conditionalFormatting sqref="G1036">
    <cfRule type="containsBlanks" dxfId="5951" priority="5949">
      <formula>LEN(TRIM(G1036))=0</formula>
    </cfRule>
    <cfRule type="containsText" dxfId="5950" priority="5950" operator="containsText" text="Operational">
      <formula>NOT(ISERROR(SEARCH("Operational",G1036)))</formula>
    </cfRule>
    <cfRule type="containsText" dxfId="5949" priority="5951" operator="containsText" text="Dn(service)">
      <formula>NOT(ISERROR(SEARCH("Dn(service)",G1036)))</formula>
    </cfRule>
    <cfRule type="containsText" dxfId="5948" priority="5952" operator="containsText" text="Dn(waiting)">
      <formula>NOT(ISERROR(SEARCH("Dn(waiting)",G1036)))</formula>
    </cfRule>
  </conditionalFormatting>
  <conditionalFormatting sqref="H1022">
    <cfRule type="containsBlanks" dxfId="5947" priority="5945">
      <formula>LEN(TRIM(H1022))=0</formula>
    </cfRule>
    <cfRule type="containsText" dxfId="5946" priority="5946" operator="containsText" text="Operational">
      <formula>NOT(ISERROR(SEARCH("Operational",H1022)))</formula>
    </cfRule>
    <cfRule type="containsText" dxfId="5945" priority="5947" operator="containsText" text="Dn(service)">
      <formula>NOT(ISERROR(SEARCH("Dn(service)",H1022)))</formula>
    </cfRule>
    <cfRule type="containsText" dxfId="5944" priority="5948" operator="containsText" text="Dn(waiting)">
      <formula>NOT(ISERROR(SEARCH("Dn(waiting)",H1022)))</formula>
    </cfRule>
  </conditionalFormatting>
  <conditionalFormatting sqref="G917">
    <cfRule type="containsBlanks" dxfId="5943" priority="5941">
      <formula>LEN(TRIM(G917))=0</formula>
    </cfRule>
    <cfRule type="containsText" dxfId="5942" priority="5942" operator="containsText" text="Operational">
      <formula>NOT(ISERROR(SEARCH("Operational",G917)))</formula>
    </cfRule>
    <cfRule type="containsText" dxfId="5941" priority="5943" operator="containsText" text="Dn(service)">
      <formula>NOT(ISERROR(SEARCH("Dn(service)",G917)))</formula>
    </cfRule>
    <cfRule type="containsText" dxfId="5940" priority="5944" operator="containsText" text="Dn(waiting)">
      <formula>NOT(ISERROR(SEARCH("Dn(waiting)",G917)))</formula>
    </cfRule>
  </conditionalFormatting>
  <conditionalFormatting sqref="G918">
    <cfRule type="containsBlanks" dxfId="5939" priority="5937">
      <formula>LEN(TRIM(G918))=0</formula>
    </cfRule>
    <cfRule type="containsText" dxfId="5938" priority="5938" operator="containsText" text="Operational">
      <formula>NOT(ISERROR(SEARCH("Operational",G918)))</formula>
    </cfRule>
    <cfRule type="containsText" dxfId="5937" priority="5939" operator="containsText" text="Dn(service)">
      <formula>NOT(ISERROR(SEARCH("Dn(service)",G918)))</formula>
    </cfRule>
    <cfRule type="containsText" dxfId="5936" priority="5940" operator="containsText" text="Dn(waiting)">
      <formula>NOT(ISERROR(SEARCH("Dn(waiting)",G918)))</formula>
    </cfRule>
  </conditionalFormatting>
  <conditionalFormatting sqref="G919">
    <cfRule type="containsBlanks" dxfId="5935" priority="5933">
      <formula>LEN(TRIM(G919))=0</formula>
    </cfRule>
    <cfRule type="containsText" dxfId="5934" priority="5934" operator="containsText" text="Operational">
      <formula>NOT(ISERROR(SEARCH("Operational",G919)))</formula>
    </cfRule>
    <cfRule type="containsText" dxfId="5933" priority="5935" operator="containsText" text="Dn(service)">
      <formula>NOT(ISERROR(SEARCH("Dn(service)",G919)))</formula>
    </cfRule>
    <cfRule type="containsText" dxfId="5932" priority="5936" operator="containsText" text="Dn(waiting)">
      <formula>NOT(ISERROR(SEARCH("Dn(waiting)",G919)))</formula>
    </cfRule>
  </conditionalFormatting>
  <conditionalFormatting sqref="G920">
    <cfRule type="containsBlanks" dxfId="5931" priority="5929">
      <formula>LEN(TRIM(G920))=0</formula>
    </cfRule>
    <cfRule type="containsText" dxfId="5930" priority="5930" operator="containsText" text="Operational">
      <formula>NOT(ISERROR(SEARCH("Operational",G920)))</formula>
    </cfRule>
    <cfRule type="containsText" dxfId="5929" priority="5931" operator="containsText" text="Dn(service)">
      <formula>NOT(ISERROR(SEARCH("Dn(service)",G920)))</formula>
    </cfRule>
    <cfRule type="containsText" dxfId="5928" priority="5932" operator="containsText" text="Dn(waiting)">
      <formula>NOT(ISERROR(SEARCH("Dn(waiting)",G920)))</formula>
    </cfRule>
  </conditionalFormatting>
  <conditionalFormatting sqref="G921">
    <cfRule type="containsBlanks" dxfId="5927" priority="5925">
      <formula>LEN(TRIM(G921))=0</formula>
    </cfRule>
    <cfRule type="containsText" dxfId="5926" priority="5926" operator="containsText" text="Operational">
      <formula>NOT(ISERROR(SEARCH("Operational",G921)))</formula>
    </cfRule>
    <cfRule type="containsText" dxfId="5925" priority="5927" operator="containsText" text="Dn(service)">
      <formula>NOT(ISERROR(SEARCH("Dn(service)",G921)))</formula>
    </cfRule>
    <cfRule type="containsText" dxfId="5924" priority="5928" operator="containsText" text="Dn(waiting)">
      <formula>NOT(ISERROR(SEARCH("Dn(waiting)",G921)))</formula>
    </cfRule>
  </conditionalFormatting>
  <conditionalFormatting sqref="D921">
    <cfRule type="containsBlanks" dxfId="5923" priority="5921">
      <formula>LEN(TRIM(D921))=0</formula>
    </cfRule>
    <cfRule type="containsText" dxfId="5922" priority="5922" operator="containsText" text="Operational">
      <formula>NOT(ISERROR(SEARCH("Operational",D921)))</formula>
    </cfRule>
    <cfRule type="containsText" dxfId="5921" priority="5923" operator="containsText" text="Dn(service)">
      <formula>NOT(ISERROR(SEARCH("Dn(service)",D921)))</formula>
    </cfRule>
    <cfRule type="containsText" dxfId="5920" priority="5924" operator="containsText" text="Dn(waiting)">
      <formula>NOT(ISERROR(SEARCH("Dn(waiting)",D921)))</formula>
    </cfRule>
  </conditionalFormatting>
  <conditionalFormatting sqref="D922">
    <cfRule type="containsBlanks" dxfId="5919" priority="5917">
      <formula>LEN(TRIM(D922))=0</formula>
    </cfRule>
    <cfRule type="containsText" dxfId="5918" priority="5918" operator="containsText" text="Operational">
      <formula>NOT(ISERROR(SEARCH("Operational",D922)))</formula>
    </cfRule>
    <cfRule type="containsText" dxfId="5917" priority="5919" operator="containsText" text="Dn(service)">
      <formula>NOT(ISERROR(SEARCH("Dn(service)",D922)))</formula>
    </cfRule>
    <cfRule type="containsText" dxfId="5916" priority="5920" operator="containsText" text="Dn(waiting)">
      <formula>NOT(ISERROR(SEARCH("Dn(waiting)",D922)))</formula>
    </cfRule>
  </conditionalFormatting>
  <conditionalFormatting sqref="D923">
    <cfRule type="containsBlanks" dxfId="5915" priority="5913">
      <formula>LEN(TRIM(D923))=0</formula>
    </cfRule>
    <cfRule type="containsText" dxfId="5914" priority="5914" operator="containsText" text="Operational">
      <formula>NOT(ISERROR(SEARCH("Operational",D923)))</formula>
    </cfRule>
    <cfRule type="containsText" dxfId="5913" priority="5915" operator="containsText" text="Dn(service)">
      <formula>NOT(ISERROR(SEARCH("Dn(service)",D923)))</formula>
    </cfRule>
    <cfRule type="containsText" dxfId="5912" priority="5916" operator="containsText" text="Dn(waiting)">
      <formula>NOT(ISERROR(SEARCH("Dn(waiting)",D923)))</formula>
    </cfRule>
  </conditionalFormatting>
  <conditionalFormatting sqref="D924">
    <cfRule type="containsBlanks" dxfId="5911" priority="5909">
      <formula>LEN(TRIM(D924))=0</formula>
    </cfRule>
    <cfRule type="containsText" dxfId="5910" priority="5910" operator="containsText" text="Operational">
      <formula>NOT(ISERROR(SEARCH("Operational",D924)))</formula>
    </cfRule>
    <cfRule type="containsText" dxfId="5909" priority="5911" operator="containsText" text="Dn(service)">
      <formula>NOT(ISERROR(SEARCH("Dn(service)",D924)))</formula>
    </cfRule>
    <cfRule type="containsText" dxfId="5908" priority="5912" operator="containsText" text="Dn(waiting)">
      <formula>NOT(ISERROR(SEARCH("Dn(waiting)",D924)))</formula>
    </cfRule>
  </conditionalFormatting>
  <conditionalFormatting sqref="D925">
    <cfRule type="containsBlanks" dxfId="5907" priority="5905">
      <formula>LEN(TRIM(D925))=0</formula>
    </cfRule>
    <cfRule type="containsText" dxfId="5906" priority="5906" operator="containsText" text="Operational">
      <formula>NOT(ISERROR(SEARCH("Operational",D925)))</formula>
    </cfRule>
    <cfRule type="containsText" dxfId="5905" priority="5907" operator="containsText" text="Dn(service)">
      <formula>NOT(ISERROR(SEARCH("Dn(service)",D925)))</formula>
    </cfRule>
    <cfRule type="containsText" dxfId="5904" priority="5908" operator="containsText" text="Dn(waiting)">
      <formula>NOT(ISERROR(SEARCH("Dn(waiting)",D925)))</formula>
    </cfRule>
  </conditionalFormatting>
  <conditionalFormatting sqref="I925">
    <cfRule type="containsBlanks" dxfId="5903" priority="5901">
      <formula>LEN(TRIM(I925))=0</formula>
    </cfRule>
    <cfRule type="containsText" dxfId="5902" priority="5902" operator="containsText" text="Operational">
      <formula>NOT(ISERROR(SEARCH("Operational",I925)))</formula>
    </cfRule>
    <cfRule type="containsText" dxfId="5901" priority="5903" operator="containsText" text="Dn(service)">
      <formula>NOT(ISERROR(SEARCH("Dn(service)",I925)))</formula>
    </cfRule>
    <cfRule type="containsText" dxfId="5900" priority="5904" operator="containsText" text="Dn(waiting)">
      <formula>NOT(ISERROR(SEARCH("Dn(waiting)",I925)))</formula>
    </cfRule>
  </conditionalFormatting>
  <conditionalFormatting sqref="I926">
    <cfRule type="containsBlanks" dxfId="5899" priority="5897">
      <formula>LEN(TRIM(I926))=0</formula>
    </cfRule>
    <cfRule type="containsText" dxfId="5898" priority="5898" operator="containsText" text="Operational">
      <formula>NOT(ISERROR(SEARCH("Operational",I926)))</formula>
    </cfRule>
    <cfRule type="containsText" dxfId="5897" priority="5899" operator="containsText" text="Dn(service)">
      <formula>NOT(ISERROR(SEARCH("Dn(service)",I926)))</formula>
    </cfRule>
    <cfRule type="containsText" dxfId="5896" priority="5900" operator="containsText" text="Dn(waiting)">
      <formula>NOT(ISERROR(SEARCH("Dn(waiting)",I926)))</formula>
    </cfRule>
  </conditionalFormatting>
  <conditionalFormatting sqref="I927">
    <cfRule type="containsBlanks" dxfId="5895" priority="5893">
      <formula>LEN(TRIM(I927))=0</formula>
    </cfRule>
    <cfRule type="containsText" dxfId="5894" priority="5894" operator="containsText" text="Operational">
      <formula>NOT(ISERROR(SEARCH("Operational",I927)))</formula>
    </cfRule>
    <cfRule type="containsText" dxfId="5893" priority="5895" operator="containsText" text="Dn(service)">
      <formula>NOT(ISERROR(SEARCH("Dn(service)",I927)))</formula>
    </cfRule>
    <cfRule type="containsText" dxfId="5892" priority="5896" operator="containsText" text="Dn(waiting)">
      <formula>NOT(ISERROR(SEARCH("Dn(waiting)",I927)))</formula>
    </cfRule>
  </conditionalFormatting>
  <conditionalFormatting sqref="I928">
    <cfRule type="containsBlanks" dxfId="5891" priority="5889">
      <formula>LEN(TRIM(I928))=0</formula>
    </cfRule>
    <cfRule type="containsText" dxfId="5890" priority="5890" operator="containsText" text="Operational">
      <formula>NOT(ISERROR(SEARCH("Operational",I928)))</formula>
    </cfRule>
    <cfRule type="containsText" dxfId="5889" priority="5891" operator="containsText" text="Dn(service)">
      <formula>NOT(ISERROR(SEARCH("Dn(service)",I928)))</formula>
    </cfRule>
    <cfRule type="containsText" dxfId="5888" priority="5892" operator="containsText" text="Dn(waiting)">
      <formula>NOT(ISERROR(SEARCH("Dn(waiting)",I928)))</formula>
    </cfRule>
  </conditionalFormatting>
  <conditionalFormatting sqref="I929">
    <cfRule type="containsBlanks" dxfId="5887" priority="5885">
      <formula>LEN(TRIM(I929))=0</formula>
    </cfRule>
    <cfRule type="containsText" dxfId="5886" priority="5886" operator="containsText" text="Operational">
      <formula>NOT(ISERROR(SEARCH("Operational",I929)))</formula>
    </cfRule>
    <cfRule type="containsText" dxfId="5885" priority="5887" operator="containsText" text="Dn(service)">
      <formula>NOT(ISERROR(SEARCH("Dn(service)",I929)))</formula>
    </cfRule>
    <cfRule type="containsText" dxfId="5884" priority="5888" operator="containsText" text="Dn(waiting)">
      <formula>NOT(ISERROR(SEARCH("Dn(waiting)",I929)))</formula>
    </cfRule>
  </conditionalFormatting>
  <conditionalFormatting sqref="F923:F924">
    <cfRule type="containsBlanks" dxfId="5883" priority="5881">
      <formula>LEN(TRIM(F923))=0</formula>
    </cfRule>
    <cfRule type="containsText" dxfId="5882" priority="5882" operator="containsText" text="Operational">
      <formula>NOT(ISERROR(SEARCH("Operational",F923)))</formula>
    </cfRule>
    <cfRule type="containsText" dxfId="5881" priority="5883" operator="containsText" text="Dn(service)">
      <formula>NOT(ISERROR(SEARCH("Dn(service)",F923)))</formula>
    </cfRule>
    <cfRule type="containsText" dxfId="5880" priority="5884" operator="containsText" text="Dn(waiting)">
      <formula>NOT(ISERROR(SEARCH("Dn(waiting)",F923)))</formula>
    </cfRule>
  </conditionalFormatting>
  <conditionalFormatting sqref="F931:F934">
    <cfRule type="containsBlanks" dxfId="5879" priority="5877">
      <formula>LEN(TRIM(F931))=0</formula>
    </cfRule>
    <cfRule type="containsText" dxfId="5878" priority="5878" operator="containsText" text="Operational">
      <formula>NOT(ISERROR(SEARCH("Operational",F931)))</formula>
    </cfRule>
    <cfRule type="containsText" dxfId="5877" priority="5879" operator="containsText" text="Dn(service)">
      <formula>NOT(ISERROR(SEARCH("Dn(service)",F931)))</formula>
    </cfRule>
    <cfRule type="containsText" dxfId="5876" priority="5880" operator="containsText" text="Dn(waiting)">
      <formula>NOT(ISERROR(SEARCH("Dn(waiting)",F931)))</formula>
    </cfRule>
  </conditionalFormatting>
  <conditionalFormatting sqref="F935">
    <cfRule type="containsBlanks" dxfId="5875" priority="5873">
      <formula>LEN(TRIM(F935))=0</formula>
    </cfRule>
    <cfRule type="containsText" dxfId="5874" priority="5874" operator="containsText" text="Operational">
      <formula>NOT(ISERROR(SEARCH("Operational",F935)))</formula>
    </cfRule>
    <cfRule type="containsText" dxfId="5873" priority="5875" operator="containsText" text="Dn(service)">
      <formula>NOT(ISERROR(SEARCH("Dn(service)",F935)))</formula>
    </cfRule>
    <cfRule type="containsText" dxfId="5872" priority="5876" operator="containsText" text="Dn(waiting)">
      <formula>NOT(ISERROR(SEARCH("Dn(waiting)",F935)))</formula>
    </cfRule>
  </conditionalFormatting>
  <conditionalFormatting sqref="H925:H930">
    <cfRule type="containsBlanks" dxfId="5871" priority="5869">
      <formula>LEN(TRIM(H925))=0</formula>
    </cfRule>
    <cfRule type="containsText" dxfId="5870" priority="5870" operator="containsText" text="Operational">
      <formula>NOT(ISERROR(SEARCH("Operational",H925)))</formula>
    </cfRule>
    <cfRule type="containsText" dxfId="5869" priority="5871" operator="containsText" text="Dn(service)">
      <formula>NOT(ISERROR(SEARCH("Dn(service)",H925)))</formula>
    </cfRule>
    <cfRule type="containsText" dxfId="5868" priority="5872" operator="containsText" text="Dn(waiting)">
      <formula>NOT(ISERROR(SEARCH("Dn(waiting)",H925)))</formula>
    </cfRule>
  </conditionalFormatting>
  <conditionalFormatting sqref="H935:H939">
    <cfRule type="containsBlanks" dxfId="5867" priority="5865">
      <formula>LEN(TRIM(H935))=0</formula>
    </cfRule>
    <cfRule type="containsText" dxfId="5866" priority="5866" operator="containsText" text="Operational">
      <formula>NOT(ISERROR(SEARCH("Operational",H935)))</formula>
    </cfRule>
    <cfRule type="containsText" dxfId="5865" priority="5867" operator="containsText" text="Dn(service)">
      <formula>NOT(ISERROR(SEARCH("Dn(service)",H935)))</formula>
    </cfRule>
    <cfRule type="containsText" dxfId="5864" priority="5868" operator="containsText" text="Dn(waiting)">
      <formula>NOT(ISERROR(SEARCH("Dn(waiting)",H935)))</formula>
    </cfRule>
  </conditionalFormatting>
  <conditionalFormatting sqref="H940">
    <cfRule type="containsBlanks" dxfId="5863" priority="5861">
      <formula>LEN(TRIM(H940))=0</formula>
    </cfRule>
    <cfRule type="containsText" dxfId="5862" priority="5862" operator="containsText" text="Operational">
      <formula>NOT(ISERROR(SEARCH("Operational",H940)))</formula>
    </cfRule>
    <cfRule type="containsText" dxfId="5861" priority="5863" operator="containsText" text="Dn(service)">
      <formula>NOT(ISERROR(SEARCH("Dn(service)",H940)))</formula>
    </cfRule>
    <cfRule type="containsText" dxfId="5860" priority="5864" operator="containsText" text="Dn(waiting)">
      <formula>NOT(ISERROR(SEARCH("Dn(waiting)",H940)))</formula>
    </cfRule>
  </conditionalFormatting>
  <conditionalFormatting sqref="E928:E934">
    <cfRule type="containsBlanks" dxfId="5859" priority="5857">
      <formula>LEN(TRIM(E928))=0</formula>
    </cfRule>
    <cfRule type="containsText" dxfId="5858" priority="5858" operator="containsText" text="Operational">
      <formula>NOT(ISERROR(SEARCH("Operational",E928)))</formula>
    </cfRule>
    <cfRule type="containsText" dxfId="5857" priority="5859" operator="containsText" text="Dn(service)">
      <formula>NOT(ISERROR(SEARCH("Dn(service)",E928)))</formula>
    </cfRule>
    <cfRule type="containsText" dxfId="5856" priority="5860" operator="containsText" text="Dn(waiting)">
      <formula>NOT(ISERROR(SEARCH("Dn(waiting)",E928)))</formula>
    </cfRule>
  </conditionalFormatting>
  <conditionalFormatting sqref="E940:E943">
    <cfRule type="containsBlanks" dxfId="5855" priority="5853">
      <formula>LEN(TRIM(E940))=0</formula>
    </cfRule>
    <cfRule type="containsText" dxfId="5854" priority="5854" operator="containsText" text="Operational">
      <formula>NOT(ISERROR(SEARCH("Operational",E940)))</formula>
    </cfRule>
    <cfRule type="containsText" dxfId="5853" priority="5855" operator="containsText" text="Dn(service)">
      <formula>NOT(ISERROR(SEARCH("Dn(service)",E940)))</formula>
    </cfRule>
    <cfRule type="containsText" dxfId="5852" priority="5856" operator="containsText" text="Dn(waiting)">
      <formula>NOT(ISERROR(SEARCH("Dn(waiting)",E940)))</formula>
    </cfRule>
  </conditionalFormatting>
  <conditionalFormatting sqref="E944">
    <cfRule type="containsBlanks" dxfId="5851" priority="5849">
      <formula>LEN(TRIM(E944))=0</formula>
    </cfRule>
    <cfRule type="containsText" dxfId="5850" priority="5850" operator="containsText" text="Operational">
      <formula>NOT(ISERROR(SEARCH("Operational",E944)))</formula>
    </cfRule>
    <cfRule type="containsText" dxfId="5849" priority="5851" operator="containsText" text="Dn(service)">
      <formula>NOT(ISERROR(SEARCH("Dn(service)",E944)))</formula>
    </cfRule>
    <cfRule type="containsText" dxfId="5848" priority="5852" operator="containsText" text="Dn(waiting)">
      <formula>NOT(ISERROR(SEARCH("Dn(waiting)",E944)))</formula>
    </cfRule>
  </conditionalFormatting>
  <conditionalFormatting sqref="C930:C939">
    <cfRule type="containsBlanks" dxfId="5847" priority="5845">
      <formula>LEN(TRIM(C930))=0</formula>
    </cfRule>
    <cfRule type="containsText" dxfId="5846" priority="5846" operator="containsText" text="Operational">
      <formula>NOT(ISERROR(SEARCH("Operational",C930)))</formula>
    </cfRule>
    <cfRule type="containsText" dxfId="5845" priority="5847" operator="containsText" text="Dn(service)">
      <formula>NOT(ISERROR(SEARCH("Dn(service)",C930)))</formula>
    </cfRule>
    <cfRule type="containsText" dxfId="5844" priority="5848" operator="containsText" text="Dn(waiting)">
      <formula>NOT(ISERROR(SEARCH("Dn(waiting)",C930)))</formula>
    </cfRule>
  </conditionalFormatting>
  <conditionalFormatting sqref="C944:C948">
    <cfRule type="containsBlanks" dxfId="5843" priority="5841">
      <formula>LEN(TRIM(C944))=0</formula>
    </cfRule>
    <cfRule type="containsText" dxfId="5842" priority="5842" operator="containsText" text="Operational">
      <formula>NOT(ISERROR(SEARCH("Operational",C944)))</formula>
    </cfRule>
    <cfRule type="containsText" dxfId="5841" priority="5843" operator="containsText" text="Dn(service)">
      <formula>NOT(ISERROR(SEARCH("Dn(service)",C944)))</formula>
    </cfRule>
    <cfRule type="containsText" dxfId="5840" priority="5844" operator="containsText" text="Dn(waiting)">
      <formula>NOT(ISERROR(SEARCH("Dn(waiting)",C944)))</formula>
    </cfRule>
  </conditionalFormatting>
  <conditionalFormatting sqref="C949">
    <cfRule type="containsBlanks" dxfId="5839" priority="5837">
      <formula>LEN(TRIM(C949))=0</formula>
    </cfRule>
    <cfRule type="containsText" dxfId="5838" priority="5838" operator="containsText" text="Operational">
      <formula>NOT(ISERROR(SEARCH("Operational",C949)))</formula>
    </cfRule>
    <cfRule type="containsText" dxfId="5837" priority="5839" operator="containsText" text="Dn(service)">
      <formula>NOT(ISERROR(SEARCH("Dn(service)",C949)))</formula>
    </cfRule>
    <cfRule type="containsText" dxfId="5836" priority="5840" operator="containsText" text="Dn(waiting)">
      <formula>NOT(ISERROR(SEARCH("Dn(waiting)",C949)))</formula>
    </cfRule>
  </conditionalFormatting>
  <conditionalFormatting sqref="J933:J943">
    <cfRule type="containsBlanks" dxfId="5835" priority="5833">
      <formula>LEN(TRIM(J933))=0</formula>
    </cfRule>
    <cfRule type="containsText" dxfId="5834" priority="5834" operator="containsText" text="Operational">
      <formula>NOT(ISERROR(SEARCH("Operational",J933)))</formula>
    </cfRule>
    <cfRule type="containsText" dxfId="5833" priority="5835" operator="containsText" text="Dn(service)">
      <formula>NOT(ISERROR(SEARCH("Dn(service)",J933)))</formula>
    </cfRule>
    <cfRule type="containsText" dxfId="5832" priority="5836" operator="containsText" text="Dn(waiting)">
      <formula>NOT(ISERROR(SEARCH("Dn(waiting)",J933)))</formula>
    </cfRule>
  </conditionalFormatting>
  <conditionalFormatting sqref="J949:J953">
    <cfRule type="containsBlanks" dxfId="5831" priority="5829">
      <formula>LEN(TRIM(J949))=0</formula>
    </cfRule>
    <cfRule type="containsText" dxfId="5830" priority="5830" operator="containsText" text="Operational">
      <formula>NOT(ISERROR(SEARCH("Operational",J949)))</formula>
    </cfRule>
    <cfRule type="containsText" dxfId="5829" priority="5831" operator="containsText" text="Dn(service)">
      <formula>NOT(ISERROR(SEARCH("Dn(service)",J949)))</formula>
    </cfRule>
    <cfRule type="containsText" dxfId="5828" priority="5832" operator="containsText" text="Dn(waiting)">
      <formula>NOT(ISERROR(SEARCH("Dn(waiting)",J949)))</formula>
    </cfRule>
  </conditionalFormatting>
  <conditionalFormatting sqref="J954">
    <cfRule type="containsBlanks" dxfId="5827" priority="5825">
      <formula>LEN(TRIM(J954))=0</formula>
    </cfRule>
    <cfRule type="containsText" dxfId="5826" priority="5826" operator="containsText" text="Operational">
      <formula>NOT(ISERROR(SEARCH("Operational",J954)))</formula>
    </cfRule>
    <cfRule type="containsText" dxfId="5825" priority="5827" operator="containsText" text="Dn(service)">
      <formula>NOT(ISERROR(SEARCH("Dn(service)",J954)))</formula>
    </cfRule>
    <cfRule type="containsText" dxfId="5824" priority="5828" operator="containsText" text="Dn(waiting)">
      <formula>NOT(ISERROR(SEARCH("Dn(waiting)",J954)))</formula>
    </cfRule>
  </conditionalFormatting>
  <conditionalFormatting sqref="G937:G948">
    <cfRule type="containsBlanks" dxfId="5823" priority="5821">
      <formula>LEN(TRIM(G937))=0</formula>
    </cfRule>
    <cfRule type="containsText" dxfId="5822" priority="5822" operator="containsText" text="Operational">
      <formula>NOT(ISERROR(SEARCH("Operational",G937)))</formula>
    </cfRule>
    <cfRule type="containsText" dxfId="5821" priority="5823" operator="containsText" text="Dn(service)">
      <formula>NOT(ISERROR(SEARCH("Dn(service)",G937)))</formula>
    </cfRule>
    <cfRule type="containsText" dxfId="5820" priority="5824" operator="containsText" text="Dn(waiting)">
      <formula>NOT(ISERROR(SEARCH("Dn(waiting)",G937)))</formula>
    </cfRule>
  </conditionalFormatting>
  <conditionalFormatting sqref="G954:G957">
    <cfRule type="containsBlanks" dxfId="5819" priority="5817">
      <formula>LEN(TRIM(G954))=0</formula>
    </cfRule>
    <cfRule type="containsText" dxfId="5818" priority="5818" operator="containsText" text="Operational">
      <formula>NOT(ISERROR(SEARCH("Operational",G954)))</formula>
    </cfRule>
    <cfRule type="containsText" dxfId="5817" priority="5819" operator="containsText" text="Dn(service)">
      <formula>NOT(ISERROR(SEARCH("Dn(service)",G954)))</formula>
    </cfRule>
    <cfRule type="containsText" dxfId="5816" priority="5820" operator="containsText" text="Dn(waiting)">
      <formula>NOT(ISERROR(SEARCH("Dn(waiting)",G954)))</formula>
    </cfRule>
  </conditionalFormatting>
  <conditionalFormatting sqref="G958">
    <cfRule type="containsBlanks" dxfId="5815" priority="5813">
      <formula>LEN(TRIM(G958))=0</formula>
    </cfRule>
    <cfRule type="containsText" dxfId="5814" priority="5814" operator="containsText" text="Operational">
      <formula>NOT(ISERROR(SEARCH("Operational",G958)))</formula>
    </cfRule>
    <cfRule type="containsText" dxfId="5813" priority="5815" operator="containsText" text="Dn(service)">
      <formula>NOT(ISERROR(SEARCH("Dn(service)",G958)))</formula>
    </cfRule>
    <cfRule type="containsText" dxfId="5812" priority="5816" operator="containsText" text="Dn(waiting)">
      <formula>NOT(ISERROR(SEARCH("Dn(waiting)",G958)))</formula>
    </cfRule>
  </conditionalFormatting>
  <conditionalFormatting sqref="F944:F953">
    <cfRule type="containsBlanks" dxfId="5811" priority="5809">
      <formula>LEN(TRIM(F944))=0</formula>
    </cfRule>
    <cfRule type="containsText" dxfId="5810" priority="5810" operator="containsText" text="Operational">
      <formula>NOT(ISERROR(SEARCH("Operational",F944)))</formula>
    </cfRule>
    <cfRule type="containsText" dxfId="5809" priority="5811" operator="containsText" text="Dn(service)">
      <formula>NOT(ISERROR(SEARCH("Dn(service)",F944)))</formula>
    </cfRule>
    <cfRule type="containsText" dxfId="5808" priority="5812" operator="containsText" text="Dn(waiting)">
      <formula>NOT(ISERROR(SEARCH("Dn(waiting)",F944)))</formula>
    </cfRule>
  </conditionalFormatting>
  <conditionalFormatting sqref="F958:F962">
    <cfRule type="containsBlanks" dxfId="5807" priority="5805">
      <formula>LEN(TRIM(F958))=0</formula>
    </cfRule>
    <cfRule type="containsText" dxfId="5806" priority="5806" operator="containsText" text="Operational">
      <formula>NOT(ISERROR(SEARCH("Operational",F958)))</formula>
    </cfRule>
    <cfRule type="containsText" dxfId="5805" priority="5807" operator="containsText" text="Dn(service)">
      <formula>NOT(ISERROR(SEARCH("Dn(service)",F958)))</formula>
    </cfRule>
    <cfRule type="containsText" dxfId="5804" priority="5808" operator="containsText" text="Dn(waiting)">
      <formula>NOT(ISERROR(SEARCH("Dn(waiting)",F958)))</formula>
    </cfRule>
  </conditionalFormatting>
  <conditionalFormatting sqref="F963">
    <cfRule type="containsBlanks" dxfId="5803" priority="5801">
      <formula>LEN(TRIM(F963))=0</formula>
    </cfRule>
    <cfRule type="containsText" dxfId="5802" priority="5802" operator="containsText" text="Operational">
      <formula>NOT(ISERROR(SEARCH("Operational",F963)))</formula>
    </cfRule>
    <cfRule type="containsText" dxfId="5801" priority="5803" operator="containsText" text="Dn(service)">
      <formula>NOT(ISERROR(SEARCH("Dn(service)",F963)))</formula>
    </cfRule>
    <cfRule type="containsText" dxfId="5800" priority="5804" operator="containsText" text="Dn(waiting)">
      <formula>NOT(ISERROR(SEARCH("Dn(waiting)",F963)))</formula>
    </cfRule>
  </conditionalFormatting>
  <conditionalFormatting sqref="I947:I957">
    <cfRule type="containsBlanks" dxfId="5799" priority="5797">
      <formula>LEN(TRIM(I947))=0</formula>
    </cfRule>
    <cfRule type="containsText" dxfId="5798" priority="5798" operator="containsText" text="Operational">
      <formula>NOT(ISERROR(SEARCH("Operational",I947)))</formula>
    </cfRule>
    <cfRule type="containsText" dxfId="5797" priority="5799" operator="containsText" text="Dn(service)">
      <formula>NOT(ISERROR(SEARCH("Dn(service)",I947)))</formula>
    </cfRule>
    <cfRule type="containsText" dxfId="5796" priority="5800" operator="containsText" text="Dn(waiting)">
      <formula>NOT(ISERROR(SEARCH("Dn(waiting)",I947)))</formula>
    </cfRule>
  </conditionalFormatting>
  <conditionalFormatting sqref="D950:D962">
    <cfRule type="containsBlanks" dxfId="5795" priority="5793">
      <formula>LEN(TRIM(D950))=0</formula>
    </cfRule>
    <cfRule type="containsText" dxfId="5794" priority="5794" operator="containsText" text="Operational">
      <formula>NOT(ISERROR(SEARCH("Operational",D950)))</formula>
    </cfRule>
    <cfRule type="containsText" dxfId="5793" priority="5795" operator="containsText" text="Dn(service)">
      <formula>NOT(ISERROR(SEARCH("Dn(service)",D950)))</formula>
    </cfRule>
    <cfRule type="containsText" dxfId="5792" priority="5796" operator="containsText" text="Dn(waiting)">
      <formula>NOT(ISERROR(SEARCH("Dn(waiting)",D950)))</formula>
    </cfRule>
  </conditionalFormatting>
  <conditionalFormatting sqref="H953:H967">
    <cfRule type="containsBlanks" dxfId="5791" priority="5789">
      <formula>LEN(TRIM(H953))=0</formula>
    </cfRule>
    <cfRule type="containsText" dxfId="5790" priority="5790" operator="containsText" text="Operational">
      <formula>NOT(ISERROR(SEARCH("Operational",H953)))</formula>
    </cfRule>
    <cfRule type="containsText" dxfId="5789" priority="5791" operator="containsText" text="Dn(service)">
      <formula>NOT(ISERROR(SEARCH("Dn(service)",H953)))</formula>
    </cfRule>
    <cfRule type="containsText" dxfId="5788" priority="5792" operator="containsText" text="Dn(waiting)">
      <formula>NOT(ISERROR(SEARCH("Dn(waiting)",H953)))</formula>
    </cfRule>
  </conditionalFormatting>
  <conditionalFormatting sqref="E956:E967">
    <cfRule type="containsBlanks" dxfId="5787" priority="5785">
      <formula>LEN(TRIM(E956))=0</formula>
    </cfRule>
    <cfRule type="containsText" dxfId="5786" priority="5786" operator="containsText" text="Operational">
      <formula>NOT(ISERROR(SEARCH("Operational",E956)))</formula>
    </cfRule>
    <cfRule type="containsText" dxfId="5785" priority="5787" operator="containsText" text="Dn(service)">
      <formula>NOT(ISERROR(SEARCH("Dn(service)",E956)))</formula>
    </cfRule>
    <cfRule type="containsText" dxfId="5784" priority="5788" operator="containsText" text="Dn(waiting)">
      <formula>NOT(ISERROR(SEARCH("Dn(waiting)",E956)))</formula>
    </cfRule>
  </conditionalFormatting>
  <conditionalFormatting sqref="C957:C976">
    <cfRule type="containsBlanks" dxfId="5783" priority="5781">
      <formula>LEN(TRIM(C957))=0</formula>
    </cfRule>
    <cfRule type="containsText" dxfId="5782" priority="5782" operator="containsText" text="Operational">
      <formula>NOT(ISERROR(SEARCH("Operational",C957)))</formula>
    </cfRule>
    <cfRule type="containsText" dxfId="5781" priority="5783" operator="containsText" text="Dn(service)">
      <formula>NOT(ISERROR(SEARCH("Dn(service)",C957)))</formula>
    </cfRule>
    <cfRule type="containsText" dxfId="5780" priority="5784" operator="containsText" text="Dn(waiting)">
      <formula>NOT(ISERROR(SEARCH("Dn(waiting)",C957)))</formula>
    </cfRule>
  </conditionalFormatting>
  <conditionalFormatting sqref="J960:J981">
    <cfRule type="containsBlanks" dxfId="5779" priority="5777">
      <formula>LEN(TRIM(J960))=0</formula>
    </cfRule>
    <cfRule type="containsText" dxfId="5778" priority="5778" operator="containsText" text="Operational">
      <formula>NOT(ISERROR(SEARCH("Operational",J960)))</formula>
    </cfRule>
    <cfRule type="containsText" dxfId="5777" priority="5779" operator="containsText" text="Dn(service)">
      <formula>NOT(ISERROR(SEARCH("Dn(service)",J960)))</formula>
    </cfRule>
    <cfRule type="containsText" dxfId="5776" priority="5780" operator="containsText" text="Dn(waiting)">
      <formula>NOT(ISERROR(SEARCH("Dn(waiting)",J960)))</formula>
    </cfRule>
  </conditionalFormatting>
  <conditionalFormatting sqref="I963:I967">
    <cfRule type="containsBlanks" dxfId="5775" priority="5773">
      <formula>LEN(TRIM(I963))=0</formula>
    </cfRule>
    <cfRule type="containsText" dxfId="5774" priority="5774" operator="containsText" text="Operational">
      <formula>NOT(ISERROR(SEARCH("Operational",I963)))</formula>
    </cfRule>
    <cfRule type="containsText" dxfId="5773" priority="5775" operator="containsText" text="Dn(service)">
      <formula>NOT(ISERROR(SEARCH("Dn(service)",I963)))</formula>
    </cfRule>
    <cfRule type="containsText" dxfId="5772" priority="5776" operator="containsText" text="Dn(waiting)">
      <formula>NOT(ISERROR(SEARCH("Dn(waiting)",I963)))</formula>
    </cfRule>
  </conditionalFormatting>
  <conditionalFormatting sqref="I968">
    <cfRule type="containsBlanks" dxfId="5771" priority="5769">
      <formula>LEN(TRIM(I968))=0</formula>
    </cfRule>
    <cfRule type="containsText" dxfId="5770" priority="5770" operator="containsText" text="Operational">
      <formula>NOT(ISERROR(SEARCH("Operational",I968)))</formula>
    </cfRule>
    <cfRule type="containsText" dxfId="5769" priority="5771" operator="containsText" text="Dn(service)">
      <formula>NOT(ISERROR(SEARCH("Dn(service)",I968)))</formula>
    </cfRule>
    <cfRule type="containsText" dxfId="5768" priority="5772" operator="containsText" text="Dn(waiting)">
      <formula>NOT(ISERROR(SEARCH("Dn(waiting)",I968)))</formula>
    </cfRule>
  </conditionalFormatting>
  <conditionalFormatting sqref="D968:D972">
    <cfRule type="containsBlanks" dxfId="5767" priority="5765">
      <formula>LEN(TRIM(D968))=0</formula>
    </cfRule>
    <cfRule type="containsText" dxfId="5766" priority="5766" operator="containsText" text="Operational">
      <formula>NOT(ISERROR(SEARCH("Operational",D968)))</formula>
    </cfRule>
    <cfRule type="containsText" dxfId="5765" priority="5767" operator="containsText" text="Dn(service)">
      <formula>NOT(ISERROR(SEARCH("Dn(service)",D968)))</formula>
    </cfRule>
    <cfRule type="containsText" dxfId="5764" priority="5768" operator="containsText" text="Dn(waiting)">
      <formula>NOT(ISERROR(SEARCH("Dn(waiting)",D968)))</formula>
    </cfRule>
  </conditionalFormatting>
  <conditionalFormatting sqref="D973">
    <cfRule type="containsBlanks" dxfId="5763" priority="5761">
      <formula>LEN(TRIM(D973))=0</formula>
    </cfRule>
    <cfRule type="containsText" dxfId="5762" priority="5762" operator="containsText" text="Operational">
      <formula>NOT(ISERROR(SEARCH("Operational",D973)))</formula>
    </cfRule>
    <cfRule type="containsText" dxfId="5761" priority="5763" operator="containsText" text="Dn(service)">
      <formula>NOT(ISERROR(SEARCH("Dn(service)",D973)))</formula>
    </cfRule>
    <cfRule type="containsText" dxfId="5760" priority="5764" operator="containsText" text="Dn(waiting)">
      <formula>NOT(ISERROR(SEARCH("Dn(waiting)",D973)))</formula>
    </cfRule>
  </conditionalFormatting>
  <conditionalFormatting sqref="H973:H977">
    <cfRule type="containsBlanks" dxfId="5759" priority="5757">
      <formula>LEN(TRIM(H973))=0</formula>
    </cfRule>
    <cfRule type="containsText" dxfId="5758" priority="5758" operator="containsText" text="Operational">
      <formula>NOT(ISERROR(SEARCH("Operational",H973)))</formula>
    </cfRule>
    <cfRule type="containsText" dxfId="5757" priority="5759" operator="containsText" text="Dn(service)">
      <formula>NOT(ISERROR(SEARCH("Dn(service)",H973)))</formula>
    </cfRule>
    <cfRule type="containsText" dxfId="5756" priority="5760" operator="containsText" text="Dn(waiting)">
      <formula>NOT(ISERROR(SEARCH("Dn(waiting)",H973)))</formula>
    </cfRule>
  </conditionalFormatting>
  <conditionalFormatting sqref="H978">
    <cfRule type="containsBlanks" dxfId="5755" priority="5753">
      <formula>LEN(TRIM(H978))=0</formula>
    </cfRule>
    <cfRule type="containsText" dxfId="5754" priority="5754" operator="containsText" text="Operational">
      <formula>NOT(ISERROR(SEARCH("Operational",H978)))</formula>
    </cfRule>
    <cfRule type="containsText" dxfId="5753" priority="5755" operator="containsText" text="Dn(service)">
      <formula>NOT(ISERROR(SEARCH("Dn(service)",H978)))</formula>
    </cfRule>
    <cfRule type="containsText" dxfId="5752" priority="5756" operator="containsText" text="Dn(waiting)">
      <formula>NOT(ISERROR(SEARCH("Dn(waiting)",H978)))</formula>
    </cfRule>
  </conditionalFormatting>
  <conditionalFormatting sqref="E979:E982">
    <cfRule type="containsBlanks" dxfId="5751" priority="5749">
      <formula>LEN(TRIM(E979))=0</formula>
    </cfRule>
    <cfRule type="containsText" dxfId="5750" priority="5750" operator="containsText" text="Operational">
      <formula>NOT(ISERROR(SEARCH("Operational",E979)))</formula>
    </cfRule>
    <cfRule type="containsText" dxfId="5749" priority="5751" operator="containsText" text="Dn(service)">
      <formula>NOT(ISERROR(SEARCH("Dn(service)",E979)))</formula>
    </cfRule>
    <cfRule type="containsText" dxfId="5748" priority="5752" operator="containsText" text="Dn(waiting)">
      <formula>NOT(ISERROR(SEARCH("Dn(waiting)",E979)))</formula>
    </cfRule>
  </conditionalFormatting>
  <conditionalFormatting sqref="E983">
    <cfRule type="containsBlanks" dxfId="5747" priority="5745">
      <formula>LEN(TRIM(E983))=0</formula>
    </cfRule>
    <cfRule type="containsText" dxfId="5746" priority="5746" operator="containsText" text="Operational">
      <formula>NOT(ISERROR(SEARCH("Operational",E983)))</formula>
    </cfRule>
    <cfRule type="containsText" dxfId="5745" priority="5747" operator="containsText" text="Dn(service)">
      <formula>NOT(ISERROR(SEARCH("Dn(service)",E983)))</formula>
    </cfRule>
    <cfRule type="containsText" dxfId="5744" priority="5748" operator="containsText" text="Dn(waiting)">
      <formula>NOT(ISERROR(SEARCH("Dn(waiting)",E983)))</formula>
    </cfRule>
  </conditionalFormatting>
  <conditionalFormatting sqref="C977">
    <cfRule type="containsBlanks" dxfId="5743" priority="5741">
      <formula>LEN(TRIM(C977))=0</formula>
    </cfRule>
    <cfRule type="containsText" dxfId="5742" priority="5742" operator="containsText" text="Operational">
      <formula>NOT(ISERROR(SEARCH("Operational",C977)))</formula>
    </cfRule>
    <cfRule type="containsText" dxfId="5741" priority="5743" operator="containsText" text="Dn(service)">
      <formula>NOT(ISERROR(SEARCH("Dn(service)",C977)))</formula>
    </cfRule>
    <cfRule type="containsText" dxfId="5740" priority="5744" operator="containsText" text="Dn(waiting)">
      <formula>NOT(ISERROR(SEARCH("Dn(waiting)",C977)))</formula>
    </cfRule>
  </conditionalFormatting>
  <conditionalFormatting sqref="C983:C987">
    <cfRule type="containsBlanks" dxfId="5739" priority="5737">
      <formula>LEN(TRIM(C983))=0</formula>
    </cfRule>
    <cfRule type="containsText" dxfId="5738" priority="5738" operator="containsText" text="Operational">
      <formula>NOT(ISERROR(SEARCH("Operational",C983)))</formula>
    </cfRule>
    <cfRule type="containsText" dxfId="5737" priority="5739" operator="containsText" text="Dn(service)">
      <formula>NOT(ISERROR(SEARCH("Dn(service)",C983)))</formula>
    </cfRule>
    <cfRule type="containsText" dxfId="5736" priority="5740" operator="containsText" text="Dn(waiting)">
      <formula>NOT(ISERROR(SEARCH("Dn(waiting)",C983)))</formula>
    </cfRule>
  </conditionalFormatting>
  <conditionalFormatting sqref="C988">
    <cfRule type="containsBlanks" dxfId="5735" priority="5733">
      <formula>LEN(TRIM(C988))=0</formula>
    </cfRule>
    <cfRule type="containsText" dxfId="5734" priority="5734" operator="containsText" text="Operational">
      <formula>NOT(ISERROR(SEARCH("Operational",C988)))</formula>
    </cfRule>
    <cfRule type="containsText" dxfId="5733" priority="5735" operator="containsText" text="Dn(service)">
      <formula>NOT(ISERROR(SEARCH("Dn(service)",C988)))</formula>
    </cfRule>
    <cfRule type="containsText" dxfId="5732" priority="5736" operator="containsText" text="Dn(waiting)">
      <formula>NOT(ISERROR(SEARCH("Dn(waiting)",C988)))</formula>
    </cfRule>
  </conditionalFormatting>
  <conditionalFormatting sqref="J982">
    <cfRule type="containsBlanks" dxfId="5731" priority="5729">
      <formula>LEN(TRIM(J982))=0</formula>
    </cfRule>
    <cfRule type="containsText" dxfId="5730" priority="5730" operator="containsText" text="Operational">
      <formula>NOT(ISERROR(SEARCH("Operational",J982)))</formula>
    </cfRule>
    <cfRule type="containsText" dxfId="5729" priority="5731" operator="containsText" text="Dn(service)">
      <formula>NOT(ISERROR(SEARCH("Dn(service)",J982)))</formula>
    </cfRule>
    <cfRule type="containsText" dxfId="5728" priority="5732" operator="containsText" text="Dn(waiting)">
      <formula>NOT(ISERROR(SEARCH("Dn(waiting)",J982)))</formula>
    </cfRule>
  </conditionalFormatting>
  <conditionalFormatting sqref="G971:G987">
    <cfRule type="containsBlanks" dxfId="5727" priority="5725">
      <formula>LEN(TRIM(G971))=0</formula>
    </cfRule>
    <cfRule type="containsText" dxfId="5726" priority="5726" operator="containsText" text="Operational">
      <formula>NOT(ISERROR(SEARCH("Operational",G971)))</formula>
    </cfRule>
    <cfRule type="containsText" dxfId="5725" priority="5727" operator="containsText" text="Dn(service)">
      <formula>NOT(ISERROR(SEARCH("Dn(service)",G971)))</formula>
    </cfRule>
    <cfRule type="containsText" dxfId="5724" priority="5728" operator="containsText" text="Dn(waiting)">
      <formula>NOT(ISERROR(SEARCH("Dn(waiting)",G971)))</formula>
    </cfRule>
  </conditionalFormatting>
  <conditionalFormatting sqref="G989:G991">
    <cfRule type="containsBlanks" dxfId="5723" priority="5721">
      <formula>LEN(TRIM(G989))=0</formula>
    </cfRule>
    <cfRule type="containsText" dxfId="5722" priority="5722" operator="containsText" text="Operational">
      <formula>NOT(ISERROR(SEARCH("Operational",G989)))</formula>
    </cfRule>
    <cfRule type="containsText" dxfId="5721" priority="5723" operator="containsText" text="Dn(service)">
      <formula>NOT(ISERROR(SEARCH("Dn(service)",G989)))</formula>
    </cfRule>
    <cfRule type="containsText" dxfId="5720" priority="5724" operator="containsText" text="Dn(waiting)">
      <formula>NOT(ISERROR(SEARCH("Dn(waiting)",G989)))</formula>
    </cfRule>
  </conditionalFormatting>
  <conditionalFormatting sqref="F981:F988">
    <cfRule type="containsBlanks" dxfId="5719" priority="5717">
      <formula>LEN(TRIM(F981))=0</formula>
    </cfRule>
    <cfRule type="containsText" dxfId="5718" priority="5718" operator="containsText" text="Operational">
      <formula>NOT(ISERROR(SEARCH("Operational",F981)))</formula>
    </cfRule>
    <cfRule type="containsText" dxfId="5717" priority="5719" operator="containsText" text="Dn(service)">
      <formula>NOT(ISERROR(SEARCH("Dn(service)",F981)))</formula>
    </cfRule>
    <cfRule type="containsText" dxfId="5716" priority="5720" operator="containsText" text="Dn(waiting)">
      <formula>NOT(ISERROR(SEARCH("Dn(waiting)",F981)))</formula>
    </cfRule>
  </conditionalFormatting>
  <conditionalFormatting sqref="G992">
    <cfRule type="containsBlanks" dxfId="5715" priority="5713">
      <formula>LEN(TRIM(G992))=0</formula>
    </cfRule>
    <cfRule type="containsText" dxfId="5714" priority="5714" operator="containsText" text="Operational">
      <formula>NOT(ISERROR(SEARCH("Operational",G992)))</formula>
    </cfRule>
    <cfRule type="containsText" dxfId="5713" priority="5715" operator="containsText" text="Dn(service)">
      <formula>NOT(ISERROR(SEARCH("Dn(service)",G992)))</formula>
    </cfRule>
    <cfRule type="containsText" dxfId="5712" priority="5716" operator="containsText" text="Dn(waiting)">
      <formula>NOT(ISERROR(SEARCH("Dn(waiting)",G992)))</formula>
    </cfRule>
  </conditionalFormatting>
  <conditionalFormatting sqref="F992:F996">
    <cfRule type="containsBlanks" dxfId="5711" priority="5709">
      <formula>LEN(TRIM(F992))=0</formula>
    </cfRule>
    <cfRule type="containsText" dxfId="5710" priority="5710" operator="containsText" text="Operational">
      <formula>NOT(ISERROR(SEARCH("Operational",F992)))</formula>
    </cfRule>
    <cfRule type="containsText" dxfId="5709" priority="5711" operator="containsText" text="Dn(service)">
      <formula>NOT(ISERROR(SEARCH("Dn(service)",F992)))</formula>
    </cfRule>
    <cfRule type="containsText" dxfId="5708" priority="5712" operator="containsText" text="Dn(waiting)">
      <formula>NOT(ISERROR(SEARCH("Dn(waiting)",F992)))</formula>
    </cfRule>
  </conditionalFormatting>
  <conditionalFormatting sqref="F997">
    <cfRule type="containsBlanks" dxfId="5707" priority="5705">
      <formula>LEN(TRIM(F997))=0</formula>
    </cfRule>
    <cfRule type="containsText" dxfId="5706" priority="5706" operator="containsText" text="Operational">
      <formula>NOT(ISERROR(SEARCH("Operational",F997)))</formula>
    </cfRule>
    <cfRule type="containsText" dxfId="5705" priority="5707" operator="containsText" text="Dn(service)">
      <formula>NOT(ISERROR(SEARCH("Dn(service)",F997)))</formula>
    </cfRule>
    <cfRule type="containsText" dxfId="5704" priority="5708" operator="containsText" text="Dn(waiting)">
      <formula>NOT(ISERROR(SEARCH("Dn(waiting)",F997)))</formula>
    </cfRule>
  </conditionalFormatting>
  <conditionalFormatting sqref="I982:I991">
    <cfRule type="containsBlanks" dxfId="5703" priority="5701">
      <formula>LEN(TRIM(I982))=0</formula>
    </cfRule>
    <cfRule type="containsText" dxfId="5702" priority="5702" operator="containsText" text="Operational">
      <formula>NOT(ISERROR(SEARCH("Operational",I982)))</formula>
    </cfRule>
    <cfRule type="containsText" dxfId="5701" priority="5703" operator="containsText" text="Dn(service)">
      <formula>NOT(ISERROR(SEARCH("Dn(service)",I982)))</formula>
    </cfRule>
    <cfRule type="containsText" dxfId="5700" priority="5704" operator="containsText" text="Dn(waiting)">
      <formula>NOT(ISERROR(SEARCH("Dn(waiting)",I982)))</formula>
    </cfRule>
  </conditionalFormatting>
  <conditionalFormatting sqref="I997:I1001">
    <cfRule type="containsBlanks" dxfId="5699" priority="5697">
      <formula>LEN(TRIM(I997))=0</formula>
    </cfRule>
    <cfRule type="containsText" dxfId="5698" priority="5698" operator="containsText" text="Operational">
      <formula>NOT(ISERROR(SEARCH("Operational",I997)))</formula>
    </cfRule>
    <cfRule type="containsText" dxfId="5697" priority="5699" operator="containsText" text="Dn(service)">
      <formula>NOT(ISERROR(SEARCH("Dn(service)",I997)))</formula>
    </cfRule>
    <cfRule type="containsText" dxfId="5696" priority="5700" operator="containsText" text="Dn(waiting)">
      <formula>NOT(ISERROR(SEARCH("Dn(waiting)",I997)))</formula>
    </cfRule>
  </conditionalFormatting>
  <conditionalFormatting sqref="I1002">
    <cfRule type="containsBlanks" dxfId="5695" priority="5693">
      <formula>LEN(TRIM(I1002))=0</formula>
    </cfRule>
    <cfRule type="containsText" dxfId="5694" priority="5694" operator="containsText" text="Operational">
      <formula>NOT(ISERROR(SEARCH("Operational",I1002)))</formula>
    </cfRule>
    <cfRule type="containsText" dxfId="5693" priority="5695" operator="containsText" text="Dn(service)">
      <formula>NOT(ISERROR(SEARCH("Dn(service)",I1002)))</formula>
    </cfRule>
    <cfRule type="containsText" dxfId="5692" priority="5696" operator="containsText" text="Dn(waiting)">
      <formula>NOT(ISERROR(SEARCH("Dn(waiting)",I1002)))</formula>
    </cfRule>
  </conditionalFormatting>
  <conditionalFormatting sqref="D987:D996">
    <cfRule type="containsBlanks" dxfId="5691" priority="5689">
      <formula>LEN(TRIM(D987))=0</formula>
    </cfRule>
    <cfRule type="containsText" dxfId="5690" priority="5690" operator="containsText" text="Operational">
      <formula>NOT(ISERROR(SEARCH("Operational",D987)))</formula>
    </cfRule>
    <cfRule type="containsText" dxfId="5689" priority="5691" operator="containsText" text="Dn(service)">
      <formula>NOT(ISERROR(SEARCH("Dn(service)",D987)))</formula>
    </cfRule>
    <cfRule type="containsText" dxfId="5688" priority="5692" operator="containsText" text="Dn(waiting)">
      <formula>NOT(ISERROR(SEARCH("Dn(waiting)",D987)))</formula>
    </cfRule>
  </conditionalFormatting>
  <conditionalFormatting sqref="D1002:D1006">
    <cfRule type="containsBlanks" dxfId="5687" priority="5685">
      <formula>LEN(TRIM(D1002))=0</formula>
    </cfRule>
    <cfRule type="containsText" dxfId="5686" priority="5686" operator="containsText" text="Operational">
      <formula>NOT(ISERROR(SEARCH("Operational",D1002)))</formula>
    </cfRule>
    <cfRule type="containsText" dxfId="5685" priority="5687" operator="containsText" text="Dn(service)">
      <formula>NOT(ISERROR(SEARCH("Dn(service)",D1002)))</formula>
    </cfRule>
    <cfRule type="containsText" dxfId="5684" priority="5688" operator="containsText" text="Dn(waiting)">
      <formula>NOT(ISERROR(SEARCH("Dn(waiting)",D1002)))</formula>
    </cfRule>
  </conditionalFormatting>
  <conditionalFormatting sqref="D1007">
    <cfRule type="containsBlanks" dxfId="5683" priority="5681">
      <formula>LEN(TRIM(D1007))=0</formula>
    </cfRule>
    <cfRule type="containsText" dxfId="5682" priority="5682" operator="containsText" text="Operational">
      <formula>NOT(ISERROR(SEARCH("Operational",D1007)))</formula>
    </cfRule>
    <cfRule type="containsText" dxfId="5681" priority="5683" operator="containsText" text="Dn(service)">
      <formula>NOT(ISERROR(SEARCH("Dn(service)",D1007)))</formula>
    </cfRule>
    <cfRule type="containsText" dxfId="5680" priority="5684" operator="containsText" text="Dn(waiting)">
      <formula>NOT(ISERROR(SEARCH("Dn(waiting)",D1007)))</formula>
    </cfRule>
  </conditionalFormatting>
  <conditionalFormatting sqref="E991:E1001">
    <cfRule type="containsBlanks" dxfId="5679" priority="5677">
      <formula>LEN(TRIM(E991))=0</formula>
    </cfRule>
    <cfRule type="containsText" dxfId="5678" priority="5678" operator="containsText" text="Operational">
      <formula>NOT(ISERROR(SEARCH("Operational",E991)))</formula>
    </cfRule>
    <cfRule type="containsText" dxfId="5677" priority="5679" operator="containsText" text="Dn(service)">
      <formula>NOT(ISERROR(SEARCH("Dn(service)",E991)))</formula>
    </cfRule>
    <cfRule type="containsText" dxfId="5676" priority="5680" operator="containsText" text="Dn(waiting)">
      <formula>NOT(ISERROR(SEARCH("Dn(waiting)",E991)))</formula>
    </cfRule>
  </conditionalFormatting>
  <conditionalFormatting sqref="E1007:E1011">
    <cfRule type="containsBlanks" dxfId="5675" priority="5673">
      <formula>LEN(TRIM(E1007))=0</formula>
    </cfRule>
    <cfRule type="containsText" dxfId="5674" priority="5674" operator="containsText" text="Operational">
      <formula>NOT(ISERROR(SEARCH("Operational",E1007)))</formula>
    </cfRule>
    <cfRule type="containsText" dxfId="5673" priority="5675" operator="containsText" text="Dn(service)">
      <formula>NOT(ISERROR(SEARCH("Dn(service)",E1007)))</formula>
    </cfRule>
    <cfRule type="containsText" dxfId="5672" priority="5676" operator="containsText" text="Dn(waiting)">
      <formula>NOT(ISERROR(SEARCH("Dn(waiting)",E1007)))</formula>
    </cfRule>
  </conditionalFormatting>
  <conditionalFormatting sqref="E1012">
    <cfRule type="containsBlanks" dxfId="5671" priority="5669">
      <formula>LEN(TRIM(E1012))=0</formula>
    </cfRule>
    <cfRule type="containsText" dxfId="5670" priority="5670" operator="containsText" text="Operational">
      <formula>NOT(ISERROR(SEARCH("Operational",E1012)))</formula>
    </cfRule>
    <cfRule type="containsText" dxfId="5669" priority="5671" operator="containsText" text="Dn(service)">
      <formula>NOT(ISERROR(SEARCH("Dn(service)",E1012)))</formula>
    </cfRule>
    <cfRule type="containsText" dxfId="5668" priority="5672" operator="containsText" text="Dn(waiting)">
      <formula>NOT(ISERROR(SEARCH("Dn(waiting)",E1012)))</formula>
    </cfRule>
  </conditionalFormatting>
  <conditionalFormatting sqref="H998:H1006">
    <cfRule type="containsBlanks" dxfId="5667" priority="5665">
      <formula>LEN(TRIM(H998))=0</formula>
    </cfRule>
    <cfRule type="containsText" dxfId="5666" priority="5666" operator="containsText" text="Operational">
      <formula>NOT(ISERROR(SEARCH("Operational",H998)))</formula>
    </cfRule>
    <cfRule type="containsText" dxfId="5665" priority="5667" operator="containsText" text="Dn(service)">
      <formula>NOT(ISERROR(SEARCH("Dn(service)",H998)))</formula>
    </cfRule>
    <cfRule type="containsText" dxfId="5664" priority="5668" operator="containsText" text="Dn(waiting)">
      <formula>NOT(ISERROR(SEARCH("Dn(waiting)",H998)))</formula>
    </cfRule>
  </conditionalFormatting>
  <conditionalFormatting sqref="H1012:H1016">
    <cfRule type="containsBlanks" dxfId="5663" priority="5661">
      <formula>LEN(TRIM(H1012))=0</formula>
    </cfRule>
    <cfRule type="containsText" dxfId="5662" priority="5662" operator="containsText" text="Operational">
      <formula>NOT(ISERROR(SEARCH("Operational",H1012)))</formula>
    </cfRule>
    <cfRule type="containsText" dxfId="5661" priority="5663" operator="containsText" text="Dn(service)">
      <formula>NOT(ISERROR(SEARCH("Dn(service)",H1012)))</formula>
    </cfRule>
    <cfRule type="containsText" dxfId="5660" priority="5664" operator="containsText" text="Dn(waiting)">
      <formula>NOT(ISERROR(SEARCH("Dn(waiting)",H1012)))</formula>
    </cfRule>
  </conditionalFormatting>
  <conditionalFormatting sqref="H1017">
    <cfRule type="containsBlanks" dxfId="5659" priority="5657">
      <formula>LEN(TRIM(H1017))=0</formula>
    </cfRule>
    <cfRule type="containsText" dxfId="5658" priority="5658" operator="containsText" text="Operational">
      <formula>NOT(ISERROR(SEARCH("Operational",H1017)))</formula>
    </cfRule>
    <cfRule type="containsText" dxfId="5657" priority="5659" operator="containsText" text="Dn(service)">
      <formula>NOT(ISERROR(SEARCH("Dn(service)",H1017)))</formula>
    </cfRule>
    <cfRule type="containsText" dxfId="5656" priority="5660" operator="containsText" text="Dn(waiting)">
      <formula>NOT(ISERROR(SEARCH("Dn(waiting)",H1017)))</formula>
    </cfRule>
  </conditionalFormatting>
  <conditionalFormatting sqref="J989">
    <cfRule type="containsBlanks" dxfId="5655" priority="5653">
      <formula>LEN(TRIM(J989))=0</formula>
    </cfRule>
    <cfRule type="containsText" dxfId="5654" priority="5654" operator="containsText" text="Operational">
      <formula>NOT(ISERROR(SEARCH("Operational",J989)))</formula>
    </cfRule>
    <cfRule type="containsText" dxfId="5653" priority="5655" operator="containsText" text="Dn(service)">
      <formula>NOT(ISERROR(SEARCH("Dn(service)",J989)))</formula>
    </cfRule>
    <cfRule type="containsText" dxfId="5652" priority="5656" operator="containsText" text="Dn(waiting)">
      <formula>NOT(ISERROR(SEARCH("Dn(waiting)",J989)))</formula>
    </cfRule>
  </conditionalFormatting>
  <conditionalFormatting sqref="J988">
    <cfRule type="containsBlanks" dxfId="5651" priority="5649">
      <formula>LEN(TRIM(J988))=0</formula>
    </cfRule>
    <cfRule type="containsText" dxfId="5650" priority="5650" operator="containsText" text="Operational">
      <formula>NOT(ISERROR(SEARCH("Operational",J988)))</formula>
    </cfRule>
    <cfRule type="containsText" dxfId="5649" priority="5651" operator="containsText" text="Dn(service)">
      <formula>NOT(ISERROR(SEARCH("Dn(service)",J988)))</formula>
    </cfRule>
    <cfRule type="containsText" dxfId="5648" priority="5652" operator="containsText" text="Dn(waiting)">
      <formula>NOT(ISERROR(SEARCH("Dn(waiting)",J988)))</formula>
    </cfRule>
  </conditionalFormatting>
  <conditionalFormatting sqref="C1000:C1011">
    <cfRule type="containsBlanks" dxfId="5647" priority="5645">
      <formula>LEN(TRIM(C1000))=0</formula>
    </cfRule>
    <cfRule type="containsText" dxfId="5646" priority="5646" operator="containsText" text="Operational">
      <formula>NOT(ISERROR(SEARCH("Operational",C1000)))</formula>
    </cfRule>
    <cfRule type="containsText" dxfId="5645" priority="5647" operator="containsText" text="Dn(service)">
      <formula>NOT(ISERROR(SEARCH("Dn(service)",C1000)))</formula>
    </cfRule>
    <cfRule type="containsText" dxfId="5644" priority="5648" operator="containsText" text="Dn(waiting)">
      <formula>NOT(ISERROR(SEARCH("Dn(waiting)",C1000)))</formula>
    </cfRule>
  </conditionalFormatting>
  <conditionalFormatting sqref="C1017:C1021">
    <cfRule type="containsBlanks" dxfId="5643" priority="5641">
      <formula>LEN(TRIM(C1017))=0</formula>
    </cfRule>
    <cfRule type="containsText" dxfId="5642" priority="5642" operator="containsText" text="Operational">
      <formula>NOT(ISERROR(SEARCH("Operational",C1017)))</formula>
    </cfRule>
    <cfRule type="containsText" dxfId="5641" priority="5643" operator="containsText" text="Dn(service)">
      <formula>NOT(ISERROR(SEARCH("Dn(service)",C1017)))</formula>
    </cfRule>
    <cfRule type="containsText" dxfId="5640" priority="5644" operator="containsText" text="Dn(waiting)">
      <formula>NOT(ISERROR(SEARCH("Dn(waiting)",C1017)))</formula>
    </cfRule>
  </conditionalFormatting>
  <conditionalFormatting sqref="C1022">
    <cfRule type="containsBlanks" dxfId="5639" priority="5637">
      <formula>LEN(TRIM(C1022))=0</formula>
    </cfRule>
    <cfRule type="containsText" dxfId="5638" priority="5638" operator="containsText" text="Operational">
      <formula>NOT(ISERROR(SEARCH("Operational",C1022)))</formula>
    </cfRule>
    <cfRule type="containsText" dxfId="5637" priority="5639" operator="containsText" text="Dn(service)">
      <formula>NOT(ISERROR(SEARCH("Dn(service)",C1022)))</formula>
    </cfRule>
    <cfRule type="containsText" dxfId="5636" priority="5640" operator="containsText" text="Dn(waiting)">
      <formula>NOT(ISERROR(SEARCH("Dn(waiting)",C1022)))</formula>
    </cfRule>
  </conditionalFormatting>
  <conditionalFormatting sqref="J1004:J1016">
    <cfRule type="containsBlanks" dxfId="5635" priority="5633">
      <formula>LEN(TRIM(J1004))=0</formula>
    </cfRule>
    <cfRule type="containsText" dxfId="5634" priority="5634" operator="containsText" text="Operational">
      <formula>NOT(ISERROR(SEARCH("Operational",J1004)))</formula>
    </cfRule>
    <cfRule type="containsText" dxfId="5633" priority="5635" operator="containsText" text="Dn(service)">
      <formula>NOT(ISERROR(SEARCH("Dn(service)",J1004)))</formula>
    </cfRule>
    <cfRule type="containsText" dxfId="5632" priority="5636" operator="containsText" text="Dn(waiting)">
      <formula>NOT(ISERROR(SEARCH("Dn(waiting)",J1004)))</formula>
    </cfRule>
  </conditionalFormatting>
  <conditionalFormatting sqref="J1022:J1026">
    <cfRule type="containsBlanks" dxfId="5631" priority="5629">
      <formula>LEN(TRIM(J1022))=0</formula>
    </cfRule>
    <cfRule type="containsText" dxfId="5630" priority="5630" operator="containsText" text="Operational">
      <formula>NOT(ISERROR(SEARCH("Operational",J1022)))</formula>
    </cfRule>
    <cfRule type="containsText" dxfId="5629" priority="5631" operator="containsText" text="Dn(service)">
      <formula>NOT(ISERROR(SEARCH("Dn(service)",J1022)))</formula>
    </cfRule>
    <cfRule type="containsText" dxfId="5628" priority="5632" operator="containsText" text="Dn(waiting)">
      <formula>NOT(ISERROR(SEARCH("Dn(waiting)",J1022)))</formula>
    </cfRule>
  </conditionalFormatting>
  <conditionalFormatting sqref="J1027">
    <cfRule type="containsBlanks" dxfId="5627" priority="5625">
      <formula>LEN(TRIM(J1027))=0</formula>
    </cfRule>
    <cfRule type="containsText" dxfId="5626" priority="5626" operator="containsText" text="Operational">
      <formula>NOT(ISERROR(SEARCH("Operational",J1027)))</formula>
    </cfRule>
    <cfRule type="containsText" dxfId="5625" priority="5627" operator="containsText" text="Dn(service)">
      <formula>NOT(ISERROR(SEARCH("Dn(service)",J1027)))</formula>
    </cfRule>
    <cfRule type="containsText" dxfId="5624" priority="5628" operator="containsText" text="Dn(waiting)">
      <formula>NOT(ISERROR(SEARCH("Dn(waiting)",J1027)))</formula>
    </cfRule>
  </conditionalFormatting>
  <conditionalFormatting sqref="G1006:G1016 G1019:G1021">
    <cfRule type="containsBlanks" dxfId="5623" priority="5621">
      <formula>LEN(TRIM(G1006))=0</formula>
    </cfRule>
    <cfRule type="containsText" dxfId="5622" priority="5622" operator="containsText" text="Operational">
      <formula>NOT(ISERROR(SEARCH("Operational",G1006)))</formula>
    </cfRule>
    <cfRule type="containsText" dxfId="5621" priority="5623" operator="containsText" text="Dn(service)">
      <formula>NOT(ISERROR(SEARCH("Dn(service)",G1006)))</formula>
    </cfRule>
    <cfRule type="containsText" dxfId="5620" priority="5624" operator="containsText" text="Dn(waiting)">
      <formula>NOT(ISERROR(SEARCH("Dn(waiting)",G1006)))</formula>
    </cfRule>
  </conditionalFormatting>
  <conditionalFormatting sqref="G1027:G1030">
    <cfRule type="containsBlanks" dxfId="5619" priority="5617">
      <formula>LEN(TRIM(G1027))=0</formula>
    </cfRule>
    <cfRule type="containsText" dxfId="5618" priority="5618" operator="containsText" text="Operational">
      <formula>NOT(ISERROR(SEARCH("Operational",G1027)))</formula>
    </cfRule>
    <cfRule type="containsText" dxfId="5617" priority="5619" operator="containsText" text="Dn(service)">
      <formula>NOT(ISERROR(SEARCH("Dn(service)",G1027)))</formula>
    </cfRule>
    <cfRule type="containsText" dxfId="5616" priority="5620" operator="containsText" text="Dn(waiting)">
      <formula>NOT(ISERROR(SEARCH("Dn(waiting)",G1027)))</formula>
    </cfRule>
  </conditionalFormatting>
  <conditionalFormatting sqref="G1031">
    <cfRule type="containsBlanks" dxfId="5615" priority="5613">
      <formula>LEN(TRIM(G1031))=0</formula>
    </cfRule>
    <cfRule type="containsText" dxfId="5614" priority="5614" operator="containsText" text="Operational">
      <formula>NOT(ISERROR(SEARCH("Operational",G1031)))</formula>
    </cfRule>
    <cfRule type="containsText" dxfId="5613" priority="5615" operator="containsText" text="Dn(service)">
      <formula>NOT(ISERROR(SEARCH("Dn(service)",G1031)))</formula>
    </cfRule>
    <cfRule type="containsText" dxfId="5612" priority="5616" operator="containsText" text="Dn(waiting)">
      <formula>NOT(ISERROR(SEARCH("Dn(waiting)",G1031)))</formula>
    </cfRule>
  </conditionalFormatting>
  <conditionalFormatting sqref="F1008:F1026">
    <cfRule type="containsBlanks" dxfId="5611" priority="5609">
      <formula>LEN(TRIM(F1008))=0</formula>
    </cfRule>
    <cfRule type="containsText" dxfId="5610" priority="5610" operator="containsText" text="Operational">
      <formula>NOT(ISERROR(SEARCH("Operational",F1008)))</formula>
    </cfRule>
    <cfRule type="containsText" dxfId="5609" priority="5611" operator="containsText" text="Dn(service)">
      <formula>NOT(ISERROR(SEARCH("Dn(service)",F1008)))</formula>
    </cfRule>
    <cfRule type="containsText" dxfId="5608" priority="5612" operator="containsText" text="Dn(waiting)">
      <formula>NOT(ISERROR(SEARCH("Dn(waiting)",F1008)))</formula>
    </cfRule>
  </conditionalFormatting>
  <conditionalFormatting sqref="F1031:F1034">
    <cfRule type="containsBlanks" dxfId="5607" priority="5605">
      <formula>LEN(TRIM(F1031))=0</formula>
    </cfRule>
    <cfRule type="containsText" dxfId="5606" priority="5606" operator="containsText" text="Operational">
      <formula>NOT(ISERROR(SEARCH("Operational",F1031)))</formula>
    </cfRule>
    <cfRule type="containsText" dxfId="5605" priority="5607" operator="containsText" text="Dn(service)">
      <formula>NOT(ISERROR(SEARCH("Dn(service)",F1031)))</formula>
    </cfRule>
    <cfRule type="containsText" dxfId="5604" priority="5608" operator="containsText" text="Dn(waiting)">
      <formula>NOT(ISERROR(SEARCH("Dn(waiting)",F1031)))</formula>
    </cfRule>
  </conditionalFormatting>
  <conditionalFormatting sqref="F1035">
    <cfRule type="containsBlanks" dxfId="5603" priority="5601">
      <formula>LEN(TRIM(F1035))=0</formula>
    </cfRule>
    <cfRule type="containsText" dxfId="5602" priority="5602" operator="containsText" text="Operational">
      <formula>NOT(ISERROR(SEARCH("Operational",F1035)))</formula>
    </cfRule>
    <cfRule type="containsText" dxfId="5601" priority="5603" operator="containsText" text="Dn(service)">
      <formula>NOT(ISERROR(SEARCH("Dn(service)",F1035)))</formula>
    </cfRule>
    <cfRule type="containsText" dxfId="5600" priority="5604" operator="containsText" text="Dn(waiting)">
      <formula>NOT(ISERROR(SEARCH("Dn(waiting)",F1035)))</formula>
    </cfRule>
  </conditionalFormatting>
  <conditionalFormatting sqref="I1010:I1030">
    <cfRule type="containsBlanks" dxfId="5599" priority="5597">
      <formula>LEN(TRIM(I1010))=0</formula>
    </cfRule>
    <cfRule type="containsText" dxfId="5598" priority="5598" operator="containsText" text="Operational">
      <formula>NOT(ISERROR(SEARCH("Operational",I1010)))</formula>
    </cfRule>
    <cfRule type="containsText" dxfId="5597" priority="5599" operator="containsText" text="Dn(service)">
      <formula>NOT(ISERROR(SEARCH("Dn(service)",I1010)))</formula>
    </cfRule>
    <cfRule type="containsText" dxfId="5596" priority="5600" operator="containsText" text="Dn(waiting)">
      <formula>NOT(ISERROR(SEARCH("Dn(waiting)",I1010)))</formula>
    </cfRule>
  </conditionalFormatting>
  <conditionalFormatting sqref="I1035:I1038">
    <cfRule type="containsBlanks" dxfId="5595" priority="5593">
      <formula>LEN(TRIM(I1035))=0</formula>
    </cfRule>
    <cfRule type="containsText" dxfId="5594" priority="5594" operator="containsText" text="Operational">
      <formula>NOT(ISERROR(SEARCH("Operational",I1035)))</formula>
    </cfRule>
    <cfRule type="containsText" dxfId="5593" priority="5595" operator="containsText" text="Dn(service)">
      <formula>NOT(ISERROR(SEARCH("Dn(service)",I1035)))</formula>
    </cfRule>
    <cfRule type="containsText" dxfId="5592" priority="5596" operator="containsText" text="Dn(waiting)">
      <formula>NOT(ISERROR(SEARCH("Dn(waiting)",I1035)))</formula>
    </cfRule>
  </conditionalFormatting>
  <conditionalFormatting sqref="I1039">
    <cfRule type="containsBlanks" dxfId="5591" priority="5589">
      <formula>LEN(TRIM(I1039))=0</formula>
    </cfRule>
    <cfRule type="containsText" dxfId="5590" priority="5590" operator="containsText" text="Operational">
      <formula>NOT(ISERROR(SEARCH("Operational",I1039)))</formula>
    </cfRule>
    <cfRule type="containsText" dxfId="5589" priority="5591" operator="containsText" text="Dn(service)">
      <formula>NOT(ISERROR(SEARCH("Dn(service)",I1039)))</formula>
    </cfRule>
    <cfRule type="containsText" dxfId="5588" priority="5592" operator="containsText" text="Dn(waiting)">
      <formula>NOT(ISERROR(SEARCH("Dn(waiting)",I1039)))</formula>
    </cfRule>
  </conditionalFormatting>
  <conditionalFormatting sqref="E1013:E1034">
    <cfRule type="containsBlanks" dxfId="5587" priority="5585">
      <formula>LEN(TRIM(E1013))=0</formula>
    </cfRule>
    <cfRule type="containsText" dxfId="5586" priority="5586" operator="containsText" text="Operational">
      <formula>NOT(ISERROR(SEARCH("Operational",E1013)))</formula>
    </cfRule>
    <cfRule type="containsText" dxfId="5585" priority="5587" operator="containsText" text="Dn(service)">
      <formula>NOT(ISERROR(SEARCH("Dn(service)",E1013)))</formula>
    </cfRule>
    <cfRule type="containsText" dxfId="5584" priority="5588" operator="containsText" text="Dn(waiting)">
      <formula>NOT(ISERROR(SEARCH("Dn(waiting)",E1013)))</formula>
    </cfRule>
  </conditionalFormatting>
  <conditionalFormatting sqref="E1039:E1042">
    <cfRule type="containsBlanks" dxfId="5583" priority="5581">
      <formula>LEN(TRIM(E1039))=0</formula>
    </cfRule>
    <cfRule type="containsText" dxfId="5582" priority="5582" operator="containsText" text="Operational">
      <formula>NOT(ISERROR(SEARCH("Operational",E1039)))</formula>
    </cfRule>
    <cfRule type="containsText" dxfId="5581" priority="5583" operator="containsText" text="Dn(service)">
      <formula>NOT(ISERROR(SEARCH("Dn(service)",E1039)))</formula>
    </cfRule>
    <cfRule type="containsText" dxfId="5580" priority="5584" operator="containsText" text="Dn(waiting)">
      <formula>NOT(ISERROR(SEARCH("Dn(waiting)",E1039)))</formula>
    </cfRule>
  </conditionalFormatting>
  <conditionalFormatting sqref="E1043">
    <cfRule type="containsBlanks" dxfId="5579" priority="5577">
      <formula>LEN(TRIM(E1043))=0</formula>
    </cfRule>
    <cfRule type="containsText" dxfId="5578" priority="5578" operator="containsText" text="Operational">
      <formula>NOT(ISERROR(SEARCH("Operational",E1043)))</formula>
    </cfRule>
    <cfRule type="containsText" dxfId="5577" priority="5579" operator="containsText" text="Dn(service)">
      <formula>NOT(ISERROR(SEARCH("Dn(service)",E1043)))</formula>
    </cfRule>
    <cfRule type="containsText" dxfId="5576" priority="5580" operator="containsText" text="Dn(waiting)">
      <formula>NOT(ISERROR(SEARCH("Dn(waiting)",E1043)))</formula>
    </cfRule>
  </conditionalFormatting>
  <conditionalFormatting sqref="D1015:D1038">
    <cfRule type="containsBlanks" dxfId="5575" priority="5573">
      <formula>LEN(TRIM(D1015))=0</formula>
    </cfRule>
    <cfRule type="containsText" dxfId="5574" priority="5574" operator="containsText" text="Operational">
      <formula>NOT(ISERROR(SEARCH("Operational",D1015)))</formula>
    </cfRule>
    <cfRule type="containsText" dxfId="5573" priority="5575" operator="containsText" text="Dn(service)">
      <formula>NOT(ISERROR(SEARCH("Dn(service)",D1015)))</formula>
    </cfRule>
    <cfRule type="containsText" dxfId="5572" priority="5576" operator="containsText" text="Dn(waiting)">
      <formula>NOT(ISERROR(SEARCH("Dn(waiting)",D1015)))</formula>
    </cfRule>
  </conditionalFormatting>
  <conditionalFormatting sqref="D1043:D1046">
    <cfRule type="containsBlanks" dxfId="5571" priority="5569">
      <formula>LEN(TRIM(D1043))=0</formula>
    </cfRule>
    <cfRule type="containsText" dxfId="5570" priority="5570" operator="containsText" text="Operational">
      <formula>NOT(ISERROR(SEARCH("Operational",D1043)))</formula>
    </cfRule>
    <cfRule type="containsText" dxfId="5569" priority="5571" operator="containsText" text="Dn(service)">
      <formula>NOT(ISERROR(SEARCH("Dn(service)",D1043)))</formula>
    </cfRule>
    <cfRule type="containsText" dxfId="5568" priority="5572" operator="containsText" text="Dn(waiting)">
      <formula>NOT(ISERROR(SEARCH("Dn(waiting)",D1043)))</formula>
    </cfRule>
  </conditionalFormatting>
  <conditionalFormatting sqref="D1047">
    <cfRule type="containsBlanks" dxfId="5567" priority="5565">
      <formula>LEN(TRIM(D1047))=0</formula>
    </cfRule>
    <cfRule type="containsText" dxfId="5566" priority="5566" operator="containsText" text="Operational">
      <formula>NOT(ISERROR(SEARCH("Operational",D1047)))</formula>
    </cfRule>
    <cfRule type="containsText" dxfId="5565" priority="5567" operator="containsText" text="Dn(service)">
      <formula>NOT(ISERROR(SEARCH("Dn(service)",D1047)))</formula>
    </cfRule>
    <cfRule type="containsText" dxfId="5564" priority="5568" operator="containsText" text="Dn(waiting)">
      <formula>NOT(ISERROR(SEARCH("Dn(waiting)",D1047)))</formula>
    </cfRule>
  </conditionalFormatting>
  <conditionalFormatting sqref="H1024:H1042">
    <cfRule type="containsBlanks" dxfId="5563" priority="5561">
      <formula>LEN(TRIM(H1024))=0</formula>
    </cfRule>
    <cfRule type="containsText" dxfId="5562" priority="5562" operator="containsText" text="Operational">
      <formula>NOT(ISERROR(SEARCH("Operational",H1024)))</formula>
    </cfRule>
    <cfRule type="containsText" dxfId="5561" priority="5563" operator="containsText" text="Dn(service)">
      <formula>NOT(ISERROR(SEARCH("Dn(service)",H1024)))</formula>
    </cfRule>
    <cfRule type="containsText" dxfId="5560" priority="5564" operator="containsText" text="Dn(waiting)">
      <formula>NOT(ISERROR(SEARCH("Dn(waiting)",H1024)))</formula>
    </cfRule>
  </conditionalFormatting>
  <conditionalFormatting sqref="H1047:H1050">
    <cfRule type="containsBlanks" dxfId="5559" priority="5557">
      <formula>LEN(TRIM(H1047))=0</formula>
    </cfRule>
    <cfRule type="containsText" dxfId="5558" priority="5558" operator="containsText" text="Operational">
      <formula>NOT(ISERROR(SEARCH("Operational",H1047)))</formula>
    </cfRule>
    <cfRule type="containsText" dxfId="5557" priority="5559" operator="containsText" text="Dn(service)">
      <formula>NOT(ISERROR(SEARCH("Dn(service)",H1047)))</formula>
    </cfRule>
    <cfRule type="containsText" dxfId="5556" priority="5560" operator="containsText" text="Dn(waiting)">
      <formula>NOT(ISERROR(SEARCH("Dn(waiting)",H1047)))</formula>
    </cfRule>
  </conditionalFormatting>
  <conditionalFormatting sqref="H1051">
    <cfRule type="containsBlanks" dxfId="5555" priority="5553">
      <formula>LEN(TRIM(H1051))=0</formula>
    </cfRule>
    <cfRule type="containsText" dxfId="5554" priority="5554" operator="containsText" text="Operational">
      <formula>NOT(ISERROR(SEARCH("Operational",H1051)))</formula>
    </cfRule>
    <cfRule type="containsText" dxfId="5553" priority="5555" operator="containsText" text="Dn(service)">
      <formula>NOT(ISERROR(SEARCH("Dn(service)",H1051)))</formula>
    </cfRule>
    <cfRule type="containsText" dxfId="5552" priority="5556" operator="containsText" text="Dn(waiting)">
      <formula>NOT(ISERROR(SEARCH("Dn(waiting)",H1051)))</formula>
    </cfRule>
  </conditionalFormatting>
  <conditionalFormatting sqref="C1038:C1046">
    <cfRule type="containsBlanks" dxfId="5551" priority="5549">
      <formula>LEN(TRIM(C1038))=0</formula>
    </cfRule>
    <cfRule type="containsText" dxfId="5550" priority="5550" operator="containsText" text="Operational">
      <formula>NOT(ISERROR(SEARCH("Operational",C1038)))</formula>
    </cfRule>
    <cfRule type="containsText" dxfId="5549" priority="5551" operator="containsText" text="Dn(service)">
      <formula>NOT(ISERROR(SEARCH("Dn(service)",C1038)))</formula>
    </cfRule>
    <cfRule type="containsText" dxfId="5548" priority="5552" operator="containsText" text="Dn(waiting)">
      <formula>NOT(ISERROR(SEARCH("Dn(waiting)",C1038)))</formula>
    </cfRule>
  </conditionalFormatting>
  <conditionalFormatting sqref="C1052:C1055">
    <cfRule type="containsBlanks" dxfId="5547" priority="5545">
      <formula>LEN(TRIM(C1052))=0</formula>
    </cfRule>
    <cfRule type="containsText" dxfId="5546" priority="5546" operator="containsText" text="Operational">
      <formula>NOT(ISERROR(SEARCH("Operational",C1052)))</formula>
    </cfRule>
    <cfRule type="containsText" dxfId="5545" priority="5547" operator="containsText" text="Dn(service)">
      <formula>NOT(ISERROR(SEARCH("Dn(service)",C1052)))</formula>
    </cfRule>
    <cfRule type="containsText" dxfId="5544" priority="5548" operator="containsText" text="Dn(waiting)">
      <formula>NOT(ISERROR(SEARCH("Dn(waiting)",C1052)))</formula>
    </cfRule>
  </conditionalFormatting>
  <conditionalFormatting sqref="C1056">
    <cfRule type="containsBlanks" dxfId="5543" priority="5541">
      <formula>LEN(TRIM(C1056))=0</formula>
    </cfRule>
    <cfRule type="containsText" dxfId="5542" priority="5542" operator="containsText" text="Operational">
      <formula>NOT(ISERROR(SEARCH("Operational",C1056)))</formula>
    </cfRule>
    <cfRule type="containsText" dxfId="5541" priority="5543" operator="containsText" text="Dn(service)">
      <formula>NOT(ISERROR(SEARCH("Dn(service)",C1056)))</formula>
    </cfRule>
    <cfRule type="containsText" dxfId="5540" priority="5544" operator="containsText" text="Dn(waiting)">
      <formula>NOT(ISERROR(SEARCH("Dn(waiting)",C1056)))</formula>
    </cfRule>
  </conditionalFormatting>
  <conditionalFormatting sqref="J1042:J1050">
    <cfRule type="containsBlanks" dxfId="5539" priority="5537">
      <formula>LEN(TRIM(J1042))=0</formula>
    </cfRule>
    <cfRule type="containsText" dxfId="5538" priority="5538" operator="containsText" text="Operational">
      <formula>NOT(ISERROR(SEARCH("Operational",J1042)))</formula>
    </cfRule>
    <cfRule type="containsText" dxfId="5537" priority="5539" operator="containsText" text="Dn(service)">
      <formula>NOT(ISERROR(SEARCH("Dn(service)",J1042)))</formula>
    </cfRule>
    <cfRule type="containsText" dxfId="5536" priority="5540" operator="containsText" text="Dn(waiting)">
      <formula>NOT(ISERROR(SEARCH("Dn(waiting)",J1042)))</formula>
    </cfRule>
  </conditionalFormatting>
  <conditionalFormatting sqref="J1056:J1059">
    <cfRule type="containsBlanks" dxfId="5535" priority="5533">
      <formula>LEN(TRIM(J1056))=0</formula>
    </cfRule>
    <cfRule type="containsText" dxfId="5534" priority="5534" operator="containsText" text="Operational">
      <formula>NOT(ISERROR(SEARCH("Operational",J1056)))</formula>
    </cfRule>
    <cfRule type="containsText" dxfId="5533" priority="5535" operator="containsText" text="Dn(service)">
      <formula>NOT(ISERROR(SEARCH("Dn(service)",J1056)))</formula>
    </cfRule>
    <cfRule type="containsText" dxfId="5532" priority="5536" operator="containsText" text="Dn(waiting)">
      <formula>NOT(ISERROR(SEARCH("Dn(waiting)",J1056)))</formula>
    </cfRule>
  </conditionalFormatting>
  <conditionalFormatting sqref="J1060">
    <cfRule type="containsBlanks" dxfId="5531" priority="5529">
      <formula>LEN(TRIM(J1060))=0</formula>
    </cfRule>
    <cfRule type="containsText" dxfId="5530" priority="5530" operator="containsText" text="Operational">
      <formula>NOT(ISERROR(SEARCH("Operational",J1060)))</formula>
    </cfRule>
    <cfRule type="containsText" dxfId="5529" priority="5531" operator="containsText" text="Dn(service)">
      <formula>NOT(ISERROR(SEARCH("Dn(service)",J1060)))</formula>
    </cfRule>
    <cfRule type="containsText" dxfId="5528" priority="5532" operator="containsText" text="Dn(waiting)">
      <formula>NOT(ISERROR(SEARCH("Dn(waiting)",J1060)))</formula>
    </cfRule>
  </conditionalFormatting>
  <conditionalFormatting sqref="G1050:G1055">
    <cfRule type="containsBlanks" dxfId="5527" priority="5525">
      <formula>LEN(TRIM(G1050))=0</formula>
    </cfRule>
    <cfRule type="containsText" dxfId="5526" priority="5526" operator="containsText" text="Operational">
      <formula>NOT(ISERROR(SEARCH("Operational",G1050)))</formula>
    </cfRule>
    <cfRule type="containsText" dxfId="5525" priority="5527" operator="containsText" text="Dn(service)">
      <formula>NOT(ISERROR(SEARCH("Dn(service)",G1050)))</formula>
    </cfRule>
    <cfRule type="containsText" dxfId="5524" priority="5528" operator="containsText" text="Dn(waiting)">
      <formula>NOT(ISERROR(SEARCH("Dn(waiting)",G1050)))</formula>
    </cfRule>
  </conditionalFormatting>
  <conditionalFormatting sqref="G1060:G1063">
    <cfRule type="containsBlanks" dxfId="5523" priority="5521">
      <formula>LEN(TRIM(G1060))=0</formula>
    </cfRule>
    <cfRule type="containsText" dxfId="5522" priority="5522" operator="containsText" text="Operational">
      <formula>NOT(ISERROR(SEARCH("Operational",G1060)))</formula>
    </cfRule>
    <cfRule type="containsText" dxfId="5521" priority="5523" operator="containsText" text="Dn(service)">
      <formula>NOT(ISERROR(SEARCH("Dn(service)",G1060)))</formula>
    </cfRule>
    <cfRule type="containsText" dxfId="5520" priority="5524" operator="containsText" text="Dn(waiting)">
      <formula>NOT(ISERROR(SEARCH("Dn(waiting)",G1060)))</formula>
    </cfRule>
  </conditionalFormatting>
  <conditionalFormatting sqref="G1064">
    <cfRule type="containsBlanks" dxfId="5519" priority="5517">
      <formula>LEN(TRIM(G1064))=0</formula>
    </cfRule>
    <cfRule type="containsText" dxfId="5518" priority="5518" operator="containsText" text="Operational">
      <formula>NOT(ISERROR(SEARCH("Operational",G1064)))</formula>
    </cfRule>
    <cfRule type="containsText" dxfId="5517" priority="5519" operator="containsText" text="Dn(service)">
      <formula>NOT(ISERROR(SEARCH("Dn(service)",G1064)))</formula>
    </cfRule>
    <cfRule type="containsText" dxfId="5516" priority="5520" operator="containsText" text="Dn(waiting)">
      <formula>NOT(ISERROR(SEARCH("Dn(waiting)",G1064)))</formula>
    </cfRule>
  </conditionalFormatting>
  <conditionalFormatting sqref="E1052:E1059">
    <cfRule type="containsBlanks" dxfId="5515" priority="5513">
      <formula>LEN(TRIM(E1052))=0</formula>
    </cfRule>
    <cfRule type="containsText" dxfId="5514" priority="5514" operator="containsText" text="Operational">
      <formula>NOT(ISERROR(SEARCH("Operational",E1052)))</formula>
    </cfRule>
    <cfRule type="containsText" dxfId="5513" priority="5515" operator="containsText" text="Dn(service)">
      <formula>NOT(ISERROR(SEARCH("Dn(service)",E1052)))</formula>
    </cfRule>
    <cfRule type="containsText" dxfId="5512" priority="5516" operator="containsText" text="Dn(waiting)">
      <formula>NOT(ISERROR(SEARCH("Dn(waiting)",E1052)))</formula>
    </cfRule>
  </conditionalFormatting>
  <conditionalFormatting sqref="E1064:E1067">
    <cfRule type="containsBlanks" dxfId="5511" priority="5509">
      <formula>LEN(TRIM(E1064))=0</formula>
    </cfRule>
    <cfRule type="containsText" dxfId="5510" priority="5510" operator="containsText" text="Operational">
      <formula>NOT(ISERROR(SEARCH("Operational",E1064)))</formula>
    </cfRule>
    <cfRule type="containsText" dxfId="5509" priority="5511" operator="containsText" text="Dn(service)">
      <formula>NOT(ISERROR(SEARCH("Dn(service)",E1064)))</formula>
    </cfRule>
    <cfRule type="containsText" dxfId="5508" priority="5512" operator="containsText" text="Dn(waiting)">
      <formula>NOT(ISERROR(SEARCH("Dn(waiting)",E1064)))</formula>
    </cfRule>
  </conditionalFormatting>
  <conditionalFormatting sqref="E1068">
    <cfRule type="containsBlanks" dxfId="5507" priority="5505">
      <formula>LEN(TRIM(E1068))=0</formula>
    </cfRule>
    <cfRule type="containsText" dxfId="5506" priority="5506" operator="containsText" text="Operational">
      <formula>NOT(ISERROR(SEARCH("Operational",E1068)))</formula>
    </cfRule>
    <cfRule type="containsText" dxfId="5505" priority="5507" operator="containsText" text="Dn(service)">
      <formula>NOT(ISERROR(SEARCH("Dn(service)",E1068)))</formula>
    </cfRule>
    <cfRule type="containsText" dxfId="5504" priority="5508" operator="containsText" text="Dn(waiting)">
      <formula>NOT(ISERROR(SEARCH("Dn(waiting)",E1068)))</formula>
    </cfRule>
  </conditionalFormatting>
  <conditionalFormatting sqref="F943">
    <cfRule type="containsBlanks" dxfId="5503" priority="5501">
      <formula>LEN(TRIM(F943))=0</formula>
    </cfRule>
    <cfRule type="containsText" dxfId="5502" priority="5502" operator="containsText" text="Operational">
      <formula>NOT(ISERROR(SEARCH("Operational",F943)))</formula>
    </cfRule>
    <cfRule type="containsText" dxfId="5501" priority="5503" operator="containsText" text="Dn(service)">
      <formula>NOT(ISERROR(SEARCH("Dn(service)",F943)))</formula>
    </cfRule>
    <cfRule type="containsText" dxfId="5500" priority="5504" operator="containsText" text="Dn(waiting)">
      <formula>NOT(ISERROR(SEARCH("Dn(waiting)",F943)))</formula>
    </cfRule>
  </conditionalFormatting>
  <conditionalFormatting sqref="H924">
    <cfRule type="containsBlanks" dxfId="5499" priority="5497">
      <formula>LEN(TRIM(H924))=0</formula>
    </cfRule>
    <cfRule type="containsText" dxfId="5498" priority="5498" operator="containsText" text="Operational">
      <formula>NOT(ISERROR(SEARCH("Operational",H924)))</formula>
    </cfRule>
    <cfRule type="containsText" dxfId="5497" priority="5499" operator="containsText" text="Dn(service)">
      <formula>NOT(ISERROR(SEARCH("Dn(service)",H924)))</formula>
    </cfRule>
    <cfRule type="containsText" dxfId="5496" priority="5500" operator="containsText" text="Dn(waiting)">
      <formula>NOT(ISERROR(SEARCH("Dn(waiting)",H924)))</formula>
    </cfRule>
  </conditionalFormatting>
  <conditionalFormatting sqref="I920">
    <cfRule type="containsBlanks" dxfId="5495" priority="5493">
      <formula>LEN(TRIM(I920))=0</formula>
    </cfRule>
    <cfRule type="containsText" dxfId="5494" priority="5494" operator="containsText" text="Operational">
      <formula>NOT(ISERROR(SEARCH("Operational",I920)))</formula>
    </cfRule>
    <cfRule type="containsText" dxfId="5493" priority="5495" operator="containsText" text="Dn(service)">
      <formula>NOT(ISERROR(SEARCH("Dn(service)",I920)))</formula>
    </cfRule>
    <cfRule type="containsText" dxfId="5492" priority="5496" operator="containsText" text="Dn(waiting)">
      <formula>NOT(ISERROR(SEARCH("Dn(waiting)",I920)))</formula>
    </cfRule>
  </conditionalFormatting>
  <conditionalFormatting sqref="I931">
    <cfRule type="containsBlanks" dxfId="5491" priority="5489">
      <formula>LEN(TRIM(I931))=0</formula>
    </cfRule>
    <cfRule type="containsText" dxfId="5490" priority="5490" operator="containsText" text="Operational">
      <formula>NOT(ISERROR(SEARCH("Operational",I931)))</formula>
    </cfRule>
    <cfRule type="containsText" dxfId="5489" priority="5491" operator="containsText" text="Dn(service)">
      <formula>NOT(ISERROR(SEARCH("Dn(service)",I931)))</formula>
    </cfRule>
    <cfRule type="containsText" dxfId="5488" priority="5492" operator="containsText" text="Dn(waiting)">
      <formula>NOT(ISERROR(SEARCH("Dn(waiting)",I931)))</formula>
    </cfRule>
  </conditionalFormatting>
  <conditionalFormatting sqref="I930">
    <cfRule type="containsBlanks" dxfId="5487" priority="5485">
      <formula>LEN(TRIM(I930))=0</formula>
    </cfRule>
    <cfRule type="containsText" dxfId="5486" priority="5486" operator="containsText" text="Operational">
      <formula>NOT(ISERROR(SEARCH("Operational",I930)))</formula>
    </cfRule>
    <cfRule type="containsText" dxfId="5485" priority="5487" operator="containsText" text="Dn(service)">
      <formula>NOT(ISERROR(SEARCH("Dn(service)",I930)))</formula>
    </cfRule>
    <cfRule type="containsText" dxfId="5484" priority="5488" operator="containsText" text="Dn(waiting)">
      <formula>NOT(ISERROR(SEARCH("Dn(waiting)",I930)))</formula>
    </cfRule>
  </conditionalFormatting>
  <conditionalFormatting sqref="D919">
    <cfRule type="containsBlanks" dxfId="5483" priority="5481">
      <formula>LEN(TRIM(D919))=0</formula>
    </cfRule>
    <cfRule type="containsText" dxfId="5482" priority="5482" operator="containsText" text="Operational">
      <formula>NOT(ISERROR(SEARCH("Operational",D919)))</formula>
    </cfRule>
    <cfRule type="containsText" dxfId="5481" priority="5483" operator="containsText" text="Dn(service)">
      <formula>NOT(ISERROR(SEARCH("Dn(service)",D919)))</formula>
    </cfRule>
    <cfRule type="containsText" dxfId="5480" priority="5484" operator="containsText" text="Dn(waiting)">
      <formula>NOT(ISERROR(SEARCH("Dn(waiting)",D919)))</formula>
    </cfRule>
  </conditionalFormatting>
  <conditionalFormatting sqref="D920">
    <cfRule type="containsBlanks" dxfId="5479" priority="5477">
      <formula>LEN(TRIM(D920))=0</formula>
    </cfRule>
    <cfRule type="containsText" dxfId="5478" priority="5478" operator="containsText" text="Operational">
      <formula>NOT(ISERROR(SEARCH("Operational",D920)))</formula>
    </cfRule>
    <cfRule type="containsText" dxfId="5477" priority="5479" operator="containsText" text="Dn(service)">
      <formula>NOT(ISERROR(SEARCH("Dn(service)",D920)))</formula>
    </cfRule>
    <cfRule type="containsText" dxfId="5476" priority="5480" operator="containsText" text="Dn(waiting)">
      <formula>NOT(ISERROR(SEARCH("Dn(waiting)",D920)))</formula>
    </cfRule>
  </conditionalFormatting>
  <conditionalFormatting sqref="I921">
    <cfRule type="containsBlanks" dxfId="5475" priority="5473">
      <formula>LEN(TRIM(I921))=0</formula>
    </cfRule>
    <cfRule type="containsText" dxfId="5474" priority="5474" operator="containsText" text="Operational">
      <formula>NOT(ISERROR(SEARCH("Operational",I921)))</formula>
    </cfRule>
    <cfRule type="containsText" dxfId="5473" priority="5475" operator="containsText" text="Dn(service)">
      <formula>NOT(ISERROR(SEARCH("Dn(service)",I921)))</formula>
    </cfRule>
    <cfRule type="containsText" dxfId="5472" priority="5476" operator="containsText" text="Dn(waiting)">
      <formula>NOT(ISERROR(SEARCH("Dn(waiting)",I921)))</formula>
    </cfRule>
  </conditionalFormatting>
  <conditionalFormatting sqref="I922">
    <cfRule type="containsBlanks" dxfId="5471" priority="5469">
      <formula>LEN(TRIM(I922))=0</formula>
    </cfRule>
    <cfRule type="containsText" dxfId="5470" priority="5470" operator="containsText" text="Operational">
      <formula>NOT(ISERROR(SEARCH("Operational",I922)))</formula>
    </cfRule>
    <cfRule type="containsText" dxfId="5469" priority="5471" operator="containsText" text="Dn(service)">
      <formula>NOT(ISERROR(SEARCH("Dn(service)",I922)))</formula>
    </cfRule>
    <cfRule type="containsText" dxfId="5468" priority="5472" operator="containsText" text="Dn(waiting)">
      <formula>NOT(ISERROR(SEARCH("Dn(waiting)",I922)))</formula>
    </cfRule>
  </conditionalFormatting>
  <conditionalFormatting sqref="I923">
    <cfRule type="containsBlanks" dxfId="5467" priority="5465">
      <formula>LEN(TRIM(I923))=0</formula>
    </cfRule>
    <cfRule type="containsText" dxfId="5466" priority="5466" operator="containsText" text="Operational">
      <formula>NOT(ISERROR(SEARCH("Operational",I923)))</formula>
    </cfRule>
    <cfRule type="containsText" dxfId="5465" priority="5467" operator="containsText" text="Dn(service)">
      <formula>NOT(ISERROR(SEARCH("Dn(service)",I923)))</formula>
    </cfRule>
    <cfRule type="containsText" dxfId="5464" priority="5468" operator="containsText" text="Dn(waiting)">
      <formula>NOT(ISERROR(SEARCH("Dn(waiting)",I923)))</formula>
    </cfRule>
  </conditionalFormatting>
  <conditionalFormatting sqref="I924">
    <cfRule type="containsBlanks" dxfId="5463" priority="5461">
      <formula>LEN(TRIM(I924))=0</formula>
    </cfRule>
    <cfRule type="containsText" dxfId="5462" priority="5462" operator="containsText" text="Operational">
      <formula>NOT(ISERROR(SEARCH("Operational",I924)))</formula>
    </cfRule>
    <cfRule type="containsText" dxfId="5461" priority="5463" operator="containsText" text="Dn(service)">
      <formula>NOT(ISERROR(SEARCH("Dn(service)",I924)))</formula>
    </cfRule>
    <cfRule type="containsText" dxfId="5460" priority="5464" operator="containsText" text="Dn(waiting)">
      <formula>NOT(ISERROR(SEARCH("Dn(waiting)",I924)))</formula>
    </cfRule>
  </conditionalFormatting>
  <conditionalFormatting sqref="F925">
    <cfRule type="containsBlanks" dxfId="5459" priority="5457">
      <formula>LEN(TRIM(F925))=0</formula>
    </cfRule>
    <cfRule type="containsText" dxfId="5458" priority="5458" operator="containsText" text="Operational">
      <formula>NOT(ISERROR(SEARCH("Operational",F925)))</formula>
    </cfRule>
    <cfRule type="containsText" dxfId="5457" priority="5459" operator="containsText" text="Dn(service)">
      <formula>NOT(ISERROR(SEARCH("Dn(service)",F925)))</formula>
    </cfRule>
    <cfRule type="containsText" dxfId="5456" priority="5460" operator="containsText" text="Dn(waiting)">
      <formula>NOT(ISERROR(SEARCH("Dn(waiting)",F925)))</formula>
    </cfRule>
  </conditionalFormatting>
  <conditionalFormatting sqref="F926">
    <cfRule type="containsBlanks" dxfId="5455" priority="5453">
      <formula>LEN(TRIM(F926))=0</formula>
    </cfRule>
    <cfRule type="containsText" dxfId="5454" priority="5454" operator="containsText" text="Operational">
      <formula>NOT(ISERROR(SEARCH("Operational",F926)))</formula>
    </cfRule>
    <cfRule type="containsText" dxfId="5453" priority="5455" operator="containsText" text="Dn(service)">
      <formula>NOT(ISERROR(SEARCH("Dn(service)",F926)))</formula>
    </cfRule>
    <cfRule type="containsText" dxfId="5452" priority="5456" operator="containsText" text="Dn(waiting)">
      <formula>NOT(ISERROR(SEARCH("Dn(waiting)",F926)))</formula>
    </cfRule>
  </conditionalFormatting>
  <conditionalFormatting sqref="F927">
    <cfRule type="containsBlanks" dxfId="5451" priority="5449">
      <formula>LEN(TRIM(F927))=0</formula>
    </cfRule>
    <cfRule type="containsText" dxfId="5450" priority="5450" operator="containsText" text="Operational">
      <formula>NOT(ISERROR(SEARCH("Operational",F927)))</formula>
    </cfRule>
    <cfRule type="containsText" dxfId="5449" priority="5451" operator="containsText" text="Dn(service)">
      <formula>NOT(ISERROR(SEARCH("Dn(service)",F927)))</formula>
    </cfRule>
    <cfRule type="containsText" dxfId="5448" priority="5452" operator="containsText" text="Dn(waiting)">
      <formula>NOT(ISERROR(SEARCH("Dn(waiting)",F927)))</formula>
    </cfRule>
  </conditionalFormatting>
  <conditionalFormatting sqref="F928">
    <cfRule type="containsBlanks" dxfId="5447" priority="5445">
      <formula>LEN(TRIM(F928))=0</formula>
    </cfRule>
    <cfRule type="containsText" dxfId="5446" priority="5446" operator="containsText" text="Operational">
      <formula>NOT(ISERROR(SEARCH("Operational",F928)))</formula>
    </cfRule>
    <cfRule type="containsText" dxfId="5445" priority="5447" operator="containsText" text="Dn(service)">
      <formula>NOT(ISERROR(SEARCH("Dn(service)",F928)))</formula>
    </cfRule>
    <cfRule type="containsText" dxfId="5444" priority="5448" operator="containsText" text="Dn(waiting)">
      <formula>NOT(ISERROR(SEARCH("Dn(waiting)",F928)))</formula>
    </cfRule>
  </conditionalFormatting>
  <conditionalFormatting sqref="F929">
    <cfRule type="containsBlanks" dxfId="5443" priority="5441">
      <formula>LEN(TRIM(F929))=0</formula>
    </cfRule>
    <cfRule type="containsText" dxfId="5442" priority="5442" operator="containsText" text="Operational">
      <formula>NOT(ISERROR(SEARCH("Operational",F929)))</formula>
    </cfRule>
    <cfRule type="containsText" dxfId="5441" priority="5443" operator="containsText" text="Dn(service)">
      <formula>NOT(ISERROR(SEARCH("Dn(service)",F929)))</formula>
    </cfRule>
    <cfRule type="containsText" dxfId="5440" priority="5444" operator="containsText" text="Dn(waiting)">
      <formula>NOT(ISERROR(SEARCH("Dn(waiting)",F929)))</formula>
    </cfRule>
  </conditionalFormatting>
  <conditionalFormatting sqref="F930">
    <cfRule type="containsBlanks" dxfId="5439" priority="5437">
      <formula>LEN(TRIM(F930))=0</formula>
    </cfRule>
    <cfRule type="containsText" dxfId="5438" priority="5438" operator="containsText" text="Operational">
      <formula>NOT(ISERROR(SEARCH("Operational",F930)))</formula>
    </cfRule>
    <cfRule type="containsText" dxfId="5437" priority="5439" operator="containsText" text="Dn(service)">
      <formula>NOT(ISERROR(SEARCH("Dn(service)",F930)))</formula>
    </cfRule>
    <cfRule type="containsText" dxfId="5436" priority="5440" operator="containsText" text="Dn(waiting)">
      <formula>NOT(ISERROR(SEARCH("Dn(waiting)",F930)))</formula>
    </cfRule>
  </conditionalFormatting>
  <conditionalFormatting sqref="H931">
    <cfRule type="containsBlanks" dxfId="5435" priority="5433">
      <formula>LEN(TRIM(H931))=0</formula>
    </cfRule>
    <cfRule type="containsText" dxfId="5434" priority="5434" operator="containsText" text="Operational">
      <formula>NOT(ISERROR(SEARCH("Operational",H931)))</formula>
    </cfRule>
    <cfRule type="containsText" dxfId="5433" priority="5435" operator="containsText" text="Dn(service)">
      <formula>NOT(ISERROR(SEARCH("Dn(service)",H931)))</formula>
    </cfRule>
    <cfRule type="containsText" dxfId="5432" priority="5436" operator="containsText" text="Dn(waiting)">
      <formula>NOT(ISERROR(SEARCH("Dn(waiting)",H931)))</formula>
    </cfRule>
  </conditionalFormatting>
  <conditionalFormatting sqref="H932">
    <cfRule type="containsBlanks" dxfId="5431" priority="5429">
      <formula>LEN(TRIM(H932))=0</formula>
    </cfRule>
    <cfRule type="containsText" dxfId="5430" priority="5430" operator="containsText" text="Operational">
      <formula>NOT(ISERROR(SEARCH("Operational",H932)))</formula>
    </cfRule>
    <cfRule type="containsText" dxfId="5429" priority="5431" operator="containsText" text="Dn(service)">
      <formula>NOT(ISERROR(SEARCH("Dn(service)",H932)))</formula>
    </cfRule>
    <cfRule type="containsText" dxfId="5428" priority="5432" operator="containsText" text="Dn(waiting)">
      <formula>NOT(ISERROR(SEARCH("Dn(waiting)",H932)))</formula>
    </cfRule>
  </conditionalFormatting>
  <conditionalFormatting sqref="H933">
    <cfRule type="containsBlanks" dxfId="5427" priority="5425">
      <formula>LEN(TRIM(H933))=0</formula>
    </cfRule>
    <cfRule type="containsText" dxfId="5426" priority="5426" operator="containsText" text="Operational">
      <formula>NOT(ISERROR(SEARCH("Operational",H933)))</formula>
    </cfRule>
    <cfRule type="containsText" dxfId="5425" priority="5427" operator="containsText" text="Dn(service)">
      <formula>NOT(ISERROR(SEARCH("Dn(service)",H933)))</formula>
    </cfRule>
    <cfRule type="containsText" dxfId="5424" priority="5428" operator="containsText" text="Dn(waiting)">
      <formula>NOT(ISERROR(SEARCH("Dn(waiting)",H933)))</formula>
    </cfRule>
  </conditionalFormatting>
  <conditionalFormatting sqref="H934">
    <cfRule type="containsBlanks" dxfId="5423" priority="5421">
      <formula>LEN(TRIM(H934))=0</formula>
    </cfRule>
    <cfRule type="containsText" dxfId="5422" priority="5422" operator="containsText" text="Operational">
      <formula>NOT(ISERROR(SEARCH("Operational",H934)))</formula>
    </cfRule>
    <cfRule type="containsText" dxfId="5421" priority="5423" operator="containsText" text="Dn(service)">
      <formula>NOT(ISERROR(SEARCH("Dn(service)",H934)))</formula>
    </cfRule>
    <cfRule type="containsText" dxfId="5420" priority="5424" operator="containsText" text="Dn(waiting)">
      <formula>NOT(ISERROR(SEARCH("Dn(waiting)",H934)))</formula>
    </cfRule>
  </conditionalFormatting>
  <conditionalFormatting sqref="E935">
    <cfRule type="containsBlanks" dxfId="5419" priority="5417">
      <formula>LEN(TRIM(E935))=0</formula>
    </cfRule>
    <cfRule type="containsText" dxfId="5418" priority="5418" operator="containsText" text="Operational">
      <formula>NOT(ISERROR(SEARCH("Operational",E935)))</formula>
    </cfRule>
    <cfRule type="containsText" dxfId="5417" priority="5419" operator="containsText" text="Dn(service)">
      <formula>NOT(ISERROR(SEARCH("Dn(service)",E935)))</formula>
    </cfRule>
    <cfRule type="containsText" dxfId="5416" priority="5420" operator="containsText" text="Dn(waiting)">
      <formula>NOT(ISERROR(SEARCH("Dn(waiting)",E935)))</formula>
    </cfRule>
  </conditionalFormatting>
  <conditionalFormatting sqref="E936">
    <cfRule type="containsBlanks" dxfId="5415" priority="5413">
      <formula>LEN(TRIM(E936))=0</formula>
    </cfRule>
    <cfRule type="containsText" dxfId="5414" priority="5414" operator="containsText" text="Operational">
      <formula>NOT(ISERROR(SEARCH("Operational",E936)))</formula>
    </cfRule>
    <cfRule type="containsText" dxfId="5413" priority="5415" operator="containsText" text="Dn(service)">
      <formula>NOT(ISERROR(SEARCH("Dn(service)",E936)))</formula>
    </cfRule>
    <cfRule type="containsText" dxfId="5412" priority="5416" operator="containsText" text="Dn(waiting)">
      <formula>NOT(ISERROR(SEARCH("Dn(waiting)",E936)))</formula>
    </cfRule>
  </conditionalFormatting>
  <conditionalFormatting sqref="E937">
    <cfRule type="containsBlanks" dxfId="5411" priority="5409">
      <formula>LEN(TRIM(E937))=0</formula>
    </cfRule>
    <cfRule type="containsText" dxfId="5410" priority="5410" operator="containsText" text="Operational">
      <formula>NOT(ISERROR(SEARCH("Operational",E937)))</formula>
    </cfRule>
    <cfRule type="containsText" dxfId="5409" priority="5411" operator="containsText" text="Dn(service)">
      <formula>NOT(ISERROR(SEARCH("Dn(service)",E937)))</formula>
    </cfRule>
    <cfRule type="containsText" dxfId="5408" priority="5412" operator="containsText" text="Dn(waiting)">
      <formula>NOT(ISERROR(SEARCH("Dn(waiting)",E937)))</formula>
    </cfRule>
  </conditionalFormatting>
  <conditionalFormatting sqref="E938">
    <cfRule type="containsBlanks" dxfId="5407" priority="5405">
      <formula>LEN(TRIM(E938))=0</formula>
    </cfRule>
    <cfRule type="containsText" dxfId="5406" priority="5406" operator="containsText" text="Operational">
      <formula>NOT(ISERROR(SEARCH("Operational",E938)))</formula>
    </cfRule>
    <cfRule type="containsText" dxfId="5405" priority="5407" operator="containsText" text="Dn(service)">
      <formula>NOT(ISERROR(SEARCH("Dn(service)",E938)))</formula>
    </cfRule>
    <cfRule type="containsText" dxfId="5404" priority="5408" operator="containsText" text="Dn(waiting)">
      <formula>NOT(ISERROR(SEARCH("Dn(waiting)",E938)))</formula>
    </cfRule>
  </conditionalFormatting>
  <conditionalFormatting sqref="E939">
    <cfRule type="containsBlanks" dxfId="5403" priority="5401">
      <formula>LEN(TRIM(E939))=0</formula>
    </cfRule>
    <cfRule type="containsText" dxfId="5402" priority="5402" operator="containsText" text="Operational">
      <formula>NOT(ISERROR(SEARCH("Operational",E939)))</formula>
    </cfRule>
    <cfRule type="containsText" dxfId="5401" priority="5403" operator="containsText" text="Dn(service)">
      <formula>NOT(ISERROR(SEARCH("Dn(service)",E939)))</formula>
    </cfRule>
    <cfRule type="containsText" dxfId="5400" priority="5404" operator="containsText" text="Dn(waiting)">
      <formula>NOT(ISERROR(SEARCH("Dn(waiting)",E939)))</formula>
    </cfRule>
  </conditionalFormatting>
  <conditionalFormatting sqref="C940">
    <cfRule type="containsBlanks" dxfId="5399" priority="5397">
      <formula>LEN(TRIM(C940))=0</formula>
    </cfRule>
    <cfRule type="containsText" dxfId="5398" priority="5398" operator="containsText" text="Operational">
      <formula>NOT(ISERROR(SEARCH("Operational",C940)))</formula>
    </cfRule>
    <cfRule type="containsText" dxfId="5397" priority="5399" operator="containsText" text="Dn(service)">
      <formula>NOT(ISERROR(SEARCH("Dn(service)",C940)))</formula>
    </cfRule>
    <cfRule type="containsText" dxfId="5396" priority="5400" operator="containsText" text="Dn(waiting)">
      <formula>NOT(ISERROR(SEARCH("Dn(waiting)",C940)))</formula>
    </cfRule>
  </conditionalFormatting>
  <conditionalFormatting sqref="C941">
    <cfRule type="containsBlanks" dxfId="5395" priority="5393">
      <formula>LEN(TRIM(C941))=0</formula>
    </cfRule>
    <cfRule type="containsText" dxfId="5394" priority="5394" operator="containsText" text="Operational">
      <formula>NOT(ISERROR(SEARCH("Operational",C941)))</formula>
    </cfRule>
    <cfRule type="containsText" dxfId="5393" priority="5395" operator="containsText" text="Dn(service)">
      <formula>NOT(ISERROR(SEARCH("Dn(service)",C941)))</formula>
    </cfRule>
    <cfRule type="containsText" dxfId="5392" priority="5396" operator="containsText" text="Dn(waiting)">
      <formula>NOT(ISERROR(SEARCH("Dn(waiting)",C941)))</formula>
    </cfRule>
  </conditionalFormatting>
  <conditionalFormatting sqref="C942">
    <cfRule type="containsBlanks" dxfId="5391" priority="5389">
      <formula>LEN(TRIM(C942))=0</formula>
    </cfRule>
    <cfRule type="containsText" dxfId="5390" priority="5390" operator="containsText" text="Operational">
      <formula>NOT(ISERROR(SEARCH("Operational",C942)))</formula>
    </cfRule>
    <cfRule type="containsText" dxfId="5389" priority="5391" operator="containsText" text="Dn(service)">
      <formula>NOT(ISERROR(SEARCH("Dn(service)",C942)))</formula>
    </cfRule>
    <cfRule type="containsText" dxfId="5388" priority="5392" operator="containsText" text="Dn(waiting)">
      <formula>NOT(ISERROR(SEARCH("Dn(waiting)",C942)))</formula>
    </cfRule>
  </conditionalFormatting>
  <conditionalFormatting sqref="C943">
    <cfRule type="containsBlanks" dxfId="5387" priority="5385">
      <formula>LEN(TRIM(C943))=0</formula>
    </cfRule>
    <cfRule type="containsText" dxfId="5386" priority="5386" operator="containsText" text="Operational">
      <formula>NOT(ISERROR(SEARCH("Operational",C943)))</formula>
    </cfRule>
    <cfRule type="containsText" dxfId="5385" priority="5387" operator="containsText" text="Dn(service)">
      <formula>NOT(ISERROR(SEARCH("Dn(service)",C943)))</formula>
    </cfRule>
    <cfRule type="containsText" dxfId="5384" priority="5388" operator="containsText" text="Dn(waiting)">
      <formula>NOT(ISERROR(SEARCH("Dn(waiting)",C943)))</formula>
    </cfRule>
  </conditionalFormatting>
  <conditionalFormatting sqref="J944">
    <cfRule type="containsBlanks" dxfId="5383" priority="5381">
      <formula>LEN(TRIM(J944))=0</formula>
    </cfRule>
    <cfRule type="containsText" dxfId="5382" priority="5382" operator="containsText" text="Operational">
      <formula>NOT(ISERROR(SEARCH("Operational",J944)))</formula>
    </cfRule>
    <cfRule type="containsText" dxfId="5381" priority="5383" operator="containsText" text="Dn(service)">
      <formula>NOT(ISERROR(SEARCH("Dn(service)",J944)))</formula>
    </cfRule>
    <cfRule type="containsText" dxfId="5380" priority="5384" operator="containsText" text="Dn(waiting)">
      <formula>NOT(ISERROR(SEARCH("Dn(waiting)",J944)))</formula>
    </cfRule>
  </conditionalFormatting>
  <conditionalFormatting sqref="J945">
    <cfRule type="containsBlanks" dxfId="5379" priority="5377">
      <formula>LEN(TRIM(J945))=0</formula>
    </cfRule>
    <cfRule type="containsText" dxfId="5378" priority="5378" operator="containsText" text="Operational">
      <formula>NOT(ISERROR(SEARCH("Operational",J945)))</formula>
    </cfRule>
    <cfRule type="containsText" dxfId="5377" priority="5379" operator="containsText" text="Dn(service)">
      <formula>NOT(ISERROR(SEARCH("Dn(service)",J945)))</formula>
    </cfRule>
    <cfRule type="containsText" dxfId="5376" priority="5380" operator="containsText" text="Dn(waiting)">
      <formula>NOT(ISERROR(SEARCH("Dn(waiting)",J945)))</formula>
    </cfRule>
  </conditionalFormatting>
  <conditionalFormatting sqref="J946">
    <cfRule type="containsBlanks" dxfId="5375" priority="5373">
      <formula>LEN(TRIM(J946))=0</formula>
    </cfRule>
    <cfRule type="containsText" dxfId="5374" priority="5374" operator="containsText" text="Operational">
      <formula>NOT(ISERROR(SEARCH("Operational",J946)))</formula>
    </cfRule>
    <cfRule type="containsText" dxfId="5373" priority="5375" operator="containsText" text="Dn(service)">
      <formula>NOT(ISERROR(SEARCH("Dn(service)",J946)))</formula>
    </cfRule>
    <cfRule type="containsText" dxfId="5372" priority="5376" operator="containsText" text="Dn(waiting)">
      <formula>NOT(ISERROR(SEARCH("Dn(waiting)",J946)))</formula>
    </cfRule>
  </conditionalFormatting>
  <conditionalFormatting sqref="J947">
    <cfRule type="containsBlanks" dxfId="5371" priority="5369">
      <formula>LEN(TRIM(J947))=0</formula>
    </cfRule>
    <cfRule type="containsText" dxfId="5370" priority="5370" operator="containsText" text="Operational">
      <formula>NOT(ISERROR(SEARCH("Operational",J947)))</formula>
    </cfRule>
    <cfRule type="containsText" dxfId="5369" priority="5371" operator="containsText" text="Dn(service)">
      <formula>NOT(ISERROR(SEARCH("Dn(service)",J947)))</formula>
    </cfRule>
    <cfRule type="containsText" dxfId="5368" priority="5372" operator="containsText" text="Dn(waiting)">
      <formula>NOT(ISERROR(SEARCH("Dn(waiting)",J947)))</formula>
    </cfRule>
  </conditionalFormatting>
  <conditionalFormatting sqref="J948">
    <cfRule type="containsBlanks" dxfId="5367" priority="5365">
      <formula>LEN(TRIM(J948))=0</formula>
    </cfRule>
    <cfRule type="containsText" dxfId="5366" priority="5366" operator="containsText" text="Operational">
      <formula>NOT(ISERROR(SEARCH("Operational",J948)))</formula>
    </cfRule>
    <cfRule type="containsText" dxfId="5365" priority="5367" operator="containsText" text="Dn(service)">
      <formula>NOT(ISERROR(SEARCH("Dn(service)",J948)))</formula>
    </cfRule>
    <cfRule type="containsText" dxfId="5364" priority="5368" operator="containsText" text="Dn(waiting)">
      <formula>NOT(ISERROR(SEARCH("Dn(waiting)",J948)))</formula>
    </cfRule>
  </conditionalFormatting>
  <conditionalFormatting sqref="G949">
    <cfRule type="containsBlanks" dxfId="5363" priority="5361">
      <formula>LEN(TRIM(G949))=0</formula>
    </cfRule>
    <cfRule type="containsText" dxfId="5362" priority="5362" operator="containsText" text="Operational">
      <formula>NOT(ISERROR(SEARCH("Operational",G949)))</formula>
    </cfRule>
    <cfRule type="containsText" dxfId="5361" priority="5363" operator="containsText" text="Dn(service)">
      <formula>NOT(ISERROR(SEARCH("Dn(service)",G949)))</formula>
    </cfRule>
    <cfRule type="containsText" dxfId="5360" priority="5364" operator="containsText" text="Dn(waiting)">
      <formula>NOT(ISERROR(SEARCH("Dn(waiting)",G949)))</formula>
    </cfRule>
  </conditionalFormatting>
  <conditionalFormatting sqref="G950">
    <cfRule type="containsBlanks" dxfId="5359" priority="5357">
      <formula>LEN(TRIM(G950))=0</formula>
    </cfRule>
    <cfRule type="containsText" dxfId="5358" priority="5358" operator="containsText" text="Operational">
      <formula>NOT(ISERROR(SEARCH("Operational",G950)))</formula>
    </cfRule>
    <cfRule type="containsText" dxfId="5357" priority="5359" operator="containsText" text="Dn(service)">
      <formula>NOT(ISERROR(SEARCH("Dn(service)",G950)))</formula>
    </cfRule>
    <cfRule type="containsText" dxfId="5356" priority="5360" operator="containsText" text="Dn(waiting)">
      <formula>NOT(ISERROR(SEARCH("Dn(waiting)",G950)))</formula>
    </cfRule>
  </conditionalFormatting>
  <conditionalFormatting sqref="G951">
    <cfRule type="containsBlanks" dxfId="5355" priority="5353">
      <formula>LEN(TRIM(G951))=0</formula>
    </cfRule>
    <cfRule type="containsText" dxfId="5354" priority="5354" operator="containsText" text="Operational">
      <formula>NOT(ISERROR(SEARCH("Operational",G951)))</formula>
    </cfRule>
    <cfRule type="containsText" dxfId="5353" priority="5355" operator="containsText" text="Dn(service)">
      <formula>NOT(ISERROR(SEARCH("Dn(service)",G951)))</formula>
    </cfRule>
    <cfRule type="containsText" dxfId="5352" priority="5356" operator="containsText" text="Dn(waiting)">
      <formula>NOT(ISERROR(SEARCH("Dn(waiting)",G951)))</formula>
    </cfRule>
  </conditionalFormatting>
  <conditionalFormatting sqref="G952">
    <cfRule type="containsBlanks" dxfId="5351" priority="5349">
      <formula>LEN(TRIM(G952))=0</formula>
    </cfRule>
    <cfRule type="containsText" dxfId="5350" priority="5350" operator="containsText" text="Operational">
      <formula>NOT(ISERROR(SEARCH("Operational",G952)))</formula>
    </cfRule>
    <cfRule type="containsText" dxfId="5349" priority="5351" operator="containsText" text="Dn(service)">
      <formula>NOT(ISERROR(SEARCH("Dn(service)",G952)))</formula>
    </cfRule>
    <cfRule type="containsText" dxfId="5348" priority="5352" operator="containsText" text="Dn(waiting)">
      <formula>NOT(ISERROR(SEARCH("Dn(waiting)",G952)))</formula>
    </cfRule>
  </conditionalFormatting>
  <conditionalFormatting sqref="G953">
    <cfRule type="containsBlanks" dxfId="5347" priority="5345">
      <formula>LEN(TRIM(G953))=0</formula>
    </cfRule>
    <cfRule type="containsText" dxfId="5346" priority="5346" operator="containsText" text="Operational">
      <formula>NOT(ISERROR(SEARCH("Operational",G953)))</formula>
    </cfRule>
    <cfRule type="containsText" dxfId="5345" priority="5347" operator="containsText" text="Dn(service)">
      <formula>NOT(ISERROR(SEARCH("Dn(service)",G953)))</formula>
    </cfRule>
    <cfRule type="containsText" dxfId="5344" priority="5348" operator="containsText" text="Dn(waiting)">
      <formula>NOT(ISERROR(SEARCH("Dn(waiting)",G953)))</formula>
    </cfRule>
  </conditionalFormatting>
  <conditionalFormatting sqref="F954">
    <cfRule type="containsBlanks" dxfId="5343" priority="5341">
      <formula>LEN(TRIM(F954))=0</formula>
    </cfRule>
    <cfRule type="containsText" dxfId="5342" priority="5342" operator="containsText" text="Operational">
      <formula>NOT(ISERROR(SEARCH("Operational",F954)))</formula>
    </cfRule>
    <cfRule type="containsText" dxfId="5341" priority="5343" operator="containsText" text="Dn(service)">
      <formula>NOT(ISERROR(SEARCH("Dn(service)",F954)))</formula>
    </cfRule>
    <cfRule type="containsText" dxfId="5340" priority="5344" operator="containsText" text="Dn(waiting)">
      <formula>NOT(ISERROR(SEARCH("Dn(waiting)",F954)))</formula>
    </cfRule>
  </conditionalFormatting>
  <conditionalFormatting sqref="F955">
    <cfRule type="containsBlanks" dxfId="5339" priority="5337">
      <formula>LEN(TRIM(F955))=0</formula>
    </cfRule>
    <cfRule type="containsText" dxfId="5338" priority="5338" operator="containsText" text="Operational">
      <formula>NOT(ISERROR(SEARCH("Operational",F955)))</formula>
    </cfRule>
    <cfRule type="containsText" dxfId="5337" priority="5339" operator="containsText" text="Dn(service)">
      <formula>NOT(ISERROR(SEARCH("Dn(service)",F955)))</formula>
    </cfRule>
    <cfRule type="containsText" dxfId="5336" priority="5340" operator="containsText" text="Dn(waiting)">
      <formula>NOT(ISERROR(SEARCH("Dn(waiting)",F955)))</formula>
    </cfRule>
  </conditionalFormatting>
  <conditionalFormatting sqref="F956">
    <cfRule type="containsBlanks" dxfId="5335" priority="5333">
      <formula>LEN(TRIM(F956))=0</formula>
    </cfRule>
    <cfRule type="containsText" dxfId="5334" priority="5334" operator="containsText" text="Operational">
      <formula>NOT(ISERROR(SEARCH("Operational",F956)))</formula>
    </cfRule>
    <cfRule type="containsText" dxfId="5333" priority="5335" operator="containsText" text="Dn(service)">
      <formula>NOT(ISERROR(SEARCH("Dn(service)",F956)))</formula>
    </cfRule>
    <cfRule type="containsText" dxfId="5332" priority="5336" operator="containsText" text="Dn(waiting)">
      <formula>NOT(ISERROR(SEARCH("Dn(waiting)",F956)))</formula>
    </cfRule>
  </conditionalFormatting>
  <conditionalFormatting sqref="F957">
    <cfRule type="containsBlanks" dxfId="5331" priority="5329">
      <formula>LEN(TRIM(F957))=0</formula>
    </cfRule>
    <cfRule type="containsText" dxfId="5330" priority="5330" operator="containsText" text="Operational">
      <formula>NOT(ISERROR(SEARCH("Operational",F957)))</formula>
    </cfRule>
    <cfRule type="containsText" dxfId="5329" priority="5331" operator="containsText" text="Dn(service)">
      <formula>NOT(ISERROR(SEARCH("Dn(service)",F957)))</formula>
    </cfRule>
    <cfRule type="containsText" dxfId="5328" priority="5332" operator="containsText" text="Dn(waiting)">
      <formula>NOT(ISERROR(SEARCH("Dn(waiting)",F957)))</formula>
    </cfRule>
  </conditionalFormatting>
  <conditionalFormatting sqref="I958">
    <cfRule type="containsBlanks" dxfId="5327" priority="5325">
      <formula>LEN(TRIM(I958))=0</formula>
    </cfRule>
    <cfRule type="containsText" dxfId="5326" priority="5326" operator="containsText" text="Operational">
      <formula>NOT(ISERROR(SEARCH("Operational",I958)))</formula>
    </cfRule>
    <cfRule type="containsText" dxfId="5325" priority="5327" operator="containsText" text="Dn(service)">
      <formula>NOT(ISERROR(SEARCH("Dn(service)",I958)))</formula>
    </cfRule>
    <cfRule type="containsText" dxfId="5324" priority="5328" operator="containsText" text="Dn(waiting)">
      <formula>NOT(ISERROR(SEARCH("Dn(waiting)",I958)))</formula>
    </cfRule>
  </conditionalFormatting>
  <conditionalFormatting sqref="I959">
    <cfRule type="containsBlanks" dxfId="5323" priority="5321">
      <formula>LEN(TRIM(I959))=0</formula>
    </cfRule>
    <cfRule type="containsText" dxfId="5322" priority="5322" operator="containsText" text="Operational">
      <formula>NOT(ISERROR(SEARCH("Operational",I959)))</formula>
    </cfRule>
    <cfRule type="containsText" dxfId="5321" priority="5323" operator="containsText" text="Dn(service)">
      <formula>NOT(ISERROR(SEARCH("Dn(service)",I959)))</formula>
    </cfRule>
    <cfRule type="containsText" dxfId="5320" priority="5324" operator="containsText" text="Dn(waiting)">
      <formula>NOT(ISERROR(SEARCH("Dn(waiting)",I959)))</formula>
    </cfRule>
  </conditionalFormatting>
  <conditionalFormatting sqref="I960">
    <cfRule type="containsBlanks" dxfId="5319" priority="5317">
      <formula>LEN(TRIM(I960))=0</formula>
    </cfRule>
    <cfRule type="containsText" dxfId="5318" priority="5318" operator="containsText" text="Operational">
      <formula>NOT(ISERROR(SEARCH("Operational",I960)))</formula>
    </cfRule>
    <cfRule type="containsText" dxfId="5317" priority="5319" operator="containsText" text="Dn(service)">
      <formula>NOT(ISERROR(SEARCH("Dn(service)",I960)))</formula>
    </cfRule>
    <cfRule type="containsText" dxfId="5316" priority="5320" operator="containsText" text="Dn(waiting)">
      <formula>NOT(ISERROR(SEARCH("Dn(waiting)",I960)))</formula>
    </cfRule>
  </conditionalFormatting>
  <conditionalFormatting sqref="I961">
    <cfRule type="containsBlanks" dxfId="5315" priority="5313">
      <formula>LEN(TRIM(I961))=0</formula>
    </cfRule>
    <cfRule type="containsText" dxfId="5314" priority="5314" operator="containsText" text="Operational">
      <formula>NOT(ISERROR(SEARCH("Operational",I961)))</formula>
    </cfRule>
    <cfRule type="containsText" dxfId="5313" priority="5315" operator="containsText" text="Dn(service)">
      <formula>NOT(ISERROR(SEARCH("Dn(service)",I961)))</formula>
    </cfRule>
    <cfRule type="containsText" dxfId="5312" priority="5316" operator="containsText" text="Dn(waiting)">
      <formula>NOT(ISERROR(SEARCH("Dn(waiting)",I961)))</formula>
    </cfRule>
  </conditionalFormatting>
  <conditionalFormatting sqref="I962">
    <cfRule type="containsBlanks" dxfId="5311" priority="5309">
      <formula>LEN(TRIM(I962))=0</formula>
    </cfRule>
    <cfRule type="containsText" dxfId="5310" priority="5310" operator="containsText" text="Operational">
      <formula>NOT(ISERROR(SEARCH("Operational",I962)))</formula>
    </cfRule>
    <cfRule type="containsText" dxfId="5309" priority="5311" operator="containsText" text="Dn(service)">
      <formula>NOT(ISERROR(SEARCH("Dn(service)",I962)))</formula>
    </cfRule>
    <cfRule type="containsText" dxfId="5308" priority="5312" operator="containsText" text="Dn(waiting)">
      <formula>NOT(ISERROR(SEARCH("Dn(waiting)",I962)))</formula>
    </cfRule>
  </conditionalFormatting>
  <conditionalFormatting sqref="D963">
    <cfRule type="containsBlanks" dxfId="5307" priority="5305">
      <formula>LEN(TRIM(D963))=0</formula>
    </cfRule>
    <cfRule type="containsText" dxfId="5306" priority="5306" operator="containsText" text="Operational">
      <formula>NOT(ISERROR(SEARCH("Operational",D963)))</formula>
    </cfRule>
    <cfRule type="containsText" dxfId="5305" priority="5307" operator="containsText" text="Dn(service)">
      <formula>NOT(ISERROR(SEARCH("Dn(service)",D963)))</formula>
    </cfRule>
    <cfRule type="containsText" dxfId="5304" priority="5308" operator="containsText" text="Dn(waiting)">
      <formula>NOT(ISERROR(SEARCH("Dn(waiting)",D963)))</formula>
    </cfRule>
  </conditionalFormatting>
  <conditionalFormatting sqref="D964">
    <cfRule type="containsBlanks" dxfId="5303" priority="5301">
      <formula>LEN(TRIM(D964))=0</formula>
    </cfRule>
    <cfRule type="containsText" dxfId="5302" priority="5302" operator="containsText" text="Operational">
      <formula>NOT(ISERROR(SEARCH("Operational",D964)))</formula>
    </cfRule>
    <cfRule type="containsText" dxfId="5301" priority="5303" operator="containsText" text="Dn(service)">
      <formula>NOT(ISERROR(SEARCH("Dn(service)",D964)))</formula>
    </cfRule>
    <cfRule type="containsText" dxfId="5300" priority="5304" operator="containsText" text="Dn(waiting)">
      <formula>NOT(ISERROR(SEARCH("Dn(waiting)",D964)))</formula>
    </cfRule>
  </conditionalFormatting>
  <conditionalFormatting sqref="D965">
    <cfRule type="containsBlanks" dxfId="5299" priority="5297">
      <formula>LEN(TRIM(D965))=0</formula>
    </cfRule>
    <cfRule type="containsText" dxfId="5298" priority="5298" operator="containsText" text="Operational">
      <formula>NOT(ISERROR(SEARCH("Operational",D965)))</formula>
    </cfRule>
    <cfRule type="containsText" dxfId="5297" priority="5299" operator="containsText" text="Dn(service)">
      <formula>NOT(ISERROR(SEARCH("Dn(service)",D965)))</formula>
    </cfRule>
    <cfRule type="containsText" dxfId="5296" priority="5300" operator="containsText" text="Dn(waiting)">
      <formula>NOT(ISERROR(SEARCH("Dn(waiting)",D965)))</formula>
    </cfRule>
  </conditionalFormatting>
  <conditionalFormatting sqref="D966">
    <cfRule type="containsBlanks" dxfId="5295" priority="5293">
      <formula>LEN(TRIM(D966))=0</formula>
    </cfRule>
    <cfRule type="containsText" dxfId="5294" priority="5294" operator="containsText" text="Operational">
      <formula>NOT(ISERROR(SEARCH("Operational",D966)))</formula>
    </cfRule>
    <cfRule type="containsText" dxfId="5293" priority="5295" operator="containsText" text="Dn(service)">
      <formula>NOT(ISERROR(SEARCH("Dn(service)",D966)))</formula>
    </cfRule>
    <cfRule type="containsText" dxfId="5292" priority="5296" operator="containsText" text="Dn(waiting)">
      <formula>NOT(ISERROR(SEARCH("Dn(waiting)",D966)))</formula>
    </cfRule>
  </conditionalFormatting>
  <conditionalFormatting sqref="D967">
    <cfRule type="containsBlanks" dxfId="5291" priority="5289">
      <formula>LEN(TRIM(D967))=0</formula>
    </cfRule>
    <cfRule type="containsText" dxfId="5290" priority="5290" operator="containsText" text="Operational">
      <formula>NOT(ISERROR(SEARCH("Operational",D967)))</formula>
    </cfRule>
    <cfRule type="containsText" dxfId="5289" priority="5291" operator="containsText" text="Dn(service)">
      <formula>NOT(ISERROR(SEARCH("Dn(service)",D967)))</formula>
    </cfRule>
    <cfRule type="containsText" dxfId="5288" priority="5292" operator="containsText" text="Dn(waiting)">
      <formula>NOT(ISERROR(SEARCH("Dn(waiting)",D967)))</formula>
    </cfRule>
  </conditionalFormatting>
  <conditionalFormatting sqref="E968">
    <cfRule type="containsBlanks" dxfId="5287" priority="5285">
      <formula>LEN(TRIM(E968))=0</formula>
    </cfRule>
    <cfRule type="containsText" dxfId="5286" priority="5286" operator="containsText" text="Operational">
      <formula>NOT(ISERROR(SEARCH("Operational",E968)))</formula>
    </cfRule>
    <cfRule type="containsText" dxfId="5285" priority="5287" operator="containsText" text="Dn(service)">
      <formula>NOT(ISERROR(SEARCH("Dn(service)",E968)))</formula>
    </cfRule>
    <cfRule type="containsText" dxfId="5284" priority="5288" operator="containsText" text="Dn(waiting)">
      <formula>NOT(ISERROR(SEARCH("Dn(waiting)",E968)))</formula>
    </cfRule>
  </conditionalFormatting>
  <conditionalFormatting sqref="E969">
    <cfRule type="containsBlanks" dxfId="5283" priority="5281">
      <formula>LEN(TRIM(E969))=0</formula>
    </cfRule>
    <cfRule type="containsText" dxfId="5282" priority="5282" operator="containsText" text="Operational">
      <formula>NOT(ISERROR(SEARCH("Operational",E969)))</formula>
    </cfRule>
    <cfRule type="containsText" dxfId="5281" priority="5283" operator="containsText" text="Dn(service)">
      <formula>NOT(ISERROR(SEARCH("Dn(service)",E969)))</formula>
    </cfRule>
    <cfRule type="containsText" dxfId="5280" priority="5284" operator="containsText" text="Dn(waiting)">
      <formula>NOT(ISERROR(SEARCH("Dn(waiting)",E969)))</formula>
    </cfRule>
  </conditionalFormatting>
  <conditionalFormatting sqref="E970">
    <cfRule type="containsBlanks" dxfId="5279" priority="5277">
      <formula>LEN(TRIM(E970))=0</formula>
    </cfRule>
    <cfRule type="containsText" dxfId="5278" priority="5278" operator="containsText" text="Operational">
      <formula>NOT(ISERROR(SEARCH("Operational",E970)))</formula>
    </cfRule>
    <cfRule type="containsText" dxfId="5277" priority="5279" operator="containsText" text="Dn(service)">
      <formula>NOT(ISERROR(SEARCH("Dn(service)",E970)))</formula>
    </cfRule>
    <cfRule type="containsText" dxfId="5276" priority="5280" operator="containsText" text="Dn(waiting)">
      <formula>NOT(ISERROR(SEARCH("Dn(waiting)",E970)))</formula>
    </cfRule>
  </conditionalFormatting>
  <conditionalFormatting sqref="E971">
    <cfRule type="containsBlanks" dxfId="5275" priority="5273">
      <formula>LEN(TRIM(E971))=0</formula>
    </cfRule>
    <cfRule type="containsText" dxfId="5274" priority="5274" operator="containsText" text="Operational">
      <formula>NOT(ISERROR(SEARCH("Operational",E971)))</formula>
    </cfRule>
    <cfRule type="containsText" dxfId="5273" priority="5275" operator="containsText" text="Dn(service)">
      <formula>NOT(ISERROR(SEARCH("Dn(service)",E971)))</formula>
    </cfRule>
    <cfRule type="containsText" dxfId="5272" priority="5276" operator="containsText" text="Dn(waiting)">
      <formula>NOT(ISERROR(SEARCH("Dn(waiting)",E971)))</formula>
    </cfRule>
  </conditionalFormatting>
  <conditionalFormatting sqref="E972">
    <cfRule type="containsBlanks" dxfId="5271" priority="5269">
      <formula>LEN(TRIM(E972))=0</formula>
    </cfRule>
    <cfRule type="containsText" dxfId="5270" priority="5270" operator="containsText" text="Operational">
      <formula>NOT(ISERROR(SEARCH("Operational",E972)))</formula>
    </cfRule>
    <cfRule type="containsText" dxfId="5269" priority="5271" operator="containsText" text="Dn(service)">
      <formula>NOT(ISERROR(SEARCH("Dn(service)",E972)))</formula>
    </cfRule>
    <cfRule type="containsText" dxfId="5268" priority="5272" operator="containsText" text="Dn(waiting)">
      <formula>NOT(ISERROR(SEARCH("Dn(waiting)",E972)))</formula>
    </cfRule>
  </conditionalFormatting>
  <conditionalFormatting sqref="H968">
    <cfRule type="containsBlanks" dxfId="5267" priority="5265">
      <formula>LEN(TRIM(H968))=0</formula>
    </cfRule>
    <cfRule type="containsText" dxfId="5266" priority="5266" operator="containsText" text="Operational">
      <formula>NOT(ISERROR(SEARCH("Operational",H968)))</formula>
    </cfRule>
    <cfRule type="containsText" dxfId="5265" priority="5267" operator="containsText" text="Dn(service)">
      <formula>NOT(ISERROR(SEARCH("Dn(service)",H968)))</formula>
    </cfRule>
    <cfRule type="containsText" dxfId="5264" priority="5268" operator="containsText" text="Dn(waiting)">
      <formula>NOT(ISERROR(SEARCH("Dn(waiting)",H968)))</formula>
    </cfRule>
  </conditionalFormatting>
  <conditionalFormatting sqref="H969">
    <cfRule type="containsBlanks" dxfId="5263" priority="5261">
      <formula>LEN(TRIM(H969))=0</formula>
    </cfRule>
    <cfRule type="containsText" dxfId="5262" priority="5262" operator="containsText" text="Operational">
      <formula>NOT(ISERROR(SEARCH("Operational",H969)))</formula>
    </cfRule>
    <cfRule type="containsText" dxfId="5261" priority="5263" operator="containsText" text="Dn(service)">
      <formula>NOT(ISERROR(SEARCH("Dn(service)",H969)))</formula>
    </cfRule>
    <cfRule type="containsText" dxfId="5260" priority="5264" operator="containsText" text="Dn(waiting)">
      <formula>NOT(ISERROR(SEARCH("Dn(waiting)",H969)))</formula>
    </cfRule>
  </conditionalFormatting>
  <conditionalFormatting sqref="H970">
    <cfRule type="containsBlanks" dxfId="5259" priority="5257">
      <formula>LEN(TRIM(H970))=0</formula>
    </cfRule>
    <cfRule type="containsText" dxfId="5258" priority="5258" operator="containsText" text="Operational">
      <formula>NOT(ISERROR(SEARCH("Operational",H970)))</formula>
    </cfRule>
    <cfRule type="containsText" dxfId="5257" priority="5259" operator="containsText" text="Dn(service)">
      <formula>NOT(ISERROR(SEARCH("Dn(service)",H970)))</formula>
    </cfRule>
    <cfRule type="containsText" dxfId="5256" priority="5260" operator="containsText" text="Dn(waiting)">
      <formula>NOT(ISERROR(SEARCH("Dn(waiting)",H970)))</formula>
    </cfRule>
  </conditionalFormatting>
  <conditionalFormatting sqref="H971">
    <cfRule type="containsBlanks" dxfId="5255" priority="5253">
      <formula>LEN(TRIM(H971))=0</formula>
    </cfRule>
    <cfRule type="containsText" dxfId="5254" priority="5254" operator="containsText" text="Operational">
      <formula>NOT(ISERROR(SEARCH("Operational",H971)))</formula>
    </cfRule>
    <cfRule type="containsText" dxfId="5253" priority="5255" operator="containsText" text="Dn(service)">
      <formula>NOT(ISERROR(SEARCH("Dn(service)",H971)))</formula>
    </cfRule>
    <cfRule type="containsText" dxfId="5252" priority="5256" operator="containsText" text="Dn(waiting)">
      <formula>NOT(ISERROR(SEARCH("Dn(waiting)",H971)))</formula>
    </cfRule>
  </conditionalFormatting>
  <conditionalFormatting sqref="H972">
    <cfRule type="containsBlanks" dxfId="5251" priority="5249">
      <formula>LEN(TRIM(H972))=0</formula>
    </cfRule>
    <cfRule type="containsText" dxfId="5250" priority="5250" operator="containsText" text="Operational">
      <formula>NOT(ISERROR(SEARCH("Operational",H972)))</formula>
    </cfRule>
    <cfRule type="containsText" dxfId="5249" priority="5251" operator="containsText" text="Dn(service)">
      <formula>NOT(ISERROR(SEARCH("Dn(service)",H972)))</formula>
    </cfRule>
    <cfRule type="containsText" dxfId="5248" priority="5252" operator="containsText" text="Dn(waiting)">
      <formula>NOT(ISERROR(SEARCH("Dn(waiting)",H972)))</formula>
    </cfRule>
  </conditionalFormatting>
  <conditionalFormatting sqref="E973">
    <cfRule type="containsBlanks" dxfId="5247" priority="5245">
      <formula>LEN(TRIM(E973))=0</formula>
    </cfRule>
    <cfRule type="containsText" dxfId="5246" priority="5246" operator="containsText" text="Operational">
      <formula>NOT(ISERROR(SEARCH("Operational",E973)))</formula>
    </cfRule>
    <cfRule type="containsText" dxfId="5245" priority="5247" operator="containsText" text="Dn(service)">
      <formula>NOT(ISERROR(SEARCH("Dn(service)",E973)))</formula>
    </cfRule>
    <cfRule type="containsText" dxfId="5244" priority="5248" operator="containsText" text="Dn(waiting)">
      <formula>NOT(ISERROR(SEARCH("Dn(waiting)",E973)))</formula>
    </cfRule>
  </conditionalFormatting>
  <conditionalFormatting sqref="E974">
    <cfRule type="containsBlanks" dxfId="5243" priority="5241">
      <formula>LEN(TRIM(E974))=0</formula>
    </cfRule>
    <cfRule type="containsText" dxfId="5242" priority="5242" operator="containsText" text="Operational">
      <formula>NOT(ISERROR(SEARCH("Operational",E974)))</formula>
    </cfRule>
    <cfRule type="containsText" dxfId="5241" priority="5243" operator="containsText" text="Dn(service)">
      <formula>NOT(ISERROR(SEARCH("Dn(service)",E974)))</formula>
    </cfRule>
    <cfRule type="containsText" dxfId="5240" priority="5244" operator="containsText" text="Dn(waiting)">
      <formula>NOT(ISERROR(SEARCH("Dn(waiting)",E974)))</formula>
    </cfRule>
  </conditionalFormatting>
  <conditionalFormatting sqref="E975">
    <cfRule type="containsBlanks" dxfId="5239" priority="5237">
      <formula>LEN(TRIM(E975))=0</formula>
    </cfRule>
    <cfRule type="containsText" dxfId="5238" priority="5238" operator="containsText" text="Operational">
      <formula>NOT(ISERROR(SEARCH("Operational",E975)))</formula>
    </cfRule>
    <cfRule type="containsText" dxfId="5237" priority="5239" operator="containsText" text="Dn(service)">
      <formula>NOT(ISERROR(SEARCH("Dn(service)",E975)))</formula>
    </cfRule>
    <cfRule type="containsText" dxfId="5236" priority="5240" operator="containsText" text="Dn(waiting)">
      <formula>NOT(ISERROR(SEARCH("Dn(waiting)",E975)))</formula>
    </cfRule>
  </conditionalFormatting>
  <conditionalFormatting sqref="E976">
    <cfRule type="containsBlanks" dxfId="5235" priority="5233">
      <formula>LEN(TRIM(E976))=0</formula>
    </cfRule>
    <cfRule type="containsText" dxfId="5234" priority="5234" operator="containsText" text="Operational">
      <formula>NOT(ISERROR(SEARCH("Operational",E976)))</formula>
    </cfRule>
    <cfRule type="containsText" dxfId="5233" priority="5235" operator="containsText" text="Dn(service)">
      <formula>NOT(ISERROR(SEARCH("Dn(service)",E976)))</formula>
    </cfRule>
    <cfRule type="containsText" dxfId="5232" priority="5236" operator="containsText" text="Dn(waiting)">
      <formula>NOT(ISERROR(SEARCH("Dn(waiting)",E976)))</formula>
    </cfRule>
  </conditionalFormatting>
  <conditionalFormatting sqref="E977">
    <cfRule type="containsBlanks" dxfId="5231" priority="5229">
      <formula>LEN(TRIM(E977))=0</formula>
    </cfRule>
    <cfRule type="containsText" dxfId="5230" priority="5230" operator="containsText" text="Operational">
      <formula>NOT(ISERROR(SEARCH("Operational",E977)))</formula>
    </cfRule>
    <cfRule type="containsText" dxfId="5229" priority="5231" operator="containsText" text="Dn(service)">
      <formula>NOT(ISERROR(SEARCH("Dn(service)",E977)))</formula>
    </cfRule>
    <cfRule type="containsText" dxfId="5228" priority="5232" operator="containsText" text="Dn(waiting)">
      <formula>NOT(ISERROR(SEARCH("Dn(waiting)",E977)))</formula>
    </cfRule>
  </conditionalFormatting>
  <conditionalFormatting sqref="E978">
    <cfRule type="containsBlanks" dxfId="5227" priority="5225">
      <formula>LEN(TRIM(E978))=0</formula>
    </cfRule>
    <cfRule type="containsText" dxfId="5226" priority="5226" operator="containsText" text="Operational">
      <formula>NOT(ISERROR(SEARCH("Operational",E978)))</formula>
    </cfRule>
    <cfRule type="containsText" dxfId="5225" priority="5227" operator="containsText" text="Dn(service)">
      <formula>NOT(ISERROR(SEARCH("Dn(service)",E978)))</formula>
    </cfRule>
    <cfRule type="containsText" dxfId="5224" priority="5228" operator="containsText" text="Dn(waiting)">
      <formula>NOT(ISERROR(SEARCH("Dn(waiting)",E978)))</formula>
    </cfRule>
  </conditionalFormatting>
  <conditionalFormatting sqref="C978">
    <cfRule type="containsBlanks" dxfId="5223" priority="5221">
      <formula>LEN(TRIM(C978))=0</formula>
    </cfRule>
    <cfRule type="containsText" dxfId="5222" priority="5222" operator="containsText" text="Operational">
      <formula>NOT(ISERROR(SEARCH("Operational",C978)))</formula>
    </cfRule>
    <cfRule type="containsText" dxfId="5221" priority="5223" operator="containsText" text="Dn(service)">
      <formula>NOT(ISERROR(SEARCH("Dn(service)",C978)))</formula>
    </cfRule>
    <cfRule type="containsText" dxfId="5220" priority="5224" operator="containsText" text="Dn(waiting)">
      <formula>NOT(ISERROR(SEARCH("Dn(waiting)",C978)))</formula>
    </cfRule>
  </conditionalFormatting>
  <conditionalFormatting sqref="C979">
    <cfRule type="containsBlanks" dxfId="5219" priority="5217">
      <formula>LEN(TRIM(C979))=0</formula>
    </cfRule>
    <cfRule type="containsText" dxfId="5218" priority="5218" operator="containsText" text="Operational">
      <formula>NOT(ISERROR(SEARCH("Operational",C979)))</formula>
    </cfRule>
    <cfRule type="containsText" dxfId="5217" priority="5219" operator="containsText" text="Dn(service)">
      <formula>NOT(ISERROR(SEARCH("Dn(service)",C979)))</formula>
    </cfRule>
    <cfRule type="containsText" dxfId="5216" priority="5220" operator="containsText" text="Dn(waiting)">
      <formula>NOT(ISERROR(SEARCH("Dn(waiting)",C979)))</formula>
    </cfRule>
  </conditionalFormatting>
  <conditionalFormatting sqref="C980">
    <cfRule type="containsBlanks" dxfId="5215" priority="5213">
      <formula>LEN(TRIM(C980))=0</formula>
    </cfRule>
    <cfRule type="containsText" dxfId="5214" priority="5214" operator="containsText" text="Operational">
      <formula>NOT(ISERROR(SEARCH("Operational",C980)))</formula>
    </cfRule>
    <cfRule type="containsText" dxfId="5213" priority="5215" operator="containsText" text="Dn(service)">
      <formula>NOT(ISERROR(SEARCH("Dn(service)",C980)))</formula>
    </cfRule>
    <cfRule type="containsText" dxfId="5212" priority="5216" operator="containsText" text="Dn(waiting)">
      <formula>NOT(ISERROR(SEARCH("Dn(waiting)",C980)))</formula>
    </cfRule>
  </conditionalFormatting>
  <conditionalFormatting sqref="C981">
    <cfRule type="containsBlanks" dxfId="5211" priority="5209">
      <formula>LEN(TRIM(C981))=0</formula>
    </cfRule>
    <cfRule type="containsText" dxfId="5210" priority="5210" operator="containsText" text="Operational">
      <formula>NOT(ISERROR(SEARCH("Operational",C981)))</formula>
    </cfRule>
    <cfRule type="containsText" dxfId="5209" priority="5211" operator="containsText" text="Dn(service)">
      <formula>NOT(ISERROR(SEARCH("Dn(service)",C981)))</formula>
    </cfRule>
    <cfRule type="containsText" dxfId="5208" priority="5212" operator="containsText" text="Dn(waiting)">
      <formula>NOT(ISERROR(SEARCH("Dn(waiting)",C981)))</formula>
    </cfRule>
  </conditionalFormatting>
  <conditionalFormatting sqref="C982">
    <cfRule type="containsBlanks" dxfId="5207" priority="5205">
      <formula>LEN(TRIM(C982))=0</formula>
    </cfRule>
    <cfRule type="containsText" dxfId="5206" priority="5206" operator="containsText" text="Operational">
      <formula>NOT(ISERROR(SEARCH("Operational",C982)))</formula>
    </cfRule>
    <cfRule type="containsText" dxfId="5205" priority="5207" operator="containsText" text="Dn(service)">
      <formula>NOT(ISERROR(SEARCH("Dn(service)",C982)))</formula>
    </cfRule>
    <cfRule type="containsText" dxfId="5204" priority="5208" operator="containsText" text="Dn(waiting)">
      <formula>NOT(ISERROR(SEARCH("Dn(waiting)",C982)))</formula>
    </cfRule>
  </conditionalFormatting>
  <conditionalFormatting sqref="J983">
    <cfRule type="containsBlanks" dxfId="5203" priority="5201">
      <formula>LEN(TRIM(J983))=0</formula>
    </cfRule>
    <cfRule type="containsText" dxfId="5202" priority="5202" operator="containsText" text="Operational">
      <formula>NOT(ISERROR(SEARCH("Operational",J983)))</formula>
    </cfRule>
    <cfRule type="containsText" dxfId="5201" priority="5203" operator="containsText" text="Dn(service)">
      <formula>NOT(ISERROR(SEARCH("Dn(service)",J983)))</formula>
    </cfRule>
    <cfRule type="containsText" dxfId="5200" priority="5204" operator="containsText" text="Dn(waiting)">
      <formula>NOT(ISERROR(SEARCH("Dn(waiting)",J983)))</formula>
    </cfRule>
  </conditionalFormatting>
  <conditionalFormatting sqref="J984">
    <cfRule type="containsBlanks" dxfId="5199" priority="5197">
      <formula>LEN(TRIM(J984))=0</formula>
    </cfRule>
    <cfRule type="containsText" dxfId="5198" priority="5198" operator="containsText" text="Operational">
      <formula>NOT(ISERROR(SEARCH("Operational",J984)))</formula>
    </cfRule>
    <cfRule type="containsText" dxfId="5197" priority="5199" operator="containsText" text="Dn(service)">
      <formula>NOT(ISERROR(SEARCH("Dn(service)",J984)))</formula>
    </cfRule>
    <cfRule type="containsText" dxfId="5196" priority="5200" operator="containsText" text="Dn(waiting)">
      <formula>NOT(ISERROR(SEARCH("Dn(waiting)",J984)))</formula>
    </cfRule>
  </conditionalFormatting>
  <conditionalFormatting sqref="J985">
    <cfRule type="containsBlanks" dxfId="5195" priority="5193">
      <formula>LEN(TRIM(J985))=0</formula>
    </cfRule>
    <cfRule type="containsText" dxfId="5194" priority="5194" operator="containsText" text="Operational">
      <formula>NOT(ISERROR(SEARCH("Operational",J985)))</formula>
    </cfRule>
    <cfRule type="containsText" dxfId="5193" priority="5195" operator="containsText" text="Dn(service)">
      <formula>NOT(ISERROR(SEARCH("Dn(service)",J985)))</formula>
    </cfRule>
    <cfRule type="containsText" dxfId="5192" priority="5196" operator="containsText" text="Dn(waiting)">
      <formula>NOT(ISERROR(SEARCH("Dn(waiting)",J985)))</formula>
    </cfRule>
  </conditionalFormatting>
  <conditionalFormatting sqref="J986">
    <cfRule type="containsBlanks" dxfId="5191" priority="5189">
      <formula>LEN(TRIM(J986))=0</formula>
    </cfRule>
    <cfRule type="containsText" dxfId="5190" priority="5190" operator="containsText" text="Operational">
      <formula>NOT(ISERROR(SEARCH("Operational",J986)))</formula>
    </cfRule>
    <cfRule type="containsText" dxfId="5189" priority="5191" operator="containsText" text="Dn(service)">
      <formula>NOT(ISERROR(SEARCH("Dn(service)",J986)))</formula>
    </cfRule>
    <cfRule type="containsText" dxfId="5188" priority="5192" operator="containsText" text="Dn(waiting)">
      <formula>NOT(ISERROR(SEARCH("Dn(waiting)",J986)))</formula>
    </cfRule>
  </conditionalFormatting>
  <conditionalFormatting sqref="J987">
    <cfRule type="containsBlanks" dxfId="5187" priority="5185">
      <formula>LEN(TRIM(J987))=0</formula>
    </cfRule>
    <cfRule type="containsText" dxfId="5186" priority="5186" operator="containsText" text="Operational">
      <formula>NOT(ISERROR(SEARCH("Operational",J987)))</formula>
    </cfRule>
    <cfRule type="containsText" dxfId="5185" priority="5187" operator="containsText" text="Dn(service)">
      <formula>NOT(ISERROR(SEARCH("Dn(service)",J987)))</formula>
    </cfRule>
    <cfRule type="containsText" dxfId="5184" priority="5188" operator="containsText" text="Dn(waiting)">
      <formula>NOT(ISERROR(SEARCH("Dn(waiting)",J987)))</formula>
    </cfRule>
  </conditionalFormatting>
  <conditionalFormatting sqref="G988">
    <cfRule type="containsBlanks" dxfId="5183" priority="5181">
      <formula>LEN(TRIM(G988))=0</formula>
    </cfRule>
    <cfRule type="containsText" dxfId="5182" priority="5182" operator="containsText" text="Operational">
      <formula>NOT(ISERROR(SEARCH("Operational",G988)))</formula>
    </cfRule>
    <cfRule type="containsText" dxfId="5181" priority="5183" operator="containsText" text="Dn(service)">
      <formula>NOT(ISERROR(SEARCH("Dn(service)",G988)))</formula>
    </cfRule>
    <cfRule type="containsText" dxfId="5180" priority="5184" operator="containsText" text="Dn(waiting)">
      <formula>NOT(ISERROR(SEARCH("Dn(waiting)",G988)))</formula>
    </cfRule>
  </conditionalFormatting>
  <conditionalFormatting sqref="F989">
    <cfRule type="containsBlanks" dxfId="5179" priority="5177">
      <formula>LEN(TRIM(F989))=0</formula>
    </cfRule>
    <cfRule type="containsText" dxfId="5178" priority="5178" operator="containsText" text="Operational">
      <formula>NOT(ISERROR(SEARCH("Operational",F989)))</formula>
    </cfRule>
    <cfRule type="containsText" dxfId="5177" priority="5179" operator="containsText" text="Dn(service)">
      <formula>NOT(ISERROR(SEARCH("Dn(service)",F989)))</formula>
    </cfRule>
    <cfRule type="containsText" dxfId="5176" priority="5180" operator="containsText" text="Dn(waiting)">
      <formula>NOT(ISERROR(SEARCH("Dn(waiting)",F989)))</formula>
    </cfRule>
  </conditionalFormatting>
  <conditionalFormatting sqref="F990">
    <cfRule type="containsBlanks" dxfId="5175" priority="5173">
      <formula>LEN(TRIM(F990))=0</formula>
    </cfRule>
    <cfRule type="containsText" dxfId="5174" priority="5174" operator="containsText" text="Operational">
      <formula>NOT(ISERROR(SEARCH("Operational",F990)))</formula>
    </cfRule>
    <cfRule type="containsText" dxfId="5173" priority="5175" operator="containsText" text="Dn(service)">
      <formula>NOT(ISERROR(SEARCH("Dn(service)",F990)))</formula>
    </cfRule>
    <cfRule type="containsText" dxfId="5172" priority="5176" operator="containsText" text="Dn(waiting)">
      <formula>NOT(ISERROR(SEARCH("Dn(waiting)",F990)))</formula>
    </cfRule>
  </conditionalFormatting>
  <conditionalFormatting sqref="F991">
    <cfRule type="containsBlanks" dxfId="5171" priority="5169">
      <formula>LEN(TRIM(F991))=0</formula>
    </cfRule>
    <cfRule type="containsText" dxfId="5170" priority="5170" operator="containsText" text="Operational">
      <formula>NOT(ISERROR(SEARCH("Operational",F991)))</formula>
    </cfRule>
    <cfRule type="containsText" dxfId="5169" priority="5171" operator="containsText" text="Dn(service)">
      <formula>NOT(ISERROR(SEARCH("Dn(service)",F991)))</formula>
    </cfRule>
    <cfRule type="containsText" dxfId="5168" priority="5172" operator="containsText" text="Dn(waiting)">
      <formula>NOT(ISERROR(SEARCH("Dn(waiting)",F991)))</formula>
    </cfRule>
  </conditionalFormatting>
  <conditionalFormatting sqref="I992">
    <cfRule type="containsBlanks" dxfId="5167" priority="5165">
      <formula>LEN(TRIM(I992))=0</formula>
    </cfRule>
    <cfRule type="containsText" dxfId="5166" priority="5166" operator="containsText" text="Operational">
      <formula>NOT(ISERROR(SEARCH("Operational",I992)))</formula>
    </cfRule>
    <cfRule type="containsText" dxfId="5165" priority="5167" operator="containsText" text="Dn(service)">
      <formula>NOT(ISERROR(SEARCH("Dn(service)",I992)))</formula>
    </cfRule>
    <cfRule type="containsText" dxfId="5164" priority="5168" operator="containsText" text="Dn(waiting)">
      <formula>NOT(ISERROR(SEARCH("Dn(waiting)",I992)))</formula>
    </cfRule>
  </conditionalFormatting>
  <conditionalFormatting sqref="I994">
    <cfRule type="containsBlanks" dxfId="5163" priority="5161">
      <formula>LEN(TRIM(I994))=0</formula>
    </cfRule>
    <cfRule type="containsText" dxfId="5162" priority="5162" operator="containsText" text="Operational">
      <formula>NOT(ISERROR(SEARCH("Operational",I994)))</formula>
    </cfRule>
    <cfRule type="containsText" dxfId="5161" priority="5163" operator="containsText" text="Dn(service)">
      <formula>NOT(ISERROR(SEARCH("Dn(service)",I994)))</formula>
    </cfRule>
    <cfRule type="containsText" dxfId="5160" priority="5164" operator="containsText" text="Dn(waiting)">
      <formula>NOT(ISERROR(SEARCH("Dn(waiting)",I994)))</formula>
    </cfRule>
  </conditionalFormatting>
  <conditionalFormatting sqref="I995">
    <cfRule type="containsBlanks" dxfId="5159" priority="5157">
      <formula>LEN(TRIM(I995))=0</formula>
    </cfRule>
    <cfRule type="containsText" dxfId="5158" priority="5158" operator="containsText" text="Operational">
      <formula>NOT(ISERROR(SEARCH("Operational",I995)))</formula>
    </cfRule>
    <cfRule type="containsText" dxfId="5157" priority="5159" operator="containsText" text="Dn(service)">
      <formula>NOT(ISERROR(SEARCH("Dn(service)",I995)))</formula>
    </cfRule>
    <cfRule type="containsText" dxfId="5156" priority="5160" operator="containsText" text="Dn(waiting)">
      <formula>NOT(ISERROR(SEARCH("Dn(waiting)",I995)))</formula>
    </cfRule>
  </conditionalFormatting>
  <conditionalFormatting sqref="I996">
    <cfRule type="containsBlanks" dxfId="5155" priority="5153">
      <formula>LEN(TRIM(I996))=0</formula>
    </cfRule>
    <cfRule type="containsText" dxfId="5154" priority="5154" operator="containsText" text="Operational">
      <formula>NOT(ISERROR(SEARCH("Operational",I996)))</formula>
    </cfRule>
    <cfRule type="containsText" dxfId="5153" priority="5155" operator="containsText" text="Dn(service)">
      <formula>NOT(ISERROR(SEARCH("Dn(service)",I996)))</formula>
    </cfRule>
    <cfRule type="containsText" dxfId="5152" priority="5156" operator="containsText" text="Dn(waiting)">
      <formula>NOT(ISERROR(SEARCH("Dn(waiting)",I996)))</formula>
    </cfRule>
  </conditionalFormatting>
  <conditionalFormatting sqref="I993">
    <cfRule type="containsBlanks" dxfId="5151" priority="5149">
      <formula>LEN(TRIM(I993))=0</formula>
    </cfRule>
    <cfRule type="containsText" dxfId="5150" priority="5150" operator="containsText" text="Operational">
      <formula>NOT(ISERROR(SEARCH("Operational",I993)))</formula>
    </cfRule>
    <cfRule type="containsText" dxfId="5149" priority="5151" operator="containsText" text="Dn(service)">
      <formula>NOT(ISERROR(SEARCH("Dn(service)",I993)))</formula>
    </cfRule>
    <cfRule type="containsText" dxfId="5148" priority="5152" operator="containsText" text="Dn(waiting)">
      <formula>NOT(ISERROR(SEARCH("Dn(waiting)",I993)))</formula>
    </cfRule>
  </conditionalFormatting>
  <conditionalFormatting sqref="D997">
    <cfRule type="containsBlanks" dxfId="5147" priority="5145">
      <formula>LEN(TRIM(D997))=0</formula>
    </cfRule>
    <cfRule type="containsText" dxfId="5146" priority="5146" operator="containsText" text="Operational">
      <formula>NOT(ISERROR(SEARCH("Operational",D997)))</formula>
    </cfRule>
    <cfRule type="containsText" dxfId="5145" priority="5147" operator="containsText" text="Dn(service)">
      <formula>NOT(ISERROR(SEARCH("Dn(service)",D997)))</formula>
    </cfRule>
    <cfRule type="containsText" dxfId="5144" priority="5148" operator="containsText" text="Dn(waiting)">
      <formula>NOT(ISERROR(SEARCH("Dn(waiting)",D997)))</formula>
    </cfRule>
  </conditionalFormatting>
  <conditionalFormatting sqref="D998">
    <cfRule type="containsBlanks" dxfId="5143" priority="5141">
      <formula>LEN(TRIM(D998))=0</formula>
    </cfRule>
    <cfRule type="containsText" dxfId="5142" priority="5142" operator="containsText" text="Operational">
      <formula>NOT(ISERROR(SEARCH("Operational",D998)))</formula>
    </cfRule>
    <cfRule type="containsText" dxfId="5141" priority="5143" operator="containsText" text="Dn(service)">
      <formula>NOT(ISERROR(SEARCH("Dn(service)",D998)))</formula>
    </cfRule>
    <cfRule type="containsText" dxfId="5140" priority="5144" operator="containsText" text="Dn(waiting)">
      <formula>NOT(ISERROR(SEARCH("Dn(waiting)",D998)))</formula>
    </cfRule>
  </conditionalFormatting>
  <conditionalFormatting sqref="D999">
    <cfRule type="containsBlanks" dxfId="5139" priority="5137">
      <formula>LEN(TRIM(D999))=0</formula>
    </cfRule>
    <cfRule type="containsText" dxfId="5138" priority="5138" operator="containsText" text="Operational">
      <formula>NOT(ISERROR(SEARCH("Operational",D999)))</formula>
    </cfRule>
    <cfRule type="containsText" dxfId="5137" priority="5139" operator="containsText" text="Dn(service)">
      <formula>NOT(ISERROR(SEARCH("Dn(service)",D999)))</formula>
    </cfRule>
    <cfRule type="containsText" dxfId="5136" priority="5140" operator="containsText" text="Dn(waiting)">
      <formula>NOT(ISERROR(SEARCH("Dn(waiting)",D999)))</formula>
    </cfRule>
  </conditionalFormatting>
  <conditionalFormatting sqref="D1000">
    <cfRule type="containsBlanks" dxfId="5135" priority="5133">
      <formula>LEN(TRIM(D1000))=0</formula>
    </cfRule>
    <cfRule type="containsText" dxfId="5134" priority="5134" operator="containsText" text="Operational">
      <formula>NOT(ISERROR(SEARCH("Operational",D1000)))</formula>
    </cfRule>
    <cfRule type="containsText" dxfId="5133" priority="5135" operator="containsText" text="Dn(service)">
      <formula>NOT(ISERROR(SEARCH("Dn(service)",D1000)))</formula>
    </cfRule>
    <cfRule type="containsText" dxfId="5132" priority="5136" operator="containsText" text="Dn(waiting)">
      <formula>NOT(ISERROR(SEARCH("Dn(waiting)",D1000)))</formula>
    </cfRule>
  </conditionalFormatting>
  <conditionalFormatting sqref="D1001">
    <cfRule type="containsBlanks" dxfId="5131" priority="5129">
      <formula>LEN(TRIM(D1001))=0</formula>
    </cfRule>
    <cfRule type="containsText" dxfId="5130" priority="5130" operator="containsText" text="Operational">
      <formula>NOT(ISERROR(SEARCH("Operational",D1001)))</formula>
    </cfRule>
    <cfRule type="containsText" dxfId="5129" priority="5131" operator="containsText" text="Dn(service)">
      <formula>NOT(ISERROR(SEARCH("Dn(service)",D1001)))</formula>
    </cfRule>
    <cfRule type="containsText" dxfId="5128" priority="5132" operator="containsText" text="Dn(waiting)">
      <formula>NOT(ISERROR(SEARCH("Dn(waiting)",D1001)))</formula>
    </cfRule>
  </conditionalFormatting>
  <conditionalFormatting sqref="E1002">
    <cfRule type="containsBlanks" dxfId="5127" priority="5125">
      <formula>LEN(TRIM(E1002))=0</formula>
    </cfRule>
    <cfRule type="containsText" dxfId="5126" priority="5126" operator="containsText" text="Operational">
      <formula>NOT(ISERROR(SEARCH("Operational",E1002)))</formula>
    </cfRule>
    <cfRule type="containsText" dxfId="5125" priority="5127" operator="containsText" text="Dn(service)">
      <formula>NOT(ISERROR(SEARCH("Dn(service)",E1002)))</formula>
    </cfRule>
    <cfRule type="containsText" dxfId="5124" priority="5128" operator="containsText" text="Dn(waiting)">
      <formula>NOT(ISERROR(SEARCH("Dn(waiting)",E1002)))</formula>
    </cfRule>
  </conditionalFormatting>
  <conditionalFormatting sqref="E1003">
    <cfRule type="containsBlanks" dxfId="5123" priority="5121">
      <formula>LEN(TRIM(E1003))=0</formula>
    </cfRule>
    <cfRule type="containsText" dxfId="5122" priority="5122" operator="containsText" text="Operational">
      <formula>NOT(ISERROR(SEARCH("Operational",E1003)))</formula>
    </cfRule>
    <cfRule type="containsText" dxfId="5121" priority="5123" operator="containsText" text="Dn(service)">
      <formula>NOT(ISERROR(SEARCH("Dn(service)",E1003)))</formula>
    </cfRule>
    <cfRule type="containsText" dxfId="5120" priority="5124" operator="containsText" text="Dn(waiting)">
      <formula>NOT(ISERROR(SEARCH("Dn(waiting)",E1003)))</formula>
    </cfRule>
  </conditionalFormatting>
  <conditionalFormatting sqref="E1004">
    <cfRule type="containsBlanks" dxfId="5119" priority="5117">
      <formula>LEN(TRIM(E1004))=0</formula>
    </cfRule>
    <cfRule type="containsText" dxfId="5118" priority="5118" operator="containsText" text="Operational">
      <formula>NOT(ISERROR(SEARCH("Operational",E1004)))</formula>
    </cfRule>
    <cfRule type="containsText" dxfId="5117" priority="5119" operator="containsText" text="Dn(service)">
      <formula>NOT(ISERROR(SEARCH("Dn(service)",E1004)))</formula>
    </cfRule>
    <cfRule type="containsText" dxfId="5116" priority="5120" operator="containsText" text="Dn(waiting)">
      <formula>NOT(ISERROR(SEARCH("Dn(waiting)",E1004)))</formula>
    </cfRule>
  </conditionalFormatting>
  <conditionalFormatting sqref="E1005">
    <cfRule type="containsBlanks" dxfId="5115" priority="5113">
      <formula>LEN(TRIM(E1005))=0</formula>
    </cfRule>
    <cfRule type="containsText" dxfId="5114" priority="5114" operator="containsText" text="Operational">
      <formula>NOT(ISERROR(SEARCH("Operational",E1005)))</formula>
    </cfRule>
    <cfRule type="containsText" dxfId="5113" priority="5115" operator="containsText" text="Dn(service)">
      <formula>NOT(ISERROR(SEARCH("Dn(service)",E1005)))</formula>
    </cfRule>
    <cfRule type="containsText" dxfId="5112" priority="5116" operator="containsText" text="Dn(waiting)">
      <formula>NOT(ISERROR(SEARCH("Dn(waiting)",E1005)))</formula>
    </cfRule>
  </conditionalFormatting>
  <conditionalFormatting sqref="E1006">
    <cfRule type="containsBlanks" dxfId="5111" priority="5109">
      <formula>LEN(TRIM(E1006))=0</formula>
    </cfRule>
    <cfRule type="containsText" dxfId="5110" priority="5110" operator="containsText" text="Operational">
      <formula>NOT(ISERROR(SEARCH("Operational",E1006)))</formula>
    </cfRule>
    <cfRule type="containsText" dxfId="5109" priority="5111" operator="containsText" text="Dn(service)">
      <formula>NOT(ISERROR(SEARCH("Dn(service)",E1006)))</formula>
    </cfRule>
    <cfRule type="containsText" dxfId="5108" priority="5112" operator="containsText" text="Dn(waiting)">
      <formula>NOT(ISERROR(SEARCH("Dn(waiting)",E1006)))</formula>
    </cfRule>
  </conditionalFormatting>
  <conditionalFormatting sqref="H1007">
    <cfRule type="containsBlanks" dxfId="5107" priority="5105">
      <formula>LEN(TRIM(H1007))=0</formula>
    </cfRule>
    <cfRule type="containsText" dxfId="5106" priority="5106" operator="containsText" text="Operational">
      <formula>NOT(ISERROR(SEARCH("Operational",H1007)))</formula>
    </cfRule>
    <cfRule type="containsText" dxfId="5105" priority="5107" operator="containsText" text="Dn(service)">
      <formula>NOT(ISERROR(SEARCH("Dn(service)",H1007)))</formula>
    </cfRule>
    <cfRule type="containsText" dxfId="5104" priority="5108" operator="containsText" text="Dn(waiting)">
      <formula>NOT(ISERROR(SEARCH("Dn(waiting)",H1007)))</formula>
    </cfRule>
  </conditionalFormatting>
  <conditionalFormatting sqref="H1008">
    <cfRule type="containsBlanks" dxfId="5103" priority="5101">
      <formula>LEN(TRIM(H1008))=0</formula>
    </cfRule>
    <cfRule type="containsText" dxfId="5102" priority="5102" operator="containsText" text="Operational">
      <formula>NOT(ISERROR(SEARCH("Operational",H1008)))</formula>
    </cfRule>
    <cfRule type="containsText" dxfId="5101" priority="5103" operator="containsText" text="Dn(service)">
      <formula>NOT(ISERROR(SEARCH("Dn(service)",H1008)))</formula>
    </cfRule>
    <cfRule type="containsText" dxfId="5100" priority="5104" operator="containsText" text="Dn(waiting)">
      <formula>NOT(ISERROR(SEARCH("Dn(waiting)",H1008)))</formula>
    </cfRule>
  </conditionalFormatting>
  <conditionalFormatting sqref="H1009">
    <cfRule type="containsBlanks" dxfId="5099" priority="5097">
      <formula>LEN(TRIM(H1009))=0</formula>
    </cfRule>
    <cfRule type="containsText" dxfId="5098" priority="5098" operator="containsText" text="Operational">
      <formula>NOT(ISERROR(SEARCH("Operational",H1009)))</formula>
    </cfRule>
    <cfRule type="containsText" dxfId="5097" priority="5099" operator="containsText" text="Dn(service)">
      <formula>NOT(ISERROR(SEARCH("Dn(service)",H1009)))</formula>
    </cfRule>
    <cfRule type="containsText" dxfId="5096" priority="5100" operator="containsText" text="Dn(waiting)">
      <formula>NOT(ISERROR(SEARCH("Dn(waiting)",H1009)))</formula>
    </cfRule>
  </conditionalFormatting>
  <conditionalFormatting sqref="H1010">
    <cfRule type="containsBlanks" dxfId="5095" priority="5093">
      <formula>LEN(TRIM(H1010))=0</formula>
    </cfRule>
    <cfRule type="containsText" dxfId="5094" priority="5094" operator="containsText" text="Operational">
      <formula>NOT(ISERROR(SEARCH("Operational",H1010)))</formula>
    </cfRule>
    <cfRule type="containsText" dxfId="5093" priority="5095" operator="containsText" text="Dn(service)">
      <formula>NOT(ISERROR(SEARCH("Dn(service)",H1010)))</formula>
    </cfRule>
    <cfRule type="containsText" dxfId="5092" priority="5096" operator="containsText" text="Dn(waiting)">
      <formula>NOT(ISERROR(SEARCH("Dn(waiting)",H1010)))</formula>
    </cfRule>
  </conditionalFormatting>
  <conditionalFormatting sqref="H1011">
    <cfRule type="containsBlanks" dxfId="5091" priority="5089">
      <formula>LEN(TRIM(H1011))=0</formula>
    </cfRule>
    <cfRule type="containsText" dxfId="5090" priority="5090" operator="containsText" text="Operational">
      <formula>NOT(ISERROR(SEARCH("Operational",H1011)))</formula>
    </cfRule>
    <cfRule type="containsText" dxfId="5089" priority="5091" operator="containsText" text="Dn(service)">
      <formula>NOT(ISERROR(SEARCH("Dn(service)",H1011)))</formula>
    </cfRule>
    <cfRule type="containsText" dxfId="5088" priority="5092" operator="containsText" text="Dn(waiting)">
      <formula>NOT(ISERROR(SEARCH("Dn(waiting)",H1011)))</formula>
    </cfRule>
  </conditionalFormatting>
  <conditionalFormatting sqref="C1012">
    <cfRule type="containsBlanks" dxfId="5087" priority="5085">
      <formula>LEN(TRIM(C1012))=0</formula>
    </cfRule>
    <cfRule type="containsText" dxfId="5086" priority="5086" operator="containsText" text="Operational">
      <formula>NOT(ISERROR(SEARCH("Operational",C1012)))</formula>
    </cfRule>
    <cfRule type="containsText" dxfId="5085" priority="5087" operator="containsText" text="Dn(service)">
      <formula>NOT(ISERROR(SEARCH("Dn(service)",C1012)))</formula>
    </cfRule>
    <cfRule type="containsText" dxfId="5084" priority="5088" operator="containsText" text="Dn(waiting)">
      <formula>NOT(ISERROR(SEARCH("Dn(waiting)",C1012)))</formula>
    </cfRule>
  </conditionalFormatting>
  <conditionalFormatting sqref="C1013">
    <cfRule type="containsBlanks" dxfId="5083" priority="5081">
      <formula>LEN(TRIM(C1013))=0</formula>
    </cfRule>
    <cfRule type="containsText" dxfId="5082" priority="5082" operator="containsText" text="Operational">
      <formula>NOT(ISERROR(SEARCH("Operational",C1013)))</formula>
    </cfRule>
    <cfRule type="containsText" dxfId="5081" priority="5083" operator="containsText" text="Dn(service)">
      <formula>NOT(ISERROR(SEARCH("Dn(service)",C1013)))</formula>
    </cfRule>
    <cfRule type="containsText" dxfId="5080" priority="5084" operator="containsText" text="Dn(waiting)">
      <formula>NOT(ISERROR(SEARCH("Dn(waiting)",C1013)))</formula>
    </cfRule>
  </conditionalFormatting>
  <conditionalFormatting sqref="C1014">
    <cfRule type="containsBlanks" dxfId="5079" priority="5077">
      <formula>LEN(TRIM(C1014))=0</formula>
    </cfRule>
    <cfRule type="containsText" dxfId="5078" priority="5078" operator="containsText" text="Operational">
      <formula>NOT(ISERROR(SEARCH("Operational",C1014)))</formula>
    </cfRule>
    <cfRule type="containsText" dxfId="5077" priority="5079" operator="containsText" text="Dn(service)">
      <formula>NOT(ISERROR(SEARCH("Dn(service)",C1014)))</formula>
    </cfRule>
    <cfRule type="containsText" dxfId="5076" priority="5080" operator="containsText" text="Dn(waiting)">
      <formula>NOT(ISERROR(SEARCH("Dn(waiting)",C1014)))</formula>
    </cfRule>
  </conditionalFormatting>
  <conditionalFormatting sqref="C1015">
    <cfRule type="containsBlanks" dxfId="5075" priority="5073">
      <formula>LEN(TRIM(C1015))=0</formula>
    </cfRule>
    <cfRule type="containsText" dxfId="5074" priority="5074" operator="containsText" text="Operational">
      <formula>NOT(ISERROR(SEARCH("Operational",C1015)))</formula>
    </cfRule>
    <cfRule type="containsText" dxfId="5073" priority="5075" operator="containsText" text="Dn(service)">
      <formula>NOT(ISERROR(SEARCH("Dn(service)",C1015)))</formula>
    </cfRule>
    <cfRule type="containsText" dxfId="5072" priority="5076" operator="containsText" text="Dn(waiting)">
      <formula>NOT(ISERROR(SEARCH("Dn(waiting)",C1015)))</formula>
    </cfRule>
  </conditionalFormatting>
  <conditionalFormatting sqref="C1016">
    <cfRule type="containsBlanks" dxfId="5071" priority="5069">
      <formula>LEN(TRIM(C1016))=0</formula>
    </cfRule>
    <cfRule type="containsText" dxfId="5070" priority="5070" operator="containsText" text="Operational">
      <formula>NOT(ISERROR(SEARCH("Operational",C1016)))</formula>
    </cfRule>
    <cfRule type="containsText" dxfId="5069" priority="5071" operator="containsText" text="Dn(service)">
      <formula>NOT(ISERROR(SEARCH("Dn(service)",C1016)))</formula>
    </cfRule>
    <cfRule type="containsText" dxfId="5068" priority="5072" operator="containsText" text="Dn(waiting)">
      <formula>NOT(ISERROR(SEARCH("Dn(waiting)",C1016)))</formula>
    </cfRule>
  </conditionalFormatting>
  <conditionalFormatting sqref="G1017">
    <cfRule type="containsBlanks" dxfId="5067" priority="5065">
      <formula>LEN(TRIM(G1017))=0</formula>
    </cfRule>
    <cfRule type="containsText" dxfId="5066" priority="5066" operator="containsText" text="Operational">
      <formula>NOT(ISERROR(SEARCH("Operational",G1017)))</formula>
    </cfRule>
    <cfRule type="containsText" dxfId="5065" priority="5067" operator="containsText" text="Dn(service)">
      <formula>NOT(ISERROR(SEARCH("Dn(service)",G1017)))</formula>
    </cfRule>
    <cfRule type="containsText" dxfId="5064" priority="5068" operator="containsText" text="Dn(waiting)">
      <formula>NOT(ISERROR(SEARCH("Dn(waiting)",G1017)))</formula>
    </cfRule>
  </conditionalFormatting>
  <conditionalFormatting sqref="G1018">
    <cfRule type="containsBlanks" dxfId="5063" priority="5061">
      <formula>LEN(TRIM(G1018))=0</formula>
    </cfRule>
    <cfRule type="containsText" dxfId="5062" priority="5062" operator="containsText" text="Operational">
      <formula>NOT(ISERROR(SEARCH("Operational",G1018)))</formula>
    </cfRule>
    <cfRule type="containsText" dxfId="5061" priority="5063" operator="containsText" text="Dn(service)">
      <formula>NOT(ISERROR(SEARCH("Dn(service)",G1018)))</formula>
    </cfRule>
    <cfRule type="containsText" dxfId="5060" priority="5064" operator="containsText" text="Dn(waiting)">
      <formula>NOT(ISERROR(SEARCH("Dn(waiting)",G1018)))</formula>
    </cfRule>
  </conditionalFormatting>
  <conditionalFormatting sqref="J1017">
    <cfRule type="containsBlanks" dxfId="5059" priority="5057">
      <formula>LEN(TRIM(J1017))=0</formula>
    </cfRule>
    <cfRule type="containsText" dxfId="5058" priority="5058" operator="containsText" text="Operational">
      <formula>NOT(ISERROR(SEARCH("Operational",J1017)))</formula>
    </cfRule>
    <cfRule type="containsText" dxfId="5057" priority="5059" operator="containsText" text="Dn(service)">
      <formula>NOT(ISERROR(SEARCH("Dn(service)",J1017)))</formula>
    </cfRule>
    <cfRule type="containsText" dxfId="5056" priority="5060" operator="containsText" text="Dn(waiting)">
      <formula>NOT(ISERROR(SEARCH("Dn(waiting)",J1017)))</formula>
    </cfRule>
  </conditionalFormatting>
  <conditionalFormatting sqref="J1018">
    <cfRule type="containsBlanks" dxfId="5055" priority="5053">
      <formula>LEN(TRIM(J1018))=0</formula>
    </cfRule>
    <cfRule type="containsText" dxfId="5054" priority="5054" operator="containsText" text="Operational">
      <formula>NOT(ISERROR(SEARCH("Operational",J1018)))</formula>
    </cfRule>
    <cfRule type="containsText" dxfId="5053" priority="5055" operator="containsText" text="Dn(service)">
      <formula>NOT(ISERROR(SEARCH("Dn(service)",J1018)))</formula>
    </cfRule>
    <cfRule type="containsText" dxfId="5052" priority="5056" operator="containsText" text="Dn(waiting)">
      <formula>NOT(ISERROR(SEARCH("Dn(waiting)",J1018)))</formula>
    </cfRule>
  </conditionalFormatting>
  <conditionalFormatting sqref="J1020">
    <cfRule type="containsBlanks" dxfId="5051" priority="5049">
      <formula>LEN(TRIM(J1020))=0</formula>
    </cfRule>
    <cfRule type="containsText" dxfId="5050" priority="5050" operator="containsText" text="Operational">
      <formula>NOT(ISERROR(SEARCH("Operational",J1020)))</formula>
    </cfRule>
    <cfRule type="containsText" dxfId="5049" priority="5051" operator="containsText" text="Dn(service)">
      <formula>NOT(ISERROR(SEARCH("Dn(service)",J1020)))</formula>
    </cfRule>
    <cfRule type="containsText" dxfId="5048" priority="5052" operator="containsText" text="Dn(waiting)">
      <formula>NOT(ISERROR(SEARCH("Dn(waiting)",J1020)))</formula>
    </cfRule>
  </conditionalFormatting>
  <conditionalFormatting sqref="J1019">
    <cfRule type="containsBlanks" dxfId="5047" priority="5045">
      <formula>LEN(TRIM(J1019))=0</formula>
    </cfRule>
    <cfRule type="containsText" dxfId="5046" priority="5046" operator="containsText" text="Operational">
      <formula>NOT(ISERROR(SEARCH("Operational",J1019)))</formula>
    </cfRule>
    <cfRule type="containsText" dxfId="5045" priority="5047" operator="containsText" text="Dn(service)">
      <formula>NOT(ISERROR(SEARCH("Dn(service)",J1019)))</formula>
    </cfRule>
    <cfRule type="containsText" dxfId="5044" priority="5048" operator="containsText" text="Dn(waiting)">
      <formula>NOT(ISERROR(SEARCH("Dn(waiting)",J1019)))</formula>
    </cfRule>
  </conditionalFormatting>
  <conditionalFormatting sqref="J1021">
    <cfRule type="containsBlanks" dxfId="5043" priority="5041">
      <formula>LEN(TRIM(J1021))=0</formula>
    </cfRule>
    <cfRule type="containsText" dxfId="5042" priority="5042" operator="containsText" text="Operational">
      <formula>NOT(ISERROR(SEARCH("Operational",J1021)))</formula>
    </cfRule>
    <cfRule type="containsText" dxfId="5041" priority="5043" operator="containsText" text="Dn(service)">
      <formula>NOT(ISERROR(SEARCH("Dn(service)",J1021)))</formula>
    </cfRule>
    <cfRule type="containsText" dxfId="5040" priority="5044" operator="containsText" text="Dn(waiting)">
      <formula>NOT(ISERROR(SEARCH("Dn(waiting)",J1021)))</formula>
    </cfRule>
  </conditionalFormatting>
  <conditionalFormatting sqref="G1022">
    <cfRule type="containsBlanks" dxfId="5039" priority="5037">
      <formula>LEN(TRIM(G1022))=0</formula>
    </cfRule>
    <cfRule type="containsText" dxfId="5038" priority="5038" operator="containsText" text="Operational">
      <formula>NOT(ISERROR(SEARCH("Operational",G1022)))</formula>
    </cfRule>
    <cfRule type="containsText" dxfId="5037" priority="5039" operator="containsText" text="Dn(service)">
      <formula>NOT(ISERROR(SEARCH("Dn(service)",G1022)))</formula>
    </cfRule>
    <cfRule type="containsText" dxfId="5036" priority="5040" operator="containsText" text="Dn(waiting)">
      <formula>NOT(ISERROR(SEARCH("Dn(waiting)",G1022)))</formula>
    </cfRule>
  </conditionalFormatting>
  <conditionalFormatting sqref="G1023">
    <cfRule type="containsBlanks" dxfId="5035" priority="5033">
      <formula>LEN(TRIM(G1023))=0</formula>
    </cfRule>
    <cfRule type="containsText" dxfId="5034" priority="5034" operator="containsText" text="Operational">
      <formula>NOT(ISERROR(SEARCH("Operational",G1023)))</formula>
    </cfRule>
    <cfRule type="containsText" dxfId="5033" priority="5035" operator="containsText" text="Dn(service)">
      <formula>NOT(ISERROR(SEARCH("Dn(service)",G1023)))</formula>
    </cfRule>
    <cfRule type="containsText" dxfId="5032" priority="5036" operator="containsText" text="Dn(waiting)">
      <formula>NOT(ISERROR(SEARCH("Dn(waiting)",G1023)))</formula>
    </cfRule>
  </conditionalFormatting>
  <conditionalFormatting sqref="G1024">
    <cfRule type="containsBlanks" dxfId="5031" priority="5029">
      <formula>LEN(TRIM(G1024))=0</formula>
    </cfRule>
    <cfRule type="containsText" dxfId="5030" priority="5030" operator="containsText" text="Operational">
      <formula>NOT(ISERROR(SEARCH("Operational",G1024)))</formula>
    </cfRule>
    <cfRule type="containsText" dxfId="5029" priority="5031" operator="containsText" text="Dn(service)">
      <formula>NOT(ISERROR(SEARCH("Dn(service)",G1024)))</formula>
    </cfRule>
    <cfRule type="containsText" dxfId="5028" priority="5032" operator="containsText" text="Dn(waiting)">
      <formula>NOT(ISERROR(SEARCH("Dn(waiting)",G1024)))</formula>
    </cfRule>
  </conditionalFormatting>
  <conditionalFormatting sqref="G1025">
    <cfRule type="containsBlanks" dxfId="5027" priority="5025">
      <formula>LEN(TRIM(G1025))=0</formula>
    </cfRule>
    <cfRule type="containsText" dxfId="5026" priority="5026" operator="containsText" text="Operational">
      <formula>NOT(ISERROR(SEARCH("Operational",G1025)))</formula>
    </cfRule>
    <cfRule type="containsText" dxfId="5025" priority="5027" operator="containsText" text="Dn(service)">
      <formula>NOT(ISERROR(SEARCH("Dn(service)",G1025)))</formula>
    </cfRule>
    <cfRule type="containsText" dxfId="5024" priority="5028" operator="containsText" text="Dn(waiting)">
      <formula>NOT(ISERROR(SEARCH("Dn(waiting)",G1025)))</formula>
    </cfRule>
  </conditionalFormatting>
  <conditionalFormatting sqref="G1026">
    <cfRule type="containsBlanks" dxfId="5023" priority="5021">
      <formula>LEN(TRIM(G1026))=0</formula>
    </cfRule>
    <cfRule type="containsText" dxfId="5022" priority="5022" operator="containsText" text="Operational">
      <formula>NOT(ISERROR(SEARCH("Operational",G1026)))</formula>
    </cfRule>
    <cfRule type="containsText" dxfId="5021" priority="5023" operator="containsText" text="Dn(service)">
      <formula>NOT(ISERROR(SEARCH("Dn(service)",G1026)))</formula>
    </cfRule>
    <cfRule type="containsText" dxfId="5020" priority="5024" operator="containsText" text="Dn(waiting)">
      <formula>NOT(ISERROR(SEARCH("Dn(waiting)",G1026)))</formula>
    </cfRule>
  </conditionalFormatting>
  <conditionalFormatting sqref="F1027">
    <cfRule type="containsBlanks" dxfId="5019" priority="5017">
      <formula>LEN(TRIM(F1027))=0</formula>
    </cfRule>
    <cfRule type="containsText" dxfId="5018" priority="5018" operator="containsText" text="Operational">
      <formula>NOT(ISERROR(SEARCH("Operational",F1027)))</formula>
    </cfRule>
    <cfRule type="containsText" dxfId="5017" priority="5019" operator="containsText" text="Dn(service)">
      <formula>NOT(ISERROR(SEARCH("Dn(service)",F1027)))</formula>
    </cfRule>
    <cfRule type="containsText" dxfId="5016" priority="5020" operator="containsText" text="Dn(waiting)">
      <formula>NOT(ISERROR(SEARCH("Dn(waiting)",F1027)))</formula>
    </cfRule>
  </conditionalFormatting>
  <conditionalFormatting sqref="F1028">
    <cfRule type="containsBlanks" dxfId="5015" priority="5013">
      <formula>LEN(TRIM(F1028))=0</formula>
    </cfRule>
    <cfRule type="containsText" dxfId="5014" priority="5014" operator="containsText" text="Operational">
      <formula>NOT(ISERROR(SEARCH("Operational",F1028)))</formula>
    </cfRule>
    <cfRule type="containsText" dxfId="5013" priority="5015" operator="containsText" text="Dn(service)">
      <formula>NOT(ISERROR(SEARCH("Dn(service)",F1028)))</formula>
    </cfRule>
    <cfRule type="containsText" dxfId="5012" priority="5016" operator="containsText" text="Dn(waiting)">
      <formula>NOT(ISERROR(SEARCH("Dn(waiting)",F1028)))</formula>
    </cfRule>
  </conditionalFormatting>
  <conditionalFormatting sqref="F1029">
    <cfRule type="containsBlanks" dxfId="5011" priority="5009">
      <formula>LEN(TRIM(F1029))=0</formula>
    </cfRule>
    <cfRule type="containsText" dxfId="5010" priority="5010" operator="containsText" text="Operational">
      <formula>NOT(ISERROR(SEARCH("Operational",F1029)))</formula>
    </cfRule>
    <cfRule type="containsText" dxfId="5009" priority="5011" operator="containsText" text="Dn(service)">
      <formula>NOT(ISERROR(SEARCH("Dn(service)",F1029)))</formula>
    </cfRule>
    <cfRule type="containsText" dxfId="5008" priority="5012" operator="containsText" text="Dn(waiting)">
      <formula>NOT(ISERROR(SEARCH("Dn(waiting)",F1029)))</formula>
    </cfRule>
  </conditionalFormatting>
  <conditionalFormatting sqref="F1030">
    <cfRule type="containsBlanks" dxfId="5007" priority="5005">
      <formula>LEN(TRIM(F1030))=0</formula>
    </cfRule>
    <cfRule type="containsText" dxfId="5006" priority="5006" operator="containsText" text="Operational">
      <formula>NOT(ISERROR(SEARCH("Operational",F1030)))</formula>
    </cfRule>
    <cfRule type="containsText" dxfId="5005" priority="5007" operator="containsText" text="Dn(service)">
      <formula>NOT(ISERROR(SEARCH("Dn(service)",F1030)))</formula>
    </cfRule>
    <cfRule type="containsText" dxfId="5004" priority="5008" operator="containsText" text="Dn(waiting)">
      <formula>NOT(ISERROR(SEARCH("Dn(waiting)",F1030)))</formula>
    </cfRule>
  </conditionalFormatting>
  <conditionalFormatting sqref="I1031">
    <cfRule type="containsBlanks" dxfId="5003" priority="5001">
      <formula>LEN(TRIM(I1031))=0</formula>
    </cfRule>
    <cfRule type="containsText" dxfId="5002" priority="5002" operator="containsText" text="Operational">
      <formula>NOT(ISERROR(SEARCH("Operational",I1031)))</formula>
    </cfRule>
    <cfRule type="containsText" dxfId="5001" priority="5003" operator="containsText" text="Dn(service)">
      <formula>NOT(ISERROR(SEARCH("Dn(service)",I1031)))</formula>
    </cfRule>
    <cfRule type="containsText" dxfId="5000" priority="5004" operator="containsText" text="Dn(waiting)">
      <formula>NOT(ISERROR(SEARCH("Dn(waiting)",I1031)))</formula>
    </cfRule>
  </conditionalFormatting>
  <conditionalFormatting sqref="I1032">
    <cfRule type="containsBlanks" dxfId="4999" priority="4997">
      <formula>LEN(TRIM(I1032))=0</formula>
    </cfRule>
    <cfRule type="containsText" dxfId="4998" priority="4998" operator="containsText" text="Operational">
      <formula>NOT(ISERROR(SEARCH("Operational",I1032)))</formula>
    </cfRule>
    <cfRule type="containsText" dxfId="4997" priority="4999" operator="containsText" text="Dn(service)">
      <formula>NOT(ISERROR(SEARCH("Dn(service)",I1032)))</formula>
    </cfRule>
    <cfRule type="containsText" dxfId="4996" priority="5000" operator="containsText" text="Dn(waiting)">
      <formula>NOT(ISERROR(SEARCH("Dn(waiting)",I1032)))</formula>
    </cfRule>
  </conditionalFormatting>
  <conditionalFormatting sqref="I1033">
    <cfRule type="containsBlanks" dxfId="4995" priority="4993">
      <formula>LEN(TRIM(I1033))=0</formula>
    </cfRule>
    <cfRule type="containsText" dxfId="4994" priority="4994" operator="containsText" text="Operational">
      <formula>NOT(ISERROR(SEARCH("Operational",I1033)))</formula>
    </cfRule>
    <cfRule type="containsText" dxfId="4993" priority="4995" operator="containsText" text="Dn(service)">
      <formula>NOT(ISERROR(SEARCH("Dn(service)",I1033)))</formula>
    </cfRule>
    <cfRule type="containsText" dxfId="4992" priority="4996" operator="containsText" text="Dn(waiting)">
      <formula>NOT(ISERROR(SEARCH("Dn(waiting)",I1033)))</formula>
    </cfRule>
  </conditionalFormatting>
  <conditionalFormatting sqref="I1034">
    <cfRule type="containsBlanks" dxfId="4991" priority="4989">
      <formula>LEN(TRIM(I1034))=0</formula>
    </cfRule>
    <cfRule type="containsText" dxfId="4990" priority="4990" operator="containsText" text="Operational">
      <formula>NOT(ISERROR(SEARCH("Operational",I1034)))</formula>
    </cfRule>
    <cfRule type="containsText" dxfId="4989" priority="4991" operator="containsText" text="Dn(service)">
      <formula>NOT(ISERROR(SEARCH("Dn(service)",I1034)))</formula>
    </cfRule>
    <cfRule type="containsText" dxfId="4988" priority="4992" operator="containsText" text="Dn(waiting)">
      <formula>NOT(ISERROR(SEARCH("Dn(waiting)",I1034)))</formula>
    </cfRule>
  </conditionalFormatting>
  <conditionalFormatting sqref="E1035">
    <cfRule type="containsBlanks" dxfId="4987" priority="4985">
      <formula>LEN(TRIM(E1035))=0</formula>
    </cfRule>
    <cfRule type="containsText" dxfId="4986" priority="4986" operator="containsText" text="Operational">
      <formula>NOT(ISERROR(SEARCH("Operational",E1035)))</formula>
    </cfRule>
    <cfRule type="containsText" dxfId="4985" priority="4987" operator="containsText" text="Dn(service)">
      <formula>NOT(ISERROR(SEARCH("Dn(service)",E1035)))</formula>
    </cfRule>
    <cfRule type="containsText" dxfId="4984" priority="4988" operator="containsText" text="Dn(waiting)">
      <formula>NOT(ISERROR(SEARCH("Dn(waiting)",E1035)))</formula>
    </cfRule>
  </conditionalFormatting>
  <conditionalFormatting sqref="E1036">
    <cfRule type="containsBlanks" dxfId="4983" priority="4981">
      <formula>LEN(TRIM(E1036))=0</formula>
    </cfRule>
    <cfRule type="containsText" dxfId="4982" priority="4982" operator="containsText" text="Operational">
      <formula>NOT(ISERROR(SEARCH("Operational",E1036)))</formula>
    </cfRule>
    <cfRule type="containsText" dxfId="4981" priority="4983" operator="containsText" text="Dn(service)">
      <formula>NOT(ISERROR(SEARCH("Dn(service)",E1036)))</formula>
    </cfRule>
    <cfRule type="containsText" dxfId="4980" priority="4984" operator="containsText" text="Dn(waiting)">
      <formula>NOT(ISERROR(SEARCH("Dn(waiting)",E1036)))</formula>
    </cfRule>
  </conditionalFormatting>
  <conditionalFormatting sqref="E1037">
    <cfRule type="containsBlanks" dxfId="4979" priority="4977">
      <formula>LEN(TRIM(E1037))=0</formula>
    </cfRule>
    <cfRule type="containsText" dxfId="4978" priority="4978" operator="containsText" text="Operational">
      <formula>NOT(ISERROR(SEARCH("Operational",E1037)))</formula>
    </cfRule>
    <cfRule type="containsText" dxfId="4977" priority="4979" operator="containsText" text="Dn(service)">
      <formula>NOT(ISERROR(SEARCH("Dn(service)",E1037)))</formula>
    </cfRule>
    <cfRule type="containsText" dxfId="4976" priority="4980" operator="containsText" text="Dn(waiting)">
      <formula>NOT(ISERROR(SEARCH("Dn(waiting)",E1037)))</formula>
    </cfRule>
  </conditionalFormatting>
  <conditionalFormatting sqref="E1038">
    <cfRule type="containsBlanks" dxfId="4975" priority="4973">
      <formula>LEN(TRIM(E1038))=0</formula>
    </cfRule>
    <cfRule type="containsText" dxfId="4974" priority="4974" operator="containsText" text="Operational">
      <formula>NOT(ISERROR(SEARCH("Operational",E1038)))</formula>
    </cfRule>
    <cfRule type="containsText" dxfId="4973" priority="4975" operator="containsText" text="Dn(service)">
      <formula>NOT(ISERROR(SEARCH("Dn(service)",E1038)))</formula>
    </cfRule>
    <cfRule type="containsText" dxfId="4972" priority="4976" operator="containsText" text="Dn(waiting)">
      <formula>NOT(ISERROR(SEARCH("Dn(waiting)",E1038)))</formula>
    </cfRule>
  </conditionalFormatting>
  <conditionalFormatting sqref="D1039">
    <cfRule type="containsBlanks" dxfId="4971" priority="4969">
      <formula>LEN(TRIM(D1039))=0</formula>
    </cfRule>
    <cfRule type="containsText" dxfId="4970" priority="4970" operator="containsText" text="Operational">
      <formula>NOT(ISERROR(SEARCH("Operational",D1039)))</formula>
    </cfRule>
    <cfRule type="containsText" dxfId="4969" priority="4971" operator="containsText" text="Dn(service)">
      <formula>NOT(ISERROR(SEARCH("Dn(service)",D1039)))</formula>
    </cfRule>
    <cfRule type="containsText" dxfId="4968" priority="4972" operator="containsText" text="Dn(waiting)">
      <formula>NOT(ISERROR(SEARCH("Dn(waiting)",D1039)))</formula>
    </cfRule>
  </conditionalFormatting>
  <conditionalFormatting sqref="D1040">
    <cfRule type="containsBlanks" dxfId="4967" priority="4965">
      <formula>LEN(TRIM(D1040))=0</formula>
    </cfRule>
    <cfRule type="containsText" dxfId="4966" priority="4966" operator="containsText" text="Operational">
      <formula>NOT(ISERROR(SEARCH("Operational",D1040)))</formula>
    </cfRule>
    <cfRule type="containsText" dxfId="4965" priority="4967" operator="containsText" text="Dn(service)">
      <formula>NOT(ISERROR(SEARCH("Dn(service)",D1040)))</formula>
    </cfRule>
    <cfRule type="containsText" dxfId="4964" priority="4968" operator="containsText" text="Dn(waiting)">
      <formula>NOT(ISERROR(SEARCH("Dn(waiting)",D1040)))</formula>
    </cfRule>
  </conditionalFormatting>
  <conditionalFormatting sqref="D1041">
    <cfRule type="containsBlanks" dxfId="4963" priority="4961">
      <formula>LEN(TRIM(D1041))=0</formula>
    </cfRule>
    <cfRule type="containsText" dxfId="4962" priority="4962" operator="containsText" text="Operational">
      <formula>NOT(ISERROR(SEARCH("Operational",D1041)))</formula>
    </cfRule>
    <cfRule type="containsText" dxfId="4961" priority="4963" operator="containsText" text="Dn(service)">
      <formula>NOT(ISERROR(SEARCH("Dn(service)",D1041)))</formula>
    </cfRule>
    <cfRule type="containsText" dxfId="4960" priority="4964" operator="containsText" text="Dn(waiting)">
      <formula>NOT(ISERROR(SEARCH("Dn(waiting)",D1041)))</formula>
    </cfRule>
  </conditionalFormatting>
  <conditionalFormatting sqref="D1042">
    <cfRule type="containsBlanks" dxfId="4959" priority="4957">
      <formula>LEN(TRIM(D1042))=0</formula>
    </cfRule>
    <cfRule type="containsText" dxfId="4958" priority="4958" operator="containsText" text="Operational">
      <formula>NOT(ISERROR(SEARCH("Operational",D1042)))</formula>
    </cfRule>
    <cfRule type="containsText" dxfId="4957" priority="4959" operator="containsText" text="Dn(service)">
      <formula>NOT(ISERROR(SEARCH("Dn(service)",D1042)))</formula>
    </cfRule>
    <cfRule type="containsText" dxfId="4956" priority="4960" operator="containsText" text="Dn(waiting)">
      <formula>NOT(ISERROR(SEARCH("Dn(waiting)",D1042)))</formula>
    </cfRule>
  </conditionalFormatting>
  <conditionalFormatting sqref="H1043">
    <cfRule type="containsBlanks" dxfId="4955" priority="4953">
      <formula>LEN(TRIM(H1043))=0</formula>
    </cfRule>
    <cfRule type="containsText" dxfId="4954" priority="4954" operator="containsText" text="Operational">
      <formula>NOT(ISERROR(SEARCH("Operational",H1043)))</formula>
    </cfRule>
    <cfRule type="containsText" dxfId="4953" priority="4955" operator="containsText" text="Dn(service)">
      <formula>NOT(ISERROR(SEARCH("Dn(service)",H1043)))</formula>
    </cfRule>
    <cfRule type="containsText" dxfId="4952" priority="4956" operator="containsText" text="Dn(waiting)">
      <formula>NOT(ISERROR(SEARCH("Dn(waiting)",H1043)))</formula>
    </cfRule>
  </conditionalFormatting>
  <conditionalFormatting sqref="H1044">
    <cfRule type="containsBlanks" dxfId="4951" priority="4949">
      <formula>LEN(TRIM(H1044))=0</formula>
    </cfRule>
    <cfRule type="containsText" dxfId="4950" priority="4950" operator="containsText" text="Operational">
      <formula>NOT(ISERROR(SEARCH("Operational",H1044)))</formula>
    </cfRule>
    <cfRule type="containsText" dxfId="4949" priority="4951" operator="containsText" text="Dn(service)">
      <formula>NOT(ISERROR(SEARCH("Dn(service)",H1044)))</formula>
    </cfRule>
    <cfRule type="containsText" dxfId="4948" priority="4952" operator="containsText" text="Dn(waiting)">
      <formula>NOT(ISERROR(SEARCH("Dn(waiting)",H1044)))</formula>
    </cfRule>
  </conditionalFormatting>
  <conditionalFormatting sqref="H1045">
    <cfRule type="containsBlanks" dxfId="4947" priority="4945">
      <formula>LEN(TRIM(H1045))=0</formula>
    </cfRule>
    <cfRule type="containsText" dxfId="4946" priority="4946" operator="containsText" text="Operational">
      <formula>NOT(ISERROR(SEARCH("Operational",H1045)))</formula>
    </cfRule>
    <cfRule type="containsText" dxfId="4945" priority="4947" operator="containsText" text="Dn(service)">
      <formula>NOT(ISERROR(SEARCH("Dn(service)",H1045)))</formula>
    </cfRule>
    <cfRule type="containsText" dxfId="4944" priority="4948" operator="containsText" text="Dn(waiting)">
      <formula>NOT(ISERROR(SEARCH("Dn(waiting)",H1045)))</formula>
    </cfRule>
  </conditionalFormatting>
  <conditionalFormatting sqref="H1046">
    <cfRule type="containsBlanks" dxfId="4943" priority="4941">
      <formula>LEN(TRIM(H1046))=0</formula>
    </cfRule>
    <cfRule type="containsText" dxfId="4942" priority="4942" operator="containsText" text="Operational">
      <formula>NOT(ISERROR(SEARCH("Operational",H1046)))</formula>
    </cfRule>
    <cfRule type="containsText" dxfId="4941" priority="4943" operator="containsText" text="Dn(service)">
      <formula>NOT(ISERROR(SEARCH("Dn(service)",H1046)))</formula>
    </cfRule>
    <cfRule type="containsText" dxfId="4940" priority="4944" operator="containsText" text="Dn(waiting)">
      <formula>NOT(ISERROR(SEARCH("Dn(waiting)",H1046)))</formula>
    </cfRule>
  </conditionalFormatting>
  <conditionalFormatting sqref="C1047">
    <cfRule type="containsBlanks" dxfId="4939" priority="4937">
      <formula>LEN(TRIM(C1047))=0</formula>
    </cfRule>
    <cfRule type="containsText" dxfId="4938" priority="4938" operator="containsText" text="Operational">
      <formula>NOT(ISERROR(SEARCH("Operational",C1047)))</formula>
    </cfRule>
    <cfRule type="containsText" dxfId="4937" priority="4939" operator="containsText" text="Dn(service)">
      <formula>NOT(ISERROR(SEARCH("Dn(service)",C1047)))</formula>
    </cfRule>
    <cfRule type="containsText" dxfId="4936" priority="4940" operator="containsText" text="Dn(waiting)">
      <formula>NOT(ISERROR(SEARCH("Dn(waiting)",C1047)))</formula>
    </cfRule>
  </conditionalFormatting>
  <conditionalFormatting sqref="C1048">
    <cfRule type="containsBlanks" dxfId="4935" priority="4933">
      <formula>LEN(TRIM(C1048))=0</formula>
    </cfRule>
    <cfRule type="containsText" dxfId="4934" priority="4934" operator="containsText" text="Operational">
      <formula>NOT(ISERROR(SEARCH("Operational",C1048)))</formula>
    </cfRule>
    <cfRule type="containsText" dxfId="4933" priority="4935" operator="containsText" text="Dn(service)">
      <formula>NOT(ISERROR(SEARCH("Dn(service)",C1048)))</formula>
    </cfRule>
    <cfRule type="containsText" dxfId="4932" priority="4936" operator="containsText" text="Dn(waiting)">
      <formula>NOT(ISERROR(SEARCH("Dn(waiting)",C1048)))</formula>
    </cfRule>
  </conditionalFormatting>
  <conditionalFormatting sqref="C1049">
    <cfRule type="containsBlanks" dxfId="4931" priority="4929">
      <formula>LEN(TRIM(C1049))=0</formula>
    </cfRule>
    <cfRule type="containsText" dxfId="4930" priority="4930" operator="containsText" text="Operational">
      <formula>NOT(ISERROR(SEARCH("Operational",C1049)))</formula>
    </cfRule>
    <cfRule type="containsText" dxfId="4929" priority="4931" operator="containsText" text="Dn(service)">
      <formula>NOT(ISERROR(SEARCH("Dn(service)",C1049)))</formula>
    </cfRule>
    <cfRule type="containsText" dxfId="4928" priority="4932" operator="containsText" text="Dn(waiting)">
      <formula>NOT(ISERROR(SEARCH("Dn(waiting)",C1049)))</formula>
    </cfRule>
  </conditionalFormatting>
  <conditionalFormatting sqref="C1050">
    <cfRule type="containsBlanks" dxfId="4927" priority="4925">
      <formula>LEN(TRIM(C1050))=0</formula>
    </cfRule>
    <cfRule type="containsText" dxfId="4926" priority="4926" operator="containsText" text="Operational">
      <formula>NOT(ISERROR(SEARCH("Operational",C1050)))</formula>
    </cfRule>
    <cfRule type="containsText" dxfId="4925" priority="4927" operator="containsText" text="Dn(service)">
      <formula>NOT(ISERROR(SEARCH("Dn(service)",C1050)))</formula>
    </cfRule>
    <cfRule type="containsText" dxfId="4924" priority="4928" operator="containsText" text="Dn(waiting)">
      <formula>NOT(ISERROR(SEARCH("Dn(waiting)",C1050)))</formula>
    </cfRule>
  </conditionalFormatting>
  <conditionalFormatting sqref="C1051">
    <cfRule type="containsBlanks" dxfId="4923" priority="4921">
      <formula>LEN(TRIM(C1051))=0</formula>
    </cfRule>
    <cfRule type="containsText" dxfId="4922" priority="4922" operator="containsText" text="Operational">
      <formula>NOT(ISERROR(SEARCH("Operational",C1051)))</formula>
    </cfRule>
    <cfRule type="containsText" dxfId="4921" priority="4923" operator="containsText" text="Dn(service)">
      <formula>NOT(ISERROR(SEARCH("Dn(service)",C1051)))</formula>
    </cfRule>
    <cfRule type="containsText" dxfId="4920" priority="4924" operator="containsText" text="Dn(waiting)">
      <formula>NOT(ISERROR(SEARCH("Dn(waiting)",C1051)))</formula>
    </cfRule>
  </conditionalFormatting>
  <conditionalFormatting sqref="J1051">
    <cfRule type="containsBlanks" dxfId="4919" priority="4917">
      <formula>LEN(TRIM(J1051))=0</formula>
    </cfRule>
    <cfRule type="containsText" dxfId="4918" priority="4918" operator="containsText" text="Operational">
      <formula>NOT(ISERROR(SEARCH("Operational",J1051)))</formula>
    </cfRule>
    <cfRule type="containsText" dxfId="4917" priority="4919" operator="containsText" text="Dn(service)">
      <formula>NOT(ISERROR(SEARCH("Dn(service)",J1051)))</formula>
    </cfRule>
    <cfRule type="containsText" dxfId="4916" priority="4920" operator="containsText" text="Dn(waiting)">
      <formula>NOT(ISERROR(SEARCH("Dn(waiting)",J1051)))</formula>
    </cfRule>
  </conditionalFormatting>
  <conditionalFormatting sqref="J1052">
    <cfRule type="containsBlanks" dxfId="4915" priority="4913">
      <formula>LEN(TRIM(J1052))=0</formula>
    </cfRule>
    <cfRule type="containsText" dxfId="4914" priority="4914" operator="containsText" text="Operational">
      <formula>NOT(ISERROR(SEARCH("Operational",J1052)))</formula>
    </cfRule>
    <cfRule type="containsText" dxfId="4913" priority="4915" operator="containsText" text="Dn(service)">
      <formula>NOT(ISERROR(SEARCH("Dn(service)",J1052)))</formula>
    </cfRule>
    <cfRule type="containsText" dxfId="4912" priority="4916" operator="containsText" text="Dn(waiting)">
      <formula>NOT(ISERROR(SEARCH("Dn(waiting)",J1052)))</formula>
    </cfRule>
  </conditionalFormatting>
  <conditionalFormatting sqref="J1053">
    <cfRule type="containsBlanks" dxfId="4911" priority="4909">
      <formula>LEN(TRIM(J1053))=0</formula>
    </cfRule>
    <cfRule type="containsText" dxfId="4910" priority="4910" operator="containsText" text="Operational">
      <formula>NOT(ISERROR(SEARCH("Operational",J1053)))</formula>
    </cfRule>
    <cfRule type="containsText" dxfId="4909" priority="4911" operator="containsText" text="Dn(service)">
      <formula>NOT(ISERROR(SEARCH("Dn(service)",J1053)))</formula>
    </cfRule>
    <cfRule type="containsText" dxfId="4908" priority="4912" operator="containsText" text="Dn(waiting)">
      <formula>NOT(ISERROR(SEARCH("Dn(waiting)",J1053)))</formula>
    </cfRule>
  </conditionalFormatting>
  <conditionalFormatting sqref="J1054">
    <cfRule type="containsBlanks" dxfId="4907" priority="4905">
      <formula>LEN(TRIM(J1054))=0</formula>
    </cfRule>
    <cfRule type="containsText" dxfId="4906" priority="4906" operator="containsText" text="Operational">
      <formula>NOT(ISERROR(SEARCH("Operational",J1054)))</formula>
    </cfRule>
    <cfRule type="containsText" dxfId="4905" priority="4907" operator="containsText" text="Dn(service)">
      <formula>NOT(ISERROR(SEARCH("Dn(service)",J1054)))</formula>
    </cfRule>
    <cfRule type="containsText" dxfId="4904" priority="4908" operator="containsText" text="Dn(waiting)">
      <formula>NOT(ISERROR(SEARCH("Dn(waiting)",J1054)))</formula>
    </cfRule>
  </conditionalFormatting>
  <conditionalFormatting sqref="J1055">
    <cfRule type="containsBlanks" dxfId="4903" priority="4901">
      <formula>LEN(TRIM(J1055))=0</formula>
    </cfRule>
    <cfRule type="containsText" dxfId="4902" priority="4902" operator="containsText" text="Operational">
      <formula>NOT(ISERROR(SEARCH("Operational",J1055)))</formula>
    </cfRule>
    <cfRule type="containsText" dxfId="4901" priority="4903" operator="containsText" text="Dn(service)">
      <formula>NOT(ISERROR(SEARCH("Dn(service)",J1055)))</formula>
    </cfRule>
    <cfRule type="containsText" dxfId="4900" priority="4904" operator="containsText" text="Dn(waiting)">
      <formula>NOT(ISERROR(SEARCH("Dn(waiting)",J1055)))</formula>
    </cfRule>
  </conditionalFormatting>
  <conditionalFormatting sqref="G1056">
    <cfRule type="containsBlanks" dxfId="4899" priority="4897">
      <formula>LEN(TRIM(G1056))=0</formula>
    </cfRule>
    <cfRule type="containsText" dxfId="4898" priority="4898" operator="containsText" text="Operational">
      <formula>NOT(ISERROR(SEARCH("Operational",G1056)))</formula>
    </cfRule>
    <cfRule type="containsText" dxfId="4897" priority="4899" operator="containsText" text="Dn(service)">
      <formula>NOT(ISERROR(SEARCH("Dn(service)",G1056)))</formula>
    </cfRule>
    <cfRule type="containsText" dxfId="4896" priority="4900" operator="containsText" text="Dn(waiting)">
      <formula>NOT(ISERROR(SEARCH("Dn(waiting)",G1056)))</formula>
    </cfRule>
  </conditionalFormatting>
  <conditionalFormatting sqref="G1057">
    <cfRule type="containsBlanks" dxfId="4895" priority="4893">
      <formula>LEN(TRIM(G1057))=0</formula>
    </cfRule>
    <cfRule type="containsText" dxfId="4894" priority="4894" operator="containsText" text="Operational">
      <formula>NOT(ISERROR(SEARCH("Operational",G1057)))</formula>
    </cfRule>
    <cfRule type="containsText" dxfId="4893" priority="4895" operator="containsText" text="Dn(service)">
      <formula>NOT(ISERROR(SEARCH("Dn(service)",G1057)))</formula>
    </cfRule>
    <cfRule type="containsText" dxfId="4892" priority="4896" operator="containsText" text="Dn(waiting)">
      <formula>NOT(ISERROR(SEARCH("Dn(waiting)",G1057)))</formula>
    </cfRule>
  </conditionalFormatting>
  <conditionalFormatting sqref="G1058">
    <cfRule type="containsBlanks" dxfId="4891" priority="4889">
      <formula>LEN(TRIM(G1058))=0</formula>
    </cfRule>
    <cfRule type="containsText" dxfId="4890" priority="4890" operator="containsText" text="Operational">
      <formula>NOT(ISERROR(SEARCH("Operational",G1058)))</formula>
    </cfRule>
    <cfRule type="containsText" dxfId="4889" priority="4891" operator="containsText" text="Dn(service)">
      <formula>NOT(ISERROR(SEARCH("Dn(service)",G1058)))</formula>
    </cfRule>
    <cfRule type="containsText" dxfId="4888" priority="4892" operator="containsText" text="Dn(waiting)">
      <formula>NOT(ISERROR(SEARCH("Dn(waiting)",G1058)))</formula>
    </cfRule>
  </conditionalFormatting>
  <conditionalFormatting sqref="G1059">
    <cfRule type="containsBlanks" dxfId="4887" priority="4885">
      <formula>LEN(TRIM(G1059))=0</formula>
    </cfRule>
    <cfRule type="containsText" dxfId="4886" priority="4886" operator="containsText" text="Operational">
      <formula>NOT(ISERROR(SEARCH("Operational",G1059)))</formula>
    </cfRule>
    <cfRule type="containsText" dxfId="4885" priority="4887" operator="containsText" text="Dn(service)">
      <formula>NOT(ISERROR(SEARCH("Dn(service)",G1059)))</formula>
    </cfRule>
    <cfRule type="containsText" dxfId="4884" priority="4888" operator="containsText" text="Dn(waiting)">
      <formula>NOT(ISERROR(SEARCH("Dn(waiting)",G1059)))</formula>
    </cfRule>
  </conditionalFormatting>
  <conditionalFormatting sqref="E1060">
    <cfRule type="containsBlanks" dxfId="4883" priority="4881">
      <formula>LEN(TRIM(E1060))=0</formula>
    </cfRule>
    <cfRule type="containsText" dxfId="4882" priority="4882" operator="containsText" text="Operational">
      <formula>NOT(ISERROR(SEARCH("Operational",E1060)))</formula>
    </cfRule>
    <cfRule type="containsText" dxfId="4881" priority="4883" operator="containsText" text="Dn(service)">
      <formula>NOT(ISERROR(SEARCH("Dn(service)",E1060)))</formula>
    </cfRule>
    <cfRule type="containsText" dxfId="4880" priority="4884" operator="containsText" text="Dn(waiting)">
      <formula>NOT(ISERROR(SEARCH("Dn(waiting)",E1060)))</formula>
    </cfRule>
  </conditionalFormatting>
  <conditionalFormatting sqref="E1061">
    <cfRule type="containsBlanks" dxfId="4879" priority="4877">
      <formula>LEN(TRIM(E1061))=0</formula>
    </cfRule>
    <cfRule type="containsText" dxfId="4878" priority="4878" operator="containsText" text="Operational">
      <formula>NOT(ISERROR(SEARCH("Operational",E1061)))</formula>
    </cfRule>
    <cfRule type="containsText" dxfId="4877" priority="4879" operator="containsText" text="Dn(service)">
      <formula>NOT(ISERROR(SEARCH("Dn(service)",E1061)))</formula>
    </cfRule>
    <cfRule type="containsText" dxfId="4876" priority="4880" operator="containsText" text="Dn(waiting)">
      <formula>NOT(ISERROR(SEARCH("Dn(waiting)",E1061)))</formula>
    </cfRule>
  </conditionalFormatting>
  <conditionalFormatting sqref="E1062">
    <cfRule type="containsBlanks" dxfId="4875" priority="4873">
      <formula>LEN(TRIM(E1062))=0</formula>
    </cfRule>
    <cfRule type="containsText" dxfId="4874" priority="4874" operator="containsText" text="Operational">
      <formula>NOT(ISERROR(SEARCH("Operational",E1062)))</formula>
    </cfRule>
    <cfRule type="containsText" dxfId="4873" priority="4875" operator="containsText" text="Dn(service)">
      <formula>NOT(ISERROR(SEARCH("Dn(service)",E1062)))</formula>
    </cfRule>
    <cfRule type="containsText" dxfId="4872" priority="4876" operator="containsText" text="Dn(waiting)">
      <formula>NOT(ISERROR(SEARCH("Dn(waiting)",E1062)))</formula>
    </cfRule>
  </conditionalFormatting>
  <conditionalFormatting sqref="E1063">
    <cfRule type="containsBlanks" dxfId="4871" priority="4869">
      <formula>LEN(TRIM(E1063))=0</formula>
    </cfRule>
    <cfRule type="containsText" dxfId="4870" priority="4870" operator="containsText" text="Operational">
      <formula>NOT(ISERROR(SEARCH("Operational",E1063)))</formula>
    </cfRule>
    <cfRule type="containsText" dxfId="4869" priority="4871" operator="containsText" text="Dn(service)">
      <formula>NOT(ISERROR(SEARCH("Dn(service)",E1063)))</formula>
    </cfRule>
    <cfRule type="containsText" dxfId="4868" priority="4872" operator="containsText" text="Dn(waiting)">
      <formula>NOT(ISERROR(SEARCH("Dn(waiting)",E1063)))</formula>
    </cfRule>
  </conditionalFormatting>
  <conditionalFormatting sqref="F1069 E1075 E1196:E1200 E1202 G1189 H1069:J1069">
    <cfRule type="containsBlanks" dxfId="4867" priority="4865">
      <formula>LEN(TRIM(E1069))=0</formula>
    </cfRule>
    <cfRule type="containsText" dxfId="4866" priority="4866" operator="containsText" text="Operational">
      <formula>NOT(ISERROR(SEARCH("Operational",E1069)))</formula>
    </cfRule>
    <cfRule type="containsText" dxfId="4865" priority="4867" operator="containsText" text="Dn(service)">
      <formula>NOT(ISERROR(SEARCH("Dn(service)",E1069)))</formula>
    </cfRule>
    <cfRule type="containsText" dxfId="4864" priority="4868" operator="containsText" text="Dn(waiting)">
      <formula>NOT(ISERROR(SEARCH("Dn(waiting)",E1069)))</formula>
    </cfRule>
  </conditionalFormatting>
  <conditionalFormatting sqref="E1105">
    <cfRule type="containsBlanks" dxfId="4863" priority="4861">
      <formula>LEN(TRIM(E1105))=0</formula>
    </cfRule>
    <cfRule type="containsText" dxfId="4862" priority="4862" operator="containsText" text="Operational">
      <formula>NOT(ISERROR(SEARCH("Operational",E1105)))</formula>
    </cfRule>
    <cfRule type="containsText" dxfId="4861" priority="4863" operator="containsText" text="Dn(service)">
      <formula>NOT(ISERROR(SEARCH("Dn(service)",E1105)))</formula>
    </cfRule>
    <cfRule type="containsText" dxfId="4860" priority="4864" operator="containsText" text="Dn(waiting)">
      <formula>NOT(ISERROR(SEARCH("Dn(waiting)",E1105)))</formula>
    </cfRule>
  </conditionalFormatting>
  <conditionalFormatting sqref="E1104">
    <cfRule type="containsBlanks" dxfId="4859" priority="4857">
      <formula>LEN(TRIM(E1104))=0</formula>
    </cfRule>
    <cfRule type="containsText" dxfId="4858" priority="4858" operator="containsText" text="Operational">
      <formula>NOT(ISERROR(SEARCH("Operational",E1104)))</formula>
    </cfRule>
    <cfRule type="containsText" dxfId="4857" priority="4859" operator="containsText" text="Dn(service)">
      <formula>NOT(ISERROR(SEARCH("Dn(service)",E1104)))</formula>
    </cfRule>
    <cfRule type="containsText" dxfId="4856" priority="4860" operator="containsText" text="Dn(waiting)">
      <formula>NOT(ISERROR(SEARCH("Dn(waiting)",E1104)))</formula>
    </cfRule>
  </conditionalFormatting>
  <conditionalFormatting sqref="F1126:F1127">
    <cfRule type="containsBlanks" dxfId="4855" priority="4853">
      <formula>LEN(TRIM(F1126))=0</formula>
    </cfRule>
    <cfRule type="containsText" dxfId="4854" priority="4854" operator="containsText" text="Operational">
      <formula>NOT(ISERROR(SEARCH("Operational",F1126)))</formula>
    </cfRule>
    <cfRule type="containsText" dxfId="4853" priority="4855" operator="containsText" text="Dn(service)">
      <formula>NOT(ISERROR(SEARCH("Dn(service)",F1126)))</formula>
    </cfRule>
    <cfRule type="containsText" dxfId="4852" priority="4856" operator="containsText" text="Dn(waiting)">
      <formula>NOT(ISERROR(SEARCH("Dn(waiting)",F1126)))</formula>
    </cfRule>
  </conditionalFormatting>
  <conditionalFormatting sqref="F1150">
    <cfRule type="containsBlanks" dxfId="4851" priority="4849">
      <formula>LEN(TRIM(F1150))=0</formula>
    </cfRule>
    <cfRule type="containsText" dxfId="4850" priority="4850" operator="containsText" text="Operational">
      <formula>NOT(ISERROR(SEARCH("Operational",F1150)))</formula>
    </cfRule>
    <cfRule type="containsText" dxfId="4849" priority="4851" operator="containsText" text="Dn(service)">
      <formula>NOT(ISERROR(SEARCH("Dn(service)",F1150)))</formula>
    </cfRule>
    <cfRule type="containsText" dxfId="4848" priority="4852" operator="containsText" text="Dn(waiting)">
      <formula>NOT(ISERROR(SEARCH("Dn(waiting)",F1150)))</formula>
    </cfRule>
  </conditionalFormatting>
  <conditionalFormatting sqref="E1069">
    <cfRule type="containsBlanks" dxfId="4847" priority="4741">
      <formula>LEN(TRIM(E1069))=0</formula>
    </cfRule>
    <cfRule type="containsText" dxfId="4846" priority="4742" operator="containsText" text="Operational">
      <formula>NOT(ISERROR(SEARCH("Operational",E1069)))</formula>
    </cfRule>
    <cfRule type="containsText" dxfId="4845" priority="4743" operator="containsText" text="Dn(service)">
      <formula>NOT(ISERROR(SEARCH("Dn(service)",E1069)))</formula>
    </cfRule>
    <cfRule type="containsText" dxfId="4844" priority="4744" operator="containsText" text="Dn(waiting)">
      <formula>NOT(ISERROR(SEARCH("Dn(waiting)",E1069)))</formula>
    </cfRule>
  </conditionalFormatting>
  <conditionalFormatting sqref="C1069">
    <cfRule type="containsBlanks" dxfId="4843" priority="4845">
      <formula>LEN(TRIM(C1069))=0</formula>
    </cfRule>
    <cfRule type="containsText" dxfId="4842" priority="4846" operator="containsText" text="Operational">
      <formula>NOT(ISERROR(SEARCH("Operational",C1069)))</formula>
    </cfRule>
    <cfRule type="containsText" dxfId="4841" priority="4847" operator="containsText" text="Dn(service)">
      <formula>NOT(ISERROR(SEARCH("Dn(service)",C1069)))</formula>
    </cfRule>
    <cfRule type="containsText" dxfId="4840" priority="4848" operator="containsText" text="Dn(waiting)">
      <formula>NOT(ISERROR(SEARCH("Dn(waiting)",C1069)))</formula>
    </cfRule>
  </conditionalFormatting>
  <conditionalFormatting sqref="C1070">
    <cfRule type="containsBlanks" dxfId="4839" priority="4841">
      <formula>LEN(TRIM(C1070))=0</formula>
    </cfRule>
    <cfRule type="containsText" dxfId="4838" priority="4842" operator="containsText" text="Operational">
      <formula>NOT(ISERROR(SEARCH("Operational",C1070)))</formula>
    </cfRule>
    <cfRule type="containsText" dxfId="4837" priority="4843" operator="containsText" text="Dn(service)">
      <formula>NOT(ISERROR(SEARCH("Dn(service)",C1070)))</formula>
    </cfRule>
    <cfRule type="containsText" dxfId="4836" priority="4844" operator="containsText" text="Dn(waiting)">
      <formula>NOT(ISERROR(SEARCH("Dn(waiting)",C1070)))</formula>
    </cfRule>
  </conditionalFormatting>
  <conditionalFormatting sqref="F1072">
    <cfRule type="containsBlanks" dxfId="4835" priority="4837">
      <formula>LEN(TRIM(F1072))=0</formula>
    </cfRule>
    <cfRule type="containsText" dxfId="4834" priority="4838" operator="containsText" text="Operational">
      <formula>NOT(ISERROR(SEARCH("Operational",F1072)))</formula>
    </cfRule>
    <cfRule type="containsText" dxfId="4833" priority="4839" operator="containsText" text="Dn(service)">
      <formula>NOT(ISERROR(SEARCH("Dn(service)",F1072)))</formula>
    </cfRule>
    <cfRule type="containsText" dxfId="4832" priority="4840" operator="containsText" text="Dn(waiting)">
      <formula>NOT(ISERROR(SEARCH("Dn(waiting)",F1072)))</formula>
    </cfRule>
  </conditionalFormatting>
  <conditionalFormatting sqref="J1071">
    <cfRule type="containsBlanks" dxfId="4831" priority="4833">
      <formula>LEN(TRIM(J1071))=0</formula>
    </cfRule>
    <cfRule type="containsText" dxfId="4830" priority="4834" operator="containsText" text="Operational">
      <formula>NOT(ISERROR(SEARCH("Operational",J1071)))</formula>
    </cfRule>
    <cfRule type="containsText" dxfId="4829" priority="4835" operator="containsText" text="Dn(service)">
      <formula>NOT(ISERROR(SEARCH("Dn(service)",J1071)))</formula>
    </cfRule>
    <cfRule type="containsText" dxfId="4828" priority="4836" operator="containsText" text="Dn(waiting)">
      <formula>NOT(ISERROR(SEARCH("Dn(waiting)",J1071)))</formula>
    </cfRule>
  </conditionalFormatting>
  <conditionalFormatting sqref="J1072">
    <cfRule type="containsBlanks" dxfId="4827" priority="4829">
      <formula>LEN(TRIM(J1072))=0</formula>
    </cfRule>
    <cfRule type="containsText" dxfId="4826" priority="4830" operator="containsText" text="Operational">
      <formula>NOT(ISERROR(SEARCH("Operational",J1072)))</formula>
    </cfRule>
    <cfRule type="containsText" dxfId="4825" priority="4831" operator="containsText" text="Dn(service)">
      <formula>NOT(ISERROR(SEARCH("Dn(service)",J1072)))</formula>
    </cfRule>
    <cfRule type="containsText" dxfId="4824" priority="4832" operator="containsText" text="Dn(waiting)">
      <formula>NOT(ISERROR(SEARCH("Dn(waiting)",J1072)))</formula>
    </cfRule>
  </conditionalFormatting>
  <conditionalFormatting sqref="J1070">
    <cfRule type="containsBlanks" dxfId="4823" priority="4825">
      <formula>LEN(TRIM(J1070))=0</formula>
    </cfRule>
    <cfRule type="containsText" dxfId="4822" priority="4826" operator="containsText" text="Operational">
      <formula>NOT(ISERROR(SEARCH("Operational",J1070)))</formula>
    </cfRule>
    <cfRule type="containsText" dxfId="4821" priority="4827" operator="containsText" text="Dn(service)">
      <formula>NOT(ISERROR(SEARCH("Dn(service)",J1070)))</formula>
    </cfRule>
    <cfRule type="containsText" dxfId="4820" priority="4828" operator="containsText" text="Dn(waiting)">
      <formula>NOT(ISERROR(SEARCH("Dn(waiting)",J1070)))</formula>
    </cfRule>
  </conditionalFormatting>
  <conditionalFormatting sqref="E1074">
    <cfRule type="containsBlanks" dxfId="4819" priority="4821">
      <formula>LEN(TRIM(E1074))=0</formula>
    </cfRule>
    <cfRule type="containsText" dxfId="4818" priority="4822" operator="containsText" text="Operational">
      <formula>NOT(ISERROR(SEARCH("Operational",E1074)))</formula>
    </cfRule>
    <cfRule type="containsText" dxfId="4817" priority="4823" operator="containsText" text="Dn(service)">
      <formula>NOT(ISERROR(SEARCH("Dn(service)",E1074)))</formula>
    </cfRule>
    <cfRule type="containsText" dxfId="4816" priority="4824" operator="containsText" text="Dn(waiting)">
      <formula>NOT(ISERROR(SEARCH("Dn(waiting)",E1074)))</formula>
    </cfRule>
  </conditionalFormatting>
  <conditionalFormatting sqref="J1074">
    <cfRule type="containsBlanks" dxfId="4815" priority="4817">
      <formula>LEN(TRIM(J1074))=0</formula>
    </cfRule>
    <cfRule type="containsText" dxfId="4814" priority="4818" operator="containsText" text="Operational">
      <formula>NOT(ISERROR(SEARCH("Operational",J1074)))</formula>
    </cfRule>
    <cfRule type="containsText" dxfId="4813" priority="4819" operator="containsText" text="Dn(service)">
      <formula>NOT(ISERROR(SEARCH("Dn(service)",J1074)))</formula>
    </cfRule>
    <cfRule type="containsText" dxfId="4812" priority="4820" operator="containsText" text="Dn(waiting)">
      <formula>NOT(ISERROR(SEARCH("Dn(waiting)",J1074)))</formula>
    </cfRule>
  </conditionalFormatting>
  <conditionalFormatting sqref="J1075">
    <cfRule type="containsBlanks" dxfId="4811" priority="4813">
      <formula>LEN(TRIM(J1075))=0</formula>
    </cfRule>
    <cfRule type="containsText" dxfId="4810" priority="4814" operator="containsText" text="Operational">
      <formula>NOT(ISERROR(SEARCH("Operational",J1075)))</formula>
    </cfRule>
    <cfRule type="containsText" dxfId="4809" priority="4815" operator="containsText" text="Dn(service)">
      <formula>NOT(ISERROR(SEARCH("Dn(service)",J1075)))</formula>
    </cfRule>
    <cfRule type="containsText" dxfId="4808" priority="4816" operator="containsText" text="Dn(waiting)">
      <formula>NOT(ISERROR(SEARCH("Dn(waiting)",J1075)))</formula>
    </cfRule>
  </conditionalFormatting>
  <conditionalFormatting sqref="J1076">
    <cfRule type="containsBlanks" dxfId="4807" priority="4809">
      <formula>LEN(TRIM(J1076))=0</formula>
    </cfRule>
    <cfRule type="containsText" dxfId="4806" priority="4810" operator="containsText" text="Operational">
      <formula>NOT(ISERROR(SEARCH("Operational",J1076)))</formula>
    </cfRule>
    <cfRule type="containsText" dxfId="4805" priority="4811" operator="containsText" text="Dn(service)">
      <formula>NOT(ISERROR(SEARCH("Dn(service)",J1076)))</formula>
    </cfRule>
    <cfRule type="containsText" dxfId="4804" priority="4812" operator="containsText" text="Dn(waiting)">
      <formula>NOT(ISERROR(SEARCH("Dn(waiting)",J1076)))</formula>
    </cfRule>
  </conditionalFormatting>
  <conditionalFormatting sqref="F1093">
    <cfRule type="containsBlanks" dxfId="4803" priority="4805">
      <formula>LEN(TRIM(F1093))=0</formula>
    </cfRule>
    <cfRule type="containsText" dxfId="4802" priority="4806" operator="containsText" text="Operational">
      <formula>NOT(ISERROR(SEARCH("Operational",F1093)))</formula>
    </cfRule>
    <cfRule type="containsText" dxfId="4801" priority="4807" operator="containsText" text="Dn(service)">
      <formula>NOT(ISERROR(SEARCH("Dn(service)",F1093)))</formula>
    </cfRule>
    <cfRule type="containsText" dxfId="4800" priority="4808" operator="containsText" text="Dn(waiting)">
      <formula>NOT(ISERROR(SEARCH("Dn(waiting)",F1093)))</formula>
    </cfRule>
  </conditionalFormatting>
  <conditionalFormatting sqref="F1094">
    <cfRule type="containsBlanks" dxfId="4799" priority="4801">
      <formula>LEN(TRIM(F1094))=0</formula>
    </cfRule>
    <cfRule type="containsText" dxfId="4798" priority="4802" operator="containsText" text="Operational">
      <formula>NOT(ISERROR(SEARCH("Operational",F1094)))</formula>
    </cfRule>
    <cfRule type="containsText" dxfId="4797" priority="4803" operator="containsText" text="Dn(service)">
      <formula>NOT(ISERROR(SEARCH("Dn(service)",F1094)))</formula>
    </cfRule>
    <cfRule type="containsText" dxfId="4796" priority="4804" operator="containsText" text="Dn(waiting)">
      <formula>NOT(ISERROR(SEARCH("Dn(waiting)",F1094)))</formula>
    </cfRule>
  </conditionalFormatting>
  <conditionalFormatting sqref="F1122">
    <cfRule type="containsBlanks" dxfId="4795" priority="4797">
      <formula>LEN(TRIM(F1122))=0</formula>
    </cfRule>
    <cfRule type="containsText" dxfId="4794" priority="4798" operator="containsText" text="Operational">
      <formula>NOT(ISERROR(SEARCH("Operational",F1122)))</formula>
    </cfRule>
    <cfRule type="containsText" dxfId="4793" priority="4799" operator="containsText" text="Dn(service)">
      <formula>NOT(ISERROR(SEARCH("Dn(service)",F1122)))</formula>
    </cfRule>
    <cfRule type="containsText" dxfId="4792" priority="4800" operator="containsText" text="Dn(waiting)">
      <formula>NOT(ISERROR(SEARCH("Dn(waiting)",F1122)))</formula>
    </cfRule>
  </conditionalFormatting>
  <conditionalFormatting sqref="F1123">
    <cfRule type="containsBlanks" dxfId="4791" priority="4793">
      <formula>LEN(TRIM(F1123))=0</formula>
    </cfRule>
    <cfRule type="containsText" dxfId="4790" priority="4794" operator="containsText" text="Operational">
      <formula>NOT(ISERROR(SEARCH("Operational",F1123)))</formula>
    </cfRule>
    <cfRule type="containsText" dxfId="4789" priority="4795" operator="containsText" text="Dn(service)">
      <formula>NOT(ISERROR(SEARCH("Dn(service)",F1123)))</formula>
    </cfRule>
    <cfRule type="containsText" dxfId="4788" priority="4796" operator="containsText" text="Dn(waiting)">
      <formula>NOT(ISERROR(SEARCH("Dn(waiting)",F1123)))</formula>
    </cfRule>
  </conditionalFormatting>
  <conditionalFormatting sqref="F1124">
    <cfRule type="containsBlanks" dxfId="4787" priority="4789">
      <formula>LEN(TRIM(F1124))=0</formula>
    </cfRule>
    <cfRule type="containsText" dxfId="4786" priority="4790" operator="containsText" text="Operational">
      <formula>NOT(ISERROR(SEARCH("Operational",F1124)))</formula>
    </cfRule>
    <cfRule type="containsText" dxfId="4785" priority="4791" operator="containsText" text="Dn(service)">
      <formula>NOT(ISERROR(SEARCH("Dn(service)",F1124)))</formula>
    </cfRule>
    <cfRule type="containsText" dxfId="4784" priority="4792" operator="containsText" text="Dn(waiting)">
      <formula>NOT(ISERROR(SEARCH("Dn(waiting)",F1124)))</formula>
    </cfRule>
  </conditionalFormatting>
  <conditionalFormatting sqref="F1125">
    <cfRule type="containsBlanks" dxfId="4783" priority="4785">
      <formula>LEN(TRIM(F1125))=0</formula>
    </cfRule>
    <cfRule type="containsText" dxfId="4782" priority="4786" operator="containsText" text="Operational">
      <formula>NOT(ISERROR(SEARCH("Operational",F1125)))</formula>
    </cfRule>
    <cfRule type="containsText" dxfId="4781" priority="4787" operator="containsText" text="Dn(service)">
      <formula>NOT(ISERROR(SEARCH("Dn(service)",F1125)))</formula>
    </cfRule>
    <cfRule type="containsText" dxfId="4780" priority="4788" operator="containsText" text="Dn(waiting)">
      <formula>NOT(ISERROR(SEARCH("Dn(waiting)",F1125)))</formula>
    </cfRule>
  </conditionalFormatting>
  <conditionalFormatting sqref="H1140">
    <cfRule type="containsBlanks" dxfId="4779" priority="4781">
      <formula>LEN(TRIM(H1140))=0</formula>
    </cfRule>
    <cfRule type="containsText" dxfId="4778" priority="4782" operator="containsText" text="Operational">
      <formula>NOT(ISERROR(SEARCH("Operational",H1140)))</formula>
    </cfRule>
    <cfRule type="containsText" dxfId="4777" priority="4783" operator="containsText" text="Dn(service)">
      <formula>NOT(ISERROR(SEARCH("Dn(service)",H1140)))</formula>
    </cfRule>
    <cfRule type="containsText" dxfId="4776" priority="4784" operator="containsText" text="Dn(waiting)">
      <formula>NOT(ISERROR(SEARCH("Dn(waiting)",H1140)))</formula>
    </cfRule>
  </conditionalFormatting>
  <conditionalFormatting sqref="H1141">
    <cfRule type="containsBlanks" dxfId="4775" priority="4777">
      <formula>LEN(TRIM(H1141))=0</formula>
    </cfRule>
    <cfRule type="containsText" dxfId="4774" priority="4778" operator="containsText" text="Operational">
      <formula>NOT(ISERROR(SEARCH("Operational",H1141)))</formula>
    </cfRule>
    <cfRule type="containsText" dxfId="4773" priority="4779" operator="containsText" text="Dn(service)">
      <formula>NOT(ISERROR(SEARCH("Dn(service)",H1141)))</formula>
    </cfRule>
    <cfRule type="containsText" dxfId="4772" priority="4780" operator="containsText" text="Dn(waiting)">
      <formula>NOT(ISERROR(SEARCH("Dn(waiting)",H1141)))</formula>
    </cfRule>
  </conditionalFormatting>
  <conditionalFormatting sqref="H1142">
    <cfRule type="containsBlanks" dxfId="4771" priority="4773">
      <formula>LEN(TRIM(H1142))=0</formula>
    </cfRule>
    <cfRule type="containsText" dxfId="4770" priority="4774" operator="containsText" text="Operational">
      <formula>NOT(ISERROR(SEARCH("Operational",H1142)))</formula>
    </cfRule>
    <cfRule type="containsText" dxfId="4769" priority="4775" operator="containsText" text="Dn(service)">
      <formula>NOT(ISERROR(SEARCH("Dn(service)",H1142)))</formula>
    </cfRule>
    <cfRule type="containsText" dxfId="4768" priority="4776" operator="containsText" text="Dn(waiting)">
      <formula>NOT(ISERROR(SEARCH("Dn(waiting)",H1142)))</formula>
    </cfRule>
  </conditionalFormatting>
  <conditionalFormatting sqref="H1143">
    <cfRule type="containsBlanks" dxfId="4767" priority="4769">
      <formula>LEN(TRIM(H1143))=0</formula>
    </cfRule>
    <cfRule type="containsText" dxfId="4766" priority="4770" operator="containsText" text="Operational">
      <formula>NOT(ISERROR(SEARCH("Operational",H1143)))</formula>
    </cfRule>
    <cfRule type="containsText" dxfId="4765" priority="4771" operator="containsText" text="Dn(service)">
      <formula>NOT(ISERROR(SEARCH("Dn(service)",H1143)))</formula>
    </cfRule>
    <cfRule type="containsText" dxfId="4764" priority="4772" operator="containsText" text="Dn(waiting)">
      <formula>NOT(ISERROR(SEARCH("Dn(waiting)",H1143)))</formula>
    </cfRule>
  </conditionalFormatting>
  <conditionalFormatting sqref="I1200:I1202 F1204:F1205">
    <cfRule type="containsBlanks" dxfId="4763" priority="4757">
      <formula>LEN(TRIM(F1200))=0</formula>
    </cfRule>
    <cfRule type="containsText" dxfId="4762" priority="4758" operator="containsText" text="Operational">
      <formula>NOT(ISERROR(SEARCH("Operational",F1200)))</formula>
    </cfRule>
    <cfRule type="containsText" dxfId="4761" priority="4759" operator="containsText" text="Dn(service)">
      <formula>NOT(ISERROR(SEARCH("Dn(service)",F1200)))</formula>
    </cfRule>
    <cfRule type="containsText" dxfId="4760" priority="4760" operator="containsText" text="Dn(waiting)">
      <formula>NOT(ISERROR(SEARCH("Dn(waiting)",F1200)))</formula>
    </cfRule>
  </conditionalFormatting>
  <conditionalFormatting sqref="H1170">
    <cfRule type="containsBlanks" dxfId="4759" priority="4765">
      <formula>LEN(TRIM(H1170))=0</formula>
    </cfRule>
    <cfRule type="containsText" dxfId="4758" priority="4766" operator="containsText" text="Operational">
      <formula>NOT(ISERROR(SEARCH("Operational",H1170)))</formula>
    </cfRule>
    <cfRule type="containsText" dxfId="4757" priority="4767" operator="containsText" text="Dn(service)">
      <formula>NOT(ISERROR(SEARCH("Dn(service)",H1170)))</formula>
    </cfRule>
    <cfRule type="containsText" dxfId="4756" priority="4768" operator="containsText" text="Dn(waiting)">
      <formula>NOT(ISERROR(SEARCH("Dn(waiting)",H1170)))</formula>
    </cfRule>
  </conditionalFormatting>
  <conditionalFormatting sqref="J1073">
    <cfRule type="containsBlanks" dxfId="4755" priority="4745">
      <formula>LEN(TRIM(J1073))=0</formula>
    </cfRule>
    <cfRule type="containsText" dxfId="4754" priority="4746" operator="containsText" text="Operational">
      <formula>NOT(ISERROR(SEARCH("Operational",J1073)))</formula>
    </cfRule>
    <cfRule type="containsText" dxfId="4753" priority="4747" operator="containsText" text="Dn(service)">
      <formula>NOT(ISERROR(SEARCH("Dn(service)",J1073)))</formula>
    </cfRule>
    <cfRule type="containsText" dxfId="4752" priority="4748" operator="containsText" text="Dn(waiting)">
      <formula>NOT(ISERROR(SEARCH("Dn(waiting)",J1073)))</formula>
    </cfRule>
  </conditionalFormatting>
  <conditionalFormatting sqref="J1187:J1189">
    <cfRule type="containsBlanks" dxfId="4751" priority="4761">
      <formula>LEN(TRIM(J1187))=0</formula>
    </cfRule>
    <cfRule type="containsText" dxfId="4750" priority="4762" operator="containsText" text="Operational">
      <formula>NOT(ISERROR(SEARCH("Operational",J1187)))</formula>
    </cfRule>
    <cfRule type="containsText" dxfId="4749" priority="4763" operator="containsText" text="Dn(service)">
      <formula>NOT(ISERROR(SEARCH("Dn(service)",J1187)))</formula>
    </cfRule>
    <cfRule type="containsText" dxfId="4748" priority="4764" operator="containsText" text="Dn(waiting)">
      <formula>NOT(ISERROR(SEARCH("Dn(waiting)",J1187)))</formula>
    </cfRule>
  </conditionalFormatting>
  <conditionalFormatting sqref="F1070">
    <cfRule type="containsBlanks" dxfId="4747" priority="4753">
      <formula>LEN(TRIM(F1070))=0</formula>
    </cfRule>
    <cfRule type="containsText" dxfId="4746" priority="4754" operator="containsText" text="Operational">
      <formula>NOT(ISERROR(SEARCH("Operational",F1070)))</formula>
    </cfRule>
    <cfRule type="containsText" dxfId="4745" priority="4755" operator="containsText" text="Dn(service)">
      <formula>NOT(ISERROR(SEARCH("Dn(service)",F1070)))</formula>
    </cfRule>
    <cfRule type="containsText" dxfId="4744" priority="4756" operator="containsText" text="Dn(waiting)">
      <formula>NOT(ISERROR(SEARCH("Dn(waiting)",F1070)))</formula>
    </cfRule>
  </conditionalFormatting>
  <conditionalFormatting sqref="F1071">
    <cfRule type="containsBlanks" dxfId="4743" priority="4749">
      <formula>LEN(TRIM(F1071))=0</formula>
    </cfRule>
    <cfRule type="containsText" dxfId="4742" priority="4750" operator="containsText" text="Operational">
      <formula>NOT(ISERROR(SEARCH("Operational",F1071)))</formula>
    </cfRule>
    <cfRule type="containsText" dxfId="4741" priority="4751" operator="containsText" text="Dn(service)">
      <formula>NOT(ISERROR(SEARCH("Dn(service)",F1071)))</formula>
    </cfRule>
    <cfRule type="containsText" dxfId="4740" priority="4752" operator="containsText" text="Dn(waiting)">
      <formula>NOT(ISERROR(SEARCH("Dn(waiting)",F1071)))</formula>
    </cfRule>
  </conditionalFormatting>
  <conditionalFormatting sqref="E1070">
    <cfRule type="containsBlanks" dxfId="4739" priority="4737">
      <formula>LEN(TRIM(E1070))=0</formula>
    </cfRule>
    <cfRule type="containsText" dxfId="4738" priority="4738" operator="containsText" text="Operational">
      <formula>NOT(ISERROR(SEARCH("Operational",E1070)))</formula>
    </cfRule>
    <cfRule type="containsText" dxfId="4737" priority="4739" operator="containsText" text="Dn(service)">
      <formula>NOT(ISERROR(SEARCH("Dn(service)",E1070)))</formula>
    </cfRule>
    <cfRule type="containsText" dxfId="4736" priority="4740" operator="containsText" text="Dn(waiting)">
      <formula>NOT(ISERROR(SEARCH("Dn(waiting)",E1070)))</formula>
    </cfRule>
  </conditionalFormatting>
  <conditionalFormatting sqref="E1071">
    <cfRule type="containsBlanks" dxfId="4735" priority="4733">
      <formula>LEN(TRIM(E1071))=0</formula>
    </cfRule>
    <cfRule type="containsText" dxfId="4734" priority="4734" operator="containsText" text="Operational">
      <formula>NOT(ISERROR(SEARCH("Operational",E1071)))</formula>
    </cfRule>
    <cfRule type="containsText" dxfId="4733" priority="4735" operator="containsText" text="Dn(service)">
      <formula>NOT(ISERROR(SEARCH("Dn(service)",E1071)))</formula>
    </cfRule>
    <cfRule type="containsText" dxfId="4732" priority="4736" operator="containsText" text="Dn(waiting)">
      <formula>NOT(ISERROR(SEARCH("Dn(waiting)",E1071)))</formula>
    </cfRule>
  </conditionalFormatting>
  <conditionalFormatting sqref="E1072">
    <cfRule type="containsBlanks" dxfId="4731" priority="4729">
      <formula>LEN(TRIM(E1072))=0</formula>
    </cfRule>
    <cfRule type="containsText" dxfId="4730" priority="4730" operator="containsText" text="Operational">
      <formula>NOT(ISERROR(SEARCH("Operational",E1072)))</formula>
    </cfRule>
    <cfRule type="containsText" dxfId="4729" priority="4731" operator="containsText" text="Dn(service)">
      <formula>NOT(ISERROR(SEARCH("Dn(service)",E1072)))</formula>
    </cfRule>
    <cfRule type="containsText" dxfId="4728" priority="4732" operator="containsText" text="Dn(waiting)">
      <formula>NOT(ISERROR(SEARCH("Dn(waiting)",E1072)))</formula>
    </cfRule>
  </conditionalFormatting>
  <conditionalFormatting sqref="E1073">
    <cfRule type="containsBlanks" dxfId="4727" priority="4725">
      <formula>LEN(TRIM(E1073))=0</formula>
    </cfRule>
    <cfRule type="containsText" dxfId="4726" priority="4726" operator="containsText" text="Operational">
      <formula>NOT(ISERROR(SEARCH("Operational",E1073)))</formula>
    </cfRule>
    <cfRule type="containsText" dxfId="4725" priority="4727" operator="containsText" text="Dn(service)">
      <formula>NOT(ISERROR(SEARCH("Dn(service)",E1073)))</formula>
    </cfRule>
    <cfRule type="containsText" dxfId="4724" priority="4728" operator="containsText" text="Dn(waiting)">
      <formula>NOT(ISERROR(SEARCH("Dn(waiting)",E1073)))</formula>
    </cfRule>
  </conditionalFormatting>
  <conditionalFormatting sqref="G1074">
    <cfRule type="containsBlanks" dxfId="4723" priority="4721">
      <formula>LEN(TRIM(G1074))=0</formula>
    </cfRule>
    <cfRule type="containsText" dxfId="4722" priority="4722" operator="containsText" text="Operational">
      <formula>NOT(ISERROR(SEARCH("Operational",G1074)))</formula>
    </cfRule>
    <cfRule type="containsText" dxfId="4721" priority="4723" operator="containsText" text="Dn(service)">
      <formula>NOT(ISERROR(SEARCH("Dn(service)",G1074)))</formula>
    </cfRule>
    <cfRule type="containsText" dxfId="4720" priority="4724" operator="containsText" text="Dn(waiting)">
      <formula>NOT(ISERROR(SEARCH("Dn(waiting)",G1074)))</formula>
    </cfRule>
  </conditionalFormatting>
  <conditionalFormatting sqref="C1071">
    <cfRule type="containsBlanks" dxfId="4719" priority="4717">
      <formula>LEN(TRIM(C1071))=0</formula>
    </cfRule>
    <cfRule type="containsText" dxfId="4718" priority="4718" operator="containsText" text="Operational">
      <formula>NOT(ISERROR(SEARCH("Operational",C1071)))</formula>
    </cfRule>
    <cfRule type="containsText" dxfId="4717" priority="4719" operator="containsText" text="Dn(service)">
      <formula>NOT(ISERROR(SEARCH("Dn(service)",C1071)))</formula>
    </cfRule>
    <cfRule type="containsText" dxfId="4716" priority="4720" operator="containsText" text="Dn(waiting)">
      <formula>NOT(ISERROR(SEARCH("Dn(waiting)",C1071)))</formula>
    </cfRule>
  </conditionalFormatting>
  <conditionalFormatting sqref="D1078">
    <cfRule type="containsBlanks" dxfId="4715" priority="4713">
      <formula>LEN(TRIM(D1078))=0</formula>
    </cfRule>
    <cfRule type="containsText" dxfId="4714" priority="4714" operator="containsText" text="Operational">
      <formula>NOT(ISERROR(SEARCH("Operational",D1078)))</formula>
    </cfRule>
    <cfRule type="containsText" dxfId="4713" priority="4715" operator="containsText" text="Dn(service)">
      <formula>NOT(ISERROR(SEARCH("Dn(service)",D1078)))</formula>
    </cfRule>
    <cfRule type="containsText" dxfId="4712" priority="4716" operator="containsText" text="Dn(waiting)">
      <formula>NOT(ISERROR(SEARCH("Dn(waiting)",D1078)))</formula>
    </cfRule>
  </conditionalFormatting>
  <conditionalFormatting sqref="E1097:E1101">
    <cfRule type="containsBlanks" dxfId="4711" priority="4693">
      <formula>LEN(TRIM(E1097))=0</formula>
    </cfRule>
    <cfRule type="containsText" dxfId="4710" priority="4694" operator="containsText" text="Operational">
      <formula>NOT(ISERROR(SEARCH("Operational",E1097)))</formula>
    </cfRule>
    <cfRule type="containsText" dxfId="4709" priority="4695" operator="containsText" text="Dn(service)">
      <formula>NOT(ISERROR(SEARCH("Dn(service)",E1097)))</formula>
    </cfRule>
    <cfRule type="containsText" dxfId="4708" priority="4696" operator="containsText" text="Dn(waiting)">
      <formula>NOT(ISERROR(SEARCH("Dn(waiting)",E1097)))</formula>
    </cfRule>
  </conditionalFormatting>
  <conditionalFormatting sqref="E1102">
    <cfRule type="containsBlanks" dxfId="4707" priority="4689">
      <formula>LEN(TRIM(E1102))=0</formula>
    </cfRule>
    <cfRule type="containsText" dxfId="4706" priority="4690" operator="containsText" text="Operational">
      <formula>NOT(ISERROR(SEARCH("Operational",E1102)))</formula>
    </cfRule>
    <cfRule type="containsText" dxfId="4705" priority="4691" operator="containsText" text="Dn(service)">
      <formula>NOT(ISERROR(SEARCH("Dn(service)",E1102)))</formula>
    </cfRule>
    <cfRule type="containsText" dxfId="4704" priority="4692" operator="containsText" text="Dn(waiting)">
      <formula>NOT(ISERROR(SEARCH("Dn(waiting)",E1102)))</formula>
    </cfRule>
  </conditionalFormatting>
  <conditionalFormatting sqref="E1103">
    <cfRule type="containsBlanks" dxfId="4703" priority="4685">
      <formula>LEN(TRIM(E1103))=0</formula>
    </cfRule>
    <cfRule type="containsText" dxfId="4702" priority="4686" operator="containsText" text="Operational">
      <formula>NOT(ISERROR(SEARCH("Operational",E1103)))</formula>
    </cfRule>
    <cfRule type="containsText" dxfId="4701" priority="4687" operator="containsText" text="Dn(service)">
      <formula>NOT(ISERROR(SEARCH("Dn(service)",E1103)))</formula>
    </cfRule>
    <cfRule type="containsText" dxfId="4700" priority="4688" operator="containsText" text="Dn(waiting)">
      <formula>NOT(ISERROR(SEARCH("Dn(waiting)",E1103)))</formula>
    </cfRule>
  </conditionalFormatting>
  <conditionalFormatting sqref="F1088">
    <cfRule type="containsBlanks" dxfId="4699" priority="4709">
      <formula>LEN(TRIM(F1088))=0</formula>
    </cfRule>
    <cfRule type="containsText" dxfId="4698" priority="4710" operator="containsText" text="Operational">
      <formula>NOT(ISERROR(SEARCH("Operational",F1088)))</formula>
    </cfRule>
    <cfRule type="containsText" dxfId="4697" priority="4711" operator="containsText" text="Dn(service)">
      <formula>NOT(ISERROR(SEARCH("Dn(service)",F1088)))</formula>
    </cfRule>
    <cfRule type="containsText" dxfId="4696" priority="4712" operator="containsText" text="Dn(waiting)">
      <formula>NOT(ISERROR(SEARCH("Dn(waiting)",F1088)))</formula>
    </cfRule>
  </conditionalFormatting>
  <conditionalFormatting sqref="F1089">
    <cfRule type="containsBlanks" dxfId="4695" priority="4705">
      <formula>LEN(TRIM(F1089))=0</formula>
    </cfRule>
    <cfRule type="containsText" dxfId="4694" priority="4706" operator="containsText" text="Operational">
      <formula>NOT(ISERROR(SEARCH("Operational",F1089)))</formula>
    </cfRule>
    <cfRule type="containsText" dxfId="4693" priority="4707" operator="containsText" text="Dn(service)">
      <formula>NOT(ISERROR(SEARCH("Dn(service)",F1089)))</formula>
    </cfRule>
    <cfRule type="containsText" dxfId="4692" priority="4708" operator="containsText" text="Dn(waiting)">
      <formula>NOT(ISERROR(SEARCH("Dn(waiting)",F1089)))</formula>
    </cfRule>
  </conditionalFormatting>
  <conditionalFormatting sqref="F1090">
    <cfRule type="containsBlanks" dxfId="4691" priority="4701">
      <formula>LEN(TRIM(F1090))=0</formula>
    </cfRule>
    <cfRule type="containsText" dxfId="4690" priority="4702" operator="containsText" text="Operational">
      <formula>NOT(ISERROR(SEARCH("Operational",F1090)))</formula>
    </cfRule>
    <cfRule type="containsText" dxfId="4689" priority="4703" operator="containsText" text="Dn(service)">
      <formula>NOT(ISERROR(SEARCH("Dn(service)",F1090)))</formula>
    </cfRule>
    <cfRule type="containsText" dxfId="4688" priority="4704" operator="containsText" text="Dn(waiting)">
      <formula>NOT(ISERROR(SEARCH("Dn(waiting)",F1090)))</formula>
    </cfRule>
  </conditionalFormatting>
  <conditionalFormatting sqref="F1091">
    <cfRule type="containsBlanks" dxfId="4687" priority="4697">
      <formula>LEN(TRIM(F1091))=0</formula>
    </cfRule>
    <cfRule type="containsText" dxfId="4686" priority="4698" operator="containsText" text="Operational">
      <formula>NOT(ISERROR(SEARCH("Operational",F1091)))</formula>
    </cfRule>
    <cfRule type="containsText" dxfId="4685" priority="4699" operator="containsText" text="Dn(service)">
      <formula>NOT(ISERROR(SEARCH("Dn(service)",F1091)))</formula>
    </cfRule>
    <cfRule type="containsText" dxfId="4684" priority="4700" operator="containsText" text="Dn(waiting)">
      <formula>NOT(ISERROR(SEARCH("Dn(waiting)",F1091)))</formula>
    </cfRule>
  </conditionalFormatting>
  <conditionalFormatting sqref="D1135:D1138">
    <cfRule type="containsBlanks" dxfId="4683" priority="4665">
      <formula>LEN(TRIM(D1135))=0</formula>
    </cfRule>
    <cfRule type="containsText" dxfId="4682" priority="4666" operator="containsText" text="Operational">
      <formula>NOT(ISERROR(SEARCH("Operational",D1135)))</formula>
    </cfRule>
    <cfRule type="containsText" dxfId="4681" priority="4667" operator="containsText" text="Dn(service)">
      <formula>NOT(ISERROR(SEARCH("Dn(service)",D1135)))</formula>
    </cfRule>
    <cfRule type="containsText" dxfId="4680" priority="4668" operator="containsText" text="Dn(waiting)">
      <formula>NOT(ISERROR(SEARCH("Dn(waiting)",D1135)))</formula>
    </cfRule>
  </conditionalFormatting>
  <conditionalFormatting sqref="F1117">
    <cfRule type="containsBlanks" dxfId="4679" priority="4545">
      <formula>LEN(TRIM(F1117))=0</formula>
    </cfRule>
    <cfRule type="containsText" dxfId="4678" priority="4546" operator="containsText" text="Operational">
      <formula>NOT(ISERROR(SEARCH("Operational",F1117)))</formula>
    </cfRule>
    <cfRule type="containsText" dxfId="4677" priority="4547" operator="containsText" text="Dn(service)">
      <formula>NOT(ISERROR(SEARCH("Dn(service)",F1117)))</formula>
    </cfRule>
    <cfRule type="containsText" dxfId="4676" priority="4548" operator="containsText" text="Dn(waiting)">
      <formula>NOT(ISERROR(SEARCH("Dn(waiting)",F1117)))</formula>
    </cfRule>
  </conditionalFormatting>
  <conditionalFormatting sqref="F1118:F1120">
    <cfRule type="containsBlanks" dxfId="4675" priority="4681">
      <formula>LEN(TRIM(F1118))=0</formula>
    </cfRule>
    <cfRule type="containsText" dxfId="4674" priority="4682" operator="containsText" text="Operational">
      <formula>NOT(ISERROR(SEARCH("Operational",F1118)))</formula>
    </cfRule>
    <cfRule type="containsText" dxfId="4673" priority="4683" operator="containsText" text="Dn(service)">
      <formula>NOT(ISERROR(SEARCH("Dn(service)",F1118)))</formula>
    </cfRule>
    <cfRule type="containsText" dxfId="4672" priority="4684" operator="containsText" text="Dn(waiting)">
      <formula>NOT(ISERROR(SEARCH("Dn(waiting)",F1118)))</formula>
    </cfRule>
  </conditionalFormatting>
  <conditionalFormatting sqref="F1121">
    <cfRule type="containsBlanks" dxfId="4671" priority="4677">
      <formula>LEN(TRIM(F1121))=0</formula>
    </cfRule>
    <cfRule type="containsText" dxfId="4670" priority="4678" operator="containsText" text="Operational">
      <formula>NOT(ISERROR(SEARCH("Operational",F1121)))</formula>
    </cfRule>
    <cfRule type="containsText" dxfId="4669" priority="4679" operator="containsText" text="Dn(service)">
      <formula>NOT(ISERROR(SEARCH("Dn(service)",F1121)))</formula>
    </cfRule>
    <cfRule type="containsText" dxfId="4668" priority="4680" operator="containsText" text="Dn(waiting)">
      <formula>NOT(ISERROR(SEARCH("Dn(waiting)",F1121)))</formula>
    </cfRule>
  </conditionalFormatting>
  <conditionalFormatting sqref="J1107:J1111">
    <cfRule type="containsBlanks" dxfId="4667" priority="4673">
      <formula>LEN(TRIM(J1107))=0</formula>
    </cfRule>
    <cfRule type="containsText" dxfId="4666" priority="4674" operator="containsText" text="Operational">
      <formula>NOT(ISERROR(SEARCH("Operational",J1107)))</formula>
    </cfRule>
    <cfRule type="containsText" dxfId="4665" priority="4675" operator="containsText" text="Dn(service)">
      <formula>NOT(ISERROR(SEARCH("Dn(service)",J1107)))</formula>
    </cfRule>
    <cfRule type="containsText" dxfId="4664" priority="4676" operator="containsText" text="Dn(waiting)">
      <formula>NOT(ISERROR(SEARCH("Dn(waiting)",J1107)))</formula>
    </cfRule>
  </conditionalFormatting>
  <conditionalFormatting sqref="F1092">
    <cfRule type="containsBlanks" dxfId="4663" priority="4625">
      <formula>LEN(TRIM(F1092))=0</formula>
    </cfRule>
    <cfRule type="containsText" dxfId="4662" priority="4626" operator="containsText" text="Operational">
      <formula>NOT(ISERROR(SEARCH("Operational",F1092)))</formula>
    </cfRule>
    <cfRule type="containsText" dxfId="4661" priority="4627" operator="containsText" text="Dn(service)">
      <formula>NOT(ISERROR(SEARCH("Dn(service)",F1092)))</formula>
    </cfRule>
    <cfRule type="containsText" dxfId="4660" priority="4628" operator="containsText" text="Dn(waiting)">
      <formula>NOT(ISERROR(SEARCH("Dn(waiting)",F1092)))</formula>
    </cfRule>
  </conditionalFormatting>
  <conditionalFormatting sqref="H1139">
    <cfRule type="containsBlanks" dxfId="4659" priority="4669">
      <formula>LEN(TRIM(H1139))=0</formula>
    </cfRule>
    <cfRule type="containsText" dxfId="4658" priority="4670" operator="containsText" text="Operational">
      <formula>NOT(ISERROR(SEARCH("Operational",H1139)))</formula>
    </cfRule>
    <cfRule type="containsText" dxfId="4657" priority="4671" operator="containsText" text="Dn(service)">
      <formula>NOT(ISERROR(SEARCH("Dn(service)",H1139)))</formula>
    </cfRule>
    <cfRule type="containsText" dxfId="4656" priority="4672" operator="containsText" text="Dn(waiting)">
      <formula>NOT(ISERROR(SEARCH("Dn(waiting)",H1139)))</formula>
    </cfRule>
  </conditionalFormatting>
  <conditionalFormatting sqref="C1143:C1151">
    <cfRule type="containsBlanks" dxfId="4655" priority="4661">
      <formula>LEN(TRIM(C1143))=0</formula>
    </cfRule>
    <cfRule type="containsText" dxfId="4654" priority="4662" operator="containsText" text="Operational">
      <formula>NOT(ISERROR(SEARCH("Operational",C1143)))</formula>
    </cfRule>
    <cfRule type="containsText" dxfId="4653" priority="4663" operator="containsText" text="Dn(service)">
      <formula>NOT(ISERROR(SEARCH("Dn(service)",C1143)))</formula>
    </cfRule>
    <cfRule type="containsText" dxfId="4652" priority="4664" operator="containsText" text="Dn(waiting)">
      <formula>NOT(ISERROR(SEARCH("Dn(waiting)",C1143)))</formula>
    </cfRule>
  </conditionalFormatting>
  <conditionalFormatting sqref="G1152:G1157 H1144:H1145">
    <cfRule type="containsBlanks" dxfId="4651" priority="4657">
      <formula>LEN(TRIM(G1144))=0</formula>
    </cfRule>
    <cfRule type="containsText" dxfId="4650" priority="4658" operator="containsText" text="Operational">
      <formula>NOT(ISERROR(SEARCH("Operational",G1144)))</formula>
    </cfRule>
    <cfRule type="containsText" dxfId="4649" priority="4659" operator="containsText" text="Dn(service)">
      <formula>NOT(ISERROR(SEARCH("Dn(service)",G1144)))</formula>
    </cfRule>
    <cfRule type="containsText" dxfId="4648" priority="4660" operator="containsText" text="Dn(waiting)">
      <formula>NOT(ISERROR(SEARCH("Dn(waiting)",G1144)))</formula>
    </cfRule>
  </conditionalFormatting>
  <conditionalFormatting sqref="G1218">
    <cfRule type="containsBlanks" dxfId="4647" priority="4633">
      <formula>LEN(TRIM(G1218))=0</formula>
    </cfRule>
    <cfRule type="containsText" dxfId="4646" priority="4634" operator="containsText" text="Operational">
      <formula>NOT(ISERROR(SEARCH("Operational",G1218)))</formula>
    </cfRule>
    <cfRule type="containsText" dxfId="4645" priority="4635" operator="containsText" text="Dn(service)">
      <formula>NOT(ISERROR(SEARCH("Dn(service)",G1218)))</formula>
    </cfRule>
    <cfRule type="containsText" dxfId="4644" priority="4636" operator="containsText" text="Dn(waiting)">
      <formula>NOT(ISERROR(SEARCH("Dn(waiting)",G1218)))</formula>
    </cfRule>
  </conditionalFormatting>
  <conditionalFormatting sqref="D1165:D1166">
    <cfRule type="containsBlanks" dxfId="4643" priority="4653">
      <formula>LEN(TRIM(D1165))=0</formula>
    </cfRule>
    <cfRule type="containsText" dxfId="4642" priority="4654" operator="containsText" text="Operational">
      <formula>NOT(ISERROR(SEARCH("Operational",D1165)))</formula>
    </cfRule>
    <cfRule type="containsText" dxfId="4641" priority="4655" operator="containsText" text="Dn(service)">
      <formula>NOT(ISERROR(SEARCH("Dn(service)",D1165)))</formula>
    </cfRule>
    <cfRule type="containsText" dxfId="4640" priority="4656" operator="containsText" text="Dn(waiting)">
      <formula>NOT(ISERROR(SEARCH("Dn(waiting)",D1165)))</formula>
    </cfRule>
  </conditionalFormatting>
  <conditionalFormatting sqref="F1153:F1155">
    <cfRule type="containsBlanks" dxfId="4639" priority="4649">
      <formula>LEN(TRIM(F1153))=0</formula>
    </cfRule>
    <cfRule type="containsText" dxfId="4638" priority="4650" operator="containsText" text="Operational">
      <formula>NOT(ISERROR(SEARCH("Operational",F1153)))</formula>
    </cfRule>
    <cfRule type="containsText" dxfId="4637" priority="4651" operator="containsText" text="Dn(service)">
      <formula>NOT(ISERROR(SEARCH("Dn(service)",F1153)))</formula>
    </cfRule>
    <cfRule type="containsText" dxfId="4636" priority="4652" operator="containsText" text="Dn(waiting)">
      <formula>NOT(ISERROR(SEARCH("Dn(waiting)",F1153)))</formula>
    </cfRule>
  </conditionalFormatting>
  <conditionalFormatting sqref="F1206:F1211">
    <cfRule type="containsBlanks" dxfId="4635" priority="4629">
      <formula>LEN(TRIM(F1206))=0</formula>
    </cfRule>
    <cfRule type="containsText" dxfId="4634" priority="4630" operator="containsText" text="Operational">
      <formula>NOT(ISERROR(SEARCH("Operational",F1206)))</formula>
    </cfRule>
    <cfRule type="containsText" dxfId="4633" priority="4631" operator="containsText" text="Dn(service)">
      <formula>NOT(ISERROR(SEARCH("Dn(service)",F1206)))</formula>
    </cfRule>
    <cfRule type="containsText" dxfId="4632" priority="4632" operator="containsText" text="Dn(waiting)">
      <formula>NOT(ISERROR(SEARCH("Dn(waiting)",F1206)))</formula>
    </cfRule>
  </conditionalFormatting>
  <conditionalFormatting sqref="H1204:I1213 I1203">
    <cfRule type="containsBlanks" dxfId="4631" priority="4641">
      <formula>LEN(TRIM(H1203))=0</formula>
    </cfRule>
    <cfRule type="containsText" dxfId="4630" priority="4642" operator="containsText" text="Operational">
      <formula>NOT(ISERROR(SEARCH("Operational",H1203)))</formula>
    </cfRule>
    <cfRule type="containsText" dxfId="4629" priority="4643" operator="containsText" text="Dn(service)">
      <formula>NOT(ISERROR(SEARCH("Dn(service)",H1203)))</formula>
    </cfRule>
    <cfRule type="containsText" dxfId="4628" priority="4644" operator="containsText" text="Dn(waiting)">
      <formula>NOT(ISERROR(SEARCH("Dn(waiting)",H1203)))</formula>
    </cfRule>
  </conditionalFormatting>
  <conditionalFormatting sqref="G1184:G1187 H1171:H1173">
    <cfRule type="containsBlanks" dxfId="4627" priority="4645">
      <formula>LEN(TRIM(G1171))=0</formula>
    </cfRule>
    <cfRule type="containsText" dxfId="4626" priority="4646" operator="containsText" text="Operational">
      <formula>NOT(ISERROR(SEARCH("Operational",G1171)))</formula>
    </cfRule>
    <cfRule type="containsText" dxfId="4625" priority="4647" operator="containsText" text="Dn(service)">
      <formula>NOT(ISERROR(SEARCH("Dn(service)",G1171)))</formula>
    </cfRule>
    <cfRule type="containsText" dxfId="4624" priority="4648" operator="containsText" text="Dn(waiting)">
      <formula>NOT(ISERROR(SEARCH("Dn(waiting)",G1171)))</formula>
    </cfRule>
  </conditionalFormatting>
  <conditionalFormatting sqref="H1214:I1214 G1217">
    <cfRule type="containsBlanks" dxfId="4623" priority="4637">
      <formula>LEN(TRIM(G1214))=0</formula>
    </cfRule>
    <cfRule type="containsText" dxfId="4622" priority="4638" operator="containsText" text="Operational">
      <formula>NOT(ISERROR(SEARCH("Operational",G1214)))</formula>
    </cfRule>
    <cfRule type="containsText" dxfId="4621" priority="4639" operator="containsText" text="Dn(service)">
      <formula>NOT(ISERROR(SEARCH("Dn(service)",G1214)))</formula>
    </cfRule>
    <cfRule type="containsText" dxfId="4620" priority="4640" operator="containsText" text="Dn(waiting)">
      <formula>NOT(ISERROR(SEARCH("Dn(waiting)",G1214)))</formula>
    </cfRule>
  </conditionalFormatting>
  <conditionalFormatting sqref="D1079:D1099">
    <cfRule type="containsBlanks" dxfId="4619" priority="4573">
      <formula>LEN(TRIM(D1079))=0</formula>
    </cfRule>
    <cfRule type="containsText" dxfId="4618" priority="4574" operator="containsText" text="Operational">
      <formula>NOT(ISERROR(SEARCH("Operational",D1079)))</formula>
    </cfRule>
    <cfRule type="containsText" dxfId="4617" priority="4575" operator="containsText" text="Dn(service)">
      <formula>NOT(ISERROR(SEARCH("Dn(service)",D1079)))</formula>
    </cfRule>
    <cfRule type="containsText" dxfId="4616" priority="4576" operator="containsText" text="Dn(waiting)">
      <formula>NOT(ISERROR(SEARCH("Dn(waiting)",D1079)))</formula>
    </cfRule>
  </conditionalFormatting>
  <conditionalFormatting sqref="C1102:C1107">
    <cfRule type="containsBlanks" dxfId="4615" priority="4557">
      <formula>LEN(TRIM(C1102))=0</formula>
    </cfRule>
    <cfRule type="containsText" dxfId="4614" priority="4558" operator="containsText" text="Operational">
      <formula>NOT(ISERROR(SEARCH("Operational",C1102)))</formula>
    </cfRule>
    <cfRule type="containsText" dxfId="4613" priority="4559" operator="containsText" text="Dn(service)">
      <formula>NOT(ISERROR(SEARCH("Dn(service)",C1102)))</formula>
    </cfRule>
    <cfRule type="containsText" dxfId="4612" priority="4560" operator="containsText" text="Dn(waiting)">
      <formula>NOT(ISERROR(SEARCH("Dn(waiting)",C1102)))</formula>
    </cfRule>
  </conditionalFormatting>
  <conditionalFormatting sqref="D1069">
    <cfRule type="containsBlanks" dxfId="4611" priority="4621">
      <formula>LEN(TRIM(D1069))=0</formula>
    </cfRule>
    <cfRule type="containsText" dxfId="4610" priority="4622" operator="containsText" text="Operational">
      <formula>NOT(ISERROR(SEARCH("Operational",D1069)))</formula>
    </cfRule>
    <cfRule type="containsText" dxfId="4609" priority="4623" operator="containsText" text="Dn(service)">
      <formula>NOT(ISERROR(SEARCH("Dn(service)",D1069)))</formula>
    </cfRule>
    <cfRule type="containsText" dxfId="4608" priority="4624" operator="containsText" text="Dn(waiting)">
      <formula>NOT(ISERROR(SEARCH("Dn(waiting)",D1069)))</formula>
    </cfRule>
  </conditionalFormatting>
  <conditionalFormatting sqref="D1070">
    <cfRule type="containsBlanks" dxfId="4607" priority="4617">
      <formula>LEN(TRIM(D1070))=0</formula>
    </cfRule>
    <cfRule type="containsText" dxfId="4606" priority="4618" operator="containsText" text="Operational">
      <formula>NOT(ISERROR(SEARCH("Operational",D1070)))</formula>
    </cfRule>
    <cfRule type="containsText" dxfId="4605" priority="4619" operator="containsText" text="Dn(service)">
      <formula>NOT(ISERROR(SEARCH("Dn(service)",D1070)))</formula>
    </cfRule>
    <cfRule type="containsText" dxfId="4604" priority="4620" operator="containsText" text="Dn(waiting)">
      <formula>NOT(ISERROR(SEARCH("Dn(waiting)",D1070)))</formula>
    </cfRule>
  </conditionalFormatting>
  <conditionalFormatting sqref="H1070:I1071 H1072">
    <cfRule type="containsBlanks" dxfId="4603" priority="4613">
      <formula>LEN(TRIM(H1070))=0</formula>
    </cfRule>
    <cfRule type="containsText" dxfId="4602" priority="4614" operator="containsText" text="Operational">
      <formula>NOT(ISERROR(SEARCH("Operational",H1070)))</formula>
    </cfRule>
    <cfRule type="containsText" dxfId="4601" priority="4615" operator="containsText" text="Dn(service)">
      <formula>NOT(ISERROR(SEARCH("Dn(service)",H1070)))</formula>
    </cfRule>
    <cfRule type="containsText" dxfId="4600" priority="4616" operator="containsText" text="Dn(waiting)">
      <formula>NOT(ISERROR(SEARCH("Dn(waiting)",H1070)))</formula>
    </cfRule>
  </conditionalFormatting>
  <conditionalFormatting sqref="H1073:H1075">
    <cfRule type="containsBlanks" dxfId="4599" priority="4609">
      <formula>LEN(TRIM(H1073))=0</formula>
    </cfRule>
    <cfRule type="containsText" dxfId="4598" priority="4610" operator="containsText" text="Operational">
      <formula>NOT(ISERROR(SEARCH("Operational",H1073)))</formula>
    </cfRule>
    <cfRule type="containsText" dxfId="4597" priority="4611" operator="containsText" text="Dn(service)">
      <formula>NOT(ISERROR(SEARCH("Dn(service)",H1073)))</formula>
    </cfRule>
    <cfRule type="containsText" dxfId="4596" priority="4612" operator="containsText" text="Dn(waiting)">
      <formula>NOT(ISERROR(SEARCH("Dn(waiting)",H1073)))</formula>
    </cfRule>
  </conditionalFormatting>
  <conditionalFormatting sqref="C1072:C1076">
    <cfRule type="containsBlanks" dxfId="4595" priority="4605">
      <formula>LEN(TRIM(C1072))=0</formula>
    </cfRule>
    <cfRule type="containsText" dxfId="4594" priority="4606" operator="containsText" text="Operational">
      <formula>NOT(ISERROR(SEARCH("Operational",C1072)))</formula>
    </cfRule>
    <cfRule type="containsText" dxfId="4593" priority="4607" operator="containsText" text="Dn(service)">
      <formula>NOT(ISERROR(SEARCH("Dn(service)",C1072)))</formula>
    </cfRule>
    <cfRule type="containsText" dxfId="4592" priority="4608" operator="containsText" text="Dn(waiting)">
      <formula>NOT(ISERROR(SEARCH("Dn(waiting)",C1072)))</formula>
    </cfRule>
  </conditionalFormatting>
  <conditionalFormatting sqref="C1077:C1080">
    <cfRule type="containsBlanks" dxfId="4591" priority="4601">
      <formula>LEN(TRIM(C1077))=0</formula>
    </cfRule>
    <cfRule type="containsText" dxfId="4590" priority="4602" operator="containsText" text="Operational">
      <formula>NOT(ISERROR(SEARCH("Operational",C1077)))</formula>
    </cfRule>
    <cfRule type="containsText" dxfId="4589" priority="4603" operator="containsText" text="Dn(service)">
      <formula>NOT(ISERROR(SEARCH("Dn(service)",C1077)))</formula>
    </cfRule>
    <cfRule type="containsText" dxfId="4588" priority="4604" operator="containsText" text="Dn(waiting)">
      <formula>NOT(ISERROR(SEARCH("Dn(waiting)",C1077)))</formula>
    </cfRule>
  </conditionalFormatting>
  <conditionalFormatting sqref="C1081">
    <cfRule type="containsBlanks" dxfId="4587" priority="4597">
      <formula>LEN(TRIM(C1081))=0</formula>
    </cfRule>
    <cfRule type="containsText" dxfId="4586" priority="4598" operator="containsText" text="Operational">
      <formula>NOT(ISERROR(SEARCH("Operational",C1081)))</formula>
    </cfRule>
    <cfRule type="containsText" dxfId="4585" priority="4599" operator="containsText" text="Dn(service)">
      <formula>NOT(ISERROR(SEARCH("Dn(service)",C1081)))</formula>
    </cfRule>
    <cfRule type="containsText" dxfId="4584" priority="4600" operator="containsText" text="Dn(waiting)">
      <formula>NOT(ISERROR(SEARCH("Dn(waiting)",C1081)))</formula>
    </cfRule>
  </conditionalFormatting>
  <conditionalFormatting sqref="F1074">
    <cfRule type="containsBlanks" dxfId="4583" priority="4593">
      <formula>LEN(TRIM(F1074))=0</formula>
    </cfRule>
    <cfRule type="containsText" dxfId="4582" priority="4594" operator="containsText" text="Operational">
      <formula>NOT(ISERROR(SEARCH("Operational",F1074)))</formula>
    </cfRule>
    <cfRule type="containsText" dxfId="4581" priority="4595" operator="containsText" text="Dn(service)">
      <formula>NOT(ISERROR(SEARCH("Dn(service)",F1074)))</formula>
    </cfRule>
    <cfRule type="containsText" dxfId="4580" priority="4596" operator="containsText" text="Dn(waiting)">
      <formula>NOT(ISERROR(SEARCH("Dn(waiting)",F1074)))</formula>
    </cfRule>
  </conditionalFormatting>
  <conditionalFormatting sqref="G1075:G1085">
    <cfRule type="containsBlanks" dxfId="4579" priority="4589">
      <formula>LEN(TRIM(G1075))=0</formula>
    </cfRule>
    <cfRule type="containsText" dxfId="4578" priority="4590" operator="containsText" text="Operational">
      <formula>NOT(ISERROR(SEARCH("Operational",G1075)))</formula>
    </cfRule>
    <cfRule type="containsText" dxfId="4577" priority="4591" operator="containsText" text="Dn(service)">
      <formula>NOT(ISERROR(SEARCH("Dn(service)",G1075)))</formula>
    </cfRule>
    <cfRule type="containsText" dxfId="4576" priority="4592" operator="containsText" text="Dn(waiting)">
      <formula>NOT(ISERROR(SEARCH("Dn(waiting)",G1075)))</formula>
    </cfRule>
  </conditionalFormatting>
  <conditionalFormatting sqref="G1086:G1088">
    <cfRule type="containsBlanks" dxfId="4575" priority="4585">
      <formula>LEN(TRIM(G1086))=0</formula>
    </cfRule>
    <cfRule type="containsText" dxfId="4574" priority="4586" operator="containsText" text="Operational">
      <formula>NOT(ISERROR(SEARCH("Operational",G1086)))</formula>
    </cfRule>
    <cfRule type="containsText" dxfId="4573" priority="4587" operator="containsText" text="Dn(service)">
      <formula>NOT(ISERROR(SEARCH("Dn(service)",G1086)))</formula>
    </cfRule>
    <cfRule type="containsText" dxfId="4572" priority="4588" operator="containsText" text="Dn(waiting)">
      <formula>NOT(ISERROR(SEARCH("Dn(waiting)",G1086)))</formula>
    </cfRule>
  </conditionalFormatting>
  <conditionalFormatting sqref="E1076:E1079">
    <cfRule type="containsBlanks" dxfId="4571" priority="4581">
      <formula>LEN(TRIM(E1076))=0</formula>
    </cfRule>
    <cfRule type="containsText" dxfId="4570" priority="4582" operator="containsText" text="Operational">
      <formula>NOT(ISERROR(SEARCH("Operational",E1076)))</formula>
    </cfRule>
    <cfRule type="containsText" dxfId="4569" priority="4583" operator="containsText" text="Dn(service)">
      <formula>NOT(ISERROR(SEARCH("Dn(service)",E1076)))</formula>
    </cfRule>
    <cfRule type="containsText" dxfId="4568" priority="4584" operator="containsText" text="Dn(waiting)">
      <formula>NOT(ISERROR(SEARCH("Dn(waiting)",E1076)))</formula>
    </cfRule>
  </conditionalFormatting>
  <conditionalFormatting sqref="J1077:J1084">
    <cfRule type="containsBlanks" dxfId="4567" priority="4577">
      <formula>LEN(TRIM(J1077))=0</formula>
    </cfRule>
    <cfRule type="containsText" dxfId="4566" priority="4578" operator="containsText" text="Operational">
      <formula>NOT(ISERROR(SEARCH("Operational",J1077)))</formula>
    </cfRule>
    <cfRule type="containsText" dxfId="4565" priority="4579" operator="containsText" text="Dn(service)">
      <formula>NOT(ISERROR(SEARCH("Dn(service)",J1077)))</formula>
    </cfRule>
    <cfRule type="containsText" dxfId="4564" priority="4580" operator="containsText" text="Dn(waiting)">
      <formula>NOT(ISERROR(SEARCH("Dn(waiting)",J1077)))</formula>
    </cfRule>
  </conditionalFormatting>
  <conditionalFormatting sqref="D1100:D1101">
    <cfRule type="containsBlanks" dxfId="4563" priority="4569">
      <formula>LEN(TRIM(D1100))=0</formula>
    </cfRule>
    <cfRule type="containsText" dxfId="4562" priority="4570" operator="containsText" text="Operational">
      <formula>NOT(ISERROR(SEARCH("Operational",D1100)))</formula>
    </cfRule>
    <cfRule type="containsText" dxfId="4561" priority="4571" operator="containsText" text="Dn(service)">
      <formula>NOT(ISERROR(SEARCH("Dn(service)",D1100)))</formula>
    </cfRule>
    <cfRule type="containsText" dxfId="4560" priority="4572" operator="containsText" text="Dn(waiting)">
      <formula>NOT(ISERROR(SEARCH("Dn(waiting)",D1100)))</formula>
    </cfRule>
  </conditionalFormatting>
  <conditionalFormatting sqref="H1093:I1098 I1084:I1092 H1099:H1103">
    <cfRule type="containsBlanks" dxfId="4559" priority="4565">
      <formula>LEN(TRIM(H1084))=0</formula>
    </cfRule>
    <cfRule type="containsText" dxfId="4558" priority="4566" operator="containsText" text="Operational">
      <formula>NOT(ISERROR(SEARCH("Operational",H1084)))</formula>
    </cfRule>
    <cfRule type="containsText" dxfId="4557" priority="4567" operator="containsText" text="Dn(service)">
      <formula>NOT(ISERROR(SEARCH("Dn(service)",H1084)))</formula>
    </cfRule>
    <cfRule type="containsText" dxfId="4556" priority="4568" operator="containsText" text="Dn(waiting)">
      <formula>NOT(ISERROR(SEARCH("Dn(waiting)",H1084)))</formula>
    </cfRule>
  </conditionalFormatting>
  <conditionalFormatting sqref="H1104">
    <cfRule type="containsBlanks" dxfId="4555" priority="4561">
      <formula>LEN(TRIM(H1104))=0</formula>
    </cfRule>
    <cfRule type="containsText" dxfId="4554" priority="4562" operator="containsText" text="Operational">
      <formula>NOT(ISERROR(SEARCH("Operational",H1104)))</formula>
    </cfRule>
    <cfRule type="containsText" dxfId="4553" priority="4563" operator="containsText" text="Dn(service)">
      <formula>NOT(ISERROR(SEARCH("Dn(service)",H1104)))</formula>
    </cfRule>
    <cfRule type="containsText" dxfId="4552" priority="4564" operator="containsText" text="Dn(waiting)">
      <formula>NOT(ISERROR(SEARCH("Dn(waiting)",H1104)))</formula>
    </cfRule>
  </conditionalFormatting>
  <conditionalFormatting sqref="C1108">
    <cfRule type="containsBlanks" dxfId="4551" priority="4553">
      <formula>LEN(TRIM(C1108))=0</formula>
    </cfRule>
    <cfRule type="containsText" dxfId="4550" priority="4554" operator="containsText" text="Operational">
      <formula>NOT(ISERROR(SEARCH("Operational",C1108)))</formula>
    </cfRule>
    <cfRule type="containsText" dxfId="4549" priority="4555" operator="containsText" text="Dn(service)">
      <formula>NOT(ISERROR(SEARCH("Dn(service)",C1108)))</formula>
    </cfRule>
    <cfRule type="containsText" dxfId="4548" priority="4556" operator="containsText" text="Dn(waiting)">
      <formula>NOT(ISERROR(SEARCH("Dn(waiting)",C1108)))</formula>
    </cfRule>
  </conditionalFormatting>
  <conditionalFormatting sqref="F1116">
    <cfRule type="containsBlanks" dxfId="4547" priority="4549">
      <formula>LEN(TRIM(F1116))=0</formula>
    </cfRule>
    <cfRule type="containsText" dxfId="4546" priority="4550" operator="containsText" text="Operational">
      <formula>NOT(ISERROR(SEARCH("Operational",F1116)))</formula>
    </cfRule>
    <cfRule type="containsText" dxfId="4545" priority="4551" operator="containsText" text="Dn(service)">
      <formula>NOT(ISERROR(SEARCH("Dn(service)",F1116)))</formula>
    </cfRule>
    <cfRule type="containsText" dxfId="4544" priority="4552" operator="containsText" text="Dn(waiting)">
      <formula>NOT(ISERROR(SEARCH("Dn(waiting)",F1116)))</formula>
    </cfRule>
  </conditionalFormatting>
  <conditionalFormatting sqref="G1111:G1116">
    <cfRule type="containsBlanks" dxfId="4543" priority="4541">
      <formula>LEN(TRIM(G1111))=0</formula>
    </cfRule>
    <cfRule type="containsText" dxfId="4542" priority="4542" operator="containsText" text="Operational">
      <formula>NOT(ISERROR(SEARCH("Operational",G1111)))</formula>
    </cfRule>
    <cfRule type="containsText" dxfId="4541" priority="4543" operator="containsText" text="Dn(service)">
      <formula>NOT(ISERROR(SEARCH("Dn(service)",G1111)))</formula>
    </cfRule>
    <cfRule type="containsText" dxfId="4540" priority="4544" operator="containsText" text="Dn(waiting)">
      <formula>NOT(ISERROR(SEARCH("Dn(waiting)",G1111)))</formula>
    </cfRule>
  </conditionalFormatting>
  <conditionalFormatting sqref="G1117:G1121">
    <cfRule type="containsBlanks" dxfId="4539" priority="4537">
      <formula>LEN(TRIM(G1117))=0</formula>
    </cfRule>
    <cfRule type="containsText" dxfId="4538" priority="4538" operator="containsText" text="Operational">
      <formula>NOT(ISERROR(SEARCH("Operational",G1117)))</formula>
    </cfRule>
    <cfRule type="containsText" dxfId="4537" priority="4539" operator="containsText" text="Dn(service)">
      <formula>NOT(ISERROR(SEARCH("Dn(service)",G1117)))</formula>
    </cfRule>
    <cfRule type="containsText" dxfId="4536" priority="4540" operator="containsText" text="Dn(waiting)">
      <formula>NOT(ISERROR(SEARCH("Dn(waiting)",G1117)))</formula>
    </cfRule>
  </conditionalFormatting>
  <conditionalFormatting sqref="E1106:E1107">
    <cfRule type="containsBlanks" dxfId="4535" priority="4533">
      <formula>LEN(TRIM(E1106))=0</formula>
    </cfRule>
    <cfRule type="containsText" dxfId="4534" priority="4534" operator="containsText" text="Operational">
      <formula>NOT(ISERROR(SEARCH("Operational",E1106)))</formula>
    </cfRule>
    <cfRule type="containsText" dxfId="4533" priority="4535" operator="containsText" text="Dn(service)">
      <formula>NOT(ISERROR(SEARCH("Dn(service)",E1106)))</formula>
    </cfRule>
    <cfRule type="containsText" dxfId="4532" priority="4536" operator="containsText" text="Dn(waiting)">
      <formula>NOT(ISERROR(SEARCH("Dn(waiting)",E1106)))</formula>
    </cfRule>
  </conditionalFormatting>
  <conditionalFormatting sqref="G1122">
    <cfRule type="containsBlanks" dxfId="4531" priority="4529">
      <formula>LEN(TRIM(G1122))=0</formula>
    </cfRule>
    <cfRule type="containsText" dxfId="4530" priority="4530" operator="containsText" text="Operational">
      <formula>NOT(ISERROR(SEARCH("Operational",G1122)))</formula>
    </cfRule>
    <cfRule type="containsText" dxfId="4529" priority="4531" operator="containsText" text="Dn(service)">
      <formula>NOT(ISERROR(SEARCH("Dn(service)",G1122)))</formula>
    </cfRule>
    <cfRule type="containsText" dxfId="4528" priority="4532" operator="containsText" text="Dn(waiting)">
      <formula>NOT(ISERROR(SEARCH("Dn(waiting)",G1122)))</formula>
    </cfRule>
  </conditionalFormatting>
  <conditionalFormatting sqref="D1126:D1129">
    <cfRule type="containsBlanks" dxfId="4527" priority="4525">
      <formula>LEN(TRIM(D1126))=0</formula>
    </cfRule>
    <cfRule type="containsText" dxfId="4526" priority="4526" operator="containsText" text="Operational">
      <formula>NOT(ISERROR(SEARCH("Operational",D1126)))</formula>
    </cfRule>
    <cfRule type="containsText" dxfId="4525" priority="4527" operator="containsText" text="Dn(service)">
      <formula>NOT(ISERROR(SEARCH("Dn(service)",D1126)))</formula>
    </cfRule>
    <cfRule type="containsText" dxfId="4524" priority="4528" operator="containsText" text="Dn(waiting)">
      <formula>NOT(ISERROR(SEARCH("Dn(waiting)",D1126)))</formula>
    </cfRule>
  </conditionalFormatting>
  <conditionalFormatting sqref="D1130:D1133">
    <cfRule type="containsBlanks" dxfId="4523" priority="4521">
      <formula>LEN(TRIM(D1130))=0</formula>
    </cfRule>
    <cfRule type="containsText" dxfId="4522" priority="4522" operator="containsText" text="Operational">
      <formula>NOT(ISERROR(SEARCH("Operational",D1130)))</formula>
    </cfRule>
    <cfRule type="containsText" dxfId="4521" priority="4523" operator="containsText" text="Dn(service)">
      <formula>NOT(ISERROR(SEARCH("Dn(service)",D1130)))</formula>
    </cfRule>
    <cfRule type="containsText" dxfId="4520" priority="4524" operator="containsText" text="Dn(waiting)">
      <formula>NOT(ISERROR(SEARCH("Dn(waiting)",D1130)))</formula>
    </cfRule>
  </conditionalFormatting>
  <conditionalFormatting sqref="D1134">
    <cfRule type="containsBlanks" dxfId="4519" priority="4517">
      <formula>LEN(TRIM(D1134))=0</formula>
    </cfRule>
    <cfRule type="containsText" dxfId="4518" priority="4518" operator="containsText" text="Operational">
      <formula>NOT(ISERROR(SEARCH("Operational",D1134)))</formula>
    </cfRule>
    <cfRule type="containsText" dxfId="4517" priority="4519" operator="containsText" text="Dn(service)">
      <formula>NOT(ISERROR(SEARCH("Dn(service)",D1134)))</formula>
    </cfRule>
    <cfRule type="containsText" dxfId="4516" priority="4520" operator="containsText" text="Dn(waiting)">
      <formula>NOT(ISERROR(SEARCH("Dn(waiting)",D1134)))</formula>
    </cfRule>
  </conditionalFormatting>
  <conditionalFormatting sqref="H1131:I1133 I1121:I1130">
    <cfRule type="containsBlanks" dxfId="4515" priority="4513">
      <formula>LEN(TRIM(H1121))=0</formula>
    </cfRule>
    <cfRule type="containsText" dxfId="4514" priority="4514" operator="containsText" text="Operational">
      <formula>NOT(ISERROR(SEARCH("Operational",H1121)))</formula>
    </cfRule>
    <cfRule type="containsText" dxfId="4513" priority="4515" operator="containsText" text="Dn(service)">
      <formula>NOT(ISERROR(SEARCH("Dn(service)",H1121)))</formula>
    </cfRule>
    <cfRule type="containsText" dxfId="4512" priority="4516" operator="containsText" text="Dn(waiting)">
      <formula>NOT(ISERROR(SEARCH("Dn(waiting)",H1121)))</formula>
    </cfRule>
  </conditionalFormatting>
  <conditionalFormatting sqref="H1134">
    <cfRule type="containsBlanks" dxfId="4511" priority="4509">
      <formula>LEN(TRIM(H1134))=0</formula>
    </cfRule>
    <cfRule type="containsText" dxfId="4510" priority="4510" operator="containsText" text="Operational">
      <formula>NOT(ISERROR(SEARCH("Operational",H1134)))</formula>
    </cfRule>
    <cfRule type="containsText" dxfId="4509" priority="4511" operator="containsText" text="Dn(service)">
      <formula>NOT(ISERROR(SEARCH("Dn(service)",H1134)))</formula>
    </cfRule>
    <cfRule type="containsText" dxfId="4508" priority="4512" operator="containsText" text="Dn(waiting)">
      <formula>NOT(ISERROR(SEARCH("Dn(waiting)",H1134)))</formula>
    </cfRule>
  </conditionalFormatting>
  <conditionalFormatting sqref="H1135:H1137">
    <cfRule type="containsBlanks" dxfId="4507" priority="4505">
      <formula>LEN(TRIM(H1135))=0</formula>
    </cfRule>
    <cfRule type="containsText" dxfId="4506" priority="4506" operator="containsText" text="Operational">
      <formula>NOT(ISERROR(SEARCH("Operational",H1135)))</formula>
    </cfRule>
    <cfRule type="containsText" dxfId="4505" priority="4507" operator="containsText" text="Dn(service)">
      <formula>NOT(ISERROR(SEARCH("Dn(service)",H1135)))</formula>
    </cfRule>
    <cfRule type="containsText" dxfId="4504" priority="4508" operator="containsText" text="Dn(waiting)">
      <formula>NOT(ISERROR(SEARCH("Dn(waiting)",H1135)))</formula>
    </cfRule>
  </conditionalFormatting>
  <conditionalFormatting sqref="H1138">
    <cfRule type="containsBlanks" dxfId="4503" priority="4501">
      <formula>LEN(TRIM(H1138))=0</formula>
    </cfRule>
    <cfRule type="containsText" dxfId="4502" priority="4502" operator="containsText" text="Operational">
      <formula>NOT(ISERROR(SEARCH("Operational",H1138)))</formula>
    </cfRule>
    <cfRule type="containsText" dxfId="4501" priority="4503" operator="containsText" text="Dn(service)">
      <formula>NOT(ISERROR(SEARCH("Dn(service)",H1138)))</formula>
    </cfRule>
    <cfRule type="containsText" dxfId="4500" priority="4504" operator="containsText" text="Dn(waiting)">
      <formula>NOT(ISERROR(SEARCH("Dn(waiting)",H1138)))</formula>
    </cfRule>
  </conditionalFormatting>
  <conditionalFormatting sqref="C1141">
    <cfRule type="containsBlanks" dxfId="4499" priority="4497">
      <formula>LEN(TRIM(C1141))=0</formula>
    </cfRule>
    <cfRule type="containsText" dxfId="4498" priority="4498" operator="containsText" text="Operational">
      <formula>NOT(ISERROR(SEARCH("Operational",C1141)))</formula>
    </cfRule>
    <cfRule type="containsText" dxfId="4497" priority="4499" operator="containsText" text="Dn(service)">
      <formula>NOT(ISERROR(SEARCH("Dn(service)",C1141)))</formula>
    </cfRule>
    <cfRule type="containsText" dxfId="4496" priority="4500" operator="containsText" text="Dn(waiting)">
      <formula>NOT(ISERROR(SEARCH("Dn(waiting)",C1141)))</formula>
    </cfRule>
  </conditionalFormatting>
  <conditionalFormatting sqref="C1142">
    <cfRule type="containsBlanks" dxfId="4495" priority="4493">
      <formula>LEN(TRIM(C1142))=0</formula>
    </cfRule>
    <cfRule type="containsText" dxfId="4494" priority="4494" operator="containsText" text="Operational">
      <formula>NOT(ISERROR(SEARCH("Operational",C1142)))</formula>
    </cfRule>
    <cfRule type="containsText" dxfId="4493" priority="4495" operator="containsText" text="Dn(service)">
      <formula>NOT(ISERROR(SEARCH("Dn(service)",C1142)))</formula>
    </cfRule>
    <cfRule type="containsText" dxfId="4492" priority="4496" operator="containsText" text="Dn(waiting)">
      <formula>NOT(ISERROR(SEARCH("Dn(waiting)",C1142)))</formula>
    </cfRule>
  </conditionalFormatting>
  <conditionalFormatting sqref="F1128:F1132">
    <cfRule type="containsBlanks" dxfId="4491" priority="4489">
      <formula>LEN(TRIM(F1128))=0</formula>
    </cfRule>
    <cfRule type="containsText" dxfId="4490" priority="4490" operator="containsText" text="Operational">
      <formula>NOT(ISERROR(SEARCH("Operational",F1128)))</formula>
    </cfRule>
    <cfRule type="containsText" dxfId="4489" priority="4491" operator="containsText" text="Dn(service)">
      <formula>NOT(ISERROR(SEARCH("Dn(service)",F1128)))</formula>
    </cfRule>
    <cfRule type="containsText" dxfId="4488" priority="4492" operator="containsText" text="Dn(waiting)">
      <formula>NOT(ISERROR(SEARCH("Dn(waiting)",F1128)))</formula>
    </cfRule>
  </conditionalFormatting>
  <conditionalFormatting sqref="F1128:F1132">
    <cfRule type="containsBlanks" dxfId="4487" priority="4485">
      <formula>LEN(TRIM(F1128))=0</formula>
    </cfRule>
    <cfRule type="containsText" dxfId="4486" priority="4486" operator="containsText" text="Operational">
      <formula>NOT(ISERROR(SEARCH("Operational",F1128)))</formula>
    </cfRule>
    <cfRule type="containsText" dxfId="4485" priority="4487" operator="containsText" text="Dn(service)">
      <formula>NOT(ISERROR(SEARCH("Dn(service)",F1128)))</formula>
    </cfRule>
    <cfRule type="containsText" dxfId="4484" priority="4488" operator="containsText" text="Dn(waiting)">
      <formula>NOT(ISERROR(SEARCH("Dn(waiting)",F1128)))</formula>
    </cfRule>
  </conditionalFormatting>
  <conditionalFormatting sqref="G1145:G1146">
    <cfRule type="containsBlanks" dxfId="4483" priority="4481">
      <formula>LEN(TRIM(G1145))=0</formula>
    </cfRule>
    <cfRule type="containsText" dxfId="4482" priority="4482" operator="containsText" text="Operational">
      <formula>NOT(ISERROR(SEARCH("Operational",G1145)))</formula>
    </cfRule>
    <cfRule type="containsText" dxfId="4481" priority="4483" operator="containsText" text="Dn(service)">
      <formula>NOT(ISERROR(SEARCH("Dn(service)",G1145)))</formula>
    </cfRule>
    <cfRule type="containsText" dxfId="4480" priority="4484" operator="containsText" text="Dn(waiting)">
      <formula>NOT(ISERROR(SEARCH("Dn(waiting)",G1145)))</formula>
    </cfRule>
  </conditionalFormatting>
  <conditionalFormatting sqref="G1145:G1146">
    <cfRule type="containsBlanks" dxfId="4479" priority="4477">
      <formula>LEN(TRIM(G1145))=0</formula>
    </cfRule>
    <cfRule type="containsText" dxfId="4478" priority="4478" operator="containsText" text="Operational">
      <formula>NOT(ISERROR(SEARCH("Operational",G1145)))</formula>
    </cfRule>
    <cfRule type="containsText" dxfId="4477" priority="4479" operator="containsText" text="Dn(service)">
      <formula>NOT(ISERROR(SEARCH("Dn(service)",G1145)))</formula>
    </cfRule>
    <cfRule type="containsText" dxfId="4476" priority="4480" operator="containsText" text="Dn(waiting)">
      <formula>NOT(ISERROR(SEARCH("Dn(waiting)",G1145)))</formula>
    </cfRule>
  </conditionalFormatting>
  <conditionalFormatting sqref="G1147:G1150">
    <cfRule type="containsBlanks" dxfId="4475" priority="4473">
      <formula>LEN(TRIM(G1147))=0</formula>
    </cfRule>
    <cfRule type="containsText" dxfId="4474" priority="4474" operator="containsText" text="Operational">
      <formula>NOT(ISERROR(SEARCH("Operational",G1147)))</formula>
    </cfRule>
    <cfRule type="containsText" dxfId="4473" priority="4475" operator="containsText" text="Dn(service)">
      <formula>NOT(ISERROR(SEARCH("Dn(service)",G1147)))</formula>
    </cfRule>
    <cfRule type="containsText" dxfId="4472" priority="4476" operator="containsText" text="Dn(waiting)">
      <formula>NOT(ISERROR(SEARCH("Dn(waiting)",G1147)))</formula>
    </cfRule>
  </conditionalFormatting>
  <conditionalFormatting sqref="G1151">
    <cfRule type="containsBlanks" dxfId="4471" priority="4469">
      <formula>LEN(TRIM(G1151))=0</formula>
    </cfRule>
    <cfRule type="containsText" dxfId="4470" priority="4470" operator="containsText" text="Operational">
      <formula>NOT(ISERROR(SEARCH("Operational",G1151)))</formula>
    </cfRule>
    <cfRule type="containsText" dxfId="4469" priority="4471" operator="containsText" text="Dn(service)">
      <formula>NOT(ISERROR(SEARCH("Dn(service)",G1151)))</formula>
    </cfRule>
    <cfRule type="containsText" dxfId="4468" priority="4472" operator="containsText" text="Dn(waiting)">
      <formula>NOT(ISERROR(SEARCH("Dn(waiting)",G1151)))</formula>
    </cfRule>
  </conditionalFormatting>
  <conditionalFormatting sqref="E1136:E1142">
    <cfRule type="containsBlanks" dxfId="4467" priority="4465">
      <formula>LEN(TRIM(E1136))=0</formula>
    </cfRule>
    <cfRule type="containsText" dxfId="4466" priority="4466" operator="containsText" text="Operational">
      <formula>NOT(ISERROR(SEARCH("Operational",E1136)))</formula>
    </cfRule>
    <cfRule type="containsText" dxfId="4465" priority="4467" operator="containsText" text="Dn(service)">
      <formula>NOT(ISERROR(SEARCH("Dn(service)",E1136)))</formula>
    </cfRule>
    <cfRule type="containsText" dxfId="4464" priority="4468" operator="containsText" text="Dn(waiting)">
      <formula>NOT(ISERROR(SEARCH("Dn(waiting)",E1136)))</formula>
    </cfRule>
  </conditionalFormatting>
  <conditionalFormatting sqref="E1136:E1142">
    <cfRule type="containsBlanks" dxfId="4463" priority="4461">
      <formula>LEN(TRIM(E1136))=0</formula>
    </cfRule>
    <cfRule type="containsText" dxfId="4462" priority="4462" operator="containsText" text="Operational">
      <formula>NOT(ISERROR(SEARCH("Operational",E1136)))</formula>
    </cfRule>
    <cfRule type="containsText" dxfId="4461" priority="4463" operator="containsText" text="Dn(service)">
      <formula>NOT(ISERROR(SEARCH("Dn(service)",E1136)))</formula>
    </cfRule>
    <cfRule type="containsText" dxfId="4460" priority="4464" operator="containsText" text="Dn(waiting)">
      <formula>NOT(ISERROR(SEARCH("Dn(waiting)",E1136)))</formula>
    </cfRule>
  </conditionalFormatting>
  <conditionalFormatting sqref="J1142:J1154">
    <cfRule type="containsBlanks" dxfId="4459" priority="4457">
      <formula>LEN(TRIM(J1142))=0</formula>
    </cfRule>
    <cfRule type="containsText" dxfId="4458" priority="4458" operator="containsText" text="Operational">
      <formula>NOT(ISERROR(SEARCH("Operational",J1142)))</formula>
    </cfRule>
    <cfRule type="containsText" dxfId="4457" priority="4459" operator="containsText" text="Dn(service)">
      <formula>NOT(ISERROR(SEARCH("Dn(service)",J1142)))</formula>
    </cfRule>
    <cfRule type="containsText" dxfId="4456" priority="4460" operator="containsText" text="Dn(waiting)">
      <formula>NOT(ISERROR(SEARCH("Dn(waiting)",J1142)))</formula>
    </cfRule>
  </conditionalFormatting>
  <conditionalFormatting sqref="J1142:J1154">
    <cfRule type="containsBlanks" dxfId="4455" priority="4453">
      <formula>LEN(TRIM(J1142))=0</formula>
    </cfRule>
    <cfRule type="containsText" dxfId="4454" priority="4454" operator="containsText" text="Operational">
      <formula>NOT(ISERROR(SEARCH("Operational",J1142)))</formula>
    </cfRule>
    <cfRule type="containsText" dxfId="4453" priority="4455" operator="containsText" text="Dn(service)">
      <formula>NOT(ISERROR(SEARCH("Dn(service)",J1142)))</formula>
    </cfRule>
    <cfRule type="containsText" dxfId="4452" priority="4456" operator="containsText" text="Dn(waiting)">
      <formula>NOT(ISERROR(SEARCH("Dn(waiting)",J1142)))</formula>
    </cfRule>
  </conditionalFormatting>
  <conditionalFormatting sqref="J1155">
    <cfRule type="containsBlanks" dxfId="4451" priority="4449">
      <formula>LEN(TRIM(J1155))=0</formula>
    </cfRule>
    <cfRule type="containsText" dxfId="4450" priority="4450" operator="containsText" text="Operational">
      <formula>NOT(ISERROR(SEARCH("Operational",J1155)))</formula>
    </cfRule>
    <cfRule type="containsText" dxfId="4449" priority="4451" operator="containsText" text="Dn(service)">
      <formula>NOT(ISERROR(SEARCH("Dn(service)",J1155)))</formula>
    </cfRule>
    <cfRule type="containsText" dxfId="4448" priority="4452" operator="containsText" text="Dn(waiting)">
      <formula>NOT(ISERROR(SEARCH("Dn(waiting)",J1155)))</formula>
    </cfRule>
  </conditionalFormatting>
  <conditionalFormatting sqref="D1160:D1162">
    <cfRule type="containsBlanks" dxfId="4447" priority="4445">
      <formula>LEN(TRIM(D1160))=0</formula>
    </cfRule>
    <cfRule type="containsText" dxfId="4446" priority="4446" operator="containsText" text="Operational">
      <formula>NOT(ISERROR(SEARCH("Operational",D1160)))</formula>
    </cfRule>
    <cfRule type="containsText" dxfId="4445" priority="4447" operator="containsText" text="Dn(service)">
      <formula>NOT(ISERROR(SEARCH("Dn(service)",D1160)))</formula>
    </cfRule>
    <cfRule type="containsText" dxfId="4444" priority="4448" operator="containsText" text="Dn(waiting)">
      <formula>NOT(ISERROR(SEARCH("Dn(waiting)",D1160)))</formula>
    </cfRule>
  </conditionalFormatting>
  <conditionalFormatting sqref="F1188:F1198">
    <cfRule type="containsBlanks" dxfId="4443" priority="4365">
      <formula>LEN(TRIM(F1188))=0</formula>
    </cfRule>
    <cfRule type="containsText" dxfId="4442" priority="4366" operator="containsText" text="Operational">
      <formula>NOT(ISERROR(SEARCH("Operational",F1188)))</formula>
    </cfRule>
    <cfRule type="containsText" dxfId="4441" priority="4367" operator="containsText" text="Dn(service)">
      <formula>NOT(ISERROR(SEARCH("Dn(service)",F1188)))</formula>
    </cfRule>
    <cfRule type="containsText" dxfId="4440" priority="4368" operator="containsText" text="Dn(waiting)">
      <formula>NOT(ISERROR(SEARCH("Dn(waiting)",F1188)))</formula>
    </cfRule>
  </conditionalFormatting>
  <conditionalFormatting sqref="I1155:I1161 H1146:H1149">
    <cfRule type="containsBlanks" dxfId="4439" priority="4441">
      <formula>LEN(TRIM(H1146))=0</formula>
    </cfRule>
    <cfRule type="containsText" dxfId="4438" priority="4442" operator="containsText" text="Operational">
      <formula>NOT(ISERROR(SEARCH("Operational",H1146)))</formula>
    </cfRule>
    <cfRule type="containsText" dxfId="4437" priority="4443" operator="containsText" text="Dn(service)">
      <formula>NOT(ISERROR(SEARCH("Dn(service)",H1146)))</formula>
    </cfRule>
    <cfRule type="containsText" dxfId="4436" priority="4444" operator="containsText" text="Dn(waiting)">
      <formula>NOT(ISERROR(SEARCH("Dn(waiting)",H1146)))</formula>
    </cfRule>
  </conditionalFormatting>
  <conditionalFormatting sqref="I1155:I1161 H1146:H1149">
    <cfRule type="containsBlanks" dxfId="4435" priority="4437">
      <formula>LEN(TRIM(H1146))=0</formula>
    </cfRule>
    <cfRule type="containsText" dxfId="4434" priority="4438" operator="containsText" text="Operational">
      <formula>NOT(ISERROR(SEARCH("Operational",H1146)))</formula>
    </cfRule>
    <cfRule type="containsText" dxfId="4433" priority="4439" operator="containsText" text="Dn(service)">
      <formula>NOT(ISERROR(SEARCH("Dn(service)",H1146)))</formula>
    </cfRule>
    <cfRule type="containsText" dxfId="4432" priority="4440" operator="containsText" text="Dn(waiting)">
      <formula>NOT(ISERROR(SEARCH("Dn(waiting)",H1146)))</formula>
    </cfRule>
  </conditionalFormatting>
  <conditionalFormatting sqref="D1163">
    <cfRule type="containsBlanks" dxfId="4431" priority="4433">
      <formula>LEN(TRIM(D1163))=0</formula>
    </cfRule>
    <cfRule type="containsText" dxfId="4430" priority="4434" operator="containsText" text="Operational">
      <formula>NOT(ISERROR(SEARCH("Operational",D1163)))</formula>
    </cfRule>
    <cfRule type="containsText" dxfId="4429" priority="4435" operator="containsText" text="Dn(service)">
      <formula>NOT(ISERROR(SEARCH("Dn(service)",D1163)))</formula>
    </cfRule>
    <cfRule type="containsText" dxfId="4428" priority="4436" operator="containsText" text="Dn(waiting)">
      <formula>NOT(ISERROR(SEARCH("Dn(waiting)",D1163)))</formula>
    </cfRule>
  </conditionalFormatting>
  <conditionalFormatting sqref="D1164">
    <cfRule type="containsBlanks" dxfId="4427" priority="4429">
      <formula>LEN(TRIM(D1164))=0</formula>
    </cfRule>
    <cfRule type="containsText" dxfId="4426" priority="4430" operator="containsText" text="Operational">
      <formula>NOT(ISERROR(SEARCH("Operational",D1164)))</formula>
    </cfRule>
    <cfRule type="containsText" dxfId="4425" priority="4431" operator="containsText" text="Dn(service)">
      <formula>NOT(ISERROR(SEARCH("Dn(service)",D1164)))</formula>
    </cfRule>
    <cfRule type="containsText" dxfId="4424" priority="4432" operator="containsText" text="Dn(waiting)">
      <formula>NOT(ISERROR(SEARCH("Dn(waiting)",D1164)))</formula>
    </cfRule>
  </conditionalFormatting>
  <conditionalFormatting sqref="F1156:F1159">
    <cfRule type="containsBlanks" dxfId="4423" priority="4425">
      <formula>LEN(TRIM(F1156))=0</formula>
    </cfRule>
    <cfRule type="containsText" dxfId="4422" priority="4426" operator="containsText" text="Operational">
      <formula>NOT(ISERROR(SEARCH("Operational",F1156)))</formula>
    </cfRule>
    <cfRule type="containsText" dxfId="4421" priority="4427" operator="containsText" text="Dn(service)">
      <formula>NOT(ISERROR(SEARCH("Dn(service)",F1156)))</formula>
    </cfRule>
    <cfRule type="containsText" dxfId="4420" priority="4428" operator="containsText" text="Dn(waiting)">
      <formula>NOT(ISERROR(SEARCH("Dn(waiting)",F1156)))</formula>
    </cfRule>
  </conditionalFormatting>
  <conditionalFormatting sqref="F1156:F1159">
    <cfRule type="containsBlanks" dxfId="4419" priority="4421">
      <formula>LEN(TRIM(F1156))=0</formula>
    </cfRule>
    <cfRule type="containsText" dxfId="4418" priority="4422" operator="containsText" text="Operational">
      <formula>NOT(ISERROR(SEARCH("Operational",F1156)))</formula>
    </cfRule>
    <cfRule type="containsText" dxfId="4417" priority="4423" operator="containsText" text="Dn(service)">
      <formula>NOT(ISERROR(SEARCH("Dn(service)",F1156)))</formula>
    </cfRule>
    <cfRule type="containsText" dxfId="4416" priority="4424" operator="containsText" text="Dn(waiting)">
      <formula>NOT(ISERROR(SEARCH("Dn(waiting)",F1156)))</formula>
    </cfRule>
  </conditionalFormatting>
  <conditionalFormatting sqref="F1199:F1202">
    <cfRule type="containsBlanks" dxfId="4415" priority="4357">
      <formula>LEN(TRIM(F1199))=0</formula>
    </cfRule>
    <cfRule type="containsText" dxfId="4414" priority="4358" operator="containsText" text="Operational">
      <formula>NOT(ISERROR(SEARCH("Operational",F1199)))</formula>
    </cfRule>
    <cfRule type="containsText" dxfId="4413" priority="4359" operator="containsText" text="Dn(service)">
      <formula>NOT(ISERROR(SEARCH("Dn(service)",F1199)))</formula>
    </cfRule>
    <cfRule type="containsText" dxfId="4412" priority="4360" operator="containsText" text="Dn(waiting)">
      <formula>NOT(ISERROR(SEARCH("Dn(waiting)",F1199)))</formula>
    </cfRule>
  </conditionalFormatting>
  <conditionalFormatting sqref="F1203">
    <cfRule type="containsBlanks" dxfId="4411" priority="4353">
      <formula>LEN(TRIM(F1203))=0</formula>
    </cfRule>
    <cfRule type="containsText" dxfId="4410" priority="4354" operator="containsText" text="Operational">
      <formula>NOT(ISERROR(SEARCH("Operational",F1203)))</formula>
    </cfRule>
    <cfRule type="containsText" dxfId="4409" priority="4355" operator="containsText" text="Dn(service)">
      <formula>NOT(ISERROR(SEARCH("Dn(service)",F1203)))</formula>
    </cfRule>
    <cfRule type="containsText" dxfId="4408" priority="4356" operator="containsText" text="Dn(waiting)">
      <formula>NOT(ISERROR(SEARCH("Dn(waiting)",F1203)))</formula>
    </cfRule>
  </conditionalFormatting>
  <conditionalFormatting sqref="J1180:J1181">
    <cfRule type="containsBlanks" dxfId="4407" priority="4417">
      <formula>LEN(TRIM(J1180))=0</formula>
    </cfRule>
    <cfRule type="containsText" dxfId="4406" priority="4418" operator="containsText" text="Operational">
      <formula>NOT(ISERROR(SEARCH("Operational",J1180)))</formula>
    </cfRule>
    <cfRule type="containsText" dxfId="4405" priority="4419" operator="containsText" text="Dn(service)">
      <formula>NOT(ISERROR(SEARCH("Dn(service)",J1180)))</formula>
    </cfRule>
    <cfRule type="containsText" dxfId="4404" priority="4420" operator="containsText" text="Dn(waiting)">
      <formula>NOT(ISERROR(SEARCH("Dn(waiting)",J1180)))</formula>
    </cfRule>
  </conditionalFormatting>
  <conditionalFormatting sqref="J1180:J1181">
    <cfRule type="containsBlanks" dxfId="4403" priority="4413">
      <formula>LEN(TRIM(J1180))=0</formula>
    </cfRule>
    <cfRule type="containsText" dxfId="4402" priority="4414" operator="containsText" text="Operational">
      <formula>NOT(ISERROR(SEARCH("Operational",J1180)))</formula>
    </cfRule>
    <cfRule type="containsText" dxfId="4401" priority="4415" operator="containsText" text="Dn(service)">
      <formula>NOT(ISERROR(SEARCH("Dn(service)",J1180)))</formula>
    </cfRule>
    <cfRule type="containsText" dxfId="4400" priority="4416" operator="containsText" text="Dn(waiting)">
      <formula>NOT(ISERROR(SEARCH("Dn(waiting)",J1180)))</formula>
    </cfRule>
  </conditionalFormatting>
  <conditionalFormatting sqref="J1182:J1185">
    <cfRule type="containsBlanks" dxfId="4399" priority="4409">
      <formula>LEN(TRIM(J1182))=0</formula>
    </cfRule>
    <cfRule type="containsText" dxfId="4398" priority="4410" operator="containsText" text="Operational">
      <formula>NOT(ISERROR(SEARCH("Operational",J1182)))</formula>
    </cfRule>
    <cfRule type="containsText" dxfId="4397" priority="4411" operator="containsText" text="Dn(service)">
      <formula>NOT(ISERROR(SEARCH("Dn(service)",J1182)))</formula>
    </cfRule>
    <cfRule type="containsText" dxfId="4396" priority="4412" operator="containsText" text="Dn(waiting)">
      <formula>NOT(ISERROR(SEARCH("Dn(waiting)",J1182)))</formula>
    </cfRule>
  </conditionalFormatting>
  <conditionalFormatting sqref="J1186">
    <cfRule type="containsBlanks" dxfId="4395" priority="4405">
      <formula>LEN(TRIM(J1186))=0</formula>
    </cfRule>
    <cfRule type="containsText" dxfId="4394" priority="4406" operator="containsText" text="Operational">
      <formula>NOT(ISERROR(SEARCH("Operational",J1186)))</formula>
    </cfRule>
    <cfRule type="containsText" dxfId="4393" priority="4407" operator="containsText" text="Dn(service)">
      <formula>NOT(ISERROR(SEARCH("Dn(service)",J1186)))</formula>
    </cfRule>
    <cfRule type="containsText" dxfId="4392" priority="4408" operator="containsText" text="Dn(waiting)">
      <formula>NOT(ISERROR(SEARCH("Dn(waiting)",J1186)))</formula>
    </cfRule>
  </conditionalFormatting>
  <conditionalFormatting sqref="H1175">
    <cfRule type="containsBlanks" dxfId="4391" priority="4401">
      <formula>LEN(TRIM(H1175))=0</formula>
    </cfRule>
    <cfRule type="containsText" dxfId="4390" priority="4402" operator="containsText" text="Operational">
      <formula>NOT(ISERROR(SEARCH("Operational",H1175)))</formula>
    </cfRule>
    <cfRule type="containsText" dxfId="4389" priority="4403" operator="containsText" text="Dn(service)">
      <formula>NOT(ISERROR(SEARCH("Dn(service)",H1175)))</formula>
    </cfRule>
    <cfRule type="containsText" dxfId="4388" priority="4404" operator="containsText" text="Dn(waiting)">
      <formula>NOT(ISERROR(SEARCH("Dn(waiting)",H1175)))</formula>
    </cfRule>
  </conditionalFormatting>
  <conditionalFormatting sqref="H1175">
    <cfRule type="containsBlanks" dxfId="4387" priority="4397">
      <formula>LEN(TRIM(H1175))=0</formula>
    </cfRule>
    <cfRule type="containsText" dxfId="4386" priority="4398" operator="containsText" text="Operational">
      <formula>NOT(ISERROR(SEARCH("Operational",H1175)))</formula>
    </cfRule>
    <cfRule type="containsText" dxfId="4385" priority="4399" operator="containsText" text="Dn(service)">
      <formula>NOT(ISERROR(SEARCH("Dn(service)",H1175)))</formula>
    </cfRule>
    <cfRule type="containsText" dxfId="4384" priority="4400" operator="containsText" text="Dn(waiting)">
      <formula>NOT(ISERROR(SEARCH("Dn(waiting)",H1175)))</formula>
    </cfRule>
  </conditionalFormatting>
  <conditionalFormatting sqref="C1175:C1188">
    <cfRule type="containsBlanks" dxfId="4383" priority="4393">
      <formula>LEN(TRIM(C1175))=0</formula>
    </cfRule>
    <cfRule type="containsText" dxfId="4382" priority="4394" operator="containsText" text="Operational">
      <formula>NOT(ISERROR(SEARCH("Operational",C1175)))</formula>
    </cfRule>
    <cfRule type="containsText" dxfId="4381" priority="4395" operator="containsText" text="Dn(service)">
      <formula>NOT(ISERROR(SEARCH("Dn(service)",C1175)))</formula>
    </cfRule>
    <cfRule type="containsText" dxfId="4380" priority="4396" operator="containsText" text="Dn(waiting)">
      <formula>NOT(ISERROR(SEARCH("Dn(waiting)",C1175)))</formula>
    </cfRule>
  </conditionalFormatting>
  <conditionalFormatting sqref="C1175:C1188">
    <cfRule type="containsBlanks" dxfId="4379" priority="4389">
      <formula>LEN(TRIM(C1175))=0</formula>
    </cfRule>
    <cfRule type="containsText" dxfId="4378" priority="4390" operator="containsText" text="Operational">
      <formula>NOT(ISERROR(SEARCH("Operational",C1175)))</formula>
    </cfRule>
    <cfRule type="containsText" dxfId="4377" priority="4391" operator="containsText" text="Dn(service)">
      <formula>NOT(ISERROR(SEARCH("Dn(service)",C1175)))</formula>
    </cfRule>
    <cfRule type="containsText" dxfId="4376" priority="4392" operator="containsText" text="Dn(waiting)">
      <formula>NOT(ISERROR(SEARCH("Dn(waiting)",C1175)))</formula>
    </cfRule>
  </conditionalFormatting>
  <conditionalFormatting sqref="C1189">
    <cfRule type="containsBlanks" dxfId="4375" priority="4385">
      <formula>LEN(TRIM(C1189))=0</formula>
    </cfRule>
    <cfRule type="containsText" dxfId="4374" priority="4386" operator="containsText" text="Operational">
      <formula>NOT(ISERROR(SEARCH("Operational",C1189)))</formula>
    </cfRule>
    <cfRule type="containsText" dxfId="4373" priority="4387" operator="containsText" text="Dn(service)">
      <formula>NOT(ISERROR(SEARCH("Dn(service)",C1189)))</formula>
    </cfRule>
    <cfRule type="containsText" dxfId="4372" priority="4388" operator="containsText" text="Dn(waiting)">
      <formula>NOT(ISERROR(SEARCH("Dn(waiting)",C1189)))</formula>
    </cfRule>
  </conditionalFormatting>
  <conditionalFormatting sqref="I1192:I1193">
    <cfRule type="containsBlanks" dxfId="4371" priority="4381">
      <formula>LEN(TRIM(I1192))=0</formula>
    </cfRule>
    <cfRule type="containsText" dxfId="4370" priority="4382" operator="containsText" text="Operational">
      <formula>NOT(ISERROR(SEARCH("Operational",I1192)))</formula>
    </cfRule>
    <cfRule type="containsText" dxfId="4369" priority="4383" operator="containsText" text="Dn(service)">
      <formula>NOT(ISERROR(SEARCH("Dn(service)",I1192)))</formula>
    </cfRule>
    <cfRule type="containsText" dxfId="4368" priority="4384" operator="containsText" text="Dn(waiting)">
      <formula>NOT(ISERROR(SEARCH("Dn(waiting)",I1192)))</formula>
    </cfRule>
  </conditionalFormatting>
  <conditionalFormatting sqref="I1192:I1193">
    <cfRule type="containsBlanks" dxfId="4367" priority="4377">
      <formula>LEN(TRIM(I1192))=0</formula>
    </cfRule>
    <cfRule type="containsText" dxfId="4366" priority="4378" operator="containsText" text="Operational">
      <formula>NOT(ISERROR(SEARCH("Operational",I1192)))</formula>
    </cfRule>
    <cfRule type="containsText" dxfId="4365" priority="4379" operator="containsText" text="Dn(service)">
      <formula>NOT(ISERROR(SEARCH("Dn(service)",I1192)))</formula>
    </cfRule>
    <cfRule type="containsText" dxfId="4364" priority="4380" operator="containsText" text="Dn(waiting)">
      <formula>NOT(ISERROR(SEARCH("Dn(waiting)",I1192)))</formula>
    </cfRule>
  </conditionalFormatting>
  <conditionalFormatting sqref="I1194:I1198">
    <cfRule type="containsBlanks" dxfId="4363" priority="4373">
      <formula>LEN(TRIM(I1194))=0</formula>
    </cfRule>
    <cfRule type="containsText" dxfId="4362" priority="4374" operator="containsText" text="Operational">
      <formula>NOT(ISERROR(SEARCH("Operational",I1194)))</formula>
    </cfRule>
    <cfRule type="containsText" dxfId="4361" priority="4375" operator="containsText" text="Dn(service)">
      <formula>NOT(ISERROR(SEARCH("Dn(service)",I1194)))</formula>
    </cfRule>
    <cfRule type="containsText" dxfId="4360" priority="4376" operator="containsText" text="Dn(waiting)">
      <formula>NOT(ISERROR(SEARCH("Dn(waiting)",I1194)))</formula>
    </cfRule>
  </conditionalFormatting>
  <conditionalFormatting sqref="I1199">
    <cfRule type="containsBlanks" dxfId="4359" priority="4369">
      <formula>LEN(TRIM(I1199))=0</formula>
    </cfRule>
    <cfRule type="containsText" dxfId="4358" priority="4370" operator="containsText" text="Operational">
      <formula>NOT(ISERROR(SEARCH("Operational",I1199)))</formula>
    </cfRule>
    <cfRule type="containsText" dxfId="4357" priority="4371" operator="containsText" text="Dn(service)">
      <formula>NOT(ISERROR(SEARCH("Dn(service)",I1199)))</formula>
    </cfRule>
    <cfRule type="containsText" dxfId="4356" priority="4372" operator="containsText" text="Dn(waiting)">
      <formula>NOT(ISERROR(SEARCH("Dn(waiting)",I1199)))</formula>
    </cfRule>
  </conditionalFormatting>
  <conditionalFormatting sqref="F1188:F1198">
    <cfRule type="containsBlanks" dxfId="4355" priority="4361">
      <formula>LEN(TRIM(F1188))=0</formula>
    </cfRule>
    <cfRule type="containsText" dxfId="4354" priority="4362" operator="containsText" text="Operational">
      <formula>NOT(ISERROR(SEARCH("Operational",F1188)))</formula>
    </cfRule>
    <cfRule type="containsText" dxfId="4353" priority="4363" operator="containsText" text="Dn(service)">
      <formula>NOT(ISERROR(SEARCH("Dn(service)",F1188)))</formula>
    </cfRule>
    <cfRule type="containsText" dxfId="4352" priority="4364" operator="containsText" text="Dn(waiting)">
      <formula>NOT(ISERROR(SEARCH("Dn(waiting)",F1188)))</formula>
    </cfRule>
  </conditionalFormatting>
  <conditionalFormatting sqref="E1203">
    <cfRule type="containsBlanks" dxfId="4351" priority="4349">
      <formula>LEN(TRIM(E1203))=0</formula>
    </cfRule>
    <cfRule type="containsText" dxfId="4350" priority="4350" operator="containsText" text="Operational">
      <formula>NOT(ISERROR(SEARCH("Operational",E1203)))</formula>
    </cfRule>
    <cfRule type="containsText" dxfId="4349" priority="4351" operator="containsText" text="Dn(service)">
      <formula>NOT(ISERROR(SEARCH("Dn(service)",E1203)))</formula>
    </cfRule>
    <cfRule type="containsText" dxfId="4348" priority="4352" operator="containsText" text="Dn(waiting)">
      <formula>NOT(ISERROR(SEARCH("Dn(waiting)",E1203)))</formula>
    </cfRule>
  </conditionalFormatting>
  <conditionalFormatting sqref="E1201">
    <cfRule type="containsBlanks" dxfId="4347" priority="4345">
      <formula>LEN(TRIM(E1201))=0</formula>
    </cfRule>
    <cfRule type="containsText" dxfId="4346" priority="4346" operator="containsText" text="Operational">
      <formula>NOT(ISERROR(SEARCH("Operational",E1201)))</formula>
    </cfRule>
    <cfRule type="containsText" dxfId="4345" priority="4347" operator="containsText" text="Dn(service)">
      <formula>NOT(ISERROR(SEARCH("Dn(service)",E1201)))</formula>
    </cfRule>
    <cfRule type="containsText" dxfId="4344" priority="4348" operator="containsText" text="Dn(waiting)">
      <formula>NOT(ISERROR(SEARCH("Dn(waiting)",E1201)))</formula>
    </cfRule>
  </conditionalFormatting>
  <conditionalFormatting sqref="E1201">
    <cfRule type="containsBlanks" dxfId="4343" priority="4341">
      <formula>LEN(TRIM(E1201))=0</formula>
    </cfRule>
    <cfRule type="containsText" dxfId="4342" priority="4342" operator="containsText" text="Operational">
      <formula>NOT(ISERROR(SEARCH("Operational",E1201)))</formula>
    </cfRule>
    <cfRule type="containsText" dxfId="4341" priority="4343" operator="containsText" text="Dn(service)">
      <formula>NOT(ISERROR(SEARCH("Dn(service)",E1201)))</formula>
    </cfRule>
    <cfRule type="containsText" dxfId="4340" priority="4344" operator="containsText" text="Dn(waiting)">
      <formula>NOT(ISERROR(SEARCH("Dn(waiting)",E1201)))</formula>
    </cfRule>
  </conditionalFormatting>
  <conditionalFormatting sqref="G1190:G1201">
    <cfRule type="containsBlanks" dxfId="4339" priority="4337">
      <formula>LEN(TRIM(G1190))=0</formula>
    </cfRule>
    <cfRule type="containsText" dxfId="4338" priority="4338" operator="containsText" text="Operational">
      <formula>NOT(ISERROR(SEARCH("Operational",G1190)))</formula>
    </cfRule>
    <cfRule type="containsText" dxfId="4337" priority="4339" operator="containsText" text="Dn(service)">
      <formula>NOT(ISERROR(SEARCH("Dn(service)",G1190)))</formula>
    </cfRule>
    <cfRule type="containsText" dxfId="4336" priority="4340" operator="containsText" text="Dn(waiting)">
      <formula>NOT(ISERROR(SEARCH("Dn(waiting)",G1190)))</formula>
    </cfRule>
  </conditionalFormatting>
  <conditionalFormatting sqref="G1190:G1201">
    <cfRule type="containsBlanks" dxfId="4335" priority="4333">
      <formula>LEN(TRIM(G1190))=0</formula>
    </cfRule>
    <cfRule type="containsText" dxfId="4334" priority="4334" operator="containsText" text="Operational">
      <formula>NOT(ISERROR(SEARCH("Operational",G1190)))</formula>
    </cfRule>
    <cfRule type="containsText" dxfId="4333" priority="4335" operator="containsText" text="Dn(service)">
      <formula>NOT(ISERROR(SEARCH("Dn(service)",G1190)))</formula>
    </cfRule>
    <cfRule type="containsText" dxfId="4332" priority="4336" operator="containsText" text="Dn(waiting)">
      <formula>NOT(ISERROR(SEARCH("Dn(waiting)",G1190)))</formula>
    </cfRule>
  </conditionalFormatting>
  <conditionalFormatting sqref="J1190:J1193">
    <cfRule type="containsBlanks" dxfId="4331" priority="4329">
      <formula>LEN(TRIM(J1190))=0</formula>
    </cfRule>
    <cfRule type="containsText" dxfId="4330" priority="4330" operator="containsText" text="Operational">
      <formula>NOT(ISERROR(SEARCH("Operational",J1190)))</formula>
    </cfRule>
    <cfRule type="containsText" dxfId="4329" priority="4331" operator="containsText" text="Dn(service)">
      <formula>NOT(ISERROR(SEARCH("Dn(service)",J1190)))</formula>
    </cfRule>
    <cfRule type="containsText" dxfId="4328" priority="4332" operator="containsText" text="Dn(waiting)">
      <formula>NOT(ISERROR(SEARCH("Dn(waiting)",J1190)))</formula>
    </cfRule>
  </conditionalFormatting>
  <conditionalFormatting sqref="J1190:J1193">
    <cfRule type="containsBlanks" dxfId="4327" priority="4325">
      <formula>LEN(TRIM(J1190))=0</formula>
    </cfRule>
    <cfRule type="containsText" dxfId="4326" priority="4326" operator="containsText" text="Operational">
      <formula>NOT(ISERROR(SEARCH("Operational",J1190)))</formula>
    </cfRule>
    <cfRule type="containsText" dxfId="4325" priority="4327" operator="containsText" text="Dn(service)">
      <formula>NOT(ISERROR(SEARCH("Dn(service)",J1190)))</formula>
    </cfRule>
    <cfRule type="containsText" dxfId="4324" priority="4328" operator="containsText" text="Dn(waiting)">
      <formula>NOT(ISERROR(SEARCH("Dn(waiting)",J1190)))</formula>
    </cfRule>
  </conditionalFormatting>
  <conditionalFormatting sqref="D1200:D1216">
    <cfRule type="containsBlanks" dxfId="4323" priority="4321">
      <formula>LEN(TRIM(D1200))=0</formula>
    </cfRule>
    <cfRule type="containsText" dxfId="4322" priority="4322" operator="containsText" text="Operational">
      <formula>NOT(ISERROR(SEARCH("Operational",D1200)))</formula>
    </cfRule>
    <cfRule type="containsText" dxfId="4321" priority="4323" operator="containsText" text="Dn(service)">
      <formula>NOT(ISERROR(SEARCH("Dn(service)",D1200)))</formula>
    </cfRule>
    <cfRule type="containsText" dxfId="4320" priority="4324" operator="containsText" text="Dn(waiting)">
      <formula>NOT(ISERROR(SEARCH("Dn(waiting)",D1200)))</formula>
    </cfRule>
  </conditionalFormatting>
  <conditionalFormatting sqref="D1200:D1216">
    <cfRule type="containsBlanks" dxfId="4319" priority="4317">
      <formula>LEN(TRIM(D1200))=0</formula>
    </cfRule>
    <cfRule type="containsText" dxfId="4318" priority="4318" operator="containsText" text="Operational">
      <formula>NOT(ISERROR(SEARCH("Operational",D1200)))</formula>
    </cfRule>
    <cfRule type="containsText" dxfId="4317" priority="4319" operator="containsText" text="Dn(service)">
      <formula>NOT(ISERROR(SEARCH("Dn(service)",D1200)))</formula>
    </cfRule>
    <cfRule type="containsText" dxfId="4316" priority="4320" operator="containsText" text="Dn(waiting)">
      <formula>NOT(ISERROR(SEARCH("Dn(waiting)",D1200)))</formula>
    </cfRule>
  </conditionalFormatting>
  <conditionalFormatting sqref="C1209:C1220">
    <cfRule type="containsBlanks" dxfId="4315" priority="4313">
      <formula>LEN(TRIM(C1209))=0</formula>
    </cfRule>
    <cfRule type="containsText" dxfId="4314" priority="4314" operator="containsText" text="Operational">
      <formula>NOT(ISERROR(SEARCH("Operational",C1209)))</formula>
    </cfRule>
    <cfRule type="containsText" dxfId="4313" priority="4315" operator="containsText" text="Dn(service)">
      <formula>NOT(ISERROR(SEARCH("Dn(service)",C1209)))</formula>
    </cfRule>
    <cfRule type="containsText" dxfId="4312" priority="4316" operator="containsText" text="Dn(waiting)">
      <formula>NOT(ISERROR(SEARCH("Dn(waiting)",C1209)))</formula>
    </cfRule>
  </conditionalFormatting>
  <conditionalFormatting sqref="C1209:C1220">
    <cfRule type="containsBlanks" dxfId="4311" priority="4309">
      <formula>LEN(TRIM(C1209))=0</formula>
    </cfRule>
    <cfRule type="containsText" dxfId="4310" priority="4310" operator="containsText" text="Operational">
      <formula>NOT(ISERROR(SEARCH("Operational",C1209)))</formula>
    </cfRule>
    <cfRule type="containsText" dxfId="4309" priority="4311" operator="containsText" text="Dn(service)">
      <formula>NOT(ISERROR(SEARCH("Dn(service)",C1209)))</formula>
    </cfRule>
    <cfRule type="containsText" dxfId="4308" priority="4312" operator="containsText" text="Dn(waiting)">
      <formula>NOT(ISERROR(SEARCH("Dn(waiting)",C1209)))</formula>
    </cfRule>
  </conditionalFormatting>
  <conditionalFormatting sqref="J1213:J1216">
    <cfRule type="containsBlanks" dxfId="4307" priority="4305">
      <formula>LEN(TRIM(J1213))=0</formula>
    </cfRule>
    <cfRule type="containsText" dxfId="4306" priority="4306" operator="containsText" text="Operational">
      <formula>NOT(ISERROR(SEARCH("Operational",J1213)))</formula>
    </cfRule>
    <cfRule type="containsText" dxfId="4305" priority="4307" operator="containsText" text="Dn(service)">
      <formula>NOT(ISERROR(SEARCH("Dn(service)",J1213)))</formula>
    </cfRule>
    <cfRule type="containsText" dxfId="4304" priority="4308" operator="containsText" text="Dn(waiting)">
      <formula>NOT(ISERROR(SEARCH("Dn(waiting)",J1213)))</formula>
    </cfRule>
  </conditionalFormatting>
  <conditionalFormatting sqref="J1217">
    <cfRule type="containsBlanks" dxfId="4303" priority="4301">
      <formula>LEN(TRIM(J1217))=0</formula>
    </cfRule>
    <cfRule type="containsText" dxfId="4302" priority="4302" operator="containsText" text="Operational">
      <formula>NOT(ISERROR(SEARCH("Operational",J1217)))</formula>
    </cfRule>
    <cfRule type="containsText" dxfId="4301" priority="4303" operator="containsText" text="Dn(service)">
      <formula>NOT(ISERROR(SEARCH("Dn(service)",J1217)))</formula>
    </cfRule>
    <cfRule type="containsText" dxfId="4300" priority="4304" operator="containsText" text="Dn(waiting)">
      <formula>NOT(ISERROR(SEARCH("Dn(waiting)",J1217)))</formula>
    </cfRule>
  </conditionalFormatting>
  <conditionalFormatting sqref="D1217:D1220">
    <cfRule type="containsBlanks" dxfId="4299" priority="4297">
      <formula>LEN(TRIM(D1217))=0</formula>
    </cfRule>
    <cfRule type="containsText" dxfId="4298" priority="4298" operator="containsText" text="Operational">
      <formula>NOT(ISERROR(SEARCH("Operational",D1217)))</formula>
    </cfRule>
    <cfRule type="containsText" dxfId="4297" priority="4299" operator="containsText" text="Dn(service)">
      <formula>NOT(ISERROR(SEARCH("Dn(service)",D1217)))</formula>
    </cfRule>
    <cfRule type="containsText" dxfId="4296" priority="4300" operator="containsText" text="Dn(waiting)">
      <formula>NOT(ISERROR(SEARCH("Dn(waiting)",D1217)))</formula>
    </cfRule>
  </conditionalFormatting>
  <conditionalFormatting sqref="H1215:I1220">
    <cfRule type="containsBlanks" dxfId="4295" priority="4285">
      <formula>LEN(TRIM(H1215))=0</formula>
    </cfRule>
    <cfRule type="containsText" dxfId="4294" priority="4286" operator="containsText" text="Operational">
      <formula>NOT(ISERROR(SEARCH("Operational",H1215)))</formula>
    </cfRule>
    <cfRule type="containsText" dxfId="4293" priority="4287" operator="containsText" text="Dn(service)">
      <formula>NOT(ISERROR(SEARCH("Dn(service)",H1215)))</formula>
    </cfRule>
    <cfRule type="containsText" dxfId="4292" priority="4288" operator="containsText" text="Dn(waiting)">
      <formula>NOT(ISERROR(SEARCH("Dn(waiting)",H1215)))</formula>
    </cfRule>
  </conditionalFormatting>
  <conditionalFormatting sqref="F1212:F1220">
    <cfRule type="containsBlanks" dxfId="4291" priority="4293">
      <formula>LEN(TRIM(F1212))=0</formula>
    </cfRule>
    <cfRule type="containsText" dxfId="4290" priority="4294" operator="containsText" text="Operational">
      <formula>NOT(ISERROR(SEARCH("Operational",F1212)))</formula>
    </cfRule>
    <cfRule type="containsText" dxfId="4289" priority="4295" operator="containsText" text="Dn(service)">
      <formula>NOT(ISERROR(SEARCH("Dn(service)",F1212)))</formula>
    </cfRule>
    <cfRule type="containsText" dxfId="4288" priority="4296" operator="containsText" text="Dn(waiting)">
      <formula>NOT(ISERROR(SEARCH("Dn(waiting)",F1212)))</formula>
    </cfRule>
  </conditionalFormatting>
  <conditionalFormatting sqref="F1212:F1220">
    <cfRule type="containsBlanks" dxfId="4287" priority="4289">
      <formula>LEN(TRIM(F1212))=0</formula>
    </cfRule>
    <cfRule type="containsText" dxfId="4286" priority="4290" operator="containsText" text="Operational">
      <formula>NOT(ISERROR(SEARCH("Operational",F1212)))</formula>
    </cfRule>
    <cfRule type="containsText" dxfId="4285" priority="4291" operator="containsText" text="Dn(service)">
      <formula>NOT(ISERROR(SEARCH("Dn(service)",F1212)))</formula>
    </cfRule>
    <cfRule type="containsText" dxfId="4284" priority="4292" operator="containsText" text="Dn(waiting)">
      <formula>NOT(ISERROR(SEARCH("Dn(waiting)",F1212)))</formula>
    </cfRule>
  </conditionalFormatting>
  <conditionalFormatting sqref="H1215:I1220">
    <cfRule type="containsBlanks" dxfId="4283" priority="4281">
      <formula>LEN(TRIM(H1215))=0</formula>
    </cfRule>
    <cfRule type="containsText" dxfId="4282" priority="4282" operator="containsText" text="Operational">
      <formula>NOT(ISERROR(SEARCH("Operational",H1215)))</formula>
    </cfRule>
    <cfRule type="containsText" dxfId="4281" priority="4283" operator="containsText" text="Dn(service)">
      <formula>NOT(ISERROR(SEARCH("Dn(service)",H1215)))</formula>
    </cfRule>
    <cfRule type="containsText" dxfId="4280" priority="4284" operator="containsText" text="Dn(waiting)">
      <formula>NOT(ISERROR(SEARCH("Dn(waiting)",H1215)))</formula>
    </cfRule>
  </conditionalFormatting>
  <conditionalFormatting sqref="F1073">
    <cfRule type="containsBlanks" dxfId="4279" priority="4277">
      <formula>LEN(TRIM(F1073))=0</formula>
    </cfRule>
    <cfRule type="containsText" dxfId="4278" priority="4278" operator="containsText" text="Operational">
      <formula>NOT(ISERROR(SEARCH("Operational",F1073)))</formula>
    </cfRule>
    <cfRule type="containsText" dxfId="4277" priority="4279" operator="containsText" text="Dn(service)">
      <formula>NOT(ISERROR(SEARCH("Dn(service)",F1073)))</formula>
    </cfRule>
    <cfRule type="containsText" dxfId="4276" priority="4280" operator="containsText" text="Dn(waiting)">
      <formula>NOT(ISERROR(SEARCH("Dn(waiting)",F1073)))</formula>
    </cfRule>
  </conditionalFormatting>
  <conditionalFormatting sqref="G1188">
    <cfRule type="containsBlanks" dxfId="4275" priority="4273">
      <formula>LEN(TRIM(G1188))=0</formula>
    </cfRule>
    <cfRule type="containsText" dxfId="4274" priority="4274" operator="containsText" text="Operational">
      <formula>NOT(ISERROR(SEARCH("Operational",G1188)))</formula>
    </cfRule>
    <cfRule type="containsText" dxfId="4273" priority="4275" operator="containsText" text="Dn(service)">
      <formula>NOT(ISERROR(SEARCH("Dn(service)",G1188)))</formula>
    </cfRule>
    <cfRule type="containsText" dxfId="4272" priority="4276" operator="containsText" text="Dn(waiting)">
      <formula>NOT(ISERROR(SEARCH("Dn(waiting)",G1188)))</formula>
    </cfRule>
  </conditionalFormatting>
  <conditionalFormatting sqref="H1174">
    <cfRule type="containsBlanks" dxfId="4271" priority="4269">
      <formula>LEN(TRIM(H1174))=0</formula>
    </cfRule>
    <cfRule type="containsText" dxfId="4270" priority="4270" operator="containsText" text="Operational">
      <formula>NOT(ISERROR(SEARCH("Operational",H1174)))</formula>
    </cfRule>
    <cfRule type="containsText" dxfId="4269" priority="4271" operator="containsText" text="Dn(service)">
      <formula>NOT(ISERROR(SEARCH("Dn(service)",H1174)))</formula>
    </cfRule>
    <cfRule type="containsText" dxfId="4268" priority="4272" operator="containsText" text="Dn(waiting)">
      <formula>NOT(ISERROR(SEARCH("Dn(waiting)",H1174)))</formula>
    </cfRule>
  </conditionalFormatting>
  <conditionalFormatting sqref="G1069">
    <cfRule type="containsBlanks" dxfId="4267" priority="4265">
      <formula>LEN(TRIM(G1069))=0</formula>
    </cfRule>
    <cfRule type="containsText" dxfId="4266" priority="4266" operator="containsText" text="Operational">
      <formula>NOT(ISERROR(SEARCH("Operational",G1069)))</formula>
    </cfRule>
    <cfRule type="containsText" dxfId="4265" priority="4267" operator="containsText" text="Dn(service)">
      <formula>NOT(ISERROR(SEARCH("Dn(service)",G1069)))</formula>
    </cfRule>
    <cfRule type="containsText" dxfId="4264" priority="4268" operator="containsText" text="Dn(waiting)">
      <formula>NOT(ISERROR(SEARCH("Dn(waiting)",G1069)))</formula>
    </cfRule>
  </conditionalFormatting>
  <conditionalFormatting sqref="G1070">
    <cfRule type="containsBlanks" dxfId="4263" priority="4261">
      <formula>LEN(TRIM(G1070))=0</formula>
    </cfRule>
    <cfRule type="containsText" dxfId="4262" priority="4262" operator="containsText" text="Operational">
      <formula>NOT(ISERROR(SEARCH("Operational",G1070)))</formula>
    </cfRule>
    <cfRule type="containsText" dxfId="4261" priority="4263" operator="containsText" text="Dn(service)">
      <formula>NOT(ISERROR(SEARCH("Dn(service)",G1070)))</formula>
    </cfRule>
    <cfRule type="containsText" dxfId="4260" priority="4264" operator="containsText" text="Dn(waiting)">
      <formula>NOT(ISERROR(SEARCH("Dn(waiting)",G1070)))</formula>
    </cfRule>
  </conditionalFormatting>
  <conditionalFormatting sqref="G1071">
    <cfRule type="containsBlanks" dxfId="4259" priority="4257">
      <formula>LEN(TRIM(G1071))=0</formula>
    </cfRule>
    <cfRule type="containsText" dxfId="4258" priority="4258" operator="containsText" text="Operational">
      <formula>NOT(ISERROR(SEARCH("Operational",G1071)))</formula>
    </cfRule>
    <cfRule type="containsText" dxfId="4257" priority="4259" operator="containsText" text="Dn(service)">
      <formula>NOT(ISERROR(SEARCH("Dn(service)",G1071)))</formula>
    </cfRule>
    <cfRule type="containsText" dxfId="4256" priority="4260" operator="containsText" text="Dn(waiting)">
      <formula>NOT(ISERROR(SEARCH("Dn(waiting)",G1071)))</formula>
    </cfRule>
  </conditionalFormatting>
  <conditionalFormatting sqref="G1072">
    <cfRule type="containsBlanks" dxfId="4255" priority="4253">
      <formula>LEN(TRIM(G1072))=0</formula>
    </cfRule>
    <cfRule type="containsText" dxfId="4254" priority="4254" operator="containsText" text="Operational">
      <formula>NOT(ISERROR(SEARCH("Operational",G1072)))</formula>
    </cfRule>
    <cfRule type="containsText" dxfId="4253" priority="4255" operator="containsText" text="Dn(service)">
      <formula>NOT(ISERROR(SEARCH("Dn(service)",G1072)))</formula>
    </cfRule>
    <cfRule type="containsText" dxfId="4252" priority="4256" operator="containsText" text="Dn(waiting)">
      <formula>NOT(ISERROR(SEARCH("Dn(waiting)",G1072)))</formula>
    </cfRule>
  </conditionalFormatting>
  <conditionalFormatting sqref="G1073">
    <cfRule type="containsBlanks" dxfId="4251" priority="4249">
      <formula>LEN(TRIM(G1073))=0</formula>
    </cfRule>
    <cfRule type="containsText" dxfId="4250" priority="4250" operator="containsText" text="Operational">
      <formula>NOT(ISERROR(SEARCH("Operational",G1073)))</formula>
    </cfRule>
    <cfRule type="containsText" dxfId="4249" priority="4251" operator="containsText" text="Dn(service)">
      <formula>NOT(ISERROR(SEARCH("Dn(service)",G1073)))</formula>
    </cfRule>
    <cfRule type="containsText" dxfId="4248" priority="4252" operator="containsText" text="Dn(waiting)">
      <formula>NOT(ISERROR(SEARCH("Dn(waiting)",G1073)))</formula>
    </cfRule>
  </conditionalFormatting>
  <conditionalFormatting sqref="D1073">
    <cfRule type="containsBlanks" dxfId="4247" priority="4245">
      <formula>LEN(TRIM(D1073))=0</formula>
    </cfRule>
    <cfRule type="containsText" dxfId="4246" priority="4246" operator="containsText" text="Operational">
      <formula>NOT(ISERROR(SEARCH("Operational",D1073)))</formula>
    </cfRule>
    <cfRule type="containsText" dxfId="4245" priority="4247" operator="containsText" text="Dn(service)">
      <formula>NOT(ISERROR(SEARCH("Dn(service)",D1073)))</formula>
    </cfRule>
    <cfRule type="containsText" dxfId="4244" priority="4248" operator="containsText" text="Dn(waiting)">
      <formula>NOT(ISERROR(SEARCH("Dn(waiting)",D1073)))</formula>
    </cfRule>
  </conditionalFormatting>
  <conditionalFormatting sqref="D1074">
    <cfRule type="containsBlanks" dxfId="4243" priority="4241">
      <formula>LEN(TRIM(D1074))=0</formula>
    </cfRule>
    <cfRule type="containsText" dxfId="4242" priority="4242" operator="containsText" text="Operational">
      <formula>NOT(ISERROR(SEARCH("Operational",D1074)))</formula>
    </cfRule>
    <cfRule type="containsText" dxfId="4241" priority="4243" operator="containsText" text="Dn(service)">
      <formula>NOT(ISERROR(SEARCH("Dn(service)",D1074)))</formula>
    </cfRule>
    <cfRule type="containsText" dxfId="4240" priority="4244" operator="containsText" text="Dn(waiting)">
      <formula>NOT(ISERROR(SEARCH("Dn(waiting)",D1074)))</formula>
    </cfRule>
  </conditionalFormatting>
  <conditionalFormatting sqref="D1075">
    <cfRule type="containsBlanks" dxfId="4239" priority="4237">
      <formula>LEN(TRIM(D1075))=0</formula>
    </cfRule>
    <cfRule type="containsText" dxfId="4238" priority="4238" operator="containsText" text="Operational">
      <formula>NOT(ISERROR(SEARCH("Operational",D1075)))</formula>
    </cfRule>
    <cfRule type="containsText" dxfId="4237" priority="4239" operator="containsText" text="Dn(service)">
      <formula>NOT(ISERROR(SEARCH("Dn(service)",D1075)))</formula>
    </cfRule>
    <cfRule type="containsText" dxfId="4236" priority="4240" operator="containsText" text="Dn(waiting)">
      <formula>NOT(ISERROR(SEARCH("Dn(waiting)",D1075)))</formula>
    </cfRule>
  </conditionalFormatting>
  <conditionalFormatting sqref="D1076">
    <cfRule type="containsBlanks" dxfId="4235" priority="4233">
      <formula>LEN(TRIM(D1076))=0</formula>
    </cfRule>
    <cfRule type="containsText" dxfId="4234" priority="4234" operator="containsText" text="Operational">
      <formula>NOT(ISERROR(SEARCH("Operational",D1076)))</formula>
    </cfRule>
    <cfRule type="containsText" dxfId="4233" priority="4235" operator="containsText" text="Dn(service)">
      <formula>NOT(ISERROR(SEARCH("Dn(service)",D1076)))</formula>
    </cfRule>
    <cfRule type="containsText" dxfId="4232" priority="4236" operator="containsText" text="Dn(waiting)">
      <formula>NOT(ISERROR(SEARCH("Dn(waiting)",D1076)))</formula>
    </cfRule>
  </conditionalFormatting>
  <conditionalFormatting sqref="D1077">
    <cfRule type="containsBlanks" dxfId="4231" priority="4229">
      <formula>LEN(TRIM(D1077))=0</formula>
    </cfRule>
    <cfRule type="containsText" dxfId="4230" priority="4230" operator="containsText" text="Operational">
      <formula>NOT(ISERROR(SEARCH("Operational",D1077)))</formula>
    </cfRule>
    <cfRule type="containsText" dxfId="4229" priority="4231" operator="containsText" text="Dn(service)">
      <formula>NOT(ISERROR(SEARCH("Dn(service)",D1077)))</formula>
    </cfRule>
    <cfRule type="containsText" dxfId="4228" priority="4232" operator="containsText" text="Dn(waiting)">
      <formula>NOT(ISERROR(SEARCH("Dn(waiting)",D1077)))</formula>
    </cfRule>
  </conditionalFormatting>
  <conditionalFormatting sqref="I1077">
    <cfRule type="containsBlanks" dxfId="4227" priority="4225">
      <formula>LEN(TRIM(I1077))=0</formula>
    </cfRule>
    <cfRule type="containsText" dxfId="4226" priority="4226" operator="containsText" text="Operational">
      <formula>NOT(ISERROR(SEARCH("Operational",I1077)))</formula>
    </cfRule>
    <cfRule type="containsText" dxfId="4225" priority="4227" operator="containsText" text="Dn(service)">
      <formula>NOT(ISERROR(SEARCH("Dn(service)",I1077)))</formula>
    </cfRule>
    <cfRule type="containsText" dxfId="4224" priority="4228" operator="containsText" text="Dn(waiting)">
      <formula>NOT(ISERROR(SEARCH("Dn(waiting)",I1077)))</formula>
    </cfRule>
  </conditionalFormatting>
  <conditionalFormatting sqref="I1078">
    <cfRule type="containsBlanks" dxfId="4223" priority="4221">
      <formula>LEN(TRIM(I1078))=0</formula>
    </cfRule>
    <cfRule type="containsText" dxfId="4222" priority="4222" operator="containsText" text="Operational">
      <formula>NOT(ISERROR(SEARCH("Operational",I1078)))</formula>
    </cfRule>
    <cfRule type="containsText" dxfId="4221" priority="4223" operator="containsText" text="Dn(service)">
      <formula>NOT(ISERROR(SEARCH("Dn(service)",I1078)))</formula>
    </cfRule>
    <cfRule type="containsText" dxfId="4220" priority="4224" operator="containsText" text="Dn(waiting)">
      <formula>NOT(ISERROR(SEARCH("Dn(waiting)",I1078)))</formula>
    </cfRule>
  </conditionalFormatting>
  <conditionalFormatting sqref="I1079">
    <cfRule type="containsBlanks" dxfId="4219" priority="4217">
      <formula>LEN(TRIM(I1079))=0</formula>
    </cfRule>
    <cfRule type="containsText" dxfId="4218" priority="4218" operator="containsText" text="Operational">
      <formula>NOT(ISERROR(SEARCH("Operational",I1079)))</formula>
    </cfRule>
    <cfRule type="containsText" dxfId="4217" priority="4219" operator="containsText" text="Dn(service)">
      <formula>NOT(ISERROR(SEARCH("Dn(service)",I1079)))</formula>
    </cfRule>
    <cfRule type="containsText" dxfId="4216" priority="4220" operator="containsText" text="Dn(waiting)">
      <formula>NOT(ISERROR(SEARCH("Dn(waiting)",I1079)))</formula>
    </cfRule>
  </conditionalFormatting>
  <conditionalFormatting sqref="I1080">
    <cfRule type="containsBlanks" dxfId="4215" priority="4213">
      <formula>LEN(TRIM(I1080))=0</formula>
    </cfRule>
    <cfRule type="containsText" dxfId="4214" priority="4214" operator="containsText" text="Operational">
      <formula>NOT(ISERROR(SEARCH("Operational",I1080)))</formula>
    </cfRule>
    <cfRule type="containsText" dxfId="4213" priority="4215" operator="containsText" text="Dn(service)">
      <formula>NOT(ISERROR(SEARCH("Dn(service)",I1080)))</formula>
    </cfRule>
    <cfRule type="containsText" dxfId="4212" priority="4216" operator="containsText" text="Dn(waiting)">
      <formula>NOT(ISERROR(SEARCH("Dn(waiting)",I1080)))</formula>
    </cfRule>
  </conditionalFormatting>
  <conditionalFormatting sqref="I1081">
    <cfRule type="containsBlanks" dxfId="4211" priority="4209">
      <formula>LEN(TRIM(I1081))=0</formula>
    </cfRule>
    <cfRule type="containsText" dxfId="4210" priority="4210" operator="containsText" text="Operational">
      <formula>NOT(ISERROR(SEARCH("Operational",I1081)))</formula>
    </cfRule>
    <cfRule type="containsText" dxfId="4209" priority="4211" operator="containsText" text="Dn(service)">
      <formula>NOT(ISERROR(SEARCH("Dn(service)",I1081)))</formula>
    </cfRule>
    <cfRule type="containsText" dxfId="4208" priority="4212" operator="containsText" text="Dn(waiting)">
      <formula>NOT(ISERROR(SEARCH("Dn(waiting)",I1081)))</formula>
    </cfRule>
  </conditionalFormatting>
  <conditionalFormatting sqref="F1075:F1076">
    <cfRule type="containsBlanks" dxfId="4207" priority="4205">
      <formula>LEN(TRIM(F1075))=0</formula>
    </cfRule>
    <cfRule type="containsText" dxfId="4206" priority="4206" operator="containsText" text="Operational">
      <formula>NOT(ISERROR(SEARCH("Operational",F1075)))</formula>
    </cfRule>
    <cfRule type="containsText" dxfId="4205" priority="4207" operator="containsText" text="Dn(service)">
      <formula>NOT(ISERROR(SEARCH("Dn(service)",F1075)))</formula>
    </cfRule>
    <cfRule type="containsText" dxfId="4204" priority="4208" operator="containsText" text="Dn(waiting)">
      <formula>NOT(ISERROR(SEARCH("Dn(waiting)",F1075)))</formula>
    </cfRule>
  </conditionalFormatting>
  <conditionalFormatting sqref="F1083:F1086">
    <cfRule type="containsBlanks" dxfId="4203" priority="4201">
      <formula>LEN(TRIM(F1083))=0</formula>
    </cfRule>
    <cfRule type="containsText" dxfId="4202" priority="4202" operator="containsText" text="Operational">
      <formula>NOT(ISERROR(SEARCH("Operational",F1083)))</formula>
    </cfRule>
    <cfRule type="containsText" dxfId="4201" priority="4203" operator="containsText" text="Dn(service)">
      <formula>NOT(ISERROR(SEARCH("Dn(service)",F1083)))</formula>
    </cfRule>
    <cfRule type="containsText" dxfId="4200" priority="4204" operator="containsText" text="Dn(waiting)">
      <formula>NOT(ISERROR(SEARCH("Dn(waiting)",F1083)))</formula>
    </cfRule>
  </conditionalFormatting>
  <conditionalFormatting sqref="F1087">
    <cfRule type="containsBlanks" dxfId="4199" priority="4197">
      <formula>LEN(TRIM(F1087))=0</formula>
    </cfRule>
    <cfRule type="containsText" dxfId="4198" priority="4198" operator="containsText" text="Operational">
      <formula>NOT(ISERROR(SEARCH("Operational",F1087)))</formula>
    </cfRule>
    <cfRule type="containsText" dxfId="4197" priority="4199" operator="containsText" text="Dn(service)">
      <formula>NOT(ISERROR(SEARCH("Dn(service)",F1087)))</formula>
    </cfRule>
    <cfRule type="containsText" dxfId="4196" priority="4200" operator="containsText" text="Dn(waiting)">
      <formula>NOT(ISERROR(SEARCH("Dn(waiting)",F1087)))</formula>
    </cfRule>
  </conditionalFormatting>
  <conditionalFormatting sqref="H1077:H1082">
    <cfRule type="containsBlanks" dxfId="4195" priority="4193">
      <formula>LEN(TRIM(H1077))=0</formula>
    </cfRule>
    <cfRule type="containsText" dxfId="4194" priority="4194" operator="containsText" text="Operational">
      <formula>NOT(ISERROR(SEARCH("Operational",H1077)))</formula>
    </cfRule>
    <cfRule type="containsText" dxfId="4193" priority="4195" operator="containsText" text="Dn(service)">
      <formula>NOT(ISERROR(SEARCH("Dn(service)",H1077)))</formula>
    </cfRule>
    <cfRule type="containsText" dxfId="4192" priority="4196" operator="containsText" text="Dn(waiting)">
      <formula>NOT(ISERROR(SEARCH("Dn(waiting)",H1077)))</formula>
    </cfRule>
  </conditionalFormatting>
  <conditionalFormatting sqref="H1087:H1091">
    <cfRule type="containsBlanks" dxfId="4191" priority="4189">
      <formula>LEN(TRIM(H1087))=0</formula>
    </cfRule>
    <cfRule type="containsText" dxfId="4190" priority="4190" operator="containsText" text="Operational">
      <formula>NOT(ISERROR(SEARCH("Operational",H1087)))</formula>
    </cfRule>
    <cfRule type="containsText" dxfId="4189" priority="4191" operator="containsText" text="Dn(service)">
      <formula>NOT(ISERROR(SEARCH("Dn(service)",H1087)))</formula>
    </cfRule>
    <cfRule type="containsText" dxfId="4188" priority="4192" operator="containsText" text="Dn(waiting)">
      <formula>NOT(ISERROR(SEARCH("Dn(waiting)",H1087)))</formula>
    </cfRule>
  </conditionalFormatting>
  <conditionalFormatting sqref="H1092">
    <cfRule type="containsBlanks" dxfId="4187" priority="4185">
      <formula>LEN(TRIM(H1092))=0</formula>
    </cfRule>
    <cfRule type="containsText" dxfId="4186" priority="4186" operator="containsText" text="Operational">
      <formula>NOT(ISERROR(SEARCH("Operational",H1092)))</formula>
    </cfRule>
    <cfRule type="containsText" dxfId="4185" priority="4187" operator="containsText" text="Dn(service)">
      <formula>NOT(ISERROR(SEARCH("Dn(service)",H1092)))</formula>
    </cfRule>
    <cfRule type="containsText" dxfId="4184" priority="4188" operator="containsText" text="Dn(waiting)">
      <formula>NOT(ISERROR(SEARCH("Dn(waiting)",H1092)))</formula>
    </cfRule>
  </conditionalFormatting>
  <conditionalFormatting sqref="E1080:E1086">
    <cfRule type="containsBlanks" dxfId="4183" priority="4181">
      <formula>LEN(TRIM(E1080))=0</formula>
    </cfRule>
    <cfRule type="containsText" dxfId="4182" priority="4182" operator="containsText" text="Operational">
      <formula>NOT(ISERROR(SEARCH("Operational",E1080)))</formula>
    </cfRule>
    <cfRule type="containsText" dxfId="4181" priority="4183" operator="containsText" text="Dn(service)">
      <formula>NOT(ISERROR(SEARCH("Dn(service)",E1080)))</formula>
    </cfRule>
    <cfRule type="containsText" dxfId="4180" priority="4184" operator="containsText" text="Dn(waiting)">
      <formula>NOT(ISERROR(SEARCH("Dn(waiting)",E1080)))</formula>
    </cfRule>
  </conditionalFormatting>
  <conditionalFormatting sqref="E1092:E1095">
    <cfRule type="containsBlanks" dxfId="4179" priority="4177">
      <formula>LEN(TRIM(E1092))=0</formula>
    </cfRule>
    <cfRule type="containsText" dxfId="4178" priority="4178" operator="containsText" text="Operational">
      <formula>NOT(ISERROR(SEARCH("Operational",E1092)))</formula>
    </cfRule>
    <cfRule type="containsText" dxfId="4177" priority="4179" operator="containsText" text="Dn(service)">
      <formula>NOT(ISERROR(SEARCH("Dn(service)",E1092)))</formula>
    </cfRule>
    <cfRule type="containsText" dxfId="4176" priority="4180" operator="containsText" text="Dn(waiting)">
      <formula>NOT(ISERROR(SEARCH("Dn(waiting)",E1092)))</formula>
    </cfRule>
  </conditionalFormatting>
  <conditionalFormatting sqref="E1096">
    <cfRule type="containsBlanks" dxfId="4175" priority="4173">
      <formula>LEN(TRIM(E1096))=0</formula>
    </cfRule>
    <cfRule type="containsText" dxfId="4174" priority="4174" operator="containsText" text="Operational">
      <formula>NOT(ISERROR(SEARCH("Operational",E1096)))</formula>
    </cfRule>
    <cfRule type="containsText" dxfId="4173" priority="4175" operator="containsText" text="Dn(service)">
      <formula>NOT(ISERROR(SEARCH("Dn(service)",E1096)))</formula>
    </cfRule>
    <cfRule type="containsText" dxfId="4172" priority="4176" operator="containsText" text="Dn(waiting)">
      <formula>NOT(ISERROR(SEARCH("Dn(waiting)",E1096)))</formula>
    </cfRule>
  </conditionalFormatting>
  <conditionalFormatting sqref="C1082:C1091">
    <cfRule type="containsBlanks" dxfId="4171" priority="4169">
      <formula>LEN(TRIM(C1082))=0</formula>
    </cfRule>
    <cfRule type="containsText" dxfId="4170" priority="4170" operator="containsText" text="Operational">
      <formula>NOT(ISERROR(SEARCH("Operational",C1082)))</formula>
    </cfRule>
    <cfRule type="containsText" dxfId="4169" priority="4171" operator="containsText" text="Dn(service)">
      <formula>NOT(ISERROR(SEARCH("Dn(service)",C1082)))</formula>
    </cfRule>
    <cfRule type="containsText" dxfId="4168" priority="4172" operator="containsText" text="Dn(waiting)">
      <formula>NOT(ISERROR(SEARCH("Dn(waiting)",C1082)))</formula>
    </cfRule>
  </conditionalFormatting>
  <conditionalFormatting sqref="C1096:C1100">
    <cfRule type="containsBlanks" dxfId="4167" priority="4165">
      <formula>LEN(TRIM(C1096))=0</formula>
    </cfRule>
    <cfRule type="containsText" dxfId="4166" priority="4166" operator="containsText" text="Operational">
      <formula>NOT(ISERROR(SEARCH("Operational",C1096)))</formula>
    </cfRule>
    <cfRule type="containsText" dxfId="4165" priority="4167" operator="containsText" text="Dn(service)">
      <formula>NOT(ISERROR(SEARCH("Dn(service)",C1096)))</formula>
    </cfRule>
    <cfRule type="containsText" dxfId="4164" priority="4168" operator="containsText" text="Dn(waiting)">
      <formula>NOT(ISERROR(SEARCH("Dn(waiting)",C1096)))</formula>
    </cfRule>
  </conditionalFormatting>
  <conditionalFormatting sqref="C1101">
    <cfRule type="containsBlanks" dxfId="4163" priority="4161">
      <formula>LEN(TRIM(C1101))=0</formula>
    </cfRule>
    <cfRule type="containsText" dxfId="4162" priority="4162" operator="containsText" text="Operational">
      <formula>NOT(ISERROR(SEARCH("Operational",C1101)))</formula>
    </cfRule>
    <cfRule type="containsText" dxfId="4161" priority="4163" operator="containsText" text="Dn(service)">
      <formula>NOT(ISERROR(SEARCH("Dn(service)",C1101)))</formula>
    </cfRule>
    <cfRule type="containsText" dxfId="4160" priority="4164" operator="containsText" text="Dn(waiting)">
      <formula>NOT(ISERROR(SEARCH("Dn(waiting)",C1101)))</formula>
    </cfRule>
  </conditionalFormatting>
  <conditionalFormatting sqref="J1085:J1095">
    <cfRule type="containsBlanks" dxfId="4159" priority="4157">
      <formula>LEN(TRIM(J1085))=0</formula>
    </cfRule>
    <cfRule type="containsText" dxfId="4158" priority="4158" operator="containsText" text="Operational">
      <formula>NOT(ISERROR(SEARCH("Operational",J1085)))</formula>
    </cfRule>
    <cfRule type="containsText" dxfId="4157" priority="4159" operator="containsText" text="Dn(service)">
      <formula>NOT(ISERROR(SEARCH("Dn(service)",J1085)))</formula>
    </cfRule>
    <cfRule type="containsText" dxfId="4156" priority="4160" operator="containsText" text="Dn(waiting)">
      <formula>NOT(ISERROR(SEARCH("Dn(waiting)",J1085)))</formula>
    </cfRule>
  </conditionalFormatting>
  <conditionalFormatting sqref="J1101:J1105">
    <cfRule type="containsBlanks" dxfId="4155" priority="4153">
      <formula>LEN(TRIM(J1101))=0</formula>
    </cfRule>
    <cfRule type="containsText" dxfId="4154" priority="4154" operator="containsText" text="Operational">
      <formula>NOT(ISERROR(SEARCH("Operational",J1101)))</formula>
    </cfRule>
    <cfRule type="containsText" dxfId="4153" priority="4155" operator="containsText" text="Dn(service)">
      <formula>NOT(ISERROR(SEARCH("Dn(service)",J1101)))</formula>
    </cfRule>
    <cfRule type="containsText" dxfId="4152" priority="4156" operator="containsText" text="Dn(waiting)">
      <formula>NOT(ISERROR(SEARCH("Dn(waiting)",J1101)))</formula>
    </cfRule>
  </conditionalFormatting>
  <conditionalFormatting sqref="J1106">
    <cfRule type="containsBlanks" dxfId="4151" priority="4149">
      <formula>LEN(TRIM(J1106))=0</formula>
    </cfRule>
    <cfRule type="containsText" dxfId="4150" priority="4150" operator="containsText" text="Operational">
      <formula>NOT(ISERROR(SEARCH("Operational",J1106)))</formula>
    </cfRule>
    <cfRule type="containsText" dxfId="4149" priority="4151" operator="containsText" text="Dn(service)">
      <formula>NOT(ISERROR(SEARCH("Dn(service)",J1106)))</formula>
    </cfRule>
    <cfRule type="containsText" dxfId="4148" priority="4152" operator="containsText" text="Dn(waiting)">
      <formula>NOT(ISERROR(SEARCH("Dn(waiting)",J1106)))</formula>
    </cfRule>
  </conditionalFormatting>
  <conditionalFormatting sqref="G1089:G1100">
    <cfRule type="containsBlanks" dxfId="4147" priority="4145">
      <formula>LEN(TRIM(G1089))=0</formula>
    </cfRule>
    <cfRule type="containsText" dxfId="4146" priority="4146" operator="containsText" text="Operational">
      <formula>NOT(ISERROR(SEARCH("Operational",G1089)))</formula>
    </cfRule>
    <cfRule type="containsText" dxfId="4145" priority="4147" operator="containsText" text="Dn(service)">
      <formula>NOT(ISERROR(SEARCH("Dn(service)",G1089)))</formula>
    </cfRule>
    <cfRule type="containsText" dxfId="4144" priority="4148" operator="containsText" text="Dn(waiting)">
      <formula>NOT(ISERROR(SEARCH("Dn(waiting)",G1089)))</formula>
    </cfRule>
  </conditionalFormatting>
  <conditionalFormatting sqref="G1106:G1109">
    <cfRule type="containsBlanks" dxfId="4143" priority="4141">
      <formula>LEN(TRIM(G1106))=0</formula>
    </cfRule>
    <cfRule type="containsText" dxfId="4142" priority="4142" operator="containsText" text="Operational">
      <formula>NOT(ISERROR(SEARCH("Operational",G1106)))</formula>
    </cfRule>
    <cfRule type="containsText" dxfId="4141" priority="4143" operator="containsText" text="Dn(service)">
      <formula>NOT(ISERROR(SEARCH("Dn(service)",G1106)))</formula>
    </cfRule>
    <cfRule type="containsText" dxfId="4140" priority="4144" operator="containsText" text="Dn(waiting)">
      <formula>NOT(ISERROR(SEARCH("Dn(waiting)",G1106)))</formula>
    </cfRule>
  </conditionalFormatting>
  <conditionalFormatting sqref="G1110">
    <cfRule type="containsBlanks" dxfId="4139" priority="4137">
      <formula>LEN(TRIM(G1110))=0</formula>
    </cfRule>
    <cfRule type="containsText" dxfId="4138" priority="4138" operator="containsText" text="Operational">
      <formula>NOT(ISERROR(SEARCH("Operational",G1110)))</formula>
    </cfRule>
    <cfRule type="containsText" dxfId="4137" priority="4139" operator="containsText" text="Dn(service)">
      <formula>NOT(ISERROR(SEARCH("Dn(service)",G1110)))</formula>
    </cfRule>
    <cfRule type="containsText" dxfId="4136" priority="4140" operator="containsText" text="Dn(waiting)">
      <formula>NOT(ISERROR(SEARCH("Dn(waiting)",G1110)))</formula>
    </cfRule>
  </conditionalFormatting>
  <conditionalFormatting sqref="F1096:F1105">
    <cfRule type="containsBlanks" dxfId="4135" priority="4133">
      <formula>LEN(TRIM(F1096))=0</formula>
    </cfRule>
    <cfRule type="containsText" dxfId="4134" priority="4134" operator="containsText" text="Operational">
      <formula>NOT(ISERROR(SEARCH("Operational",F1096)))</formula>
    </cfRule>
    <cfRule type="containsText" dxfId="4133" priority="4135" operator="containsText" text="Dn(service)">
      <formula>NOT(ISERROR(SEARCH("Dn(service)",F1096)))</formula>
    </cfRule>
    <cfRule type="containsText" dxfId="4132" priority="4136" operator="containsText" text="Dn(waiting)">
      <formula>NOT(ISERROR(SEARCH("Dn(waiting)",F1096)))</formula>
    </cfRule>
  </conditionalFormatting>
  <conditionalFormatting sqref="F1110:F1114">
    <cfRule type="containsBlanks" dxfId="4131" priority="4129">
      <formula>LEN(TRIM(F1110))=0</formula>
    </cfRule>
    <cfRule type="containsText" dxfId="4130" priority="4130" operator="containsText" text="Operational">
      <formula>NOT(ISERROR(SEARCH("Operational",F1110)))</formula>
    </cfRule>
    <cfRule type="containsText" dxfId="4129" priority="4131" operator="containsText" text="Dn(service)">
      <formula>NOT(ISERROR(SEARCH("Dn(service)",F1110)))</formula>
    </cfRule>
    <cfRule type="containsText" dxfId="4128" priority="4132" operator="containsText" text="Dn(waiting)">
      <formula>NOT(ISERROR(SEARCH("Dn(waiting)",F1110)))</formula>
    </cfRule>
  </conditionalFormatting>
  <conditionalFormatting sqref="F1115">
    <cfRule type="containsBlanks" dxfId="4127" priority="4125">
      <formula>LEN(TRIM(F1115))=0</formula>
    </cfRule>
    <cfRule type="containsText" dxfId="4126" priority="4126" operator="containsText" text="Operational">
      <formula>NOT(ISERROR(SEARCH("Operational",F1115)))</formula>
    </cfRule>
    <cfRule type="containsText" dxfId="4125" priority="4127" operator="containsText" text="Dn(service)">
      <formula>NOT(ISERROR(SEARCH("Dn(service)",F1115)))</formula>
    </cfRule>
    <cfRule type="containsText" dxfId="4124" priority="4128" operator="containsText" text="Dn(waiting)">
      <formula>NOT(ISERROR(SEARCH("Dn(waiting)",F1115)))</formula>
    </cfRule>
  </conditionalFormatting>
  <conditionalFormatting sqref="I1099:I1109">
    <cfRule type="containsBlanks" dxfId="4123" priority="4121">
      <formula>LEN(TRIM(I1099))=0</formula>
    </cfRule>
    <cfRule type="containsText" dxfId="4122" priority="4122" operator="containsText" text="Operational">
      <formula>NOT(ISERROR(SEARCH("Operational",I1099)))</formula>
    </cfRule>
    <cfRule type="containsText" dxfId="4121" priority="4123" operator="containsText" text="Dn(service)">
      <formula>NOT(ISERROR(SEARCH("Dn(service)",I1099)))</formula>
    </cfRule>
    <cfRule type="containsText" dxfId="4120" priority="4124" operator="containsText" text="Dn(waiting)">
      <formula>NOT(ISERROR(SEARCH("Dn(waiting)",I1099)))</formula>
    </cfRule>
  </conditionalFormatting>
  <conditionalFormatting sqref="D1102:D1114">
    <cfRule type="containsBlanks" dxfId="4119" priority="4117">
      <formula>LEN(TRIM(D1102))=0</formula>
    </cfRule>
    <cfRule type="containsText" dxfId="4118" priority="4118" operator="containsText" text="Operational">
      <formula>NOT(ISERROR(SEARCH("Operational",D1102)))</formula>
    </cfRule>
    <cfRule type="containsText" dxfId="4117" priority="4119" operator="containsText" text="Dn(service)">
      <formula>NOT(ISERROR(SEARCH("Dn(service)",D1102)))</formula>
    </cfRule>
    <cfRule type="containsText" dxfId="4116" priority="4120" operator="containsText" text="Dn(waiting)">
      <formula>NOT(ISERROR(SEARCH("Dn(waiting)",D1102)))</formula>
    </cfRule>
  </conditionalFormatting>
  <conditionalFormatting sqref="H1105:H1119">
    <cfRule type="containsBlanks" dxfId="4115" priority="4113">
      <formula>LEN(TRIM(H1105))=0</formula>
    </cfRule>
    <cfRule type="containsText" dxfId="4114" priority="4114" operator="containsText" text="Operational">
      <formula>NOT(ISERROR(SEARCH("Operational",H1105)))</formula>
    </cfRule>
    <cfRule type="containsText" dxfId="4113" priority="4115" operator="containsText" text="Dn(service)">
      <formula>NOT(ISERROR(SEARCH("Dn(service)",H1105)))</formula>
    </cfRule>
    <cfRule type="containsText" dxfId="4112" priority="4116" operator="containsText" text="Dn(waiting)">
      <formula>NOT(ISERROR(SEARCH("Dn(waiting)",H1105)))</formula>
    </cfRule>
  </conditionalFormatting>
  <conditionalFormatting sqref="E1108:E1119">
    <cfRule type="containsBlanks" dxfId="4111" priority="4109">
      <formula>LEN(TRIM(E1108))=0</formula>
    </cfRule>
    <cfRule type="containsText" dxfId="4110" priority="4110" operator="containsText" text="Operational">
      <formula>NOT(ISERROR(SEARCH("Operational",E1108)))</formula>
    </cfRule>
    <cfRule type="containsText" dxfId="4109" priority="4111" operator="containsText" text="Dn(service)">
      <formula>NOT(ISERROR(SEARCH("Dn(service)",E1108)))</formula>
    </cfRule>
    <cfRule type="containsText" dxfId="4108" priority="4112" operator="containsText" text="Dn(waiting)">
      <formula>NOT(ISERROR(SEARCH("Dn(waiting)",E1108)))</formula>
    </cfRule>
  </conditionalFormatting>
  <conditionalFormatting sqref="C1109:C1128">
    <cfRule type="containsBlanks" dxfId="4107" priority="4105">
      <formula>LEN(TRIM(C1109))=0</formula>
    </cfRule>
    <cfRule type="containsText" dxfId="4106" priority="4106" operator="containsText" text="Operational">
      <formula>NOT(ISERROR(SEARCH("Operational",C1109)))</formula>
    </cfRule>
    <cfRule type="containsText" dxfId="4105" priority="4107" operator="containsText" text="Dn(service)">
      <formula>NOT(ISERROR(SEARCH("Dn(service)",C1109)))</formula>
    </cfRule>
    <cfRule type="containsText" dxfId="4104" priority="4108" operator="containsText" text="Dn(waiting)">
      <formula>NOT(ISERROR(SEARCH("Dn(waiting)",C1109)))</formula>
    </cfRule>
  </conditionalFormatting>
  <conditionalFormatting sqref="J1112:J1133">
    <cfRule type="containsBlanks" dxfId="4103" priority="4101">
      <formula>LEN(TRIM(J1112))=0</formula>
    </cfRule>
    <cfRule type="containsText" dxfId="4102" priority="4102" operator="containsText" text="Operational">
      <formula>NOT(ISERROR(SEARCH("Operational",J1112)))</formula>
    </cfRule>
    <cfRule type="containsText" dxfId="4101" priority="4103" operator="containsText" text="Dn(service)">
      <formula>NOT(ISERROR(SEARCH("Dn(service)",J1112)))</formula>
    </cfRule>
    <cfRule type="containsText" dxfId="4100" priority="4104" operator="containsText" text="Dn(waiting)">
      <formula>NOT(ISERROR(SEARCH("Dn(waiting)",J1112)))</formula>
    </cfRule>
  </conditionalFormatting>
  <conditionalFormatting sqref="I1115:I1119">
    <cfRule type="containsBlanks" dxfId="4099" priority="4097">
      <formula>LEN(TRIM(I1115))=0</formula>
    </cfRule>
    <cfRule type="containsText" dxfId="4098" priority="4098" operator="containsText" text="Operational">
      <formula>NOT(ISERROR(SEARCH("Operational",I1115)))</formula>
    </cfRule>
    <cfRule type="containsText" dxfId="4097" priority="4099" operator="containsText" text="Dn(service)">
      <formula>NOT(ISERROR(SEARCH("Dn(service)",I1115)))</formula>
    </cfRule>
    <cfRule type="containsText" dxfId="4096" priority="4100" operator="containsText" text="Dn(waiting)">
      <formula>NOT(ISERROR(SEARCH("Dn(waiting)",I1115)))</formula>
    </cfRule>
  </conditionalFormatting>
  <conditionalFormatting sqref="I1120">
    <cfRule type="containsBlanks" dxfId="4095" priority="4093">
      <formula>LEN(TRIM(I1120))=0</formula>
    </cfRule>
    <cfRule type="containsText" dxfId="4094" priority="4094" operator="containsText" text="Operational">
      <formula>NOT(ISERROR(SEARCH("Operational",I1120)))</formula>
    </cfRule>
    <cfRule type="containsText" dxfId="4093" priority="4095" operator="containsText" text="Dn(service)">
      <formula>NOT(ISERROR(SEARCH("Dn(service)",I1120)))</formula>
    </cfRule>
    <cfRule type="containsText" dxfId="4092" priority="4096" operator="containsText" text="Dn(waiting)">
      <formula>NOT(ISERROR(SEARCH("Dn(waiting)",I1120)))</formula>
    </cfRule>
  </conditionalFormatting>
  <conditionalFormatting sqref="D1120:D1124">
    <cfRule type="containsBlanks" dxfId="4091" priority="4089">
      <formula>LEN(TRIM(D1120))=0</formula>
    </cfRule>
    <cfRule type="containsText" dxfId="4090" priority="4090" operator="containsText" text="Operational">
      <formula>NOT(ISERROR(SEARCH("Operational",D1120)))</formula>
    </cfRule>
    <cfRule type="containsText" dxfId="4089" priority="4091" operator="containsText" text="Dn(service)">
      <formula>NOT(ISERROR(SEARCH("Dn(service)",D1120)))</formula>
    </cfRule>
    <cfRule type="containsText" dxfId="4088" priority="4092" operator="containsText" text="Dn(waiting)">
      <formula>NOT(ISERROR(SEARCH("Dn(waiting)",D1120)))</formula>
    </cfRule>
  </conditionalFormatting>
  <conditionalFormatting sqref="D1125">
    <cfRule type="containsBlanks" dxfId="4087" priority="4085">
      <formula>LEN(TRIM(D1125))=0</formula>
    </cfRule>
    <cfRule type="containsText" dxfId="4086" priority="4086" operator="containsText" text="Operational">
      <formula>NOT(ISERROR(SEARCH("Operational",D1125)))</formula>
    </cfRule>
    <cfRule type="containsText" dxfId="4085" priority="4087" operator="containsText" text="Dn(service)">
      <formula>NOT(ISERROR(SEARCH("Dn(service)",D1125)))</formula>
    </cfRule>
    <cfRule type="containsText" dxfId="4084" priority="4088" operator="containsText" text="Dn(waiting)">
      <formula>NOT(ISERROR(SEARCH("Dn(waiting)",D1125)))</formula>
    </cfRule>
  </conditionalFormatting>
  <conditionalFormatting sqref="H1125:H1129">
    <cfRule type="containsBlanks" dxfId="4083" priority="4081">
      <formula>LEN(TRIM(H1125))=0</formula>
    </cfRule>
    <cfRule type="containsText" dxfId="4082" priority="4082" operator="containsText" text="Operational">
      <formula>NOT(ISERROR(SEARCH("Operational",H1125)))</formula>
    </cfRule>
    <cfRule type="containsText" dxfId="4081" priority="4083" operator="containsText" text="Dn(service)">
      <formula>NOT(ISERROR(SEARCH("Dn(service)",H1125)))</formula>
    </cfRule>
    <cfRule type="containsText" dxfId="4080" priority="4084" operator="containsText" text="Dn(waiting)">
      <formula>NOT(ISERROR(SEARCH("Dn(waiting)",H1125)))</formula>
    </cfRule>
  </conditionalFormatting>
  <conditionalFormatting sqref="H1130">
    <cfRule type="containsBlanks" dxfId="4079" priority="4077">
      <formula>LEN(TRIM(H1130))=0</formula>
    </cfRule>
    <cfRule type="containsText" dxfId="4078" priority="4078" operator="containsText" text="Operational">
      <formula>NOT(ISERROR(SEARCH("Operational",H1130)))</formula>
    </cfRule>
    <cfRule type="containsText" dxfId="4077" priority="4079" operator="containsText" text="Dn(service)">
      <formula>NOT(ISERROR(SEARCH("Dn(service)",H1130)))</formula>
    </cfRule>
    <cfRule type="containsText" dxfId="4076" priority="4080" operator="containsText" text="Dn(waiting)">
      <formula>NOT(ISERROR(SEARCH("Dn(waiting)",H1130)))</formula>
    </cfRule>
  </conditionalFormatting>
  <conditionalFormatting sqref="E1131:E1134">
    <cfRule type="containsBlanks" dxfId="4075" priority="4073">
      <formula>LEN(TRIM(E1131))=0</formula>
    </cfRule>
    <cfRule type="containsText" dxfId="4074" priority="4074" operator="containsText" text="Operational">
      <formula>NOT(ISERROR(SEARCH("Operational",E1131)))</formula>
    </cfRule>
    <cfRule type="containsText" dxfId="4073" priority="4075" operator="containsText" text="Dn(service)">
      <formula>NOT(ISERROR(SEARCH("Dn(service)",E1131)))</formula>
    </cfRule>
    <cfRule type="containsText" dxfId="4072" priority="4076" operator="containsText" text="Dn(waiting)">
      <formula>NOT(ISERROR(SEARCH("Dn(waiting)",E1131)))</formula>
    </cfRule>
  </conditionalFormatting>
  <conditionalFormatting sqref="E1135">
    <cfRule type="containsBlanks" dxfId="4071" priority="4069">
      <formula>LEN(TRIM(E1135))=0</formula>
    </cfRule>
    <cfRule type="containsText" dxfId="4070" priority="4070" operator="containsText" text="Operational">
      <formula>NOT(ISERROR(SEARCH("Operational",E1135)))</formula>
    </cfRule>
    <cfRule type="containsText" dxfId="4069" priority="4071" operator="containsText" text="Dn(service)">
      <formula>NOT(ISERROR(SEARCH("Dn(service)",E1135)))</formula>
    </cfRule>
    <cfRule type="containsText" dxfId="4068" priority="4072" operator="containsText" text="Dn(waiting)">
      <formula>NOT(ISERROR(SEARCH("Dn(waiting)",E1135)))</formula>
    </cfRule>
  </conditionalFormatting>
  <conditionalFormatting sqref="C1129">
    <cfRule type="containsBlanks" dxfId="4067" priority="4065">
      <formula>LEN(TRIM(C1129))=0</formula>
    </cfRule>
    <cfRule type="containsText" dxfId="4066" priority="4066" operator="containsText" text="Operational">
      <formula>NOT(ISERROR(SEARCH("Operational",C1129)))</formula>
    </cfRule>
    <cfRule type="containsText" dxfId="4065" priority="4067" operator="containsText" text="Dn(service)">
      <formula>NOT(ISERROR(SEARCH("Dn(service)",C1129)))</formula>
    </cfRule>
    <cfRule type="containsText" dxfId="4064" priority="4068" operator="containsText" text="Dn(waiting)">
      <formula>NOT(ISERROR(SEARCH("Dn(waiting)",C1129)))</formula>
    </cfRule>
  </conditionalFormatting>
  <conditionalFormatting sqref="C1135:C1139">
    <cfRule type="containsBlanks" dxfId="4063" priority="4061">
      <formula>LEN(TRIM(C1135))=0</formula>
    </cfRule>
    <cfRule type="containsText" dxfId="4062" priority="4062" operator="containsText" text="Operational">
      <formula>NOT(ISERROR(SEARCH("Operational",C1135)))</formula>
    </cfRule>
    <cfRule type="containsText" dxfId="4061" priority="4063" operator="containsText" text="Dn(service)">
      <formula>NOT(ISERROR(SEARCH("Dn(service)",C1135)))</formula>
    </cfRule>
    <cfRule type="containsText" dxfId="4060" priority="4064" operator="containsText" text="Dn(waiting)">
      <formula>NOT(ISERROR(SEARCH("Dn(waiting)",C1135)))</formula>
    </cfRule>
  </conditionalFormatting>
  <conditionalFormatting sqref="C1140">
    <cfRule type="containsBlanks" dxfId="4059" priority="4057">
      <formula>LEN(TRIM(C1140))=0</formula>
    </cfRule>
    <cfRule type="containsText" dxfId="4058" priority="4058" operator="containsText" text="Operational">
      <formula>NOT(ISERROR(SEARCH("Operational",C1140)))</formula>
    </cfRule>
    <cfRule type="containsText" dxfId="4057" priority="4059" operator="containsText" text="Dn(service)">
      <formula>NOT(ISERROR(SEARCH("Dn(service)",C1140)))</formula>
    </cfRule>
    <cfRule type="containsText" dxfId="4056" priority="4060" operator="containsText" text="Dn(waiting)">
      <formula>NOT(ISERROR(SEARCH("Dn(waiting)",C1140)))</formula>
    </cfRule>
  </conditionalFormatting>
  <conditionalFormatting sqref="J1134">
    <cfRule type="containsBlanks" dxfId="4055" priority="4053">
      <formula>LEN(TRIM(J1134))=0</formula>
    </cfRule>
    <cfRule type="containsText" dxfId="4054" priority="4054" operator="containsText" text="Operational">
      <formula>NOT(ISERROR(SEARCH("Operational",J1134)))</formula>
    </cfRule>
    <cfRule type="containsText" dxfId="4053" priority="4055" operator="containsText" text="Dn(service)">
      <formula>NOT(ISERROR(SEARCH("Dn(service)",J1134)))</formula>
    </cfRule>
    <cfRule type="containsText" dxfId="4052" priority="4056" operator="containsText" text="Dn(waiting)">
      <formula>NOT(ISERROR(SEARCH("Dn(waiting)",J1134)))</formula>
    </cfRule>
  </conditionalFormatting>
  <conditionalFormatting sqref="G1123:G1139">
    <cfRule type="containsBlanks" dxfId="4051" priority="4049">
      <formula>LEN(TRIM(G1123))=0</formula>
    </cfRule>
    <cfRule type="containsText" dxfId="4050" priority="4050" operator="containsText" text="Operational">
      <formula>NOT(ISERROR(SEARCH("Operational",G1123)))</formula>
    </cfRule>
    <cfRule type="containsText" dxfId="4049" priority="4051" operator="containsText" text="Dn(service)">
      <formula>NOT(ISERROR(SEARCH("Dn(service)",G1123)))</formula>
    </cfRule>
    <cfRule type="containsText" dxfId="4048" priority="4052" operator="containsText" text="Dn(waiting)">
      <formula>NOT(ISERROR(SEARCH("Dn(waiting)",G1123)))</formula>
    </cfRule>
  </conditionalFormatting>
  <conditionalFormatting sqref="G1141:G1143">
    <cfRule type="containsBlanks" dxfId="4047" priority="4045">
      <formula>LEN(TRIM(G1141))=0</formula>
    </cfRule>
    <cfRule type="containsText" dxfId="4046" priority="4046" operator="containsText" text="Operational">
      <formula>NOT(ISERROR(SEARCH("Operational",G1141)))</formula>
    </cfRule>
    <cfRule type="containsText" dxfId="4045" priority="4047" operator="containsText" text="Dn(service)">
      <formula>NOT(ISERROR(SEARCH("Dn(service)",G1141)))</formula>
    </cfRule>
    <cfRule type="containsText" dxfId="4044" priority="4048" operator="containsText" text="Dn(waiting)">
      <formula>NOT(ISERROR(SEARCH("Dn(waiting)",G1141)))</formula>
    </cfRule>
  </conditionalFormatting>
  <conditionalFormatting sqref="F1133:F1140">
    <cfRule type="containsBlanks" dxfId="4043" priority="4041">
      <formula>LEN(TRIM(F1133))=0</formula>
    </cfRule>
    <cfRule type="containsText" dxfId="4042" priority="4042" operator="containsText" text="Operational">
      <formula>NOT(ISERROR(SEARCH("Operational",F1133)))</formula>
    </cfRule>
    <cfRule type="containsText" dxfId="4041" priority="4043" operator="containsText" text="Dn(service)">
      <formula>NOT(ISERROR(SEARCH("Dn(service)",F1133)))</formula>
    </cfRule>
    <cfRule type="containsText" dxfId="4040" priority="4044" operator="containsText" text="Dn(waiting)">
      <formula>NOT(ISERROR(SEARCH("Dn(waiting)",F1133)))</formula>
    </cfRule>
  </conditionalFormatting>
  <conditionalFormatting sqref="G1144">
    <cfRule type="containsBlanks" dxfId="4039" priority="4037">
      <formula>LEN(TRIM(G1144))=0</formula>
    </cfRule>
    <cfRule type="containsText" dxfId="4038" priority="4038" operator="containsText" text="Operational">
      <formula>NOT(ISERROR(SEARCH("Operational",G1144)))</formula>
    </cfRule>
    <cfRule type="containsText" dxfId="4037" priority="4039" operator="containsText" text="Dn(service)">
      <formula>NOT(ISERROR(SEARCH("Dn(service)",G1144)))</formula>
    </cfRule>
    <cfRule type="containsText" dxfId="4036" priority="4040" operator="containsText" text="Dn(waiting)">
      <formula>NOT(ISERROR(SEARCH("Dn(waiting)",G1144)))</formula>
    </cfRule>
  </conditionalFormatting>
  <conditionalFormatting sqref="F1144:F1148">
    <cfRule type="containsBlanks" dxfId="4035" priority="4033">
      <formula>LEN(TRIM(F1144))=0</formula>
    </cfRule>
    <cfRule type="containsText" dxfId="4034" priority="4034" operator="containsText" text="Operational">
      <formula>NOT(ISERROR(SEARCH("Operational",F1144)))</formula>
    </cfRule>
    <cfRule type="containsText" dxfId="4033" priority="4035" operator="containsText" text="Dn(service)">
      <formula>NOT(ISERROR(SEARCH("Dn(service)",F1144)))</formula>
    </cfRule>
    <cfRule type="containsText" dxfId="4032" priority="4036" operator="containsText" text="Dn(waiting)">
      <formula>NOT(ISERROR(SEARCH("Dn(waiting)",F1144)))</formula>
    </cfRule>
  </conditionalFormatting>
  <conditionalFormatting sqref="F1149">
    <cfRule type="containsBlanks" dxfId="4031" priority="4029">
      <formula>LEN(TRIM(F1149))=0</formula>
    </cfRule>
    <cfRule type="containsText" dxfId="4030" priority="4030" operator="containsText" text="Operational">
      <formula>NOT(ISERROR(SEARCH("Operational",F1149)))</formula>
    </cfRule>
    <cfRule type="containsText" dxfId="4029" priority="4031" operator="containsText" text="Dn(service)">
      <formula>NOT(ISERROR(SEARCH("Dn(service)",F1149)))</formula>
    </cfRule>
    <cfRule type="containsText" dxfId="4028" priority="4032" operator="containsText" text="Dn(waiting)">
      <formula>NOT(ISERROR(SEARCH("Dn(waiting)",F1149)))</formula>
    </cfRule>
  </conditionalFormatting>
  <conditionalFormatting sqref="I1134:I1143">
    <cfRule type="containsBlanks" dxfId="4027" priority="4025">
      <formula>LEN(TRIM(I1134))=0</formula>
    </cfRule>
    <cfRule type="containsText" dxfId="4026" priority="4026" operator="containsText" text="Operational">
      <formula>NOT(ISERROR(SEARCH("Operational",I1134)))</formula>
    </cfRule>
    <cfRule type="containsText" dxfId="4025" priority="4027" operator="containsText" text="Dn(service)">
      <formula>NOT(ISERROR(SEARCH("Dn(service)",I1134)))</formula>
    </cfRule>
    <cfRule type="containsText" dxfId="4024" priority="4028" operator="containsText" text="Dn(waiting)">
      <formula>NOT(ISERROR(SEARCH("Dn(waiting)",I1134)))</formula>
    </cfRule>
  </conditionalFormatting>
  <conditionalFormatting sqref="I1149:I1153">
    <cfRule type="containsBlanks" dxfId="4023" priority="4021">
      <formula>LEN(TRIM(I1149))=0</formula>
    </cfRule>
    <cfRule type="containsText" dxfId="4022" priority="4022" operator="containsText" text="Operational">
      <formula>NOT(ISERROR(SEARCH("Operational",I1149)))</formula>
    </cfRule>
    <cfRule type="containsText" dxfId="4021" priority="4023" operator="containsText" text="Dn(service)">
      <formula>NOT(ISERROR(SEARCH("Dn(service)",I1149)))</formula>
    </cfRule>
    <cfRule type="containsText" dxfId="4020" priority="4024" operator="containsText" text="Dn(waiting)">
      <formula>NOT(ISERROR(SEARCH("Dn(waiting)",I1149)))</formula>
    </cfRule>
  </conditionalFormatting>
  <conditionalFormatting sqref="I1154">
    <cfRule type="containsBlanks" dxfId="4019" priority="4017">
      <formula>LEN(TRIM(I1154))=0</formula>
    </cfRule>
    <cfRule type="containsText" dxfId="4018" priority="4018" operator="containsText" text="Operational">
      <formula>NOT(ISERROR(SEARCH("Operational",I1154)))</formula>
    </cfRule>
    <cfRule type="containsText" dxfId="4017" priority="4019" operator="containsText" text="Dn(service)">
      <formula>NOT(ISERROR(SEARCH("Dn(service)",I1154)))</formula>
    </cfRule>
    <cfRule type="containsText" dxfId="4016" priority="4020" operator="containsText" text="Dn(waiting)">
      <formula>NOT(ISERROR(SEARCH("Dn(waiting)",I1154)))</formula>
    </cfRule>
  </conditionalFormatting>
  <conditionalFormatting sqref="D1139:D1148">
    <cfRule type="containsBlanks" dxfId="4015" priority="4013">
      <formula>LEN(TRIM(D1139))=0</formula>
    </cfRule>
    <cfRule type="containsText" dxfId="4014" priority="4014" operator="containsText" text="Operational">
      <formula>NOT(ISERROR(SEARCH("Operational",D1139)))</formula>
    </cfRule>
    <cfRule type="containsText" dxfId="4013" priority="4015" operator="containsText" text="Dn(service)">
      <formula>NOT(ISERROR(SEARCH("Dn(service)",D1139)))</formula>
    </cfRule>
    <cfRule type="containsText" dxfId="4012" priority="4016" operator="containsText" text="Dn(waiting)">
      <formula>NOT(ISERROR(SEARCH("Dn(waiting)",D1139)))</formula>
    </cfRule>
  </conditionalFormatting>
  <conditionalFormatting sqref="D1154:D1158">
    <cfRule type="containsBlanks" dxfId="4011" priority="4009">
      <formula>LEN(TRIM(D1154))=0</formula>
    </cfRule>
    <cfRule type="containsText" dxfId="4010" priority="4010" operator="containsText" text="Operational">
      <formula>NOT(ISERROR(SEARCH("Operational",D1154)))</formula>
    </cfRule>
    <cfRule type="containsText" dxfId="4009" priority="4011" operator="containsText" text="Dn(service)">
      <formula>NOT(ISERROR(SEARCH("Dn(service)",D1154)))</formula>
    </cfRule>
    <cfRule type="containsText" dxfId="4008" priority="4012" operator="containsText" text="Dn(waiting)">
      <formula>NOT(ISERROR(SEARCH("Dn(waiting)",D1154)))</formula>
    </cfRule>
  </conditionalFormatting>
  <conditionalFormatting sqref="D1159">
    <cfRule type="containsBlanks" dxfId="4007" priority="4005">
      <formula>LEN(TRIM(D1159))=0</formula>
    </cfRule>
    <cfRule type="containsText" dxfId="4006" priority="4006" operator="containsText" text="Operational">
      <formula>NOT(ISERROR(SEARCH("Operational",D1159)))</formula>
    </cfRule>
    <cfRule type="containsText" dxfId="4005" priority="4007" operator="containsText" text="Dn(service)">
      <formula>NOT(ISERROR(SEARCH("Dn(service)",D1159)))</formula>
    </cfRule>
    <cfRule type="containsText" dxfId="4004" priority="4008" operator="containsText" text="Dn(waiting)">
      <formula>NOT(ISERROR(SEARCH("Dn(waiting)",D1159)))</formula>
    </cfRule>
  </conditionalFormatting>
  <conditionalFormatting sqref="E1143:E1153">
    <cfRule type="containsBlanks" dxfId="4003" priority="4001">
      <formula>LEN(TRIM(E1143))=0</formula>
    </cfRule>
    <cfRule type="containsText" dxfId="4002" priority="4002" operator="containsText" text="Operational">
      <formula>NOT(ISERROR(SEARCH("Operational",E1143)))</formula>
    </cfRule>
    <cfRule type="containsText" dxfId="4001" priority="4003" operator="containsText" text="Dn(service)">
      <formula>NOT(ISERROR(SEARCH("Dn(service)",E1143)))</formula>
    </cfRule>
    <cfRule type="containsText" dxfId="4000" priority="4004" operator="containsText" text="Dn(waiting)">
      <formula>NOT(ISERROR(SEARCH("Dn(waiting)",E1143)))</formula>
    </cfRule>
  </conditionalFormatting>
  <conditionalFormatting sqref="E1159:E1163">
    <cfRule type="containsBlanks" dxfId="3999" priority="3997">
      <formula>LEN(TRIM(E1159))=0</formula>
    </cfRule>
    <cfRule type="containsText" dxfId="3998" priority="3998" operator="containsText" text="Operational">
      <formula>NOT(ISERROR(SEARCH("Operational",E1159)))</formula>
    </cfRule>
    <cfRule type="containsText" dxfId="3997" priority="3999" operator="containsText" text="Dn(service)">
      <formula>NOT(ISERROR(SEARCH("Dn(service)",E1159)))</formula>
    </cfRule>
    <cfRule type="containsText" dxfId="3996" priority="4000" operator="containsText" text="Dn(waiting)">
      <formula>NOT(ISERROR(SEARCH("Dn(waiting)",E1159)))</formula>
    </cfRule>
  </conditionalFormatting>
  <conditionalFormatting sqref="E1164">
    <cfRule type="containsBlanks" dxfId="3995" priority="3993">
      <formula>LEN(TRIM(E1164))=0</formula>
    </cfRule>
    <cfRule type="containsText" dxfId="3994" priority="3994" operator="containsText" text="Operational">
      <formula>NOT(ISERROR(SEARCH("Operational",E1164)))</formula>
    </cfRule>
    <cfRule type="containsText" dxfId="3993" priority="3995" operator="containsText" text="Dn(service)">
      <formula>NOT(ISERROR(SEARCH("Dn(service)",E1164)))</formula>
    </cfRule>
    <cfRule type="containsText" dxfId="3992" priority="3996" operator="containsText" text="Dn(waiting)">
      <formula>NOT(ISERROR(SEARCH("Dn(waiting)",E1164)))</formula>
    </cfRule>
  </conditionalFormatting>
  <conditionalFormatting sqref="H1150:H1158">
    <cfRule type="containsBlanks" dxfId="3991" priority="3989">
      <formula>LEN(TRIM(H1150))=0</formula>
    </cfRule>
    <cfRule type="containsText" dxfId="3990" priority="3990" operator="containsText" text="Operational">
      <formula>NOT(ISERROR(SEARCH("Operational",H1150)))</formula>
    </cfRule>
    <cfRule type="containsText" dxfId="3989" priority="3991" operator="containsText" text="Dn(service)">
      <formula>NOT(ISERROR(SEARCH("Dn(service)",H1150)))</formula>
    </cfRule>
    <cfRule type="containsText" dxfId="3988" priority="3992" operator="containsText" text="Dn(waiting)">
      <formula>NOT(ISERROR(SEARCH("Dn(waiting)",H1150)))</formula>
    </cfRule>
  </conditionalFormatting>
  <conditionalFormatting sqref="H1164:H1168">
    <cfRule type="containsBlanks" dxfId="3987" priority="3985">
      <formula>LEN(TRIM(H1164))=0</formula>
    </cfRule>
    <cfRule type="containsText" dxfId="3986" priority="3986" operator="containsText" text="Operational">
      <formula>NOT(ISERROR(SEARCH("Operational",H1164)))</formula>
    </cfRule>
    <cfRule type="containsText" dxfId="3985" priority="3987" operator="containsText" text="Dn(service)">
      <formula>NOT(ISERROR(SEARCH("Dn(service)",H1164)))</formula>
    </cfRule>
    <cfRule type="containsText" dxfId="3984" priority="3988" operator="containsText" text="Dn(waiting)">
      <formula>NOT(ISERROR(SEARCH("Dn(waiting)",H1164)))</formula>
    </cfRule>
  </conditionalFormatting>
  <conditionalFormatting sqref="H1169">
    <cfRule type="containsBlanks" dxfId="3983" priority="3981">
      <formula>LEN(TRIM(H1169))=0</formula>
    </cfRule>
    <cfRule type="containsText" dxfId="3982" priority="3982" operator="containsText" text="Operational">
      <formula>NOT(ISERROR(SEARCH("Operational",H1169)))</formula>
    </cfRule>
    <cfRule type="containsText" dxfId="3981" priority="3983" operator="containsText" text="Dn(service)">
      <formula>NOT(ISERROR(SEARCH("Dn(service)",H1169)))</formula>
    </cfRule>
    <cfRule type="containsText" dxfId="3980" priority="3984" operator="containsText" text="Dn(waiting)">
      <formula>NOT(ISERROR(SEARCH("Dn(waiting)",H1169)))</formula>
    </cfRule>
  </conditionalFormatting>
  <conditionalFormatting sqref="J1141">
    <cfRule type="containsBlanks" dxfId="3979" priority="3977">
      <formula>LEN(TRIM(J1141))=0</formula>
    </cfRule>
    <cfRule type="containsText" dxfId="3978" priority="3978" operator="containsText" text="Operational">
      <formula>NOT(ISERROR(SEARCH("Operational",J1141)))</formula>
    </cfRule>
    <cfRule type="containsText" dxfId="3977" priority="3979" operator="containsText" text="Dn(service)">
      <formula>NOT(ISERROR(SEARCH("Dn(service)",J1141)))</formula>
    </cfRule>
    <cfRule type="containsText" dxfId="3976" priority="3980" operator="containsText" text="Dn(waiting)">
      <formula>NOT(ISERROR(SEARCH("Dn(waiting)",J1141)))</formula>
    </cfRule>
  </conditionalFormatting>
  <conditionalFormatting sqref="J1140">
    <cfRule type="containsBlanks" dxfId="3975" priority="3973">
      <formula>LEN(TRIM(J1140))=0</formula>
    </cfRule>
    <cfRule type="containsText" dxfId="3974" priority="3974" operator="containsText" text="Operational">
      <formula>NOT(ISERROR(SEARCH("Operational",J1140)))</formula>
    </cfRule>
    <cfRule type="containsText" dxfId="3973" priority="3975" operator="containsText" text="Dn(service)">
      <formula>NOT(ISERROR(SEARCH("Dn(service)",J1140)))</formula>
    </cfRule>
    <cfRule type="containsText" dxfId="3972" priority="3976" operator="containsText" text="Dn(waiting)">
      <formula>NOT(ISERROR(SEARCH("Dn(waiting)",J1140)))</formula>
    </cfRule>
  </conditionalFormatting>
  <conditionalFormatting sqref="C1152:C1163">
    <cfRule type="containsBlanks" dxfId="3971" priority="3969">
      <formula>LEN(TRIM(C1152))=0</formula>
    </cfRule>
    <cfRule type="containsText" dxfId="3970" priority="3970" operator="containsText" text="Operational">
      <formula>NOT(ISERROR(SEARCH("Operational",C1152)))</formula>
    </cfRule>
    <cfRule type="containsText" dxfId="3969" priority="3971" operator="containsText" text="Dn(service)">
      <formula>NOT(ISERROR(SEARCH("Dn(service)",C1152)))</formula>
    </cfRule>
    <cfRule type="containsText" dxfId="3968" priority="3972" operator="containsText" text="Dn(waiting)">
      <formula>NOT(ISERROR(SEARCH("Dn(waiting)",C1152)))</formula>
    </cfRule>
  </conditionalFormatting>
  <conditionalFormatting sqref="C1169:C1173">
    <cfRule type="containsBlanks" dxfId="3967" priority="3965">
      <formula>LEN(TRIM(C1169))=0</formula>
    </cfRule>
    <cfRule type="containsText" dxfId="3966" priority="3966" operator="containsText" text="Operational">
      <formula>NOT(ISERROR(SEARCH("Operational",C1169)))</formula>
    </cfRule>
    <cfRule type="containsText" dxfId="3965" priority="3967" operator="containsText" text="Dn(service)">
      <formula>NOT(ISERROR(SEARCH("Dn(service)",C1169)))</formula>
    </cfRule>
    <cfRule type="containsText" dxfId="3964" priority="3968" operator="containsText" text="Dn(waiting)">
      <formula>NOT(ISERROR(SEARCH("Dn(waiting)",C1169)))</formula>
    </cfRule>
  </conditionalFormatting>
  <conditionalFormatting sqref="C1174">
    <cfRule type="containsBlanks" dxfId="3963" priority="3961">
      <formula>LEN(TRIM(C1174))=0</formula>
    </cfRule>
    <cfRule type="containsText" dxfId="3962" priority="3962" operator="containsText" text="Operational">
      <formula>NOT(ISERROR(SEARCH("Operational",C1174)))</formula>
    </cfRule>
    <cfRule type="containsText" dxfId="3961" priority="3963" operator="containsText" text="Dn(service)">
      <formula>NOT(ISERROR(SEARCH("Dn(service)",C1174)))</formula>
    </cfRule>
    <cfRule type="containsText" dxfId="3960" priority="3964" operator="containsText" text="Dn(waiting)">
      <formula>NOT(ISERROR(SEARCH("Dn(waiting)",C1174)))</formula>
    </cfRule>
  </conditionalFormatting>
  <conditionalFormatting sqref="J1156:J1168">
    <cfRule type="containsBlanks" dxfId="3959" priority="3957">
      <formula>LEN(TRIM(J1156))=0</formula>
    </cfRule>
    <cfRule type="containsText" dxfId="3958" priority="3958" operator="containsText" text="Operational">
      <formula>NOT(ISERROR(SEARCH("Operational",J1156)))</formula>
    </cfRule>
    <cfRule type="containsText" dxfId="3957" priority="3959" operator="containsText" text="Dn(service)">
      <formula>NOT(ISERROR(SEARCH("Dn(service)",J1156)))</formula>
    </cfRule>
    <cfRule type="containsText" dxfId="3956" priority="3960" operator="containsText" text="Dn(waiting)">
      <formula>NOT(ISERROR(SEARCH("Dn(waiting)",J1156)))</formula>
    </cfRule>
  </conditionalFormatting>
  <conditionalFormatting sqref="J1174:J1178">
    <cfRule type="containsBlanks" dxfId="3955" priority="3953">
      <formula>LEN(TRIM(J1174))=0</formula>
    </cfRule>
    <cfRule type="containsText" dxfId="3954" priority="3954" operator="containsText" text="Operational">
      <formula>NOT(ISERROR(SEARCH("Operational",J1174)))</formula>
    </cfRule>
    <cfRule type="containsText" dxfId="3953" priority="3955" operator="containsText" text="Dn(service)">
      <formula>NOT(ISERROR(SEARCH("Dn(service)",J1174)))</formula>
    </cfRule>
    <cfRule type="containsText" dxfId="3952" priority="3956" operator="containsText" text="Dn(waiting)">
      <formula>NOT(ISERROR(SEARCH("Dn(waiting)",J1174)))</formula>
    </cfRule>
  </conditionalFormatting>
  <conditionalFormatting sqref="J1179">
    <cfRule type="containsBlanks" dxfId="3951" priority="3949">
      <formula>LEN(TRIM(J1179))=0</formula>
    </cfRule>
    <cfRule type="containsText" dxfId="3950" priority="3950" operator="containsText" text="Operational">
      <formula>NOT(ISERROR(SEARCH("Operational",J1179)))</formula>
    </cfRule>
    <cfRule type="containsText" dxfId="3949" priority="3951" operator="containsText" text="Dn(service)">
      <formula>NOT(ISERROR(SEARCH("Dn(service)",J1179)))</formula>
    </cfRule>
    <cfRule type="containsText" dxfId="3948" priority="3952" operator="containsText" text="Dn(waiting)">
      <formula>NOT(ISERROR(SEARCH("Dn(waiting)",J1179)))</formula>
    </cfRule>
  </conditionalFormatting>
  <conditionalFormatting sqref="G1158:G1168 G1171:G1173">
    <cfRule type="containsBlanks" dxfId="3947" priority="3945">
      <formula>LEN(TRIM(G1158))=0</formula>
    </cfRule>
    <cfRule type="containsText" dxfId="3946" priority="3946" operator="containsText" text="Operational">
      <formula>NOT(ISERROR(SEARCH("Operational",G1158)))</formula>
    </cfRule>
    <cfRule type="containsText" dxfId="3945" priority="3947" operator="containsText" text="Dn(service)">
      <formula>NOT(ISERROR(SEARCH("Dn(service)",G1158)))</formula>
    </cfRule>
    <cfRule type="containsText" dxfId="3944" priority="3948" operator="containsText" text="Dn(waiting)">
      <formula>NOT(ISERROR(SEARCH("Dn(waiting)",G1158)))</formula>
    </cfRule>
  </conditionalFormatting>
  <conditionalFormatting sqref="G1179:G1182">
    <cfRule type="containsBlanks" dxfId="3943" priority="3941">
      <formula>LEN(TRIM(G1179))=0</formula>
    </cfRule>
    <cfRule type="containsText" dxfId="3942" priority="3942" operator="containsText" text="Operational">
      <formula>NOT(ISERROR(SEARCH("Operational",G1179)))</formula>
    </cfRule>
    <cfRule type="containsText" dxfId="3941" priority="3943" operator="containsText" text="Dn(service)">
      <formula>NOT(ISERROR(SEARCH("Dn(service)",G1179)))</formula>
    </cfRule>
    <cfRule type="containsText" dxfId="3940" priority="3944" operator="containsText" text="Dn(waiting)">
      <formula>NOT(ISERROR(SEARCH("Dn(waiting)",G1179)))</formula>
    </cfRule>
  </conditionalFormatting>
  <conditionalFormatting sqref="G1183">
    <cfRule type="containsBlanks" dxfId="3939" priority="3937">
      <formula>LEN(TRIM(G1183))=0</formula>
    </cfRule>
    <cfRule type="containsText" dxfId="3938" priority="3938" operator="containsText" text="Operational">
      <formula>NOT(ISERROR(SEARCH("Operational",G1183)))</formula>
    </cfRule>
    <cfRule type="containsText" dxfId="3937" priority="3939" operator="containsText" text="Dn(service)">
      <formula>NOT(ISERROR(SEARCH("Dn(service)",G1183)))</formula>
    </cfRule>
    <cfRule type="containsText" dxfId="3936" priority="3940" operator="containsText" text="Dn(waiting)">
      <formula>NOT(ISERROR(SEARCH("Dn(waiting)",G1183)))</formula>
    </cfRule>
  </conditionalFormatting>
  <conditionalFormatting sqref="F1160:F1178">
    <cfRule type="containsBlanks" dxfId="3935" priority="3933">
      <formula>LEN(TRIM(F1160))=0</formula>
    </cfRule>
    <cfRule type="containsText" dxfId="3934" priority="3934" operator="containsText" text="Operational">
      <formula>NOT(ISERROR(SEARCH("Operational",F1160)))</formula>
    </cfRule>
    <cfRule type="containsText" dxfId="3933" priority="3935" operator="containsText" text="Dn(service)">
      <formula>NOT(ISERROR(SEARCH("Dn(service)",F1160)))</formula>
    </cfRule>
    <cfRule type="containsText" dxfId="3932" priority="3936" operator="containsText" text="Dn(waiting)">
      <formula>NOT(ISERROR(SEARCH("Dn(waiting)",F1160)))</formula>
    </cfRule>
  </conditionalFormatting>
  <conditionalFormatting sqref="F1183:F1186">
    <cfRule type="containsBlanks" dxfId="3931" priority="3929">
      <formula>LEN(TRIM(F1183))=0</formula>
    </cfRule>
    <cfRule type="containsText" dxfId="3930" priority="3930" operator="containsText" text="Operational">
      <formula>NOT(ISERROR(SEARCH("Operational",F1183)))</formula>
    </cfRule>
    <cfRule type="containsText" dxfId="3929" priority="3931" operator="containsText" text="Dn(service)">
      <formula>NOT(ISERROR(SEARCH("Dn(service)",F1183)))</formula>
    </cfRule>
    <cfRule type="containsText" dxfId="3928" priority="3932" operator="containsText" text="Dn(waiting)">
      <formula>NOT(ISERROR(SEARCH("Dn(waiting)",F1183)))</formula>
    </cfRule>
  </conditionalFormatting>
  <conditionalFormatting sqref="F1187">
    <cfRule type="containsBlanks" dxfId="3927" priority="3925">
      <formula>LEN(TRIM(F1187))=0</formula>
    </cfRule>
    <cfRule type="containsText" dxfId="3926" priority="3926" operator="containsText" text="Operational">
      <formula>NOT(ISERROR(SEARCH("Operational",F1187)))</formula>
    </cfRule>
    <cfRule type="containsText" dxfId="3925" priority="3927" operator="containsText" text="Dn(service)">
      <formula>NOT(ISERROR(SEARCH("Dn(service)",F1187)))</formula>
    </cfRule>
    <cfRule type="containsText" dxfId="3924" priority="3928" operator="containsText" text="Dn(waiting)">
      <formula>NOT(ISERROR(SEARCH("Dn(waiting)",F1187)))</formula>
    </cfRule>
  </conditionalFormatting>
  <conditionalFormatting sqref="I1162:I1182">
    <cfRule type="containsBlanks" dxfId="3923" priority="3921">
      <formula>LEN(TRIM(I1162))=0</formula>
    </cfRule>
    <cfRule type="containsText" dxfId="3922" priority="3922" operator="containsText" text="Operational">
      <formula>NOT(ISERROR(SEARCH("Operational",I1162)))</formula>
    </cfRule>
    <cfRule type="containsText" dxfId="3921" priority="3923" operator="containsText" text="Dn(service)">
      <formula>NOT(ISERROR(SEARCH("Dn(service)",I1162)))</formula>
    </cfRule>
    <cfRule type="containsText" dxfId="3920" priority="3924" operator="containsText" text="Dn(waiting)">
      <formula>NOT(ISERROR(SEARCH("Dn(waiting)",I1162)))</formula>
    </cfRule>
  </conditionalFormatting>
  <conditionalFormatting sqref="I1187:I1190">
    <cfRule type="containsBlanks" dxfId="3919" priority="3917">
      <formula>LEN(TRIM(I1187))=0</formula>
    </cfRule>
    <cfRule type="containsText" dxfId="3918" priority="3918" operator="containsText" text="Operational">
      <formula>NOT(ISERROR(SEARCH("Operational",I1187)))</formula>
    </cfRule>
    <cfRule type="containsText" dxfId="3917" priority="3919" operator="containsText" text="Dn(service)">
      <formula>NOT(ISERROR(SEARCH("Dn(service)",I1187)))</formula>
    </cfRule>
    <cfRule type="containsText" dxfId="3916" priority="3920" operator="containsText" text="Dn(waiting)">
      <formula>NOT(ISERROR(SEARCH("Dn(waiting)",I1187)))</formula>
    </cfRule>
  </conditionalFormatting>
  <conditionalFormatting sqref="I1191">
    <cfRule type="containsBlanks" dxfId="3915" priority="3913">
      <formula>LEN(TRIM(I1191))=0</formula>
    </cfRule>
    <cfRule type="containsText" dxfId="3914" priority="3914" operator="containsText" text="Operational">
      <formula>NOT(ISERROR(SEARCH("Operational",I1191)))</formula>
    </cfRule>
    <cfRule type="containsText" dxfId="3913" priority="3915" operator="containsText" text="Dn(service)">
      <formula>NOT(ISERROR(SEARCH("Dn(service)",I1191)))</formula>
    </cfRule>
    <cfRule type="containsText" dxfId="3912" priority="3916" operator="containsText" text="Dn(waiting)">
      <formula>NOT(ISERROR(SEARCH("Dn(waiting)",I1191)))</formula>
    </cfRule>
  </conditionalFormatting>
  <conditionalFormatting sqref="E1165:E1186">
    <cfRule type="containsBlanks" dxfId="3911" priority="3909">
      <formula>LEN(TRIM(E1165))=0</formula>
    </cfRule>
    <cfRule type="containsText" dxfId="3910" priority="3910" operator="containsText" text="Operational">
      <formula>NOT(ISERROR(SEARCH("Operational",E1165)))</formula>
    </cfRule>
    <cfRule type="containsText" dxfId="3909" priority="3911" operator="containsText" text="Dn(service)">
      <formula>NOT(ISERROR(SEARCH("Dn(service)",E1165)))</formula>
    </cfRule>
    <cfRule type="containsText" dxfId="3908" priority="3912" operator="containsText" text="Dn(waiting)">
      <formula>NOT(ISERROR(SEARCH("Dn(waiting)",E1165)))</formula>
    </cfRule>
  </conditionalFormatting>
  <conditionalFormatting sqref="E1191:E1194">
    <cfRule type="containsBlanks" dxfId="3907" priority="3905">
      <formula>LEN(TRIM(E1191))=0</formula>
    </cfRule>
    <cfRule type="containsText" dxfId="3906" priority="3906" operator="containsText" text="Operational">
      <formula>NOT(ISERROR(SEARCH("Operational",E1191)))</formula>
    </cfRule>
    <cfRule type="containsText" dxfId="3905" priority="3907" operator="containsText" text="Dn(service)">
      <formula>NOT(ISERROR(SEARCH("Dn(service)",E1191)))</formula>
    </cfRule>
    <cfRule type="containsText" dxfId="3904" priority="3908" operator="containsText" text="Dn(waiting)">
      <formula>NOT(ISERROR(SEARCH("Dn(waiting)",E1191)))</formula>
    </cfRule>
  </conditionalFormatting>
  <conditionalFormatting sqref="E1195">
    <cfRule type="containsBlanks" dxfId="3903" priority="3901">
      <formula>LEN(TRIM(E1195))=0</formula>
    </cfRule>
    <cfRule type="containsText" dxfId="3902" priority="3902" operator="containsText" text="Operational">
      <formula>NOT(ISERROR(SEARCH("Operational",E1195)))</formula>
    </cfRule>
    <cfRule type="containsText" dxfId="3901" priority="3903" operator="containsText" text="Dn(service)">
      <formula>NOT(ISERROR(SEARCH("Dn(service)",E1195)))</formula>
    </cfRule>
    <cfRule type="containsText" dxfId="3900" priority="3904" operator="containsText" text="Dn(waiting)">
      <formula>NOT(ISERROR(SEARCH("Dn(waiting)",E1195)))</formula>
    </cfRule>
  </conditionalFormatting>
  <conditionalFormatting sqref="D1167:D1190">
    <cfRule type="containsBlanks" dxfId="3899" priority="3897">
      <formula>LEN(TRIM(D1167))=0</formula>
    </cfRule>
    <cfRule type="containsText" dxfId="3898" priority="3898" operator="containsText" text="Operational">
      <formula>NOT(ISERROR(SEARCH("Operational",D1167)))</formula>
    </cfRule>
    <cfRule type="containsText" dxfId="3897" priority="3899" operator="containsText" text="Dn(service)">
      <formula>NOT(ISERROR(SEARCH("Dn(service)",D1167)))</formula>
    </cfRule>
    <cfRule type="containsText" dxfId="3896" priority="3900" operator="containsText" text="Dn(waiting)">
      <formula>NOT(ISERROR(SEARCH("Dn(waiting)",D1167)))</formula>
    </cfRule>
  </conditionalFormatting>
  <conditionalFormatting sqref="D1195:D1198">
    <cfRule type="containsBlanks" dxfId="3895" priority="3893">
      <formula>LEN(TRIM(D1195))=0</formula>
    </cfRule>
    <cfRule type="containsText" dxfId="3894" priority="3894" operator="containsText" text="Operational">
      <formula>NOT(ISERROR(SEARCH("Operational",D1195)))</formula>
    </cfRule>
    <cfRule type="containsText" dxfId="3893" priority="3895" operator="containsText" text="Dn(service)">
      <formula>NOT(ISERROR(SEARCH("Dn(service)",D1195)))</formula>
    </cfRule>
    <cfRule type="containsText" dxfId="3892" priority="3896" operator="containsText" text="Dn(waiting)">
      <formula>NOT(ISERROR(SEARCH("Dn(waiting)",D1195)))</formula>
    </cfRule>
  </conditionalFormatting>
  <conditionalFormatting sqref="D1199">
    <cfRule type="containsBlanks" dxfId="3891" priority="3889">
      <formula>LEN(TRIM(D1199))=0</formula>
    </cfRule>
    <cfRule type="containsText" dxfId="3890" priority="3890" operator="containsText" text="Operational">
      <formula>NOT(ISERROR(SEARCH("Operational",D1199)))</formula>
    </cfRule>
    <cfRule type="containsText" dxfId="3889" priority="3891" operator="containsText" text="Dn(service)">
      <formula>NOT(ISERROR(SEARCH("Dn(service)",D1199)))</formula>
    </cfRule>
    <cfRule type="containsText" dxfId="3888" priority="3892" operator="containsText" text="Dn(waiting)">
      <formula>NOT(ISERROR(SEARCH("Dn(waiting)",D1199)))</formula>
    </cfRule>
  </conditionalFormatting>
  <conditionalFormatting sqref="H1176:H1194">
    <cfRule type="containsBlanks" dxfId="3887" priority="3885">
      <formula>LEN(TRIM(H1176))=0</formula>
    </cfRule>
    <cfRule type="containsText" dxfId="3886" priority="3886" operator="containsText" text="Operational">
      <formula>NOT(ISERROR(SEARCH("Operational",H1176)))</formula>
    </cfRule>
    <cfRule type="containsText" dxfId="3885" priority="3887" operator="containsText" text="Dn(service)">
      <formula>NOT(ISERROR(SEARCH("Dn(service)",H1176)))</formula>
    </cfRule>
    <cfRule type="containsText" dxfId="3884" priority="3888" operator="containsText" text="Dn(waiting)">
      <formula>NOT(ISERROR(SEARCH("Dn(waiting)",H1176)))</formula>
    </cfRule>
  </conditionalFormatting>
  <conditionalFormatting sqref="H1199:H1202">
    <cfRule type="containsBlanks" dxfId="3883" priority="3881">
      <formula>LEN(TRIM(H1199))=0</formula>
    </cfRule>
    <cfRule type="containsText" dxfId="3882" priority="3882" operator="containsText" text="Operational">
      <formula>NOT(ISERROR(SEARCH("Operational",H1199)))</formula>
    </cfRule>
    <cfRule type="containsText" dxfId="3881" priority="3883" operator="containsText" text="Dn(service)">
      <formula>NOT(ISERROR(SEARCH("Dn(service)",H1199)))</formula>
    </cfRule>
    <cfRule type="containsText" dxfId="3880" priority="3884" operator="containsText" text="Dn(waiting)">
      <formula>NOT(ISERROR(SEARCH("Dn(waiting)",H1199)))</formula>
    </cfRule>
  </conditionalFormatting>
  <conditionalFormatting sqref="H1203">
    <cfRule type="containsBlanks" dxfId="3879" priority="3877">
      <formula>LEN(TRIM(H1203))=0</formula>
    </cfRule>
    <cfRule type="containsText" dxfId="3878" priority="3878" operator="containsText" text="Operational">
      <formula>NOT(ISERROR(SEARCH("Operational",H1203)))</formula>
    </cfRule>
    <cfRule type="containsText" dxfId="3877" priority="3879" operator="containsText" text="Dn(service)">
      <formula>NOT(ISERROR(SEARCH("Dn(service)",H1203)))</formula>
    </cfRule>
    <cfRule type="containsText" dxfId="3876" priority="3880" operator="containsText" text="Dn(waiting)">
      <formula>NOT(ISERROR(SEARCH("Dn(waiting)",H1203)))</formula>
    </cfRule>
  </conditionalFormatting>
  <conditionalFormatting sqref="C1190:C1198">
    <cfRule type="containsBlanks" dxfId="3875" priority="3873">
      <formula>LEN(TRIM(C1190))=0</formula>
    </cfRule>
    <cfRule type="containsText" dxfId="3874" priority="3874" operator="containsText" text="Operational">
      <formula>NOT(ISERROR(SEARCH("Operational",C1190)))</formula>
    </cfRule>
    <cfRule type="containsText" dxfId="3873" priority="3875" operator="containsText" text="Dn(service)">
      <formula>NOT(ISERROR(SEARCH("Dn(service)",C1190)))</formula>
    </cfRule>
    <cfRule type="containsText" dxfId="3872" priority="3876" operator="containsText" text="Dn(waiting)">
      <formula>NOT(ISERROR(SEARCH("Dn(waiting)",C1190)))</formula>
    </cfRule>
  </conditionalFormatting>
  <conditionalFormatting sqref="C1204:C1207">
    <cfRule type="containsBlanks" dxfId="3871" priority="3869">
      <formula>LEN(TRIM(C1204))=0</formula>
    </cfRule>
    <cfRule type="containsText" dxfId="3870" priority="3870" operator="containsText" text="Operational">
      <formula>NOT(ISERROR(SEARCH("Operational",C1204)))</formula>
    </cfRule>
    <cfRule type="containsText" dxfId="3869" priority="3871" operator="containsText" text="Dn(service)">
      <formula>NOT(ISERROR(SEARCH("Dn(service)",C1204)))</formula>
    </cfRule>
    <cfRule type="containsText" dxfId="3868" priority="3872" operator="containsText" text="Dn(waiting)">
      <formula>NOT(ISERROR(SEARCH("Dn(waiting)",C1204)))</formula>
    </cfRule>
  </conditionalFormatting>
  <conditionalFormatting sqref="C1208">
    <cfRule type="containsBlanks" dxfId="3867" priority="3865">
      <formula>LEN(TRIM(C1208))=0</formula>
    </cfRule>
    <cfRule type="containsText" dxfId="3866" priority="3866" operator="containsText" text="Operational">
      <formula>NOT(ISERROR(SEARCH("Operational",C1208)))</formula>
    </cfRule>
    <cfRule type="containsText" dxfId="3865" priority="3867" operator="containsText" text="Dn(service)">
      <formula>NOT(ISERROR(SEARCH("Dn(service)",C1208)))</formula>
    </cfRule>
    <cfRule type="containsText" dxfId="3864" priority="3868" operator="containsText" text="Dn(waiting)">
      <formula>NOT(ISERROR(SEARCH("Dn(waiting)",C1208)))</formula>
    </cfRule>
  </conditionalFormatting>
  <conditionalFormatting sqref="J1194:J1202">
    <cfRule type="containsBlanks" dxfId="3863" priority="3861">
      <formula>LEN(TRIM(J1194))=0</formula>
    </cfRule>
    <cfRule type="containsText" dxfId="3862" priority="3862" operator="containsText" text="Operational">
      <formula>NOT(ISERROR(SEARCH("Operational",J1194)))</formula>
    </cfRule>
    <cfRule type="containsText" dxfId="3861" priority="3863" operator="containsText" text="Dn(service)">
      <formula>NOT(ISERROR(SEARCH("Dn(service)",J1194)))</formula>
    </cfRule>
    <cfRule type="containsText" dxfId="3860" priority="3864" operator="containsText" text="Dn(waiting)">
      <formula>NOT(ISERROR(SEARCH("Dn(waiting)",J1194)))</formula>
    </cfRule>
  </conditionalFormatting>
  <conditionalFormatting sqref="J1208:J1211">
    <cfRule type="containsBlanks" dxfId="3859" priority="3857">
      <formula>LEN(TRIM(J1208))=0</formula>
    </cfRule>
    <cfRule type="containsText" dxfId="3858" priority="3858" operator="containsText" text="Operational">
      <formula>NOT(ISERROR(SEARCH("Operational",J1208)))</formula>
    </cfRule>
    <cfRule type="containsText" dxfId="3857" priority="3859" operator="containsText" text="Dn(service)">
      <formula>NOT(ISERROR(SEARCH("Dn(service)",J1208)))</formula>
    </cfRule>
    <cfRule type="containsText" dxfId="3856" priority="3860" operator="containsText" text="Dn(waiting)">
      <formula>NOT(ISERROR(SEARCH("Dn(waiting)",J1208)))</formula>
    </cfRule>
  </conditionalFormatting>
  <conditionalFormatting sqref="J1212">
    <cfRule type="containsBlanks" dxfId="3855" priority="3853">
      <formula>LEN(TRIM(J1212))=0</formula>
    </cfRule>
    <cfRule type="containsText" dxfId="3854" priority="3854" operator="containsText" text="Operational">
      <formula>NOT(ISERROR(SEARCH("Operational",J1212)))</formula>
    </cfRule>
    <cfRule type="containsText" dxfId="3853" priority="3855" operator="containsText" text="Dn(service)">
      <formula>NOT(ISERROR(SEARCH("Dn(service)",J1212)))</formula>
    </cfRule>
    <cfRule type="containsText" dxfId="3852" priority="3856" operator="containsText" text="Dn(waiting)">
      <formula>NOT(ISERROR(SEARCH("Dn(waiting)",J1212)))</formula>
    </cfRule>
  </conditionalFormatting>
  <conditionalFormatting sqref="G1202:G1207">
    <cfRule type="containsBlanks" dxfId="3851" priority="3849">
      <formula>LEN(TRIM(G1202))=0</formula>
    </cfRule>
    <cfRule type="containsText" dxfId="3850" priority="3850" operator="containsText" text="Operational">
      <formula>NOT(ISERROR(SEARCH("Operational",G1202)))</formula>
    </cfRule>
    <cfRule type="containsText" dxfId="3849" priority="3851" operator="containsText" text="Dn(service)">
      <formula>NOT(ISERROR(SEARCH("Dn(service)",G1202)))</formula>
    </cfRule>
    <cfRule type="containsText" dxfId="3848" priority="3852" operator="containsText" text="Dn(waiting)">
      <formula>NOT(ISERROR(SEARCH("Dn(waiting)",G1202)))</formula>
    </cfRule>
  </conditionalFormatting>
  <conditionalFormatting sqref="G1212:G1215">
    <cfRule type="containsBlanks" dxfId="3847" priority="3845">
      <formula>LEN(TRIM(G1212))=0</formula>
    </cfRule>
    <cfRule type="containsText" dxfId="3846" priority="3846" operator="containsText" text="Operational">
      <formula>NOT(ISERROR(SEARCH("Operational",G1212)))</formula>
    </cfRule>
    <cfRule type="containsText" dxfId="3845" priority="3847" operator="containsText" text="Dn(service)">
      <formula>NOT(ISERROR(SEARCH("Dn(service)",G1212)))</formula>
    </cfRule>
    <cfRule type="containsText" dxfId="3844" priority="3848" operator="containsText" text="Dn(waiting)">
      <formula>NOT(ISERROR(SEARCH("Dn(waiting)",G1212)))</formula>
    </cfRule>
  </conditionalFormatting>
  <conditionalFormatting sqref="G1216">
    <cfRule type="containsBlanks" dxfId="3843" priority="3841">
      <formula>LEN(TRIM(G1216))=0</formula>
    </cfRule>
    <cfRule type="containsText" dxfId="3842" priority="3842" operator="containsText" text="Operational">
      <formula>NOT(ISERROR(SEARCH("Operational",G1216)))</formula>
    </cfRule>
    <cfRule type="containsText" dxfId="3841" priority="3843" operator="containsText" text="Dn(service)">
      <formula>NOT(ISERROR(SEARCH("Dn(service)",G1216)))</formula>
    </cfRule>
    <cfRule type="containsText" dxfId="3840" priority="3844" operator="containsText" text="Dn(waiting)">
      <formula>NOT(ISERROR(SEARCH("Dn(waiting)",G1216)))</formula>
    </cfRule>
  </conditionalFormatting>
  <conditionalFormatting sqref="E1204:E1211">
    <cfRule type="containsBlanks" dxfId="3839" priority="3837">
      <formula>LEN(TRIM(E1204))=0</formula>
    </cfRule>
    <cfRule type="containsText" dxfId="3838" priority="3838" operator="containsText" text="Operational">
      <formula>NOT(ISERROR(SEARCH("Operational",E1204)))</formula>
    </cfRule>
    <cfRule type="containsText" dxfId="3837" priority="3839" operator="containsText" text="Dn(service)">
      <formula>NOT(ISERROR(SEARCH("Dn(service)",E1204)))</formula>
    </cfRule>
    <cfRule type="containsText" dxfId="3836" priority="3840" operator="containsText" text="Dn(waiting)">
      <formula>NOT(ISERROR(SEARCH("Dn(waiting)",E1204)))</formula>
    </cfRule>
  </conditionalFormatting>
  <conditionalFormatting sqref="E1216:E1219">
    <cfRule type="containsBlanks" dxfId="3835" priority="3833">
      <formula>LEN(TRIM(E1216))=0</formula>
    </cfRule>
    <cfRule type="containsText" dxfId="3834" priority="3834" operator="containsText" text="Operational">
      <formula>NOT(ISERROR(SEARCH("Operational",E1216)))</formula>
    </cfRule>
    <cfRule type="containsText" dxfId="3833" priority="3835" operator="containsText" text="Dn(service)">
      <formula>NOT(ISERROR(SEARCH("Dn(service)",E1216)))</formula>
    </cfRule>
    <cfRule type="containsText" dxfId="3832" priority="3836" operator="containsText" text="Dn(waiting)">
      <formula>NOT(ISERROR(SEARCH("Dn(waiting)",E1216)))</formula>
    </cfRule>
  </conditionalFormatting>
  <conditionalFormatting sqref="E1220">
    <cfRule type="containsBlanks" dxfId="3831" priority="3829">
      <formula>LEN(TRIM(E1220))=0</formula>
    </cfRule>
    <cfRule type="containsText" dxfId="3830" priority="3830" operator="containsText" text="Operational">
      <formula>NOT(ISERROR(SEARCH("Operational",E1220)))</formula>
    </cfRule>
    <cfRule type="containsText" dxfId="3829" priority="3831" operator="containsText" text="Dn(service)">
      <formula>NOT(ISERROR(SEARCH("Dn(service)",E1220)))</formula>
    </cfRule>
    <cfRule type="containsText" dxfId="3828" priority="3832" operator="containsText" text="Dn(waiting)">
      <formula>NOT(ISERROR(SEARCH("Dn(waiting)",E1220)))</formula>
    </cfRule>
  </conditionalFormatting>
  <conditionalFormatting sqref="F1095">
    <cfRule type="containsBlanks" dxfId="3827" priority="3825">
      <formula>LEN(TRIM(F1095))=0</formula>
    </cfRule>
    <cfRule type="containsText" dxfId="3826" priority="3826" operator="containsText" text="Operational">
      <formula>NOT(ISERROR(SEARCH("Operational",F1095)))</formula>
    </cfRule>
    <cfRule type="containsText" dxfId="3825" priority="3827" operator="containsText" text="Dn(service)">
      <formula>NOT(ISERROR(SEARCH("Dn(service)",F1095)))</formula>
    </cfRule>
    <cfRule type="containsText" dxfId="3824" priority="3828" operator="containsText" text="Dn(waiting)">
      <formula>NOT(ISERROR(SEARCH("Dn(waiting)",F1095)))</formula>
    </cfRule>
  </conditionalFormatting>
  <conditionalFormatting sqref="H1076">
    <cfRule type="containsBlanks" dxfId="3823" priority="3821">
      <formula>LEN(TRIM(H1076))=0</formula>
    </cfRule>
    <cfRule type="containsText" dxfId="3822" priority="3822" operator="containsText" text="Operational">
      <formula>NOT(ISERROR(SEARCH("Operational",H1076)))</formula>
    </cfRule>
    <cfRule type="containsText" dxfId="3821" priority="3823" operator="containsText" text="Dn(service)">
      <formula>NOT(ISERROR(SEARCH("Dn(service)",H1076)))</formula>
    </cfRule>
    <cfRule type="containsText" dxfId="3820" priority="3824" operator="containsText" text="Dn(waiting)">
      <formula>NOT(ISERROR(SEARCH("Dn(waiting)",H1076)))</formula>
    </cfRule>
  </conditionalFormatting>
  <conditionalFormatting sqref="I1072">
    <cfRule type="containsBlanks" dxfId="3819" priority="3817">
      <formula>LEN(TRIM(I1072))=0</formula>
    </cfRule>
    <cfRule type="containsText" dxfId="3818" priority="3818" operator="containsText" text="Operational">
      <formula>NOT(ISERROR(SEARCH("Operational",I1072)))</formula>
    </cfRule>
    <cfRule type="containsText" dxfId="3817" priority="3819" operator="containsText" text="Dn(service)">
      <formula>NOT(ISERROR(SEARCH("Dn(service)",I1072)))</formula>
    </cfRule>
    <cfRule type="containsText" dxfId="3816" priority="3820" operator="containsText" text="Dn(waiting)">
      <formula>NOT(ISERROR(SEARCH("Dn(waiting)",I1072)))</formula>
    </cfRule>
  </conditionalFormatting>
  <conditionalFormatting sqref="I1083">
    <cfRule type="containsBlanks" dxfId="3815" priority="3813">
      <formula>LEN(TRIM(I1083))=0</formula>
    </cfRule>
    <cfRule type="containsText" dxfId="3814" priority="3814" operator="containsText" text="Operational">
      <formula>NOT(ISERROR(SEARCH("Operational",I1083)))</formula>
    </cfRule>
    <cfRule type="containsText" dxfId="3813" priority="3815" operator="containsText" text="Dn(service)">
      <formula>NOT(ISERROR(SEARCH("Dn(service)",I1083)))</formula>
    </cfRule>
    <cfRule type="containsText" dxfId="3812" priority="3816" operator="containsText" text="Dn(waiting)">
      <formula>NOT(ISERROR(SEARCH("Dn(waiting)",I1083)))</formula>
    </cfRule>
  </conditionalFormatting>
  <conditionalFormatting sqref="I1082">
    <cfRule type="containsBlanks" dxfId="3811" priority="3809">
      <formula>LEN(TRIM(I1082))=0</formula>
    </cfRule>
    <cfRule type="containsText" dxfId="3810" priority="3810" operator="containsText" text="Operational">
      <formula>NOT(ISERROR(SEARCH("Operational",I1082)))</formula>
    </cfRule>
    <cfRule type="containsText" dxfId="3809" priority="3811" operator="containsText" text="Dn(service)">
      <formula>NOT(ISERROR(SEARCH("Dn(service)",I1082)))</formula>
    </cfRule>
    <cfRule type="containsText" dxfId="3808" priority="3812" operator="containsText" text="Dn(waiting)">
      <formula>NOT(ISERROR(SEARCH("Dn(waiting)",I1082)))</formula>
    </cfRule>
  </conditionalFormatting>
  <conditionalFormatting sqref="D1071">
    <cfRule type="containsBlanks" dxfId="3807" priority="3805">
      <formula>LEN(TRIM(D1071))=0</formula>
    </cfRule>
    <cfRule type="containsText" dxfId="3806" priority="3806" operator="containsText" text="Operational">
      <formula>NOT(ISERROR(SEARCH("Operational",D1071)))</formula>
    </cfRule>
    <cfRule type="containsText" dxfId="3805" priority="3807" operator="containsText" text="Dn(service)">
      <formula>NOT(ISERROR(SEARCH("Dn(service)",D1071)))</formula>
    </cfRule>
    <cfRule type="containsText" dxfId="3804" priority="3808" operator="containsText" text="Dn(waiting)">
      <formula>NOT(ISERROR(SEARCH("Dn(waiting)",D1071)))</formula>
    </cfRule>
  </conditionalFormatting>
  <conditionalFormatting sqref="D1072">
    <cfRule type="containsBlanks" dxfId="3803" priority="3801">
      <formula>LEN(TRIM(D1072))=0</formula>
    </cfRule>
    <cfRule type="containsText" dxfId="3802" priority="3802" operator="containsText" text="Operational">
      <formula>NOT(ISERROR(SEARCH("Operational",D1072)))</formula>
    </cfRule>
    <cfRule type="containsText" dxfId="3801" priority="3803" operator="containsText" text="Dn(service)">
      <formula>NOT(ISERROR(SEARCH("Dn(service)",D1072)))</formula>
    </cfRule>
    <cfRule type="containsText" dxfId="3800" priority="3804" operator="containsText" text="Dn(waiting)">
      <formula>NOT(ISERROR(SEARCH("Dn(waiting)",D1072)))</formula>
    </cfRule>
  </conditionalFormatting>
  <conditionalFormatting sqref="I1073">
    <cfRule type="containsBlanks" dxfId="3799" priority="3797">
      <formula>LEN(TRIM(I1073))=0</formula>
    </cfRule>
    <cfRule type="containsText" dxfId="3798" priority="3798" operator="containsText" text="Operational">
      <formula>NOT(ISERROR(SEARCH("Operational",I1073)))</formula>
    </cfRule>
    <cfRule type="containsText" dxfId="3797" priority="3799" operator="containsText" text="Dn(service)">
      <formula>NOT(ISERROR(SEARCH("Dn(service)",I1073)))</formula>
    </cfRule>
    <cfRule type="containsText" dxfId="3796" priority="3800" operator="containsText" text="Dn(waiting)">
      <formula>NOT(ISERROR(SEARCH("Dn(waiting)",I1073)))</formula>
    </cfRule>
  </conditionalFormatting>
  <conditionalFormatting sqref="I1074">
    <cfRule type="containsBlanks" dxfId="3795" priority="3793">
      <formula>LEN(TRIM(I1074))=0</formula>
    </cfRule>
    <cfRule type="containsText" dxfId="3794" priority="3794" operator="containsText" text="Operational">
      <formula>NOT(ISERROR(SEARCH("Operational",I1074)))</formula>
    </cfRule>
    <cfRule type="containsText" dxfId="3793" priority="3795" operator="containsText" text="Dn(service)">
      <formula>NOT(ISERROR(SEARCH("Dn(service)",I1074)))</formula>
    </cfRule>
    <cfRule type="containsText" dxfId="3792" priority="3796" operator="containsText" text="Dn(waiting)">
      <formula>NOT(ISERROR(SEARCH("Dn(waiting)",I1074)))</formula>
    </cfRule>
  </conditionalFormatting>
  <conditionalFormatting sqref="I1075">
    <cfRule type="containsBlanks" dxfId="3791" priority="3789">
      <formula>LEN(TRIM(I1075))=0</formula>
    </cfRule>
    <cfRule type="containsText" dxfId="3790" priority="3790" operator="containsText" text="Operational">
      <formula>NOT(ISERROR(SEARCH("Operational",I1075)))</formula>
    </cfRule>
    <cfRule type="containsText" dxfId="3789" priority="3791" operator="containsText" text="Dn(service)">
      <formula>NOT(ISERROR(SEARCH("Dn(service)",I1075)))</formula>
    </cfRule>
    <cfRule type="containsText" dxfId="3788" priority="3792" operator="containsText" text="Dn(waiting)">
      <formula>NOT(ISERROR(SEARCH("Dn(waiting)",I1075)))</formula>
    </cfRule>
  </conditionalFormatting>
  <conditionalFormatting sqref="I1076">
    <cfRule type="containsBlanks" dxfId="3787" priority="3785">
      <formula>LEN(TRIM(I1076))=0</formula>
    </cfRule>
    <cfRule type="containsText" dxfId="3786" priority="3786" operator="containsText" text="Operational">
      <formula>NOT(ISERROR(SEARCH("Operational",I1076)))</formula>
    </cfRule>
    <cfRule type="containsText" dxfId="3785" priority="3787" operator="containsText" text="Dn(service)">
      <formula>NOT(ISERROR(SEARCH("Dn(service)",I1076)))</formula>
    </cfRule>
    <cfRule type="containsText" dxfId="3784" priority="3788" operator="containsText" text="Dn(waiting)">
      <formula>NOT(ISERROR(SEARCH("Dn(waiting)",I1076)))</formula>
    </cfRule>
  </conditionalFormatting>
  <conditionalFormatting sqref="F1077">
    <cfRule type="containsBlanks" dxfId="3783" priority="3781">
      <formula>LEN(TRIM(F1077))=0</formula>
    </cfRule>
    <cfRule type="containsText" dxfId="3782" priority="3782" operator="containsText" text="Operational">
      <formula>NOT(ISERROR(SEARCH("Operational",F1077)))</formula>
    </cfRule>
    <cfRule type="containsText" dxfId="3781" priority="3783" operator="containsText" text="Dn(service)">
      <formula>NOT(ISERROR(SEARCH("Dn(service)",F1077)))</formula>
    </cfRule>
    <cfRule type="containsText" dxfId="3780" priority="3784" operator="containsText" text="Dn(waiting)">
      <formula>NOT(ISERROR(SEARCH("Dn(waiting)",F1077)))</formula>
    </cfRule>
  </conditionalFormatting>
  <conditionalFormatting sqref="F1078">
    <cfRule type="containsBlanks" dxfId="3779" priority="3777">
      <formula>LEN(TRIM(F1078))=0</formula>
    </cfRule>
    <cfRule type="containsText" dxfId="3778" priority="3778" operator="containsText" text="Operational">
      <formula>NOT(ISERROR(SEARCH("Operational",F1078)))</formula>
    </cfRule>
    <cfRule type="containsText" dxfId="3777" priority="3779" operator="containsText" text="Dn(service)">
      <formula>NOT(ISERROR(SEARCH("Dn(service)",F1078)))</formula>
    </cfRule>
    <cfRule type="containsText" dxfId="3776" priority="3780" operator="containsText" text="Dn(waiting)">
      <formula>NOT(ISERROR(SEARCH("Dn(waiting)",F1078)))</formula>
    </cfRule>
  </conditionalFormatting>
  <conditionalFormatting sqref="F1079">
    <cfRule type="containsBlanks" dxfId="3775" priority="3773">
      <formula>LEN(TRIM(F1079))=0</formula>
    </cfRule>
    <cfRule type="containsText" dxfId="3774" priority="3774" operator="containsText" text="Operational">
      <formula>NOT(ISERROR(SEARCH("Operational",F1079)))</formula>
    </cfRule>
    <cfRule type="containsText" dxfId="3773" priority="3775" operator="containsText" text="Dn(service)">
      <formula>NOT(ISERROR(SEARCH("Dn(service)",F1079)))</formula>
    </cfRule>
    <cfRule type="containsText" dxfId="3772" priority="3776" operator="containsText" text="Dn(waiting)">
      <formula>NOT(ISERROR(SEARCH("Dn(waiting)",F1079)))</formula>
    </cfRule>
  </conditionalFormatting>
  <conditionalFormatting sqref="F1080">
    <cfRule type="containsBlanks" dxfId="3771" priority="3769">
      <formula>LEN(TRIM(F1080))=0</formula>
    </cfRule>
    <cfRule type="containsText" dxfId="3770" priority="3770" operator="containsText" text="Operational">
      <formula>NOT(ISERROR(SEARCH("Operational",F1080)))</formula>
    </cfRule>
    <cfRule type="containsText" dxfId="3769" priority="3771" operator="containsText" text="Dn(service)">
      <formula>NOT(ISERROR(SEARCH("Dn(service)",F1080)))</formula>
    </cfRule>
    <cfRule type="containsText" dxfId="3768" priority="3772" operator="containsText" text="Dn(waiting)">
      <formula>NOT(ISERROR(SEARCH("Dn(waiting)",F1080)))</formula>
    </cfRule>
  </conditionalFormatting>
  <conditionalFormatting sqref="F1081">
    <cfRule type="containsBlanks" dxfId="3767" priority="3765">
      <formula>LEN(TRIM(F1081))=0</formula>
    </cfRule>
    <cfRule type="containsText" dxfId="3766" priority="3766" operator="containsText" text="Operational">
      <formula>NOT(ISERROR(SEARCH("Operational",F1081)))</formula>
    </cfRule>
    <cfRule type="containsText" dxfId="3765" priority="3767" operator="containsText" text="Dn(service)">
      <formula>NOT(ISERROR(SEARCH("Dn(service)",F1081)))</formula>
    </cfRule>
    <cfRule type="containsText" dxfId="3764" priority="3768" operator="containsText" text="Dn(waiting)">
      <formula>NOT(ISERROR(SEARCH("Dn(waiting)",F1081)))</formula>
    </cfRule>
  </conditionalFormatting>
  <conditionalFormatting sqref="F1082">
    <cfRule type="containsBlanks" dxfId="3763" priority="3761">
      <formula>LEN(TRIM(F1082))=0</formula>
    </cfRule>
    <cfRule type="containsText" dxfId="3762" priority="3762" operator="containsText" text="Operational">
      <formula>NOT(ISERROR(SEARCH("Operational",F1082)))</formula>
    </cfRule>
    <cfRule type="containsText" dxfId="3761" priority="3763" operator="containsText" text="Dn(service)">
      <formula>NOT(ISERROR(SEARCH("Dn(service)",F1082)))</formula>
    </cfRule>
    <cfRule type="containsText" dxfId="3760" priority="3764" operator="containsText" text="Dn(waiting)">
      <formula>NOT(ISERROR(SEARCH("Dn(waiting)",F1082)))</formula>
    </cfRule>
  </conditionalFormatting>
  <conditionalFormatting sqref="H1083">
    <cfRule type="containsBlanks" dxfId="3759" priority="3757">
      <formula>LEN(TRIM(H1083))=0</formula>
    </cfRule>
    <cfRule type="containsText" dxfId="3758" priority="3758" operator="containsText" text="Operational">
      <formula>NOT(ISERROR(SEARCH("Operational",H1083)))</formula>
    </cfRule>
    <cfRule type="containsText" dxfId="3757" priority="3759" operator="containsText" text="Dn(service)">
      <formula>NOT(ISERROR(SEARCH("Dn(service)",H1083)))</formula>
    </cfRule>
    <cfRule type="containsText" dxfId="3756" priority="3760" operator="containsText" text="Dn(waiting)">
      <formula>NOT(ISERROR(SEARCH("Dn(waiting)",H1083)))</formula>
    </cfRule>
  </conditionalFormatting>
  <conditionalFormatting sqref="H1084">
    <cfRule type="containsBlanks" dxfId="3755" priority="3753">
      <formula>LEN(TRIM(H1084))=0</formula>
    </cfRule>
    <cfRule type="containsText" dxfId="3754" priority="3754" operator="containsText" text="Operational">
      <formula>NOT(ISERROR(SEARCH("Operational",H1084)))</formula>
    </cfRule>
    <cfRule type="containsText" dxfId="3753" priority="3755" operator="containsText" text="Dn(service)">
      <formula>NOT(ISERROR(SEARCH("Dn(service)",H1084)))</formula>
    </cfRule>
    <cfRule type="containsText" dxfId="3752" priority="3756" operator="containsText" text="Dn(waiting)">
      <formula>NOT(ISERROR(SEARCH("Dn(waiting)",H1084)))</formula>
    </cfRule>
  </conditionalFormatting>
  <conditionalFormatting sqref="H1085">
    <cfRule type="containsBlanks" dxfId="3751" priority="3749">
      <formula>LEN(TRIM(H1085))=0</formula>
    </cfRule>
    <cfRule type="containsText" dxfId="3750" priority="3750" operator="containsText" text="Operational">
      <formula>NOT(ISERROR(SEARCH("Operational",H1085)))</formula>
    </cfRule>
    <cfRule type="containsText" dxfId="3749" priority="3751" operator="containsText" text="Dn(service)">
      <formula>NOT(ISERROR(SEARCH("Dn(service)",H1085)))</formula>
    </cfRule>
    <cfRule type="containsText" dxfId="3748" priority="3752" operator="containsText" text="Dn(waiting)">
      <formula>NOT(ISERROR(SEARCH("Dn(waiting)",H1085)))</formula>
    </cfRule>
  </conditionalFormatting>
  <conditionalFormatting sqref="H1086">
    <cfRule type="containsBlanks" dxfId="3747" priority="3745">
      <formula>LEN(TRIM(H1086))=0</formula>
    </cfRule>
    <cfRule type="containsText" dxfId="3746" priority="3746" operator="containsText" text="Operational">
      <formula>NOT(ISERROR(SEARCH("Operational",H1086)))</formula>
    </cfRule>
    <cfRule type="containsText" dxfId="3745" priority="3747" operator="containsText" text="Dn(service)">
      <formula>NOT(ISERROR(SEARCH("Dn(service)",H1086)))</formula>
    </cfRule>
    <cfRule type="containsText" dxfId="3744" priority="3748" operator="containsText" text="Dn(waiting)">
      <formula>NOT(ISERROR(SEARCH("Dn(waiting)",H1086)))</formula>
    </cfRule>
  </conditionalFormatting>
  <conditionalFormatting sqref="E1087">
    <cfRule type="containsBlanks" dxfId="3743" priority="3741">
      <formula>LEN(TRIM(E1087))=0</formula>
    </cfRule>
    <cfRule type="containsText" dxfId="3742" priority="3742" operator="containsText" text="Operational">
      <formula>NOT(ISERROR(SEARCH("Operational",E1087)))</formula>
    </cfRule>
    <cfRule type="containsText" dxfId="3741" priority="3743" operator="containsText" text="Dn(service)">
      <formula>NOT(ISERROR(SEARCH("Dn(service)",E1087)))</formula>
    </cfRule>
    <cfRule type="containsText" dxfId="3740" priority="3744" operator="containsText" text="Dn(waiting)">
      <formula>NOT(ISERROR(SEARCH("Dn(waiting)",E1087)))</formula>
    </cfRule>
  </conditionalFormatting>
  <conditionalFormatting sqref="E1088">
    <cfRule type="containsBlanks" dxfId="3739" priority="3737">
      <formula>LEN(TRIM(E1088))=0</formula>
    </cfRule>
    <cfRule type="containsText" dxfId="3738" priority="3738" operator="containsText" text="Operational">
      <formula>NOT(ISERROR(SEARCH("Operational",E1088)))</formula>
    </cfRule>
    <cfRule type="containsText" dxfId="3737" priority="3739" operator="containsText" text="Dn(service)">
      <formula>NOT(ISERROR(SEARCH("Dn(service)",E1088)))</formula>
    </cfRule>
    <cfRule type="containsText" dxfId="3736" priority="3740" operator="containsText" text="Dn(waiting)">
      <formula>NOT(ISERROR(SEARCH("Dn(waiting)",E1088)))</formula>
    </cfRule>
  </conditionalFormatting>
  <conditionalFormatting sqref="E1089">
    <cfRule type="containsBlanks" dxfId="3735" priority="3733">
      <formula>LEN(TRIM(E1089))=0</formula>
    </cfRule>
    <cfRule type="containsText" dxfId="3734" priority="3734" operator="containsText" text="Operational">
      <formula>NOT(ISERROR(SEARCH("Operational",E1089)))</formula>
    </cfRule>
    <cfRule type="containsText" dxfId="3733" priority="3735" operator="containsText" text="Dn(service)">
      <formula>NOT(ISERROR(SEARCH("Dn(service)",E1089)))</formula>
    </cfRule>
    <cfRule type="containsText" dxfId="3732" priority="3736" operator="containsText" text="Dn(waiting)">
      <formula>NOT(ISERROR(SEARCH("Dn(waiting)",E1089)))</formula>
    </cfRule>
  </conditionalFormatting>
  <conditionalFormatting sqref="E1090">
    <cfRule type="containsBlanks" dxfId="3731" priority="3729">
      <formula>LEN(TRIM(E1090))=0</formula>
    </cfRule>
    <cfRule type="containsText" dxfId="3730" priority="3730" operator="containsText" text="Operational">
      <formula>NOT(ISERROR(SEARCH("Operational",E1090)))</formula>
    </cfRule>
    <cfRule type="containsText" dxfId="3729" priority="3731" operator="containsText" text="Dn(service)">
      <formula>NOT(ISERROR(SEARCH("Dn(service)",E1090)))</formula>
    </cfRule>
    <cfRule type="containsText" dxfId="3728" priority="3732" operator="containsText" text="Dn(waiting)">
      <formula>NOT(ISERROR(SEARCH("Dn(waiting)",E1090)))</formula>
    </cfRule>
  </conditionalFormatting>
  <conditionalFormatting sqref="E1091">
    <cfRule type="containsBlanks" dxfId="3727" priority="3725">
      <formula>LEN(TRIM(E1091))=0</formula>
    </cfRule>
    <cfRule type="containsText" dxfId="3726" priority="3726" operator="containsText" text="Operational">
      <formula>NOT(ISERROR(SEARCH("Operational",E1091)))</formula>
    </cfRule>
    <cfRule type="containsText" dxfId="3725" priority="3727" operator="containsText" text="Dn(service)">
      <formula>NOT(ISERROR(SEARCH("Dn(service)",E1091)))</formula>
    </cfRule>
    <cfRule type="containsText" dxfId="3724" priority="3728" operator="containsText" text="Dn(waiting)">
      <formula>NOT(ISERROR(SEARCH("Dn(waiting)",E1091)))</formula>
    </cfRule>
  </conditionalFormatting>
  <conditionalFormatting sqref="C1092">
    <cfRule type="containsBlanks" dxfId="3723" priority="3721">
      <formula>LEN(TRIM(C1092))=0</formula>
    </cfRule>
    <cfRule type="containsText" dxfId="3722" priority="3722" operator="containsText" text="Operational">
      <formula>NOT(ISERROR(SEARCH("Operational",C1092)))</formula>
    </cfRule>
    <cfRule type="containsText" dxfId="3721" priority="3723" operator="containsText" text="Dn(service)">
      <formula>NOT(ISERROR(SEARCH("Dn(service)",C1092)))</formula>
    </cfRule>
    <cfRule type="containsText" dxfId="3720" priority="3724" operator="containsText" text="Dn(waiting)">
      <formula>NOT(ISERROR(SEARCH("Dn(waiting)",C1092)))</formula>
    </cfRule>
  </conditionalFormatting>
  <conditionalFormatting sqref="C1093">
    <cfRule type="containsBlanks" dxfId="3719" priority="3717">
      <formula>LEN(TRIM(C1093))=0</formula>
    </cfRule>
    <cfRule type="containsText" dxfId="3718" priority="3718" operator="containsText" text="Operational">
      <formula>NOT(ISERROR(SEARCH("Operational",C1093)))</formula>
    </cfRule>
    <cfRule type="containsText" dxfId="3717" priority="3719" operator="containsText" text="Dn(service)">
      <formula>NOT(ISERROR(SEARCH("Dn(service)",C1093)))</formula>
    </cfRule>
    <cfRule type="containsText" dxfId="3716" priority="3720" operator="containsText" text="Dn(waiting)">
      <formula>NOT(ISERROR(SEARCH("Dn(waiting)",C1093)))</formula>
    </cfRule>
  </conditionalFormatting>
  <conditionalFormatting sqref="C1094">
    <cfRule type="containsBlanks" dxfId="3715" priority="3713">
      <formula>LEN(TRIM(C1094))=0</formula>
    </cfRule>
    <cfRule type="containsText" dxfId="3714" priority="3714" operator="containsText" text="Operational">
      <formula>NOT(ISERROR(SEARCH("Operational",C1094)))</formula>
    </cfRule>
    <cfRule type="containsText" dxfId="3713" priority="3715" operator="containsText" text="Dn(service)">
      <formula>NOT(ISERROR(SEARCH("Dn(service)",C1094)))</formula>
    </cfRule>
    <cfRule type="containsText" dxfId="3712" priority="3716" operator="containsText" text="Dn(waiting)">
      <formula>NOT(ISERROR(SEARCH("Dn(waiting)",C1094)))</formula>
    </cfRule>
  </conditionalFormatting>
  <conditionalFormatting sqref="C1095">
    <cfRule type="containsBlanks" dxfId="3711" priority="3709">
      <formula>LEN(TRIM(C1095))=0</formula>
    </cfRule>
    <cfRule type="containsText" dxfId="3710" priority="3710" operator="containsText" text="Operational">
      <formula>NOT(ISERROR(SEARCH("Operational",C1095)))</formula>
    </cfRule>
    <cfRule type="containsText" dxfId="3709" priority="3711" operator="containsText" text="Dn(service)">
      <formula>NOT(ISERROR(SEARCH("Dn(service)",C1095)))</formula>
    </cfRule>
    <cfRule type="containsText" dxfId="3708" priority="3712" operator="containsText" text="Dn(waiting)">
      <formula>NOT(ISERROR(SEARCH("Dn(waiting)",C1095)))</formula>
    </cfRule>
  </conditionalFormatting>
  <conditionalFormatting sqref="J1096">
    <cfRule type="containsBlanks" dxfId="3707" priority="3705">
      <formula>LEN(TRIM(J1096))=0</formula>
    </cfRule>
    <cfRule type="containsText" dxfId="3706" priority="3706" operator="containsText" text="Operational">
      <formula>NOT(ISERROR(SEARCH("Operational",J1096)))</formula>
    </cfRule>
    <cfRule type="containsText" dxfId="3705" priority="3707" operator="containsText" text="Dn(service)">
      <formula>NOT(ISERROR(SEARCH("Dn(service)",J1096)))</formula>
    </cfRule>
    <cfRule type="containsText" dxfId="3704" priority="3708" operator="containsText" text="Dn(waiting)">
      <formula>NOT(ISERROR(SEARCH("Dn(waiting)",J1096)))</formula>
    </cfRule>
  </conditionalFormatting>
  <conditionalFormatting sqref="J1097">
    <cfRule type="containsBlanks" dxfId="3703" priority="3701">
      <formula>LEN(TRIM(J1097))=0</formula>
    </cfRule>
    <cfRule type="containsText" dxfId="3702" priority="3702" operator="containsText" text="Operational">
      <formula>NOT(ISERROR(SEARCH("Operational",J1097)))</formula>
    </cfRule>
    <cfRule type="containsText" dxfId="3701" priority="3703" operator="containsText" text="Dn(service)">
      <formula>NOT(ISERROR(SEARCH("Dn(service)",J1097)))</formula>
    </cfRule>
    <cfRule type="containsText" dxfId="3700" priority="3704" operator="containsText" text="Dn(waiting)">
      <formula>NOT(ISERROR(SEARCH("Dn(waiting)",J1097)))</formula>
    </cfRule>
  </conditionalFormatting>
  <conditionalFormatting sqref="J1098">
    <cfRule type="containsBlanks" dxfId="3699" priority="3697">
      <formula>LEN(TRIM(J1098))=0</formula>
    </cfRule>
    <cfRule type="containsText" dxfId="3698" priority="3698" operator="containsText" text="Operational">
      <formula>NOT(ISERROR(SEARCH("Operational",J1098)))</formula>
    </cfRule>
    <cfRule type="containsText" dxfId="3697" priority="3699" operator="containsText" text="Dn(service)">
      <formula>NOT(ISERROR(SEARCH("Dn(service)",J1098)))</formula>
    </cfRule>
    <cfRule type="containsText" dxfId="3696" priority="3700" operator="containsText" text="Dn(waiting)">
      <formula>NOT(ISERROR(SEARCH("Dn(waiting)",J1098)))</formula>
    </cfRule>
  </conditionalFormatting>
  <conditionalFormatting sqref="J1099">
    <cfRule type="containsBlanks" dxfId="3695" priority="3693">
      <formula>LEN(TRIM(J1099))=0</formula>
    </cfRule>
    <cfRule type="containsText" dxfId="3694" priority="3694" operator="containsText" text="Operational">
      <formula>NOT(ISERROR(SEARCH("Operational",J1099)))</formula>
    </cfRule>
    <cfRule type="containsText" dxfId="3693" priority="3695" operator="containsText" text="Dn(service)">
      <formula>NOT(ISERROR(SEARCH("Dn(service)",J1099)))</formula>
    </cfRule>
    <cfRule type="containsText" dxfId="3692" priority="3696" operator="containsText" text="Dn(waiting)">
      <formula>NOT(ISERROR(SEARCH("Dn(waiting)",J1099)))</formula>
    </cfRule>
  </conditionalFormatting>
  <conditionalFormatting sqref="J1100">
    <cfRule type="containsBlanks" dxfId="3691" priority="3689">
      <formula>LEN(TRIM(J1100))=0</formula>
    </cfRule>
    <cfRule type="containsText" dxfId="3690" priority="3690" operator="containsText" text="Operational">
      <formula>NOT(ISERROR(SEARCH("Operational",J1100)))</formula>
    </cfRule>
    <cfRule type="containsText" dxfId="3689" priority="3691" operator="containsText" text="Dn(service)">
      <formula>NOT(ISERROR(SEARCH("Dn(service)",J1100)))</formula>
    </cfRule>
    <cfRule type="containsText" dxfId="3688" priority="3692" operator="containsText" text="Dn(waiting)">
      <formula>NOT(ISERROR(SEARCH("Dn(waiting)",J1100)))</formula>
    </cfRule>
  </conditionalFormatting>
  <conditionalFormatting sqref="G1101">
    <cfRule type="containsBlanks" dxfId="3687" priority="3685">
      <formula>LEN(TRIM(G1101))=0</formula>
    </cfRule>
    <cfRule type="containsText" dxfId="3686" priority="3686" operator="containsText" text="Operational">
      <formula>NOT(ISERROR(SEARCH("Operational",G1101)))</formula>
    </cfRule>
    <cfRule type="containsText" dxfId="3685" priority="3687" operator="containsText" text="Dn(service)">
      <formula>NOT(ISERROR(SEARCH("Dn(service)",G1101)))</formula>
    </cfRule>
    <cfRule type="containsText" dxfId="3684" priority="3688" operator="containsText" text="Dn(waiting)">
      <formula>NOT(ISERROR(SEARCH("Dn(waiting)",G1101)))</formula>
    </cfRule>
  </conditionalFormatting>
  <conditionalFormatting sqref="G1102">
    <cfRule type="containsBlanks" dxfId="3683" priority="3681">
      <formula>LEN(TRIM(G1102))=0</formula>
    </cfRule>
    <cfRule type="containsText" dxfId="3682" priority="3682" operator="containsText" text="Operational">
      <formula>NOT(ISERROR(SEARCH("Operational",G1102)))</formula>
    </cfRule>
    <cfRule type="containsText" dxfId="3681" priority="3683" operator="containsText" text="Dn(service)">
      <formula>NOT(ISERROR(SEARCH("Dn(service)",G1102)))</formula>
    </cfRule>
    <cfRule type="containsText" dxfId="3680" priority="3684" operator="containsText" text="Dn(waiting)">
      <formula>NOT(ISERROR(SEARCH("Dn(waiting)",G1102)))</formula>
    </cfRule>
  </conditionalFormatting>
  <conditionalFormatting sqref="G1103">
    <cfRule type="containsBlanks" dxfId="3679" priority="3677">
      <formula>LEN(TRIM(G1103))=0</formula>
    </cfRule>
    <cfRule type="containsText" dxfId="3678" priority="3678" operator="containsText" text="Operational">
      <formula>NOT(ISERROR(SEARCH("Operational",G1103)))</formula>
    </cfRule>
    <cfRule type="containsText" dxfId="3677" priority="3679" operator="containsText" text="Dn(service)">
      <formula>NOT(ISERROR(SEARCH("Dn(service)",G1103)))</formula>
    </cfRule>
    <cfRule type="containsText" dxfId="3676" priority="3680" operator="containsText" text="Dn(waiting)">
      <formula>NOT(ISERROR(SEARCH("Dn(waiting)",G1103)))</formula>
    </cfRule>
  </conditionalFormatting>
  <conditionalFormatting sqref="G1104">
    <cfRule type="containsBlanks" dxfId="3675" priority="3673">
      <formula>LEN(TRIM(G1104))=0</formula>
    </cfRule>
    <cfRule type="containsText" dxfId="3674" priority="3674" operator="containsText" text="Operational">
      <formula>NOT(ISERROR(SEARCH("Operational",G1104)))</formula>
    </cfRule>
    <cfRule type="containsText" dxfId="3673" priority="3675" operator="containsText" text="Dn(service)">
      <formula>NOT(ISERROR(SEARCH("Dn(service)",G1104)))</formula>
    </cfRule>
    <cfRule type="containsText" dxfId="3672" priority="3676" operator="containsText" text="Dn(waiting)">
      <formula>NOT(ISERROR(SEARCH("Dn(waiting)",G1104)))</formula>
    </cfRule>
  </conditionalFormatting>
  <conditionalFormatting sqref="G1105">
    <cfRule type="containsBlanks" dxfId="3671" priority="3669">
      <formula>LEN(TRIM(G1105))=0</formula>
    </cfRule>
    <cfRule type="containsText" dxfId="3670" priority="3670" operator="containsText" text="Operational">
      <formula>NOT(ISERROR(SEARCH("Operational",G1105)))</formula>
    </cfRule>
    <cfRule type="containsText" dxfId="3669" priority="3671" operator="containsText" text="Dn(service)">
      <formula>NOT(ISERROR(SEARCH("Dn(service)",G1105)))</formula>
    </cfRule>
    <cfRule type="containsText" dxfId="3668" priority="3672" operator="containsText" text="Dn(waiting)">
      <formula>NOT(ISERROR(SEARCH("Dn(waiting)",G1105)))</formula>
    </cfRule>
  </conditionalFormatting>
  <conditionalFormatting sqref="F1106">
    <cfRule type="containsBlanks" dxfId="3667" priority="3665">
      <formula>LEN(TRIM(F1106))=0</formula>
    </cfRule>
    <cfRule type="containsText" dxfId="3666" priority="3666" operator="containsText" text="Operational">
      <formula>NOT(ISERROR(SEARCH("Operational",F1106)))</formula>
    </cfRule>
    <cfRule type="containsText" dxfId="3665" priority="3667" operator="containsText" text="Dn(service)">
      <formula>NOT(ISERROR(SEARCH("Dn(service)",F1106)))</formula>
    </cfRule>
    <cfRule type="containsText" dxfId="3664" priority="3668" operator="containsText" text="Dn(waiting)">
      <formula>NOT(ISERROR(SEARCH("Dn(waiting)",F1106)))</formula>
    </cfRule>
  </conditionalFormatting>
  <conditionalFormatting sqref="F1107">
    <cfRule type="containsBlanks" dxfId="3663" priority="3661">
      <formula>LEN(TRIM(F1107))=0</formula>
    </cfRule>
    <cfRule type="containsText" dxfId="3662" priority="3662" operator="containsText" text="Operational">
      <formula>NOT(ISERROR(SEARCH("Operational",F1107)))</formula>
    </cfRule>
    <cfRule type="containsText" dxfId="3661" priority="3663" operator="containsText" text="Dn(service)">
      <formula>NOT(ISERROR(SEARCH("Dn(service)",F1107)))</formula>
    </cfRule>
    <cfRule type="containsText" dxfId="3660" priority="3664" operator="containsText" text="Dn(waiting)">
      <formula>NOT(ISERROR(SEARCH("Dn(waiting)",F1107)))</formula>
    </cfRule>
  </conditionalFormatting>
  <conditionalFormatting sqref="F1108">
    <cfRule type="containsBlanks" dxfId="3659" priority="3657">
      <formula>LEN(TRIM(F1108))=0</formula>
    </cfRule>
    <cfRule type="containsText" dxfId="3658" priority="3658" operator="containsText" text="Operational">
      <formula>NOT(ISERROR(SEARCH("Operational",F1108)))</formula>
    </cfRule>
    <cfRule type="containsText" dxfId="3657" priority="3659" operator="containsText" text="Dn(service)">
      <formula>NOT(ISERROR(SEARCH("Dn(service)",F1108)))</formula>
    </cfRule>
    <cfRule type="containsText" dxfId="3656" priority="3660" operator="containsText" text="Dn(waiting)">
      <formula>NOT(ISERROR(SEARCH("Dn(waiting)",F1108)))</formula>
    </cfRule>
  </conditionalFormatting>
  <conditionalFormatting sqref="F1109">
    <cfRule type="containsBlanks" dxfId="3655" priority="3653">
      <formula>LEN(TRIM(F1109))=0</formula>
    </cfRule>
    <cfRule type="containsText" dxfId="3654" priority="3654" operator="containsText" text="Operational">
      <formula>NOT(ISERROR(SEARCH("Operational",F1109)))</formula>
    </cfRule>
    <cfRule type="containsText" dxfId="3653" priority="3655" operator="containsText" text="Dn(service)">
      <formula>NOT(ISERROR(SEARCH("Dn(service)",F1109)))</formula>
    </cfRule>
    <cfRule type="containsText" dxfId="3652" priority="3656" operator="containsText" text="Dn(waiting)">
      <formula>NOT(ISERROR(SEARCH("Dn(waiting)",F1109)))</formula>
    </cfRule>
  </conditionalFormatting>
  <conditionalFormatting sqref="I1110">
    <cfRule type="containsBlanks" dxfId="3651" priority="3649">
      <formula>LEN(TRIM(I1110))=0</formula>
    </cfRule>
    <cfRule type="containsText" dxfId="3650" priority="3650" operator="containsText" text="Operational">
      <formula>NOT(ISERROR(SEARCH("Operational",I1110)))</formula>
    </cfRule>
    <cfRule type="containsText" dxfId="3649" priority="3651" operator="containsText" text="Dn(service)">
      <formula>NOT(ISERROR(SEARCH("Dn(service)",I1110)))</formula>
    </cfRule>
    <cfRule type="containsText" dxfId="3648" priority="3652" operator="containsText" text="Dn(waiting)">
      <formula>NOT(ISERROR(SEARCH("Dn(waiting)",I1110)))</formula>
    </cfRule>
  </conditionalFormatting>
  <conditionalFormatting sqref="I1111">
    <cfRule type="containsBlanks" dxfId="3647" priority="3645">
      <formula>LEN(TRIM(I1111))=0</formula>
    </cfRule>
    <cfRule type="containsText" dxfId="3646" priority="3646" operator="containsText" text="Operational">
      <formula>NOT(ISERROR(SEARCH("Operational",I1111)))</formula>
    </cfRule>
    <cfRule type="containsText" dxfId="3645" priority="3647" operator="containsText" text="Dn(service)">
      <formula>NOT(ISERROR(SEARCH("Dn(service)",I1111)))</formula>
    </cfRule>
    <cfRule type="containsText" dxfId="3644" priority="3648" operator="containsText" text="Dn(waiting)">
      <formula>NOT(ISERROR(SEARCH("Dn(waiting)",I1111)))</formula>
    </cfRule>
  </conditionalFormatting>
  <conditionalFormatting sqref="I1112">
    <cfRule type="containsBlanks" dxfId="3643" priority="3641">
      <formula>LEN(TRIM(I1112))=0</formula>
    </cfRule>
    <cfRule type="containsText" dxfId="3642" priority="3642" operator="containsText" text="Operational">
      <formula>NOT(ISERROR(SEARCH("Operational",I1112)))</formula>
    </cfRule>
    <cfRule type="containsText" dxfId="3641" priority="3643" operator="containsText" text="Dn(service)">
      <formula>NOT(ISERROR(SEARCH("Dn(service)",I1112)))</formula>
    </cfRule>
    <cfRule type="containsText" dxfId="3640" priority="3644" operator="containsText" text="Dn(waiting)">
      <formula>NOT(ISERROR(SEARCH("Dn(waiting)",I1112)))</formula>
    </cfRule>
  </conditionalFormatting>
  <conditionalFormatting sqref="I1113">
    <cfRule type="containsBlanks" dxfId="3639" priority="3637">
      <formula>LEN(TRIM(I1113))=0</formula>
    </cfRule>
    <cfRule type="containsText" dxfId="3638" priority="3638" operator="containsText" text="Operational">
      <formula>NOT(ISERROR(SEARCH("Operational",I1113)))</formula>
    </cfRule>
    <cfRule type="containsText" dxfId="3637" priority="3639" operator="containsText" text="Dn(service)">
      <formula>NOT(ISERROR(SEARCH("Dn(service)",I1113)))</formula>
    </cfRule>
    <cfRule type="containsText" dxfId="3636" priority="3640" operator="containsText" text="Dn(waiting)">
      <formula>NOT(ISERROR(SEARCH("Dn(waiting)",I1113)))</formula>
    </cfRule>
  </conditionalFormatting>
  <conditionalFormatting sqref="I1114">
    <cfRule type="containsBlanks" dxfId="3635" priority="3633">
      <formula>LEN(TRIM(I1114))=0</formula>
    </cfRule>
    <cfRule type="containsText" dxfId="3634" priority="3634" operator="containsText" text="Operational">
      <formula>NOT(ISERROR(SEARCH("Operational",I1114)))</formula>
    </cfRule>
    <cfRule type="containsText" dxfId="3633" priority="3635" operator="containsText" text="Dn(service)">
      <formula>NOT(ISERROR(SEARCH("Dn(service)",I1114)))</formula>
    </cfRule>
    <cfRule type="containsText" dxfId="3632" priority="3636" operator="containsText" text="Dn(waiting)">
      <formula>NOT(ISERROR(SEARCH("Dn(waiting)",I1114)))</formula>
    </cfRule>
  </conditionalFormatting>
  <conditionalFormatting sqref="D1115">
    <cfRule type="containsBlanks" dxfId="3631" priority="3629">
      <formula>LEN(TRIM(D1115))=0</formula>
    </cfRule>
    <cfRule type="containsText" dxfId="3630" priority="3630" operator="containsText" text="Operational">
      <formula>NOT(ISERROR(SEARCH("Operational",D1115)))</formula>
    </cfRule>
    <cfRule type="containsText" dxfId="3629" priority="3631" operator="containsText" text="Dn(service)">
      <formula>NOT(ISERROR(SEARCH("Dn(service)",D1115)))</formula>
    </cfRule>
    <cfRule type="containsText" dxfId="3628" priority="3632" operator="containsText" text="Dn(waiting)">
      <formula>NOT(ISERROR(SEARCH("Dn(waiting)",D1115)))</formula>
    </cfRule>
  </conditionalFormatting>
  <conditionalFormatting sqref="D1116">
    <cfRule type="containsBlanks" dxfId="3627" priority="3625">
      <formula>LEN(TRIM(D1116))=0</formula>
    </cfRule>
    <cfRule type="containsText" dxfId="3626" priority="3626" operator="containsText" text="Operational">
      <formula>NOT(ISERROR(SEARCH("Operational",D1116)))</formula>
    </cfRule>
    <cfRule type="containsText" dxfId="3625" priority="3627" operator="containsText" text="Dn(service)">
      <formula>NOT(ISERROR(SEARCH("Dn(service)",D1116)))</formula>
    </cfRule>
    <cfRule type="containsText" dxfId="3624" priority="3628" operator="containsText" text="Dn(waiting)">
      <formula>NOT(ISERROR(SEARCH("Dn(waiting)",D1116)))</formula>
    </cfRule>
  </conditionalFormatting>
  <conditionalFormatting sqref="D1117">
    <cfRule type="containsBlanks" dxfId="3623" priority="3621">
      <formula>LEN(TRIM(D1117))=0</formula>
    </cfRule>
    <cfRule type="containsText" dxfId="3622" priority="3622" operator="containsText" text="Operational">
      <formula>NOT(ISERROR(SEARCH("Operational",D1117)))</formula>
    </cfRule>
    <cfRule type="containsText" dxfId="3621" priority="3623" operator="containsText" text="Dn(service)">
      <formula>NOT(ISERROR(SEARCH("Dn(service)",D1117)))</formula>
    </cfRule>
    <cfRule type="containsText" dxfId="3620" priority="3624" operator="containsText" text="Dn(waiting)">
      <formula>NOT(ISERROR(SEARCH("Dn(waiting)",D1117)))</formula>
    </cfRule>
  </conditionalFormatting>
  <conditionalFormatting sqref="D1118">
    <cfRule type="containsBlanks" dxfId="3619" priority="3617">
      <formula>LEN(TRIM(D1118))=0</formula>
    </cfRule>
    <cfRule type="containsText" dxfId="3618" priority="3618" operator="containsText" text="Operational">
      <formula>NOT(ISERROR(SEARCH("Operational",D1118)))</formula>
    </cfRule>
    <cfRule type="containsText" dxfId="3617" priority="3619" operator="containsText" text="Dn(service)">
      <formula>NOT(ISERROR(SEARCH("Dn(service)",D1118)))</formula>
    </cfRule>
    <cfRule type="containsText" dxfId="3616" priority="3620" operator="containsText" text="Dn(waiting)">
      <formula>NOT(ISERROR(SEARCH("Dn(waiting)",D1118)))</formula>
    </cfRule>
  </conditionalFormatting>
  <conditionalFormatting sqref="D1119">
    <cfRule type="containsBlanks" dxfId="3615" priority="3613">
      <formula>LEN(TRIM(D1119))=0</formula>
    </cfRule>
    <cfRule type="containsText" dxfId="3614" priority="3614" operator="containsText" text="Operational">
      <formula>NOT(ISERROR(SEARCH("Operational",D1119)))</formula>
    </cfRule>
    <cfRule type="containsText" dxfId="3613" priority="3615" operator="containsText" text="Dn(service)">
      <formula>NOT(ISERROR(SEARCH("Dn(service)",D1119)))</formula>
    </cfRule>
    <cfRule type="containsText" dxfId="3612" priority="3616" operator="containsText" text="Dn(waiting)">
      <formula>NOT(ISERROR(SEARCH("Dn(waiting)",D1119)))</formula>
    </cfRule>
  </conditionalFormatting>
  <conditionalFormatting sqref="E1120">
    <cfRule type="containsBlanks" dxfId="3611" priority="3609">
      <formula>LEN(TRIM(E1120))=0</formula>
    </cfRule>
    <cfRule type="containsText" dxfId="3610" priority="3610" operator="containsText" text="Operational">
      <formula>NOT(ISERROR(SEARCH("Operational",E1120)))</formula>
    </cfRule>
    <cfRule type="containsText" dxfId="3609" priority="3611" operator="containsText" text="Dn(service)">
      <formula>NOT(ISERROR(SEARCH("Dn(service)",E1120)))</formula>
    </cfRule>
    <cfRule type="containsText" dxfId="3608" priority="3612" operator="containsText" text="Dn(waiting)">
      <formula>NOT(ISERROR(SEARCH("Dn(waiting)",E1120)))</formula>
    </cfRule>
  </conditionalFormatting>
  <conditionalFormatting sqref="E1121">
    <cfRule type="containsBlanks" dxfId="3607" priority="3605">
      <formula>LEN(TRIM(E1121))=0</formula>
    </cfRule>
    <cfRule type="containsText" dxfId="3606" priority="3606" operator="containsText" text="Operational">
      <formula>NOT(ISERROR(SEARCH("Operational",E1121)))</formula>
    </cfRule>
    <cfRule type="containsText" dxfId="3605" priority="3607" operator="containsText" text="Dn(service)">
      <formula>NOT(ISERROR(SEARCH("Dn(service)",E1121)))</formula>
    </cfRule>
    <cfRule type="containsText" dxfId="3604" priority="3608" operator="containsText" text="Dn(waiting)">
      <formula>NOT(ISERROR(SEARCH("Dn(waiting)",E1121)))</formula>
    </cfRule>
  </conditionalFormatting>
  <conditionalFormatting sqref="E1122">
    <cfRule type="containsBlanks" dxfId="3603" priority="3601">
      <formula>LEN(TRIM(E1122))=0</formula>
    </cfRule>
    <cfRule type="containsText" dxfId="3602" priority="3602" operator="containsText" text="Operational">
      <formula>NOT(ISERROR(SEARCH("Operational",E1122)))</formula>
    </cfRule>
    <cfRule type="containsText" dxfId="3601" priority="3603" operator="containsText" text="Dn(service)">
      <formula>NOT(ISERROR(SEARCH("Dn(service)",E1122)))</formula>
    </cfRule>
    <cfRule type="containsText" dxfId="3600" priority="3604" operator="containsText" text="Dn(waiting)">
      <formula>NOT(ISERROR(SEARCH("Dn(waiting)",E1122)))</formula>
    </cfRule>
  </conditionalFormatting>
  <conditionalFormatting sqref="E1123">
    <cfRule type="containsBlanks" dxfId="3599" priority="3597">
      <formula>LEN(TRIM(E1123))=0</formula>
    </cfRule>
    <cfRule type="containsText" dxfId="3598" priority="3598" operator="containsText" text="Operational">
      <formula>NOT(ISERROR(SEARCH("Operational",E1123)))</formula>
    </cfRule>
    <cfRule type="containsText" dxfId="3597" priority="3599" operator="containsText" text="Dn(service)">
      <formula>NOT(ISERROR(SEARCH("Dn(service)",E1123)))</formula>
    </cfRule>
    <cfRule type="containsText" dxfId="3596" priority="3600" operator="containsText" text="Dn(waiting)">
      <formula>NOT(ISERROR(SEARCH("Dn(waiting)",E1123)))</formula>
    </cfRule>
  </conditionalFormatting>
  <conditionalFormatting sqref="E1124">
    <cfRule type="containsBlanks" dxfId="3595" priority="3593">
      <formula>LEN(TRIM(E1124))=0</formula>
    </cfRule>
    <cfRule type="containsText" dxfId="3594" priority="3594" operator="containsText" text="Operational">
      <formula>NOT(ISERROR(SEARCH("Operational",E1124)))</formula>
    </cfRule>
    <cfRule type="containsText" dxfId="3593" priority="3595" operator="containsText" text="Dn(service)">
      <formula>NOT(ISERROR(SEARCH("Dn(service)",E1124)))</formula>
    </cfRule>
    <cfRule type="containsText" dxfId="3592" priority="3596" operator="containsText" text="Dn(waiting)">
      <formula>NOT(ISERROR(SEARCH("Dn(waiting)",E1124)))</formula>
    </cfRule>
  </conditionalFormatting>
  <conditionalFormatting sqref="H1120">
    <cfRule type="containsBlanks" dxfId="3591" priority="3589">
      <formula>LEN(TRIM(H1120))=0</formula>
    </cfRule>
    <cfRule type="containsText" dxfId="3590" priority="3590" operator="containsText" text="Operational">
      <formula>NOT(ISERROR(SEARCH("Operational",H1120)))</formula>
    </cfRule>
    <cfRule type="containsText" dxfId="3589" priority="3591" operator="containsText" text="Dn(service)">
      <formula>NOT(ISERROR(SEARCH("Dn(service)",H1120)))</formula>
    </cfRule>
    <cfRule type="containsText" dxfId="3588" priority="3592" operator="containsText" text="Dn(waiting)">
      <formula>NOT(ISERROR(SEARCH("Dn(waiting)",H1120)))</formula>
    </cfRule>
  </conditionalFormatting>
  <conditionalFormatting sqref="H1121">
    <cfRule type="containsBlanks" dxfId="3587" priority="3585">
      <formula>LEN(TRIM(H1121))=0</formula>
    </cfRule>
    <cfRule type="containsText" dxfId="3586" priority="3586" operator="containsText" text="Operational">
      <formula>NOT(ISERROR(SEARCH("Operational",H1121)))</formula>
    </cfRule>
    <cfRule type="containsText" dxfId="3585" priority="3587" operator="containsText" text="Dn(service)">
      <formula>NOT(ISERROR(SEARCH("Dn(service)",H1121)))</formula>
    </cfRule>
    <cfRule type="containsText" dxfId="3584" priority="3588" operator="containsText" text="Dn(waiting)">
      <formula>NOT(ISERROR(SEARCH("Dn(waiting)",H1121)))</formula>
    </cfRule>
  </conditionalFormatting>
  <conditionalFormatting sqref="H1122">
    <cfRule type="containsBlanks" dxfId="3583" priority="3581">
      <formula>LEN(TRIM(H1122))=0</formula>
    </cfRule>
    <cfRule type="containsText" dxfId="3582" priority="3582" operator="containsText" text="Operational">
      <formula>NOT(ISERROR(SEARCH("Operational",H1122)))</formula>
    </cfRule>
    <cfRule type="containsText" dxfId="3581" priority="3583" operator="containsText" text="Dn(service)">
      <formula>NOT(ISERROR(SEARCH("Dn(service)",H1122)))</formula>
    </cfRule>
    <cfRule type="containsText" dxfId="3580" priority="3584" operator="containsText" text="Dn(waiting)">
      <formula>NOT(ISERROR(SEARCH("Dn(waiting)",H1122)))</formula>
    </cfRule>
  </conditionalFormatting>
  <conditionalFormatting sqref="H1123">
    <cfRule type="containsBlanks" dxfId="3579" priority="3577">
      <formula>LEN(TRIM(H1123))=0</formula>
    </cfRule>
    <cfRule type="containsText" dxfId="3578" priority="3578" operator="containsText" text="Operational">
      <formula>NOT(ISERROR(SEARCH("Operational",H1123)))</formula>
    </cfRule>
    <cfRule type="containsText" dxfId="3577" priority="3579" operator="containsText" text="Dn(service)">
      <formula>NOT(ISERROR(SEARCH("Dn(service)",H1123)))</formula>
    </cfRule>
    <cfRule type="containsText" dxfId="3576" priority="3580" operator="containsText" text="Dn(waiting)">
      <formula>NOT(ISERROR(SEARCH("Dn(waiting)",H1123)))</formula>
    </cfRule>
  </conditionalFormatting>
  <conditionalFormatting sqref="H1124">
    <cfRule type="containsBlanks" dxfId="3575" priority="3573">
      <formula>LEN(TRIM(H1124))=0</formula>
    </cfRule>
    <cfRule type="containsText" dxfId="3574" priority="3574" operator="containsText" text="Operational">
      <formula>NOT(ISERROR(SEARCH("Operational",H1124)))</formula>
    </cfRule>
    <cfRule type="containsText" dxfId="3573" priority="3575" operator="containsText" text="Dn(service)">
      <formula>NOT(ISERROR(SEARCH("Dn(service)",H1124)))</formula>
    </cfRule>
    <cfRule type="containsText" dxfId="3572" priority="3576" operator="containsText" text="Dn(waiting)">
      <formula>NOT(ISERROR(SEARCH("Dn(waiting)",H1124)))</formula>
    </cfRule>
  </conditionalFormatting>
  <conditionalFormatting sqref="E1125">
    <cfRule type="containsBlanks" dxfId="3571" priority="3569">
      <formula>LEN(TRIM(E1125))=0</formula>
    </cfRule>
    <cfRule type="containsText" dxfId="3570" priority="3570" operator="containsText" text="Operational">
      <formula>NOT(ISERROR(SEARCH("Operational",E1125)))</formula>
    </cfRule>
    <cfRule type="containsText" dxfId="3569" priority="3571" operator="containsText" text="Dn(service)">
      <formula>NOT(ISERROR(SEARCH("Dn(service)",E1125)))</formula>
    </cfRule>
    <cfRule type="containsText" dxfId="3568" priority="3572" operator="containsText" text="Dn(waiting)">
      <formula>NOT(ISERROR(SEARCH("Dn(waiting)",E1125)))</formula>
    </cfRule>
  </conditionalFormatting>
  <conditionalFormatting sqref="E1126">
    <cfRule type="containsBlanks" dxfId="3567" priority="3565">
      <formula>LEN(TRIM(E1126))=0</formula>
    </cfRule>
    <cfRule type="containsText" dxfId="3566" priority="3566" operator="containsText" text="Operational">
      <formula>NOT(ISERROR(SEARCH("Operational",E1126)))</formula>
    </cfRule>
    <cfRule type="containsText" dxfId="3565" priority="3567" operator="containsText" text="Dn(service)">
      <formula>NOT(ISERROR(SEARCH("Dn(service)",E1126)))</formula>
    </cfRule>
    <cfRule type="containsText" dxfId="3564" priority="3568" operator="containsText" text="Dn(waiting)">
      <formula>NOT(ISERROR(SEARCH("Dn(waiting)",E1126)))</formula>
    </cfRule>
  </conditionalFormatting>
  <conditionalFormatting sqref="E1127">
    <cfRule type="containsBlanks" dxfId="3563" priority="3561">
      <formula>LEN(TRIM(E1127))=0</formula>
    </cfRule>
    <cfRule type="containsText" dxfId="3562" priority="3562" operator="containsText" text="Operational">
      <formula>NOT(ISERROR(SEARCH("Operational",E1127)))</formula>
    </cfRule>
    <cfRule type="containsText" dxfId="3561" priority="3563" operator="containsText" text="Dn(service)">
      <formula>NOT(ISERROR(SEARCH("Dn(service)",E1127)))</formula>
    </cfRule>
    <cfRule type="containsText" dxfId="3560" priority="3564" operator="containsText" text="Dn(waiting)">
      <formula>NOT(ISERROR(SEARCH("Dn(waiting)",E1127)))</formula>
    </cfRule>
  </conditionalFormatting>
  <conditionalFormatting sqref="E1128">
    <cfRule type="containsBlanks" dxfId="3559" priority="3557">
      <formula>LEN(TRIM(E1128))=0</formula>
    </cfRule>
    <cfRule type="containsText" dxfId="3558" priority="3558" operator="containsText" text="Operational">
      <formula>NOT(ISERROR(SEARCH("Operational",E1128)))</formula>
    </cfRule>
    <cfRule type="containsText" dxfId="3557" priority="3559" operator="containsText" text="Dn(service)">
      <formula>NOT(ISERROR(SEARCH("Dn(service)",E1128)))</formula>
    </cfRule>
    <cfRule type="containsText" dxfId="3556" priority="3560" operator="containsText" text="Dn(waiting)">
      <formula>NOT(ISERROR(SEARCH("Dn(waiting)",E1128)))</formula>
    </cfRule>
  </conditionalFormatting>
  <conditionalFormatting sqref="E1129">
    <cfRule type="containsBlanks" dxfId="3555" priority="3553">
      <formula>LEN(TRIM(E1129))=0</formula>
    </cfRule>
    <cfRule type="containsText" dxfId="3554" priority="3554" operator="containsText" text="Operational">
      <formula>NOT(ISERROR(SEARCH("Operational",E1129)))</formula>
    </cfRule>
    <cfRule type="containsText" dxfId="3553" priority="3555" operator="containsText" text="Dn(service)">
      <formula>NOT(ISERROR(SEARCH("Dn(service)",E1129)))</formula>
    </cfRule>
    <cfRule type="containsText" dxfId="3552" priority="3556" operator="containsText" text="Dn(waiting)">
      <formula>NOT(ISERROR(SEARCH("Dn(waiting)",E1129)))</formula>
    </cfRule>
  </conditionalFormatting>
  <conditionalFormatting sqref="E1130">
    <cfRule type="containsBlanks" dxfId="3551" priority="3549">
      <formula>LEN(TRIM(E1130))=0</formula>
    </cfRule>
    <cfRule type="containsText" dxfId="3550" priority="3550" operator="containsText" text="Operational">
      <formula>NOT(ISERROR(SEARCH("Operational",E1130)))</formula>
    </cfRule>
    <cfRule type="containsText" dxfId="3549" priority="3551" operator="containsText" text="Dn(service)">
      <formula>NOT(ISERROR(SEARCH("Dn(service)",E1130)))</formula>
    </cfRule>
    <cfRule type="containsText" dxfId="3548" priority="3552" operator="containsText" text="Dn(waiting)">
      <formula>NOT(ISERROR(SEARCH("Dn(waiting)",E1130)))</formula>
    </cfRule>
  </conditionalFormatting>
  <conditionalFormatting sqref="C1130">
    <cfRule type="containsBlanks" dxfId="3547" priority="3545">
      <formula>LEN(TRIM(C1130))=0</formula>
    </cfRule>
    <cfRule type="containsText" dxfId="3546" priority="3546" operator="containsText" text="Operational">
      <formula>NOT(ISERROR(SEARCH("Operational",C1130)))</formula>
    </cfRule>
    <cfRule type="containsText" dxfId="3545" priority="3547" operator="containsText" text="Dn(service)">
      <formula>NOT(ISERROR(SEARCH("Dn(service)",C1130)))</formula>
    </cfRule>
    <cfRule type="containsText" dxfId="3544" priority="3548" operator="containsText" text="Dn(waiting)">
      <formula>NOT(ISERROR(SEARCH("Dn(waiting)",C1130)))</formula>
    </cfRule>
  </conditionalFormatting>
  <conditionalFormatting sqref="C1131">
    <cfRule type="containsBlanks" dxfId="3543" priority="3541">
      <formula>LEN(TRIM(C1131))=0</formula>
    </cfRule>
    <cfRule type="containsText" dxfId="3542" priority="3542" operator="containsText" text="Operational">
      <formula>NOT(ISERROR(SEARCH("Operational",C1131)))</formula>
    </cfRule>
    <cfRule type="containsText" dxfId="3541" priority="3543" operator="containsText" text="Dn(service)">
      <formula>NOT(ISERROR(SEARCH("Dn(service)",C1131)))</formula>
    </cfRule>
    <cfRule type="containsText" dxfId="3540" priority="3544" operator="containsText" text="Dn(waiting)">
      <formula>NOT(ISERROR(SEARCH("Dn(waiting)",C1131)))</formula>
    </cfRule>
  </conditionalFormatting>
  <conditionalFormatting sqref="C1132">
    <cfRule type="containsBlanks" dxfId="3539" priority="3537">
      <formula>LEN(TRIM(C1132))=0</formula>
    </cfRule>
    <cfRule type="containsText" dxfId="3538" priority="3538" operator="containsText" text="Operational">
      <formula>NOT(ISERROR(SEARCH("Operational",C1132)))</formula>
    </cfRule>
    <cfRule type="containsText" dxfId="3537" priority="3539" operator="containsText" text="Dn(service)">
      <formula>NOT(ISERROR(SEARCH("Dn(service)",C1132)))</formula>
    </cfRule>
    <cfRule type="containsText" dxfId="3536" priority="3540" operator="containsText" text="Dn(waiting)">
      <formula>NOT(ISERROR(SEARCH("Dn(waiting)",C1132)))</formula>
    </cfRule>
  </conditionalFormatting>
  <conditionalFormatting sqref="C1133">
    <cfRule type="containsBlanks" dxfId="3535" priority="3533">
      <formula>LEN(TRIM(C1133))=0</formula>
    </cfRule>
    <cfRule type="containsText" dxfId="3534" priority="3534" operator="containsText" text="Operational">
      <formula>NOT(ISERROR(SEARCH("Operational",C1133)))</formula>
    </cfRule>
    <cfRule type="containsText" dxfId="3533" priority="3535" operator="containsText" text="Dn(service)">
      <formula>NOT(ISERROR(SEARCH("Dn(service)",C1133)))</formula>
    </cfRule>
    <cfRule type="containsText" dxfId="3532" priority="3536" operator="containsText" text="Dn(waiting)">
      <formula>NOT(ISERROR(SEARCH("Dn(waiting)",C1133)))</formula>
    </cfRule>
  </conditionalFormatting>
  <conditionalFormatting sqref="C1134">
    <cfRule type="containsBlanks" dxfId="3531" priority="3529">
      <formula>LEN(TRIM(C1134))=0</formula>
    </cfRule>
    <cfRule type="containsText" dxfId="3530" priority="3530" operator="containsText" text="Operational">
      <formula>NOT(ISERROR(SEARCH("Operational",C1134)))</formula>
    </cfRule>
    <cfRule type="containsText" dxfId="3529" priority="3531" operator="containsText" text="Dn(service)">
      <formula>NOT(ISERROR(SEARCH("Dn(service)",C1134)))</formula>
    </cfRule>
    <cfRule type="containsText" dxfId="3528" priority="3532" operator="containsText" text="Dn(waiting)">
      <formula>NOT(ISERROR(SEARCH("Dn(waiting)",C1134)))</formula>
    </cfRule>
  </conditionalFormatting>
  <conditionalFormatting sqref="J1135">
    <cfRule type="containsBlanks" dxfId="3527" priority="3525">
      <formula>LEN(TRIM(J1135))=0</formula>
    </cfRule>
    <cfRule type="containsText" dxfId="3526" priority="3526" operator="containsText" text="Operational">
      <formula>NOT(ISERROR(SEARCH("Operational",J1135)))</formula>
    </cfRule>
    <cfRule type="containsText" dxfId="3525" priority="3527" operator="containsText" text="Dn(service)">
      <formula>NOT(ISERROR(SEARCH("Dn(service)",J1135)))</formula>
    </cfRule>
    <cfRule type="containsText" dxfId="3524" priority="3528" operator="containsText" text="Dn(waiting)">
      <formula>NOT(ISERROR(SEARCH("Dn(waiting)",J1135)))</formula>
    </cfRule>
  </conditionalFormatting>
  <conditionalFormatting sqref="J1136">
    <cfRule type="containsBlanks" dxfId="3523" priority="3521">
      <formula>LEN(TRIM(J1136))=0</formula>
    </cfRule>
    <cfRule type="containsText" dxfId="3522" priority="3522" operator="containsText" text="Operational">
      <formula>NOT(ISERROR(SEARCH("Operational",J1136)))</formula>
    </cfRule>
    <cfRule type="containsText" dxfId="3521" priority="3523" operator="containsText" text="Dn(service)">
      <formula>NOT(ISERROR(SEARCH("Dn(service)",J1136)))</formula>
    </cfRule>
    <cfRule type="containsText" dxfId="3520" priority="3524" operator="containsText" text="Dn(waiting)">
      <formula>NOT(ISERROR(SEARCH("Dn(waiting)",J1136)))</formula>
    </cfRule>
  </conditionalFormatting>
  <conditionalFormatting sqref="J1137">
    <cfRule type="containsBlanks" dxfId="3519" priority="3517">
      <formula>LEN(TRIM(J1137))=0</formula>
    </cfRule>
    <cfRule type="containsText" dxfId="3518" priority="3518" operator="containsText" text="Operational">
      <formula>NOT(ISERROR(SEARCH("Operational",J1137)))</formula>
    </cfRule>
    <cfRule type="containsText" dxfId="3517" priority="3519" operator="containsText" text="Dn(service)">
      <formula>NOT(ISERROR(SEARCH("Dn(service)",J1137)))</formula>
    </cfRule>
    <cfRule type="containsText" dxfId="3516" priority="3520" operator="containsText" text="Dn(waiting)">
      <formula>NOT(ISERROR(SEARCH("Dn(waiting)",J1137)))</formula>
    </cfRule>
  </conditionalFormatting>
  <conditionalFormatting sqref="J1138">
    <cfRule type="containsBlanks" dxfId="3515" priority="3513">
      <formula>LEN(TRIM(J1138))=0</formula>
    </cfRule>
    <cfRule type="containsText" dxfId="3514" priority="3514" operator="containsText" text="Operational">
      <formula>NOT(ISERROR(SEARCH("Operational",J1138)))</formula>
    </cfRule>
    <cfRule type="containsText" dxfId="3513" priority="3515" operator="containsText" text="Dn(service)">
      <formula>NOT(ISERROR(SEARCH("Dn(service)",J1138)))</formula>
    </cfRule>
    <cfRule type="containsText" dxfId="3512" priority="3516" operator="containsText" text="Dn(waiting)">
      <formula>NOT(ISERROR(SEARCH("Dn(waiting)",J1138)))</formula>
    </cfRule>
  </conditionalFormatting>
  <conditionalFormatting sqref="J1139">
    <cfRule type="containsBlanks" dxfId="3511" priority="3509">
      <formula>LEN(TRIM(J1139))=0</formula>
    </cfRule>
    <cfRule type="containsText" dxfId="3510" priority="3510" operator="containsText" text="Operational">
      <formula>NOT(ISERROR(SEARCH("Operational",J1139)))</formula>
    </cfRule>
    <cfRule type="containsText" dxfId="3509" priority="3511" operator="containsText" text="Dn(service)">
      <formula>NOT(ISERROR(SEARCH("Dn(service)",J1139)))</formula>
    </cfRule>
    <cfRule type="containsText" dxfId="3508" priority="3512" operator="containsText" text="Dn(waiting)">
      <formula>NOT(ISERROR(SEARCH("Dn(waiting)",J1139)))</formula>
    </cfRule>
  </conditionalFormatting>
  <conditionalFormatting sqref="G1140">
    <cfRule type="containsBlanks" dxfId="3507" priority="3505">
      <formula>LEN(TRIM(G1140))=0</formula>
    </cfRule>
    <cfRule type="containsText" dxfId="3506" priority="3506" operator="containsText" text="Operational">
      <formula>NOT(ISERROR(SEARCH("Operational",G1140)))</formula>
    </cfRule>
    <cfRule type="containsText" dxfId="3505" priority="3507" operator="containsText" text="Dn(service)">
      <formula>NOT(ISERROR(SEARCH("Dn(service)",G1140)))</formula>
    </cfRule>
    <cfRule type="containsText" dxfId="3504" priority="3508" operator="containsText" text="Dn(waiting)">
      <formula>NOT(ISERROR(SEARCH("Dn(waiting)",G1140)))</formula>
    </cfRule>
  </conditionalFormatting>
  <conditionalFormatting sqref="F1141">
    <cfRule type="containsBlanks" dxfId="3503" priority="3501">
      <formula>LEN(TRIM(F1141))=0</formula>
    </cfRule>
    <cfRule type="containsText" dxfId="3502" priority="3502" operator="containsText" text="Operational">
      <formula>NOT(ISERROR(SEARCH("Operational",F1141)))</formula>
    </cfRule>
    <cfRule type="containsText" dxfId="3501" priority="3503" operator="containsText" text="Dn(service)">
      <formula>NOT(ISERROR(SEARCH("Dn(service)",F1141)))</formula>
    </cfRule>
    <cfRule type="containsText" dxfId="3500" priority="3504" operator="containsText" text="Dn(waiting)">
      <formula>NOT(ISERROR(SEARCH("Dn(waiting)",F1141)))</formula>
    </cfRule>
  </conditionalFormatting>
  <conditionalFormatting sqref="F1142">
    <cfRule type="containsBlanks" dxfId="3499" priority="3497">
      <formula>LEN(TRIM(F1142))=0</formula>
    </cfRule>
    <cfRule type="containsText" dxfId="3498" priority="3498" operator="containsText" text="Operational">
      <formula>NOT(ISERROR(SEARCH("Operational",F1142)))</formula>
    </cfRule>
    <cfRule type="containsText" dxfId="3497" priority="3499" operator="containsText" text="Dn(service)">
      <formula>NOT(ISERROR(SEARCH("Dn(service)",F1142)))</formula>
    </cfRule>
    <cfRule type="containsText" dxfId="3496" priority="3500" operator="containsText" text="Dn(waiting)">
      <formula>NOT(ISERROR(SEARCH("Dn(waiting)",F1142)))</formula>
    </cfRule>
  </conditionalFormatting>
  <conditionalFormatting sqref="F1143">
    <cfRule type="containsBlanks" dxfId="3495" priority="3493">
      <formula>LEN(TRIM(F1143))=0</formula>
    </cfRule>
    <cfRule type="containsText" dxfId="3494" priority="3494" operator="containsText" text="Operational">
      <formula>NOT(ISERROR(SEARCH("Operational",F1143)))</formula>
    </cfRule>
    <cfRule type="containsText" dxfId="3493" priority="3495" operator="containsText" text="Dn(service)">
      <formula>NOT(ISERROR(SEARCH("Dn(service)",F1143)))</formula>
    </cfRule>
    <cfRule type="containsText" dxfId="3492" priority="3496" operator="containsText" text="Dn(waiting)">
      <formula>NOT(ISERROR(SEARCH("Dn(waiting)",F1143)))</formula>
    </cfRule>
  </conditionalFormatting>
  <conditionalFormatting sqref="I1144">
    <cfRule type="containsBlanks" dxfId="3491" priority="3489">
      <formula>LEN(TRIM(I1144))=0</formula>
    </cfRule>
    <cfRule type="containsText" dxfId="3490" priority="3490" operator="containsText" text="Operational">
      <formula>NOT(ISERROR(SEARCH("Operational",I1144)))</formula>
    </cfRule>
    <cfRule type="containsText" dxfId="3489" priority="3491" operator="containsText" text="Dn(service)">
      <formula>NOT(ISERROR(SEARCH("Dn(service)",I1144)))</formula>
    </cfRule>
    <cfRule type="containsText" dxfId="3488" priority="3492" operator="containsText" text="Dn(waiting)">
      <formula>NOT(ISERROR(SEARCH("Dn(waiting)",I1144)))</formula>
    </cfRule>
  </conditionalFormatting>
  <conditionalFormatting sqref="I1146">
    <cfRule type="containsBlanks" dxfId="3487" priority="3485">
      <formula>LEN(TRIM(I1146))=0</formula>
    </cfRule>
    <cfRule type="containsText" dxfId="3486" priority="3486" operator="containsText" text="Operational">
      <formula>NOT(ISERROR(SEARCH("Operational",I1146)))</formula>
    </cfRule>
    <cfRule type="containsText" dxfId="3485" priority="3487" operator="containsText" text="Dn(service)">
      <formula>NOT(ISERROR(SEARCH("Dn(service)",I1146)))</formula>
    </cfRule>
    <cfRule type="containsText" dxfId="3484" priority="3488" operator="containsText" text="Dn(waiting)">
      <formula>NOT(ISERROR(SEARCH("Dn(waiting)",I1146)))</formula>
    </cfRule>
  </conditionalFormatting>
  <conditionalFormatting sqref="I1147">
    <cfRule type="containsBlanks" dxfId="3483" priority="3481">
      <formula>LEN(TRIM(I1147))=0</formula>
    </cfRule>
    <cfRule type="containsText" dxfId="3482" priority="3482" operator="containsText" text="Operational">
      <formula>NOT(ISERROR(SEARCH("Operational",I1147)))</formula>
    </cfRule>
    <cfRule type="containsText" dxfId="3481" priority="3483" operator="containsText" text="Dn(service)">
      <formula>NOT(ISERROR(SEARCH("Dn(service)",I1147)))</formula>
    </cfRule>
    <cfRule type="containsText" dxfId="3480" priority="3484" operator="containsText" text="Dn(waiting)">
      <formula>NOT(ISERROR(SEARCH("Dn(waiting)",I1147)))</formula>
    </cfRule>
  </conditionalFormatting>
  <conditionalFormatting sqref="I1148">
    <cfRule type="containsBlanks" dxfId="3479" priority="3477">
      <formula>LEN(TRIM(I1148))=0</formula>
    </cfRule>
    <cfRule type="containsText" dxfId="3478" priority="3478" operator="containsText" text="Operational">
      <formula>NOT(ISERROR(SEARCH("Operational",I1148)))</formula>
    </cfRule>
    <cfRule type="containsText" dxfId="3477" priority="3479" operator="containsText" text="Dn(service)">
      <formula>NOT(ISERROR(SEARCH("Dn(service)",I1148)))</formula>
    </cfRule>
    <cfRule type="containsText" dxfId="3476" priority="3480" operator="containsText" text="Dn(waiting)">
      <formula>NOT(ISERROR(SEARCH("Dn(waiting)",I1148)))</formula>
    </cfRule>
  </conditionalFormatting>
  <conditionalFormatting sqref="I1145">
    <cfRule type="containsBlanks" dxfId="3475" priority="3473">
      <formula>LEN(TRIM(I1145))=0</formula>
    </cfRule>
    <cfRule type="containsText" dxfId="3474" priority="3474" operator="containsText" text="Operational">
      <formula>NOT(ISERROR(SEARCH("Operational",I1145)))</formula>
    </cfRule>
    <cfRule type="containsText" dxfId="3473" priority="3475" operator="containsText" text="Dn(service)">
      <formula>NOT(ISERROR(SEARCH("Dn(service)",I1145)))</formula>
    </cfRule>
    <cfRule type="containsText" dxfId="3472" priority="3476" operator="containsText" text="Dn(waiting)">
      <formula>NOT(ISERROR(SEARCH("Dn(waiting)",I1145)))</formula>
    </cfRule>
  </conditionalFormatting>
  <conditionalFormatting sqref="D1149">
    <cfRule type="containsBlanks" dxfId="3471" priority="3469">
      <formula>LEN(TRIM(D1149))=0</formula>
    </cfRule>
    <cfRule type="containsText" dxfId="3470" priority="3470" operator="containsText" text="Operational">
      <formula>NOT(ISERROR(SEARCH("Operational",D1149)))</formula>
    </cfRule>
    <cfRule type="containsText" dxfId="3469" priority="3471" operator="containsText" text="Dn(service)">
      <formula>NOT(ISERROR(SEARCH("Dn(service)",D1149)))</formula>
    </cfRule>
    <cfRule type="containsText" dxfId="3468" priority="3472" operator="containsText" text="Dn(waiting)">
      <formula>NOT(ISERROR(SEARCH("Dn(waiting)",D1149)))</formula>
    </cfRule>
  </conditionalFormatting>
  <conditionalFormatting sqref="D1150">
    <cfRule type="containsBlanks" dxfId="3467" priority="3465">
      <formula>LEN(TRIM(D1150))=0</formula>
    </cfRule>
    <cfRule type="containsText" dxfId="3466" priority="3466" operator="containsText" text="Operational">
      <formula>NOT(ISERROR(SEARCH("Operational",D1150)))</formula>
    </cfRule>
    <cfRule type="containsText" dxfId="3465" priority="3467" operator="containsText" text="Dn(service)">
      <formula>NOT(ISERROR(SEARCH("Dn(service)",D1150)))</formula>
    </cfRule>
    <cfRule type="containsText" dxfId="3464" priority="3468" operator="containsText" text="Dn(waiting)">
      <formula>NOT(ISERROR(SEARCH("Dn(waiting)",D1150)))</formula>
    </cfRule>
  </conditionalFormatting>
  <conditionalFormatting sqref="D1151">
    <cfRule type="containsBlanks" dxfId="3463" priority="3461">
      <formula>LEN(TRIM(D1151))=0</formula>
    </cfRule>
    <cfRule type="containsText" dxfId="3462" priority="3462" operator="containsText" text="Operational">
      <formula>NOT(ISERROR(SEARCH("Operational",D1151)))</formula>
    </cfRule>
    <cfRule type="containsText" dxfId="3461" priority="3463" operator="containsText" text="Dn(service)">
      <formula>NOT(ISERROR(SEARCH("Dn(service)",D1151)))</formula>
    </cfRule>
    <cfRule type="containsText" dxfId="3460" priority="3464" operator="containsText" text="Dn(waiting)">
      <formula>NOT(ISERROR(SEARCH("Dn(waiting)",D1151)))</formula>
    </cfRule>
  </conditionalFormatting>
  <conditionalFormatting sqref="D1152">
    <cfRule type="containsBlanks" dxfId="3459" priority="3457">
      <formula>LEN(TRIM(D1152))=0</formula>
    </cfRule>
    <cfRule type="containsText" dxfId="3458" priority="3458" operator="containsText" text="Operational">
      <formula>NOT(ISERROR(SEARCH("Operational",D1152)))</formula>
    </cfRule>
    <cfRule type="containsText" dxfId="3457" priority="3459" operator="containsText" text="Dn(service)">
      <formula>NOT(ISERROR(SEARCH("Dn(service)",D1152)))</formula>
    </cfRule>
    <cfRule type="containsText" dxfId="3456" priority="3460" operator="containsText" text="Dn(waiting)">
      <formula>NOT(ISERROR(SEARCH("Dn(waiting)",D1152)))</formula>
    </cfRule>
  </conditionalFormatting>
  <conditionalFormatting sqref="D1153">
    <cfRule type="containsBlanks" dxfId="3455" priority="3453">
      <formula>LEN(TRIM(D1153))=0</formula>
    </cfRule>
    <cfRule type="containsText" dxfId="3454" priority="3454" operator="containsText" text="Operational">
      <formula>NOT(ISERROR(SEARCH("Operational",D1153)))</formula>
    </cfRule>
    <cfRule type="containsText" dxfId="3453" priority="3455" operator="containsText" text="Dn(service)">
      <formula>NOT(ISERROR(SEARCH("Dn(service)",D1153)))</formula>
    </cfRule>
    <cfRule type="containsText" dxfId="3452" priority="3456" operator="containsText" text="Dn(waiting)">
      <formula>NOT(ISERROR(SEARCH("Dn(waiting)",D1153)))</formula>
    </cfRule>
  </conditionalFormatting>
  <conditionalFormatting sqref="E1154">
    <cfRule type="containsBlanks" dxfId="3451" priority="3449">
      <formula>LEN(TRIM(E1154))=0</formula>
    </cfRule>
    <cfRule type="containsText" dxfId="3450" priority="3450" operator="containsText" text="Operational">
      <formula>NOT(ISERROR(SEARCH("Operational",E1154)))</formula>
    </cfRule>
    <cfRule type="containsText" dxfId="3449" priority="3451" operator="containsText" text="Dn(service)">
      <formula>NOT(ISERROR(SEARCH("Dn(service)",E1154)))</formula>
    </cfRule>
    <cfRule type="containsText" dxfId="3448" priority="3452" operator="containsText" text="Dn(waiting)">
      <formula>NOT(ISERROR(SEARCH("Dn(waiting)",E1154)))</formula>
    </cfRule>
  </conditionalFormatting>
  <conditionalFormatting sqref="E1155">
    <cfRule type="containsBlanks" dxfId="3447" priority="3445">
      <formula>LEN(TRIM(E1155))=0</formula>
    </cfRule>
    <cfRule type="containsText" dxfId="3446" priority="3446" operator="containsText" text="Operational">
      <formula>NOT(ISERROR(SEARCH("Operational",E1155)))</formula>
    </cfRule>
    <cfRule type="containsText" dxfId="3445" priority="3447" operator="containsText" text="Dn(service)">
      <formula>NOT(ISERROR(SEARCH("Dn(service)",E1155)))</formula>
    </cfRule>
    <cfRule type="containsText" dxfId="3444" priority="3448" operator="containsText" text="Dn(waiting)">
      <formula>NOT(ISERROR(SEARCH("Dn(waiting)",E1155)))</formula>
    </cfRule>
  </conditionalFormatting>
  <conditionalFormatting sqref="E1156">
    <cfRule type="containsBlanks" dxfId="3443" priority="3441">
      <formula>LEN(TRIM(E1156))=0</formula>
    </cfRule>
    <cfRule type="containsText" dxfId="3442" priority="3442" operator="containsText" text="Operational">
      <formula>NOT(ISERROR(SEARCH("Operational",E1156)))</formula>
    </cfRule>
    <cfRule type="containsText" dxfId="3441" priority="3443" operator="containsText" text="Dn(service)">
      <formula>NOT(ISERROR(SEARCH("Dn(service)",E1156)))</formula>
    </cfRule>
    <cfRule type="containsText" dxfId="3440" priority="3444" operator="containsText" text="Dn(waiting)">
      <formula>NOT(ISERROR(SEARCH("Dn(waiting)",E1156)))</formula>
    </cfRule>
  </conditionalFormatting>
  <conditionalFormatting sqref="E1157">
    <cfRule type="containsBlanks" dxfId="3439" priority="3437">
      <formula>LEN(TRIM(E1157))=0</formula>
    </cfRule>
    <cfRule type="containsText" dxfId="3438" priority="3438" operator="containsText" text="Operational">
      <formula>NOT(ISERROR(SEARCH("Operational",E1157)))</formula>
    </cfRule>
    <cfRule type="containsText" dxfId="3437" priority="3439" operator="containsText" text="Dn(service)">
      <formula>NOT(ISERROR(SEARCH("Dn(service)",E1157)))</formula>
    </cfRule>
    <cfRule type="containsText" dxfId="3436" priority="3440" operator="containsText" text="Dn(waiting)">
      <formula>NOT(ISERROR(SEARCH("Dn(waiting)",E1157)))</formula>
    </cfRule>
  </conditionalFormatting>
  <conditionalFormatting sqref="E1158">
    <cfRule type="containsBlanks" dxfId="3435" priority="3433">
      <formula>LEN(TRIM(E1158))=0</formula>
    </cfRule>
    <cfRule type="containsText" dxfId="3434" priority="3434" operator="containsText" text="Operational">
      <formula>NOT(ISERROR(SEARCH("Operational",E1158)))</formula>
    </cfRule>
    <cfRule type="containsText" dxfId="3433" priority="3435" operator="containsText" text="Dn(service)">
      <formula>NOT(ISERROR(SEARCH("Dn(service)",E1158)))</formula>
    </cfRule>
    <cfRule type="containsText" dxfId="3432" priority="3436" operator="containsText" text="Dn(waiting)">
      <formula>NOT(ISERROR(SEARCH("Dn(waiting)",E1158)))</formula>
    </cfRule>
  </conditionalFormatting>
  <conditionalFormatting sqref="H1159">
    <cfRule type="containsBlanks" dxfId="3431" priority="3429">
      <formula>LEN(TRIM(H1159))=0</formula>
    </cfRule>
    <cfRule type="containsText" dxfId="3430" priority="3430" operator="containsText" text="Operational">
      <formula>NOT(ISERROR(SEARCH("Operational",H1159)))</formula>
    </cfRule>
    <cfRule type="containsText" dxfId="3429" priority="3431" operator="containsText" text="Dn(service)">
      <formula>NOT(ISERROR(SEARCH("Dn(service)",H1159)))</formula>
    </cfRule>
    <cfRule type="containsText" dxfId="3428" priority="3432" operator="containsText" text="Dn(waiting)">
      <formula>NOT(ISERROR(SEARCH("Dn(waiting)",H1159)))</formula>
    </cfRule>
  </conditionalFormatting>
  <conditionalFormatting sqref="H1160">
    <cfRule type="containsBlanks" dxfId="3427" priority="3425">
      <formula>LEN(TRIM(H1160))=0</formula>
    </cfRule>
    <cfRule type="containsText" dxfId="3426" priority="3426" operator="containsText" text="Operational">
      <formula>NOT(ISERROR(SEARCH("Operational",H1160)))</formula>
    </cfRule>
    <cfRule type="containsText" dxfId="3425" priority="3427" operator="containsText" text="Dn(service)">
      <formula>NOT(ISERROR(SEARCH("Dn(service)",H1160)))</formula>
    </cfRule>
    <cfRule type="containsText" dxfId="3424" priority="3428" operator="containsText" text="Dn(waiting)">
      <formula>NOT(ISERROR(SEARCH("Dn(waiting)",H1160)))</formula>
    </cfRule>
  </conditionalFormatting>
  <conditionalFormatting sqref="H1161">
    <cfRule type="containsBlanks" dxfId="3423" priority="3421">
      <formula>LEN(TRIM(H1161))=0</formula>
    </cfRule>
    <cfRule type="containsText" dxfId="3422" priority="3422" operator="containsText" text="Operational">
      <formula>NOT(ISERROR(SEARCH("Operational",H1161)))</formula>
    </cfRule>
    <cfRule type="containsText" dxfId="3421" priority="3423" operator="containsText" text="Dn(service)">
      <formula>NOT(ISERROR(SEARCH("Dn(service)",H1161)))</formula>
    </cfRule>
    <cfRule type="containsText" dxfId="3420" priority="3424" operator="containsText" text="Dn(waiting)">
      <formula>NOT(ISERROR(SEARCH("Dn(waiting)",H1161)))</formula>
    </cfRule>
  </conditionalFormatting>
  <conditionalFormatting sqref="H1162">
    <cfRule type="containsBlanks" dxfId="3419" priority="3417">
      <formula>LEN(TRIM(H1162))=0</formula>
    </cfRule>
    <cfRule type="containsText" dxfId="3418" priority="3418" operator="containsText" text="Operational">
      <formula>NOT(ISERROR(SEARCH("Operational",H1162)))</formula>
    </cfRule>
    <cfRule type="containsText" dxfId="3417" priority="3419" operator="containsText" text="Dn(service)">
      <formula>NOT(ISERROR(SEARCH("Dn(service)",H1162)))</formula>
    </cfRule>
    <cfRule type="containsText" dxfId="3416" priority="3420" operator="containsText" text="Dn(waiting)">
      <formula>NOT(ISERROR(SEARCH("Dn(waiting)",H1162)))</formula>
    </cfRule>
  </conditionalFormatting>
  <conditionalFormatting sqref="H1163">
    <cfRule type="containsBlanks" dxfId="3415" priority="3413">
      <formula>LEN(TRIM(H1163))=0</formula>
    </cfRule>
    <cfRule type="containsText" dxfId="3414" priority="3414" operator="containsText" text="Operational">
      <formula>NOT(ISERROR(SEARCH("Operational",H1163)))</formula>
    </cfRule>
    <cfRule type="containsText" dxfId="3413" priority="3415" operator="containsText" text="Dn(service)">
      <formula>NOT(ISERROR(SEARCH("Dn(service)",H1163)))</formula>
    </cfRule>
    <cfRule type="containsText" dxfId="3412" priority="3416" operator="containsText" text="Dn(waiting)">
      <formula>NOT(ISERROR(SEARCH("Dn(waiting)",H1163)))</formula>
    </cfRule>
  </conditionalFormatting>
  <conditionalFormatting sqref="C1164">
    <cfRule type="containsBlanks" dxfId="3411" priority="3409">
      <formula>LEN(TRIM(C1164))=0</formula>
    </cfRule>
    <cfRule type="containsText" dxfId="3410" priority="3410" operator="containsText" text="Operational">
      <formula>NOT(ISERROR(SEARCH("Operational",C1164)))</formula>
    </cfRule>
    <cfRule type="containsText" dxfId="3409" priority="3411" operator="containsText" text="Dn(service)">
      <formula>NOT(ISERROR(SEARCH("Dn(service)",C1164)))</formula>
    </cfRule>
    <cfRule type="containsText" dxfId="3408" priority="3412" operator="containsText" text="Dn(waiting)">
      <formula>NOT(ISERROR(SEARCH("Dn(waiting)",C1164)))</formula>
    </cfRule>
  </conditionalFormatting>
  <conditionalFormatting sqref="C1165">
    <cfRule type="containsBlanks" dxfId="3407" priority="3405">
      <formula>LEN(TRIM(C1165))=0</formula>
    </cfRule>
    <cfRule type="containsText" dxfId="3406" priority="3406" operator="containsText" text="Operational">
      <formula>NOT(ISERROR(SEARCH("Operational",C1165)))</formula>
    </cfRule>
    <cfRule type="containsText" dxfId="3405" priority="3407" operator="containsText" text="Dn(service)">
      <formula>NOT(ISERROR(SEARCH("Dn(service)",C1165)))</formula>
    </cfRule>
    <cfRule type="containsText" dxfId="3404" priority="3408" operator="containsText" text="Dn(waiting)">
      <formula>NOT(ISERROR(SEARCH("Dn(waiting)",C1165)))</formula>
    </cfRule>
  </conditionalFormatting>
  <conditionalFormatting sqref="C1166">
    <cfRule type="containsBlanks" dxfId="3403" priority="3401">
      <formula>LEN(TRIM(C1166))=0</formula>
    </cfRule>
    <cfRule type="containsText" dxfId="3402" priority="3402" operator="containsText" text="Operational">
      <formula>NOT(ISERROR(SEARCH("Operational",C1166)))</formula>
    </cfRule>
    <cfRule type="containsText" dxfId="3401" priority="3403" operator="containsText" text="Dn(service)">
      <formula>NOT(ISERROR(SEARCH("Dn(service)",C1166)))</formula>
    </cfRule>
    <cfRule type="containsText" dxfId="3400" priority="3404" operator="containsText" text="Dn(waiting)">
      <formula>NOT(ISERROR(SEARCH("Dn(waiting)",C1166)))</formula>
    </cfRule>
  </conditionalFormatting>
  <conditionalFormatting sqref="C1167">
    <cfRule type="containsBlanks" dxfId="3399" priority="3397">
      <formula>LEN(TRIM(C1167))=0</formula>
    </cfRule>
    <cfRule type="containsText" dxfId="3398" priority="3398" operator="containsText" text="Operational">
      <formula>NOT(ISERROR(SEARCH("Operational",C1167)))</formula>
    </cfRule>
    <cfRule type="containsText" dxfId="3397" priority="3399" operator="containsText" text="Dn(service)">
      <formula>NOT(ISERROR(SEARCH("Dn(service)",C1167)))</formula>
    </cfRule>
    <cfRule type="containsText" dxfId="3396" priority="3400" operator="containsText" text="Dn(waiting)">
      <formula>NOT(ISERROR(SEARCH("Dn(waiting)",C1167)))</formula>
    </cfRule>
  </conditionalFormatting>
  <conditionalFormatting sqref="C1168">
    <cfRule type="containsBlanks" dxfId="3395" priority="3393">
      <formula>LEN(TRIM(C1168))=0</formula>
    </cfRule>
    <cfRule type="containsText" dxfId="3394" priority="3394" operator="containsText" text="Operational">
      <formula>NOT(ISERROR(SEARCH("Operational",C1168)))</formula>
    </cfRule>
    <cfRule type="containsText" dxfId="3393" priority="3395" operator="containsText" text="Dn(service)">
      <formula>NOT(ISERROR(SEARCH("Dn(service)",C1168)))</formula>
    </cfRule>
    <cfRule type="containsText" dxfId="3392" priority="3396" operator="containsText" text="Dn(waiting)">
      <formula>NOT(ISERROR(SEARCH("Dn(waiting)",C1168)))</formula>
    </cfRule>
  </conditionalFormatting>
  <conditionalFormatting sqref="G1169">
    <cfRule type="containsBlanks" dxfId="3391" priority="3389">
      <formula>LEN(TRIM(G1169))=0</formula>
    </cfRule>
    <cfRule type="containsText" dxfId="3390" priority="3390" operator="containsText" text="Operational">
      <formula>NOT(ISERROR(SEARCH("Operational",G1169)))</formula>
    </cfRule>
    <cfRule type="containsText" dxfId="3389" priority="3391" operator="containsText" text="Dn(service)">
      <formula>NOT(ISERROR(SEARCH("Dn(service)",G1169)))</formula>
    </cfRule>
    <cfRule type="containsText" dxfId="3388" priority="3392" operator="containsText" text="Dn(waiting)">
      <formula>NOT(ISERROR(SEARCH("Dn(waiting)",G1169)))</formula>
    </cfRule>
  </conditionalFormatting>
  <conditionalFormatting sqref="G1170">
    <cfRule type="containsBlanks" dxfId="3387" priority="3385">
      <formula>LEN(TRIM(G1170))=0</formula>
    </cfRule>
    <cfRule type="containsText" dxfId="3386" priority="3386" operator="containsText" text="Operational">
      <formula>NOT(ISERROR(SEARCH("Operational",G1170)))</formula>
    </cfRule>
    <cfRule type="containsText" dxfId="3385" priority="3387" operator="containsText" text="Dn(service)">
      <formula>NOT(ISERROR(SEARCH("Dn(service)",G1170)))</formula>
    </cfRule>
    <cfRule type="containsText" dxfId="3384" priority="3388" operator="containsText" text="Dn(waiting)">
      <formula>NOT(ISERROR(SEARCH("Dn(waiting)",G1170)))</formula>
    </cfRule>
  </conditionalFormatting>
  <conditionalFormatting sqref="J1169">
    <cfRule type="containsBlanks" dxfId="3383" priority="3381">
      <formula>LEN(TRIM(J1169))=0</formula>
    </cfRule>
    <cfRule type="containsText" dxfId="3382" priority="3382" operator="containsText" text="Operational">
      <formula>NOT(ISERROR(SEARCH("Operational",J1169)))</formula>
    </cfRule>
    <cfRule type="containsText" dxfId="3381" priority="3383" operator="containsText" text="Dn(service)">
      <formula>NOT(ISERROR(SEARCH("Dn(service)",J1169)))</formula>
    </cfRule>
    <cfRule type="containsText" dxfId="3380" priority="3384" operator="containsText" text="Dn(waiting)">
      <formula>NOT(ISERROR(SEARCH("Dn(waiting)",J1169)))</formula>
    </cfRule>
  </conditionalFormatting>
  <conditionalFormatting sqref="J1170">
    <cfRule type="containsBlanks" dxfId="3379" priority="3377">
      <formula>LEN(TRIM(J1170))=0</formula>
    </cfRule>
    <cfRule type="containsText" dxfId="3378" priority="3378" operator="containsText" text="Operational">
      <formula>NOT(ISERROR(SEARCH("Operational",J1170)))</formula>
    </cfRule>
    <cfRule type="containsText" dxfId="3377" priority="3379" operator="containsText" text="Dn(service)">
      <formula>NOT(ISERROR(SEARCH("Dn(service)",J1170)))</formula>
    </cfRule>
    <cfRule type="containsText" dxfId="3376" priority="3380" operator="containsText" text="Dn(waiting)">
      <formula>NOT(ISERROR(SEARCH("Dn(waiting)",J1170)))</formula>
    </cfRule>
  </conditionalFormatting>
  <conditionalFormatting sqref="J1172">
    <cfRule type="containsBlanks" dxfId="3375" priority="3373">
      <formula>LEN(TRIM(J1172))=0</formula>
    </cfRule>
    <cfRule type="containsText" dxfId="3374" priority="3374" operator="containsText" text="Operational">
      <formula>NOT(ISERROR(SEARCH("Operational",J1172)))</formula>
    </cfRule>
    <cfRule type="containsText" dxfId="3373" priority="3375" operator="containsText" text="Dn(service)">
      <formula>NOT(ISERROR(SEARCH("Dn(service)",J1172)))</formula>
    </cfRule>
    <cfRule type="containsText" dxfId="3372" priority="3376" operator="containsText" text="Dn(waiting)">
      <formula>NOT(ISERROR(SEARCH("Dn(waiting)",J1172)))</formula>
    </cfRule>
  </conditionalFormatting>
  <conditionalFormatting sqref="J1171">
    <cfRule type="containsBlanks" dxfId="3371" priority="3369">
      <formula>LEN(TRIM(J1171))=0</formula>
    </cfRule>
    <cfRule type="containsText" dxfId="3370" priority="3370" operator="containsText" text="Operational">
      <formula>NOT(ISERROR(SEARCH("Operational",J1171)))</formula>
    </cfRule>
    <cfRule type="containsText" dxfId="3369" priority="3371" operator="containsText" text="Dn(service)">
      <formula>NOT(ISERROR(SEARCH("Dn(service)",J1171)))</formula>
    </cfRule>
    <cfRule type="containsText" dxfId="3368" priority="3372" operator="containsText" text="Dn(waiting)">
      <formula>NOT(ISERROR(SEARCH("Dn(waiting)",J1171)))</formula>
    </cfRule>
  </conditionalFormatting>
  <conditionalFormatting sqref="J1173">
    <cfRule type="containsBlanks" dxfId="3367" priority="3365">
      <formula>LEN(TRIM(J1173))=0</formula>
    </cfRule>
    <cfRule type="containsText" dxfId="3366" priority="3366" operator="containsText" text="Operational">
      <formula>NOT(ISERROR(SEARCH("Operational",J1173)))</formula>
    </cfRule>
    <cfRule type="containsText" dxfId="3365" priority="3367" operator="containsText" text="Dn(service)">
      <formula>NOT(ISERROR(SEARCH("Dn(service)",J1173)))</formula>
    </cfRule>
    <cfRule type="containsText" dxfId="3364" priority="3368" operator="containsText" text="Dn(waiting)">
      <formula>NOT(ISERROR(SEARCH("Dn(waiting)",J1173)))</formula>
    </cfRule>
  </conditionalFormatting>
  <conditionalFormatting sqref="G1174">
    <cfRule type="containsBlanks" dxfId="3363" priority="3361">
      <formula>LEN(TRIM(G1174))=0</formula>
    </cfRule>
    <cfRule type="containsText" dxfId="3362" priority="3362" operator="containsText" text="Operational">
      <formula>NOT(ISERROR(SEARCH("Operational",G1174)))</formula>
    </cfRule>
    <cfRule type="containsText" dxfId="3361" priority="3363" operator="containsText" text="Dn(service)">
      <formula>NOT(ISERROR(SEARCH("Dn(service)",G1174)))</formula>
    </cfRule>
    <cfRule type="containsText" dxfId="3360" priority="3364" operator="containsText" text="Dn(waiting)">
      <formula>NOT(ISERROR(SEARCH("Dn(waiting)",G1174)))</formula>
    </cfRule>
  </conditionalFormatting>
  <conditionalFormatting sqref="G1175">
    <cfRule type="containsBlanks" dxfId="3359" priority="3357">
      <formula>LEN(TRIM(G1175))=0</formula>
    </cfRule>
    <cfRule type="containsText" dxfId="3358" priority="3358" operator="containsText" text="Operational">
      <formula>NOT(ISERROR(SEARCH("Operational",G1175)))</formula>
    </cfRule>
    <cfRule type="containsText" dxfId="3357" priority="3359" operator="containsText" text="Dn(service)">
      <formula>NOT(ISERROR(SEARCH("Dn(service)",G1175)))</formula>
    </cfRule>
    <cfRule type="containsText" dxfId="3356" priority="3360" operator="containsText" text="Dn(waiting)">
      <formula>NOT(ISERROR(SEARCH("Dn(waiting)",G1175)))</formula>
    </cfRule>
  </conditionalFormatting>
  <conditionalFormatting sqref="G1176">
    <cfRule type="containsBlanks" dxfId="3355" priority="3353">
      <formula>LEN(TRIM(G1176))=0</formula>
    </cfRule>
    <cfRule type="containsText" dxfId="3354" priority="3354" operator="containsText" text="Operational">
      <formula>NOT(ISERROR(SEARCH("Operational",G1176)))</formula>
    </cfRule>
    <cfRule type="containsText" dxfId="3353" priority="3355" operator="containsText" text="Dn(service)">
      <formula>NOT(ISERROR(SEARCH("Dn(service)",G1176)))</formula>
    </cfRule>
    <cfRule type="containsText" dxfId="3352" priority="3356" operator="containsText" text="Dn(waiting)">
      <formula>NOT(ISERROR(SEARCH("Dn(waiting)",G1176)))</formula>
    </cfRule>
  </conditionalFormatting>
  <conditionalFormatting sqref="G1177">
    <cfRule type="containsBlanks" dxfId="3351" priority="3349">
      <formula>LEN(TRIM(G1177))=0</formula>
    </cfRule>
    <cfRule type="containsText" dxfId="3350" priority="3350" operator="containsText" text="Operational">
      <formula>NOT(ISERROR(SEARCH("Operational",G1177)))</formula>
    </cfRule>
    <cfRule type="containsText" dxfId="3349" priority="3351" operator="containsText" text="Dn(service)">
      <formula>NOT(ISERROR(SEARCH("Dn(service)",G1177)))</formula>
    </cfRule>
    <cfRule type="containsText" dxfId="3348" priority="3352" operator="containsText" text="Dn(waiting)">
      <formula>NOT(ISERROR(SEARCH("Dn(waiting)",G1177)))</formula>
    </cfRule>
  </conditionalFormatting>
  <conditionalFormatting sqref="G1178">
    <cfRule type="containsBlanks" dxfId="3347" priority="3345">
      <formula>LEN(TRIM(G1178))=0</formula>
    </cfRule>
    <cfRule type="containsText" dxfId="3346" priority="3346" operator="containsText" text="Operational">
      <formula>NOT(ISERROR(SEARCH("Operational",G1178)))</formula>
    </cfRule>
    <cfRule type="containsText" dxfId="3345" priority="3347" operator="containsText" text="Dn(service)">
      <formula>NOT(ISERROR(SEARCH("Dn(service)",G1178)))</formula>
    </cfRule>
    <cfRule type="containsText" dxfId="3344" priority="3348" operator="containsText" text="Dn(waiting)">
      <formula>NOT(ISERROR(SEARCH("Dn(waiting)",G1178)))</formula>
    </cfRule>
  </conditionalFormatting>
  <conditionalFormatting sqref="F1179">
    <cfRule type="containsBlanks" dxfId="3343" priority="3341">
      <formula>LEN(TRIM(F1179))=0</formula>
    </cfRule>
    <cfRule type="containsText" dxfId="3342" priority="3342" operator="containsText" text="Operational">
      <formula>NOT(ISERROR(SEARCH("Operational",F1179)))</formula>
    </cfRule>
    <cfRule type="containsText" dxfId="3341" priority="3343" operator="containsText" text="Dn(service)">
      <formula>NOT(ISERROR(SEARCH("Dn(service)",F1179)))</formula>
    </cfRule>
    <cfRule type="containsText" dxfId="3340" priority="3344" operator="containsText" text="Dn(waiting)">
      <formula>NOT(ISERROR(SEARCH("Dn(waiting)",F1179)))</formula>
    </cfRule>
  </conditionalFormatting>
  <conditionalFormatting sqref="F1180">
    <cfRule type="containsBlanks" dxfId="3339" priority="3337">
      <formula>LEN(TRIM(F1180))=0</formula>
    </cfRule>
    <cfRule type="containsText" dxfId="3338" priority="3338" operator="containsText" text="Operational">
      <formula>NOT(ISERROR(SEARCH("Operational",F1180)))</formula>
    </cfRule>
    <cfRule type="containsText" dxfId="3337" priority="3339" operator="containsText" text="Dn(service)">
      <formula>NOT(ISERROR(SEARCH("Dn(service)",F1180)))</formula>
    </cfRule>
    <cfRule type="containsText" dxfId="3336" priority="3340" operator="containsText" text="Dn(waiting)">
      <formula>NOT(ISERROR(SEARCH("Dn(waiting)",F1180)))</formula>
    </cfRule>
  </conditionalFormatting>
  <conditionalFormatting sqref="F1181">
    <cfRule type="containsBlanks" dxfId="3335" priority="3333">
      <formula>LEN(TRIM(F1181))=0</formula>
    </cfRule>
    <cfRule type="containsText" dxfId="3334" priority="3334" operator="containsText" text="Operational">
      <formula>NOT(ISERROR(SEARCH("Operational",F1181)))</formula>
    </cfRule>
    <cfRule type="containsText" dxfId="3333" priority="3335" operator="containsText" text="Dn(service)">
      <formula>NOT(ISERROR(SEARCH("Dn(service)",F1181)))</formula>
    </cfRule>
    <cfRule type="containsText" dxfId="3332" priority="3336" operator="containsText" text="Dn(waiting)">
      <formula>NOT(ISERROR(SEARCH("Dn(waiting)",F1181)))</formula>
    </cfRule>
  </conditionalFormatting>
  <conditionalFormatting sqref="F1182">
    <cfRule type="containsBlanks" dxfId="3331" priority="3329">
      <formula>LEN(TRIM(F1182))=0</formula>
    </cfRule>
    <cfRule type="containsText" dxfId="3330" priority="3330" operator="containsText" text="Operational">
      <formula>NOT(ISERROR(SEARCH("Operational",F1182)))</formula>
    </cfRule>
    <cfRule type="containsText" dxfId="3329" priority="3331" operator="containsText" text="Dn(service)">
      <formula>NOT(ISERROR(SEARCH("Dn(service)",F1182)))</formula>
    </cfRule>
    <cfRule type="containsText" dxfId="3328" priority="3332" operator="containsText" text="Dn(waiting)">
      <formula>NOT(ISERROR(SEARCH("Dn(waiting)",F1182)))</formula>
    </cfRule>
  </conditionalFormatting>
  <conditionalFormatting sqref="I1183">
    <cfRule type="containsBlanks" dxfId="3327" priority="3325">
      <formula>LEN(TRIM(I1183))=0</formula>
    </cfRule>
    <cfRule type="containsText" dxfId="3326" priority="3326" operator="containsText" text="Operational">
      <formula>NOT(ISERROR(SEARCH("Operational",I1183)))</formula>
    </cfRule>
    <cfRule type="containsText" dxfId="3325" priority="3327" operator="containsText" text="Dn(service)">
      <formula>NOT(ISERROR(SEARCH("Dn(service)",I1183)))</formula>
    </cfRule>
    <cfRule type="containsText" dxfId="3324" priority="3328" operator="containsText" text="Dn(waiting)">
      <formula>NOT(ISERROR(SEARCH("Dn(waiting)",I1183)))</formula>
    </cfRule>
  </conditionalFormatting>
  <conditionalFormatting sqref="I1184">
    <cfRule type="containsBlanks" dxfId="3323" priority="3321">
      <formula>LEN(TRIM(I1184))=0</formula>
    </cfRule>
    <cfRule type="containsText" dxfId="3322" priority="3322" operator="containsText" text="Operational">
      <formula>NOT(ISERROR(SEARCH("Operational",I1184)))</formula>
    </cfRule>
    <cfRule type="containsText" dxfId="3321" priority="3323" operator="containsText" text="Dn(service)">
      <formula>NOT(ISERROR(SEARCH("Dn(service)",I1184)))</formula>
    </cfRule>
    <cfRule type="containsText" dxfId="3320" priority="3324" operator="containsText" text="Dn(waiting)">
      <formula>NOT(ISERROR(SEARCH("Dn(waiting)",I1184)))</formula>
    </cfRule>
  </conditionalFormatting>
  <conditionalFormatting sqref="I1185">
    <cfRule type="containsBlanks" dxfId="3319" priority="3317">
      <formula>LEN(TRIM(I1185))=0</formula>
    </cfRule>
    <cfRule type="containsText" dxfId="3318" priority="3318" operator="containsText" text="Operational">
      <formula>NOT(ISERROR(SEARCH("Operational",I1185)))</formula>
    </cfRule>
    <cfRule type="containsText" dxfId="3317" priority="3319" operator="containsText" text="Dn(service)">
      <formula>NOT(ISERROR(SEARCH("Dn(service)",I1185)))</formula>
    </cfRule>
    <cfRule type="containsText" dxfId="3316" priority="3320" operator="containsText" text="Dn(waiting)">
      <formula>NOT(ISERROR(SEARCH("Dn(waiting)",I1185)))</formula>
    </cfRule>
  </conditionalFormatting>
  <conditionalFormatting sqref="I1186">
    <cfRule type="containsBlanks" dxfId="3315" priority="3313">
      <formula>LEN(TRIM(I1186))=0</formula>
    </cfRule>
    <cfRule type="containsText" dxfId="3314" priority="3314" operator="containsText" text="Operational">
      <formula>NOT(ISERROR(SEARCH("Operational",I1186)))</formula>
    </cfRule>
    <cfRule type="containsText" dxfId="3313" priority="3315" operator="containsText" text="Dn(service)">
      <formula>NOT(ISERROR(SEARCH("Dn(service)",I1186)))</formula>
    </cfRule>
    <cfRule type="containsText" dxfId="3312" priority="3316" operator="containsText" text="Dn(waiting)">
      <formula>NOT(ISERROR(SEARCH("Dn(waiting)",I1186)))</formula>
    </cfRule>
  </conditionalFormatting>
  <conditionalFormatting sqref="E1187">
    <cfRule type="containsBlanks" dxfId="3311" priority="3309">
      <formula>LEN(TRIM(E1187))=0</formula>
    </cfRule>
    <cfRule type="containsText" dxfId="3310" priority="3310" operator="containsText" text="Operational">
      <formula>NOT(ISERROR(SEARCH("Operational",E1187)))</formula>
    </cfRule>
    <cfRule type="containsText" dxfId="3309" priority="3311" operator="containsText" text="Dn(service)">
      <formula>NOT(ISERROR(SEARCH("Dn(service)",E1187)))</formula>
    </cfRule>
    <cfRule type="containsText" dxfId="3308" priority="3312" operator="containsText" text="Dn(waiting)">
      <formula>NOT(ISERROR(SEARCH("Dn(waiting)",E1187)))</formula>
    </cfRule>
  </conditionalFormatting>
  <conditionalFormatting sqref="E1188">
    <cfRule type="containsBlanks" dxfId="3307" priority="3305">
      <formula>LEN(TRIM(E1188))=0</formula>
    </cfRule>
    <cfRule type="containsText" dxfId="3306" priority="3306" operator="containsText" text="Operational">
      <formula>NOT(ISERROR(SEARCH("Operational",E1188)))</formula>
    </cfRule>
    <cfRule type="containsText" dxfId="3305" priority="3307" operator="containsText" text="Dn(service)">
      <formula>NOT(ISERROR(SEARCH("Dn(service)",E1188)))</formula>
    </cfRule>
    <cfRule type="containsText" dxfId="3304" priority="3308" operator="containsText" text="Dn(waiting)">
      <formula>NOT(ISERROR(SEARCH("Dn(waiting)",E1188)))</formula>
    </cfRule>
  </conditionalFormatting>
  <conditionalFormatting sqref="E1189">
    <cfRule type="containsBlanks" dxfId="3303" priority="3301">
      <formula>LEN(TRIM(E1189))=0</formula>
    </cfRule>
    <cfRule type="containsText" dxfId="3302" priority="3302" operator="containsText" text="Operational">
      <formula>NOT(ISERROR(SEARCH("Operational",E1189)))</formula>
    </cfRule>
    <cfRule type="containsText" dxfId="3301" priority="3303" operator="containsText" text="Dn(service)">
      <formula>NOT(ISERROR(SEARCH("Dn(service)",E1189)))</formula>
    </cfRule>
    <cfRule type="containsText" dxfId="3300" priority="3304" operator="containsText" text="Dn(waiting)">
      <formula>NOT(ISERROR(SEARCH("Dn(waiting)",E1189)))</formula>
    </cfRule>
  </conditionalFormatting>
  <conditionalFormatting sqref="E1190">
    <cfRule type="containsBlanks" dxfId="3299" priority="3297">
      <formula>LEN(TRIM(E1190))=0</formula>
    </cfRule>
    <cfRule type="containsText" dxfId="3298" priority="3298" operator="containsText" text="Operational">
      <formula>NOT(ISERROR(SEARCH("Operational",E1190)))</formula>
    </cfRule>
    <cfRule type="containsText" dxfId="3297" priority="3299" operator="containsText" text="Dn(service)">
      <formula>NOT(ISERROR(SEARCH("Dn(service)",E1190)))</formula>
    </cfRule>
    <cfRule type="containsText" dxfId="3296" priority="3300" operator="containsText" text="Dn(waiting)">
      <formula>NOT(ISERROR(SEARCH("Dn(waiting)",E1190)))</formula>
    </cfRule>
  </conditionalFormatting>
  <conditionalFormatting sqref="D1191">
    <cfRule type="containsBlanks" dxfId="3295" priority="3293">
      <formula>LEN(TRIM(D1191))=0</formula>
    </cfRule>
    <cfRule type="containsText" dxfId="3294" priority="3294" operator="containsText" text="Operational">
      <formula>NOT(ISERROR(SEARCH("Operational",D1191)))</formula>
    </cfRule>
    <cfRule type="containsText" dxfId="3293" priority="3295" operator="containsText" text="Dn(service)">
      <formula>NOT(ISERROR(SEARCH("Dn(service)",D1191)))</formula>
    </cfRule>
    <cfRule type="containsText" dxfId="3292" priority="3296" operator="containsText" text="Dn(waiting)">
      <formula>NOT(ISERROR(SEARCH("Dn(waiting)",D1191)))</formula>
    </cfRule>
  </conditionalFormatting>
  <conditionalFormatting sqref="D1192">
    <cfRule type="containsBlanks" dxfId="3291" priority="3289">
      <formula>LEN(TRIM(D1192))=0</formula>
    </cfRule>
    <cfRule type="containsText" dxfId="3290" priority="3290" operator="containsText" text="Operational">
      <formula>NOT(ISERROR(SEARCH("Operational",D1192)))</formula>
    </cfRule>
    <cfRule type="containsText" dxfId="3289" priority="3291" operator="containsText" text="Dn(service)">
      <formula>NOT(ISERROR(SEARCH("Dn(service)",D1192)))</formula>
    </cfRule>
    <cfRule type="containsText" dxfId="3288" priority="3292" operator="containsText" text="Dn(waiting)">
      <formula>NOT(ISERROR(SEARCH("Dn(waiting)",D1192)))</formula>
    </cfRule>
  </conditionalFormatting>
  <conditionalFormatting sqref="D1193">
    <cfRule type="containsBlanks" dxfId="3287" priority="3285">
      <formula>LEN(TRIM(D1193))=0</formula>
    </cfRule>
    <cfRule type="containsText" dxfId="3286" priority="3286" operator="containsText" text="Operational">
      <formula>NOT(ISERROR(SEARCH("Operational",D1193)))</formula>
    </cfRule>
    <cfRule type="containsText" dxfId="3285" priority="3287" operator="containsText" text="Dn(service)">
      <formula>NOT(ISERROR(SEARCH("Dn(service)",D1193)))</formula>
    </cfRule>
    <cfRule type="containsText" dxfId="3284" priority="3288" operator="containsText" text="Dn(waiting)">
      <formula>NOT(ISERROR(SEARCH("Dn(waiting)",D1193)))</formula>
    </cfRule>
  </conditionalFormatting>
  <conditionalFormatting sqref="D1194">
    <cfRule type="containsBlanks" dxfId="3283" priority="3281">
      <formula>LEN(TRIM(D1194))=0</formula>
    </cfRule>
    <cfRule type="containsText" dxfId="3282" priority="3282" operator="containsText" text="Operational">
      <formula>NOT(ISERROR(SEARCH("Operational",D1194)))</formula>
    </cfRule>
    <cfRule type="containsText" dxfId="3281" priority="3283" operator="containsText" text="Dn(service)">
      <formula>NOT(ISERROR(SEARCH("Dn(service)",D1194)))</formula>
    </cfRule>
    <cfRule type="containsText" dxfId="3280" priority="3284" operator="containsText" text="Dn(waiting)">
      <formula>NOT(ISERROR(SEARCH("Dn(waiting)",D1194)))</formula>
    </cfRule>
  </conditionalFormatting>
  <conditionalFormatting sqref="H1195">
    <cfRule type="containsBlanks" dxfId="3279" priority="3277">
      <formula>LEN(TRIM(H1195))=0</formula>
    </cfRule>
    <cfRule type="containsText" dxfId="3278" priority="3278" operator="containsText" text="Operational">
      <formula>NOT(ISERROR(SEARCH("Operational",H1195)))</formula>
    </cfRule>
    <cfRule type="containsText" dxfId="3277" priority="3279" operator="containsText" text="Dn(service)">
      <formula>NOT(ISERROR(SEARCH("Dn(service)",H1195)))</formula>
    </cfRule>
    <cfRule type="containsText" dxfId="3276" priority="3280" operator="containsText" text="Dn(waiting)">
      <formula>NOT(ISERROR(SEARCH("Dn(waiting)",H1195)))</formula>
    </cfRule>
  </conditionalFormatting>
  <conditionalFormatting sqref="H1196">
    <cfRule type="containsBlanks" dxfId="3275" priority="3273">
      <formula>LEN(TRIM(H1196))=0</formula>
    </cfRule>
    <cfRule type="containsText" dxfId="3274" priority="3274" operator="containsText" text="Operational">
      <formula>NOT(ISERROR(SEARCH("Operational",H1196)))</formula>
    </cfRule>
    <cfRule type="containsText" dxfId="3273" priority="3275" operator="containsText" text="Dn(service)">
      <formula>NOT(ISERROR(SEARCH("Dn(service)",H1196)))</formula>
    </cfRule>
    <cfRule type="containsText" dxfId="3272" priority="3276" operator="containsText" text="Dn(waiting)">
      <formula>NOT(ISERROR(SEARCH("Dn(waiting)",H1196)))</formula>
    </cfRule>
  </conditionalFormatting>
  <conditionalFormatting sqref="H1197">
    <cfRule type="containsBlanks" dxfId="3271" priority="3269">
      <formula>LEN(TRIM(H1197))=0</formula>
    </cfRule>
    <cfRule type="containsText" dxfId="3270" priority="3270" operator="containsText" text="Operational">
      <formula>NOT(ISERROR(SEARCH("Operational",H1197)))</formula>
    </cfRule>
    <cfRule type="containsText" dxfId="3269" priority="3271" operator="containsText" text="Dn(service)">
      <formula>NOT(ISERROR(SEARCH("Dn(service)",H1197)))</formula>
    </cfRule>
    <cfRule type="containsText" dxfId="3268" priority="3272" operator="containsText" text="Dn(waiting)">
      <formula>NOT(ISERROR(SEARCH("Dn(waiting)",H1197)))</formula>
    </cfRule>
  </conditionalFormatting>
  <conditionalFormatting sqref="H1198">
    <cfRule type="containsBlanks" dxfId="3267" priority="3265">
      <formula>LEN(TRIM(H1198))=0</formula>
    </cfRule>
    <cfRule type="containsText" dxfId="3266" priority="3266" operator="containsText" text="Operational">
      <formula>NOT(ISERROR(SEARCH("Operational",H1198)))</formula>
    </cfRule>
    <cfRule type="containsText" dxfId="3265" priority="3267" operator="containsText" text="Dn(service)">
      <formula>NOT(ISERROR(SEARCH("Dn(service)",H1198)))</formula>
    </cfRule>
    <cfRule type="containsText" dxfId="3264" priority="3268" operator="containsText" text="Dn(waiting)">
      <formula>NOT(ISERROR(SEARCH("Dn(waiting)",H1198)))</formula>
    </cfRule>
  </conditionalFormatting>
  <conditionalFormatting sqref="C1199">
    <cfRule type="containsBlanks" dxfId="3263" priority="3261">
      <formula>LEN(TRIM(C1199))=0</formula>
    </cfRule>
    <cfRule type="containsText" dxfId="3262" priority="3262" operator="containsText" text="Operational">
      <formula>NOT(ISERROR(SEARCH("Operational",C1199)))</formula>
    </cfRule>
    <cfRule type="containsText" dxfId="3261" priority="3263" operator="containsText" text="Dn(service)">
      <formula>NOT(ISERROR(SEARCH("Dn(service)",C1199)))</formula>
    </cfRule>
    <cfRule type="containsText" dxfId="3260" priority="3264" operator="containsText" text="Dn(waiting)">
      <formula>NOT(ISERROR(SEARCH("Dn(waiting)",C1199)))</formula>
    </cfRule>
  </conditionalFormatting>
  <conditionalFormatting sqref="C1200">
    <cfRule type="containsBlanks" dxfId="3259" priority="3257">
      <formula>LEN(TRIM(C1200))=0</formula>
    </cfRule>
    <cfRule type="containsText" dxfId="3258" priority="3258" operator="containsText" text="Operational">
      <formula>NOT(ISERROR(SEARCH("Operational",C1200)))</formula>
    </cfRule>
    <cfRule type="containsText" dxfId="3257" priority="3259" operator="containsText" text="Dn(service)">
      <formula>NOT(ISERROR(SEARCH("Dn(service)",C1200)))</formula>
    </cfRule>
    <cfRule type="containsText" dxfId="3256" priority="3260" operator="containsText" text="Dn(waiting)">
      <formula>NOT(ISERROR(SEARCH("Dn(waiting)",C1200)))</formula>
    </cfRule>
  </conditionalFormatting>
  <conditionalFormatting sqref="C1201">
    <cfRule type="containsBlanks" dxfId="3255" priority="3253">
      <formula>LEN(TRIM(C1201))=0</formula>
    </cfRule>
    <cfRule type="containsText" dxfId="3254" priority="3254" operator="containsText" text="Operational">
      <formula>NOT(ISERROR(SEARCH("Operational",C1201)))</formula>
    </cfRule>
    <cfRule type="containsText" dxfId="3253" priority="3255" operator="containsText" text="Dn(service)">
      <formula>NOT(ISERROR(SEARCH("Dn(service)",C1201)))</formula>
    </cfRule>
    <cfRule type="containsText" dxfId="3252" priority="3256" operator="containsText" text="Dn(waiting)">
      <formula>NOT(ISERROR(SEARCH("Dn(waiting)",C1201)))</formula>
    </cfRule>
  </conditionalFormatting>
  <conditionalFormatting sqref="C1202">
    <cfRule type="containsBlanks" dxfId="3251" priority="3249">
      <formula>LEN(TRIM(C1202))=0</formula>
    </cfRule>
    <cfRule type="containsText" dxfId="3250" priority="3250" operator="containsText" text="Operational">
      <formula>NOT(ISERROR(SEARCH("Operational",C1202)))</formula>
    </cfRule>
    <cfRule type="containsText" dxfId="3249" priority="3251" operator="containsText" text="Dn(service)">
      <formula>NOT(ISERROR(SEARCH("Dn(service)",C1202)))</formula>
    </cfRule>
    <cfRule type="containsText" dxfId="3248" priority="3252" operator="containsText" text="Dn(waiting)">
      <formula>NOT(ISERROR(SEARCH("Dn(waiting)",C1202)))</formula>
    </cfRule>
  </conditionalFormatting>
  <conditionalFormatting sqref="C1203">
    <cfRule type="containsBlanks" dxfId="3247" priority="3245">
      <formula>LEN(TRIM(C1203))=0</formula>
    </cfRule>
    <cfRule type="containsText" dxfId="3246" priority="3246" operator="containsText" text="Operational">
      <formula>NOT(ISERROR(SEARCH("Operational",C1203)))</formula>
    </cfRule>
    <cfRule type="containsText" dxfId="3245" priority="3247" operator="containsText" text="Dn(service)">
      <formula>NOT(ISERROR(SEARCH("Dn(service)",C1203)))</formula>
    </cfRule>
    <cfRule type="containsText" dxfId="3244" priority="3248" operator="containsText" text="Dn(waiting)">
      <formula>NOT(ISERROR(SEARCH("Dn(waiting)",C1203)))</formula>
    </cfRule>
  </conditionalFormatting>
  <conditionalFormatting sqref="J1203">
    <cfRule type="containsBlanks" dxfId="3243" priority="3241">
      <formula>LEN(TRIM(J1203))=0</formula>
    </cfRule>
    <cfRule type="containsText" dxfId="3242" priority="3242" operator="containsText" text="Operational">
      <formula>NOT(ISERROR(SEARCH("Operational",J1203)))</formula>
    </cfRule>
    <cfRule type="containsText" dxfId="3241" priority="3243" operator="containsText" text="Dn(service)">
      <formula>NOT(ISERROR(SEARCH("Dn(service)",J1203)))</formula>
    </cfRule>
    <cfRule type="containsText" dxfId="3240" priority="3244" operator="containsText" text="Dn(waiting)">
      <formula>NOT(ISERROR(SEARCH("Dn(waiting)",J1203)))</formula>
    </cfRule>
  </conditionalFormatting>
  <conditionalFormatting sqref="J1204">
    <cfRule type="containsBlanks" dxfId="3239" priority="3237">
      <formula>LEN(TRIM(J1204))=0</formula>
    </cfRule>
    <cfRule type="containsText" dxfId="3238" priority="3238" operator="containsText" text="Operational">
      <formula>NOT(ISERROR(SEARCH("Operational",J1204)))</formula>
    </cfRule>
    <cfRule type="containsText" dxfId="3237" priority="3239" operator="containsText" text="Dn(service)">
      <formula>NOT(ISERROR(SEARCH("Dn(service)",J1204)))</formula>
    </cfRule>
    <cfRule type="containsText" dxfId="3236" priority="3240" operator="containsText" text="Dn(waiting)">
      <formula>NOT(ISERROR(SEARCH("Dn(waiting)",J1204)))</formula>
    </cfRule>
  </conditionalFormatting>
  <conditionalFormatting sqref="J1205">
    <cfRule type="containsBlanks" dxfId="3235" priority="3233">
      <formula>LEN(TRIM(J1205))=0</formula>
    </cfRule>
    <cfRule type="containsText" dxfId="3234" priority="3234" operator="containsText" text="Operational">
      <formula>NOT(ISERROR(SEARCH("Operational",J1205)))</formula>
    </cfRule>
    <cfRule type="containsText" dxfId="3233" priority="3235" operator="containsText" text="Dn(service)">
      <formula>NOT(ISERROR(SEARCH("Dn(service)",J1205)))</formula>
    </cfRule>
    <cfRule type="containsText" dxfId="3232" priority="3236" operator="containsText" text="Dn(waiting)">
      <formula>NOT(ISERROR(SEARCH("Dn(waiting)",J1205)))</formula>
    </cfRule>
  </conditionalFormatting>
  <conditionalFormatting sqref="J1206">
    <cfRule type="containsBlanks" dxfId="3231" priority="3229">
      <formula>LEN(TRIM(J1206))=0</formula>
    </cfRule>
    <cfRule type="containsText" dxfId="3230" priority="3230" operator="containsText" text="Operational">
      <formula>NOT(ISERROR(SEARCH("Operational",J1206)))</formula>
    </cfRule>
    <cfRule type="containsText" dxfId="3229" priority="3231" operator="containsText" text="Dn(service)">
      <formula>NOT(ISERROR(SEARCH("Dn(service)",J1206)))</formula>
    </cfRule>
    <cfRule type="containsText" dxfId="3228" priority="3232" operator="containsText" text="Dn(waiting)">
      <formula>NOT(ISERROR(SEARCH("Dn(waiting)",J1206)))</formula>
    </cfRule>
  </conditionalFormatting>
  <conditionalFormatting sqref="J1207">
    <cfRule type="containsBlanks" dxfId="3227" priority="3225">
      <formula>LEN(TRIM(J1207))=0</formula>
    </cfRule>
    <cfRule type="containsText" dxfId="3226" priority="3226" operator="containsText" text="Operational">
      <formula>NOT(ISERROR(SEARCH("Operational",J1207)))</formula>
    </cfRule>
    <cfRule type="containsText" dxfId="3225" priority="3227" operator="containsText" text="Dn(service)">
      <formula>NOT(ISERROR(SEARCH("Dn(service)",J1207)))</formula>
    </cfRule>
    <cfRule type="containsText" dxfId="3224" priority="3228" operator="containsText" text="Dn(waiting)">
      <formula>NOT(ISERROR(SEARCH("Dn(waiting)",J1207)))</formula>
    </cfRule>
  </conditionalFormatting>
  <conditionalFormatting sqref="G1208">
    <cfRule type="containsBlanks" dxfId="3223" priority="3221">
      <formula>LEN(TRIM(G1208))=0</formula>
    </cfRule>
    <cfRule type="containsText" dxfId="3222" priority="3222" operator="containsText" text="Operational">
      <formula>NOT(ISERROR(SEARCH("Operational",G1208)))</formula>
    </cfRule>
    <cfRule type="containsText" dxfId="3221" priority="3223" operator="containsText" text="Dn(service)">
      <formula>NOT(ISERROR(SEARCH("Dn(service)",G1208)))</formula>
    </cfRule>
    <cfRule type="containsText" dxfId="3220" priority="3224" operator="containsText" text="Dn(waiting)">
      <formula>NOT(ISERROR(SEARCH("Dn(waiting)",G1208)))</formula>
    </cfRule>
  </conditionalFormatting>
  <conditionalFormatting sqref="G1209">
    <cfRule type="containsBlanks" dxfId="3219" priority="3217">
      <formula>LEN(TRIM(G1209))=0</formula>
    </cfRule>
    <cfRule type="containsText" dxfId="3218" priority="3218" operator="containsText" text="Operational">
      <formula>NOT(ISERROR(SEARCH("Operational",G1209)))</formula>
    </cfRule>
    <cfRule type="containsText" dxfId="3217" priority="3219" operator="containsText" text="Dn(service)">
      <formula>NOT(ISERROR(SEARCH("Dn(service)",G1209)))</formula>
    </cfRule>
    <cfRule type="containsText" dxfId="3216" priority="3220" operator="containsText" text="Dn(waiting)">
      <formula>NOT(ISERROR(SEARCH("Dn(waiting)",G1209)))</formula>
    </cfRule>
  </conditionalFormatting>
  <conditionalFormatting sqref="G1210">
    <cfRule type="containsBlanks" dxfId="3215" priority="3213">
      <formula>LEN(TRIM(G1210))=0</formula>
    </cfRule>
    <cfRule type="containsText" dxfId="3214" priority="3214" operator="containsText" text="Operational">
      <formula>NOT(ISERROR(SEARCH("Operational",G1210)))</formula>
    </cfRule>
    <cfRule type="containsText" dxfId="3213" priority="3215" operator="containsText" text="Dn(service)">
      <formula>NOT(ISERROR(SEARCH("Dn(service)",G1210)))</formula>
    </cfRule>
    <cfRule type="containsText" dxfId="3212" priority="3216" operator="containsText" text="Dn(waiting)">
      <formula>NOT(ISERROR(SEARCH("Dn(waiting)",G1210)))</formula>
    </cfRule>
  </conditionalFormatting>
  <conditionalFormatting sqref="G1211">
    <cfRule type="containsBlanks" dxfId="3211" priority="3209">
      <formula>LEN(TRIM(G1211))=0</formula>
    </cfRule>
    <cfRule type="containsText" dxfId="3210" priority="3210" operator="containsText" text="Operational">
      <formula>NOT(ISERROR(SEARCH("Operational",G1211)))</formula>
    </cfRule>
    <cfRule type="containsText" dxfId="3209" priority="3211" operator="containsText" text="Dn(service)">
      <formula>NOT(ISERROR(SEARCH("Dn(service)",G1211)))</formula>
    </cfRule>
    <cfRule type="containsText" dxfId="3208" priority="3212" operator="containsText" text="Dn(waiting)">
      <formula>NOT(ISERROR(SEARCH("Dn(waiting)",G1211)))</formula>
    </cfRule>
  </conditionalFormatting>
  <conditionalFormatting sqref="E1212">
    <cfRule type="containsBlanks" dxfId="3207" priority="3205">
      <formula>LEN(TRIM(E1212))=0</formula>
    </cfRule>
    <cfRule type="containsText" dxfId="3206" priority="3206" operator="containsText" text="Operational">
      <formula>NOT(ISERROR(SEARCH("Operational",E1212)))</formula>
    </cfRule>
    <cfRule type="containsText" dxfId="3205" priority="3207" operator="containsText" text="Dn(service)">
      <formula>NOT(ISERROR(SEARCH("Dn(service)",E1212)))</formula>
    </cfRule>
    <cfRule type="containsText" dxfId="3204" priority="3208" operator="containsText" text="Dn(waiting)">
      <formula>NOT(ISERROR(SEARCH("Dn(waiting)",E1212)))</formula>
    </cfRule>
  </conditionalFormatting>
  <conditionalFormatting sqref="E1213">
    <cfRule type="containsBlanks" dxfId="3203" priority="3201">
      <formula>LEN(TRIM(E1213))=0</formula>
    </cfRule>
    <cfRule type="containsText" dxfId="3202" priority="3202" operator="containsText" text="Operational">
      <formula>NOT(ISERROR(SEARCH("Operational",E1213)))</formula>
    </cfRule>
    <cfRule type="containsText" dxfId="3201" priority="3203" operator="containsText" text="Dn(service)">
      <formula>NOT(ISERROR(SEARCH("Dn(service)",E1213)))</formula>
    </cfRule>
    <cfRule type="containsText" dxfId="3200" priority="3204" operator="containsText" text="Dn(waiting)">
      <formula>NOT(ISERROR(SEARCH("Dn(waiting)",E1213)))</formula>
    </cfRule>
  </conditionalFormatting>
  <conditionalFormatting sqref="E1214">
    <cfRule type="containsBlanks" dxfId="3199" priority="3197">
      <formula>LEN(TRIM(E1214))=0</formula>
    </cfRule>
    <cfRule type="containsText" dxfId="3198" priority="3198" operator="containsText" text="Operational">
      <formula>NOT(ISERROR(SEARCH("Operational",E1214)))</formula>
    </cfRule>
    <cfRule type="containsText" dxfId="3197" priority="3199" operator="containsText" text="Dn(service)">
      <formula>NOT(ISERROR(SEARCH("Dn(service)",E1214)))</formula>
    </cfRule>
    <cfRule type="containsText" dxfId="3196" priority="3200" operator="containsText" text="Dn(waiting)">
      <formula>NOT(ISERROR(SEARCH("Dn(waiting)",E1214)))</formula>
    </cfRule>
  </conditionalFormatting>
  <conditionalFormatting sqref="E1215">
    <cfRule type="containsBlanks" dxfId="3195" priority="3193">
      <formula>LEN(TRIM(E1215))=0</formula>
    </cfRule>
    <cfRule type="containsText" dxfId="3194" priority="3194" operator="containsText" text="Operational">
      <formula>NOT(ISERROR(SEARCH("Operational",E1215)))</formula>
    </cfRule>
    <cfRule type="containsText" dxfId="3193" priority="3195" operator="containsText" text="Dn(service)">
      <formula>NOT(ISERROR(SEARCH("Dn(service)",E1215)))</formula>
    </cfRule>
    <cfRule type="containsText" dxfId="3192" priority="3196" operator="containsText" text="Dn(waiting)">
      <formula>NOT(ISERROR(SEARCH("Dn(waiting)",E1215)))</formula>
    </cfRule>
  </conditionalFormatting>
  <conditionalFormatting sqref="F1221 E1227 E1348:E1352 E1354 G1341 H1221:J1221">
    <cfRule type="containsBlanks" dxfId="3191" priority="3189">
      <formula>LEN(TRIM(E1221))=0</formula>
    </cfRule>
    <cfRule type="containsText" dxfId="3190" priority="3190" operator="containsText" text="Operational">
      <formula>NOT(ISERROR(SEARCH("Operational",E1221)))</formula>
    </cfRule>
    <cfRule type="containsText" dxfId="3189" priority="3191" operator="containsText" text="Dn(service)">
      <formula>NOT(ISERROR(SEARCH("Dn(service)",E1221)))</formula>
    </cfRule>
    <cfRule type="containsText" dxfId="3188" priority="3192" operator="containsText" text="Dn(waiting)">
      <formula>NOT(ISERROR(SEARCH("Dn(waiting)",E1221)))</formula>
    </cfRule>
  </conditionalFormatting>
  <conditionalFormatting sqref="E1257">
    <cfRule type="containsBlanks" dxfId="3187" priority="3185">
      <formula>LEN(TRIM(E1257))=0</formula>
    </cfRule>
    <cfRule type="containsText" dxfId="3186" priority="3186" operator="containsText" text="Operational">
      <formula>NOT(ISERROR(SEARCH("Operational",E1257)))</formula>
    </cfRule>
    <cfRule type="containsText" dxfId="3185" priority="3187" operator="containsText" text="Dn(service)">
      <formula>NOT(ISERROR(SEARCH("Dn(service)",E1257)))</formula>
    </cfRule>
    <cfRule type="containsText" dxfId="3184" priority="3188" operator="containsText" text="Dn(waiting)">
      <formula>NOT(ISERROR(SEARCH("Dn(waiting)",E1257)))</formula>
    </cfRule>
  </conditionalFormatting>
  <conditionalFormatting sqref="E1256">
    <cfRule type="containsBlanks" dxfId="3183" priority="3181">
      <formula>LEN(TRIM(E1256))=0</formula>
    </cfRule>
    <cfRule type="containsText" dxfId="3182" priority="3182" operator="containsText" text="Operational">
      <formula>NOT(ISERROR(SEARCH("Operational",E1256)))</formula>
    </cfRule>
    <cfRule type="containsText" dxfId="3181" priority="3183" operator="containsText" text="Dn(service)">
      <formula>NOT(ISERROR(SEARCH("Dn(service)",E1256)))</formula>
    </cfRule>
    <cfRule type="containsText" dxfId="3180" priority="3184" operator="containsText" text="Dn(waiting)">
      <formula>NOT(ISERROR(SEARCH("Dn(waiting)",E1256)))</formula>
    </cfRule>
  </conditionalFormatting>
  <conditionalFormatting sqref="F1278:F1279">
    <cfRule type="containsBlanks" dxfId="3179" priority="3177">
      <formula>LEN(TRIM(F1278))=0</formula>
    </cfRule>
    <cfRule type="containsText" dxfId="3178" priority="3178" operator="containsText" text="Operational">
      <formula>NOT(ISERROR(SEARCH("Operational",F1278)))</formula>
    </cfRule>
    <cfRule type="containsText" dxfId="3177" priority="3179" operator="containsText" text="Dn(service)">
      <formula>NOT(ISERROR(SEARCH("Dn(service)",F1278)))</formula>
    </cfRule>
    <cfRule type="containsText" dxfId="3176" priority="3180" operator="containsText" text="Dn(waiting)">
      <formula>NOT(ISERROR(SEARCH("Dn(waiting)",F1278)))</formula>
    </cfRule>
  </conditionalFormatting>
  <conditionalFormatting sqref="F1302">
    <cfRule type="containsBlanks" dxfId="3175" priority="3173">
      <formula>LEN(TRIM(F1302))=0</formula>
    </cfRule>
    <cfRule type="containsText" dxfId="3174" priority="3174" operator="containsText" text="Operational">
      <formula>NOT(ISERROR(SEARCH("Operational",F1302)))</formula>
    </cfRule>
    <cfRule type="containsText" dxfId="3173" priority="3175" operator="containsText" text="Dn(service)">
      <formula>NOT(ISERROR(SEARCH("Dn(service)",F1302)))</formula>
    </cfRule>
    <cfRule type="containsText" dxfId="3172" priority="3176" operator="containsText" text="Dn(waiting)">
      <formula>NOT(ISERROR(SEARCH("Dn(waiting)",F1302)))</formula>
    </cfRule>
  </conditionalFormatting>
  <conditionalFormatting sqref="E1221">
    <cfRule type="containsBlanks" dxfId="3171" priority="3065">
      <formula>LEN(TRIM(E1221))=0</formula>
    </cfRule>
    <cfRule type="containsText" dxfId="3170" priority="3066" operator="containsText" text="Operational">
      <formula>NOT(ISERROR(SEARCH("Operational",E1221)))</formula>
    </cfRule>
    <cfRule type="containsText" dxfId="3169" priority="3067" operator="containsText" text="Dn(service)">
      <formula>NOT(ISERROR(SEARCH("Dn(service)",E1221)))</formula>
    </cfRule>
    <cfRule type="containsText" dxfId="3168" priority="3068" operator="containsText" text="Dn(waiting)">
      <formula>NOT(ISERROR(SEARCH("Dn(waiting)",E1221)))</formula>
    </cfRule>
  </conditionalFormatting>
  <conditionalFormatting sqref="C1221">
    <cfRule type="containsBlanks" dxfId="3167" priority="3169">
      <formula>LEN(TRIM(C1221))=0</formula>
    </cfRule>
    <cfRule type="containsText" dxfId="3166" priority="3170" operator="containsText" text="Operational">
      <formula>NOT(ISERROR(SEARCH("Operational",C1221)))</formula>
    </cfRule>
    <cfRule type="containsText" dxfId="3165" priority="3171" operator="containsText" text="Dn(service)">
      <formula>NOT(ISERROR(SEARCH("Dn(service)",C1221)))</formula>
    </cfRule>
    <cfRule type="containsText" dxfId="3164" priority="3172" operator="containsText" text="Dn(waiting)">
      <formula>NOT(ISERROR(SEARCH("Dn(waiting)",C1221)))</formula>
    </cfRule>
  </conditionalFormatting>
  <conditionalFormatting sqref="C1222">
    <cfRule type="containsBlanks" dxfId="3163" priority="3165">
      <formula>LEN(TRIM(C1222))=0</formula>
    </cfRule>
    <cfRule type="containsText" dxfId="3162" priority="3166" operator="containsText" text="Operational">
      <formula>NOT(ISERROR(SEARCH("Operational",C1222)))</formula>
    </cfRule>
    <cfRule type="containsText" dxfId="3161" priority="3167" operator="containsText" text="Dn(service)">
      <formula>NOT(ISERROR(SEARCH("Dn(service)",C1222)))</formula>
    </cfRule>
    <cfRule type="containsText" dxfId="3160" priority="3168" operator="containsText" text="Dn(waiting)">
      <formula>NOT(ISERROR(SEARCH("Dn(waiting)",C1222)))</formula>
    </cfRule>
  </conditionalFormatting>
  <conditionalFormatting sqref="F1224">
    <cfRule type="containsBlanks" dxfId="3159" priority="3161">
      <formula>LEN(TRIM(F1224))=0</formula>
    </cfRule>
    <cfRule type="containsText" dxfId="3158" priority="3162" operator="containsText" text="Operational">
      <formula>NOT(ISERROR(SEARCH("Operational",F1224)))</formula>
    </cfRule>
    <cfRule type="containsText" dxfId="3157" priority="3163" operator="containsText" text="Dn(service)">
      <formula>NOT(ISERROR(SEARCH("Dn(service)",F1224)))</formula>
    </cfRule>
    <cfRule type="containsText" dxfId="3156" priority="3164" operator="containsText" text="Dn(waiting)">
      <formula>NOT(ISERROR(SEARCH("Dn(waiting)",F1224)))</formula>
    </cfRule>
  </conditionalFormatting>
  <conditionalFormatting sqref="J1223">
    <cfRule type="containsBlanks" dxfId="3155" priority="3157">
      <formula>LEN(TRIM(J1223))=0</formula>
    </cfRule>
    <cfRule type="containsText" dxfId="3154" priority="3158" operator="containsText" text="Operational">
      <formula>NOT(ISERROR(SEARCH("Operational",J1223)))</formula>
    </cfRule>
    <cfRule type="containsText" dxfId="3153" priority="3159" operator="containsText" text="Dn(service)">
      <formula>NOT(ISERROR(SEARCH("Dn(service)",J1223)))</formula>
    </cfRule>
    <cfRule type="containsText" dxfId="3152" priority="3160" operator="containsText" text="Dn(waiting)">
      <formula>NOT(ISERROR(SEARCH("Dn(waiting)",J1223)))</formula>
    </cfRule>
  </conditionalFormatting>
  <conditionalFormatting sqref="J1224">
    <cfRule type="containsBlanks" dxfId="3151" priority="3153">
      <formula>LEN(TRIM(J1224))=0</formula>
    </cfRule>
    <cfRule type="containsText" dxfId="3150" priority="3154" operator="containsText" text="Operational">
      <formula>NOT(ISERROR(SEARCH("Operational",J1224)))</formula>
    </cfRule>
    <cfRule type="containsText" dxfId="3149" priority="3155" operator="containsText" text="Dn(service)">
      <formula>NOT(ISERROR(SEARCH("Dn(service)",J1224)))</formula>
    </cfRule>
    <cfRule type="containsText" dxfId="3148" priority="3156" operator="containsText" text="Dn(waiting)">
      <formula>NOT(ISERROR(SEARCH("Dn(waiting)",J1224)))</formula>
    </cfRule>
  </conditionalFormatting>
  <conditionalFormatting sqref="J1222">
    <cfRule type="containsBlanks" dxfId="3147" priority="3149">
      <formula>LEN(TRIM(J1222))=0</formula>
    </cfRule>
    <cfRule type="containsText" dxfId="3146" priority="3150" operator="containsText" text="Operational">
      <formula>NOT(ISERROR(SEARCH("Operational",J1222)))</formula>
    </cfRule>
    <cfRule type="containsText" dxfId="3145" priority="3151" operator="containsText" text="Dn(service)">
      <formula>NOT(ISERROR(SEARCH("Dn(service)",J1222)))</formula>
    </cfRule>
    <cfRule type="containsText" dxfId="3144" priority="3152" operator="containsText" text="Dn(waiting)">
      <formula>NOT(ISERROR(SEARCH("Dn(waiting)",J1222)))</formula>
    </cfRule>
  </conditionalFormatting>
  <conditionalFormatting sqref="E1226">
    <cfRule type="containsBlanks" dxfId="3143" priority="3145">
      <formula>LEN(TRIM(E1226))=0</formula>
    </cfRule>
    <cfRule type="containsText" dxfId="3142" priority="3146" operator="containsText" text="Operational">
      <formula>NOT(ISERROR(SEARCH("Operational",E1226)))</formula>
    </cfRule>
    <cfRule type="containsText" dxfId="3141" priority="3147" operator="containsText" text="Dn(service)">
      <formula>NOT(ISERROR(SEARCH("Dn(service)",E1226)))</formula>
    </cfRule>
    <cfRule type="containsText" dxfId="3140" priority="3148" operator="containsText" text="Dn(waiting)">
      <formula>NOT(ISERROR(SEARCH("Dn(waiting)",E1226)))</formula>
    </cfRule>
  </conditionalFormatting>
  <conditionalFormatting sqref="J1226">
    <cfRule type="containsBlanks" dxfId="3139" priority="3141">
      <formula>LEN(TRIM(J1226))=0</formula>
    </cfRule>
    <cfRule type="containsText" dxfId="3138" priority="3142" operator="containsText" text="Operational">
      <formula>NOT(ISERROR(SEARCH("Operational",J1226)))</formula>
    </cfRule>
    <cfRule type="containsText" dxfId="3137" priority="3143" operator="containsText" text="Dn(service)">
      <formula>NOT(ISERROR(SEARCH("Dn(service)",J1226)))</formula>
    </cfRule>
    <cfRule type="containsText" dxfId="3136" priority="3144" operator="containsText" text="Dn(waiting)">
      <formula>NOT(ISERROR(SEARCH("Dn(waiting)",J1226)))</formula>
    </cfRule>
  </conditionalFormatting>
  <conditionalFormatting sqref="J1227">
    <cfRule type="containsBlanks" dxfId="3135" priority="3137">
      <formula>LEN(TRIM(J1227))=0</formula>
    </cfRule>
    <cfRule type="containsText" dxfId="3134" priority="3138" operator="containsText" text="Operational">
      <formula>NOT(ISERROR(SEARCH("Operational",J1227)))</formula>
    </cfRule>
    <cfRule type="containsText" dxfId="3133" priority="3139" operator="containsText" text="Dn(service)">
      <formula>NOT(ISERROR(SEARCH("Dn(service)",J1227)))</formula>
    </cfRule>
    <cfRule type="containsText" dxfId="3132" priority="3140" operator="containsText" text="Dn(waiting)">
      <formula>NOT(ISERROR(SEARCH("Dn(waiting)",J1227)))</formula>
    </cfRule>
  </conditionalFormatting>
  <conditionalFormatting sqref="J1228">
    <cfRule type="containsBlanks" dxfId="3131" priority="3133">
      <formula>LEN(TRIM(J1228))=0</formula>
    </cfRule>
    <cfRule type="containsText" dxfId="3130" priority="3134" operator="containsText" text="Operational">
      <formula>NOT(ISERROR(SEARCH("Operational",J1228)))</formula>
    </cfRule>
    <cfRule type="containsText" dxfId="3129" priority="3135" operator="containsText" text="Dn(service)">
      <formula>NOT(ISERROR(SEARCH("Dn(service)",J1228)))</formula>
    </cfRule>
    <cfRule type="containsText" dxfId="3128" priority="3136" operator="containsText" text="Dn(waiting)">
      <formula>NOT(ISERROR(SEARCH("Dn(waiting)",J1228)))</formula>
    </cfRule>
  </conditionalFormatting>
  <conditionalFormatting sqref="F1245">
    <cfRule type="containsBlanks" dxfId="3127" priority="3129">
      <formula>LEN(TRIM(F1245))=0</formula>
    </cfRule>
    <cfRule type="containsText" dxfId="3126" priority="3130" operator="containsText" text="Operational">
      <formula>NOT(ISERROR(SEARCH("Operational",F1245)))</formula>
    </cfRule>
    <cfRule type="containsText" dxfId="3125" priority="3131" operator="containsText" text="Dn(service)">
      <formula>NOT(ISERROR(SEARCH("Dn(service)",F1245)))</formula>
    </cfRule>
    <cfRule type="containsText" dxfId="3124" priority="3132" operator="containsText" text="Dn(waiting)">
      <formula>NOT(ISERROR(SEARCH("Dn(waiting)",F1245)))</formula>
    </cfRule>
  </conditionalFormatting>
  <conditionalFormatting sqref="F1246">
    <cfRule type="containsBlanks" dxfId="3123" priority="3125">
      <formula>LEN(TRIM(F1246))=0</formula>
    </cfRule>
    <cfRule type="containsText" dxfId="3122" priority="3126" operator="containsText" text="Operational">
      <formula>NOT(ISERROR(SEARCH("Operational",F1246)))</formula>
    </cfRule>
    <cfRule type="containsText" dxfId="3121" priority="3127" operator="containsText" text="Dn(service)">
      <formula>NOT(ISERROR(SEARCH("Dn(service)",F1246)))</formula>
    </cfRule>
    <cfRule type="containsText" dxfId="3120" priority="3128" operator="containsText" text="Dn(waiting)">
      <formula>NOT(ISERROR(SEARCH("Dn(waiting)",F1246)))</formula>
    </cfRule>
  </conditionalFormatting>
  <conditionalFormatting sqref="F1274">
    <cfRule type="containsBlanks" dxfId="3119" priority="3121">
      <formula>LEN(TRIM(F1274))=0</formula>
    </cfRule>
    <cfRule type="containsText" dxfId="3118" priority="3122" operator="containsText" text="Operational">
      <formula>NOT(ISERROR(SEARCH("Operational",F1274)))</formula>
    </cfRule>
    <cfRule type="containsText" dxfId="3117" priority="3123" operator="containsText" text="Dn(service)">
      <formula>NOT(ISERROR(SEARCH("Dn(service)",F1274)))</formula>
    </cfRule>
    <cfRule type="containsText" dxfId="3116" priority="3124" operator="containsText" text="Dn(waiting)">
      <formula>NOT(ISERROR(SEARCH("Dn(waiting)",F1274)))</formula>
    </cfRule>
  </conditionalFormatting>
  <conditionalFormatting sqref="F1275">
    <cfRule type="containsBlanks" dxfId="3115" priority="3117">
      <formula>LEN(TRIM(F1275))=0</formula>
    </cfRule>
    <cfRule type="containsText" dxfId="3114" priority="3118" operator="containsText" text="Operational">
      <formula>NOT(ISERROR(SEARCH("Operational",F1275)))</formula>
    </cfRule>
    <cfRule type="containsText" dxfId="3113" priority="3119" operator="containsText" text="Dn(service)">
      <formula>NOT(ISERROR(SEARCH("Dn(service)",F1275)))</formula>
    </cfRule>
    <cfRule type="containsText" dxfId="3112" priority="3120" operator="containsText" text="Dn(waiting)">
      <formula>NOT(ISERROR(SEARCH("Dn(waiting)",F1275)))</formula>
    </cfRule>
  </conditionalFormatting>
  <conditionalFormatting sqref="F1276">
    <cfRule type="containsBlanks" dxfId="3111" priority="3113">
      <formula>LEN(TRIM(F1276))=0</formula>
    </cfRule>
    <cfRule type="containsText" dxfId="3110" priority="3114" operator="containsText" text="Operational">
      <formula>NOT(ISERROR(SEARCH("Operational",F1276)))</formula>
    </cfRule>
    <cfRule type="containsText" dxfId="3109" priority="3115" operator="containsText" text="Dn(service)">
      <formula>NOT(ISERROR(SEARCH("Dn(service)",F1276)))</formula>
    </cfRule>
    <cfRule type="containsText" dxfId="3108" priority="3116" operator="containsText" text="Dn(waiting)">
      <formula>NOT(ISERROR(SEARCH("Dn(waiting)",F1276)))</formula>
    </cfRule>
  </conditionalFormatting>
  <conditionalFormatting sqref="F1277">
    <cfRule type="containsBlanks" dxfId="3107" priority="3109">
      <formula>LEN(TRIM(F1277))=0</formula>
    </cfRule>
    <cfRule type="containsText" dxfId="3106" priority="3110" operator="containsText" text="Operational">
      <formula>NOT(ISERROR(SEARCH("Operational",F1277)))</formula>
    </cfRule>
    <cfRule type="containsText" dxfId="3105" priority="3111" operator="containsText" text="Dn(service)">
      <formula>NOT(ISERROR(SEARCH("Dn(service)",F1277)))</formula>
    </cfRule>
    <cfRule type="containsText" dxfId="3104" priority="3112" operator="containsText" text="Dn(waiting)">
      <formula>NOT(ISERROR(SEARCH("Dn(waiting)",F1277)))</formula>
    </cfRule>
  </conditionalFormatting>
  <conditionalFormatting sqref="H1292">
    <cfRule type="containsBlanks" dxfId="3103" priority="3105">
      <formula>LEN(TRIM(H1292))=0</formula>
    </cfRule>
    <cfRule type="containsText" dxfId="3102" priority="3106" operator="containsText" text="Operational">
      <formula>NOT(ISERROR(SEARCH("Operational",H1292)))</formula>
    </cfRule>
    <cfRule type="containsText" dxfId="3101" priority="3107" operator="containsText" text="Dn(service)">
      <formula>NOT(ISERROR(SEARCH("Dn(service)",H1292)))</formula>
    </cfRule>
    <cfRule type="containsText" dxfId="3100" priority="3108" operator="containsText" text="Dn(waiting)">
      <formula>NOT(ISERROR(SEARCH("Dn(waiting)",H1292)))</formula>
    </cfRule>
  </conditionalFormatting>
  <conditionalFormatting sqref="H1293">
    <cfRule type="containsBlanks" dxfId="3099" priority="3101">
      <formula>LEN(TRIM(H1293))=0</formula>
    </cfRule>
    <cfRule type="containsText" dxfId="3098" priority="3102" operator="containsText" text="Operational">
      <formula>NOT(ISERROR(SEARCH("Operational",H1293)))</formula>
    </cfRule>
    <cfRule type="containsText" dxfId="3097" priority="3103" operator="containsText" text="Dn(service)">
      <formula>NOT(ISERROR(SEARCH("Dn(service)",H1293)))</formula>
    </cfRule>
    <cfRule type="containsText" dxfId="3096" priority="3104" operator="containsText" text="Dn(waiting)">
      <formula>NOT(ISERROR(SEARCH("Dn(waiting)",H1293)))</formula>
    </cfRule>
  </conditionalFormatting>
  <conditionalFormatting sqref="H1294">
    <cfRule type="containsBlanks" dxfId="3095" priority="3097">
      <formula>LEN(TRIM(H1294))=0</formula>
    </cfRule>
    <cfRule type="containsText" dxfId="3094" priority="3098" operator="containsText" text="Operational">
      <formula>NOT(ISERROR(SEARCH("Operational",H1294)))</formula>
    </cfRule>
    <cfRule type="containsText" dxfId="3093" priority="3099" operator="containsText" text="Dn(service)">
      <formula>NOT(ISERROR(SEARCH("Dn(service)",H1294)))</formula>
    </cfRule>
    <cfRule type="containsText" dxfId="3092" priority="3100" operator="containsText" text="Dn(waiting)">
      <formula>NOT(ISERROR(SEARCH("Dn(waiting)",H1294)))</formula>
    </cfRule>
  </conditionalFormatting>
  <conditionalFormatting sqref="H1295">
    <cfRule type="containsBlanks" dxfId="3091" priority="3093">
      <formula>LEN(TRIM(H1295))=0</formula>
    </cfRule>
    <cfRule type="containsText" dxfId="3090" priority="3094" operator="containsText" text="Operational">
      <formula>NOT(ISERROR(SEARCH("Operational",H1295)))</formula>
    </cfRule>
    <cfRule type="containsText" dxfId="3089" priority="3095" operator="containsText" text="Dn(service)">
      <formula>NOT(ISERROR(SEARCH("Dn(service)",H1295)))</formula>
    </cfRule>
    <cfRule type="containsText" dxfId="3088" priority="3096" operator="containsText" text="Dn(waiting)">
      <formula>NOT(ISERROR(SEARCH("Dn(waiting)",H1295)))</formula>
    </cfRule>
  </conditionalFormatting>
  <conditionalFormatting sqref="I1352:I1354 F1356:F1357">
    <cfRule type="containsBlanks" dxfId="3087" priority="3081">
      <formula>LEN(TRIM(F1352))=0</formula>
    </cfRule>
    <cfRule type="containsText" dxfId="3086" priority="3082" operator="containsText" text="Operational">
      <formula>NOT(ISERROR(SEARCH("Operational",F1352)))</formula>
    </cfRule>
    <cfRule type="containsText" dxfId="3085" priority="3083" operator="containsText" text="Dn(service)">
      <formula>NOT(ISERROR(SEARCH("Dn(service)",F1352)))</formula>
    </cfRule>
    <cfRule type="containsText" dxfId="3084" priority="3084" operator="containsText" text="Dn(waiting)">
      <formula>NOT(ISERROR(SEARCH("Dn(waiting)",F1352)))</formula>
    </cfRule>
  </conditionalFormatting>
  <conditionalFormatting sqref="H1322">
    <cfRule type="containsBlanks" dxfId="3083" priority="3089">
      <formula>LEN(TRIM(H1322))=0</formula>
    </cfRule>
    <cfRule type="containsText" dxfId="3082" priority="3090" operator="containsText" text="Operational">
      <formula>NOT(ISERROR(SEARCH("Operational",H1322)))</formula>
    </cfRule>
    <cfRule type="containsText" dxfId="3081" priority="3091" operator="containsText" text="Dn(service)">
      <formula>NOT(ISERROR(SEARCH("Dn(service)",H1322)))</formula>
    </cfRule>
    <cfRule type="containsText" dxfId="3080" priority="3092" operator="containsText" text="Dn(waiting)">
      <formula>NOT(ISERROR(SEARCH("Dn(waiting)",H1322)))</formula>
    </cfRule>
  </conditionalFormatting>
  <conditionalFormatting sqref="J1225">
    <cfRule type="containsBlanks" dxfId="3079" priority="3069">
      <formula>LEN(TRIM(J1225))=0</formula>
    </cfRule>
    <cfRule type="containsText" dxfId="3078" priority="3070" operator="containsText" text="Operational">
      <formula>NOT(ISERROR(SEARCH("Operational",J1225)))</formula>
    </cfRule>
    <cfRule type="containsText" dxfId="3077" priority="3071" operator="containsText" text="Dn(service)">
      <formula>NOT(ISERROR(SEARCH("Dn(service)",J1225)))</formula>
    </cfRule>
    <cfRule type="containsText" dxfId="3076" priority="3072" operator="containsText" text="Dn(waiting)">
      <formula>NOT(ISERROR(SEARCH("Dn(waiting)",J1225)))</formula>
    </cfRule>
  </conditionalFormatting>
  <conditionalFormatting sqref="J1339:J1341">
    <cfRule type="containsBlanks" dxfId="3075" priority="3085">
      <formula>LEN(TRIM(J1339))=0</formula>
    </cfRule>
    <cfRule type="containsText" dxfId="3074" priority="3086" operator="containsText" text="Operational">
      <formula>NOT(ISERROR(SEARCH("Operational",J1339)))</formula>
    </cfRule>
    <cfRule type="containsText" dxfId="3073" priority="3087" operator="containsText" text="Dn(service)">
      <formula>NOT(ISERROR(SEARCH("Dn(service)",J1339)))</formula>
    </cfRule>
    <cfRule type="containsText" dxfId="3072" priority="3088" operator="containsText" text="Dn(waiting)">
      <formula>NOT(ISERROR(SEARCH("Dn(waiting)",J1339)))</formula>
    </cfRule>
  </conditionalFormatting>
  <conditionalFormatting sqref="F1222">
    <cfRule type="containsBlanks" dxfId="3071" priority="3077">
      <formula>LEN(TRIM(F1222))=0</formula>
    </cfRule>
    <cfRule type="containsText" dxfId="3070" priority="3078" operator="containsText" text="Operational">
      <formula>NOT(ISERROR(SEARCH("Operational",F1222)))</formula>
    </cfRule>
    <cfRule type="containsText" dxfId="3069" priority="3079" operator="containsText" text="Dn(service)">
      <formula>NOT(ISERROR(SEARCH("Dn(service)",F1222)))</formula>
    </cfRule>
    <cfRule type="containsText" dxfId="3068" priority="3080" operator="containsText" text="Dn(waiting)">
      <formula>NOT(ISERROR(SEARCH("Dn(waiting)",F1222)))</formula>
    </cfRule>
  </conditionalFormatting>
  <conditionalFormatting sqref="F1223">
    <cfRule type="containsBlanks" dxfId="3067" priority="3073">
      <formula>LEN(TRIM(F1223))=0</formula>
    </cfRule>
    <cfRule type="containsText" dxfId="3066" priority="3074" operator="containsText" text="Operational">
      <formula>NOT(ISERROR(SEARCH("Operational",F1223)))</formula>
    </cfRule>
    <cfRule type="containsText" dxfId="3065" priority="3075" operator="containsText" text="Dn(service)">
      <formula>NOT(ISERROR(SEARCH("Dn(service)",F1223)))</formula>
    </cfRule>
    <cfRule type="containsText" dxfId="3064" priority="3076" operator="containsText" text="Dn(waiting)">
      <formula>NOT(ISERROR(SEARCH("Dn(waiting)",F1223)))</formula>
    </cfRule>
  </conditionalFormatting>
  <conditionalFormatting sqref="E1222">
    <cfRule type="containsBlanks" dxfId="3063" priority="3061">
      <formula>LEN(TRIM(E1222))=0</formula>
    </cfRule>
    <cfRule type="containsText" dxfId="3062" priority="3062" operator="containsText" text="Operational">
      <formula>NOT(ISERROR(SEARCH("Operational",E1222)))</formula>
    </cfRule>
    <cfRule type="containsText" dxfId="3061" priority="3063" operator="containsText" text="Dn(service)">
      <formula>NOT(ISERROR(SEARCH("Dn(service)",E1222)))</formula>
    </cfRule>
    <cfRule type="containsText" dxfId="3060" priority="3064" operator="containsText" text="Dn(waiting)">
      <formula>NOT(ISERROR(SEARCH("Dn(waiting)",E1222)))</formula>
    </cfRule>
  </conditionalFormatting>
  <conditionalFormatting sqref="E1223">
    <cfRule type="containsBlanks" dxfId="3059" priority="3057">
      <formula>LEN(TRIM(E1223))=0</formula>
    </cfRule>
    <cfRule type="containsText" dxfId="3058" priority="3058" operator="containsText" text="Operational">
      <formula>NOT(ISERROR(SEARCH("Operational",E1223)))</formula>
    </cfRule>
    <cfRule type="containsText" dxfId="3057" priority="3059" operator="containsText" text="Dn(service)">
      <formula>NOT(ISERROR(SEARCH("Dn(service)",E1223)))</formula>
    </cfRule>
    <cfRule type="containsText" dxfId="3056" priority="3060" operator="containsText" text="Dn(waiting)">
      <formula>NOT(ISERROR(SEARCH("Dn(waiting)",E1223)))</formula>
    </cfRule>
  </conditionalFormatting>
  <conditionalFormatting sqref="E1224">
    <cfRule type="containsBlanks" dxfId="3055" priority="3053">
      <formula>LEN(TRIM(E1224))=0</formula>
    </cfRule>
    <cfRule type="containsText" dxfId="3054" priority="3054" operator="containsText" text="Operational">
      <formula>NOT(ISERROR(SEARCH("Operational",E1224)))</formula>
    </cfRule>
    <cfRule type="containsText" dxfId="3053" priority="3055" operator="containsText" text="Dn(service)">
      <formula>NOT(ISERROR(SEARCH("Dn(service)",E1224)))</formula>
    </cfRule>
    <cfRule type="containsText" dxfId="3052" priority="3056" operator="containsText" text="Dn(waiting)">
      <formula>NOT(ISERROR(SEARCH("Dn(waiting)",E1224)))</formula>
    </cfRule>
  </conditionalFormatting>
  <conditionalFormatting sqref="E1225">
    <cfRule type="containsBlanks" dxfId="3051" priority="3049">
      <formula>LEN(TRIM(E1225))=0</formula>
    </cfRule>
    <cfRule type="containsText" dxfId="3050" priority="3050" operator="containsText" text="Operational">
      <formula>NOT(ISERROR(SEARCH("Operational",E1225)))</formula>
    </cfRule>
    <cfRule type="containsText" dxfId="3049" priority="3051" operator="containsText" text="Dn(service)">
      <formula>NOT(ISERROR(SEARCH("Dn(service)",E1225)))</formula>
    </cfRule>
    <cfRule type="containsText" dxfId="3048" priority="3052" operator="containsText" text="Dn(waiting)">
      <formula>NOT(ISERROR(SEARCH("Dn(waiting)",E1225)))</formula>
    </cfRule>
  </conditionalFormatting>
  <conditionalFormatting sqref="G1226">
    <cfRule type="containsBlanks" dxfId="3047" priority="3045">
      <formula>LEN(TRIM(G1226))=0</formula>
    </cfRule>
    <cfRule type="containsText" dxfId="3046" priority="3046" operator="containsText" text="Operational">
      <formula>NOT(ISERROR(SEARCH("Operational",G1226)))</formula>
    </cfRule>
    <cfRule type="containsText" dxfId="3045" priority="3047" operator="containsText" text="Dn(service)">
      <formula>NOT(ISERROR(SEARCH("Dn(service)",G1226)))</formula>
    </cfRule>
    <cfRule type="containsText" dxfId="3044" priority="3048" operator="containsText" text="Dn(waiting)">
      <formula>NOT(ISERROR(SEARCH("Dn(waiting)",G1226)))</formula>
    </cfRule>
  </conditionalFormatting>
  <conditionalFormatting sqref="C1223">
    <cfRule type="containsBlanks" dxfId="3043" priority="3041">
      <formula>LEN(TRIM(C1223))=0</formula>
    </cfRule>
    <cfRule type="containsText" dxfId="3042" priority="3042" operator="containsText" text="Operational">
      <formula>NOT(ISERROR(SEARCH("Operational",C1223)))</formula>
    </cfRule>
    <cfRule type="containsText" dxfId="3041" priority="3043" operator="containsText" text="Dn(service)">
      <formula>NOT(ISERROR(SEARCH("Dn(service)",C1223)))</formula>
    </cfRule>
    <cfRule type="containsText" dxfId="3040" priority="3044" operator="containsText" text="Dn(waiting)">
      <formula>NOT(ISERROR(SEARCH("Dn(waiting)",C1223)))</formula>
    </cfRule>
  </conditionalFormatting>
  <conditionalFormatting sqref="D1230">
    <cfRule type="containsBlanks" dxfId="3039" priority="3037">
      <formula>LEN(TRIM(D1230))=0</formula>
    </cfRule>
    <cfRule type="containsText" dxfId="3038" priority="3038" operator="containsText" text="Operational">
      <formula>NOT(ISERROR(SEARCH("Operational",D1230)))</formula>
    </cfRule>
    <cfRule type="containsText" dxfId="3037" priority="3039" operator="containsText" text="Dn(service)">
      <formula>NOT(ISERROR(SEARCH("Dn(service)",D1230)))</formula>
    </cfRule>
    <cfRule type="containsText" dxfId="3036" priority="3040" operator="containsText" text="Dn(waiting)">
      <formula>NOT(ISERROR(SEARCH("Dn(waiting)",D1230)))</formula>
    </cfRule>
  </conditionalFormatting>
  <conditionalFormatting sqref="E1249:E1253">
    <cfRule type="containsBlanks" dxfId="3035" priority="3017">
      <formula>LEN(TRIM(E1249))=0</formula>
    </cfRule>
    <cfRule type="containsText" dxfId="3034" priority="3018" operator="containsText" text="Operational">
      <formula>NOT(ISERROR(SEARCH("Operational",E1249)))</formula>
    </cfRule>
    <cfRule type="containsText" dxfId="3033" priority="3019" operator="containsText" text="Dn(service)">
      <formula>NOT(ISERROR(SEARCH("Dn(service)",E1249)))</formula>
    </cfRule>
    <cfRule type="containsText" dxfId="3032" priority="3020" operator="containsText" text="Dn(waiting)">
      <formula>NOT(ISERROR(SEARCH("Dn(waiting)",E1249)))</formula>
    </cfRule>
  </conditionalFormatting>
  <conditionalFormatting sqref="E1254">
    <cfRule type="containsBlanks" dxfId="3031" priority="3013">
      <formula>LEN(TRIM(E1254))=0</formula>
    </cfRule>
    <cfRule type="containsText" dxfId="3030" priority="3014" operator="containsText" text="Operational">
      <formula>NOT(ISERROR(SEARCH("Operational",E1254)))</formula>
    </cfRule>
    <cfRule type="containsText" dxfId="3029" priority="3015" operator="containsText" text="Dn(service)">
      <formula>NOT(ISERROR(SEARCH("Dn(service)",E1254)))</formula>
    </cfRule>
    <cfRule type="containsText" dxfId="3028" priority="3016" operator="containsText" text="Dn(waiting)">
      <formula>NOT(ISERROR(SEARCH("Dn(waiting)",E1254)))</formula>
    </cfRule>
  </conditionalFormatting>
  <conditionalFormatting sqref="E1255">
    <cfRule type="containsBlanks" dxfId="3027" priority="3009">
      <formula>LEN(TRIM(E1255))=0</formula>
    </cfRule>
    <cfRule type="containsText" dxfId="3026" priority="3010" operator="containsText" text="Operational">
      <formula>NOT(ISERROR(SEARCH("Operational",E1255)))</formula>
    </cfRule>
    <cfRule type="containsText" dxfId="3025" priority="3011" operator="containsText" text="Dn(service)">
      <formula>NOT(ISERROR(SEARCH("Dn(service)",E1255)))</formula>
    </cfRule>
    <cfRule type="containsText" dxfId="3024" priority="3012" operator="containsText" text="Dn(waiting)">
      <formula>NOT(ISERROR(SEARCH("Dn(waiting)",E1255)))</formula>
    </cfRule>
  </conditionalFormatting>
  <conditionalFormatting sqref="F1240">
    <cfRule type="containsBlanks" dxfId="3023" priority="3033">
      <formula>LEN(TRIM(F1240))=0</formula>
    </cfRule>
    <cfRule type="containsText" dxfId="3022" priority="3034" operator="containsText" text="Operational">
      <formula>NOT(ISERROR(SEARCH("Operational",F1240)))</formula>
    </cfRule>
    <cfRule type="containsText" dxfId="3021" priority="3035" operator="containsText" text="Dn(service)">
      <formula>NOT(ISERROR(SEARCH("Dn(service)",F1240)))</formula>
    </cfRule>
    <cfRule type="containsText" dxfId="3020" priority="3036" operator="containsText" text="Dn(waiting)">
      <formula>NOT(ISERROR(SEARCH("Dn(waiting)",F1240)))</formula>
    </cfRule>
  </conditionalFormatting>
  <conditionalFormatting sqref="F1241">
    <cfRule type="containsBlanks" dxfId="3019" priority="3029">
      <formula>LEN(TRIM(F1241))=0</formula>
    </cfRule>
    <cfRule type="containsText" dxfId="3018" priority="3030" operator="containsText" text="Operational">
      <formula>NOT(ISERROR(SEARCH("Operational",F1241)))</formula>
    </cfRule>
    <cfRule type="containsText" dxfId="3017" priority="3031" operator="containsText" text="Dn(service)">
      <formula>NOT(ISERROR(SEARCH("Dn(service)",F1241)))</formula>
    </cfRule>
    <cfRule type="containsText" dxfId="3016" priority="3032" operator="containsText" text="Dn(waiting)">
      <formula>NOT(ISERROR(SEARCH("Dn(waiting)",F1241)))</formula>
    </cfRule>
  </conditionalFormatting>
  <conditionalFormatting sqref="F1242">
    <cfRule type="containsBlanks" dxfId="3015" priority="3025">
      <formula>LEN(TRIM(F1242))=0</formula>
    </cfRule>
    <cfRule type="containsText" dxfId="3014" priority="3026" operator="containsText" text="Operational">
      <formula>NOT(ISERROR(SEARCH("Operational",F1242)))</formula>
    </cfRule>
    <cfRule type="containsText" dxfId="3013" priority="3027" operator="containsText" text="Dn(service)">
      <formula>NOT(ISERROR(SEARCH("Dn(service)",F1242)))</formula>
    </cfRule>
    <cfRule type="containsText" dxfId="3012" priority="3028" operator="containsText" text="Dn(waiting)">
      <formula>NOT(ISERROR(SEARCH("Dn(waiting)",F1242)))</formula>
    </cfRule>
  </conditionalFormatting>
  <conditionalFormatting sqref="F1243">
    <cfRule type="containsBlanks" dxfId="3011" priority="3021">
      <formula>LEN(TRIM(F1243))=0</formula>
    </cfRule>
    <cfRule type="containsText" dxfId="3010" priority="3022" operator="containsText" text="Operational">
      <formula>NOT(ISERROR(SEARCH("Operational",F1243)))</formula>
    </cfRule>
    <cfRule type="containsText" dxfId="3009" priority="3023" operator="containsText" text="Dn(service)">
      <formula>NOT(ISERROR(SEARCH("Dn(service)",F1243)))</formula>
    </cfRule>
    <cfRule type="containsText" dxfId="3008" priority="3024" operator="containsText" text="Dn(waiting)">
      <formula>NOT(ISERROR(SEARCH("Dn(waiting)",F1243)))</formula>
    </cfRule>
  </conditionalFormatting>
  <conditionalFormatting sqref="D1287:D1290">
    <cfRule type="containsBlanks" dxfId="3007" priority="2989">
      <formula>LEN(TRIM(D1287))=0</formula>
    </cfRule>
    <cfRule type="containsText" dxfId="3006" priority="2990" operator="containsText" text="Operational">
      <formula>NOT(ISERROR(SEARCH("Operational",D1287)))</formula>
    </cfRule>
    <cfRule type="containsText" dxfId="3005" priority="2991" operator="containsText" text="Dn(service)">
      <formula>NOT(ISERROR(SEARCH("Dn(service)",D1287)))</formula>
    </cfRule>
    <cfRule type="containsText" dxfId="3004" priority="2992" operator="containsText" text="Dn(waiting)">
      <formula>NOT(ISERROR(SEARCH("Dn(waiting)",D1287)))</formula>
    </cfRule>
  </conditionalFormatting>
  <conditionalFormatting sqref="F1269">
    <cfRule type="containsBlanks" dxfId="3003" priority="2869">
      <formula>LEN(TRIM(F1269))=0</formula>
    </cfRule>
    <cfRule type="containsText" dxfId="3002" priority="2870" operator="containsText" text="Operational">
      <formula>NOT(ISERROR(SEARCH("Operational",F1269)))</formula>
    </cfRule>
    <cfRule type="containsText" dxfId="3001" priority="2871" operator="containsText" text="Dn(service)">
      <formula>NOT(ISERROR(SEARCH("Dn(service)",F1269)))</formula>
    </cfRule>
    <cfRule type="containsText" dxfId="3000" priority="2872" operator="containsText" text="Dn(waiting)">
      <formula>NOT(ISERROR(SEARCH("Dn(waiting)",F1269)))</formula>
    </cfRule>
  </conditionalFormatting>
  <conditionalFormatting sqref="F1270:F1272">
    <cfRule type="containsBlanks" dxfId="2999" priority="3005">
      <formula>LEN(TRIM(F1270))=0</formula>
    </cfRule>
    <cfRule type="containsText" dxfId="2998" priority="3006" operator="containsText" text="Operational">
      <formula>NOT(ISERROR(SEARCH("Operational",F1270)))</formula>
    </cfRule>
    <cfRule type="containsText" dxfId="2997" priority="3007" operator="containsText" text="Dn(service)">
      <formula>NOT(ISERROR(SEARCH("Dn(service)",F1270)))</formula>
    </cfRule>
    <cfRule type="containsText" dxfId="2996" priority="3008" operator="containsText" text="Dn(waiting)">
      <formula>NOT(ISERROR(SEARCH("Dn(waiting)",F1270)))</formula>
    </cfRule>
  </conditionalFormatting>
  <conditionalFormatting sqref="F1273">
    <cfRule type="containsBlanks" dxfId="2995" priority="3001">
      <formula>LEN(TRIM(F1273))=0</formula>
    </cfRule>
    <cfRule type="containsText" dxfId="2994" priority="3002" operator="containsText" text="Operational">
      <formula>NOT(ISERROR(SEARCH("Operational",F1273)))</formula>
    </cfRule>
    <cfRule type="containsText" dxfId="2993" priority="3003" operator="containsText" text="Dn(service)">
      <formula>NOT(ISERROR(SEARCH("Dn(service)",F1273)))</formula>
    </cfRule>
    <cfRule type="containsText" dxfId="2992" priority="3004" operator="containsText" text="Dn(waiting)">
      <formula>NOT(ISERROR(SEARCH("Dn(waiting)",F1273)))</formula>
    </cfRule>
  </conditionalFormatting>
  <conditionalFormatting sqref="J1259:J1263">
    <cfRule type="containsBlanks" dxfId="2991" priority="2997">
      <formula>LEN(TRIM(J1259))=0</formula>
    </cfRule>
    <cfRule type="containsText" dxfId="2990" priority="2998" operator="containsText" text="Operational">
      <formula>NOT(ISERROR(SEARCH("Operational",J1259)))</formula>
    </cfRule>
    <cfRule type="containsText" dxfId="2989" priority="2999" operator="containsText" text="Dn(service)">
      <formula>NOT(ISERROR(SEARCH("Dn(service)",J1259)))</formula>
    </cfRule>
    <cfRule type="containsText" dxfId="2988" priority="3000" operator="containsText" text="Dn(waiting)">
      <formula>NOT(ISERROR(SEARCH("Dn(waiting)",J1259)))</formula>
    </cfRule>
  </conditionalFormatting>
  <conditionalFormatting sqref="F1244">
    <cfRule type="containsBlanks" dxfId="2987" priority="2949">
      <formula>LEN(TRIM(F1244))=0</formula>
    </cfRule>
    <cfRule type="containsText" dxfId="2986" priority="2950" operator="containsText" text="Operational">
      <formula>NOT(ISERROR(SEARCH("Operational",F1244)))</formula>
    </cfRule>
    <cfRule type="containsText" dxfId="2985" priority="2951" operator="containsText" text="Dn(service)">
      <formula>NOT(ISERROR(SEARCH("Dn(service)",F1244)))</formula>
    </cfRule>
    <cfRule type="containsText" dxfId="2984" priority="2952" operator="containsText" text="Dn(waiting)">
      <formula>NOT(ISERROR(SEARCH("Dn(waiting)",F1244)))</formula>
    </cfRule>
  </conditionalFormatting>
  <conditionalFormatting sqref="H1291">
    <cfRule type="containsBlanks" dxfId="2983" priority="2993">
      <formula>LEN(TRIM(H1291))=0</formula>
    </cfRule>
    <cfRule type="containsText" dxfId="2982" priority="2994" operator="containsText" text="Operational">
      <formula>NOT(ISERROR(SEARCH("Operational",H1291)))</formula>
    </cfRule>
    <cfRule type="containsText" dxfId="2981" priority="2995" operator="containsText" text="Dn(service)">
      <formula>NOT(ISERROR(SEARCH("Dn(service)",H1291)))</formula>
    </cfRule>
    <cfRule type="containsText" dxfId="2980" priority="2996" operator="containsText" text="Dn(waiting)">
      <formula>NOT(ISERROR(SEARCH("Dn(waiting)",H1291)))</formula>
    </cfRule>
  </conditionalFormatting>
  <conditionalFormatting sqref="C1295:C1303">
    <cfRule type="containsBlanks" dxfId="2979" priority="2985">
      <formula>LEN(TRIM(C1295))=0</formula>
    </cfRule>
    <cfRule type="containsText" dxfId="2978" priority="2986" operator="containsText" text="Operational">
      <formula>NOT(ISERROR(SEARCH("Operational",C1295)))</formula>
    </cfRule>
    <cfRule type="containsText" dxfId="2977" priority="2987" operator="containsText" text="Dn(service)">
      <formula>NOT(ISERROR(SEARCH("Dn(service)",C1295)))</formula>
    </cfRule>
    <cfRule type="containsText" dxfId="2976" priority="2988" operator="containsText" text="Dn(waiting)">
      <formula>NOT(ISERROR(SEARCH("Dn(waiting)",C1295)))</formula>
    </cfRule>
  </conditionalFormatting>
  <conditionalFormatting sqref="G1304:G1309 H1296:H1297">
    <cfRule type="containsBlanks" dxfId="2975" priority="2981">
      <formula>LEN(TRIM(G1296))=0</formula>
    </cfRule>
    <cfRule type="containsText" dxfId="2974" priority="2982" operator="containsText" text="Operational">
      <formula>NOT(ISERROR(SEARCH("Operational",G1296)))</formula>
    </cfRule>
    <cfRule type="containsText" dxfId="2973" priority="2983" operator="containsText" text="Dn(service)">
      <formula>NOT(ISERROR(SEARCH("Dn(service)",G1296)))</formula>
    </cfRule>
    <cfRule type="containsText" dxfId="2972" priority="2984" operator="containsText" text="Dn(waiting)">
      <formula>NOT(ISERROR(SEARCH("Dn(waiting)",G1296)))</formula>
    </cfRule>
  </conditionalFormatting>
  <conditionalFormatting sqref="G1370">
    <cfRule type="containsBlanks" dxfId="2971" priority="2957">
      <formula>LEN(TRIM(G1370))=0</formula>
    </cfRule>
    <cfRule type="containsText" dxfId="2970" priority="2958" operator="containsText" text="Operational">
      <formula>NOT(ISERROR(SEARCH("Operational",G1370)))</formula>
    </cfRule>
    <cfRule type="containsText" dxfId="2969" priority="2959" operator="containsText" text="Dn(service)">
      <formula>NOT(ISERROR(SEARCH("Dn(service)",G1370)))</formula>
    </cfRule>
    <cfRule type="containsText" dxfId="2968" priority="2960" operator="containsText" text="Dn(waiting)">
      <formula>NOT(ISERROR(SEARCH("Dn(waiting)",G1370)))</formula>
    </cfRule>
  </conditionalFormatting>
  <conditionalFormatting sqref="D1317:D1318">
    <cfRule type="containsBlanks" dxfId="2967" priority="2977">
      <formula>LEN(TRIM(D1317))=0</formula>
    </cfRule>
    <cfRule type="containsText" dxfId="2966" priority="2978" operator="containsText" text="Operational">
      <formula>NOT(ISERROR(SEARCH("Operational",D1317)))</formula>
    </cfRule>
    <cfRule type="containsText" dxfId="2965" priority="2979" operator="containsText" text="Dn(service)">
      <formula>NOT(ISERROR(SEARCH("Dn(service)",D1317)))</formula>
    </cfRule>
    <cfRule type="containsText" dxfId="2964" priority="2980" operator="containsText" text="Dn(waiting)">
      <formula>NOT(ISERROR(SEARCH("Dn(waiting)",D1317)))</formula>
    </cfRule>
  </conditionalFormatting>
  <conditionalFormatting sqref="F1305:F1307">
    <cfRule type="containsBlanks" dxfId="2963" priority="2973">
      <formula>LEN(TRIM(F1305))=0</formula>
    </cfRule>
    <cfRule type="containsText" dxfId="2962" priority="2974" operator="containsText" text="Operational">
      <formula>NOT(ISERROR(SEARCH("Operational",F1305)))</formula>
    </cfRule>
    <cfRule type="containsText" dxfId="2961" priority="2975" operator="containsText" text="Dn(service)">
      <formula>NOT(ISERROR(SEARCH("Dn(service)",F1305)))</formula>
    </cfRule>
    <cfRule type="containsText" dxfId="2960" priority="2976" operator="containsText" text="Dn(waiting)">
      <formula>NOT(ISERROR(SEARCH("Dn(waiting)",F1305)))</formula>
    </cfRule>
  </conditionalFormatting>
  <conditionalFormatting sqref="F1358:F1363">
    <cfRule type="containsBlanks" dxfId="2959" priority="2953">
      <formula>LEN(TRIM(F1358))=0</formula>
    </cfRule>
    <cfRule type="containsText" dxfId="2958" priority="2954" operator="containsText" text="Operational">
      <formula>NOT(ISERROR(SEARCH("Operational",F1358)))</formula>
    </cfRule>
    <cfRule type="containsText" dxfId="2957" priority="2955" operator="containsText" text="Dn(service)">
      <formula>NOT(ISERROR(SEARCH("Dn(service)",F1358)))</formula>
    </cfRule>
    <cfRule type="containsText" dxfId="2956" priority="2956" operator="containsText" text="Dn(waiting)">
      <formula>NOT(ISERROR(SEARCH("Dn(waiting)",F1358)))</formula>
    </cfRule>
  </conditionalFormatting>
  <conditionalFormatting sqref="H1356:I1365 I1355">
    <cfRule type="containsBlanks" dxfId="2955" priority="2965">
      <formula>LEN(TRIM(H1355))=0</formula>
    </cfRule>
    <cfRule type="containsText" dxfId="2954" priority="2966" operator="containsText" text="Operational">
      <formula>NOT(ISERROR(SEARCH("Operational",H1355)))</formula>
    </cfRule>
    <cfRule type="containsText" dxfId="2953" priority="2967" operator="containsText" text="Dn(service)">
      <formula>NOT(ISERROR(SEARCH("Dn(service)",H1355)))</formula>
    </cfRule>
    <cfRule type="containsText" dxfId="2952" priority="2968" operator="containsText" text="Dn(waiting)">
      <formula>NOT(ISERROR(SEARCH("Dn(waiting)",H1355)))</formula>
    </cfRule>
  </conditionalFormatting>
  <conditionalFormatting sqref="G1336:G1339 H1323:H1325">
    <cfRule type="containsBlanks" dxfId="2951" priority="2969">
      <formula>LEN(TRIM(G1323))=0</formula>
    </cfRule>
    <cfRule type="containsText" dxfId="2950" priority="2970" operator="containsText" text="Operational">
      <formula>NOT(ISERROR(SEARCH("Operational",G1323)))</formula>
    </cfRule>
    <cfRule type="containsText" dxfId="2949" priority="2971" operator="containsText" text="Dn(service)">
      <formula>NOT(ISERROR(SEARCH("Dn(service)",G1323)))</formula>
    </cfRule>
    <cfRule type="containsText" dxfId="2948" priority="2972" operator="containsText" text="Dn(waiting)">
      <formula>NOT(ISERROR(SEARCH("Dn(waiting)",G1323)))</formula>
    </cfRule>
  </conditionalFormatting>
  <conditionalFormatting sqref="H1366:I1366 G1369">
    <cfRule type="containsBlanks" dxfId="2947" priority="2961">
      <formula>LEN(TRIM(G1366))=0</formula>
    </cfRule>
    <cfRule type="containsText" dxfId="2946" priority="2962" operator="containsText" text="Operational">
      <formula>NOT(ISERROR(SEARCH("Operational",G1366)))</formula>
    </cfRule>
    <cfRule type="containsText" dxfId="2945" priority="2963" operator="containsText" text="Dn(service)">
      <formula>NOT(ISERROR(SEARCH("Dn(service)",G1366)))</formula>
    </cfRule>
    <cfRule type="containsText" dxfId="2944" priority="2964" operator="containsText" text="Dn(waiting)">
      <formula>NOT(ISERROR(SEARCH("Dn(waiting)",G1366)))</formula>
    </cfRule>
  </conditionalFormatting>
  <conditionalFormatting sqref="D1231:D1251">
    <cfRule type="containsBlanks" dxfId="2943" priority="2897">
      <formula>LEN(TRIM(D1231))=0</formula>
    </cfRule>
    <cfRule type="containsText" dxfId="2942" priority="2898" operator="containsText" text="Operational">
      <formula>NOT(ISERROR(SEARCH("Operational",D1231)))</formula>
    </cfRule>
    <cfRule type="containsText" dxfId="2941" priority="2899" operator="containsText" text="Dn(service)">
      <formula>NOT(ISERROR(SEARCH("Dn(service)",D1231)))</formula>
    </cfRule>
    <cfRule type="containsText" dxfId="2940" priority="2900" operator="containsText" text="Dn(waiting)">
      <formula>NOT(ISERROR(SEARCH("Dn(waiting)",D1231)))</formula>
    </cfRule>
  </conditionalFormatting>
  <conditionalFormatting sqref="C1254:C1259">
    <cfRule type="containsBlanks" dxfId="2939" priority="2881">
      <formula>LEN(TRIM(C1254))=0</formula>
    </cfRule>
    <cfRule type="containsText" dxfId="2938" priority="2882" operator="containsText" text="Operational">
      <formula>NOT(ISERROR(SEARCH("Operational",C1254)))</formula>
    </cfRule>
    <cfRule type="containsText" dxfId="2937" priority="2883" operator="containsText" text="Dn(service)">
      <formula>NOT(ISERROR(SEARCH("Dn(service)",C1254)))</formula>
    </cfRule>
    <cfRule type="containsText" dxfId="2936" priority="2884" operator="containsText" text="Dn(waiting)">
      <formula>NOT(ISERROR(SEARCH("Dn(waiting)",C1254)))</formula>
    </cfRule>
  </conditionalFormatting>
  <conditionalFormatting sqref="D1221">
    <cfRule type="containsBlanks" dxfId="2935" priority="2945">
      <formula>LEN(TRIM(D1221))=0</formula>
    </cfRule>
    <cfRule type="containsText" dxfId="2934" priority="2946" operator="containsText" text="Operational">
      <formula>NOT(ISERROR(SEARCH("Operational",D1221)))</formula>
    </cfRule>
    <cfRule type="containsText" dxfId="2933" priority="2947" operator="containsText" text="Dn(service)">
      <formula>NOT(ISERROR(SEARCH("Dn(service)",D1221)))</formula>
    </cfRule>
    <cfRule type="containsText" dxfId="2932" priority="2948" operator="containsText" text="Dn(waiting)">
      <formula>NOT(ISERROR(SEARCH("Dn(waiting)",D1221)))</formula>
    </cfRule>
  </conditionalFormatting>
  <conditionalFormatting sqref="D1222">
    <cfRule type="containsBlanks" dxfId="2931" priority="2941">
      <formula>LEN(TRIM(D1222))=0</formula>
    </cfRule>
    <cfRule type="containsText" dxfId="2930" priority="2942" operator="containsText" text="Operational">
      <formula>NOT(ISERROR(SEARCH("Operational",D1222)))</formula>
    </cfRule>
    <cfRule type="containsText" dxfId="2929" priority="2943" operator="containsText" text="Dn(service)">
      <formula>NOT(ISERROR(SEARCH("Dn(service)",D1222)))</formula>
    </cfRule>
    <cfRule type="containsText" dxfId="2928" priority="2944" operator="containsText" text="Dn(waiting)">
      <formula>NOT(ISERROR(SEARCH("Dn(waiting)",D1222)))</formula>
    </cfRule>
  </conditionalFormatting>
  <conditionalFormatting sqref="H1222:I1223 H1224">
    <cfRule type="containsBlanks" dxfId="2927" priority="2937">
      <formula>LEN(TRIM(H1222))=0</formula>
    </cfRule>
    <cfRule type="containsText" dxfId="2926" priority="2938" operator="containsText" text="Operational">
      <formula>NOT(ISERROR(SEARCH("Operational",H1222)))</formula>
    </cfRule>
    <cfRule type="containsText" dxfId="2925" priority="2939" operator="containsText" text="Dn(service)">
      <formula>NOT(ISERROR(SEARCH("Dn(service)",H1222)))</formula>
    </cfRule>
    <cfRule type="containsText" dxfId="2924" priority="2940" operator="containsText" text="Dn(waiting)">
      <formula>NOT(ISERROR(SEARCH("Dn(waiting)",H1222)))</formula>
    </cfRule>
  </conditionalFormatting>
  <conditionalFormatting sqref="H1225:H1227">
    <cfRule type="containsBlanks" dxfId="2923" priority="2933">
      <formula>LEN(TRIM(H1225))=0</formula>
    </cfRule>
    <cfRule type="containsText" dxfId="2922" priority="2934" operator="containsText" text="Operational">
      <formula>NOT(ISERROR(SEARCH("Operational",H1225)))</formula>
    </cfRule>
    <cfRule type="containsText" dxfId="2921" priority="2935" operator="containsText" text="Dn(service)">
      <formula>NOT(ISERROR(SEARCH("Dn(service)",H1225)))</formula>
    </cfRule>
    <cfRule type="containsText" dxfId="2920" priority="2936" operator="containsText" text="Dn(waiting)">
      <formula>NOT(ISERROR(SEARCH("Dn(waiting)",H1225)))</formula>
    </cfRule>
  </conditionalFormatting>
  <conditionalFormatting sqref="C1224:C1228">
    <cfRule type="containsBlanks" dxfId="2919" priority="2929">
      <formula>LEN(TRIM(C1224))=0</formula>
    </cfRule>
    <cfRule type="containsText" dxfId="2918" priority="2930" operator="containsText" text="Operational">
      <formula>NOT(ISERROR(SEARCH("Operational",C1224)))</formula>
    </cfRule>
    <cfRule type="containsText" dxfId="2917" priority="2931" operator="containsText" text="Dn(service)">
      <formula>NOT(ISERROR(SEARCH("Dn(service)",C1224)))</formula>
    </cfRule>
    <cfRule type="containsText" dxfId="2916" priority="2932" operator="containsText" text="Dn(waiting)">
      <formula>NOT(ISERROR(SEARCH("Dn(waiting)",C1224)))</formula>
    </cfRule>
  </conditionalFormatting>
  <conditionalFormatting sqref="C1229:C1232">
    <cfRule type="containsBlanks" dxfId="2915" priority="2925">
      <formula>LEN(TRIM(C1229))=0</formula>
    </cfRule>
    <cfRule type="containsText" dxfId="2914" priority="2926" operator="containsText" text="Operational">
      <formula>NOT(ISERROR(SEARCH("Operational",C1229)))</formula>
    </cfRule>
    <cfRule type="containsText" dxfId="2913" priority="2927" operator="containsText" text="Dn(service)">
      <formula>NOT(ISERROR(SEARCH("Dn(service)",C1229)))</formula>
    </cfRule>
    <cfRule type="containsText" dxfId="2912" priority="2928" operator="containsText" text="Dn(waiting)">
      <formula>NOT(ISERROR(SEARCH("Dn(waiting)",C1229)))</formula>
    </cfRule>
  </conditionalFormatting>
  <conditionalFormatting sqref="C1233">
    <cfRule type="containsBlanks" dxfId="2911" priority="2921">
      <formula>LEN(TRIM(C1233))=0</formula>
    </cfRule>
    <cfRule type="containsText" dxfId="2910" priority="2922" operator="containsText" text="Operational">
      <formula>NOT(ISERROR(SEARCH("Operational",C1233)))</formula>
    </cfRule>
    <cfRule type="containsText" dxfId="2909" priority="2923" operator="containsText" text="Dn(service)">
      <formula>NOT(ISERROR(SEARCH("Dn(service)",C1233)))</formula>
    </cfRule>
    <cfRule type="containsText" dxfId="2908" priority="2924" operator="containsText" text="Dn(waiting)">
      <formula>NOT(ISERROR(SEARCH("Dn(waiting)",C1233)))</formula>
    </cfRule>
  </conditionalFormatting>
  <conditionalFormatting sqref="F1226">
    <cfRule type="containsBlanks" dxfId="2907" priority="2917">
      <formula>LEN(TRIM(F1226))=0</formula>
    </cfRule>
    <cfRule type="containsText" dxfId="2906" priority="2918" operator="containsText" text="Operational">
      <formula>NOT(ISERROR(SEARCH("Operational",F1226)))</formula>
    </cfRule>
    <cfRule type="containsText" dxfId="2905" priority="2919" operator="containsText" text="Dn(service)">
      <formula>NOT(ISERROR(SEARCH("Dn(service)",F1226)))</formula>
    </cfRule>
    <cfRule type="containsText" dxfId="2904" priority="2920" operator="containsText" text="Dn(waiting)">
      <formula>NOT(ISERROR(SEARCH("Dn(waiting)",F1226)))</formula>
    </cfRule>
  </conditionalFormatting>
  <conditionalFormatting sqref="G1227:G1237">
    <cfRule type="containsBlanks" dxfId="2903" priority="2913">
      <formula>LEN(TRIM(G1227))=0</formula>
    </cfRule>
    <cfRule type="containsText" dxfId="2902" priority="2914" operator="containsText" text="Operational">
      <formula>NOT(ISERROR(SEARCH("Operational",G1227)))</formula>
    </cfRule>
    <cfRule type="containsText" dxfId="2901" priority="2915" operator="containsText" text="Dn(service)">
      <formula>NOT(ISERROR(SEARCH("Dn(service)",G1227)))</formula>
    </cfRule>
    <cfRule type="containsText" dxfId="2900" priority="2916" operator="containsText" text="Dn(waiting)">
      <formula>NOT(ISERROR(SEARCH("Dn(waiting)",G1227)))</formula>
    </cfRule>
  </conditionalFormatting>
  <conditionalFormatting sqref="G1238:G1240">
    <cfRule type="containsBlanks" dxfId="2899" priority="2909">
      <formula>LEN(TRIM(G1238))=0</formula>
    </cfRule>
    <cfRule type="containsText" dxfId="2898" priority="2910" operator="containsText" text="Operational">
      <formula>NOT(ISERROR(SEARCH("Operational",G1238)))</formula>
    </cfRule>
    <cfRule type="containsText" dxfId="2897" priority="2911" operator="containsText" text="Dn(service)">
      <formula>NOT(ISERROR(SEARCH("Dn(service)",G1238)))</formula>
    </cfRule>
    <cfRule type="containsText" dxfId="2896" priority="2912" operator="containsText" text="Dn(waiting)">
      <formula>NOT(ISERROR(SEARCH("Dn(waiting)",G1238)))</formula>
    </cfRule>
  </conditionalFormatting>
  <conditionalFormatting sqref="E1228:E1231">
    <cfRule type="containsBlanks" dxfId="2895" priority="2905">
      <formula>LEN(TRIM(E1228))=0</formula>
    </cfRule>
    <cfRule type="containsText" dxfId="2894" priority="2906" operator="containsText" text="Operational">
      <formula>NOT(ISERROR(SEARCH("Operational",E1228)))</formula>
    </cfRule>
    <cfRule type="containsText" dxfId="2893" priority="2907" operator="containsText" text="Dn(service)">
      <formula>NOT(ISERROR(SEARCH("Dn(service)",E1228)))</formula>
    </cfRule>
    <cfRule type="containsText" dxfId="2892" priority="2908" operator="containsText" text="Dn(waiting)">
      <formula>NOT(ISERROR(SEARCH("Dn(waiting)",E1228)))</formula>
    </cfRule>
  </conditionalFormatting>
  <conditionalFormatting sqref="J1229:J1236">
    <cfRule type="containsBlanks" dxfId="2891" priority="2901">
      <formula>LEN(TRIM(J1229))=0</formula>
    </cfRule>
    <cfRule type="containsText" dxfId="2890" priority="2902" operator="containsText" text="Operational">
      <formula>NOT(ISERROR(SEARCH("Operational",J1229)))</formula>
    </cfRule>
    <cfRule type="containsText" dxfId="2889" priority="2903" operator="containsText" text="Dn(service)">
      <formula>NOT(ISERROR(SEARCH("Dn(service)",J1229)))</formula>
    </cfRule>
    <cfRule type="containsText" dxfId="2888" priority="2904" operator="containsText" text="Dn(waiting)">
      <formula>NOT(ISERROR(SEARCH("Dn(waiting)",J1229)))</formula>
    </cfRule>
  </conditionalFormatting>
  <conditionalFormatting sqref="D1252:D1253">
    <cfRule type="containsBlanks" dxfId="2887" priority="2893">
      <formula>LEN(TRIM(D1252))=0</formula>
    </cfRule>
    <cfRule type="containsText" dxfId="2886" priority="2894" operator="containsText" text="Operational">
      <formula>NOT(ISERROR(SEARCH("Operational",D1252)))</formula>
    </cfRule>
    <cfRule type="containsText" dxfId="2885" priority="2895" operator="containsText" text="Dn(service)">
      <formula>NOT(ISERROR(SEARCH("Dn(service)",D1252)))</formula>
    </cfRule>
    <cfRule type="containsText" dxfId="2884" priority="2896" operator="containsText" text="Dn(waiting)">
      <formula>NOT(ISERROR(SEARCH("Dn(waiting)",D1252)))</formula>
    </cfRule>
  </conditionalFormatting>
  <conditionalFormatting sqref="H1245:I1250 I1236:I1244 H1251:H1255">
    <cfRule type="containsBlanks" dxfId="2883" priority="2889">
      <formula>LEN(TRIM(H1236))=0</formula>
    </cfRule>
    <cfRule type="containsText" dxfId="2882" priority="2890" operator="containsText" text="Operational">
      <formula>NOT(ISERROR(SEARCH("Operational",H1236)))</formula>
    </cfRule>
    <cfRule type="containsText" dxfId="2881" priority="2891" operator="containsText" text="Dn(service)">
      <formula>NOT(ISERROR(SEARCH("Dn(service)",H1236)))</formula>
    </cfRule>
    <cfRule type="containsText" dxfId="2880" priority="2892" operator="containsText" text="Dn(waiting)">
      <formula>NOT(ISERROR(SEARCH("Dn(waiting)",H1236)))</formula>
    </cfRule>
  </conditionalFormatting>
  <conditionalFormatting sqref="H1256">
    <cfRule type="containsBlanks" dxfId="2879" priority="2885">
      <formula>LEN(TRIM(H1256))=0</formula>
    </cfRule>
    <cfRule type="containsText" dxfId="2878" priority="2886" operator="containsText" text="Operational">
      <formula>NOT(ISERROR(SEARCH("Operational",H1256)))</formula>
    </cfRule>
    <cfRule type="containsText" dxfId="2877" priority="2887" operator="containsText" text="Dn(service)">
      <formula>NOT(ISERROR(SEARCH("Dn(service)",H1256)))</formula>
    </cfRule>
    <cfRule type="containsText" dxfId="2876" priority="2888" operator="containsText" text="Dn(waiting)">
      <formula>NOT(ISERROR(SEARCH("Dn(waiting)",H1256)))</formula>
    </cfRule>
  </conditionalFormatting>
  <conditionalFormatting sqref="C1260">
    <cfRule type="containsBlanks" dxfId="2875" priority="2877">
      <formula>LEN(TRIM(C1260))=0</formula>
    </cfRule>
    <cfRule type="containsText" dxfId="2874" priority="2878" operator="containsText" text="Operational">
      <formula>NOT(ISERROR(SEARCH("Operational",C1260)))</formula>
    </cfRule>
    <cfRule type="containsText" dxfId="2873" priority="2879" operator="containsText" text="Dn(service)">
      <formula>NOT(ISERROR(SEARCH("Dn(service)",C1260)))</formula>
    </cfRule>
    <cfRule type="containsText" dxfId="2872" priority="2880" operator="containsText" text="Dn(waiting)">
      <formula>NOT(ISERROR(SEARCH("Dn(waiting)",C1260)))</formula>
    </cfRule>
  </conditionalFormatting>
  <conditionalFormatting sqref="F1268">
    <cfRule type="containsBlanks" dxfId="2871" priority="2873">
      <formula>LEN(TRIM(F1268))=0</formula>
    </cfRule>
    <cfRule type="containsText" dxfId="2870" priority="2874" operator="containsText" text="Operational">
      <formula>NOT(ISERROR(SEARCH("Operational",F1268)))</formula>
    </cfRule>
    <cfRule type="containsText" dxfId="2869" priority="2875" operator="containsText" text="Dn(service)">
      <formula>NOT(ISERROR(SEARCH("Dn(service)",F1268)))</formula>
    </cfRule>
    <cfRule type="containsText" dxfId="2868" priority="2876" operator="containsText" text="Dn(waiting)">
      <formula>NOT(ISERROR(SEARCH("Dn(waiting)",F1268)))</formula>
    </cfRule>
  </conditionalFormatting>
  <conditionalFormatting sqref="G1263:G1268">
    <cfRule type="containsBlanks" dxfId="2867" priority="2865">
      <formula>LEN(TRIM(G1263))=0</formula>
    </cfRule>
    <cfRule type="containsText" dxfId="2866" priority="2866" operator="containsText" text="Operational">
      <formula>NOT(ISERROR(SEARCH("Operational",G1263)))</formula>
    </cfRule>
    <cfRule type="containsText" dxfId="2865" priority="2867" operator="containsText" text="Dn(service)">
      <formula>NOT(ISERROR(SEARCH("Dn(service)",G1263)))</formula>
    </cfRule>
    <cfRule type="containsText" dxfId="2864" priority="2868" operator="containsText" text="Dn(waiting)">
      <formula>NOT(ISERROR(SEARCH("Dn(waiting)",G1263)))</formula>
    </cfRule>
  </conditionalFormatting>
  <conditionalFormatting sqref="G1269:G1273">
    <cfRule type="containsBlanks" dxfId="2863" priority="2861">
      <formula>LEN(TRIM(G1269))=0</formula>
    </cfRule>
    <cfRule type="containsText" dxfId="2862" priority="2862" operator="containsText" text="Operational">
      <formula>NOT(ISERROR(SEARCH("Operational",G1269)))</formula>
    </cfRule>
    <cfRule type="containsText" dxfId="2861" priority="2863" operator="containsText" text="Dn(service)">
      <formula>NOT(ISERROR(SEARCH("Dn(service)",G1269)))</formula>
    </cfRule>
    <cfRule type="containsText" dxfId="2860" priority="2864" operator="containsText" text="Dn(waiting)">
      <formula>NOT(ISERROR(SEARCH("Dn(waiting)",G1269)))</formula>
    </cfRule>
  </conditionalFormatting>
  <conditionalFormatting sqref="E1258:E1259">
    <cfRule type="containsBlanks" dxfId="2859" priority="2857">
      <formula>LEN(TRIM(E1258))=0</formula>
    </cfRule>
    <cfRule type="containsText" dxfId="2858" priority="2858" operator="containsText" text="Operational">
      <formula>NOT(ISERROR(SEARCH("Operational",E1258)))</formula>
    </cfRule>
    <cfRule type="containsText" dxfId="2857" priority="2859" operator="containsText" text="Dn(service)">
      <formula>NOT(ISERROR(SEARCH("Dn(service)",E1258)))</formula>
    </cfRule>
    <cfRule type="containsText" dxfId="2856" priority="2860" operator="containsText" text="Dn(waiting)">
      <formula>NOT(ISERROR(SEARCH("Dn(waiting)",E1258)))</formula>
    </cfRule>
  </conditionalFormatting>
  <conditionalFormatting sqref="G1274">
    <cfRule type="containsBlanks" dxfId="2855" priority="2853">
      <formula>LEN(TRIM(G1274))=0</formula>
    </cfRule>
    <cfRule type="containsText" dxfId="2854" priority="2854" operator="containsText" text="Operational">
      <formula>NOT(ISERROR(SEARCH("Operational",G1274)))</formula>
    </cfRule>
    <cfRule type="containsText" dxfId="2853" priority="2855" operator="containsText" text="Dn(service)">
      <formula>NOT(ISERROR(SEARCH("Dn(service)",G1274)))</formula>
    </cfRule>
    <cfRule type="containsText" dxfId="2852" priority="2856" operator="containsText" text="Dn(waiting)">
      <formula>NOT(ISERROR(SEARCH("Dn(waiting)",G1274)))</formula>
    </cfRule>
  </conditionalFormatting>
  <conditionalFormatting sqref="D1278:D1281">
    <cfRule type="containsBlanks" dxfId="2851" priority="2849">
      <formula>LEN(TRIM(D1278))=0</formula>
    </cfRule>
    <cfRule type="containsText" dxfId="2850" priority="2850" operator="containsText" text="Operational">
      <formula>NOT(ISERROR(SEARCH("Operational",D1278)))</formula>
    </cfRule>
    <cfRule type="containsText" dxfId="2849" priority="2851" operator="containsText" text="Dn(service)">
      <formula>NOT(ISERROR(SEARCH("Dn(service)",D1278)))</formula>
    </cfRule>
    <cfRule type="containsText" dxfId="2848" priority="2852" operator="containsText" text="Dn(waiting)">
      <formula>NOT(ISERROR(SEARCH("Dn(waiting)",D1278)))</formula>
    </cfRule>
  </conditionalFormatting>
  <conditionalFormatting sqref="D1282:D1285">
    <cfRule type="containsBlanks" dxfId="2847" priority="2845">
      <formula>LEN(TRIM(D1282))=0</formula>
    </cfRule>
    <cfRule type="containsText" dxfId="2846" priority="2846" operator="containsText" text="Operational">
      <formula>NOT(ISERROR(SEARCH("Operational",D1282)))</formula>
    </cfRule>
    <cfRule type="containsText" dxfId="2845" priority="2847" operator="containsText" text="Dn(service)">
      <formula>NOT(ISERROR(SEARCH("Dn(service)",D1282)))</formula>
    </cfRule>
    <cfRule type="containsText" dxfId="2844" priority="2848" operator="containsText" text="Dn(waiting)">
      <formula>NOT(ISERROR(SEARCH("Dn(waiting)",D1282)))</formula>
    </cfRule>
  </conditionalFormatting>
  <conditionalFormatting sqref="D1286">
    <cfRule type="containsBlanks" dxfId="2843" priority="2841">
      <formula>LEN(TRIM(D1286))=0</formula>
    </cfRule>
    <cfRule type="containsText" dxfId="2842" priority="2842" operator="containsText" text="Operational">
      <formula>NOT(ISERROR(SEARCH("Operational",D1286)))</formula>
    </cfRule>
    <cfRule type="containsText" dxfId="2841" priority="2843" operator="containsText" text="Dn(service)">
      <formula>NOT(ISERROR(SEARCH("Dn(service)",D1286)))</formula>
    </cfRule>
    <cfRule type="containsText" dxfId="2840" priority="2844" operator="containsText" text="Dn(waiting)">
      <formula>NOT(ISERROR(SEARCH("Dn(waiting)",D1286)))</formula>
    </cfRule>
  </conditionalFormatting>
  <conditionalFormatting sqref="H1283:I1285 I1273:I1282">
    <cfRule type="containsBlanks" dxfId="2839" priority="2837">
      <formula>LEN(TRIM(H1273))=0</formula>
    </cfRule>
    <cfRule type="containsText" dxfId="2838" priority="2838" operator="containsText" text="Operational">
      <formula>NOT(ISERROR(SEARCH("Operational",H1273)))</formula>
    </cfRule>
    <cfRule type="containsText" dxfId="2837" priority="2839" operator="containsText" text="Dn(service)">
      <formula>NOT(ISERROR(SEARCH("Dn(service)",H1273)))</formula>
    </cfRule>
    <cfRule type="containsText" dxfId="2836" priority="2840" operator="containsText" text="Dn(waiting)">
      <formula>NOT(ISERROR(SEARCH("Dn(waiting)",H1273)))</formula>
    </cfRule>
  </conditionalFormatting>
  <conditionalFormatting sqref="H1286">
    <cfRule type="containsBlanks" dxfId="2835" priority="2833">
      <formula>LEN(TRIM(H1286))=0</formula>
    </cfRule>
    <cfRule type="containsText" dxfId="2834" priority="2834" operator="containsText" text="Operational">
      <formula>NOT(ISERROR(SEARCH("Operational",H1286)))</formula>
    </cfRule>
    <cfRule type="containsText" dxfId="2833" priority="2835" operator="containsText" text="Dn(service)">
      <formula>NOT(ISERROR(SEARCH("Dn(service)",H1286)))</formula>
    </cfRule>
    <cfRule type="containsText" dxfId="2832" priority="2836" operator="containsText" text="Dn(waiting)">
      <formula>NOT(ISERROR(SEARCH("Dn(waiting)",H1286)))</formula>
    </cfRule>
  </conditionalFormatting>
  <conditionalFormatting sqref="H1287:H1289">
    <cfRule type="containsBlanks" dxfId="2831" priority="2829">
      <formula>LEN(TRIM(H1287))=0</formula>
    </cfRule>
    <cfRule type="containsText" dxfId="2830" priority="2830" operator="containsText" text="Operational">
      <formula>NOT(ISERROR(SEARCH("Operational",H1287)))</formula>
    </cfRule>
    <cfRule type="containsText" dxfId="2829" priority="2831" operator="containsText" text="Dn(service)">
      <formula>NOT(ISERROR(SEARCH("Dn(service)",H1287)))</formula>
    </cfRule>
    <cfRule type="containsText" dxfId="2828" priority="2832" operator="containsText" text="Dn(waiting)">
      <formula>NOT(ISERROR(SEARCH("Dn(waiting)",H1287)))</formula>
    </cfRule>
  </conditionalFormatting>
  <conditionalFormatting sqref="H1290">
    <cfRule type="containsBlanks" dxfId="2827" priority="2825">
      <formula>LEN(TRIM(H1290))=0</formula>
    </cfRule>
    <cfRule type="containsText" dxfId="2826" priority="2826" operator="containsText" text="Operational">
      <formula>NOT(ISERROR(SEARCH("Operational",H1290)))</formula>
    </cfRule>
    <cfRule type="containsText" dxfId="2825" priority="2827" operator="containsText" text="Dn(service)">
      <formula>NOT(ISERROR(SEARCH("Dn(service)",H1290)))</formula>
    </cfRule>
    <cfRule type="containsText" dxfId="2824" priority="2828" operator="containsText" text="Dn(waiting)">
      <formula>NOT(ISERROR(SEARCH("Dn(waiting)",H1290)))</formula>
    </cfRule>
  </conditionalFormatting>
  <conditionalFormatting sqref="C1293">
    <cfRule type="containsBlanks" dxfId="2823" priority="2821">
      <formula>LEN(TRIM(C1293))=0</formula>
    </cfRule>
    <cfRule type="containsText" dxfId="2822" priority="2822" operator="containsText" text="Operational">
      <formula>NOT(ISERROR(SEARCH("Operational",C1293)))</formula>
    </cfRule>
    <cfRule type="containsText" dxfId="2821" priority="2823" operator="containsText" text="Dn(service)">
      <formula>NOT(ISERROR(SEARCH("Dn(service)",C1293)))</formula>
    </cfRule>
    <cfRule type="containsText" dxfId="2820" priority="2824" operator="containsText" text="Dn(waiting)">
      <formula>NOT(ISERROR(SEARCH("Dn(waiting)",C1293)))</formula>
    </cfRule>
  </conditionalFormatting>
  <conditionalFormatting sqref="C1294">
    <cfRule type="containsBlanks" dxfId="2819" priority="2817">
      <formula>LEN(TRIM(C1294))=0</formula>
    </cfRule>
    <cfRule type="containsText" dxfId="2818" priority="2818" operator="containsText" text="Operational">
      <formula>NOT(ISERROR(SEARCH("Operational",C1294)))</formula>
    </cfRule>
    <cfRule type="containsText" dxfId="2817" priority="2819" operator="containsText" text="Dn(service)">
      <formula>NOT(ISERROR(SEARCH("Dn(service)",C1294)))</formula>
    </cfRule>
    <cfRule type="containsText" dxfId="2816" priority="2820" operator="containsText" text="Dn(waiting)">
      <formula>NOT(ISERROR(SEARCH("Dn(waiting)",C1294)))</formula>
    </cfRule>
  </conditionalFormatting>
  <conditionalFormatting sqref="F1280:F1284">
    <cfRule type="containsBlanks" dxfId="2815" priority="2813">
      <formula>LEN(TRIM(F1280))=0</formula>
    </cfRule>
    <cfRule type="containsText" dxfId="2814" priority="2814" operator="containsText" text="Operational">
      <formula>NOT(ISERROR(SEARCH("Operational",F1280)))</formula>
    </cfRule>
    <cfRule type="containsText" dxfId="2813" priority="2815" operator="containsText" text="Dn(service)">
      <formula>NOT(ISERROR(SEARCH("Dn(service)",F1280)))</formula>
    </cfRule>
    <cfRule type="containsText" dxfId="2812" priority="2816" operator="containsText" text="Dn(waiting)">
      <formula>NOT(ISERROR(SEARCH("Dn(waiting)",F1280)))</formula>
    </cfRule>
  </conditionalFormatting>
  <conditionalFormatting sqref="F1280:F1284">
    <cfRule type="containsBlanks" dxfId="2811" priority="2809">
      <formula>LEN(TRIM(F1280))=0</formula>
    </cfRule>
    <cfRule type="containsText" dxfId="2810" priority="2810" operator="containsText" text="Operational">
      <formula>NOT(ISERROR(SEARCH("Operational",F1280)))</formula>
    </cfRule>
    <cfRule type="containsText" dxfId="2809" priority="2811" operator="containsText" text="Dn(service)">
      <formula>NOT(ISERROR(SEARCH("Dn(service)",F1280)))</formula>
    </cfRule>
    <cfRule type="containsText" dxfId="2808" priority="2812" operator="containsText" text="Dn(waiting)">
      <formula>NOT(ISERROR(SEARCH("Dn(waiting)",F1280)))</formula>
    </cfRule>
  </conditionalFormatting>
  <conditionalFormatting sqref="G1297:G1298">
    <cfRule type="containsBlanks" dxfId="2807" priority="2805">
      <formula>LEN(TRIM(G1297))=0</formula>
    </cfRule>
    <cfRule type="containsText" dxfId="2806" priority="2806" operator="containsText" text="Operational">
      <formula>NOT(ISERROR(SEARCH("Operational",G1297)))</formula>
    </cfRule>
    <cfRule type="containsText" dxfId="2805" priority="2807" operator="containsText" text="Dn(service)">
      <formula>NOT(ISERROR(SEARCH("Dn(service)",G1297)))</formula>
    </cfRule>
    <cfRule type="containsText" dxfId="2804" priority="2808" operator="containsText" text="Dn(waiting)">
      <formula>NOT(ISERROR(SEARCH("Dn(waiting)",G1297)))</formula>
    </cfRule>
  </conditionalFormatting>
  <conditionalFormatting sqref="G1297:G1298">
    <cfRule type="containsBlanks" dxfId="2803" priority="2801">
      <formula>LEN(TRIM(G1297))=0</formula>
    </cfRule>
    <cfRule type="containsText" dxfId="2802" priority="2802" operator="containsText" text="Operational">
      <formula>NOT(ISERROR(SEARCH("Operational",G1297)))</formula>
    </cfRule>
    <cfRule type="containsText" dxfId="2801" priority="2803" operator="containsText" text="Dn(service)">
      <formula>NOT(ISERROR(SEARCH("Dn(service)",G1297)))</formula>
    </cfRule>
    <cfRule type="containsText" dxfId="2800" priority="2804" operator="containsText" text="Dn(waiting)">
      <formula>NOT(ISERROR(SEARCH("Dn(waiting)",G1297)))</formula>
    </cfRule>
  </conditionalFormatting>
  <conditionalFormatting sqref="G1299:G1302">
    <cfRule type="containsBlanks" dxfId="2799" priority="2797">
      <formula>LEN(TRIM(G1299))=0</formula>
    </cfRule>
    <cfRule type="containsText" dxfId="2798" priority="2798" operator="containsText" text="Operational">
      <formula>NOT(ISERROR(SEARCH("Operational",G1299)))</formula>
    </cfRule>
    <cfRule type="containsText" dxfId="2797" priority="2799" operator="containsText" text="Dn(service)">
      <formula>NOT(ISERROR(SEARCH("Dn(service)",G1299)))</formula>
    </cfRule>
    <cfRule type="containsText" dxfId="2796" priority="2800" operator="containsText" text="Dn(waiting)">
      <formula>NOT(ISERROR(SEARCH("Dn(waiting)",G1299)))</formula>
    </cfRule>
  </conditionalFormatting>
  <conditionalFormatting sqref="G1303">
    <cfRule type="containsBlanks" dxfId="2795" priority="2793">
      <formula>LEN(TRIM(G1303))=0</formula>
    </cfRule>
    <cfRule type="containsText" dxfId="2794" priority="2794" operator="containsText" text="Operational">
      <formula>NOT(ISERROR(SEARCH("Operational",G1303)))</formula>
    </cfRule>
    <cfRule type="containsText" dxfId="2793" priority="2795" operator="containsText" text="Dn(service)">
      <formula>NOT(ISERROR(SEARCH("Dn(service)",G1303)))</formula>
    </cfRule>
    <cfRule type="containsText" dxfId="2792" priority="2796" operator="containsText" text="Dn(waiting)">
      <formula>NOT(ISERROR(SEARCH("Dn(waiting)",G1303)))</formula>
    </cfRule>
  </conditionalFormatting>
  <conditionalFormatting sqref="E1288:E1294">
    <cfRule type="containsBlanks" dxfId="2791" priority="2789">
      <formula>LEN(TRIM(E1288))=0</formula>
    </cfRule>
    <cfRule type="containsText" dxfId="2790" priority="2790" operator="containsText" text="Operational">
      <formula>NOT(ISERROR(SEARCH("Operational",E1288)))</formula>
    </cfRule>
    <cfRule type="containsText" dxfId="2789" priority="2791" operator="containsText" text="Dn(service)">
      <formula>NOT(ISERROR(SEARCH("Dn(service)",E1288)))</formula>
    </cfRule>
    <cfRule type="containsText" dxfId="2788" priority="2792" operator="containsText" text="Dn(waiting)">
      <formula>NOT(ISERROR(SEARCH("Dn(waiting)",E1288)))</formula>
    </cfRule>
  </conditionalFormatting>
  <conditionalFormatting sqref="E1288:E1294">
    <cfRule type="containsBlanks" dxfId="2787" priority="2785">
      <formula>LEN(TRIM(E1288))=0</formula>
    </cfRule>
    <cfRule type="containsText" dxfId="2786" priority="2786" operator="containsText" text="Operational">
      <formula>NOT(ISERROR(SEARCH("Operational",E1288)))</formula>
    </cfRule>
    <cfRule type="containsText" dxfId="2785" priority="2787" operator="containsText" text="Dn(service)">
      <formula>NOT(ISERROR(SEARCH("Dn(service)",E1288)))</formula>
    </cfRule>
    <cfRule type="containsText" dxfId="2784" priority="2788" operator="containsText" text="Dn(waiting)">
      <formula>NOT(ISERROR(SEARCH("Dn(waiting)",E1288)))</formula>
    </cfRule>
  </conditionalFormatting>
  <conditionalFormatting sqref="J1294:J1306">
    <cfRule type="containsBlanks" dxfId="2783" priority="2781">
      <formula>LEN(TRIM(J1294))=0</formula>
    </cfRule>
    <cfRule type="containsText" dxfId="2782" priority="2782" operator="containsText" text="Operational">
      <formula>NOT(ISERROR(SEARCH("Operational",J1294)))</formula>
    </cfRule>
    <cfRule type="containsText" dxfId="2781" priority="2783" operator="containsText" text="Dn(service)">
      <formula>NOT(ISERROR(SEARCH("Dn(service)",J1294)))</formula>
    </cfRule>
    <cfRule type="containsText" dxfId="2780" priority="2784" operator="containsText" text="Dn(waiting)">
      <formula>NOT(ISERROR(SEARCH("Dn(waiting)",J1294)))</formula>
    </cfRule>
  </conditionalFormatting>
  <conditionalFormatting sqref="J1294:J1306">
    <cfRule type="containsBlanks" dxfId="2779" priority="2777">
      <formula>LEN(TRIM(J1294))=0</formula>
    </cfRule>
    <cfRule type="containsText" dxfId="2778" priority="2778" operator="containsText" text="Operational">
      <formula>NOT(ISERROR(SEARCH("Operational",J1294)))</formula>
    </cfRule>
    <cfRule type="containsText" dxfId="2777" priority="2779" operator="containsText" text="Dn(service)">
      <formula>NOT(ISERROR(SEARCH("Dn(service)",J1294)))</formula>
    </cfRule>
    <cfRule type="containsText" dxfId="2776" priority="2780" operator="containsText" text="Dn(waiting)">
      <formula>NOT(ISERROR(SEARCH("Dn(waiting)",J1294)))</formula>
    </cfRule>
  </conditionalFormatting>
  <conditionalFormatting sqref="J1307">
    <cfRule type="containsBlanks" dxfId="2775" priority="2773">
      <formula>LEN(TRIM(J1307))=0</formula>
    </cfRule>
    <cfRule type="containsText" dxfId="2774" priority="2774" operator="containsText" text="Operational">
      <formula>NOT(ISERROR(SEARCH("Operational",J1307)))</formula>
    </cfRule>
    <cfRule type="containsText" dxfId="2773" priority="2775" operator="containsText" text="Dn(service)">
      <formula>NOT(ISERROR(SEARCH("Dn(service)",J1307)))</formula>
    </cfRule>
    <cfRule type="containsText" dxfId="2772" priority="2776" operator="containsText" text="Dn(waiting)">
      <formula>NOT(ISERROR(SEARCH("Dn(waiting)",J1307)))</formula>
    </cfRule>
  </conditionalFormatting>
  <conditionalFormatting sqref="D1312:D1314">
    <cfRule type="containsBlanks" dxfId="2771" priority="2769">
      <formula>LEN(TRIM(D1312))=0</formula>
    </cfRule>
    <cfRule type="containsText" dxfId="2770" priority="2770" operator="containsText" text="Operational">
      <formula>NOT(ISERROR(SEARCH("Operational",D1312)))</formula>
    </cfRule>
    <cfRule type="containsText" dxfId="2769" priority="2771" operator="containsText" text="Dn(service)">
      <formula>NOT(ISERROR(SEARCH("Dn(service)",D1312)))</formula>
    </cfRule>
    <cfRule type="containsText" dxfId="2768" priority="2772" operator="containsText" text="Dn(waiting)">
      <formula>NOT(ISERROR(SEARCH("Dn(waiting)",D1312)))</formula>
    </cfRule>
  </conditionalFormatting>
  <conditionalFormatting sqref="F1340:F1350">
    <cfRule type="containsBlanks" dxfId="2767" priority="2689">
      <formula>LEN(TRIM(F1340))=0</formula>
    </cfRule>
    <cfRule type="containsText" dxfId="2766" priority="2690" operator="containsText" text="Operational">
      <formula>NOT(ISERROR(SEARCH("Operational",F1340)))</formula>
    </cfRule>
    <cfRule type="containsText" dxfId="2765" priority="2691" operator="containsText" text="Dn(service)">
      <formula>NOT(ISERROR(SEARCH("Dn(service)",F1340)))</formula>
    </cfRule>
    <cfRule type="containsText" dxfId="2764" priority="2692" operator="containsText" text="Dn(waiting)">
      <formula>NOT(ISERROR(SEARCH("Dn(waiting)",F1340)))</formula>
    </cfRule>
  </conditionalFormatting>
  <conditionalFormatting sqref="I1307:I1313 H1298:H1301">
    <cfRule type="containsBlanks" dxfId="2763" priority="2765">
      <formula>LEN(TRIM(H1298))=0</formula>
    </cfRule>
    <cfRule type="containsText" dxfId="2762" priority="2766" operator="containsText" text="Operational">
      <formula>NOT(ISERROR(SEARCH("Operational",H1298)))</formula>
    </cfRule>
    <cfRule type="containsText" dxfId="2761" priority="2767" operator="containsText" text="Dn(service)">
      <formula>NOT(ISERROR(SEARCH("Dn(service)",H1298)))</formula>
    </cfRule>
    <cfRule type="containsText" dxfId="2760" priority="2768" operator="containsText" text="Dn(waiting)">
      <formula>NOT(ISERROR(SEARCH("Dn(waiting)",H1298)))</formula>
    </cfRule>
  </conditionalFormatting>
  <conditionalFormatting sqref="I1307:I1313 H1298:H1301">
    <cfRule type="containsBlanks" dxfId="2759" priority="2761">
      <formula>LEN(TRIM(H1298))=0</formula>
    </cfRule>
    <cfRule type="containsText" dxfId="2758" priority="2762" operator="containsText" text="Operational">
      <formula>NOT(ISERROR(SEARCH("Operational",H1298)))</formula>
    </cfRule>
    <cfRule type="containsText" dxfId="2757" priority="2763" operator="containsText" text="Dn(service)">
      <formula>NOT(ISERROR(SEARCH("Dn(service)",H1298)))</formula>
    </cfRule>
    <cfRule type="containsText" dxfId="2756" priority="2764" operator="containsText" text="Dn(waiting)">
      <formula>NOT(ISERROR(SEARCH("Dn(waiting)",H1298)))</formula>
    </cfRule>
  </conditionalFormatting>
  <conditionalFormatting sqref="D1315">
    <cfRule type="containsBlanks" dxfId="2755" priority="2757">
      <formula>LEN(TRIM(D1315))=0</formula>
    </cfRule>
    <cfRule type="containsText" dxfId="2754" priority="2758" operator="containsText" text="Operational">
      <formula>NOT(ISERROR(SEARCH("Operational",D1315)))</formula>
    </cfRule>
    <cfRule type="containsText" dxfId="2753" priority="2759" operator="containsText" text="Dn(service)">
      <formula>NOT(ISERROR(SEARCH("Dn(service)",D1315)))</formula>
    </cfRule>
    <cfRule type="containsText" dxfId="2752" priority="2760" operator="containsText" text="Dn(waiting)">
      <formula>NOT(ISERROR(SEARCH("Dn(waiting)",D1315)))</formula>
    </cfRule>
  </conditionalFormatting>
  <conditionalFormatting sqref="D1316">
    <cfRule type="containsBlanks" dxfId="2751" priority="2753">
      <formula>LEN(TRIM(D1316))=0</formula>
    </cfRule>
    <cfRule type="containsText" dxfId="2750" priority="2754" operator="containsText" text="Operational">
      <formula>NOT(ISERROR(SEARCH("Operational",D1316)))</formula>
    </cfRule>
    <cfRule type="containsText" dxfId="2749" priority="2755" operator="containsText" text="Dn(service)">
      <formula>NOT(ISERROR(SEARCH("Dn(service)",D1316)))</formula>
    </cfRule>
    <cfRule type="containsText" dxfId="2748" priority="2756" operator="containsText" text="Dn(waiting)">
      <formula>NOT(ISERROR(SEARCH("Dn(waiting)",D1316)))</formula>
    </cfRule>
  </conditionalFormatting>
  <conditionalFormatting sqref="F1308:F1311">
    <cfRule type="containsBlanks" dxfId="2747" priority="2749">
      <formula>LEN(TRIM(F1308))=0</formula>
    </cfRule>
    <cfRule type="containsText" dxfId="2746" priority="2750" operator="containsText" text="Operational">
      <formula>NOT(ISERROR(SEARCH("Operational",F1308)))</formula>
    </cfRule>
    <cfRule type="containsText" dxfId="2745" priority="2751" operator="containsText" text="Dn(service)">
      <formula>NOT(ISERROR(SEARCH("Dn(service)",F1308)))</formula>
    </cfRule>
    <cfRule type="containsText" dxfId="2744" priority="2752" operator="containsText" text="Dn(waiting)">
      <formula>NOT(ISERROR(SEARCH("Dn(waiting)",F1308)))</formula>
    </cfRule>
  </conditionalFormatting>
  <conditionalFormatting sqref="F1308:F1311">
    <cfRule type="containsBlanks" dxfId="2743" priority="2745">
      <formula>LEN(TRIM(F1308))=0</formula>
    </cfRule>
    <cfRule type="containsText" dxfId="2742" priority="2746" operator="containsText" text="Operational">
      <formula>NOT(ISERROR(SEARCH("Operational",F1308)))</formula>
    </cfRule>
    <cfRule type="containsText" dxfId="2741" priority="2747" operator="containsText" text="Dn(service)">
      <formula>NOT(ISERROR(SEARCH("Dn(service)",F1308)))</formula>
    </cfRule>
    <cfRule type="containsText" dxfId="2740" priority="2748" operator="containsText" text="Dn(waiting)">
      <formula>NOT(ISERROR(SEARCH("Dn(waiting)",F1308)))</formula>
    </cfRule>
  </conditionalFormatting>
  <conditionalFormatting sqref="F1351:F1354">
    <cfRule type="containsBlanks" dxfId="2739" priority="2681">
      <formula>LEN(TRIM(F1351))=0</formula>
    </cfRule>
    <cfRule type="containsText" dxfId="2738" priority="2682" operator="containsText" text="Operational">
      <formula>NOT(ISERROR(SEARCH("Operational",F1351)))</formula>
    </cfRule>
    <cfRule type="containsText" dxfId="2737" priority="2683" operator="containsText" text="Dn(service)">
      <formula>NOT(ISERROR(SEARCH("Dn(service)",F1351)))</formula>
    </cfRule>
    <cfRule type="containsText" dxfId="2736" priority="2684" operator="containsText" text="Dn(waiting)">
      <formula>NOT(ISERROR(SEARCH("Dn(waiting)",F1351)))</formula>
    </cfRule>
  </conditionalFormatting>
  <conditionalFormatting sqref="F1355">
    <cfRule type="containsBlanks" dxfId="2735" priority="2677">
      <formula>LEN(TRIM(F1355))=0</formula>
    </cfRule>
    <cfRule type="containsText" dxfId="2734" priority="2678" operator="containsText" text="Operational">
      <formula>NOT(ISERROR(SEARCH("Operational",F1355)))</formula>
    </cfRule>
    <cfRule type="containsText" dxfId="2733" priority="2679" operator="containsText" text="Dn(service)">
      <formula>NOT(ISERROR(SEARCH("Dn(service)",F1355)))</formula>
    </cfRule>
    <cfRule type="containsText" dxfId="2732" priority="2680" operator="containsText" text="Dn(waiting)">
      <formula>NOT(ISERROR(SEARCH("Dn(waiting)",F1355)))</formula>
    </cfRule>
  </conditionalFormatting>
  <conditionalFormatting sqref="J1332:J1333">
    <cfRule type="containsBlanks" dxfId="2731" priority="2741">
      <formula>LEN(TRIM(J1332))=0</formula>
    </cfRule>
    <cfRule type="containsText" dxfId="2730" priority="2742" operator="containsText" text="Operational">
      <formula>NOT(ISERROR(SEARCH("Operational",J1332)))</formula>
    </cfRule>
    <cfRule type="containsText" dxfId="2729" priority="2743" operator="containsText" text="Dn(service)">
      <formula>NOT(ISERROR(SEARCH("Dn(service)",J1332)))</formula>
    </cfRule>
    <cfRule type="containsText" dxfId="2728" priority="2744" operator="containsText" text="Dn(waiting)">
      <formula>NOT(ISERROR(SEARCH("Dn(waiting)",J1332)))</formula>
    </cfRule>
  </conditionalFormatting>
  <conditionalFormatting sqref="J1332:J1333">
    <cfRule type="containsBlanks" dxfId="2727" priority="2737">
      <formula>LEN(TRIM(J1332))=0</formula>
    </cfRule>
    <cfRule type="containsText" dxfId="2726" priority="2738" operator="containsText" text="Operational">
      <formula>NOT(ISERROR(SEARCH("Operational",J1332)))</formula>
    </cfRule>
    <cfRule type="containsText" dxfId="2725" priority="2739" operator="containsText" text="Dn(service)">
      <formula>NOT(ISERROR(SEARCH("Dn(service)",J1332)))</formula>
    </cfRule>
    <cfRule type="containsText" dxfId="2724" priority="2740" operator="containsText" text="Dn(waiting)">
      <formula>NOT(ISERROR(SEARCH("Dn(waiting)",J1332)))</formula>
    </cfRule>
  </conditionalFormatting>
  <conditionalFormatting sqref="J1334:J1337">
    <cfRule type="containsBlanks" dxfId="2723" priority="2733">
      <formula>LEN(TRIM(J1334))=0</formula>
    </cfRule>
    <cfRule type="containsText" dxfId="2722" priority="2734" operator="containsText" text="Operational">
      <formula>NOT(ISERROR(SEARCH("Operational",J1334)))</formula>
    </cfRule>
    <cfRule type="containsText" dxfId="2721" priority="2735" operator="containsText" text="Dn(service)">
      <formula>NOT(ISERROR(SEARCH("Dn(service)",J1334)))</formula>
    </cfRule>
    <cfRule type="containsText" dxfId="2720" priority="2736" operator="containsText" text="Dn(waiting)">
      <formula>NOT(ISERROR(SEARCH("Dn(waiting)",J1334)))</formula>
    </cfRule>
  </conditionalFormatting>
  <conditionalFormatting sqref="J1338">
    <cfRule type="containsBlanks" dxfId="2719" priority="2729">
      <formula>LEN(TRIM(J1338))=0</formula>
    </cfRule>
    <cfRule type="containsText" dxfId="2718" priority="2730" operator="containsText" text="Operational">
      <formula>NOT(ISERROR(SEARCH("Operational",J1338)))</formula>
    </cfRule>
    <cfRule type="containsText" dxfId="2717" priority="2731" operator="containsText" text="Dn(service)">
      <formula>NOT(ISERROR(SEARCH("Dn(service)",J1338)))</formula>
    </cfRule>
    <cfRule type="containsText" dxfId="2716" priority="2732" operator="containsText" text="Dn(waiting)">
      <formula>NOT(ISERROR(SEARCH("Dn(waiting)",J1338)))</formula>
    </cfRule>
  </conditionalFormatting>
  <conditionalFormatting sqref="H1327">
    <cfRule type="containsBlanks" dxfId="2715" priority="2725">
      <formula>LEN(TRIM(H1327))=0</formula>
    </cfRule>
    <cfRule type="containsText" dxfId="2714" priority="2726" operator="containsText" text="Operational">
      <formula>NOT(ISERROR(SEARCH("Operational",H1327)))</formula>
    </cfRule>
    <cfRule type="containsText" dxfId="2713" priority="2727" operator="containsText" text="Dn(service)">
      <formula>NOT(ISERROR(SEARCH("Dn(service)",H1327)))</formula>
    </cfRule>
    <cfRule type="containsText" dxfId="2712" priority="2728" operator="containsText" text="Dn(waiting)">
      <formula>NOT(ISERROR(SEARCH("Dn(waiting)",H1327)))</formula>
    </cfRule>
  </conditionalFormatting>
  <conditionalFormatting sqref="H1327">
    <cfRule type="containsBlanks" dxfId="2711" priority="2721">
      <formula>LEN(TRIM(H1327))=0</formula>
    </cfRule>
    <cfRule type="containsText" dxfId="2710" priority="2722" operator="containsText" text="Operational">
      <formula>NOT(ISERROR(SEARCH("Operational",H1327)))</formula>
    </cfRule>
    <cfRule type="containsText" dxfId="2709" priority="2723" operator="containsText" text="Dn(service)">
      <formula>NOT(ISERROR(SEARCH("Dn(service)",H1327)))</formula>
    </cfRule>
    <cfRule type="containsText" dxfId="2708" priority="2724" operator="containsText" text="Dn(waiting)">
      <formula>NOT(ISERROR(SEARCH("Dn(waiting)",H1327)))</formula>
    </cfRule>
  </conditionalFormatting>
  <conditionalFormatting sqref="C1327:C1340">
    <cfRule type="containsBlanks" dxfId="2707" priority="2717">
      <formula>LEN(TRIM(C1327))=0</formula>
    </cfRule>
    <cfRule type="containsText" dxfId="2706" priority="2718" operator="containsText" text="Operational">
      <formula>NOT(ISERROR(SEARCH("Operational",C1327)))</formula>
    </cfRule>
    <cfRule type="containsText" dxfId="2705" priority="2719" operator="containsText" text="Dn(service)">
      <formula>NOT(ISERROR(SEARCH("Dn(service)",C1327)))</formula>
    </cfRule>
    <cfRule type="containsText" dxfId="2704" priority="2720" operator="containsText" text="Dn(waiting)">
      <formula>NOT(ISERROR(SEARCH("Dn(waiting)",C1327)))</formula>
    </cfRule>
  </conditionalFormatting>
  <conditionalFormatting sqref="C1327:C1340">
    <cfRule type="containsBlanks" dxfId="2703" priority="2713">
      <formula>LEN(TRIM(C1327))=0</formula>
    </cfRule>
    <cfRule type="containsText" dxfId="2702" priority="2714" operator="containsText" text="Operational">
      <formula>NOT(ISERROR(SEARCH("Operational",C1327)))</formula>
    </cfRule>
    <cfRule type="containsText" dxfId="2701" priority="2715" operator="containsText" text="Dn(service)">
      <formula>NOT(ISERROR(SEARCH("Dn(service)",C1327)))</formula>
    </cfRule>
    <cfRule type="containsText" dxfId="2700" priority="2716" operator="containsText" text="Dn(waiting)">
      <formula>NOT(ISERROR(SEARCH("Dn(waiting)",C1327)))</formula>
    </cfRule>
  </conditionalFormatting>
  <conditionalFormatting sqref="C1341">
    <cfRule type="containsBlanks" dxfId="2699" priority="2709">
      <formula>LEN(TRIM(C1341))=0</formula>
    </cfRule>
    <cfRule type="containsText" dxfId="2698" priority="2710" operator="containsText" text="Operational">
      <formula>NOT(ISERROR(SEARCH("Operational",C1341)))</formula>
    </cfRule>
    <cfRule type="containsText" dxfId="2697" priority="2711" operator="containsText" text="Dn(service)">
      <formula>NOT(ISERROR(SEARCH("Dn(service)",C1341)))</formula>
    </cfRule>
    <cfRule type="containsText" dxfId="2696" priority="2712" operator="containsText" text="Dn(waiting)">
      <formula>NOT(ISERROR(SEARCH("Dn(waiting)",C1341)))</formula>
    </cfRule>
  </conditionalFormatting>
  <conditionalFormatting sqref="I1344:I1345">
    <cfRule type="containsBlanks" dxfId="2695" priority="2705">
      <formula>LEN(TRIM(I1344))=0</formula>
    </cfRule>
    <cfRule type="containsText" dxfId="2694" priority="2706" operator="containsText" text="Operational">
      <formula>NOT(ISERROR(SEARCH("Operational",I1344)))</formula>
    </cfRule>
    <cfRule type="containsText" dxfId="2693" priority="2707" operator="containsText" text="Dn(service)">
      <formula>NOT(ISERROR(SEARCH("Dn(service)",I1344)))</formula>
    </cfRule>
    <cfRule type="containsText" dxfId="2692" priority="2708" operator="containsText" text="Dn(waiting)">
      <formula>NOT(ISERROR(SEARCH("Dn(waiting)",I1344)))</formula>
    </cfRule>
  </conditionalFormatting>
  <conditionalFormatting sqref="I1344:I1345">
    <cfRule type="containsBlanks" dxfId="2691" priority="2701">
      <formula>LEN(TRIM(I1344))=0</formula>
    </cfRule>
    <cfRule type="containsText" dxfId="2690" priority="2702" operator="containsText" text="Operational">
      <formula>NOT(ISERROR(SEARCH("Operational",I1344)))</formula>
    </cfRule>
    <cfRule type="containsText" dxfId="2689" priority="2703" operator="containsText" text="Dn(service)">
      <formula>NOT(ISERROR(SEARCH("Dn(service)",I1344)))</formula>
    </cfRule>
    <cfRule type="containsText" dxfId="2688" priority="2704" operator="containsText" text="Dn(waiting)">
      <formula>NOT(ISERROR(SEARCH("Dn(waiting)",I1344)))</formula>
    </cfRule>
  </conditionalFormatting>
  <conditionalFormatting sqref="I1346:I1350">
    <cfRule type="containsBlanks" dxfId="2687" priority="2697">
      <formula>LEN(TRIM(I1346))=0</formula>
    </cfRule>
    <cfRule type="containsText" dxfId="2686" priority="2698" operator="containsText" text="Operational">
      <formula>NOT(ISERROR(SEARCH("Operational",I1346)))</formula>
    </cfRule>
    <cfRule type="containsText" dxfId="2685" priority="2699" operator="containsText" text="Dn(service)">
      <formula>NOT(ISERROR(SEARCH("Dn(service)",I1346)))</formula>
    </cfRule>
    <cfRule type="containsText" dxfId="2684" priority="2700" operator="containsText" text="Dn(waiting)">
      <formula>NOT(ISERROR(SEARCH("Dn(waiting)",I1346)))</formula>
    </cfRule>
  </conditionalFormatting>
  <conditionalFormatting sqref="I1351">
    <cfRule type="containsBlanks" dxfId="2683" priority="2693">
      <formula>LEN(TRIM(I1351))=0</formula>
    </cfRule>
    <cfRule type="containsText" dxfId="2682" priority="2694" operator="containsText" text="Operational">
      <formula>NOT(ISERROR(SEARCH("Operational",I1351)))</formula>
    </cfRule>
    <cfRule type="containsText" dxfId="2681" priority="2695" operator="containsText" text="Dn(service)">
      <formula>NOT(ISERROR(SEARCH("Dn(service)",I1351)))</formula>
    </cfRule>
    <cfRule type="containsText" dxfId="2680" priority="2696" operator="containsText" text="Dn(waiting)">
      <formula>NOT(ISERROR(SEARCH("Dn(waiting)",I1351)))</formula>
    </cfRule>
  </conditionalFormatting>
  <conditionalFormatting sqref="F1340:F1350">
    <cfRule type="containsBlanks" dxfId="2679" priority="2685">
      <formula>LEN(TRIM(F1340))=0</formula>
    </cfRule>
    <cfRule type="containsText" dxfId="2678" priority="2686" operator="containsText" text="Operational">
      <formula>NOT(ISERROR(SEARCH("Operational",F1340)))</formula>
    </cfRule>
    <cfRule type="containsText" dxfId="2677" priority="2687" operator="containsText" text="Dn(service)">
      <formula>NOT(ISERROR(SEARCH("Dn(service)",F1340)))</formula>
    </cfRule>
    <cfRule type="containsText" dxfId="2676" priority="2688" operator="containsText" text="Dn(waiting)">
      <formula>NOT(ISERROR(SEARCH("Dn(waiting)",F1340)))</formula>
    </cfRule>
  </conditionalFormatting>
  <conditionalFormatting sqref="E1355">
    <cfRule type="containsBlanks" dxfId="2675" priority="2673">
      <formula>LEN(TRIM(E1355))=0</formula>
    </cfRule>
    <cfRule type="containsText" dxfId="2674" priority="2674" operator="containsText" text="Operational">
      <formula>NOT(ISERROR(SEARCH("Operational",E1355)))</formula>
    </cfRule>
    <cfRule type="containsText" dxfId="2673" priority="2675" operator="containsText" text="Dn(service)">
      <formula>NOT(ISERROR(SEARCH("Dn(service)",E1355)))</formula>
    </cfRule>
    <cfRule type="containsText" dxfId="2672" priority="2676" operator="containsText" text="Dn(waiting)">
      <formula>NOT(ISERROR(SEARCH("Dn(waiting)",E1355)))</formula>
    </cfRule>
  </conditionalFormatting>
  <conditionalFormatting sqref="E1353">
    <cfRule type="containsBlanks" dxfId="2671" priority="2669">
      <formula>LEN(TRIM(E1353))=0</formula>
    </cfRule>
    <cfRule type="containsText" dxfId="2670" priority="2670" operator="containsText" text="Operational">
      <formula>NOT(ISERROR(SEARCH("Operational",E1353)))</formula>
    </cfRule>
    <cfRule type="containsText" dxfId="2669" priority="2671" operator="containsText" text="Dn(service)">
      <formula>NOT(ISERROR(SEARCH("Dn(service)",E1353)))</formula>
    </cfRule>
    <cfRule type="containsText" dxfId="2668" priority="2672" operator="containsText" text="Dn(waiting)">
      <formula>NOT(ISERROR(SEARCH("Dn(waiting)",E1353)))</formula>
    </cfRule>
  </conditionalFormatting>
  <conditionalFormatting sqref="E1353">
    <cfRule type="containsBlanks" dxfId="2667" priority="2665">
      <formula>LEN(TRIM(E1353))=0</formula>
    </cfRule>
    <cfRule type="containsText" dxfId="2666" priority="2666" operator="containsText" text="Operational">
      <formula>NOT(ISERROR(SEARCH("Operational",E1353)))</formula>
    </cfRule>
    <cfRule type="containsText" dxfId="2665" priority="2667" operator="containsText" text="Dn(service)">
      <formula>NOT(ISERROR(SEARCH("Dn(service)",E1353)))</formula>
    </cfRule>
    <cfRule type="containsText" dxfId="2664" priority="2668" operator="containsText" text="Dn(waiting)">
      <formula>NOT(ISERROR(SEARCH("Dn(waiting)",E1353)))</formula>
    </cfRule>
  </conditionalFormatting>
  <conditionalFormatting sqref="G1342:G1353">
    <cfRule type="containsBlanks" dxfId="2663" priority="2661">
      <formula>LEN(TRIM(G1342))=0</formula>
    </cfRule>
    <cfRule type="containsText" dxfId="2662" priority="2662" operator="containsText" text="Operational">
      <formula>NOT(ISERROR(SEARCH("Operational",G1342)))</formula>
    </cfRule>
    <cfRule type="containsText" dxfId="2661" priority="2663" operator="containsText" text="Dn(service)">
      <formula>NOT(ISERROR(SEARCH("Dn(service)",G1342)))</formula>
    </cfRule>
    <cfRule type="containsText" dxfId="2660" priority="2664" operator="containsText" text="Dn(waiting)">
      <formula>NOT(ISERROR(SEARCH("Dn(waiting)",G1342)))</formula>
    </cfRule>
  </conditionalFormatting>
  <conditionalFormatting sqref="G1342:G1353">
    <cfRule type="containsBlanks" dxfId="2659" priority="2657">
      <formula>LEN(TRIM(G1342))=0</formula>
    </cfRule>
    <cfRule type="containsText" dxfId="2658" priority="2658" operator="containsText" text="Operational">
      <formula>NOT(ISERROR(SEARCH("Operational",G1342)))</formula>
    </cfRule>
    <cfRule type="containsText" dxfId="2657" priority="2659" operator="containsText" text="Dn(service)">
      <formula>NOT(ISERROR(SEARCH("Dn(service)",G1342)))</formula>
    </cfRule>
    <cfRule type="containsText" dxfId="2656" priority="2660" operator="containsText" text="Dn(waiting)">
      <formula>NOT(ISERROR(SEARCH("Dn(waiting)",G1342)))</formula>
    </cfRule>
  </conditionalFormatting>
  <conditionalFormatting sqref="J1342:J1345">
    <cfRule type="containsBlanks" dxfId="2655" priority="2653">
      <formula>LEN(TRIM(J1342))=0</formula>
    </cfRule>
    <cfRule type="containsText" dxfId="2654" priority="2654" operator="containsText" text="Operational">
      <formula>NOT(ISERROR(SEARCH("Operational",J1342)))</formula>
    </cfRule>
    <cfRule type="containsText" dxfId="2653" priority="2655" operator="containsText" text="Dn(service)">
      <formula>NOT(ISERROR(SEARCH("Dn(service)",J1342)))</formula>
    </cfRule>
    <cfRule type="containsText" dxfId="2652" priority="2656" operator="containsText" text="Dn(waiting)">
      <formula>NOT(ISERROR(SEARCH("Dn(waiting)",J1342)))</formula>
    </cfRule>
  </conditionalFormatting>
  <conditionalFormatting sqref="J1342:J1345">
    <cfRule type="containsBlanks" dxfId="2651" priority="2649">
      <formula>LEN(TRIM(J1342))=0</formula>
    </cfRule>
    <cfRule type="containsText" dxfId="2650" priority="2650" operator="containsText" text="Operational">
      <formula>NOT(ISERROR(SEARCH("Operational",J1342)))</formula>
    </cfRule>
    <cfRule type="containsText" dxfId="2649" priority="2651" operator="containsText" text="Dn(service)">
      <formula>NOT(ISERROR(SEARCH("Dn(service)",J1342)))</formula>
    </cfRule>
    <cfRule type="containsText" dxfId="2648" priority="2652" operator="containsText" text="Dn(waiting)">
      <formula>NOT(ISERROR(SEARCH("Dn(waiting)",J1342)))</formula>
    </cfRule>
  </conditionalFormatting>
  <conditionalFormatting sqref="D1352:D1368">
    <cfRule type="containsBlanks" dxfId="2647" priority="2645">
      <formula>LEN(TRIM(D1352))=0</formula>
    </cfRule>
    <cfRule type="containsText" dxfId="2646" priority="2646" operator="containsText" text="Operational">
      <formula>NOT(ISERROR(SEARCH("Operational",D1352)))</formula>
    </cfRule>
    <cfRule type="containsText" dxfId="2645" priority="2647" operator="containsText" text="Dn(service)">
      <formula>NOT(ISERROR(SEARCH("Dn(service)",D1352)))</formula>
    </cfRule>
    <cfRule type="containsText" dxfId="2644" priority="2648" operator="containsText" text="Dn(waiting)">
      <formula>NOT(ISERROR(SEARCH("Dn(waiting)",D1352)))</formula>
    </cfRule>
  </conditionalFormatting>
  <conditionalFormatting sqref="D1352:D1368">
    <cfRule type="containsBlanks" dxfId="2643" priority="2641">
      <formula>LEN(TRIM(D1352))=0</formula>
    </cfRule>
    <cfRule type="containsText" dxfId="2642" priority="2642" operator="containsText" text="Operational">
      <formula>NOT(ISERROR(SEARCH("Operational",D1352)))</formula>
    </cfRule>
    <cfRule type="containsText" dxfId="2641" priority="2643" operator="containsText" text="Dn(service)">
      <formula>NOT(ISERROR(SEARCH("Dn(service)",D1352)))</formula>
    </cfRule>
    <cfRule type="containsText" dxfId="2640" priority="2644" operator="containsText" text="Dn(waiting)">
      <formula>NOT(ISERROR(SEARCH("Dn(waiting)",D1352)))</formula>
    </cfRule>
  </conditionalFormatting>
  <conditionalFormatting sqref="C1361:C1372">
    <cfRule type="containsBlanks" dxfId="2639" priority="2637">
      <formula>LEN(TRIM(C1361))=0</formula>
    </cfRule>
    <cfRule type="containsText" dxfId="2638" priority="2638" operator="containsText" text="Operational">
      <formula>NOT(ISERROR(SEARCH("Operational",C1361)))</formula>
    </cfRule>
    <cfRule type="containsText" dxfId="2637" priority="2639" operator="containsText" text="Dn(service)">
      <formula>NOT(ISERROR(SEARCH("Dn(service)",C1361)))</formula>
    </cfRule>
    <cfRule type="containsText" dxfId="2636" priority="2640" operator="containsText" text="Dn(waiting)">
      <formula>NOT(ISERROR(SEARCH("Dn(waiting)",C1361)))</formula>
    </cfRule>
  </conditionalFormatting>
  <conditionalFormatting sqref="C1361:C1372">
    <cfRule type="containsBlanks" dxfId="2635" priority="2633">
      <formula>LEN(TRIM(C1361))=0</formula>
    </cfRule>
    <cfRule type="containsText" dxfId="2634" priority="2634" operator="containsText" text="Operational">
      <formula>NOT(ISERROR(SEARCH("Operational",C1361)))</formula>
    </cfRule>
    <cfRule type="containsText" dxfId="2633" priority="2635" operator="containsText" text="Dn(service)">
      <formula>NOT(ISERROR(SEARCH("Dn(service)",C1361)))</formula>
    </cfRule>
    <cfRule type="containsText" dxfId="2632" priority="2636" operator="containsText" text="Dn(waiting)">
      <formula>NOT(ISERROR(SEARCH("Dn(waiting)",C1361)))</formula>
    </cfRule>
  </conditionalFormatting>
  <conditionalFormatting sqref="J1365:J1368">
    <cfRule type="containsBlanks" dxfId="2631" priority="2629">
      <formula>LEN(TRIM(J1365))=0</formula>
    </cfRule>
    <cfRule type="containsText" dxfId="2630" priority="2630" operator="containsText" text="Operational">
      <formula>NOT(ISERROR(SEARCH("Operational",J1365)))</formula>
    </cfRule>
    <cfRule type="containsText" dxfId="2629" priority="2631" operator="containsText" text="Dn(service)">
      <formula>NOT(ISERROR(SEARCH("Dn(service)",J1365)))</formula>
    </cfRule>
    <cfRule type="containsText" dxfId="2628" priority="2632" operator="containsText" text="Dn(waiting)">
      <formula>NOT(ISERROR(SEARCH("Dn(waiting)",J1365)))</formula>
    </cfRule>
  </conditionalFormatting>
  <conditionalFormatting sqref="J1369">
    <cfRule type="containsBlanks" dxfId="2627" priority="2625">
      <formula>LEN(TRIM(J1369))=0</formula>
    </cfRule>
    <cfRule type="containsText" dxfId="2626" priority="2626" operator="containsText" text="Operational">
      <formula>NOT(ISERROR(SEARCH("Operational",J1369)))</formula>
    </cfRule>
    <cfRule type="containsText" dxfId="2625" priority="2627" operator="containsText" text="Dn(service)">
      <formula>NOT(ISERROR(SEARCH("Dn(service)",J1369)))</formula>
    </cfRule>
    <cfRule type="containsText" dxfId="2624" priority="2628" operator="containsText" text="Dn(waiting)">
      <formula>NOT(ISERROR(SEARCH("Dn(waiting)",J1369)))</formula>
    </cfRule>
  </conditionalFormatting>
  <conditionalFormatting sqref="D1369:D1372">
    <cfRule type="containsBlanks" dxfId="2623" priority="2621">
      <formula>LEN(TRIM(D1369))=0</formula>
    </cfRule>
    <cfRule type="containsText" dxfId="2622" priority="2622" operator="containsText" text="Operational">
      <formula>NOT(ISERROR(SEARCH("Operational",D1369)))</formula>
    </cfRule>
    <cfRule type="containsText" dxfId="2621" priority="2623" operator="containsText" text="Dn(service)">
      <formula>NOT(ISERROR(SEARCH("Dn(service)",D1369)))</formula>
    </cfRule>
    <cfRule type="containsText" dxfId="2620" priority="2624" operator="containsText" text="Dn(waiting)">
      <formula>NOT(ISERROR(SEARCH("Dn(waiting)",D1369)))</formula>
    </cfRule>
  </conditionalFormatting>
  <conditionalFormatting sqref="H1367:I1372">
    <cfRule type="containsBlanks" dxfId="2619" priority="2609">
      <formula>LEN(TRIM(H1367))=0</formula>
    </cfRule>
    <cfRule type="containsText" dxfId="2618" priority="2610" operator="containsText" text="Operational">
      <formula>NOT(ISERROR(SEARCH("Operational",H1367)))</formula>
    </cfRule>
    <cfRule type="containsText" dxfId="2617" priority="2611" operator="containsText" text="Dn(service)">
      <formula>NOT(ISERROR(SEARCH("Dn(service)",H1367)))</formula>
    </cfRule>
    <cfRule type="containsText" dxfId="2616" priority="2612" operator="containsText" text="Dn(waiting)">
      <formula>NOT(ISERROR(SEARCH("Dn(waiting)",H1367)))</formula>
    </cfRule>
  </conditionalFormatting>
  <conditionalFormatting sqref="F1364:F1372">
    <cfRule type="containsBlanks" dxfId="2615" priority="2617">
      <formula>LEN(TRIM(F1364))=0</formula>
    </cfRule>
    <cfRule type="containsText" dxfId="2614" priority="2618" operator="containsText" text="Operational">
      <formula>NOT(ISERROR(SEARCH("Operational",F1364)))</formula>
    </cfRule>
    <cfRule type="containsText" dxfId="2613" priority="2619" operator="containsText" text="Dn(service)">
      <formula>NOT(ISERROR(SEARCH("Dn(service)",F1364)))</formula>
    </cfRule>
    <cfRule type="containsText" dxfId="2612" priority="2620" operator="containsText" text="Dn(waiting)">
      <formula>NOT(ISERROR(SEARCH("Dn(waiting)",F1364)))</formula>
    </cfRule>
  </conditionalFormatting>
  <conditionalFormatting sqref="F1364:F1372">
    <cfRule type="containsBlanks" dxfId="2611" priority="2613">
      <formula>LEN(TRIM(F1364))=0</formula>
    </cfRule>
    <cfRule type="containsText" dxfId="2610" priority="2614" operator="containsText" text="Operational">
      <formula>NOT(ISERROR(SEARCH("Operational",F1364)))</formula>
    </cfRule>
    <cfRule type="containsText" dxfId="2609" priority="2615" operator="containsText" text="Dn(service)">
      <formula>NOT(ISERROR(SEARCH("Dn(service)",F1364)))</formula>
    </cfRule>
    <cfRule type="containsText" dxfId="2608" priority="2616" operator="containsText" text="Dn(waiting)">
      <formula>NOT(ISERROR(SEARCH("Dn(waiting)",F1364)))</formula>
    </cfRule>
  </conditionalFormatting>
  <conditionalFormatting sqref="H1367:I1372">
    <cfRule type="containsBlanks" dxfId="2607" priority="2605">
      <formula>LEN(TRIM(H1367))=0</formula>
    </cfRule>
    <cfRule type="containsText" dxfId="2606" priority="2606" operator="containsText" text="Operational">
      <formula>NOT(ISERROR(SEARCH("Operational",H1367)))</formula>
    </cfRule>
    <cfRule type="containsText" dxfId="2605" priority="2607" operator="containsText" text="Dn(service)">
      <formula>NOT(ISERROR(SEARCH("Dn(service)",H1367)))</formula>
    </cfRule>
    <cfRule type="containsText" dxfId="2604" priority="2608" operator="containsText" text="Dn(waiting)">
      <formula>NOT(ISERROR(SEARCH("Dn(waiting)",H1367)))</formula>
    </cfRule>
  </conditionalFormatting>
  <conditionalFormatting sqref="F1225">
    <cfRule type="containsBlanks" dxfId="2603" priority="2601">
      <formula>LEN(TRIM(F1225))=0</formula>
    </cfRule>
    <cfRule type="containsText" dxfId="2602" priority="2602" operator="containsText" text="Operational">
      <formula>NOT(ISERROR(SEARCH("Operational",F1225)))</formula>
    </cfRule>
    <cfRule type="containsText" dxfId="2601" priority="2603" operator="containsText" text="Dn(service)">
      <formula>NOT(ISERROR(SEARCH("Dn(service)",F1225)))</formula>
    </cfRule>
    <cfRule type="containsText" dxfId="2600" priority="2604" operator="containsText" text="Dn(waiting)">
      <formula>NOT(ISERROR(SEARCH("Dn(waiting)",F1225)))</formula>
    </cfRule>
  </conditionalFormatting>
  <conditionalFormatting sqref="G1340">
    <cfRule type="containsBlanks" dxfId="2599" priority="2597">
      <formula>LEN(TRIM(G1340))=0</formula>
    </cfRule>
    <cfRule type="containsText" dxfId="2598" priority="2598" operator="containsText" text="Operational">
      <formula>NOT(ISERROR(SEARCH("Operational",G1340)))</formula>
    </cfRule>
    <cfRule type="containsText" dxfId="2597" priority="2599" operator="containsText" text="Dn(service)">
      <formula>NOT(ISERROR(SEARCH("Dn(service)",G1340)))</formula>
    </cfRule>
    <cfRule type="containsText" dxfId="2596" priority="2600" operator="containsText" text="Dn(waiting)">
      <formula>NOT(ISERROR(SEARCH("Dn(waiting)",G1340)))</formula>
    </cfRule>
  </conditionalFormatting>
  <conditionalFormatting sqref="H1326">
    <cfRule type="containsBlanks" dxfId="2595" priority="2593">
      <formula>LEN(TRIM(H1326))=0</formula>
    </cfRule>
    <cfRule type="containsText" dxfId="2594" priority="2594" operator="containsText" text="Operational">
      <formula>NOT(ISERROR(SEARCH("Operational",H1326)))</formula>
    </cfRule>
    <cfRule type="containsText" dxfId="2593" priority="2595" operator="containsText" text="Dn(service)">
      <formula>NOT(ISERROR(SEARCH("Dn(service)",H1326)))</formula>
    </cfRule>
    <cfRule type="containsText" dxfId="2592" priority="2596" operator="containsText" text="Dn(waiting)">
      <formula>NOT(ISERROR(SEARCH("Dn(waiting)",H1326)))</formula>
    </cfRule>
  </conditionalFormatting>
  <conditionalFormatting sqref="G1221">
    <cfRule type="containsBlanks" dxfId="2591" priority="2589">
      <formula>LEN(TRIM(G1221))=0</formula>
    </cfRule>
    <cfRule type="containsText" dxfId="2590" priority="2590" operator="containsText" text="Operational">
      <formula>NOT(ISERROR(SEARCH("Operational",G1221)))</formula>
    </cfRule>
    <cfRule type="containsText" dxfId="2589" priority="2591" operator="containsText" text="Dn(service)">
      <formula>NOT(ISERROR(SEARCH("Dn(service)",G1221)))</formula>
    </cfRule>
    <cfRule type="containsText" dxfId="2588" priority="2592" operator="containsText" text="Dn(waiting)">
      <formula>NOT(ISERROR(SEARCH("Dn(waiting)",G1221)))</formula>
    </cfRule>
  </conditionalFormatting>
  <conditionalFormatting sqref="G1222">
    <cfRule type="containsBlanks" dxfId="2587" priority="2585">
      <formula>LEN(TRIM(G1222))=0</formula>
    </cfRule>
    <cfRule type="containsText" dxfId="2586" priority="2586" operator="containsText" text="Operational">
      <formula>NOT(ISERROR(SEARCH("Operational",G1222)))</formula>
    </cfRule>
    <cfRule type="containsText" dxfId="2585" priority="2587" operator="containsText" text="Dn(service)">
      <formula>NOT(ISERROR(SEARCH("Dn(service)",G1222)))</formula>
    </cfRule>
    <cfRule type="containsText" dxfId="2584" priority="2588" operator="containsText" text="Dn(waiting)">
      <formula>NOT(ISERROR(SEARCH("Dn(waiting)",G1222)))</formula>
    </cfRule>
  </conditionalFormatting>
  <conditionalFormatting sqref="G1223">
    <cfRule type="containsBlanks" dxfId="2583" priority="2581">
      <formula>LEN(TRIM(G1223))=0</formula>
    </cfRule>
    <cfRule type="containsText" dxfId="2582" priority="2582" operator="containsText" text="Operational">
      <formula>NOT(ISERROR(SEARCH("Operational",G1223)))</formula>
    </cfRule>
    <cfRule type="containsText" dxfId="2581" priority="2583" operator="containsText" text="Dn(service)">
      <formula>NOT(ISERROR(SEARCH("Dn(service)",G1223)))</formula>
    </cfRule>
    <cfRule type="containsText" dxfId="2580" priority="2584" operator="containsText" text="Dn(waiting)">
      <formula>NOT(ISERROR(SEARCH("Dn(waiting)",G1223)))</formula>
    </cfRule>
  </conditionalFormatting>
  <conditionalFormatting sqref="G1224">
    <cfRule type="containsBlanks" dxfId="2579" priority="2577">
      <formula>LEN(TRIM(G1224))=0</formula>
    </cfRule>
    <cfRule type="containsText" dxfId="2578" priority="2578" operator="containsText" text="Operational">
      <formula>NOT(ISERROR(SEARCH("Operational",G1224)))</formula>
    </cfRule>
    <cfRule type="containsText" dxfId="2577" priority="2579" operator="containsText" text="Dn(service)">
      <formula>NOT(ISERROR(SEARCH("Dn(service)",G1224)))</formula>
    </cfRule>
    <cfRule type="containsText" dxfId="2576" priority="2580" operator="containsText" text="Dn(waiting)">
      <formula>NOT(ISERROR(SEARCH("Dn(waiting)",G1224)))</formula>
    </cfRule>
  </conditionalFormatting>
  <conditionalFormatting sqref="G1225">
    <cfRule type="containsBlanks" dxfId="2575" priority="2573">
      <formula>LEN(TRIM(G1225))=0</formula>
    </cfRule>
    <cfRule type="containsText" dxfId="2574" priority="2574" operator="containsText" text="Operational">
      <formula>NOT(ISERROR(SEARCH("Operational",G1225)))</formula>
    </cfRule>
    <cfRule type="containsText" dxfId="2573" priority="2575" operator="containsText" text="Dn(service)">
      <formula>NOT(ISERROR(SEARCH("Dn(service)",G1225)))</formula>
    </cfRule>
    <cfRule type="containsText" dxfId="2572" priority="2576" operator="containsText" text="Dn(waiting)">
      <formula>NOT(ISERROR(SEARCH("Dn(waiting)",G1225)))</formula>
    </cfRule>
  </conditionalFormatting>
  <conditionalFormatting sqref="D1225">
    <cfRule type="containsBlanks" dxfId="2571" priority="2569">
      <formula>LEN(TRIM(D1225))=0</formula>
    </cfRule>
    <cfRule type="containsText" dxfId="2570" priority="2570" operator="containsText" text="Operational">
      <formula>NOT(ISERROR(SEARCH("Operational",D1225)))</formula>
    </cfRule>
    <cfRule type="containsText" dxfId="2569" priority="2571" operator="containsText" text="Dn(service)">
      <formula>NOT(ISERROR(SEARCH("Dn(service)",D1225)))</formula>
    </cfRule>
    <cfRule type="containsText" dxfId="2568" priority="2572" operator="containsText" text="Dn(waiting)">
      <formula>NOT(ISERROR(SEARCH("Dn(waiting)",D1225)))</formula>
    </cfRule>
  </conditionalFormatting>
  <conditionalFormatting sqref="D1226">
    <cfRule type="containsBlanks" dxfId="2567" priority="2565">
      <formula>LEN(TRIM(D1226))=0</formula>
    </cfRule>
    <cfRule type="containsText" dxfId="2566" priority="2566" operator="containsText" text="Operational">
      <formula>NOT(ISERROR(SEARCH("Operational",D1226)))</formula>
    </cfRule>
    <cfRule type="containsText" dxfId="2565" priority="2567" operator="containsText" text="Dn(service)">
      <formula>NOT(ISERROR(SEARCH("Dn(service)",D1226)))</formula>
    </cfRule>
    <cfRule type="containsText" dxfId="2564" priority="2568" operator="containsText" text="Dn(waiting)">
      <formula>NOT(ISERROR(SEARCH("Dn(waiting)",D1226)))</formula>
    </cfRule>
  </conditionalFormatting>
  <conditionalFormatting sqref="D1227">
    <cfRule type="containsBlanks" dxfId="2563" priority="2561">
      <formula>LEN(TRIM(D1227))=0</formula>
    </cfRule>
    <cfRule type="containsText" dxfId="2562" priority="2562" operator="containsText" text="Operational">
      <formula>NOT(ISERROR(SEARCH("Operational",D1227)))</formula>
    </cfRule>
    <cfRule type="containsText" dxfId="2561" priority="2563" operator="containsText" text="Dn(service)">
      <formula>NOT(ISERROR(SEARCH("Dn(service)",D1227)))</formula>
    </cfRule>
    <cfRule type="containsText" dxfId="2560" priority="2564" operator="containsText" text="Dn(waiting)">
      <formula>NOT(ISERROR(SEARCH("Dn(waiting)",D1227)))</formula>
    </cfRule>
  </conditionalFormatting>
  <conditionalFormatting sqref="D1228">
    <cfRule type="containsBlanks" dxfId="2559" priority="2557">
      <formula>LEN(TRIM(D1228))=0</formula>
    </cfRule>
    <cfRule type="containsText" dxfId="2558" priority="2558" operator="containsText" text="Operational">
      <formula>NOT(ISERROR(SEARCH("Operational",D1228)))</formula>
    </cfRule>
    <cfRule type="containsText" dxfId="2557" priority="2559" operator="containsText" text="Dn(service)">
      <formula>NOT(ISERROR(SEARCH("Dn(service)",D1228)))</formula>
    </cfRule>
    <cfRule type="containsText" dxfId="2556" priority="2560" operator="containsText" text="Dn(waiting)">
      <formula>NOT(ISERROR(SEARCH("Dn(waiting)",D1228)))</formula>
    </cfRule>
  </conditionalFormatting>
  <conditionalFormatting sqref="D1229">
    <cfRule type="containsBlanks" dxfId="2555" priority="2553">
      <formula>LEN(TRIM(D1229))=0</formula>
    </cfRule>
    <cfRule type="containsText" dxfId="2554" priority="2554" operator="containsText" text="Operational">
      <formula>NOT(ISERROR(SEARCH("Operational",D1229)))</formula>
    </cfRule>
    <cfRule type="containsText" dxfId="2553" priority="2555" operator="containsText" text="Dn(service)">
      <formula>NOT(ISERROR(SEARCH("Dn(service)",D1229)))</formula>
    </cfRule>
    <cfRule type="containsText" dxfId="2552" priority="2556" operator="containsText" text="Dn(waiting)">
      <formula>NOT(ISERROR(SEARCH("Dn(waiting)",D1229)))</formula>
    </cfRule>
  </conditionalFormatting>
  <conditionalFormatting sqref="I1229">
    <cfRule type="containsBlanks" dxfId="2551" priority="2549">
      <formula>LEN(TRIM(I1229))=0</formula>
    </cfRule>
    <cfRule type="containsText" dxfId="2550" priority="2550" operator="containsText" text="Operational">
      <formula>NOT(ISERROR(SEARCH("Operational",I1229)))</formula>
    </cfRule>
    <cfRule type="containsText" dxfId="2549" priority="2551" operator="containsText" text="Dn(service)">
      <formula>NOT(ISERROR(SEARCH("Dn(service)",I1229)))</formula>
    </cfRule>
    <cfRule type="containsText" dxfId="2548" priority="2552" operator="containsText" text="Dn(waiting)">
      <formula>NOT(ISERROR(SEARCH("Dn(waiting)",I1229)))</formula>
    </cfRule>
  </conditionalFormatting>
  <conditionalFormatting sqref="I1230">
    <cfRule type="containsBlanks" dxfId="2547" priority="2545">
      <formula>LEN(TRIM(I1230))=0</formula>
    </cfRule>
    <cfRule type="containsText" dxfId="2546" priority="2546" operator="containsText" text="Operational">
      <formula>NOT(ISERROR(SEARCH("Operational",I1230)))</formula>
    </cfRule>
    <cfRule type="containsText" dxfId="2545" priority="2547" operator="containsText" text="Dn(service)">
      <formula>NOT(ISERROR(SEARCH("Dn(service)",I1230)))</formula>
    </cfRule>
    <cfRule type="containsText" dxfId="2544" priority="2548" operator="containsText" text="Dn(waiting)">
      <formula>NOT(ISERROR(SEARCH("Dn(waiting)",I1230)))</formula>
    </cfRule>
  </conditionalFormatting>
  <conditionalFormatting sqref="I1231">
    <cfRule type="containsBlanks" dxfId="2543" priority="2541">
      <formula>LEN(TRIM(I1231))=0</formula>
    </cfRule>
    <cfRule type="containsText" dxfId="2542" priority="2542" operator="containsText" text="Operational">
      <formula>NOT(ISERROR(SEARCH("Operational",I1231)))</formula>
    </cfRule>
    <cfRule type="containsText" dxfId="2541" priority="2543" operator="containsText" text="Dn(service)">
      <formula>NOT(ISERROR(SEARCH("Dn(service)",I1231)))</formula>
    </cfRule>
    <cfRule type="containsText" dxfId="2540" priority="2544" operator="containsText" text="Dn(waiting)">
      <formula>NOT(ISERROR(SEARCH("Dn(waiting)",I1231)))</formula>
    </cfRule>
  </conditionalFormatting>
  <conditionalFormatting sqref="I1232">
    <cfRule type="containsBlanks" dxfId="2539" priority="2537">
      <formula>LEN(TRIM(I1232))=0</formula>
    </cfRule>
    <cfRule type="containsText" dxfId="2538" priority="2538" operator="containsText" text="Operational">
      <formula>NOT(ISERROR(SEARCH("Operational",I1232)))</formula>
    </cfRule>
    <cfRule type="containsText" dxfId="2537" priority="2539" operator="containsText" text="Dn(service)">
      <formula>NOT(ISERROR(SEARCH("Dn(service)",I1232)))</formula>
    </cfRule>
    <cfRule type="containsText" dxfId="2536" priority="2540" operator="containsText" text="Dn(waiting)">
      <formula>NOT(ISERROR(SEARCH("Dn(waiting)",I1232)))</formula>
    </cfRule>
  </conditionalFormatting>
  <conditionalFormatting sqref="I1233">
    <cfRule type="containsBlanks" dxfId="2535" priority="2533">
      <formula>LEN(TRIM(I1233))=0</formula>
    </cfRule>
    <cfRule type="containsText" dxfId="2534" priority="2534" operator="containsText" text="Operational">
      <formula>NOT(ISERROR(SEARCH("Operational",I1233)))</formula>
    </cfRule>
    <cfRule type="containsText" dxfId="2533" priority="2535" operator="containsText" text="Dn(service)">
      <formula>NOT(ISERROR(SEARCH("Dn(service)",I1233)))</formula>
    </cfRule>
    <cfRule type="containsText" dxfId="2532" priority="2536" operator="containsText" text="Dn(waiting)">
      <formula>NOT(ISERROR(SEARCH("Dn(waiting)",I1233)))</formula>
    </cfRule>
  </conditionalFormatting>
  <conditionalFormatting sqref="F1227:F1228">
    <cfRule type="containsBlanks" dxfId="2531" priority="2529">
      <formula>LEN(TRIM(F1227))=0</formula>
    </cfRule>
    <cfRule type="containsText" dxfId="2530" priority="2530" operator="containsText" text="Operational">
      <formula>NOT(ISERROR(SEARCH("Operational",F1227)))</formula>
    </cfRule>
    <cfRule type="containsText" dxfId="2529" priority="2531" operator="containsText" text="Dn(service)">
      <formula>NOT(ISERROR(SEARCH("Dn(service)",F1227)))</formula>
    </cfRule>
    <cfRule type="containsText" dxfId="2528" priority="2532" operator="containsText" text="Dn(waiting)">
      <formula>NOT(ISERROR(SEARCH("Dn(waiting)",F1227)))</formula>
    </cfRule>
  </conditionalFormatting>
  <conditionalFormatting sqref="F1235:F1238">
    <cfRule type="containsBlanks" dxfId="2527" priority="2525">
      <formula>LEN(TRIM(F1235))=0</formula>
    </cfRule>
    <cfRule type="containsText" dxfId="2526" priority="2526" operator="containsText" text="Operational">
      <formula>NOT(ISERROR(SEARCH("Operational",F1235)))</formula>
    </cfRule>
    <cfRule type="containsText" dxfId="2525" priority="2527" operator="containsText" text="Dn(service)">
      <formula>NOT(ISERROR(SEARCH("Dn(service)",F1235)))</formula>
    </cfRule>
    <cfRule type="containsText" dxfId="2524" priority="2528" operator="containsText" text="Dn(waiting)">
      <formula>NOT(ISERROR(SEARCH("Dn(waiting)",F1235)))</formula>
    </cfRule>
  </conditionalFormatting>
  <conditionalFormatting sqref="F1239">
    <cfRule type="containsBlanks" dxfId="2523" priority="2521">
      <formula>LEN(TRIM(F1239))=0</formula>
    </cfRule>
    <cfRule type="containsText" dxfId="2522" priority="2522" operator="containsText" text="Operational">
      <formula>NOT(ISERROR(SEARCH("Operational",F1239)))</formula>
    </cfRule>
    <cfRule type="containsText" dxfId="2521" priority="2523" operator="containsText" text="Dn(service)">
      <formula>NOT(ISERROR(SEARCH("Dn(service)",F1239)))</formula>
    </cfRule>
    <cfRule type="containsText" dxfId="2520" priority="2524" operator="containsText" text="Dn(waiting)">
      <formula>NOT(ISERROR(SEARCH("Dn(waiting)",F1239)))</formula>
    </cfRule>
  </conditionalFormatting>
  <conditionalFormatting sqref="H1229:H1234">
    <cfRule type="containsBlanks" dxfId="2519" priority="2517">
      <formula>LEN(TRIM(H1229))=0</formula>
    </cfRule>
    <cfRule type="containsText" dxfId="2518" priority="2518" operator="containsText" text="Operational">
      <formula>NOT(ISERROR(SEARCH("Operational",H1229)))</formula>
    </cfRule>
    <cfRule type="containsText" dxfId="2517" priority="2519" operator="containsText" text="Dn(service)">
      <formula>NOT(ISERROR(SEARCH("Dn(service)",H1229)))</formula>
    </cfRule>
    <cfRule type="containsText" dxfId="2516" priority="2520" operator="containsText" text="Dn(waiting)">
      <formula>NOT(ISERROR(SEARCH("Dn(waiting)",H1229)))</formula>
    </cfRule>
  </conditionalFormatting>
  <conditionalFormatting sqref="H1239:H1243">
    <cfRule type="containsBlanks" dxfId="2515" priority="2513">
      <formula>LEN(TRIM(H1239))=0</formula>
    </cfRule>
    <cfRule type="containsText" dxfId="2514" priority="2514" operator="containsText" text="Operational">
      <formula>NOT(ISERROR(SEARCH("Operational",H1239)))</formula>
    </cfRule>
    <cfRule type="containsText" dxfId="2513" priority="2515" operator="containsText" text="Dn(service)">
      <formula>NOT(ISERROR(SEARCH("Dn(service)",H1239)))</formula>
    </cfRule>
    <cfRule type="containsText" dxfId="2512" priority="2516" operator="containsText" text="Dn(waiting)">
      <formula>NOT(ISERROR(SEARCH("Dn(waiting)",H1239)))</formula>
    </cfRule>
  </conditionalFormatting>
  <conditionalFormatting sqref="H1244">
    <cfRule type="containsBlanks" dxfId="2511" priority="2509">
      <formula>LEN(TRIM(H1244))=0</formula>
    </cfRule>
    <cfRule type="containsText" dxfId="2510" priority="2510" operator="containsText" text="Operational">
      <formula>NOT(ISERROR(SEARCH("Operational",H1244)))</formula>
    </cfRule>
    <cfRule type="containsText" dxfId="2509" priority="2511" operator="containsText" text="Dn(service)">
      <formula>NOT(ISERROR(SEARCH("Dn(service)",H1244)))</formula>
    </cfRule>
    <cfRule type="containsText" dxfId="2508" priority="2512" operator="containsText" text="Dn(waiting)">
      <formula>NOT(ISERROR(SEARCH("Dn(waiting)",H1244)))</formula>
    </cfRule>
  </conditionalFormatting>
  <conditionalFormatting sqref="E1232:E1238">
    <cfRule type="containsBlanks" dxfId="2507" priority="2505">
      <formula>LEN(TRIM(E1232))=0</formula>
    </cfRule>
    <cfRule type="containsText" dxfId="2506" priority="2506" operator="containsText" text="Operational">
      <formula>NOT(ISERROR(SEARCH("Operational",E1232)))</formula>
    </cfRule>
    <cfRule type="containsText" dxfId="2505" priority="2507" operator="containsText" text="Dn(service)">
      <formula>NOT(ISERROR(SEARCH("Dn(service)",E1232)))</formula>
    </cfRule>
    <cfRule type="containsText" dxfId="2504" priority="2508" operator="containsText" text="Dn(waiting)">
      <formula>NOT(ISERROR(SEARCH("Dn(waiting)",E1232)))</formula>
    </cfRule>
  </conditionalFormatting>
  <conditionalFormatting sqref="E1244:E1247">
    <cfRule type="containsBlanks" dxfId="2503" priority="2501">
      <formula>LEN(TRIM(E1244))=0</formula>
    </cfRule>
    <cfRule type="containsText" dxfId="2502" priority="2502" operator="containsText" text="Operational">
      <formula>NOT(ISERROR(SEARCH("Operational",E1244)))</formula>
    </cfRule>
    <cfRule type="containsText" dxfId="2501" priority="2503" operator="containsText" text="Dn(service)">
      <formula>NOT(ISERROR(SEARCH("Dn(service)",E1244)))</formula>
    </cfRule>
    <cfRule type="containsText" dxfId="2500" priority="2504" operator="containsText" text="Dn(waiting)">
      <formula>NOT(ISERROR(SEARCH("Dn(waiting)",E1244)))</formula>
    </cfRule>
  </conditionalFormatting>
  <conditionalFormatting sqref="E1248">
    <cfRule type="containsBlanks" dxfId="2499" priority="2497">
      <formula>LEN(TRIM(E1248))=0</formula>
    </cfRule>
    <cfRule type="containsText" dxfId="2498" priority="2498" operator="containsText" text="Operational">
      <formula>NOT(ISERROR(SEARCH("Operational",E1248)))</formula>
    </cfRule>
    <cfRule type="containsText" dxfId="2497" priority="2499" operator="containsText" text="Dn(service)">
      <formula>NOT(ISERROR(SEARCH("Dn(service)",E1248)))</formula>
    </cfRule>
    <cfRule type="containsText" dxfId="2496" priority="2500" operator="containsText" text="Dn(waiting)">
      <formula>NOT(ISERROR(SEARCH("Dn(waiting)",E1248)))</formula>
    </cfRule>
  </conditionalFormatting>
  <conditionalFormatting sqref="C1234:C1243">
    <cfRule type="containsBlanks" dxfId="2495" priority="2493">
      <formula>LEN(TRIM(C1234))=0</formula>
    </cfRule>
    <cfRule type="containsText" dxfId="2494" priority="2494" operator="containsText" text="Operational">
      <formula>NOT(ISERROR(SEARCH("Operational",C1234)))</formula>
    </cfRule>
    <cfRule type="containsText" dxfId="2493" priority="2495" operator="containsText" text="Dn(service)">
      <formula>NOT(ISERROR(SEARCH("Dn(service)",C1234)))</formula>
    </cfRule>
    <cfRule type="containsText" dxfId="2492" priority="2496" operator="containsText" text="Dn(waiting)">
      <formula>NOT(ISERROR(SEARCH("Dn(waiting)",C1234)))</formula>
    </cfRule>
  </conditionalFormatting>
  <conditionalFormatting sqref="C1248:C1252">
    <cfRule type="containsBlanks" dxfId="2491" priority="2489">
      <formula>LEN(TRIM(C1248))=0</formula>
    </cfRule>
    <cfRule type="containsText" dxfId="2490" priority="2490" operator="containsText" text="Operational">
      <formula>NOT(ISERROR(SEARCH("Operational",C1248)))</formula>
    </cfRule>
    <cfRule type="containsText" dxfId="2489" priority="2491" operator="containsText" text="Dn(service)">
      <formula>NOT(ISERROR(SEARCH("Dn(service)",C1248)))</formula>
    </cfRule>
    <cfRule type="containsText" dxfId="2488" priority="2492" operator="containsText" text="Dn(waiting)">
      <formula>NOT(ISERROR(SEARCH("Dn(waiting)",C1248)))</formula>
    </cfRule>
  </conditionalFormatting>
  <conditionalFormatting sqref="C1253">
    <cfRule type="containsBlanks" dxfId="2487" priority="2485">
      <formula>LEN(TRIM(C1253))=0</formula>
    </cfRule>
    <cfRule type="containsText" dxfId="2486" priority="2486" operator="containsText" text="Operational">
      <formula>NOT(ISERROR(SEARCH("Operational",C1253)))</formula>
    </cfRule>
    <cfRule type="containsText" dxfId="2485" priority="2487" operator="containsText" text="Dn(service)">
      <formula>NOT(ISERROR(SEARCH("Dn(service)",C1253)))</formula>
    </cfRule>
    <cfRule type="containsText" dxfId="2484" priority="2488" operator="containsText" text="Dn(waiting)">
      <formula>NOT(ISERROR(SEARCH("Dn(waiting)",C1253)))</formula>
    </cfRule>
  </conditionalFormatting>
  <conditionalFormatting sqref="J1237:J1247">
    <cfRule type="containsBlanks" dxfId="2483" priority="2481">
      <formula>LEN(TRIM(J1237))=0</formula>
    </cfRule>
    <cfRule type="containsText" dxfId="2482" priority="2482" operator="containsText" text="Operational">
      <formula>NOT(ISERROR(SEARCH("Operational",J1237)))</formula>
    </cfRule>
    <cfRule type="containsText" dxfId="2481" priority="2483" operator="containsText" text="Dn(service)">
      <formula>NOT(ISERROR(SEARCH("Dn(service)",J1237)))</formula>
    </cfRule>
    <cfRule type="containsText" dxfId="2480" priority="2484" operator="containsText" text="Dn(waiting)">
      <formula>NOT(ISERROR(SEARCH("Dn(waiting)",J1237)))</formula>
    </cfRule>
  </conditionalFormatting>
  <conditionalFormatting sqref="J1253:J1257">
    <cfRule type="containsBlanks" dxfId="2479" priority="2477">
      <formula>LEN(TRIM(J1253))=0</formula>
    </cfRule>
    <cfRule type="containsText" dxfId="2478" priority="2478" operator="containsText" text="Operational">
      <formula>NOT(ISERROR(SEARCH("Operational",J1253)))</formula>
    </cfRule>
    <cfRule type="containsText" dxfId="2477" priority="2479" operator="containsText" text="Dn(service)">
      <formula>NOT(ISERROR(SEARCH("Dn(service)",J1253)))</formula>
    </cfRule>
    <cfRule type="containsText" dxfId="2476" priority="2480" operator="containsText" text="Dn(waiting)">
      <formula>NOT(ISERROR(SEARCH("Dn(waiting)",J1253)))</formula>
    </cfRule>
  </conditionalFormatting>
  <conditionalFormatting sqref="J1258">
    <cfRule type="containsBlanks" dxfId="2475" priority="2473">
      <formula>LEN(TRIM(J1258))=0</formula>
    </cfRule>
    <cfRule type="containsText" dxfId="2474" priority="2474" operator="containsText" text="Operational">
      <formula>NOT(ISERROR(SEARCH("Operational",J1258)))</formula>
    </cfRule>
    <cfRule type="containsText" dxfId="2473" priority="2475" operator="containsText" text="Dn(service)">
      <formula>NOT(ISERROR(SEARCH("Dn(service)",J1258)))</formula>
    </cfRule>
    <cfRule type="containsText" dxfId="2472" priority="2476" operator="containsText" text="Dn(waiting)">
      <formula>NOT(ISERROR(SEARCH("Dn(waiting)",J1258)))</formula>
    </cfRule>
  </conditionalFormatting>
  <conditionalFormatting sqref="G1241:G1252">
    <cfRule type="containsBlanks" dxfId="2471" priority="2469">
      <formula>LEN(TRIM(G1241))=0</formula>
    </cfRule>
    <cfRule type="containsText" dxfId="2470" priority="2470" operator="containsText" text="Operational">
      <formula>NOT(ISERROR(SEARCH("Operational",G1241)))</formula>
    </cfRule>
    <cfRule type="containsText" dxfId="2469" priority="2471" operator="containsText" text="Dn(service)">
      <formula>NOT(ISERROR(SEARCH("Dn(service)",G1241)))</formula>
    </cfRule>
    <cfRule type="containsText" dxfId="2468" priority="2472" operator="containsText" text="Dn(waiting)">
      <formula>NOT(ISERROR(SEARCH("Dn(waiting)",G1241)))</formula>
    </cfRule>
  </conditionalFormatting>
  <conditionalFormatting sqref="G1258:G1261">
    <cfRule type="containsBlanks" dxfId="2467" priority="2465">
      <formula>LEN(TRIM(G1258))=0</formula>
    </cfRule>
    <cfRule type="containsText" dxfId="2466" priority="2466" operator="containsText" text="Operational">
      <formula>NOT(ISERROR(SEARCH("Operational",G1258)))</formula>
    </cfRule>
    <cfRule type="containsText" dxfId="2465" priority="2467" operator="containsText" text="Dn(service)">
      <formula>NOT(ISERROR(SEARCH("Dn(service)",G1258)))</formula>
    </cfRule>
    <cfRule type="containsText" dxfId="2464" priority="2468" operator="containsText" text="Dn(waiting)">
      <formula>NOT(ISERROR(SEARCH("Dn(waiting)",G1258)))</formula>
    </cfRule>
  </conditionalFormatting>
  <conditionalFormatting sqref="G1262">
    <cfRule type="containsBlanks" dxfId="2463" priority="2461">
      <formula>LEN(TRIM(G1262))=0</formula>
    </cfRule>
    <cfRule type="containsText" dxfId="2462" priority="2462" operator="containsText" text="Operational">
      <formula>NOT(ISERROR(SEARCH("Operational",G1262)))</formula>
    </cfRule>
    <cfRule type="containsText" dxfId="2461" priority="2463" operator="containsText" text="Dn(service)">
      <formula>NOT(ISERROR(SEARCH("Dn(service)",G1262)))</formula>
    </cfRule>
    <cfRule type="containsText" dxfId="2460" priority="2464" operator="containsText" text="Dn(waiting)">
      <formula>NOT(ISERROR(SEARCH("Dn(waiting)",G1262)))</formula>
    </cfRule>
  </conditionalFormatting>
  <conditionalFormatting sqref="F1248:F1257">
    <cfRule type="containsBlanks" dxfId="2459" priority="2457">
      <formula>LEN(TRIM(F1248))=0</formula>
    </cfRule>
    <cfRule type="containsText" dxfId="2458" priority="2458" operator="containsText" text="Operational">
      <formula>NOT(ISERROR(SEARCH("Operational",F1248)))</formula>
    </cfRule>
    <cfRule type="containsText" dxfId="2457" priority="2459" operator="containsText" text="Dn(service)">
      <formula>NOT(ISERROR(SEARCH("Dn(service)",F1248)))</formula>
    </cfRule>
    <cfRule type="containsText" dxfId="2456" priority="2460" operator="containsText" text="Dn(waiting)">
      <formula>NOT(ISERROR(SEARCH("Dn(waiting)",F1248)))</formula>
    </cfRule>
  </conditionalFormatting>
  <conditionalFormatting sqref="F1262:F1266">
    <cfRule type="containsBlanks" dxfId="2455" priority="2453">
      <formula>LEN(TRIM(F1262))=0</formula>
    </cfRule>
    <cfRule type="containsText" dxfId="2454" priority="2454" operator="containsText" text="Operational">
      <formula>NOT(ISERROR(SEARCH("Operational",F1262)))</formula>
    </cfRule>
    <cfRule type="containsText" dxfId="2453" priority="2455" operator="containsText" text="Dn(service)">
      <formula>NOT(ISERROR(SEARCH("Dn(service)",F1262)))</formula>
    </cfRule>
    <cfRule type="containsText" dxfId="2452" priority="2456" operator="containsText" text="Dn(waiting)">
      <formula>NOT(ISERROR(SEARCH("Dn(waiting)",F1262)))</formula>
    </cfRule>
  </conditionalFormatting>
  <conditionalFormatting sqref="F1267">
    <cfRule type="containsBlanks" dxfId="2451" priority="2449">
      <formula>LEN(TRIM(F1267))=0</formula>
    </cfRule>
    <cfRule type="containsText" dxfId="2450" priority="2450" operator="containsText" text="Operational">
      <formula>NOT(ISERROR(SEARCH("Operational",F1267)))</formula>
    </cfRule>
    <cfRule type="containsText" dxfId="2449" priority="2451" operator="containsText" text="Dn(service)">
      <formula>NOT(ISERROR(SEARCH("Dn(service)",F1267)))</formula>
    </cfRule>
    <cfRule type="containsText" dxfId="2448" priority="2452" operator="containsText" text="Dn(waiting)">
      <formula>NOT(ISERROR(SEARCH("Dn(waiting)",F1267)))</formula>
    </cfRule>
  </conditionalFormatting>
  <conditionalFormatting sqref="I1251:I1261">
    <cfRule type="containsBlanks" dxfId="2447" priority="2445">
      <formula>LEN(TRIM(I1251))=0</formula>
    </cfRule>
    <cfRule type="containsText" dxfId="2446" priority="2446" operator="containsText" text="Operational">
      <formula>NOT(ISERROR(SEARCH("Operational",I1251)))</formula>
    </cfRule>
    <cfRule type="containsText" dxfId="2445" priority="2447" operator="containsText" text="Dn(service)">
      <formula>NOT(ISERROR(SEARCH("Dn(service)",I1251)))</formula>
    </cfRule>
    <cfRule type="containsText" dxfId="2444" priority="2448" operator="containsText" text="Dn(waiting)">
      <formula>NOT(ISERROR(SEARCH("Dn(waiting)",I1251)))</formula>
    </cfRule>
  </conditionalFormatting>
  <conditionalFormatting sqref="D1254:D1266">
    <cfRule type="containsBlanks" dxfId="2443" priority="2441">
      <formula>LEN(TRIM(D1254))=0</formula>
    </cfRule>
    <cfRule type="containsText" dxfId="2442" priority="2442" operator="containsText" text="Operational">
      <formula>NOT(ISERROR(SEARCH("Operational",D1254)))</formula>
    </cfRule>
    <cfRule type="containsText" dxfId="2441" priority="2443" operator="containsText" text="Dn(service)">
      <formula>NOT(ISERROR(SEARCH("Dn(service)",D1254)))</formula>
    </cfRule>
    <cfRule type="containsText" dxfId="2440" priority="2444" operator="containsText" text="Dn(waiting)">
      <formula>NOT(ISERROR(SEARCH("Dn(waiting)",D1254)))</formula>
    </cfRule>
  </conditionalFormatting>
  <conditionalFormatting sqref="H1257:H1271">
    <cfRule type="containsBlanks" dxfId="2439" priority="2437">
      <formula>LEN(TRIM(H1257))=0</formula>
    </cfRule>
    <cfRule type="containsText" dxfId="2438" priority="2438" operator="containsText" text="Operational">
      <formula>NOT(ISERROR(SEARCH("Operational",H1257)))</formula>
    </cfRule>
    <cfRule type="containsText" dxfId="2437" priority="2439" operator="containsText" text="Dn(service)">
      <formula>NOT(ISERROR(SEARCH("Dn(service)",H1257)))</formula>
    </cfRule>
    <cfRule type="containsText" dxfId="2436" priority="2440" operator="containsText" text="Dn(waiting)">
      <formula>NOT(ISERROR(SEARCH("Dn(waiting)",H1257)))</formula>
    </cfRule>
  </conditionalFormatting>
  <conditionalFormatting sqref="E1260:E1271">
    <cfRule type="containsBlanks" dxfId="2435" priority="2433">
      <formula>LEN(TRIM(E1260))=0</formula>
    </cfRule>
    <cfRule type="containsText" dxfId="2434" priority="2434" operator="containsText" text="Operational">
      <formula>NOT(ISERROR(SEARCH("Operational",E1260)))</formula>
    </cfRule>
    <cfRule type="containsText" dxfId="2433" priority="2435" operator="containsText" text="Dn(service)">
      <formula>NOT(ISERROR(SEARCH("Dn(service)",E1260)))</formula>
    </cfRule>
    <cfRule type="containsText" dxfId="2432" priority="2436" operator="containsText" text="Dn(waiting)">
      <formula>NOT(ISERROR(SEARCH("Dn(waiting)",E1260)))</formula>
    </cfRule>
  </conditionalFormatting>
  <conditionalFormatting sqref="C1261:C1280">
    <cfRule type="containsBlanks" dxfId="2431" priority="2429">
      <formula>LEN(TRIM(C1261))=0</formula>
    </cfRule>
    <cfRule type="containsText" dxfId="2430" priority="2430" operator="containsText" text="Operational">
      <formula>NOT(ISERROR(SEARCH("Operational",C1261)))</formula>
    </cfRule>
    <cfRule type="containsText" dxfId="2429" priority="2431" operator="containsText" text="Dn(service)">
      <formula>NOT(ISERROR(SEARCH("Dn(service)",C1261)))</formula>
    </cfRule>
    <cfRule type="containsText" dxfId="2428" priority="2432" operator="containsText" text="Dn(waiting)">
      <formula>NOT(ISERROR(SEARCH("Dn(waiting)",C1261)))</formula>
    </cfRule>
  </conditionalFormatting>
  <conditionalFormatting sqref="J1264:J1285">
    <cfRule type="containsBlanks" dxfId="2427" priority="2425">
      <formula>LEN(TRIM(J1264))=0</formula>
    </cfRule>
    <cfRule type="containsText" dxfId="2426" priority="2426" operator="containsText" text="Operational">
      <formula>NOT(ISERROR(SEARCH("Operational",J1264)))</formula>
    </cfRule>
    <cfRule type="containsText" dxfId="2425" priority="2427" operator="containsText" text="Dn(service)">
      <formula>NOT(ISERROR(SEARCH("Dn(service)",J1264)))</formula>
    </cfRule>
    <cfRule type="containsText" dxfId="2424" priority="2428" operator="containsText" text="Dn(waiting)">
      <formula>NOT(ISERROR(SEARCH("Dn(waiting)",J1264)))</formula>
    </cfRule>
  </conditionalFormatting>
  <conditionalFormatting sqref="I1267:I1271">
    <cfRule type="containsBlanks" dxfId="2423" priority="2421">
      <formula>LEN(TRIM(I1267))=0</formula>
    </cfRule>
    <cfRule type="containsText" dxfId="2422" priority="2422" operator="containsText" text="Operational">
      <formula>NOT(ISERROR(SEARCH("Operational",I1267)))</formula>
    </cfRule>
    <cfRule type="containsText" dxfId="2421" priority="2423" operator="containsText" text="Dn(service)">
      <formula>NOT(ISERROR(SEARCH("Dn(service)",I1267)))</formula>
    </cfRule>
    <cfRule type="containsText" dxfId="2420" priority="2424" operator="containsText" text="Dn(waiting)">
      <formula>NOT(ISERROR(SEARCH("Dn(waiting)",I1267)))</formula>
    </cfRule>
  </conditionalFormatting>
  <conditionalFormatting sqref="I1272">
    <cfRule type="containsBlanks" dxfId="2419" priority="2417">
      <formula>LEN(TRIM(I1272))=0</formula>
    </cfRule>
    <cfRule type="containsText" dxfId="2418" priority="2418" operator="containsText" text="Operational">
      <formula>NOT(ISERROR(SEARCH("Operational",I1272)))</formula>
    </cfRule>
    <cfRule type="containsText" dxfId="2417" priority="2419" operator="containsText" text="Dn(service)">
      <formula>NOT(ISERROR(SEARCH("Dn(service)",I1272)))</formula>
    </cfRule>
    <cfRule type="containsText" dxfId="2416" priority="2420" operator="containsText" text="Dn(waiting)">
      <formula>NOT(ISERROR(SEARCH("Dn(waiting)",I1272)))</formula>
    </cfRule>
  </conditionalFormatting>
  <conditionalFormatting sqref="D1272:D1276">
    <cfRule type="containsBlanks" dxfId="2415" priority="2413">
      <formula>LEN(TRIM(D1272))=0</formula>
    </cfRule>
    <cfRule type="containsText" dxfId="2414" priority="2414" operator="containsText" text="Operational">
      <formula>NOT(ISERROR(SEARCH("Operational",D1272)))</formula>
    </cfRule>
    <cfRule type="containsText" dxfId="2413" priority="2415" operator="containsText" text="Dn(service)">
      <formula>NOT(ISERROR(SEARCH("Dn(service)",D1272)))</formula>
    </cfRule>
    <cfRule type="containsText" dxfId="2412" priority="2416" operator="containsText" text="Dn(waiting)">
      <formula>NOT(ISERROR(SEARCH("Dn(waiting)",D1272)))</formula>
    </cfRule>
  </conditionalFormatting>
  <conditionalFormatting sqref="D1277">
    <cfRule type="containsBlanks" dxfId="2411" priority="2409">
      <formula>LEN(TRIM(D1277))=0</formula>
    </cfRule>
    <cfRule type="containsText" dxfId="2410" priority="2410" operator="containsText" text="Operational">
      <formula>NOT(ISERROR(SEARCH("Operational",D1277)))</formula>
    </cfRule>
    <cfRule type="containsText" dxfId="2409" priority="2411" operator="containsText" text="Dn(service)">
      <formula>NOT(ISERROR(SEARCH("Dn(service)",D1277)))</formula>
    </cfRule>
    <cfRule type="containsText" dxfId="2408" priority="2412" operator="containsText" text="Dn(waiting)">
      <formula>NOT(ISERROR(SEARCH("Dn(waiting)",D1277)))</formula>
    </cfRule>
  </conditionalFormatting>
  <conditionalFormatting sqref="H1277:H1281">
    <cfRule type="containsBlanks" dxfId="2407" priority="2405">
      <formula>LEN(TRIM(H1277))=0</formula>
    </cfRule>
    <cfRule type="containsText" dxfId="2406" priority="2406" operator="containsText" text="Operational">
      <formula>NOT(ISERROR(SEARCH("Operational",H1277)))</formula>
    </cfRule>
    <cfRule type="containsText" dxfId="2405" priority="2407" operator="containsText" text="Dn(service)">
      <formula>NOT(ISERROR(SEARCH("Dn(service)",H1277)))</formula>
    </cfRule>
    <cfRule type="containsText" dxfId="2404" priority="2408" operator="containsText" text="Dn(waiting)">
      <formula>NOT(ISERROR(SEARCH("Dn(waiting)",H1277)))</formula>
    </cfRule>
  </conditionalFormatting>
  <conditionalFormatting sqref="H1282">
    <cfRule type="containsBlanks" dxfId="2403" priority="2401">
      <formula>LEN(TRIM(H1282))=0</formula>
    </cfRule>
    <cfRule type="containsText" dxfId="2402" priority="2402" operator="containsText" text="Operational">
      <formula>NOT(ISERROR(SEARCH("Operational",H1282)))</formula>
    </cfRule>
    <cfRule type="containsText" dxfId="2401" priority="2403" operator="containsText" text="Dn(service)">
      <formula>NOT(ISERROR(SEARCH("Dn(service)",H1282)))</formula>
    </cfRule>
    <cfRule type="containsText" dxfId="2400" priority="2404" operator="containsText" text="Dn(waiting)">
      <formula>NOT(ISERROR(SEARCH("Dn(waiting)",H1282)))</formula>
    </cfRule>
  </conditionalFormatting>
  <conditionalFormatting sqref="E1283:E1286">
    <cfRule type="containsBlanks" dxfId="2399" priority="2397">
      <formula>LEN(TRIM(E1283))=0</formula>
    </cfRule>
    <cfRule type="containsText" dxfId="2398" priority="2398" operator="containsText" text="Operational">
      <formula>NOT(ISERROR(SEARCH("Operational",E1283)))</formula>
    </cfRule>
    <cfRule type="containsText" dxfId="2397" priority="2399" operator="containsText" text="Dn(service)">
      <formula>NOT(ISERROR(SEARCH("Dn(service)",E1283)))</formula>
    </cfRule>
    <cfRule type="containsText" dxfId="2396" priority="2400" operator="containsText" text="Dn(waiting)">
      <formula>NOT(ISERROR(SEARCH("Dn(waiting)",E1283)))</formula>
    </cfRule>
  </conditionalFormatting>
  <conditionalFormatting sqref="E1287">
    <cfRule type="containsBlanks" dxfId="2395" priority="2393">
      <formula>LEN(TRIM(E1287))=0</formula>
    </cfRule>
    <cfRule type="containsText" dxfId="2394" priority="2394" operator="containsText" text="Operational">
      <formula>NOT(ISERROR(SEARCH("Operational",E1287)))</formula>
    </cfRule>
    <cfRule type="containsText" dxfId="2393" priority="2395" operator="containsText" text="Dn(service)">
      <formula>NOT(ISERROR(SEARCH("Dn(service)",E1287)))</formula>
    </cfRule>
    <cfRule type="containsText" dxfId="2392" priority="2396" operator="containsText" text="Dn(waiting)">
      <formula>NOT(ISERROR(SEARCH("Dn(waiting)",E1287)))</formula>
    </cfRule>
  </conditionalFormatting>
  <conditionalFormatting sqref="C1281">
    <cfRule type="containsBlanks" dxfId="2391" priority="2389">
      <formula>LEN(TRIM(C1281))=0</formula>
    </cfRule>
    <cfRule type="containsText" dxfId="2390" priority="2390" operator="containsText" text="Operational">
      <formula>NOT(ISERROR(SEARCH("Operational",C1281)))</formula>
    </cfRule>
    <cfRule type="containsText" dxfId="2389" priority="2391" operator="containsText" text="Dn(service)">
      <formula>NOT(ISERROR(SEARCH("Dn(service)",C1281)))</formula>
    </cfRule>
    <cfRule type="containsText" dxfId="2388" priority="2392" operator="containsText" text="Dn(waiting)">
      <formula>NOT(ISERROR(SEARCH("Dn(waiting)",C1281)))</formula>
    </cfRule>
  </conditionalFormatting>
  <conditionalFormatting sqref="C1287:C1291">
    <cfRule type="containsBlanks" dxfId="2387" priority="2385">
      <formula>LEN(TRIM(C1287))=0</formula>
    </cfRule>
    <cfRule type="containsText" dxfId="2386" priority="2386" operator="containsText" text="Operational">
      <formula>NOT(ISERROR(SEARCH("Operational",C1287)))</formula>
    </cfRule>
    <cfRule type="containsText" dxfId="2385" priority="2387" operator="containsText" text="Dn(service)">
      <formula>NOT(ISERROR(SEARCH("Dn(service)",C1287)))</formula>
    </cfRule>
    <cfRule type="containsText" dxfId="2384" priority="2388" operator="containsText" text="Dn(waiting)">
      <formula>NOT(ISERROR(SEARCH("Dn(waiting)",C1287)))</formula>
    </cfRule>
  </conditionalFormatting>
  <conditionalFormatting sqref="C1292">
    <cfRule type="containsBlanks" dxfId="2383" priority="2381">
      <formula>LEN(TRIM(C1292))=0</formula>
    </cfRule>
    <cfRule type="containsText" dxfId="2382" priority="2382" operator="containsText" text="Operational">
      <formula>NOT(ISERROR(SEARCH("Operational",C1292)))</formula>
    </cfRule>
    <cfRule type="containsText" dxfId="2381" priority="2383" operator="containsText" text="Dn(service)">
      <formula>NOT(ISERROR(SEARCH("Dn(service)",C1292)))</formula>
    </cfRule>
    <cfRule type="containsText" dxfId="2380" priority="2384" operator="containsText" text="Dn(waiting)">
      <formula>NOT(ISERROR(SEARCH("Dn(waiting)",C1292)))</formula>
    </cfRule>
  </conditionalFormatting>
  <conditionalFormatting sqref="J1286">
    <cfRule type="containsBlanks" dxfId="2379" priority="2377">
      <formula>LEN(TRIM(J1286))=0</formula>
    </cfRule>
    <cfRule type="containsText" dxfId="2378" priority="2378" operator="containsText" text="Operational">
      <formula>NOT(ISERROR(SEARCH("Operational",J1286)))</formula>
    </cfRule>
    <cfRule type="containsText" dxfId="2377" priority="2379" operator="containsText" text="Dn(service)">
      <formula>NOT(ISERROR(SEARCH("Dn(service)",J1286)))</formula>
    </cfRule>
    <cfRule type="containsText" dxfId="2376" priority="2380" operator="containsText" text="Dn(waiting)">
      <formula>NOT(ISERROR(SEARCH("Dn(waiting)",J1286)))</formula>
    </cfRule>
  </conditionalFormatting>
  <conditionalFormatting sqref="G1275:G1291">
    <cfRule type="containsBlanks" dxfId="2375" priority="2373">
      <formula>LEN(TRIM(G1275))=0</formula>
    </cfRule>
    <cfRule type="containsText" dxfId="2374" priority="2374" operator="containsText" text="Operational">
      <formula>NOT(ISERROR(SEARCH("Operational",G1275)))</formula>
    </cfRule>
    <cfRule type="containsText" dxfId="2373" priority="2375" operator="containsText" text="Dn(service)">
      <formula>NOT(ISERROR(SEARCH("Dn(service)",G1275)))</formula>
    </cfRule>
    <cfRule type="containsText" dxfId="2372" priority="2376" operator="containsText" text="Dn(waiting)">
      <formula>NOT(ISERROR(SEARCH("Dn(waiting)",G1275)))</formula>
    </cfRule>
  </conditionalFormatting>
  <conditionalFormatting sqref="G1293:G1295">
    <cfRule type="containsBlanks" dxfId="2371" priority="2369">
      <formula>LEN(TRIM(G1293))=0</formula>
    </cfRule>
    <cfRule type="containsText" dxfId="2370" priority="2370" operator="containsText" text="Operational">
      <formula>NOT(ISERROR(SEARCH("Operational",G1293)))</formula>
    </cfRule>
    <cfRule type="containsText" dxfId="2369" priority="2371" operator="containsText" text="Dn(service)">
      <formula>NOT(ISERROR(SEARCH("Dn(service)",G1293)))</formula>
    </cfRule>
    <cfRule type="containsText" dxfId="2368" priority="2372" operator="containsText" text="Dn(waiting)">
      <formula>NOT(ISERROR(SEARCH("Dn(waiting)",G1293)))</formula>
    </cfRule>
  </conditionalFormatting>
  <conditionalFormatting sqref="F1285:F1292">
    <cfRule type="containsBlanks" dxfId="2367" priority="2365">
      <formula>LEN(TRIM(F1285))=0</formula>
    </cfRule>
    <cfRule type="containsText" dxfId="2366" priority="2366" operator="containsText" text="Operational">
      <formula>NOT(ISERROR(SEARCH("Operational",F1285)))</formula>
    </cfRule>
    <cfRule type="containsText" dxfId="2365" priority="2367" operator="containsText" text="Dn(service)">
      <formula>NOT(ISERROR(SEARCH("Dn(service)",F1285)))</formula>
    </cfRule>
    <cfRule type="containsText" dxfId="2364" priority="2368" operator="containsText" text="Dn(waiting)">
      <formula>NOT(ISERROR(SEARCH("Dn(waiting)",F1285)))</formula>
    </cfRule>
  </conditionalFormatting>
  <conditionalFormatting sqref="G1296">
    <cfRule type="containsBlanks" dxfId="2363" priority="2361">
      <formula>LEN(TRIM(G1296))=0</formula>
    </cfRule>
    <cfRule type="containsText" dxfId="2362" priority="2362" operator="containsText" text="Operational">
      <formula>NOT(ISERROR(SEARCH("Operational",G1296)))</formula>
    </cfRule>
    <cfRule type="containsText" dxfId="2361" priority="2363" operator="containsText" text="Dn(service)">
      <formula>NOT(ISERROR(SEARCH("Dn(service)",G1296)))</formula>
    </cfRule>
    <cfRule type="containsText" dxfId="2360" priority="2364" operator="containsText" text="Dn(waiting)">
      <formula>NOT(ISERROR(SEARCH("Dn(waiting)",G1296)))</formula>
    </cfRule>
  </conditionalFormatting>
  <conditionalFormatting sqref="F1296:F1300">
    <cfRule type="containsBlanks" dxfId="2359" priority="2357">
      <formula>LEN(TRIM(F1296))=0</formula>
    </cfRule>
    <cfRule type="containsText" dxfId="2358" priority="2358" operator="containsText" text="Operational">
      <formula>NOT(ISERROR(SEARCH("Operational",F1296)))</formula>
    </cfRule>
    <cfRule type="containsText" dxfId="2357" priority="2359" operator="containsText" text="Dn(service)">
      <formula>NOT(ISERROR(SEARCH("Dn(service)",F1296)))</formula>
    </cfRule>
    <cfRule type="containsText" dxfId="2356" priority="2360" operator="containsText" text="Dn(waiting)">
      <formula>NOT(ISERROR(SEARCH("Dn(waiting)",F1296)))</formula>
    </cfRule>
  </conditionalFormatting>
  <conditionalFormatting sqref="F1301">
    <cfRule type="containsBlanks" dxfId="2355" priority="2353">
      <formula>LEN(TRIM(F1301))=0</formula>
    </cfRule>
    <cfRule type="containsText" dxfId="2354" priority="2354" operator="containsText" text="Operational">
      <formula>NOT(ISERROR(SEARCH("Operational",F1301)))</formula>
    </cfRule>
    <cfRule type="containsText" dxfId="2353" priority="2355" operator="containsText" text="Dn(service)">
      <formula>NOT(ISERROR(SEARCH("Dn(service)",F1301)))</formula>
    </cfRule>
    <cfRule type="containsText" dxfId="2352" priority="2356" operator="containsText" text="Dn(waiting)">
      <formula>NOT(ISERROR(SEARCH("Dn(waiting)",F1301)))</formula>
    </cfRule>
  </conditionalFormatting>
  <conditionalFormatting sqref="I1286:I1295">
    <cfRule type="containsBlanks" dxfId="2351" priority="2349">
      <formula>LEN(TRIM(I1286))=0</formula>
    </cfRule>
    <cfRule type="containsText" dxfId="2350" priority="2350" operator="containsText" text="Operational">
      <formula>NOT(ISERROR(SEARCH("Operational",I1286)))</formula>
    </cfRule>
    <cfRule type="containsText" dxfId="2349" priority="2351" operator="containsText" text="Dn(service)">
      <formula>NOT(ISERROR(SEARCH("Dn(service)",I1286)))</formula>
    </cfRule>
    <cfRule type="containsText" dxfId="2348" priority="2352" operator="containsText" text="Dn(waiting)">
      <formula>NOT(ISERROR(SEARCH("Dn(waiting)",I1286)))</formula>
    </cfRule>
  </conditionalFormatting>
  <conditionalFormatting sqref="I1301:I1305">
    <cfRule type="containsBlanks" dxfId="2347" priority="2345">
      <formula>LEN(TRIM(I1301))=0</formula>
    </cfRule>
    <cfRule type="containsText" dxfId="2346" priority="2346" operator="containsText" text="Operational">
      <formula>NOT(ISERROR(SEARCH("Operational",I1301)))</formula>
    </cfRule>
    <cfRule type="containsText" dxfId="2345" priority="2347" operator="containsText" text="Dn(service)">
      <formula>NOT(ISERROR(SEARCH("Dn(service)",I1301)))</formula>
    </cfRule>
    <cfRule type="containsText" dxfId="2344" priority="2348" operator="containsText" text="Dn(waiting)">
      <formula>NOT(ISERROR(SEARCH("Dn(waiting)",I1301)))</formula>
    </cfRule>
  </conditionalFormatting>
  <conditionalFormatting sqref="I1306">
    <cfRule type="containsBlanks" dxfId="2343" priority="2341">
      <formula>LEN(TRIM(I1306))=0</formula>
    </cfRule>
    <cfRule type="containsText" dxfId="2342" priority="2342" operator="containsText" text="Operational">
      <formula>NOT(ISERROR(SEARCH("Operational",I1306)))</formula>
    </cfRule>
    <cfRule type="containsText" dxfId="2341" priority="2343" operator="containsText" text="Dn(service)">
      <formula>NOT(ISERROR(SEARCH("Dn(service)",I1306)))</formula>
    </cfRule>
    <cfRule type="containsText" dxfId="2340" priority="2344" operator="containsText" text="Dn(waiting)">
      <formula>NOT(ISERROR(SEARCH("Dn(waiting)",I1306)))</formula>
    </cfRule>
  </conditionalFormatting>
  <conditionalFormatting sqref="D1291:D1300">
    <cfRule type="containsBlanks" dxfId="2339" priority="2337">
      <formula>LEN(TRIM(D1291))=0</formula>
    </cfRule>
    <cfRule type="containsText" dxfId="2338" priority="2338" operator="containsText" text="Operational">
      <formula>NOT(ISERROR(SEARCH("Operational",D1291)))</formula>
    </cfRule>
    <cfRule type="containsText" dxfId="2337" priority="2339" operator="containsText" text="Dn(service)">
      <formula>NOT(ISERROR(SEARCH("Dn(service)",D1291)))</formula>
    </cfRule>
    <cfRule type="containsText" dxfId="2336" priority="2340" operator="containsText" text="Dn(waiting)">
      <formula>NOT(ISERROR(SEARCH("Dn(waiting)",D1291)))</formula>
    </cfRule>
  </conditionalFormatting>
  <conditionalFormatting sqref="D1306:D1310">
    <cfRule type="containsBlanks" dxfId="2335" priority="2333">
      <formula>LEN(TRIM(D1306))=0</formula>
    </cfRule>
    <cfRule type="containsText" dxfId="2334" priority="2334" operator="containsText" text="Operational">
      <formula>NOT(ISERROR(SEARCH("Operational",D1306)))</formula>
    </cfRule>
    <cfRule type="containsText" dxfId="2333" priority="2335" operator="containsText" text="Dn(service)">
      <formula>NOT(ISERROR(SEARCH("Dn(service)",D1306)))</formula>
    </cfRule>
    <cfRule type="containsText" dxfId="2332" priority="2336" operator="containsText" text="Dn(waiting)">
      <formula>NOT(ISERROR(SEARCH("Dn(waiting)",D1306)))</formula>
    </cfRule>
  </conditionalFormatting>
  <conditionalFormatting sqref="D1311">
    <cfRule type="containsBlanks" dxfId="2331" priority="2329">
      <formula>LEN(TRIM(D1311))=0</formula>
    </cfRule>
    <cfRule type="containsText" dxfId="2330" priority="2330" operator="containsText" text="Operational">
      <formula>NOT(ISERROR(SEARCH("Operational",D1311)))</formula>
    </cfRule>
    <cfRule type="containsText" dxfId="2329" priority="2331" operator="containsText" text="Dn(service)">
      <formula>NOT(ISERROR(SEARCH("Dn(service)",D1311)))</formula>
    </cfRule>
    <cfRule type="containsText" dxfId="2328" priority="2332" operator="containsText" text="Dn(waiting)">
      <formula>NOT(ISERROR(SEARCH("Dn(waiting)",D1311)))</formula>
    </cfRule>
  </conditionalFormatting>
  <conditionalFormatting sqref="E1295:E1305">
    <cfRule type="containsBlanks" dxfId="2327" priority="2325">
      <formula>LEN(TRIM(E1295))=0</formula>
    </cfRule>
    <cfRule type="containsText" dxfId="2326" priority="2326" operator="containsText" text="Operational">
      <formula>NOT(ISERROR(SEARCH("Operational",E1295)))</formula>
    </cfRule>
    <cfRule type="containsText" dxfId="2325" priority="2327" operator="containsText" text="Dn(service)">
      <formula>NOT(ISERROR(SEARCH("Dn(service)",E1295)))</formula>
    </cfRule>
    <cfRule type="containsText" dxfId="2324" priority="2328" operator="containsText" text="Dn(waiting)">
      <formula>NOT(ISERROR(SEARCH("Dn(waiting)",E1295)))</formula>
    </cfRule>
  </conditionalFormatting>
  <conditionalFormatting sqref="E1311:E1315">
    <cfRule type="containsBlanks" dxfId="2323" priority="2321">
      <formula>LEN(TRIM(E1311))=0</formula>
    </cfRule>
    <cfRule type="containsText" dxfId="2322" priority="2322" operator="containsText" text="Operational">
      <formula>NOT(ISERROR(SEARCH("Operational",E1311)))</formula>
    </cfRule>
    <cfRule type="containsText" dxfId="2321" priority="2323" operator="containsText" text="Dn(service)">
      <formula>NOT(ISERROR(SEARCH("Dn(service)",E1311)))</formula>
    </cfRule>
    <cfRule type="containsText" dxfId="2320" priority="2324" operator="containsText" text="Dn(waiting)">
      <formula>NOT(ISERROR(SEARCH("Dn(waiting)",E1311)))</formula>
    </cfRule>
  </conditionalFormatting>
  <conditionalFormatting sqref="E1316">
    <cfRule type="containsBlanks" dxfId="2319" priority="2317">
      <formula>LEN(TRIM(E1316))=0</formula>
    </cfRule>
    <cfRule type="containsText" dxfId="2318" priority="2318" operator="containsText" text="Operational">
      <formula>NOT(ISERROR(SEARCH("Operational",E1316)))</formula>
    </cfRule>
    <cfRule type="containsText" dxfId="2317" priority="2319" operator="containsText" text="Dn(service)">
      <formula>NOT(ISERROR(SEARCH("Dn(service)",E1316)))</formula>
    </cfRule>
    <cfRule type="containsText" dxfId="2316" priority="2320" operator="containsText" text="Dn(waiting)">
      <formula>NOT(ISERROR(SEARCH("Dn(waiting)",E1316)))</formula>
    </cfRule>
  </conditionalFormatting>
  <conditionalFormatting sqref="H1302:H1310">
    <cfRule type="containsBlanks" dxfId="2315" priority="2313">
      <formula>LEN(TRIM(H1302))=0</formula>
    </cfRule>
    <cfRule type="containsText" dxfId="2314" priority="2314" operator="containsText" text="Operational">
      <formula>NOT(ISERROR(SEARCH("Operational",H1302)))</formula>
    </cfRule>
    <cfRule type="containsText" dxfId="2313" priority="2315" operator="containsText" text="Dn(service)">
      <formula>NOT(ISERROR(SEARCH("Dn(service)",H1302)))</formula>
    </cfRule>
    <cfRule type="containsText" dxfId="2312" priority="2316" operator="containsText" text="Dn(waiting)">
      <formula>NOT(ISERROR(SEARCH("Dn(waiting)",H1302)))</formula>
    </cfRule>
  </conditionalFormatting>
  <conditionalFormatting sqref="H1316:H1320">
    <cfRule type="containsBlanks" dxfId="2311" priority="2309">
      <formula>LEN(TRIM(H1316))=0</formula>
    </cfRule>
    <cfRule type="containsText" dxfId="2310" priority="2310" operator="containsText" text="Operational">
      <formula>NOT(ISERROR(SEARCH("Operational",H1316)))</formula>
    </cfRule>
    <cfRule type="containsText" dxfId="2309" priority="2311" operator="containsText" text="Dn(service)">
      <formula>NOT(ISERROR(SEARCH("Dn(service)",H1316)))</formula>
    </cfRule>
    <cfRule type="containsText" dxfId="2308" priority="2312" operator="containsText" text="Dn(waiting)">
      <formula>NOT(ISERROR(SEARCH("Dn(waiting)",H1316)))</formula>
    </cfRule>
  </conditionalFormatting>
  <conditionalFormatting sqref="H1321">
    <cfRule type="containsBlanks" dxfId="2307" priority="2305">
      <formula>LEN(TRIM(H1321))=0</formula>
    </cfRule>
    <cfRule type="containsText" dxfId="2306" priority="2306" operator="containsText" text="Operational">
      <formula>NOT(ISERROR(SEARCH("Operational",H1321)))</formula>
    </cfRule>
    <cfRule type="containsText" dxfId="2305" priority="2307" operator="containsText" text="Dn(service)">
      <formula>NOT(ISERROR(SEARCH("Dn(service)",H1321)))</formula>
    </cfRule>
    <cfRule type="containsText" dxfId="2304" priority="2308" operator="containsText" text="Dn(waiting)">
      <formula>NOT(ISERROR(SEARCH("Dn(waiting)",H1321)))</formula>
    </cfRule>
  </conditionalFormatting>
  <conditionalFormatting sqref="J1293">
    <cfRule type="containsBlanks" dxfId="2303" priority="2301">
      <formula>LEN(TRIM(J1293))=0</formula>
    </cfRule>
    <cfRule type="containsText" dxfId="2302" priority="2302" operator="containsText" text="Operational">
      <formula>NOT(ISERROR(SEARCH("Operational",J1293)))</formula>
    </cfRule>
    <cfRule type="containsText" dxfId="2301" priority="2303" operator="containsText" text="Dn(service)">
      <formula>NOT(ISERROR(SEARCH("Dn(service)",J1293)))</formula>
    </cfRule>
    <cfRule type="containsText" dxfId="2300" priority="2304" operator="containsText" text="Dn(waiting)">
      <formula>NOT(ISERROR(SEARCH("Dn(waiting)",J1293)))</formula>
    </cfRule>
  </conditionalFormatting>
  <conditionalFormatting sqref="J1292">
    <cfRule type="containsBlanks" dxfId="2299" priority="2297">
      <formula>LEN(TRIM(J1292))=0</formula>
    </cfRule>
    <cfRule type="containsText" dxfId="2298" priority="2298" operator="containsText" text="Operational">
      <formula>NOT(ISERROR(SEARCH("Operational",J1292)))</formula>
    </cfRule>
    <cfRule type="containsText" dxfId="2297" priority="2299" operator="containsText" text="Dn(service)">
      <formula>NOT(ISERROR(SEARCH("Dn(service)",J1292)))</formula>
    </cfRule>
    <cfRule type="containsText" dxfId="2296" priority="2300" operator="containsText" text="Dn(waiting)">
      <formula>NOT(ISERROR(SEARCH("Dn(waiting)",J1292)))</formula>
    </cfRule>
  </conditionalFormatting>
  <conditionalFormatting sqref="C1304:C1315">
    <cfRule type="containsBlanks" dxfId="2295" priority="2293">
      <formula>LEN(TRIM(C1304))=0</formula>
    </cfRule>
    <cfRule type="containsText" dxfId="2294" priority="2294" operator="containsText" text="Operational">
      <formula>NOT(ISERROR(SEARCH("Operational",C1304)))</formula>
    </cfRule>
    <cfRule type="containsText" dxfId="2293" priority="2295" operator="containsText" text="Dn(service)">
      <formula>NOT(ISERROR(SEARCH("Dn(service)",C1304)))</formula>
    </cfRule>
    <cfRule type="containsText" dxfId="2292" priority="2296" operator="containsText" text="Dn(waiting)">
      <formula>NOT(ISERROR(SEARCH("Dn(waiting)",C1304)))</formula>
    </cfRule>
  </conditionalFormatting>
  <conditionalFormatting sqref="C1321:C1325">
    <cfRule type="containsBlanks" dxfId="2291" priority="2289">
      <formula>LEN(TRIM(C1321))=0</formula>
    </cfRule>
    <cfRule type="containsText" dxfId="2290" priority="2290" operator="containsText" text="Operational">
      <formula>NOT(ISERROR(SEARCH("Operational",C1321)))</formula>
    </cfRule>
    <cfRule type="containsText" dxfId="2289" priority="2291" operator="containsText" text="Dn(service)">
      <formula>NOT(ISERROR(SEARCH("Dn(service)",C1321)))</formula>
    </cfRule>
    <cfRule type="containsText" dxfId="2288" priority="2292" operator="containsText" text="Dn(waiting)">
      <formula>NOT(ISERROR(SEARCH("Dn(waiting)",C1321)))</formula>
    </cfRule>
  </conditionalFormatting>
  <conditionalFormatting sqref="C1326">
    <cfRule type="containsBlanks" dxfId="2287" priority="2285">
      <formula>LEN(TRIM(C1326))=0</formula>
    </cfRule>
    <cfRule type="containsText" dxfId="2286" priority="2286" operator="containsText" text="Operational">
      <formula>NOT(ISERROR(SEARCH("Operational",C1326)))</formula>
    </cfRule>
    <cfRule type="containsText" dxfId="2285" priority="2287" operator="containsText" text="Dn(service)">
      <formula>NOT(ISERROR(SEARCH("Dn(service)",C1326)))</formula>
    </cfRule>
    <cfRule type="containsText" dxfId="2284" priority="2288" operator="containsText" text="Dn(waiting)">
      <formula>NOT(ISERROR(SEARCH("Dn(waiting)",C1326)))</formula>
    </cfRule>
  </conditionalFormatting>
  <conditionalFormatting sqref="J1308:J1320">
    <cfRule type="containsBlanks" dxfId="2283" priority="2281">
      <formula>LEN(TRIM(J1308))=0</formula>
    </cfRule>
    <cfRule type="containsText" dxfId="2282" priority="2282" operator="containsText" text="Operational">
      <formula>NOT(ISERROR(SEARCH("Operational",J1308)))</formula>
    </cfRule>
    <cfRule type="containsText" dxfId="2281" priority="2283" operator="containsText" text="Dn(service)">
      <formula>NOT(ISERROR(SEARCH("Dn(service)",J1308)))</formula>
    </cfRule>
    <cfRule type="containsText" dxfId="2280" priority="2284" operator="containsText" text="Dn(waiting)">
      <formula>NOT(ISERROR(SEARCH("Dn(waiting)",J1308)))</formula>
    </cfRule>
  </conditionalFormatting>
  <conditionalFormatting sqref="J1326:J1330">
    <cfRule type="containsBlanks" dxfId="2279" priority="2277">
      <formula>LEN(TRIM(J1326))=0</formula>
    </cfRule>
    <cfRule type="containsText" dxfId="2278" priority="2278" operator="containsText" text="Operational">
      <formula>NOT(ISERROR(SEARCH("Operational",J1326)))</formula>
    </cfRule>
    <cfRule type="containsText" dxfId="2277" priority="2279" operator="containsText" text="Dn(service)">
      <formula>NOT(ISERROR(SEARCH("Dn(service)",J1326)))</formula>
    </cfRule>
    <cfRule type="containsText" dxfId="2276" priority="2280" operator="containsText" text="Dn(waiting)">
      <formula>NOT(ISERROR(SEARCH("Dn(waiting)",J1326)))</formula>
    </cfRule>
  </conditionalFormatting>
  <conditionalFormatting sqref="J1331">
    <cfRule type="containsBlanks" dxfId="2275" priority="2273">
      <formula>LEN(TRIM(J1331))=0</formula>
    </cfRule>
    <cfRule type="containsText" dxfId="2274" priority="2274" operator="containsText" text="Operational">
      <formula>NOT(ISERROR(SEARCH("Operational",J1331)))</formula>
    </cfRule>
    <cfRule type="containsText" dxfId="2273" priority="2275" operator="containsText" text="Dn(service)">
      <formula>NOT(ISERROR(SEARCH("Dn(service)",J1331)))</formula>
    </cfRule>
    <cfRule type="containsText" dxfId="2272" priority="2276" operator="containsText" text="Dn(waiting)">
      <formula>NOT(ISERROR(SEARCH("Dn(waiting)",J1331)))</formula>
    </cfRule>
  </conditionalFormatting>
  <conditionalFormatting sqref="G1310:G1320 G1323:G1325">
    <cfRule type="containsBlanks" dxfId="2271" priority="2269">
      <formula>LEN(TRIM(G1310))=0</formula>
    </cfRule>
    <cfRule type="containsText" dxfId="2270" priority="2270" operator="containsText" text="Operational">
      <formula>NOT(ISERROR(SEARCH("Operational",G1310)))</formula>
    </cfRule>
    <cfRule type="containsText" dxfId="2269" priority="2271" operator="containsText" text="Dn(service)">
      <formula>NOT(ISERROR(SEARCH("Dn(service)",G1310)))</formula>
    </cfRule>
    <cfRule type="containsText" dxfId="2268" priority="2272" operator="containsText" text="Dn(waiting)">
      <formula>NOT(ISERROR(SEARCH("Dn(waiting)",G1310)))</formula>
    </cfRule>
  </conditionalFormatting>
  <conditionalFormatting sqref="G1331:G1334">
    <cfRule type="containsBlanks" dxfId="2267" priority="2265">
      <formula>LEN(TRIM(G1331))=0</formula>
    </cfRule>
    <cfRule type="containsText" dxfId="2266" priority="2266" operator="containsText" text="Operational">
      <formula>NOT(ISERROR(SEARCH("Operational",G1331)))</formula>
    </cfRule>
    <cfRule type="containsText" dxfId="2265" priority="2267" operator="containsText" text="Dn(service)">
      <formula>NOT(ISERROR(SEARCH("Dn(service)",G1331)))</formula>
    </cfRule>
    <cfRule type="containsText" dxfId="2264" priority="2268" operator="containsText" text="Dn(waiting)">
      <formula>NOT(ISERROR(SEARCH("Dn(waiting)",G1331)))</formula>
    </cfRule>
  </conditionalFormatting>
  <conditionalFormatting sqref="G1335">
    <cfRule type="containsBlanks" dxfId="2263" priority="2261">
      <formula>LEN(TRIM(G1335))=0</formula>
    </cfRule>
    <cfRule type="containsText" dxfId="2262" priority="2262" operator="containsText" text="Operational">
      <formula>NOT(ISERROR(SEARCH("Operational",G1335)))</formula>
    </cfRule>
    <cfRule type="containsText" dxfId="2261" priority="2263" operator="containsText" text="Dn(service)">
      <formula>NOT(ISERROR(SEARCH("Dn(service)",G1335)))</formula>
    </cfRule>
    <cfRule type="containsText" dxfId="2260" priority="2264" operator="containsText" text="Dn(waiting)">
      <formula>NOT(ISERROR(SEARCH("Dn(waiting)",G1335)))</formula>
    </cfRule>
  </conditionalFormatting>
  <conditionalFormatting sqref="F1312:F1330">
    <cfRule type="containsBlanks" dxfId="2259" priority="2257">
      <formula>LEN(TRIM(F1312))=0</formula>
    </cfRule>
    <cfRule type="containsText" dxfId="2258" priority="2258" operator="containsText" text="Operational">
      <formula>NOT(ISERROR(SEARCH("Operational",F1312)))</formula>
    </cfRule>
    <cfRule type="containsText" dxfId="2257" priority="2259" operator="containsText" text="Dn(service)">
      <formula>NOT(ISERROR(SEARCH("Dn(service)",F1312)))</formula>
    </cfRule>
    <cfRule type="containsText" dxfId="2256" priority="2260" operator="containsText" text="Dn(waiting)">
      <formula>NOT(ISERROR(SEARCH("Dn(waiting)",F1312)))</formula>
    </cfRule>
  </conditionalFormatting>
  <conditionalFormatting sqref="F1335:F1338">
    <cfRule type="containsBlanks" dxfId="2255" priority="2253">
      <formula>LEN(TRIM(F1335))=0</formula>
    </cfRule>
    <cfRule type="containsText" dxfId="2254" priority="2254" operator="containsText" text="Operational">
      <formula>NOT(ISERROR(SEARCH("Operational",F1335)))</formula>
    </cfRule>
    <cfRule type="containsText" dxfId="2253" priority="2255" operator="containsText" text="Dn(service)">
      <formula>NOT(ISERROR(SEARCH("Dn(service)",F1335)))</formula>
    </cfRule>
    <cfRule type="containsText" dxfId="2252" priority="2256" operator="containsText" text="Dn(waiting)">
      <formula>NOT(ISERROR(SEARCH("Dn(waiting)",F1335)))</formula>
    </cfRule>
  </conditionalFormatting>
  <conditionalFormatting sqref="F1339">
    <cfRule type="containsBlanks" dxfId="2251" priority="2249">
      <formula>LEN(TRIM(F1339))=0</formula>
    </cfRule>
    <cfRule type="containsText" dxfId="2250" priority="2250" operator="containsText" text="Operational">
      <formula>NOT(ISERROR(SEARCH("Operational",F1339)))</formula>
    </cfRule>
    <cfRule type="containsText" dxfId="2249" priority="2251" operator="containsText" text="Dn(service)">
      <formula>NOT(ISERROR(SEARCH("Dn(service)",F1339)))</formula>
    </cfRule>
    <cfRule type="containsText" dxfId="2248" priority="2252" operator="containsText" text="Dn(waiting)">
      <formula>NOT(ISERROR(SEARCH("Dn(waiting)",F1339)))</formula>
    </cfRule>
  </conditionalFormatting>
  <conditionalFormatting sqref="I1314:I1334">
    <cfRule type="containsBlanks" dxfId="2247" priority="2245">
      <formula>LEN(TRIM(I1314))=0</formula>
    </cfRule>
    <cfRule type="containsText" dxfId="2246" priority="2246" operator="containsText" text="Operational">
      <formula>NOT(ISERROR(SEARCH("Operational",I1314)))</formula>
    </cfRule>
    <cfRule type="containsText" dxfId="2245" priority="2247" operator="containsText" text="Dn(service)">
      <formula>NOT(ISERROR(SEARCH("Dn(service)",I1314)))</formula>
    </cfRule>
    <cfRule type="containsText" dxfId="2244" priority="2248" operator="containsText" text="Dn(waiting)">
      <formula>NOT(ISERROR(SEARCH("Dn(waiting)",I1314)))</formula>
    </cfRule>
  </conditionalFormatting>
  <conditionalFormatting sqref="I1339:I1342">
    <cfRule type="containsBlanks" dxfId="2243" priority="2241">
      <formula>LEN(TRIM(I1339))=0</formula>
    </cfRule>
    <cfRule type="containsText" dxfId="2242" priority="2242" operator="containsText" text="Operational">
      <formula>NOT(ISERROR(SEARCH("Operational",I1339)))</formula>
    </cfRule>
    <cfRule type="containsText" dxfId="2241" priority="2243" operator="containsText" text="Dn(service)">
      <formula>NOT(ISERROR(SEARCH("Dn(service)",I1339)))</formula>
    </cfRule>
    <cfRule type="containsText" dxfId="2240" priority="2244" operator="containsText" text="Dn(waiting)">
      <formula>NOT(ISERROR(SEARCH("Dn(waiting)",I1339)))</formula>
    </cfRule>
  </conditionalFormatting>
  <conditionalFormatting sqref="I1343">
    <cfRule type="containsBlanks" dxfId="2239" priority="2237">
      <formula>LEN(TRIM(I1343))=0</formula>
    </cfRule>
    <cfRule type="containsText" dxfId="2238" priority="2238" operator="containsText" text="Operational">
      <formula>NOT(ISERROR(SEARCH("Operational",I1343)))</formula>
    </cfRule>
    <cfRule type="containsText" dxfId="2237" priority="2239" operator="containsText" text="Dn(service)">
      <formula>NOT(ISERROR(SEARCH("Dn(service)",I1343)))</formula>
    </cfRule>
    <cfRule type="containsText" dxfId="2236" priority="2240" operator="containsText" text="Dn(waiting)">
      <formula>NOT(ISERROR(SEARCH("Dn(waiting)",I1343)))</formula>
    </cfRule>
  </conditionalFormatting>
  <conditionalFormatting sqref="E1317:E1338">
    <cfRule type="containsBlanks" dxfId="2235" priority="2233">
      <formula>LEN(TRIM(E1317))=0</formula>
    </cfRule>
    <cfRule type="containsText" dxfId="2234" priority="2234" operator="containsText" text="Operational">
      <formula>NOT(ISERROR(SEARCH("Operational",E1317)))</formula>
    </cfRule>
    <cfRule type="containsText" dxfId="2233" priority="2235" operator="containsText" text="Dn(service)">
      <formula>NOT(ISERROR(SEARCH("Dn(service)",E1317)))</formula>
    </cfRule>
    <cfRule type="containsText" dxfId="2232" priority="2236" operator="containsText" text="Dn(waiting)">
      <formula>NOT(ISERROR(SEARCH("Dn(waiting)",E1317)))</formula>
    </cfRule>
  </conditionalFormatting>
  <conditionalFormatting sqref="E1343:E1346">
    <cfRule type="containsBlanks" dxfId="2231" priority="2229">
      <formula>LEN(TRIM(E1343))=0</formula>
    </cfRule>
    <cfRule type="containsText" dxfId="2230" priority="2230" operator="containsText" text="Operational">
      <formula>NOT(ISERROR(SEARCH("Operational",E1343)))</formula>
    </cfRule>
    <cfRule type="containsText" dxfId="2229" priority="2231" operator="containsText" text="Dn(service)">
      <formula>NOT(ISERROR(SEARCH("Dn(service)",E1343)))</formula>
    </cfRule>
    <cfRule type="containsText" dxfId="2228" priority="2232" operator="containsText" text="Dn(waiting)">
      <formula>NOT(ISERROR(SEARCH("Dn(waiting)",E1343)))</formula>
    </cfRule>
  </conditionalFormatting>
  <conditionalFormatting sqref="E1347">
    <cfRule type="containsBlanks" dxfId="2227" priority="2225">
      <formula>LEN(TRIM(E1347))=0</formula>
    </cfRule>
    <cfRule type="containsText" dxfId="2226" priority="2226" operator="containsText" text="Operational">
      <formula>NOT(ISERROR(SEARCH("Operational",E1347)))</formula>
    </cfRule>
    <cfRule type="containsText" dxfId="2225" priority="2227" operator="containsText" text="Dn(service)">
      <formula>NOT(ISERROR(SEARCH("Dn(service)",E1347)))</formula>
    </cfRule>
    <cfRule type="containsText" dxfId="2224" priority="2228" operator="containsText" text="Dn(waiting)">
      <formula>NOT(ISERROR(SEARCH("Dn(waiting)",E1347)))</formula>
    </cfRule>
  </conditionalFormatting>
  <conditionalFormatting sqref="D1319:D1342">
    <cfRule type="containsBlanks" dxfId="2223" priority="2221">
      <formula>LEN(TRIM(D1319))=0</formula>
    </cfRule>
    <cfRule type="containsText" dxfId="2222" priority="2222" operator="containsText" text="Operational">
      <formula>NOT(ISERROR(SEARCH("Operational",D1319)))</formula>
    </cfRule>
    <cfRule type="containsText" dxfId="2221" priority="2223" operator="containsText" text="Dn(service)">
      <formula>NOT(ISERROR(SEARCH("Dn(service)",D1319)))</formula>
    </cfRule>
    <cfRule type="containsText" dxfId="2220" priority="2224" operator="containsText" text="Dn(waiting)">
      <formula>NOT(ISERROR(SEARCH("Dn(waiting)",D1319)))</formula>
    </cfRule>
  </conditionalFormatting>
  <conditionalFormatting sqref="D1347:D1350">
    <cfRule type="containsBlanks" dxfId="2219" priority="2217">
      <formula>LEN(TRIM(D1347))=0</formula>
    </cfRule>
    <cfRule type="containsText" dxfId="2218" priority="2218" operator="containsText" text="Operational">
      <formula>NOT(ISERROR(SEARCH("Operational",D1347)))</formula>
    </cfRule>
    <cfRule type="containsText" dxfId="2217" priority="2219" operator="containsText" text="Dn(service)">
      <formula>NOT(ISERROR(SEARCH("Dn(service)",D1347)))</formula>
    </cfRule>
    <cfRule type="containsText" dxfId="2216" priority="2220" operator="containsText" text="Dn(waiting)">
      <formula>NOT(ISERROR(SEARCH("Dn(waiting)",D1347)))</formula>
    </cfRule>
  </conditionalFormatting>
  <conditionalFormatting sqref="D1351">
    <cfRule type="containsBlanks" dxfId="2215" priority="2213">
      <formula>LEN(TRIM(D1351))=0</formula>
    </cfRule>
    <cfRule type="containsText" dxfId="2214" priority="2214" operator="containsText" text="Operational">
      <formula>NOT(ISERROR(SEARCH("Operational",D1351)))</formula>
    </cfRule>
    <cfRule type="containsText" dxfId="2213" priority="2215" operator="containsText" text="Dn(service)">
      <formula>NOT(ISERROR(SEARCH("Dn(service)",D1351)))</formula>
    </cfRule>
    <cfRule type="containsText" dxfId="2212" priority="2216" operator="containsText" text="Dn(waiting)">
      <formula>NOT(ISERROR(SEARCH("Dn(waiting)",D1351)))</formula>
    </cfRule>
  </conditionalFormatting>
  <conditionalFormatting sqref="H1328:H1346">
    <cfRule type="containsBlanks" dxfId="2211" priority="2209">
      <formula>LEN(TRIM(H1328))=0</formula>
    </cfRule>
    <cfRule type="containsText" dxfId="2210" priority="2210" operator="containsText" text="Operational">
      <formula>NOT(ISERROR(SEARCH("Operational",H1328)))</formula>
    </cfRule>
    <cfRule type="containsText" dxfId="2209" priority="2211" operator="containsText" text="Dn(service)">
      <formula>NOT(ISERROR(SEARCH("Dn(service)",H1328)))</formula>
    </cfRule>
    <cfRule type="containsText" dxfId="2208" priority="2212" operator="containsText" text="Dn(waiting)">
      <formula>NOT(ISERROR(SEARCH("Dn(waiting)",H1328)))</formula>
    </cfRule>
  </conditionalFormatting>
  <conditionalFormatting sqref="H1351:H1354">
    <cfRule type="containsBlanks" dxfId="2207" priority="2205">
      <formula>LEN(TRIM(H1351))=0</formula>
    </cfRule>
    <cfRule type="containsText" dxfId="2206" priority="2206" operator="containsText" text="Operational">
      <formula>NOT(ISERROR(SEARCH("Operational",H1351)))</formula>
    </cfRule>
    <cfRule type="containsText" dxfId="2205" priority="2207" operator="containsText" text="Dn(service)">
      <formula>NOT(ISERROR(SEARCH("Dn(service)",H1351)))</formula>
    </cfRule>
    <cfRule type="containsText" dxfId="2204" priority="2208" operator="containsText" text="Dn(waiting)">
      <formula>NOT(ISERROR(SEARCH("Dn(waiting)",H1351)))</formula>
    </cfRule>
  </conditionalFormatting>
  <conditionalFormatting sqref="H1355">
    <cfRule type="containsBlanks" dxfId="2203" priority="2201">
      <formula>LEN(TRIM(H1355))=0</formula>
    </cfRule>
    <cfRule type="containsText" dxfId="2202" priority="2202" operator="containsText" text="Operational">
      <formula>NOT(ISERROR(SEARCH("Operational",H1355)))</formula>
    </cfRule>
    <cfRule type="containsText" dxfId="2201" priority="2203" operator="containsText" text="Dn(service)">
      <formula>NOT(ISERROR(SEARCH("Dn(service)",H1355)))</formula>
    </cfRule>
    <cfRule type="containsText" dxfId="2200" priority="2204" operator="containsText" text="Dn(waiting)">
      <formula>NOT(ISERROR(SEARCH("Dn(waiting)",H1355)))</formula>
    </cfRule>
  </conditionalFormatting>
  <conditionalFormatting sqref="C1342:C1350">
    <cfRule type="containsBlanks" dxfId="2199" priority="2197">
      <formula>LEN(TRIM(C1342))=0</formula>
    </cfRule>
    <cfRule type="containsText" dxfId="2198" priority="2198" operator="containsText" text="Operational">
      <formula>NOT(ISERROR(SEARCH("Operational",C1342)))</formula>
    </cfRule>
    <cfRule type="containsText" dxfId="2197" priority="2199" operator="containsText" text="Dn(service)">
      <formula>NOT(ISERROR(SEARCH("Dn(service)",C1342)))</formula>
    </cfRule>
    <cfRule type="containsText" dxfId="2196" priority="2200" operator="containsText" text="Dn(waiting)">
      <formula>NOT(ISERROR(SEARCH("Dn(waiting)",C1342)))</formula>
    </cfRule>
  </conditionalFormatting>
  <conditionalFormatting sqref="C1356:C1359">
    <cfRule type="containsBlanks" dxfId="2195" priority="2193">
      <formula>LEN(TRIM(C1356))=0</formula>
    </cfRule>
    <cfRule type="containsText" dxfId="2194" priority="2194" operator="containsText" text="Operational">
      <formula>NOT(ISERROR(SEARCH("Operational",C1356)))</formula>
    </cfRule>
    <cfRule type="containsText" dxfId="2193" priority="2195" operator="containsText" text="Dn(service)">
      <formula>NOT(ISERROR(SEARCH("Dn(service)",C1356)))</formula>
    </cfRule>
    <cfRule type="containsText" dxfId="2192" priority="2196" operator="containsText" text="Dn(waiting)">
      <formula>NOT(ISERROR(SEARCH("Dn(waiting)",C1356)))</formula>
    </cfRule>
  </conditionalFormatting>
  <conditionalFormatting sqref="C1360">
    <cfRule type="containsBlanks" dxfId="2191" priority="2189">
      <formula>LEN(TRIM(C1360))=0</formula>
    </cfRule>
    <cfRule type="containsText" dxfId="2190" priority="2190" operator="containsText" text="Operational">
      <formula>NOT(ISERROR(SEARCH("Operational",C1360)))</formula>
    </cfRule>
    <cfRule type="containsText" dxfId="2189" priority="2191" operator="containsText" text="Dn(service)">
      <formula>NOT(ISERROR(SEARCH("Dn(service)",C1360)))</formula>
    </cfRule>
    <cfRule type="containsText" dxfId="2188" priority="2192" operator="containsText" text="Dn(waiting)">
      <formula>NOT(ISERROR(SEARCH("Dn(waiting)",C1360)))</formula>
    </cfRule>
  </conditionalFormatting>
  <conditionalFormatting sqref="J1346:J1354">
    <cfRule type="containsBlanks" dxfId="2187" priority="2185">
      <formula>LEN(TRIM(J1346))=0</formula>
    </cfRule>
    <cfRule type="containsText" dxfId="2186" priority="2186" operator="containsText" text="Operational">
      <formula>NOT(ISERROR(SEARCH("Operational",J1346)))</formula>
    </cfRule>
    <cfRule type="containsText" dxfId="2185" priority="2187" operator="containsText" text="Dn(service)">
      <formula>NOT(ISERROR(SEARCH("Dn(service)",J1346)))</formula>
    </cfRule>
    <cfRule type="containsText" dxfId="2184" priority="2188" operator="containsText" text="Dn(waiting)">
      <formula>NOT(ISERROR(SEARCH("Dn(waiting)",J1346)))</formula>
    </cfRule>
  </conditionalFormatting>
  <conditionalFormatting sqref="J1360:J1363">
    <cfRule type="containsBlanks" dxfId="2183" priority="2181">
      <formula>LEN(TRIM(J1360))=0</formula>
    </cfRule>
    <cfRule type="containsText" dxfId="2182" priority="2182" operator="containsText" text="Operational">
      <formula>NOT(ISERROR(SEARCH("Operational",J1360)))</formula>
    </cfRule>
    <cfRule type="containsText" dxfId="2181" priority="2183" operator="containsText" text="Dn(service)">
      <formula>NOT(ISERROR(SEARCH("Dn(service)",J1360)))</formula>
    </cfRule>
    <cfRule type="containsText" dxfId="2180" priority="2184" operator="containsText" text="Dn(waiting)">
      <formula>NOT(ISERROR(SEARCH("Dn(waiting)",J1360)))</formula>
    </cfRule>
  </conditionalFormatting>
  <conditionalFormatting sqref="J1364">
    <cfRule type="containsBlanks" dxfId="2179" priority="2177">
      <formula>LEN(TRIM(J1364))=0</formula>
    </cfRule>
    <cfRule type="containsText" dxfId="2178" priority="2178" operator="containsText" text="Operational">
      <formula>NOT(ISERROR(SEARCH("Operational",J1364)))</formula>
    </cfRule>
    <cfRule type="containsText" dxfId="2177" priority="2179" operator="containsText" text="Dn(service)">
      <formula>NOT(ISERROR(SEARCH("Dn(service)",J1364)))</formula>
    </cfRule>
    <cfRule type="containsText" dxfId="2176" priority="2180" operator="containsText" text="Dn(waiting)">
      <formula>NOT(ISERROR(SEARCH("Dn(waiting)",J1364)))</formula>
    </cfRule>
  </conditionalFormatting>
  <conditionalFormatting sqref="G1354:G1359">
    <cfRule type="containsBlanks" dxfId="2175" priority="2173">
      <formula>LEN(TRIM(G1354))=0</formula>
    </cfRule>
    <cfRule type="containsText" dxfId="2174" priority="2174" operator="containsText" text="Operational">
      <formula>NOT(ISERROR(SEARCH("Operational",G1354)))</formula>
    </cfRule>
    <cfRule type="containsText" dxfId="2173" priority="2175" operator="containsText" text="Dn(service)">
      <formula>NOT(ISERROR(SEARCH("Dn(service)",G1354)))</formula>
    </cfRule>
    <cfRule type="containsText" dxfId="2172" priority="2176" operator="containsText" text="Dn(waiting)">
      <formula>NOT(ISERROR(SEARCH("Dn(waiting)",G1354)))</formula>
    </cfRule>
  </conditionalFormatting>
  <conditionalFormatting sqref="G1364:G1367">
    <cfRule type="containsBlanks" dxfId="2171" priority="2169">
      <formula>LEN(TRIM(G1364))=0</formula>
    </cfRule>
    <cfRule type="containsText" dxfId="2170" priority="2170" operator="containsText" text="Operational">
      <formula>NOT(ISERROR(SEARCH("Operational",G1364)))</formula>
    </cfRule>
    <cfRule type="containsText" dxfId="2169" priority="2171" operator="containsText" text="Dn(service)">
      <formula>NOT(ISERROR(SEARCH("Dn(service)",G1364)))</formula>
    </cfRule>
    <cfRule type="containsText" dxfId="2168" priority="2172" operator="containsText" text="Dn(waiting)">
      <formula>NOT(ISERROR(SEARCH("Dn(waiting)",G1364)))</formula>
    </cfRule>
  </conditionalFormatting>
  <conditionalFormatting sqref="G1368">
    <cfRule type="containsBlanks" dxfId="2167" priority="2165">
      <formula>LEN(TRIM(G1368))=0</formula>
    </cfRule>
    <cfRule type="containsText" dxfId="2166" priority="2166" operator="containsText" text="Operational">
      <formula>NOT(ISERROR(SEARCH("Operational",G1368)))</formula>
    </cfRule>
    <cfRule type="containsText" dxfId="2165" priority="2167" operator="containsText" text="Dn(service)">
      <formula>NOT(ISERROR(SEARCH("Dn(service)",G1368)))</formula>
    </cfRule>
    <cfRule type="containsText" dxfId="2164" priority="2168" operator="containsText" text="Dn(waiting)">
      <formula>NOT(ISERROR(SEARCH("Dn(waiting)",G1368)))</formula>
    </cfRule>
  </conditionalFormatting>
  <conditionalFormatting sqref="E1356:E1363">
    <cfRule type="containsBlanks" dxfId="2163" priority="2161">
      <formula>LEN(TRIM(E1356))=0</formula>
    </cfRule>
    <cfRule type="containsText" dxfId="2162" priority="2162" operator="containsText" text="Operational">
      <formula>NOT(ISERROR(SEARCH("Operational",E1356)))</formula>
    </cfRule>
    <cfRule type="containsText" dxfId="2161" priority="2163" operator="containsText" text="Dn(service)">
      <formula>NOT(ISERROR(SEARCH("Dn(service)",E1356)))</formula>
    </cfRule>
    <cfRule type="containsText" dxfId="2160" priority="2164" operator="containsText" text="Dn(waiting)">
      <formula>NOT(ISERROR(SEARCH("Dn(waiting)",E1356)))</formula>
    </cfRule>
  </conditionalFormatting>
  <conditionalFormatting sqref="E1368:E1371">
    <cfRule type="containsBlanks" dxfId="2159" priority="2157">
      <formula>LEN(TRIM(E1368))=0</formula>
    </cfRule>
    <cfRule type="containsText" dxfId="2158" priority="2158" operator="containsText" text="Operational">
      <formula>NOT(ISERROR(SEARCH("Operational",E1368)))</formula>
    </cfRule>
    <cfRule type="containsText" dxfId="2157" priority="2159" operator="containsText" text="Dn(service)">
      <formula>NOT(ISERROR(SEARCH("Dn(service)",E1368)))</formula>
    </cfRule>
    <cfRule type="containsText" dxfId="2156" priority="2160" operator="containsText" text="Dn(waiting)">
      <formula>NOT(ISERROR(SEARCH("Dn(waiting)",E1368)))</formula>
    </cfRule>
  </conditionalFormatting>
  <conditionalFormatting sqref="E1372">
    <cfRule type="containsBlanks" dxfId="2155" priority="2153">
      <formula>LEN(TRIM(E1372))=0</formula>
    </cfRule>
    <cfRule type="containsText" dxfId="2154" priority="2154" operator="containsText" text="Operational">
      <formula>NOT(ISERROR(SEARCH("Operational",E1372)))</formula>
    </cfRule>
    <cfRule type="containsText" dxfId="2153" priority="2155" operator="containsText" text="Dn(service)">
      <formula>NOT(ISERROR(SEARCH("Dn(service)",E1372)))</formula>
    </cfRule>
    <cfRule type="containsText" dxfId="2152" priority="2156" operator="containsText" text="Dn(waiting)">
      <formula>NOT(ISERROR(SEARCH("Dn(waiting)",E1372)))</formula>
    </cfRule>
  </conditionalFormatting>
  <conditionalFormatting sqref="F1247">
    <cfRule type="containsBlanks" dxfId="2151" priority="2149">
      <formula>LEN(TRIM(F1247))=0</formula>
    </cfRule>
    <cfRule type="containsText" dxfId="2150" priority="2150" operator="containsText" text="Operational">
      <formula>NOT(ISERROR(SEARCH("Operational",F1247)))</formula>
    </cfRule>
    <cfRule type="containsText" dxfId="2149" priority="2151" operator="containsText" text="Dn(service)">
      <formula>NOT(ISERROR(SEARCH("Dn(service)",F1247)))</formula>
    </cfRule>
    <cfRule type="containsText" dxfId="2148" priority="2152" operator="containsText" text="Dn(waiting)">
      <formula>NOT(ISERROR(SEARCH("Dn(waiting)",F1247)))</formula>
    </cfRule>
  </conditionalFormatting>
  <conditionalFormatting sqref="H1228">
    <cfRule type="containsBlanks" dxfId="2147" priority="2145">
      <formula>LEN(TRIM(H1228))=0</formula>
    </cfRule>
    <cfRule type="containsText" dxfId="2146" priority="2146" operator="containsText" text="Operational">
      <formula>NOT(ISERROR(SEARCH("Operational",H1228)))</formula>
    </cfRule>
    <cfRule type="containsText" dxfId="2145" priority="2147" operator="containsText" text="Dn(service)">
      <formula>NOT(ISERROR(SEARCH("Dn(service)",H1228)))</formula>
    </cfRule>
    <cfRule type="containsText" dxfId="2144" priority="2148" operator="containsText" text="Dn(waiting)">
      <formula>NOT(ISERROR(SEARCH("Dn(waiting)",H1228)))</formula>
    </cfRule>
  </conditionalFormatting>
  <conditionalFormatting sqref="I1224">
    <cfRule type="containsBlanks" dxfId="2143" priority="2141">
      <formula>LEN(TRIM(I1224))=0</formula>
    </cfRule>
    <cfRule type="containsText" dxfId="2142" priority="2142" operator="containsText" text="Operational">
      <formula>NOT(ISERROR(SEARCH("Operational",I1224)))</formula>
    </cfRule>
    <cfRule type="containsText" dxfId="2141" priority="2143" operator="containsText" text="Dn(service)">
      <formula>NOT(ISERROR(SEARCH("Dn(service)",I1224)))</formula>
    </cfRule>
    <cfRule type="containsText" dxfId="2140" priority="2144" operator="containsText" text="Dn(waiting)">
      <formula>NOT(ISERROR(SEARCH("Dn(waiting)",I1224)))</formula>
    </cfRule>
  </conditionalFormatting>
  <conditionalFormatting sqref="I1235">
    <cfRule type="containsBlanks" dxfId="2139" priority="2137">
      <formula>LEN(TRIM(I1235))=0</formula>
    </cfRule>
    <cfRule type="containsText" dxfId="2138" priority="2138" operator="containsText" text="Operational">
      <formula>NOT(ISERROR(SEARCH("Operational",I1235)))</formula>
    </cfRule>
    <cfRule type="containsText" dxfId="2137" priority="2139" operator="containsText" text="Dn(service)">
      <formula>NOT(ISERROR(SEARCH("Dn(service)",I1235)))</formula>
    </cfRule>
    <cfRule type="containsText" dxfId="2136" priority="2140" operator="containsText" text="Dn(waiting)">
      <formula>NOT(ISERROR(SEARCH("Dn(waiting)",I1235)))</formula>
    </cfRule>
  </conditionalFormatting>
  <conditionalFormatting sqref="I1234">
    <cfRule type="containsBlanks" dxfId="2135" priority="2133">
      <formula>LEN(TRIM(I1234))=0</formula>
    </cfRule>
    <cfRule type="containsText" dxfId="2134" priority="2134" operator="containsText" text="Operational">
      <formula>NOT(ISERROR(SEARCH("Operational",I1234)))</formula>
    </cfRule>
    <cfRule type="containsText" dxfId="2133" priority="2135" operator="containsText" text="Dn(service)">
      <formula>NOT(ISERROR(SEARCH("Dn(service)",I1234)))</formula>
    </cfRule>
    <cfRule type="containsText" dxfId="2132" priority="2136" operator="containsText" text="Dn(waiting)">
      <formula>NOT(ISERROR(SEARCH("Dn(waiting)",I1234)))</formula>
    </cfRule>
  </conditionalFormatting>
  <conditionalFormatting sqref="D1223">
    <cfRule type="containsBlanks" dxfId="2131" priority="2129">
      <formula>LEN(TRIM(D1223))=0</formula>
    </cfRule>
    <cfRule type="containsText" dxfId="2130" priority="2130" operator="containsText" text="Operational">
      <formula>NOT(ISERROR(SEARCH("Operational",D1223)))</formula>
    </cfRule>
    <cfRule type="containsText" dxfId="2129" priority="2131" operator="containsText" text="Dn(service)">
      <formula>NOT(ISERROR(SEARCH("Dn(service)",D1223)))</formula>
    </cfRule>
    <cfRule type="containsText" dxfId="2128" priority="2132" operator="containsText" text="Dn(waiting)">
      <formula>NOT(ISERROR(SEARCH("Dn(waiting)",D1223)))</formula>
    </cfRule>
  </conditionalFormatting>
  <conditionalFormatting sqref="D1224">
    <cfRule type="containsBlanks" dxfId="2127" priority="2125">
      <formula>LEN(TRIM(D1224))=0</formula>
    </cfRule>
    <cfRule type="containsText" dxfId="2126" priority="2126" operator="containsText" text="Operational">
      <formula>NOT(ISERROR(SEARCH("Operational",D1224)))</formula>
    </cfRule>
    <cfRule type="containsText" dxfId="2125" priority="2127" operator="containsText" text="Dn(service)">
      <formula>NOT(ISERROR(SEARCH("Dn(service)",D1224)))</formula>
    </cfRule>
    <cfRule type="containsText" dxfId="2124" priority="2128" operator="containsText" text="Dn(waiting)">
      <formula>NOT(ISERROR(SEARCH("Dn(waiting)",D1224)))</formula>
    </cfRule>
  </conditionalFormatting>
  <conditionalFormatting sqref="I1225">
    <cfRule type="containsBlanks" dxfId="2123" priority="2121">
      <formula>LEN(TRIM(I1225))=0</formula>
    </cfRule>
    <cfRule type="containsText" dxfId="2122" priority="2122" operator="containsText" text="Operational">
      <formula>NOT(ISERROR(SEARCH("Operational",I1225)))</formula>
    </cfRule>
    <cfRule type="containsText" dxfId="2121" priority="2123" operator="containsText" text="Dn(service)">
      <formula>NOT(ISERROR(SEARCH("Dn(service)",I1225)))</formula>
    </cfRule>
    <cfRule type="containsText" dxfId="2120" priority="2124" operator="containsText" text="Dn(waiting)">
      <formula>NOT(ISERROR(SEARCH("Dn(waiting)",I1225)))</formula>
    </cfRule>
  </conditionalFormatting>
  <conditionalFormatting sqref="I1226">
    <cfRule type="containsBlanks" dxfId="2119" priority="2117">
      <formula>LEN(TRIM(I1226))=0</formula>
    </cfRule>
    <cfRule type="containsText" dxfId="2118" priority="2118" operator="containsText" text="Operational">
      <formula>NOT(ISERROR(SEARCH("Operational",I1226)))</formula>
    </cfRule>
    <cfRule type="containsText" dxfId="2117" priority="2119" operator="containsText" text="Dn(service)">
      <formula>NOT(ISERROR(SEARCH("Dn(service)",I1226)))</formula>
    </cfRule>
    <cfRule type="containsText" dxfId="2116" priority="2120" operator="containsText" text="Dn(waiting)">
      <formula>NOT(ISERROR(SEARCH("Dn(waiting)",I1226)))</formula>
    </cfRule>
  </conditionalFormatting>
  <conditionalFormatting sqref="I1227">
    <cfRule type="containsBlanks" dxfId="2115" priority="2113">
      <formula>LEN(TRIM(I1227))=0</formula>
    </cfRule>
    <cfRule type="containsText" dxfId="2114" priority="2114" operator="containsText" text="Operational">
      <formula>NOT(ISERROR(SEARCH("Operational",I1227)))</formula>
    </cfRule>
    <cfRule type="containsText" dxfId="2113" priority="2115" operator="containsText" text="Dn(service)">
      <formula>NOT(ISERROR(SEARCH("Dn(service)",I1227)))</formula>
    </cfRule>
    <cfRule type="containsText" dxfId="2112" priority="2116" operator="containsText" text="Dn(waiting)">
      <formula>NOT(ISERROR(SEARCH("Dn(waiting)",I1227)))</formula>
    </cfRule>
  </conditionalFormatting>
  <conditionalFormatting sqref="I1228">
    <cfRule type="containsBlanks" dxfId="2111" priority="2109">
      <formula>LEN(TRIM(I1228))=0</formula>
    </cfRule>
    <cfRule type="containsText" dxfId="2110" priority="2110" operator="containsText" text="Operational">
      <formula>NOT(ISERROR(SEARCH("Operational",I1228)))</formula>
    </cfRule>
    <cfRule type="containsText" dxfId="2109" priority="2111" operator="containsText" text="Dn(service)">
      <formula>NOT(ISERROR(SEARCH("Dn(service)",I1228)))</formula>
    </cfRule>
    <cfRule type="containsText" dxfId="2108" priority="2112" operator="containsText" text="Dn(waiting)">
      <formula>NOT(ISERROR(SEARCH("Dn(waiting)",I1228)))</formula>
    </cfRule>
  </conditionalFormatting>
  <conditionalFormatting sqref="F1229">
    <cfRule type="containsBlanks" dxfId="2107" priority="2105">
      <formula>LEN(TRIM(F1229))=0</formula>
    </cfRule>
    <cfRule type="containsText" dxfId="2106" priority="2106" operator="containsText" text="Operational">
      <formula>NOT(ISERROR(SEARCH("Operational",F1229)))</formula>
    </cfRule>
    <cfRule type="containsText" dxfId="2105" priority="2107" operator="containsText" text="Dn(service)">
      <formula>NOT(ISERROR(SEARCH("Dn(service)",F1229)))</formula>
    </cfRule>
    <cfRule type="containsText" dxfId="2104" priority="2108" operator="containsText" text="Dn(waiting)">
      <formula>NOT(ISERROR(SEARCH("Dn(waiting)",F1229)))</formula>
    </cfRule>
  </conditionalFormatting>
  <conditionalFormatting sqref="F1230">
    <cfRule type="containsBlanks" dxfId="2103" priority="2101">
      <formula>LEN(TRIM(F1230))=0</formula>
    </cfRule>
    <cfRule type="containsText" dxfId="2102" priority="2102" operator="containsText" text="Operational">
      <formula>NOT(ISERROR(SEARCH("Operational",F1230)))</formula>
    </cfRule>
    <cfRule type="containsText" dxfId="2101" priority="2103" operator="containsText" text="Dn(service)">
      <formula>NOT(ISERROR(SEARCH("Dn(service)",F1230)))</formula>
    </cfRule>
    <cfRule type="containsText" dxfId="2100" priority="2104" operator="containsText" text="Dn(waiting)">
      <formula>NOT(ISERROR(SEARCH("Dn(waiting)",F1230)))</formula>
    </cfRule>
  </conditionalFormatting>
  <conditionalFormatting sqref="F1231">
    <cfRule type="containsBlanks" dxfId="2099" priority="2097">
      <formula>LEN(TRIM(F1231))=0</formula>
    </cfRule>
    <cfRule type="containsText" dxfId="2098" priority="2098" operator="containsText" text="Operational">
      <formula>NOT(ISERROR(SEARCH("Operational",F1231)))</formula>
    </cfRule>
    <cfRule type="containsText" dxfId="2097" priority="2099" operator="containsText" text="Dn(service)">
      <formula>NOT(ISERROR(SEARCH("Dn(service)",F1231)))</formula>
    </cfRule>
    <cfRule type="containsText" dxfId="2096" priority="2100" operator="containsText" text="Dn(waiting)">
      <formula>NOT(ISERROR(SEARCH("Dn(waiting)",F1231)))</formula>
    </cfRule>
  </conditionalFormatting>
  <conditionalFormatting sqref="F1232">
    <cfRule type="containsBlanks" dxfId="2095" priority="2093">
      <formula>LEN(TRIM(F1232))=0</formula>
    </cfRule>
    <cfRule type="containsText" dxfId="2094" priority="2094" operator="containsText" text="Operational">
      <formula>NOT(ISERROR(SEARCH("Operational",F1232)))</formula>
    </cfRule>
    <cfRule type="containsText" dxfId="2093" priority="2095" operator="containsText" text="Dn(service)">
      <formula>NOT(ISERROR(SEARCH("Dn(service)",F1232)))</formula>
    </cfRule>
    <cfRule type="containsText" dxfId="2092" priority="2096" operator="containsText" text="Dn(waiting)">
      <formula>NOT(ISERROR(SEARCH("Dn(waiting)",F1232)))</formula>
    </cfRule>
  </conditionalFormatting>
  <conditionalFormatting sqref="F1233">
    <cfRule type="containsBlanks" dxfId="2091" priority="2089">
      <formula>LEN(TRIM(F1233))=0</formula>
    </cfRule>
    <cfRule type="containsText" dxfId="2090" priority="2090" operator="containsText" text="Operational">
      <formula>NOT(ISERROR(SEARCH("Operational",F1233)))</formula>
    </cfRule>
    <cfRule type="containsText" dxfId="2089" priority="2091" operator="containsText" text="Dn(service)">
      <formula>NOT(ISERROR(SEARCH("Dn(service)",F1233)))</formula>
    </cfRule>
    <cfRule type="containsText" dxfId="2088" priority="2092" operator="containsText" text="Dn(waiting)">
      <formula>NOT(ISERROR(SEARCH("Dn(waiting)",F1233)))</formula>
    </cfRule>
  </conditionalFormatting>
  <conditionalFormatting sqref="F1234">
    <cfRule type="containsBlanks" dxfId="2087" priority="2085">
      <formula>LEN(TRIM(F1234))=0</formula>
    </cfRule>
    <cfRule type="containsText" dxfId="2086" priority="2086" operator="containsText" text="Operational">
      <formula>NOT(ISERROR(SEARCH("Operational",F1234)))</formula>
    </cfRule>
    <cfRule type="containsText" dxfId="2085" priority="2087" operator="containsText" text="Dn(service)">
      <formula>NOT(ISERROR(SEARCH("Dn(service)",F1234)))</formula>
    </cfRule>
    <cfRule type="containsText" dxfId="2084" priority="2088" operator="containsText" text="Dn(waiting)">
      <formula>NOT(ISERROR(SEARCH("Dn(waiting)",F1234)))</formula>
    </cfRule>
  </conditionalFormatting>
  <conditionalFormatting sqref="H1235">
    <cfRule type="containsBlanks" dxfId="2083" priority="2081">
      <formula>LEN(TRIM(H1235))=0</formula>
    </cfRule>
    <cfRule type="containsText" dxfId="2082" priority="2082" operator="containsText" text="Operational">
      <formula>NOT(ISERROR(SEARCH("Operational",H1235)))</formula>
    </cfRule>
    <cfRule type="containsText" dxfId="2081" priority="2083" operator="containsText" text="Dn(service)">
      <formula>NOT(ISERROR(SEARCH("Dn(service)",H1235)))</formula>
    </cfRule>
    <cfRule type="containsText" dxfId="2080" priority="2084" operator="containsText" text="Dn(waiting)">
      <formula>NOT(ISERROR(SEARCH("Dn(waiting)",H1235)))</formula>
    </cfRule>
  </conditionalFormatting>
  <conditionalFormatting sqref="H1236">
    <cfRule type="containsBlanks" dxfId="2079" priority="2077">
      <formula>LEN(TRIM(H1236))=0</formula>
    </cfRule>
    <cfRule type="containsText" dxfId="2078" priority="2078" operator="containsText" text="Operational">
      <formula>NOT(ISERROR(SEARCH("Operational",H1236)))</formula>
    </cfRule>
    <cfRule type="containsText" dxfId="2077" priority="2079" operator="containsText" text="Dn(service)">
      <formula>NOT(ISERROR(SEARCH("Dn(service)",H1236)))</formula>
    </cfRule>
    <cfRule type="containsText" dxfId="2076" priority="2080" operator="containsText" text="Dn(waiting)">
      <formula>NOT(ISERROR(SEARCH("Dn(waiting)",H1236)))</formula>
    </cfRule>
  </conditionalFormatting>
  <conditionalFormatting sqref="H1237">
    <cfRule type="containsBlanks" dxfId="2075" priority="2073">
      <formula>LEN(TRIM(H1237))=0</formula>
    </cfRule>
    <cfRule type="containsText" dxfId="2074" priority="2074" operator="containsText" text="Operational">
      <formula>NOT(ISERROR(SEARCH("Operational",H1237)))</formula>
    </cfRule>
    <cfRule type="containsText" dxfId="2073" priority="2075" operator="containsText" text="Dn(service)">
      <formula>NOT(ISERROR(SEARCH("Dn(service)",H1237)))</formula>
    </cfRule>
    <cfRule type="containsText" dxfId="2072" priority="2076" operator="containsText" text="Dn(waiting)">
      <formula>NOT(ISERROR(SEARCH("Dn(waiting)",H1237)))</formula>
    </cfRule>
  </conditionalFormatting>
  <conditionalFormatting sqref="H1238">
    <cfRule type="containsBlanks" dxfId="2071" priority="2069">
      <formula>LEN(TRIM(H1238))=0</formula>
    </cfRule>
    <cfRule type="containsText" dxfId="2070" priority="2070" operator="containsText" text="Operational">
      <formula>NOT(ISERROR(SEARCH("Operational",H1238)))</formula>
    </cfRule>
    <cfRule type="containsText" dxfId="2069" priority="2071" operator="containsText" text="Dn(service)">
      <formula>NOT(ISERROR(SEARCH("Dn(service)",H1238)))</formula>
    </cfRule>
    <cfRule type="containsText" dxfId="2068" priority="2072" operator="containsText" text="Dn(waiting)">
      <formula>NOT(ISERROR(SEARCH("Dn(waiting)",H1238)))</formula>
    </cfRule>
  </conditionalFormatting>
  <conditionalFormatting sqref="E1239">
    <cfRule type="containsBlanks" dxfId="2067" priority="2065">
      <formula>LEN(TRIM(E1239))=0</formula>
    </cfRule>
    <cfRule type="containsText" dxfId="2066" priority="2066" operator="containsText" text="Operational">
      <formula>NOT(ISERROR(SEARCH("Operational",E1239)))</formula>
    </cfRule>
    <cfRule type="containsText" dxfId="2065" priority="2067" operator="containsText" text="Dn(service)">
      <formula>NOT(ISERROR(SEARCH("Dn(service)",E1239)))</formula>
    </cfRule>
    <cfRule type="containsText" dxfId="2064" priority="2068" operator="containsText" text="Dn(waiting)">
      <formula>NOT(ISERROR(SEARCH("Dn(waiting)",E1239)))</formula>
    </cfRule>
  </conditionalFormatting>
  <conditionalFormatting sqref="E1240">
    <cfRule type="containsBlanks" dxfId="2063" priority="2061">
      <formula>LEN(TRIM(E1240))=0</formula>
    </cfRule>
    <cfRule type="containsText" dxfId="2062" priority="2062" operator="containsText" text="Operational">
      <formula>NOT(ISERROR(SEARCH("Operational",E1240)))</formula>
    </cfRule>
    <cfRule type="containsText" dxfId="2061" priority="2063" operator="containsText" text="Dn(service)">
      <formula>NOT(ISERROR(SEARCH("Dn(service)",E1240)))</formula>
    </cfRule>
    <cfRule type="containsText" dxfId="2060" priority="2064" operator="containsText" text="Dn(waiting)">
      <formula>NOT(ISERROR(SEARCH("Dn(waiting)",E1240)))</formula>
    </cfRule>
  </conditionalFormatting>
  <conditionalFormatting sqref="E1241">
    <cfRule type="containsBlanks" dxfId="2059" priority="2057">
      <formula>LEN(TRIM(E1241))=0</formula>
    </cfRule>
    <cfRule type="containsText" dxfId="2058" priority="2058" operator="containsText" text="Operational">
      <formula>NOT(ISERROR(SEARCH("Operational",E1241)))</formula>
    </cfRule>
    <cfRule type="containsText" dxfId="2057" priority="2059" operator="containsText" text="Dn(service)">
      <formula>NOT(ISERROR(SEARCH("Dn(service)",E1241)))</formula>
    </cfRule>
    <cfRule type="containsText" dxfId="2056" priority="2060" operator="containsText" text="Dn(waiting)">
      <formula>NOT(ISERROR(SEARCH("Dn(waiting)",E1241)))</formula>
    </cfRule>
  </conditionalFormatting>
  <conditionalFormatting sqref="E1242">
    <cfRule type="containsBlanks" dxfId="2055" priority="2053">
      <formula>LEN(TRIM(E1242))=0</formula>
    </cfRule>
    <cfRule type="containsText" dxfId="2054" priority="2054" operator="containsText" text="Operational">
      <formula>NOT(ISERROR(SEARCH("Operational",E1242)))</formula>
    </cfRule>
    <cfRule type="containsText" dxfId="2053" priority="2055" operator="containsText" text="Dn(service)">
      <formula>NOT(ISERROR(SEARCH("Dn(service)",E1242)))</formula>
    </cfRule>
    <cfRule type="containsText" dxfId="2052" priority="2056" operator="containsText" text="Dn(waiting)">
      <formula>NOT(ISERROR(SEARCH("Dn(waiting)",E1242)))</formula>
    </cfRule>
  </conditionalFormatting>
  <conditionalFormatting sqref="E1243">
    <cfRule type="containsBlanks" dxfId="2051" priority="2049">
      <formula>LEN(TRIM(E1243))=0</formula>
    </cfRule>
    <cfRule type="containsText" dxfId="2050" priority="2050" operator="containsText" text="Operational">
      <formula>NOT(ISERROR(SEARCH("Operational",E1243)))</formula>
    </cfRule>
    <cfRule type="containsText" dxfId="2049" priority="2051" operator="containsText" text="Dn(service)">
      <formula>NOT(ISERROR(SEARCH("Dn(service)",E1243)))</formula>
    </cfRule>
    <cfRule type="containsText" dxfId="2048" priority="2052" operator="containsText" text="Dn(waiting)">
      <formula>NOT(ISERROR(SEARCH("Dn(waiting)",E1243)))</formula>
    </cfRule>
  </conditionalFormatting>
  <conditionalFormatting sqref="C1244">
    <cfRule type="containsBlanks" dxfId="2047" priority="2045">
      <formula>LEN(TRIM(C1244))=0</formula>
    </cfRule>
    <cfRule type="containsText" dxfId="2046" priority="2046" operator="containsText" text="Operational">
      <formula>NOT(ISERROR(SEARCH("Operational",C1244)))</formula>
    </cfRule>
    <cfRule type="containsText" dxfId="2045" priority="2047" operator="containsText" text="Dn(service)">
      <formula>NOT(ISERROR(SEARCH("Dn(service)",C1244)))</formula>
    </cfRule>
    <cfRule type="containsText" dxfId="2044" priority="2048" operator="containsText" text="Dn(waiting)">
      <formula>NOT(ISERROR(SEARCH("Dn(waiting)",C1244)))</formula>
    </cfRule>
  </conditionalFormatting>
  <conditionalFormatting sqref="C1245">
    <cfRule type="containsBlanks" dxfId="2043" priority="2041">
      <formula>LEN(TRIM(C1245))=0</formula>
    </cfRule>
    <cfRule type="containsText" dxfId="2042" priority="2042" operator="containsText" text="Operational">
      <formula>NOT(ISERROR(SEARCH("Operational",C1245)))</formula>
    </cfRule>
    <cfRule type="containsText" dxfId="2041" priority="2043" operator="containsText" text="Dn(service)">
      <formula>NOT(ISERROR(SEARCH("Dn(service)",C1245)))</formula>
    </cfRule>
    <cfRule type="containsText" dxfId="2040" priority="2044" operator="containsText" text="Dn(waiting)">
      <formula>NOT(ISERROR(SEARCH("Dn(waiting)",C1245)))</formula>
    </cfRule>
  </conditionalFormatting>
  <conditionalFormatting sqref="C1246">
    <cfRule type="containsBlanks" dxfId="2039" priority="2037">
      <formula>LEN(TRIM(C1246))=0</formula>
    </cfRule>
    <cfRule type="containsText" dxfId="2038" priority="2038" operator="containsText" text="Operational">
      <formula>NOT(ISERROR(SEARCH("Operational",C1246)))</formula>
    </cfRule>
    <cfRule type="containsText" dxfId="2037" priority="2039" operator="containsText" text="Dn(service)">
      <formula>NOT(ISERROR(SEARCH("Dn(service)",C1246)))</formula>
    </cfRule>
    <cfRule type="containsText" dxfId="2036" priority="2040" operator="containsText" text="Dn(waiting)">
      <formula>NOT(ISERROR(SEARCH("Dn(waiting)",C1246)))</formula>
    </cfRule>
  </conditionalFormatting>
  <conditionalFormatting sqref="C1247">
    <cfRule type="containsBlanks" dxfId="2035" priority="2033">
      <formula>LEN(TRIM(C1247))=0</formula>
    </cfRule>
    <cfRule type="containsText" dxfId="2034" priority="2034" operator="containsText" text="Operational">
      <formula>NOT(ISERROR(SEARCH("Operational",C1247)))</formula>
    </cfRule>
    <cfRule type="containsText" dxfId="2033" priority="2035" operator="containsText" text="Dn(service)">
      <formula>NOT(ISERROR(SEARCH("Dn(service)",C1247)))</formula>
    </cfRule>
    <cfRule type="containsText" dxfId="2032" priority="2036" operator="containsText" text="Dn(waiting)">
      <formula>NOT(ISERROR(SEARCH("Dn(waiting)",C1247)))</formula>
    </cfRule>
  </conditionalFormatting>
  <conditionalFormatting sqref="J1248">
    <cfRule type="containsBlanks" dxfId="2031" priority="2029">
      <formula>LEN(TRIM(J1248))=0</formula>
    </cfRule>
    <cfRule type="containsText" dxfId="2030" priority="2030" operator="containsText" text="Operational">
      <formula>NOT(ISERROR(SEARCH("Operational",J1248)))</formula>
    </cfRule>
    <cfRule type="containsText" dxfId="2029" priority="2031" operator="containsText" text="Dn(service)">
      <formula>NOT(ISERROR(SEARCH("Dn(service)",J1248)))</formula>
    </cfRule>
    <cfRule type="containsText" dxfId="2028" priority="2032" operator="containsText" text="Dn(waiting)">
      <formula>NOT(ISERROR(SEARCH("Dn(waiting)",J1248)))</formula>
    </cfRule>
  </conditionalFormatting>
  <conditionalFormatting sqref="J1249">
    <cfRule type="containsBlanks" dxfId="2027" priority="2025">
      <formula>LEN(TRIM(J1249))=0</formula>
    </cfRule>
    <cfRule type="containsText" dxfId="2026" priority="2026" operator="containsText" text="Operational">
      <formula>NOT(ISERROR(SEARCH("Operational",J1249)))</formula>
    </cfRule>
    <cfRule type="containsText" dxfId="2025" priority="2027" operator="containsText" text="Dn(service)">
      <formula>NOT(ISERROR(SEARCH("Dn(service)",J1249)))</formula>
    </cfRule>
    <cfRule type="containsText" dxfId="2024" priority="2028" operator="containsText" text="Dn(waiting)">
      <formula>NOT(ISERROR(SEARCH("Dn(waiting)",J1249)))</formula>
    </cfRule>
  </conditionalFormatting>
  <conditionalFormatting sqref="J1250">
    <cfRule type="containsBlanks" dxfId="2023" priority="2021">
      <formula>LEN(TRIM(J1250))=0</formula>
    </cfRule>
    <cfRule type="containsText" dxfId="2022" priority="2022" operator="containsText" text="Operational">
      <formula>NOT(ISERROR(SEARCH("Operational",J1250)))</formula>
    </cfRule>
    <cfRule type="containsText" dxfId="2021" priority="2023" operator="containsText" text="Dn(service)">
      <formula>NOT(ISERROR(SEARCH("Dn(service)",J1250)))</formula>
    </cfRule>
    <cfRule type="containsText" dxfId="2020" priority="2024" operator="containsText" text="Dn(waiting)">
      <formula>NOT(ISERROR(SEARCH("Dn(waiting)",J1250)))</formula>
    </cfRule>
  </conditionalFormatting>
  <conditionalFormatting sqref="J1251">
    <cfRule type="containsBlanks" dxfId="2019" priority="2017">
      <formula>LEN(TRIM(J1251))=0</formula>
    </cfRule>
    <cfRule type="containsText" dxfId="2018" priority="2018" operator="containsText" text="Operational">
      <formula>NOT(ISERROR(SEARCH("Operational",J1251)))</formula>
    </cfRule>
    <cfRule type="containsText" dxfId="2017" priority="2019" operator="containsText" text="Dn(service)">
      <formula>NOT(ISERROR(SEARCH("Dn(service)",J1251)))</formula>
    </cfRule>
    <cfRule type="containsText" dxfId="2016" priority="2020" operator="containsText" text="Dn(waiting)">
      <formula>NOT(ISERROR(SEARCH("Dn(waiting)",J1251)))</formula>
    </cfRule>
  </conditionalFormatting>
  <conditionalFormatting sqref="J1252">
    <cfRule type="containsBlanks" dxfId="2015" priority="2013">
      <formula>LEN(TRIM(J1252))=0</formula>
    </cfRule>
    <cfRule type="containsText" dxfId="2014" priority="2014" operator="containsText" text="Operational">
      <formula>NOT(ISERROR(SEARCH("Operational",J1252)))</formula>
    </cfRule>
    <cfRule type="containsText" dxfId="2013" priority="2015" operator="containsText" text="Dn(service)">
      <formula>NOT(ISERROR(SEARCH("Dn(service)",J1252)))</formula>
    </cfRule>
    <cfRule type="containsText" dxfId="2012" priority="2016" operator="containsText" text="Dn(waiting)">
      <formula>NOT(ISERROR(SEARCH("Dn(waiting)",J1252)))</formula>
    </cfRule>
  </conditionalFormatting>
  <conditionalFormatting sqref="G1253">
    <cfRule type="containsBlanks" dxfId="2011" priority="2009">
      <formula>LEN(TRIM(G1253))=0</formula>
    </cfRule>
    <cfRule type="containsText" dxfId="2010" priority="2010" operator="containsText" text="Operational">
      <formula>NOT(ISERROR(SEARCH("Operational",G1253)))</formula>
    </cfRule>
    <cfRule type="containsText" dxfId="2009" priority="2011" operator="containsText" text="Dn(service)">
      <formula>NOT(ISERROR(SEARCH("Dn(service)",G1253)))</formula>
    </cfRule>
    <cfRule type="containsText" dxfId="2008" priority="2012" operator="containsText" text="Dn(waiting)">
      <formula>NOT(ISERROR(SEARCH("Dn(waiting)",G1253)))</formula>
    </cfRule>
  </conditionalFormatting>
  <conditionalFormatting sqref="G1254">
    <cfRule type="containsBlanks" dxfId="2007" priority="2005">
      <formula>LEN(TRIM(G1254))=0</formula>
    </cfRule>
    <cfRule type="containsText" dxfId="2006" priority="2006" operator="containsText" text="Operational">
      <formula>NOT(ISERROR(SEARCH("Operational",G1254)))</formula>
    </cfRule>
    <cfRule type="containsText" dxfId="2005" priority="2007" operator="containsText" text="Dn(service)">
      <formula>NOT(ISERROR(SEARCH("Dn(service)",G1254)))</formula>
    </cfRule>
    <cfRule type="containsText" dxfId="2004" priority="2008" operator="containsText" text="Dn(waiting)">
      <formula>NOT(ISERROR(SEARCH("Dn(waiting)",G1254)))</formula>
    </cfRule>
  </conditionalFormatting>
  <conditionalFormatting sqref="G1255">
    <cfRule type="containsBlanks" dxfId="2003" priority="2001">
      <formula>LEN(TRIM(G1255))=0</formula>
    </cfRule>
    <cfRule type="containsText" dxfId="2002" priority="2002" operator="containsText" text="Operational">
      <formula>NOT(ISERROR(SEARCH("Operational",G1255)))</formula>
    </cfRule>
    <cfRule type="containsText" dxfId="2001" priority="2003" operator="containsText" text="Dn(service)">
      <formula>NOT(ISERROR(SEARCH("Dn(service)",G1255)))</formula>
    </cfRule>
    <cfRule type="containsText" dxfId="2000" priority="2004" operator="containsText" text="Dn(waiting)">
      <formula>NOT(ISERROR(SEARCH("Dn(waiting)",G1255)))</formula>
    </cfRule>
  </conditionalFormatting>
  <conditionalFormatting sqref="G1256">
    <cfRule type="containsBlanks" dxfId="1999" priority="1997">
      <formula>LEN(TRIM(G1256))=0</formula>
    </cfRule>
    <cfRule type="containsText" dxfId="1998" priority="1998" operator="containsText" text="Operational">
      <formula>NOT(ISERROR(SEARCH("Operational",G1256)))</formula>
    </cfRule>
    <cfRule type="containsText" dxfId="1997" priority="1999" operator="containsText" text="Dn(service)">
      <formula>NOT(ISERROR(SEARCH("Dn(service)",G1256)))</formula>
    </cfRule>
    <cfRule type="containsText" dxfId="1996" priority="2000" operator="containsText" text="Dn(waiting)">
      <formula>NOT(ISERROR(SEARCH("Dn(waiting)",G1256)))</formula>
    </cfRule>
  </conditionalFormatting>
  <conditionalFormatting sqref="G1257">
    <cfRule type="containsBlanks" dxfId="1995" priority="1993">
      <formula>LEN(TRIM(G1257))=0</formula>
    </cfRule>
    <cfRule type="containsText" dxfId="1994" priority="1994" operator="containsText" text="Operational">
      <formula>NOT(ISERROR(SEARCH("Operational",G1257)))</formula>
    </cfRule>
    <cfRule type="containsText" dxfId="1993" priority="1995" operator="containsText" text="Dn(service)">
      <formula>NOT(ISERROR(SEARCH("Dn(service)",G1257)))</formula>
    </cfRule>
    <cfRule type="containsText" dxfId="1992" priority="1996" operator="containsText" text="Dn(waiting)">
      <formula>NOT(ISERROR(SEARCH("Dn(waiting)",G1257)))</formula>
    </cfRule>
  </conditionalFormatting>
  <conditionalFormatting sqref="F1258">
    <cfRule type="containsBlanks" dxfId="1991" priority="1989">
      <formula>LEN(TRIM(F1258))=0</formula>
    </cfRule>
    <cfRule type="containsText" dxfId="1990" priority="1990" operator="containsText" text="Operational">
      <formula>NOT(ISERROR(SEARCH("Operational",F1258)))</formula>
    </cfRule>
    <cfRule type="containsText" dxfId="1989" priority="1991" operator="containsText" text="Dn(service)">
      <formula>NOT(ISERROR(SEARCH("Dn(service)",F1258)))</formula>
    </cfRule>
    <cfRule type="containsText" dxfId="1988" priority="1992" operator="containsText" text="Dn(waiting)">
      <formula>NOT(ISERROR(SEARCH("Dn(waiting)",F1258)))</formula>
    </cfRule>
  </conditionalFormatting>
  <conditionalFormatting sqref="F1259">
    <cfRule type="containsBlanks" dxfId="1987" priority="1985">
      <formula>LEN(TRIM(F1259))=0</formula>
    </cfRule>
    <cfRule type="containsText" dxfId="1986" priority="1986" operator="containsText" text="Operational">
      <formula>NOT(ISERROR(SEARCH("Operational",F1259)))</formula>
    </cfRule>
    <cfRule type="containsText" dxfId="1985" priority="1987" operator="containsText" text="Dn(service)">
      <formula>NOT(ISERROR(SEARCH("Dn(service)",F1259)))</formula>
    </cfRule>
    <cfRule type="containsText" dxfId="1984" priority="1988" operator="containsText" text="Dn(waiting)">
      <formula>NOT(ISERROR(SEARCH("Dn(waiting)",F1259)))</formula>
    </cfRule>
  </conditionalFormatting>
  <conditionalFormatting sqref="F1260">
    <cfRule type="containsBlanks" dxfId="1983" priority="1981">
      <formula>LEN(TRIM(F1260))=0</formula>
    </cfRule>
    <cfRule type="containsText" dxfId="1982" priority="1982" operator="containsText" text="Operational">
      <formula>NOT(ISERROR(SEARCH("Operational",F1260)))</formula>
    </cfRule>
    <cfRule type="containsText" dxfId="1981" priority="1983" operator="containsText" text="Dn(service)">
      <formula>NOT(ISERROR(SEARCH("Dn(service)",F1260)))</formula>
    </cfRule>
    <cfRule type="containsText" dxfId="1980" priority="1984" operator="containsText" text="Dn(waiting)">
      <formula>NOT(ISERROR(SEARCH("Dn(waiting)",F1260)))</formula>
    </cfRule>
  </conditionalFormatting>
  <conditionalFormatting sqref="F1261">
    <cfRule type="containsBlanks" dxfId="1979" priority="1977">
      <formula>LEN(TRIM(F1261))=0</formula>
    </cfRule>
    <cfRule type="containsText" dxfId="1978" priority="1978" operator="containsText" text="Operational">
      <formula>NOT(ISERROR(SEARCH("Operational",F1261)))</formula>
    </cfRule>
    <cfRule type="containsText" dxfId="1977" priority="1979" operator="containsText" text="Dn(service)">
      <formula>NOT(ISERROR(SEARCH("Dn(service)",F1261)))</formula>
    </cfRule>
    <cfRule type="containsText" dxfId="1976" priority="1980" operator="containsText" text="Dn(waiting)">
      <formula>NOT(ISERROR(SEARCH("Dn(waiting)",F1261)))</formula>
    </cfRule>
  </conditionalFormatting>
  <conditionalFormatting sqref="I1262">
    <cfRule type="containsBlanks" dxfId="1975" priority="1973">
      <formula>LEN(TRIM(I1262))=0</formula>
    </cfRule>
    <cfRule type="containsText" dxfId="1974" priority="1974" operator="containsText" text="Operational">
      <formula>NOT(ISERROR(SEARCH("Operational",I1262)))</formula>
    </cfRule>
    <cfRule type="containsText" dxfId="1973" priority="1975" operator="containsText" text="Dn(service)">
      <formula>NOT(ISERROR(SEARCH("Dn(service)",I1262)))</formula>
    </cfRule>
    <cfRule type="containsText" dxfId="1972" priority="1976" operator="containsText" text="Dn(waiting)">
      <formula>NOT(ISERROR(SEARCH("Dn(waiting)",I1262)))</formula>
    </cfRule>
  </conditionalFormatting>
  <conditionalFormatting sqref="I1263">
    <cfRule type="containsBlanks" dxfId="1971" priority="1969">
      <formula>LEN(TRIM(I1263))=0</formula>
    </cfRule>
    <cfRule type="containsText" dxfId="1970" priority="1970" operator="containsText" text="Operational">
      <formula>NOT(ISERROR(SEARCH("Operational",I1263)))</formula>
    </cfRule>
    <cfRule type="containsText" dxfId="1969" priority="1971" operator="containsText" text="Dn(service)">
      <formula>NOT(ISERROR(SEARCH("Dn(service)",I1263)))</formula>
    </cfRule>
    <cfRule type="containsText" dxfId="1968" priority="1972" operator="containsText" text="Dn(waiting)">
      <formula>NOT(ISERROR(SEARCH("Dn(waiting)",I1263)))</formula>
    </cfRule>
  </conditionalFormatting>
  <conditionalFormatting sqref="I1264">
    <cfRule type="containsBlanks" dxfId="1967" priority="1965">
      <formula>LEN(TRIM(I1264))=0</formula>
    </cfRule>
    <cfRule type="containsText" dxfId="1966" priority="1966" operator="containsText" text="Operational">
      <formula>NOT(ISERROR(SEARCH("Operational",I1264)))</formula>
    </cfRule>
    <cfRule type="containsText" dxfId="1965" priority="1967" operator="containsText" text="Dn(service)">
      <formula>NOT(ISERROR(SEARCH("Dn(service)",I1264)))</formula>
    </cfRule>
    <cfRule type="containsText" dxfId="1964" priority="1968" operator="containsText" text="Dn(waiting)">
      <formula>NOT(ISERROR(SEARCH("Dn(waiting)",I1264)))</formula>
    </cfRule>
  </conditionalFormatting>
  <conditionalFormatting sqref="I1265">
    <cfRule type="containsBlanks" dxfId="1963" priority="1961">
      <formula>LEN(TRIM(I1265))=0</formula>
    </cfRule>
    <cfRule type="containsText" dxfId="1962" priority="1962" operator="containsText" text="Operational">
      <formula>NOT(ISERROR(SEARCH("Operational",I1265)))</formula>
    </cfRule>
    <cfRule type="containsText" dxfId="1961" priority="1963" operator="containsText" text="Dn(service)">
      <formula>NOT(ISERROR(SEARCH("Dn(service)",I1265)))</formula>
    </cfRule>
    <cfRule type="containsText" dxfId="1960" priority="1964" operator="containsText" text="Dn(waiting)">
      <formula>NOT(ISERROR(SEARCH("Dn(waiting)",I1265)))</formula>
    </cfRule>
  </conditionalFormatting>
  <conditionalFormatting sqref="I1266">
    <cfRule type="containsBlanks" dxfId="1959" priority="1957">
      <formula>LEN(TRIM(I1266))=0</formula>
    </cfRule>
    <cfRule type="containsText" dxfId="1958" priority="1958" operator="containsText" text="Operational">
      <formula>NOT(ISERROR(SEARCH("Operational",I1266)))</formula>
    </cfRule>
    <cfRule type="containsText" dxfId="1957" priority="1959" operator="containsText" text="Dn(service)">
      <formula>NOT(ISERROR(SEARCH("Dn(service)",I1266)))</formula>
    </cfRule>
    <cfRule type="containsText" dxfId="1956" priority="1960" operator="containsText" text="Dn(waiting)">
      <formula>NOT(ISERROR(SEARCH("Dn(waiting)",I1266)))</formula>
    </cfRule>
  </conditionalFormatting>
  <conditionalFormatting sqref="D1267">
    <cfRule type="containsBlanks" dxfId="1955" priority="1953">
      <formula>LEN(TRIM(D1267))=0</formula>
    </cfRule>
    <cfRule type="containsText" dxfId="1954" priority="1954" operator="containsText" text="Operational">
      <formula>NOT(ISERROR(SEARCH("Operational",D1267)))</formula>
    </cfRule>
    <cfRule type="containsText" dxfId="1953" priority="1955" operator="containsText" text="Dn(service)">
      <formula>NOT(ISERROR(SEARCH("Dn(service)",D1267)))</formula>
    </cfRule>
    <cfRule type="containsText" dxfId="1952" priority="1956" operator="containsText" text="Dn(waiting)">
      <formula>NOT(ISERROR(SEARCH("Dn(waiting)",D1267)))</formula>
    </cfRule>
  </conditionalFormatting>
  <conditionalFormatting sqref="D1268">
    <cfRule type="containsBlanks" dxfId="1951" priority="1949">
      <formula>LEN(TRIM(D1268))=0</formula>
    </cfRule>
    <cfRule type="containsText" dxfId="1950" priority="1950" operator="containsText" text="Operational">
      <formula>NOT(ISERROR(SEARCH("Operational",D1268)))</formula>
    </cfRule>
    <cfRule type="containsText" dxfId="1949" priority="1951" operator="containsText" text="Dn(service)">
      <formula>NOT(ISERROR(SEARCH("Dn(service)",D1268)))</formula>
    </cfRule>
    <cfRule type="containsText" dxfId="1948" priority="1952" operator="containsText" text="Dn(waiting)">
      <formula>NOT(ISERROR(SEARCH("Dn(waiting)",D1268)))</formula>
    </cfRule>
  </conditionalFormatting>
  <conditionalFormatting sqref="D1269">
    <cfRule type="containsBlanks" dxfId="1947" priority="1945">
      <formula>LEN(TRIM(D1269))=0</formula>
    </cfRule>
    <cfRule type="containsText" dxfId="1946" priority="1946" operator="containsText" text="Operational">
      <formula>NOT(ISERROR(SEARCH("Operational",D1269)))</formula>
    </cfRule>
    <cfRule type="containsText" dxfId="1945" priority="1947" operator="containsText" text="Dn(service)">
      <formula>NOT(ISERROR(SEARCH("Dn(service)",D1269)))</formula>
    </cfRule>
    <cfRule type="containsText" dxfId="1944" priority="1948" operator="containsText" text="Dn(waiting)">
      <formula>NOT(ISERROR(SEARCH("Dn(waiting)",D1269)))</formula>
    </cfRule>
  </conditionalFormatting>
  <conditionalFormatting sqref="D1270">
    <cfRule type="containsBlanks" dxfId="1943" priority="1941">
      <formula>LEN(TRIM(D1270))=0</formula>
    </cfRule>
    <cfRule type="containsText" dxfId="1942" priority="1942" operator="containsText" text="Operational">
      <formula>NOT(ISERROR(SEARCH("Operational",D1270)))</formula>
    </cfRule>
    <cfRule type="containsText" dxfId="1941" priority="1943" operator="containsText" text="Dn(service)">
      <formula>NOT(ISERROR(SEARCH("Dn(service)",D1270)))</formula>
    </cfRule>
    <cfRule type="containsText" dxfId="1940" priority="1944" operator="containsText" text="Dn(waiting)">
      <formula>NOT(ISERROR(SEARCH("Dn(waiting)",D1270)))</formula>
    </cfRule>
  </conditionalFormatting>
  <conditionalFormatting sqref="D1271">
    <cfRule type="containsBlanks" dxfId="1939" priority="1937">
      <formula>LEN(TRIM(D1271))=0</formula>
    </cfRule>
    <cfRule type="containsText" dxfId="1938" priority="1938" operator="containsText" text="Operational">
      <formula>NOT(ISERROR(SEARCH("Operational",D1271)))</formula>
    </cfRule>
    <cfRule type="containsText" dxfId="1937" priority="1939" operator="containsText" text="Dn(service)">
      <formula>NOT(ISERROR(SEARCH("Dn(service)",D1271)))</formula>
    </cfRule>
    <cfRule type="containsText" dxfId="1936" priority="1940" operator="containsText" text="Dn(waiting)">
      <formula>NOT(ISERROR(SEARCH("Dn(waiting)",D1271)))</formula>
    </cfRule>
  </conditionalFormatting>
  <conditionalFormatting sqref="E1272">
    <cfRule type="containsBlanks" dxfId="1935" priority="1933">
      <formula>LEN(TRIM(E1272))=0</formula>
    </cfRule>
    <cfRule type="containsText" dxfId="1934" priority="1934" operator="containsText" text="Operational">
      <formula>NOT(ISERROR(SEARCH("Operational",E1272)))</formula>
    </cfRule>
    <cfRule type="containsText" dxfId="1933" priority="1935" operator="containsText" text="Dn(service)">
      <formula>NOT(ISERROR(SEARCH("Dn(service)",E1272)))</formula>
    </cfRule>
    <cfRule type="containsText" dxfId="1932" priority="1936" operator="containsText" text="Dn(waiting)">
      <formula>NOT(ISERROR(SEARCH("Dn(waiting)",E1272)))</formula>
    </cfRule>
  </conditionalFormatting>
  <conditionalFormatting sqref="E1273">
    <cfRule type="containsBlanks" dxfId="1931" priority="1929">
      <formula>LEN(TRIM(E1273))=0</formula>
    </cfRule>
    <cfRule type="containsText" dxfId="1930" priority="1930" operator="containsText" text="Operational">
      <formula>NOT(ISERROR(SEARCH("Operational",E1273)))</formula>
    </cfRule>
    <cfRule type="containsText" dxfId="1929" priority="1931" operator="containsText" text="Dn(service)">
      <formula>NOT(ISERROR(SEARCH("Dn(service)",E1273)))</formula>
    </cfRule>
    <cfRule type="containsText" dxfId="1928" priority="1932" operator="containsText" text="Dn(waiting)">
      <formula>NOT(ISERROR(SEARCH("Dn(waiting)",E1273)))</formula>
    </cfRule>
  </conditionalFormatting>
  <conditionalFormatting sqref="E1274">
    <cfRule type="containsBlanks" dxfId="1927" priority="1925">
      <formula>LEN(TRIM(E1274))=0</formula>
    </cfRule>
    <cfRule type="containsText" dxfId="1926" priority="1926" operator="containsText" text="Operational">
      <formula>NOT(ISERROR(SEARCH("Operational",E1274)))</formula>
    </cfRule>
    <cfRule type="containsText" dxfId="1925" priority="1927" operator="containsText" text="Dn(service)">
      <formula>NOT(ISERROR(SEARCH("Dn(service)",E1274)))</formula>
    </cfRule>
    <cfRule type="containsText" dxfId="1924" priority="1928" operator="containsText" text="Dn(waiting)">
      <formula>NOT(ISERROR(SEARCH("Dn(waiting)",E1274)))</formula>
    </cfRule>
  </conditionalFormatting>
  <conditionalFormatting sqref="E1275">
    <cfRule type="containsBlanks" dxfId="1923" priority="1921">
      <formula>LEN(TRIM(E1275))=0</formula>
    </cfRule>
    <cfRule type="containsText" dxfId="1922" priority="1922" operator="containsText" text="Operational">
      <formula>NOT(ISERROR(SEARCH("Operational",E1275)))</formula>
    </cfRule>
    <cfRule type="containsText" dxfId="1921" priority="1923" operator="containsText" text="Dn(service)">
      <formula>NOT(ISERROR(SEARCH("Dn(service)",E1275)))</formula>
    </cfRule>
    <cfRule type="containsText" dxfId="1920" priority="1924" operator="containsText" text="Dn(waiting)">
      <formula>NOT(ISERROR(SEARCH("Dn(waiting)",E1275)))</formula>
    </cfRule>
  </conditionalFormatting>
  <conditionalFormatting sqref="E1276">
    <cfRule type="containsBlanks" dxfId="1919" priority="1917">
      <formula>LEN(TRIM(E1276))=0</formula>
    </cfRule>
    <cfRule type="containsText" dxfId="1918" priority="1918" operator="containsText" text="Operational">
      <formula>NOT(ISERROR(SEARCH("Operational",E1276)))</formula>
    </cfRule>
    <cfRule type="containsText" dxfId="1917" priority="1919" operator="containsText" text="Dn(service)">
      <formula>NOT(ISERROR(SEARCH("Dn(service)",E1276)))</formula>
    </cfRule>
    <cfRule type="containsText" dxfId="1916" priority="1920" operator="containsText" text="Dn(waiting)">
      <formula>NOT(ISERROR(SEARCH("Dn(waiting)",E1276)))</formula>
    </cfRule>
  </conditionalFormatting>
  <conditionalFormatting sqref="H1272">
    <cfRule type="containsBlanks" dxfId="1915" priority="1913">
      <formula>LEN(TRIM(H1272))=0</formula>
    </cfRule>
    <cfRule type="containsText" dxfId="1914" priority="1914" operator="containsText" text="Operational">
      <formula>NOT(ISERROR(SEARCH("Operational",H1272)))</formula>
    </cfRule>
    <cfRule type="containsText" dxfId="1913" priority="1915" operator="containsText" text="Dn(service)">
      <formula>NOT(ISERROR(SEARCH("Dn(service)",H1272)))</formula>
    </cfRule>
    <cfRule type="containsText" dxfId="1912" priority="1916" operator="containsText" text="Dn(waiting)">
      <formula>NOT(ISERROR(SEARCH("Dn(waiting)",H1272)))</formula>
    </cfRule>
  </conditionalFormatting>
  <conditionalFormatting sqref="H1273">
    <cfRule type="containsBlanks" dxfId="1911" priority="1909">
      <formula>LEN(TRIM(H1273))=0</formula>
    </cfRule>
    <cfRule type="containsText" dxfId="1910" priority="1910" operator="containsText" text="Operational">
      <formula>NOT(ISERROR(SEARCH("Operational",H1273)))</formula>
    </cfRule>
    <cfRule type="containsText" dxfId="1909" priority="1911" operator="containsText" text="Dn(service)">
      <formula>NOT(ISERROR(SEARCH("Dn(service)",H1273)))</formula>
    </cfRule>
    <cfRule type="containsText" dxfId="1908" priority="1912" operator="containsText" text="Dn(waiting)">
      <formula>NOT(ISERROR(SEARCH("Dn(waiting)",H1273)))</formula>
    </cfRule>
  </conditionalFormatting>
  <conditionalFormatting sqref="H1274">
    <cfRule type="containsBlanks" dxfId="1907" priority="1905">
      <formula>LEN(TRIM(H1274))=0</formula>
    </cfRule>
    <cfRule type="containsText" dxfId="1906" priority="1906" operator="containsText" text="Operational">
      <formula>NOT(ISERROR(SEARCH("Operational",H1274)))</formula>
    </cfRule>
    <cfRule type="containsText" dxfId="1905" priority="1907" operator="containsText" text="Dn(service)">
      <formula>NOT(ISERROR(SEARCH("Dn(service)",H1274)))</formula>
    </cfRule>
    <cfRule type="containsText" dxfId="1904" priority="1908" operator="containsText" text="Dn(waiting)">
      <formula>NOT(ISERROR(SEARCH("Dn(waiting)",H1274)))</formula>
    </cfRule>
  </conditionalFormatting>
  <conditionalFormatting sqref="H1275">
    <cfRule type="containsBlanks" dxfId="1903" priority="1901">
      <formula>LEN(TRIM(H1275))=0</formula>
    </cfRule>
    <cfRule type="containsText" dxfId="1902" priority="1902" operator="containsText" text="Operational">
      <formula>NOT(ISERROR(SEARCH("Operational",H1275)))</formula>
    </cfRule>
    <cfRule type="containsText" dxfId="1901" priority="1903" operator="containsText" text="Dn(service)">
      <formula>NOT(ISERROR(SEARCH("Dn(service)",H1275)))</formula>
    </cfRule>
    <cfRule type="containsText" dxfId="1900" priority="1904" operator="containsText" text="Dn(waiting)">
      <formula>NOT(ISERROR(SEARCH("Dn(waiting)",H1275)))</formula>
    </cfRule>
  </conditionalFormatting>
  <conditionalFormatting sqref="H1276">
    <cfRule type="containsBlanks" dxfId="1899" priority="1897">
      <formula>LEN(TRIM(H1276))=0</formula>
    </cfRule>
    <cfRule type="containsText" dxfId="1898" priority="1898" operator="containsText" text="Operational">
      <formula>NOT(ISERROR(SEARCH("Operational",H1276)))</formula>
    </cfRule>
    <cfRule type="containsText" dxfId="1897" priority="1899" operator="containsText" text="Dn(service)">
      <formula>NOT(ISERROR(SEARCH("Dn(service)",H1276)))</formula>
    </cfRule>
    <cfRule type="containsText" dxfId="1896" priority="1900" operator="containsText" text="Dn(waiting)">
      <formula>NOT(ISERROR(SEARCH("Dn(waiting)",H1276)))</formula>
    </cfRule>
  </conditionalFormatting>
  <conditionalFormatting sqref="E1277">
    <cfRule type="containsBlanks" dxfId="1895" priority="1893">
      <formula>LEN(TRIM(E1277))=0</formula>
    </cfRule>
    <cfRule type="containsText" dxfId="1894" priority="1894" operator="containsText" text="Operational">
      <formula>NOT(ISERROR(SEARCH("Operational",E1277)))</formula>
    </cfRule>
    <cfRule type="containsText" dxfId="1893" priority="1895" operator="containsText" text="Dn(service)">
      <formula>NOT(ISERROR(SEARCH("Dn(service)",E1277)))</formula>
    </cfRule>
    <cfRule type="containsText" dxfId="1892" priority="1896" operator="containsText" text="Dn(waiting)">
      <formula>NOT(ISERROR(SEARCH("Dn(waiting)",E1277)))</formula>
    </cfRule>
  </conditionalFormatting>
  <conditionalFormatting sqref="E1278">
    <cfRule type="containsBlanks" dxfId="1891" priority="1889">
      <formula>LEN(TRIM(E1278))=0</formula>
    </cfRule>
    <cfRule type="containsText" dxfId="1890" priority="1890" operator="containsText" text="Operational">
      <formula>NOT(ISERROR(SEARCH("Operational",E1278)))</formula>
    </cfRule>
    <cfRule type="containsText" dxfId="1889" priority="1891" operator="containsText" text="Dn(service)">
      <formula>NOT(ISERROR(SEARCH("Dn(service)",E1278)))</formula>
    </cfRule>
    <cfRule type="containsText" dxfId="1888" priority="1892" operator="containsText" text="Dn(waiting)">
      <formula>NOT(ISERROR(SEARCH("Dn(waiting)",E1278)))</formula>
    </cfRule>
  </conditionalFormatting>
  <conditionalFormatting sqref="E1279">
    <cfRule type="containsBlanks" dxfId="1887" priority="1885">
      <formula>LEN(TRIM(E1279))=0</formula>
    </cfRule>
    <cfRule type="containsText" dxfId="1886" priority="1886" operator="containsText" text="Operational">
      <formula>NOT(ISERROR(SEARCH("Operational",E1279)))</formula>
    </cfRule>
    <cfRule type="containsText" dxfId="1885" priority="1887" operator="containsText" text="Dn(service)">
      <formula>NOT(ISERROR(SEARCH("Dn(service)",E1279)))</formula>
    </cfRule>
    <cfRule type="containsText" dxfId="1884" priority="1888" operator="containsText" text="Dn(waiting)">
      <formula>NOT(ISERROR(SEARCH("Dn(waiting)",E1279)))</formula>
    </cfRule>
  </conditionalFormatting>
  <conditionalFormatting sqref="E1280">
    <cfRule type="containsBlanks" dxfId="1883" priority="1881">
      <formula>LEN(TRIM(E1280))=0</formula>
    </cfRule>
    <cfRule type="containsText" dxfId="1882" priority="1882" operator="containsText" text="Operational">
      <formula>NOT(ISERROR(SEARCH("Operational",E1280)))</formula>
    </cfRule>
    <cfRule type="containsText" dxfId="1881" priority="1883" operator="containsText" text="Dn(service)">
      <formula>NOT(ISERROR(SEARCH("Dn(service)",E1280)))</formula>
    </cfRule>
    <cfRule type="containsText" dxfId="1880" priority="1884" operator="containsText" text="Dn(waiting)">
      <formula>NOT(ISERROR(SEARCH("Dn(waiting)",E1280)))</formula>
    </cfRule>
  </conditionalFormatting>
  <conditionalFormatting sqref="E1281">
    <cfRule type="containsBlanks" dxfId="1879" priority="1877">
      <formula>LEN(TRIM(E1281))=0</formula>
    </cfRule>
    <cfRule type="containsText" dxfId="1878" priority="1878" operator="containsText" text="Operational">
      <formula>NOT(ISERROR(SEARCH("Operational",E1281)))</formula>
    </cfRule>
    <cfRule type="containsText" dxfId="1877" priority="1879" operator="containsText" text="Dn(service)">
      <formula>NOT(ISERROR(SEARCH("Dn(service)",E1281)))</formula>
    </cfRule>
    <cfRule type="containsText" dxfId="1876" priority="1880" operator="containsText" text="Dn(waiting)">
      <formula>NOT(ISERROR(SEARCH("Dn(waiting)",E1281)))</formula>
    </cfRule>
  </conditionalFormatting>
  <conditionalFormatting sqref="E1282">
    <cfRule type="containsBlanks" dxfId="1875" priority="1873">
      <formula>LEN(TRIM(E1282))=0</formula>
    </cfRule>
    <cfRule type="containsText" dxfId="1874" priority="1874" operator="containsText" text="Operational">
      <formula>NOT(ISERROR(SEARCH("Operational",E1282)))</formula>
    </cfRule>
    <cfRule type="containsText" dxfId="1873" priority="1875" operator="containsText" text="Dn(service)">
      <formula>NOT(ISERROR(SEARCH("Dn(service)",E1282)))</formula>
    </cfRule>
    <cfRule type="containsText" dxfId="1872" priority="1876" operator="containsText" text="Dn(waiting)">
      <formula>NOT(ISERROR(SEARCH("Dn(waiting)",E1282)))</formula>
    </cfRule>
  </conditionalFormatting>
  <conditionalFormatting sqref="C1282">
    <cfRule type="containsBlanks" dxfId="1871" priority="1869">
      <formula>LEN(TRIM(C1282))=0</formula>
    </cfRule>
    <cfRule type="containsText" dxfId="1870" priority="1870" operator="containsText" text="Operational">
      <formula>NOT(ISERROR(SEARCH("Operational",C1282)))</formula>
    </cfRule>
    <cfRule type="containsText" dxfId="1869" priority="1871" operator="containsText" text="Dn(service)">
      <formula>NOT(ISERROR(SEARCH("Dn(service)",C1282)))</formula>
    </cfRule>
    <cfRule type="containsText" dxfId="1868" priority="1872" operator="containsText" text="Dn(waiting)">
      <formula>NOT(ISERROR(SEARCH("Dn(waiting)",C1282)))</formula>
    </cfRule>
  </conditionalFormatting>
  <conditionalFormatting sqref="C1283">
    <cfRule type="containsBlanks" dxfId="1867" priority="1865">
      <formula>LEN(TRIM(C1283))=0</formula>
    </cfRule>
    <cfRule type="containsText" dxfId="1866" priority="1866" operator="containsText" text="Operational">
      <formula>NOT(ISERROR(SEARCH("Operational",C1283)))</formula>
    </cfRule>
    <cfRule type="containsText" dxfId="1865" priority="1867" operator="containsText" text="Dn(service)">
      <formula>NOT(ISERROR(SEARCH("Dn(service)",C1283)))</formula>
    </cfRule>
    <cfRule type="containsText" dxfId="1864" priority="1868" operator="containsText" text="Dn(waiting)">
      <formula>NOT(ISERROR(SEARCH("Dn(waiting)",C1283)))</formula>
    </cfRule>
  </conditionalFormatting>
  <conditionalFormatting sqref="C1284">
    <cfRule type="containsBlanks" dxfId="1863" priority="1861">
      <formula>LEN(TRIM(C1284))=0</formula>
    </cfRule>
    <cfRule type="containsText" dxfId="1862" priority="1862" operator="containsText" text="Operational">
      <formula>NOT(ISERROR(SEARCH("Operational",C1284)))</formula>
    </cfRule>
    <cfRule type="containsText" dxfId="1861" priority="1863" operator="containsText" text="Dn(service)">
      <formula>NOT(ISERROR(SEARCH("Dn(service)",C1284)))</formula>
    </cfRule>
    <cfRule type="containsText" dxfId="1860" priority="1864" operator="containsText" text="Dn(waiting)">
      <formula>NOT(ISERROR(SEARCH("Dn(waiting)",C1284)))</formula>
    </cfRule>
  </conditionalFormatting>
  <conditionalFormatting sqref="C1285">
    <cfRule type="containsBlanks" dxfId="1859" priority="1857">
      <formula>LEN(TRIM(C1285))=0</formula>
    </cfRule>
    <cfRule type="containsText" dxfId="1858" priority="1858" operator="containsText" text="Operational">
      <formula>NOT(ISERROR(SEARCH("Operational",C1285)))</formula>
    </cfRule>
    <cfRule type="containsText" dxfId="1857" priority="1859" operator="containsText" text="Dn(service)">
      <formula>NOT(ISERROR(SEARCH("Dn(service)",C1285)))</formula>
    </cfRule>
    <cfRule type="containsText" dxfId="1856" priority="1860" operator="containsText" text="Dn(waiting)">
      <formula>NOT(ISERROR(SEARCH("Dn(waiting)",C1285)))</formula>
    </cfRule>
  </conditionalFormatting>
  <conditionalFormatting sqref="C1286">
    <cfRule type="containsBlanks" dxfId="1855" priority="1853">
      <formula>LEN(TRIM(C1286))=0</formula>
    </cfRule>
    <cfRule type="containsText" dxfId="1854" priority="1854" operator="containsText" text="Operational">
      <formula>NOT(ISERROR(SEARCH("Operational",C1286)))</formula>
    </cfRule>
    <cfRule type="containsText" dxfId="1853" priority="1855" operator="containsText" text="Dn(service)">
      <formula>NOT(ISERROR(SEARCH("Dn(service)",C1286)))</formula>
    </cfRule>
    <cfRule type="containsText" dxfId="1852" priority="1856" operator="containsText" text="Dn(waiting)">
      <formula>NOT(ISERROR(SEARCH("Dn(waiting)",C1286)))</formula>
    </cfRule>
  </conditionalFormatting>
  <conditionalFormatting sqref="J1287">
    <cfRule type="containsBlanks" dxfId="1851" priority="1849">
      <formula>LEN(TRIM(J1287))=0</formula>
    </cfRule>
    <cfRule type="containsText" dxfId="1850" priority="1850" operator="containsText" text="Operational">
      <formula>NOT(ISERROR(SEARCH("Operational",J1287)))</formula>
    </cfRule>
    <cfRule type="containsText" dxfId="1849" priority="1851" operator="containsText" text="Dn(service)">
      <formula>NOT(ISERROR(SEARCH("Dn(service)",J1287)))</formula>
    </cfRule>
    <cfRule type="containsText" dxfId="1848" priority="1852" operator="containsText" text="Dn(waiting)">
      <formula>NOT(ISERROR(SEARCH("Dn(waiting)",J1287)))</formula>
    </cfRule>
  </conditionalFormatting>
  <conditionalFormatting sqref="J1288">
    <cfRule type="containsBlanks" dxfId="1847" priority="1845">
      <formula>LEN(TRIM(J1288))=0</formula>
    </cfRule>
    <cfRule type="containsText" dxfId="1846" priority="1846" operator="containsText" text="Operational">
      <formula>NOT(ISERROR(SEARCH("Operational",J1288)))</formula>
    </cfRule>
    <cfRule type="containsText" dxfId="1845" priority="1847" operator="containsText" text="Dn(service)">
      <formula>NOT(ISERROR(SEARCH("Dn(service)",J1288)))</formula>
    </cfRule>
    <cfRule type="containsText" dxfId="1844" priority="1848" operator="containsText" text="Dn(waiting)">
      <formula>NOT(ISERROR(SEARCH("Dn(waiting)",J1288)))</formula>
    </cfRule>
  </conditionalFormatting>
  <conditionalFormatting sqref="J1289">
    <cfRule type="containsBlanks" dxfId="1843" priority="1841">
      <formula>LEN(TRIM(J1289))=0</formula>
    </cfRule>
    <cfRule type="containsText" dxfId="1842" priority="1842" operator="containsText" text="Operational">
      <formula>NOT(ISERROR(SEARCH("Operational",J1289)))</formula>
    </cfRule>
    <cfRule type="containsText" dxfId="1841" priority="1843" operator="containsText" text="Dn(service)">
      <formula>NOT(ISERROR(SEARCH("Dn(service)",J1289)))</formula>
    </cfRule>
    <cfRule type="containsText" dxfId="1840" priority="1844" operator="containsText" text="Dn(waiting)">
      <formula>NOT(ISERROR(SEARCH("Dn(waiting)",J1289)))</formula>
    </cfRule>
  </conditionalFormatting>
  <conditionalFormatting sqref="J1290">
    <cfRule type="containsBlanks" dxfId="1839" priority="1837">
      <formula>LEN(TRIM(J1290))=0</formula>
    </cfRule>
    <cfRule type="containsText" dxfId="1838" priority="1838" operator="containsText" text="Operational">
      <formula>NOT(ISERROR(SEARCH("Operational",J1290)))</formula>
    </cfRule>
    <cfRule type="containsText" dxfId="1837" priority="1839" operator="containsText" text="Dn(service)">
      <formula>NOT(ISERROR(SEARCH("Dn(service)",J1290)))</formula>
    </cfRule>
    <cfRule type="containsText" dxfId="1836" priority="1840" operator="containsText" text="Dn(waiting)">
      <formula>NOT(ISERROR(SEARCH("Dn(waiting)",J1290)))</formula>
    </cfRule>
  </conditionalFormatting>
  <conditionalFormatting sqref="J1291">
    <cfRule type="containsBlanks" dxfId="1835" priority="1833">
      <formula>LEN(TRIM(J1291))=0</formula>
    </cfRule>
    <cfRule type="containsText" dxfId="1834" priority="1834" operator="containsText" text="Operational">
      <formula>NOT(ISERROR(SEARCH("Operational",J1291)))</formula>
    </cfRule>
    <cfRule type="containsText" dxfId="1833" priority="1835" operator="containsText" text="Dn(service)">
      <formula>NOT(ISERROR(SEARCH("Dn(service)",J1291)))</formula>
    </cfRule>
    <cfRule type="containsText" dxfId="1832" priority="1836" operator="containsText" text="Dn(waiting)">
      <formula>NOT(ISERROR(SEARCH("Dn(waiting)",J1291)))</formula>
    </cfRule>
  </conditionalFormatting>
  <conditionalFormatting sqref="G1292">
    <cfRule type="containsBlanks" dxfId="1831" priority="1829">
      <formula>LEN(TRIM(G1292))=0</formula>
    </cfRule>
    <cfRule type="containsText" dxfId="1830" priority="1830" operator="containsText" text="Operational">
      <formula>NOT(ISERROR(SEARCH("Operational",G1292)))</formula>
    </cfRule>
    <cfRule type="containsText" dxfId="1829" priority="1831" operator="containsText" text="Dn(service)">
      <formula>NOT(ISERROR(SEARCH("Dn(service)",G1292)))</formula>
    </cfRule>
    <cfRule type="containsText" dxfId="1828" priority="1832" operator="containsText" text="Dn(waiting)">
      <formula>NOT(ISERROR(SEARCH("Dn(waiting)",G1292)))</formula>
    </cfRule>
  </conditionalFormatting>
  <conditionalFormatting sqref="F1293">
    <cfRule type="containsBlanks" dxfId="1827" priority="1825">
      <formula>LEN(TRIM(F1293))=0</formula>
    </cfRule>
    <cfRule type="containsText" dxfId="1826" priority="1826" operator="containsText" text="Operational">
      <formula>NOT(ISERROR(SEARCH("Operational",F1293)))</formula>
    </cfRule>
    <cfRule type="containsText" dxfId="1825" priority="1827" operator="containsText" text="Dn(service)">
      <formula>NOT(ISERROR(SEARCH("Dn(service)",F1293)))</formula>
    </cfRule>
    <cfRule type="containsText" dxfId="1824" priority="1828" operator="containsText" text="Dn(waiting)">
      <formula>NOT(ISERROR(SEARCH("Dn(waiting)",F1293)))</formula>
    </cfRule>
  </conditionalFormatting>
  <conditionalFormatting sqref="F1294">
    <cfRule type="containsBlanks" dxfId="1823" priority="1821">
      <formula>LEN(TRIM(F1294))=0</formula>
    </cfRule>
    <cfRule type="containsText" dxfId="1822" priority="1822" operator="containsText" text="Operational">
      <formula>NOT(ISERROR(SEARCH("Operational",F1294)))</formula>
    </cfRule>
    <cfRule type="containsText" dxfId="1821" priority="1823" operator="containsText" text="Dn(service)">
      <formula>NOT(ISERROR(SEARCH("Dn(service)",F1294)))</formula>
    </cfRule>
    <cfRule type="containsText" dxfId="1820" priority="1824" operator="containsText" text="Dn(waiting)">
      <formula>NOT(ISERROR(SEARCH("Dn(waiting)",F1294)))</formula>
    </cfRule>
  </conditionalFormatting>
  <conditionalFormatting sqref="F1295">
    <cfRule type="containsBlanks" dxfId="1819" priority="1817">
      <formula>LEN(TRIM(F1295))=0</formula>
    </cfRule>
    <cfRule type="containsText" dxfId="1818" priority="1818" operator="containsText" text="Operational">
      <formula>NOT(ISERROR(SEARCH("Operational",F1295)))</formula>
    </cfRule>
    <cfRule type="containsText" dxfId="1817" priority="1819" operator="containsText" text="Dn(service)">
      <formula>NOT(ISERROR(SEARCH("Dn(service)",F1295)))</formula>
    </cfRule>
    <cfRule type="containsText" dxfId="1816" priority="1820" operator="containsText" text="Dn(waiting)">
      <formula>NOT(ISERROR(SEARCH("Dn(waiting)",F1295)))</formula>
    </cfRule>
  </conditionalFormatting>
  <conditionalFormatting sqref="I1296">
    <cfRule type="containsBlanks" dxfId="1815" priority="1813">
      <formula>LEN(TRIM(I1296))=0</formula>
    </cfRule>
    <cfRule type="containsText" dxfId="1814" priority="1814" operator="containsText" text="Operational">
      <formula>NOT(ISERROR(SEARCH("Operational",I1296)))</formula>
    </cfRule>
    <cfRule type="containsText" dxfId="1813" priority="1815" operator="containsText" text="Dn(service)">
      <formula>NOT(ISERROR(SEARCH("Dn(service)",I1296)))</formula>
    </cfRule>
    <cfRule type="containsText" dxfId="1812" priority="1816" operator="containsText" text="Dn(waiting)">
      <formula>NOT(ISERROR(SEARCH("Dn(waiting)",I1296)))</formula>
    </cfRule>
  </conditionalFormatting>
  <conditionalFormatting sqref="I1298">
    <cfRule type="containsBlanks" dxfId="1811" priority="1809">
      <formula>LEN(TRIM(I1298))=0</formula>
    </cfRule>
    <cfRule type="containsText" dxfId="1810" priority="1810" operator="containsText" text="Operational">
      <formula>NOT(ISERROR(SEARCH("Operational",I1298)))</formula>
    </cfRule>
    <cfRule type="containsText" dxfId="1809" priority="1811" operator="containsText" text="Dn(service)">
      <formula>NOT(ISERROR(SEARCH("Dn(service)",I1298)))</formula>
    </cfRule>
    <cfRule type="containsText" dxfId="1808" priority="1812" operator="containsText" text="Dn(waiting)">
      <formula>NOT(ISERROR(SEARCH("Dn(waiting)",I1298)))</formula>
    </cfRule>
  </conditionalFormatting>
  <conditionalFormatting sqref="I1299">
    <cfRule type="containsBlanks" dxfId="1807" priority="1805">
      <formula>LEN(TRIM(I1299))=0</formula>
    </cfRule>
    <cfRule type="containsText" dxfId="1806" priority="1806" operator="containsText" text="Operational">
      <formula>NOT(ISERROR(SEARCH("Operational",I1299)))</formula>
    </cfRule>
    <cfRule type="containsText" dxfId="1805" priority="1807" operator="containsText" text="Dn(service)">
      <formula>NOT(ISERROR(SEARCH("Dn(service)",I1299)))</formula>
    </cfRule>
    <cfRule type="containsText" dxfId="1804" priority="1808" operator="containsText" text="Dn(waiting)">
      <formula>NOT(ISERROR(SEARCH("Dn(waiting)",I1299)))</formula>
    </cfRule>
  </conditionalFormatting>
  <conditionalFormatting sqref="I1300">
    <cfRule type="containsBlanks" dxfId="1803" priority="1801">
      <formula>LEN(TRIM(I1300))=0</formula>
    </cfRule>
    <cfRule type="containsText" dxfId="1802" priority="1802" operator="containsText" text="Operational">
      <formula>NOT(ISERROR(SEARCH("Operational",I1300)))</formula>
    </cfRule>
    <cfRule type="containsText" dxfId="1801" priority="1803" operator="containsText" text="Dn(service)">
      <formula>NOT(ISERROR(SEARCH("Dn(service)",I1300)))</formula>
    </cfRule>
    <cfRule type="containsText" dxfId="1800" priority="1804" operator="containsText" text="Dn(waiting)">
      <formula>NOT(ISERROR(SEARCH("Dn(waiting)",I1300)))</formula>
    </cfRule>
  </conditionalFormatting>
  <conditionalFormatting sqref="I1297">
    <cfRule type="containsBlanks" dxfId="1799" priority="1797">
      <formula>LEN(TRIM(I1297))=0</formula>
    </cfRule>
    <cfRule type="containsText" dxfId="1798" priority="1798" operator="containsText" text="Operational">
      <formula>NOT(ISERROR(SEARCH("Operational",I1297)))</formula>
    </cfRule>
    <cfRule type="containsText" dxfId="1797" priority="1799" operator="containsText" text="Dn(service)">
      <formula>NOT(ISERROR(SEARCH("Dn(service)",I1297)))</formula>
    </cfRule>
    <cfRule type="containsText" dxfId="1796" priority="1800" operator="containsText" text="Dn(waiting)">
      <formula>NOT(ISERROR(SEARCH("Dn(waiting)",I1297)))</formula>
    </cfRule>
  </conditionalFormatting>
  <conditionalFormatting sqref="D1301">
    <cfRule type="containsBlanks" dxfId="1795" priority="1793">
      <formula>LEN(TRIM(D1301))=0</formula>
    </cfRule>
    <cfRule type="containsText" dxfId="1794" priority="1794" operator="containsText" text="Operational">
      <formula>NOT(ISERROR(SEARCH("Operational",D1301)))</formula>
    </cfRule>
    <cfRule type="containsText" dxfId="1793" priority="1795" operator="containsText" text="Dn(service)">
      <formula>NOT(ISERROR(SEARCH("Dn(service)",D1301)))</formula>
    </cfRule>
    <cfRule type="containsText" dxfId="1792" priority="1796" operator="containsText" text="Dn(waiting)">
      <formula>NOT(ISERROR(SEARCH("Dn(waiting)",D1301)))</formula>
    </cfRule>
  </conditionalFormatting>
  <conditionalFormatting sqref="D1302">
    <cfRule type="containsBlanks" dxfId="1791" priority="1789">
      <formula>LEN(TRIM(D1302))=0</formula>
    </cfRule>
    <cfRule type="containsText" dxfId="1790" priority="1790" operator="containsText" text="Operational">
      <formula>NOT(ISERROR(SEARCH("Operational",D1302)))</formula>
    </cfRule>
    <cfRule type="containsText" dxfId="1789" priority="1791" operator="containsText" text="Dn(service)">
      <formula>NOT(ISERROR(SEARCH("Dn(service)",D1302)))</formula>
    </cfRule>
    <cfRule type="containsText" dxfId="1788" priority="1792" operator="containsText" text="Dn(waiting)">
      <formula>NOT(ISERROR(SEARCH("Dn(waiting)",D1302)))</formula>
    </cfRule>
  </conditionalFormatting>
  <conditionalFormatting sqref="D1303">
    <cfRule type="containsBlanks" dxfId="1787" priority="1785">
      <formula>LEN(TRIM(D1303))=0</formula>
    </cfRule>
    <cfRule type="containsText" dxfId="1786" priority="1786" operator="containsText" text="Operational">
      <formula>NOT(ISERROR(SEARCH("Operational",D1303)))</formula>
    </cfRule>
    <cfRule type="containsText" dxfId="1785" priority="1787" operator="containsText" text="Dn(service)">
      <formula>NOT(ISERROR(SEARCH("Dn(service)",D1303)))</formula>
    </cfRule>
    <cfRule type="containsText" dxfId="1784" priority="1788" operator="containsText" text="Dn(waiting)">
      <formula>NOT(ISERROR(SEARCH("Dn(waiting)",D1303)))</formula>
    </cfRule>
  </conditionalFormatting>
  <conditionalFormatting sqref="D1304">
    <cfRule type="containsBlanks" dxfId="1783" priority="1781">
      <formula>LEN(TRIM(D1304))=0</formula>
    </cfRule>
    <cfRule type="containsText" dxfId="1782" priority="1782" operator="containsText" text="Operational">
      <formula>NOT(ISERROR(SEARCH("Operational",D1304)))</formula>
    </cfRule>
    <cfRule type="containsText" dxfId="1781" priority="1783" operator="containsText" text="Dn(service)">
      <formula>NOT(ISERROR(SEARCH("Dn(service)",D1304)))</formula>
    </cfRule>
    <cfRule type="containsText" dxfId="1780" priority="1784" operator="containsText" text="Dn(waiting)">
      <formula>NOT(ISERROR(SEARCH("Dn(waiting)",D1304)))</formula>
    </cfRule>
  </conditionalFormatting>
  <conditionalFormatting sqref="D1305">
    <cfRule type="containsBlanks" dxfId="1779" priority="1777">
      <formula>LEN(TRIM(D1305))=0</formula>
    </cfRule>
    <cfRule type="containsText" dxfId="1778" priority="1778" operator="containsText" text="Operational">
      <formula>NOT(ISERROR(SEARCH("Operational",D1305)))</formula>
    </cfRule>
    <cfRule type="containsText" dxfId="1777" priority="1779" operator="containsText" text="Dn(service)">
      <formula>NOT(ISERROR(SEARCH("Dn(service)",D1305)))</formula>
    </cfRule>
    <cfRule type="containsText" dxfId="1776" priority="1780" operator="containsText" text="Dn(waiting)">
      <formula>NOT(ISERROR(SEARCH("Dn(waiting)",D1305)))</formula>
    </cfRule>
  </conditionalFormatting>
  <conditionalFormatting sqref="E1306">
    <cfRule type="containsBlanks" dxfId="1775" priority="1773">
      <formula>LEN(TRIM(E1306))=0</formula>
    </cfRule>
    <cfRule type="containsText" dxfId="1774" priority="1774" operator="containsText" text="Operational">
      <formula>NOT(ISERROR(SEARCH("Operational",E1306)))</formula>
    </cfRule>
    <cfRule type="containsText" dxfId="1773" priority="1775" operator="containsText" text="Dn(service)">
      <formula>NOT(ISERROR(SEARCH("Dn(service)",E1306)))</formula>
    </cfRule>
    <cfRule type="containsText" dxfId="1772" priority="1776" operator="containsText" text="Dn(waiting)">
      <formula>NOT(ISERROR(SEARCH("Dn(waiting)",E1306)))</formula>
    </cfRule>
  </conditionalFormatting>
  <conditionalFormatting sqref="E1307">
    <cfRule type="containsBlanks" dxfId="1771" priority="1769">
      <formula>LEN(TRIM(E1307))=0</formula>
    </cfRule>
    <cfRule type="containsText" dxfId="1770" priority="1770" operator="containsText" text="Operational">
      <formula>NOT(ISERROR(SEARCH("Operational",E1307)))</formula>
    </cfRule>
    <cfRule type="containsText" dxfId="1769" priority="1771" operator="containsText" text="Dn(service)">
      <formula>NOT(ISERROR(SEARCH("Dn(service)",E1307)))</formula>
    </cfRule>
    <cfRule type="containsText" dxfId="1768" priority="1772" operator="containsText" text="Dn(waiting)">
      <formula>NOT(ISERROR(SEARCH("Dn(waiting)",E1307)))</formula>
    </cfRule>
  </conditionalFormatting>
  <conditionalFormatting sqref="E1308">
    <cfRule type="containsBlanks" dxfId="1767" priority="1765">
      <formula>LEN(TRIM(E1308))=0</formula>
    </cfRule>
    <cfRule type="containsText" dxfId="1766" priority="1766" operator="containsText" text="Operational">
      <formula>NOT(ISERROR(SEARCH("Operational",E1308)))</formula>
    </cfRule>
    <cfRule type="containsText" dxfId="1765" priority="1767" operator="containsText" text="Dn(service)">
      <formula>NOT(ISERROR(SEARCH("Dn(service)",E1308)))</formula>
    </cfRule>
    <cfRule type="containsText" dxfId="1764" priority="1768" operator="containsText" text="Dn(waiting)">
      <formula>NOT(ISERROR(SEARCH("Dn(waiting)",E1308)))</formula>
    </cfRule>
  </conditionalFormatting>
  <conditionalFormatting sqref="E1309">
    <cfRule type="containsBlanks" dxfId="1763" priority="1761">
      <formula>LEN(TRIM(E1309))=0</formula>
    </cfRule>
    <cfRule type="containsText" dxfId="1762" priority="1762" operator="containsText" text="Operational">
      <formula>NOT(ISERROR(SEARCH("Operational",E1309)))</formula>
    </cfRule>
    <cfRule type="containsText" dxfId="1761" priority="1763" operator="containsText" text="Dn(service)">
      <formula>NOT(ISERROR(SEARCH("Dn(service)",E1309)))</formula>
    </cfRule>
    <cfRule type="containsText" dxfId="1760" priority="1764" operator="containsText" text="Dn(waiting)">
      <formula>NOT(ISERROR(SEARCH("Dn(waiting)",E1309)))</formula>
    </cfRule>
  </conditionalFormatting>
  <conditionalFormatting sqref="E1310">
    <cfRule type="containsBlanks" dxfId="1759" priority="1757">
      <formula>LEN(TRIM(E1310))=0</formula>
    </cfRule>
    <cfRule type="containsText" dxfId="1758" priority="1758" operator="containsText" text="Operational">
      <formula>NOT(ISERROR(SEARCH("Operational",E1310)))</formula>
    </cfRule>
    <cfRule type="containsText" dxfId="1757" priority="1759" operator="containsText" text="Dn(service)">
      <formula>NOT(ISERROR(SEARCH("Dn(service)",E1310)))</formula>
    </cfRule>
    <cfRule type="containsText" dxfId="1756" priority="1760" operator="containsText" text="Dn(waiting)">
      <formula>NOT(ISERROR(SEARCH("Dn(waiting)",E1310)))</formula>
    </cfRule>
  </conditionalFormatting>
  <conditionalFormatting sqref="H1311">
    <cfRule type="containsBlanks" dxfId="1755" priority="1753">
      <formula>LEN(TRIM(H1311))=0</formula>
    </cfRule>
    <cfRule type="containsText" dxfId="1754" priority="1754" operator="containsText" text="Operational">
      <formula>NOT(ISERROR(SEARCH("Operational",H1311)))</formula>
    </cfRule>
    <cfRule type="containsText" dxfId="1753" priority="1755" operator="containsText" text="Dn(service)">
      <formula>NOT(ISERROR(SEARCH("Dn(service)",H1311)))</formula>
    </cfRule>
    <cfRule type="containsText" dxfId="1752" priority="1756" operator="containsText" text="Dn(waiting)">
      <formula>NOT(ISERROR(SEARCH("Dn(waiting)",H1311)))</formula>
    </cfRule>
  </conditionalFormatting>
  <conditionalFormatting sqref="H1312">
    <cfRule type="containsBlanks" dxfId="1751" priority="1749">
      <formula>LEN(TRIM(H1312))=0</formula>
    </cfRule>
    <cfRule type="containsText" dxfId="1750" priority="1750" operator="containsText" text="Operational">
      <formula>NOT(ISERROR(SEARCH("Operational",H1312)))</formula>
    </cfRule>
    <cfRule type="containsText" dxfId="1749" priority="1751" operator="containsText" text="Dn(service)">
      <formula>NOT(ISERROR(SEARCH("Dn(service)",H1312)))</formula>
    </cfRule>
    <cfRule type="containsText" dxfId="1748" priority="1752" operator="containsText" text="Dn(waiting)">
      <formula>NOT(ISERROR(SEARCH("Dn(waiting)",H1312)))</formula>
    </cfRule>
  </conditionalFormatting>
  <conditionalFormatting sqref="H1313">
    <cfRule type="containsBlanks" dxfId="1747" priority="1745">
      <formula>LEN(TRIM(H1313))=0</formula>
    </cfRule>
    <cfRule type="containsText" dxfId="1746" priority="1746" operator="containsText" text="Operational">
      <formula>NOT(ISERROR(SEARCH("Operational",H1313)))</formula>
    </cfRule>
    <cfRule type="containsText" dxfId="1745" priority="1747" operator="containsText" text="Dn(service)">
      <formula>NOT(ISERROR(SEARCH("Dn(service)",H1313)))</formula>
    </cfRule>
    <cfRule type="containsText" dxfId="1744" priority="1748" operator="containsText" text="Dn(waiting)">
      <formula>NOT(ISERROR(SEARCH("Dn(waiting)",H1313)))</formula>
    </cfRule>
  </conditionalFormatting>
  <conditionalFormatting sqref="H1314">
    <cfRule type="containsBlanks" dxfId="1743" priority="1741">
      <formula>LEN(TRIM(H1314))=0</formula>
    </cfRule>
    <cfRule type="containsText" dxfId="1742" priority="1742" operator="containsText" text="Operational">
      <formula>NOT(ISERROR(SEARCH("Operational",H1314)))</formula>
    </cfRule>
    <cfRule type="containsText" dxfId="1741" priority="1743" operator="containsText" text="Dn(service)">
      <formula>NOT(ISERROR(SEARCH("Dn(service)",H1314)))</formula>
    </cfRule>
    <cfRule type="containsText" dxfId="1740" priority="1744" operator="containsText" text="Dn(waiting)">
      <formula>NOT(ISERROR(SEARCH("Dn(waiting)",H1314)))</formula>
    </cfRule>
  </conditionalFormatting>
  <conditionalFormatting sqref="H1315">
    <cfRule type="containsBlanks" dxfId="1739" priority="1737">
      <formula>LEN(TRIM(H1315))=0</formula>
    </cfRule>
    <cfRule type="containsText" dxfId="1738" priority="1738" operator="containsText" text="Operational">
      <formula>NOT(ISERROR(SEARCH("Operational",H1315)))</formula>
    </cfRule>
    <cfRule type="containsText" dxfId="1737" priority="1739" operator="containsText" text="Dn(service)">
      <formula>NOT(ISERROR(SEARCH("Dn(service)",H1315)))</formula>
    </cfRule>
    <cfRule type="containsText" dxfId="1736" priority="1740" operator="containsText" text="Dn(waiting)">
      <formula>NOT(ISERROR(SEARCH("Dn(waiting)",H1315)))</formula>
    </cfRule>
  </conditionalFormatting>
  <conditionalFormatting sqref="C1316">
    <cfRule type="containsBlanks" dxfId="1735" priority="1733">
      <formula>LEN(TRIM(C1316))=0</formula>
    </cfRule>
    <cfRule type="containsText" dxfId="1734" priority="1734" operator="containsText" text="Operational">
      <formula>NOT(ISERROR(SEARCH("Operational",C1316)))</formula>
    </cfRule>
    <cfRule type="containsText" dxfId="1733" priority="1735" operator="containsText" text="Dn(service)">
      <formula>NOT(ISERROR(SEARCH("Dn(service)",C1316)))</formula>
    </cfRule>
    <cfRule type="containsText" dxfId="1732" priority="1736" operator="containsText" text="Dn(waiting)">
      <formula>NOT(ISERROR(SEARCH("Dn(waiting)",C1316)))</formula>
    </cfRule>
  </conditionalFormatting>
  <conditionalFormatting sqref="C1317">
    <cfRule type="containsBlanks" dxfId="1731" priority="1729">
      <formula>LEN(TRIM(C1317))=0</formula>
    </cfRule>
    <cfRule type="containsText" dxfId="1730" priority="1730" operator="containsText" text="Operational">
      <formula>NOT(ISERROR(SEARCH("Operational",C1317)))</formula>
    </cfRule>
    <cfRule type="containsText" dxfId="1729" priority="1731" operator="containsText" text="Dn(service)">
      <formula>NOT(ISERROR(SEARCH("Dn(service)",C1317)))</formula>
    </cfRule>
    <cfRule type="containsText" dxfId="1728" priority="1732" operator="containsText" text="Dn(waiting)">
      <formula>NOT(ISERROR(SEARCH("Dn(waiting)",C1317)))</formula>
    </cfRule>
  </conditionalFormatting>
  <conditionalFormatting sqref="C1318">
    <cfRule type="containsBlanks" dxfId="1727" priority="1725">
      <formula>LEN(TRIM(C1318))=0</formula>
    </cfRule>
    <cfRule type="containsText" dxfId="1726" priority="1726" operator="containsText" text="Operational">
      <formula>NOT(ISERROR(SEARCH("Operational",C1318)))</formula>
    </cfRule>
    <cfRule type="containsText" dxfId="1725" priority="1727" operator="containsText" text="Dn(service)">
      <formula>NOT(ISERROR(SEARCH("Dn(service)",C1318)))</formula>
    </cfRule>
    <cfRule type="containsText" dxfId="1724" priority="1728" operator="containsText" text="Dn(waiting)">
      <formula>NOT(ISERROR(SEARCH("Dn(waiting)",C1318)))</formula>
    </cfRule>
  </conditionalFormatting>
  <conditionalFormatting sqref="C1319">
    <cfRule type="containsBlanks" dxfId="1723" priority="1721">
      <formula>LEN(TRIM(C1319))=0</formula>
    </cfRule>
    <cfRule type="containsText" dxfId="1722" priority="1722" operator="containsText" text="Operational">
      <formula>NOT(ISERROR(SEARCH("Operational",C1319)))</formula>
    </cfRule>
    <cfRule type="containsText" dxfId="1721" priority="1723" operator="containsText" text="Dn(service)">
      <formula>NOT(ISERROR(SEARCH("Dn(service)",C1319)))</formula>
    </cfRule>
    <cfRule type="containsText" dxfId="1720" priority="1724" operator="containsText" text="Dn(waiting)">
      <formula>NOT(ISERROR(SEARCH("Dn(waiting)",C1319)))</formula>
    </cfRule>
  </conditionalFormatting>
  <conditionalFormatting sqref="C1320">
    <cfRule type="containsBlanks" dxfId="1719" priority="1717">
      <formula>LEN(TRIM(C1320))=0</formula>
    </cfRule>
    <cfRule type="containsText" dxfId="1718" priority="1718" operator="containsText" text="Operational">
      <formula>NOT(ISERROR(SEARCH("Operational",C1320)))</formula>
    </cfRule>
    <cfRule type="containsText" dxfId="1717" priority="1719" operator="containsText" text="Dn(service)">
      <formula>NOT(ISERROR(SEARCH("Dn(service)",C1320)))</formula>
    </cfRule>
    <cfRule type="containsText" dxfId="1716" priority="1720" operator="containsText" text="Dn(waiting)">
      <formula>NOT(ISERROR(SEARCH("Dn(waiting)",C1320)))</formula>
    </cfRule>
  </conditionalFormatting>
  <conditionalFormatting sqref="G1321">
    <cfRule type="containsBlanks" dxfId="1715" priority="1713">
      <formula>LEN(TRIM(G1321))=0</formula>
    </cfRule>
    <cfRule type="containsText" dxfId="1714" priority="1714" operator="containsText" text="Operational">
      <formula>NOT(ISERROR(SEARCH("Operational",G1321)))</formula>
    </cfRule>
    <cfRule type="containsText" dxfId="1713" priority="1715" operator="containsText" text="Dn(service)">
      <formula>NOT(ISERROR(SEARCH("Dn(service)",G1321)))</formula>
    </cfRule>
    <cfRule type="containsText" dxfId="1712" priority="1716" operator="containsText" text="Dn(waiting)">
      <formula>NOT(ISERROR(SEARCH("Dn(waiting)",G1321)))</formula>
    </cfRule>
  </conditionalFormatting>
  <conditionalFormatting sqref="G1322">
    <cfRule type="containsBlanks" dxfId="1711" priority="1709">
      <formula>LEN(TRIM(G1322))=0</formula>
    </cfRule>
    <cfRule type="containsText" dxfId="1710" priority="1710" operator="containsText" text="Operational">
      <formula>NOT(ISERROR(SEARCH("Operational",G1322)))</formula>
    </cfRule>
    <cfRule type="containsText" dxfId="1709" priority="1711" operator="containsText" text="Dn(service)">
      <formula>NOT(ISERROR(SEARCH("Dn(service)",G1322)))</formula>
    </cfRule>
    <cfRule type="containsText" dxfId="1708" priority="1712" operator="containsText" text="Dn(waiting)">
      <formula>NOT(ISERROR(SEARCH("Dn(waiting)",G1322)))</formula>
    </cfRule>
  </conditionalFormatting>
  <conditionalFormatting sqref="J1321">
    <cfRule type="containsBlanks" dxfId="1707" priority="1705">
      <formula>LEN(TRIM(J1321))=0</formula>
    </cfRule>
    <cfRule type="containsText" dxfId="1706" priority="1706" operator="containsText" text="Operational">
      <formula>NOT(ISERROR(SEARCH("Operational",J1321)))</formula>
    </cfRule>
    <cfRule type="containsText" dxfId="1705" priority="1707" operator="containsText" text="Dn(service)">
      <formula>NOT(ISERROR(SEARCH("Dn(service)",J1321)))</formula>
    </cfRule>
    <cfRule type="containsText" dxfId="1704" priority="1708" operator="containsText" text="Dn(waiting)">
      <formula>NOT(ISERROR(SEARCH("Dn(waiting)",J1321)))</formula>
    </cfRule>
  </conditionalFormatting>
  <conditionalFormatting sqref="J1322">
    <cfRule type="containsBlanks" dxfId="1703" priority="1701">
      <formula>LEN(TRIM(J1322))=0</formula>
    </cfRule>
    <cfRule type="containsText" dxfId="1702" priority="1702" operator="containsText" text="Operational">
      <formula>NOT(ISERROR(SEARCH("Operational",J1322)))</formula>
    </cfRule>
    <cfRule type="containsText" dxfId="1701" priority="1703" operator="containsText" text="Dn(service)">
      <formula>NOT(ISERROR(SEARCH("Dn(service)",J1322)))</formula>
    </cfRule>
    <cfRule type="containsText" dxfId="1700" priority="1704" operator="containsText" text="Dn(waiting)">
      <formula>NOT(ISERROR(SEARCH("Dn(waiting)",J1322)))</formula>
    </cfRule>
  </conditionalFormatting>
  <conditionalFormatting sqref="J1324">
    <cfRule type="containsBlanks" dxfId="1699" priority="1697">
      <formula>LEN(TRIM(J1324))=0</formula>
    </cfRule>
    <cfRule type="containsText" dxfId="1698" priority="1698" operator="containsText" text="Operational">
      <formula>NOT(ISERROR(SEARCH("Operational",J1324)))</formula>
    </cfRule>
    <cfRule type="containsText" dxfId="1697" priority="1699" operator="containsText" text="Dn(service)">
      <formula>NOT(ISERROR(SEARCH("Dn(service)",J1324)))</formula>
    </cfRule>
    <cfRule type="containsText" dxfId="1696" priority="1700" operator="containsText" text="Dn(waiting)">
      <formula>NOT(ISERROR(SEARCH("Dn(waiting)",J1324)))</formula>
    </cfRule>
  </conditionalFormatting>
  <conditionalFormatting sqref="J1323">
    <cfRule type="containsBlanks" dxfId="1695" priority="1693">
      <formula>LEN(TRIM(J1323))=0</formula>
    </cfRule>
    <cfRule type="containsText" dxfId="1694" priority="1694" operator="containsText" text="Operational">
      <formula>NOT(ISERROR(SEARCH("Operational",J1323)))</formula>
    </cfRule>
    <cfRule type="containsText" dxfId="1693" priority="1695" operator="containsText" text="Dn(service)">
      <formula>NOT(ISERROR(SEARCH("Dn(service)",J1323)))</formula>
    </cfRule>
    <cfRule type="containsText" dxfId="1692" priority="1696" operator="containsText" text="Dn(waiting)">
      <formula>NOT(ISERROR(SEARCH("Dn(waiting)",J1323)))</formula>
    </cfRule>
  </conditionalFormatting>
  <conditionalFormatting sqref="J1325">
    <cfRule type="containsBlanks" dxfId="1691" priority="1689">
      <formula>LEN(TRIM(J1325))=0</formula>
    </cfRule>
    <cfRule type="containsText" dxfId="1690" priority="1690" operator="containsText" text="Operational">
      <formula>NOT(ISERROR(SEARCH("Operational",J1325)))</formula>
    </cfRule>
    <cfRule type="containsText" dxfId="1689" priority="1691" operator="containsText" text="Dn(service)">
      <formula>NOT(ISERROR(SEARCH("Dn(service)",J1325)))</formula>
    </cfRule>
    <cfRule type="containsText" dxfId="1688" priority="1692" operator="containsText" text="Dn(waiting)">
      <formula>NOT(ISERROR(SEARCH("Dn(waiting)",J1325)))</formula>
    </cfRule>
  </conditionalFormatting>
  <conditionalFormatting sqref="G1326">
    <cfRule type="containsBlanks" dxfId="1687" priority="1685">
      <formula>LEN(TRIM(G1326))=0</formula>
    </cfRule>
    <cfRule type="containsText" dxfId="1686" priority="1686" operator="containsText" text="Operational">
      <formula>NOT(ISERROR(SEARCH("Operational",G1326)))</formula>
    </cfRule>
    <cfRule type="containsText" dxfId="1685" priority="1687" operator="containsText" text="Dn(service)">
      <formula>NOT(ISERROR(SEARCH("Dn(service)",G1326)))</formula>
    </cfRule>
    <cfRule type="containsText" dxfId="1684" priority="1688" operator="containsText" text="Dn(waiting)">
      <formula>NOT(ISERROR(SEARCH("Dn(waiting)",G1326)))</formula>
    </cfRule>
  </conditionalFormatting>
  <conditionalFormatting sqref="G1327">
    <cfRule type="containsBlanks" dxfId="1683" priority="1681">
      <formula>LEN(TRIM(G1327))=0</formula>
    </cfRule>
    <cfRule type="containsText" dxfId="1682" priority="1682" operator="containsText" text="Operational">
      <formula>NOT(ISERROR(SEARCH("Operational",G1327)))</formula>
    </cfRule>
    <cfRule type="containsText" dxfId="1681" priority="1683" operator="containsText" text="Dn(service)">
      <formula>NOT(ISERROR(SEARCH("Dn(service)",G1327)))</formula>
    </cfRule>
    <cfRule type="containsText" dxfId="1680" priority="1684" operator="containsText" text="Dn(waiting)">
      <formula>NOT(ISERROR(SEARCH("Dn(waiting)",G1327)))</formula>
    </cfRule>
  </conditionalFormatting>
  <conditionalFormatting sqref="G1328">
    <cfRule type="containsBlanks" dxfId="1679" priority="1677">
      <formula>LEN(TRIM(G1328))=0</formula>
    </cfRule>
    <cfRule type="containsText" dxfId="1678" priority="1678" operator="containsText" text="Operational">
      <formula>NOT(ISERROR(SEARCH("Operational",G1328)))</formula>
    </cfRule>
    <cfRule type="containsText" dxfId="1677" priority="1679" operator="containsText" text="Dn(service)">
      <formula>NOT(ISERROR(SEARCH("Dn(service)",G1328)))</formula>
    </cfRule>
    <cfRule type="containsText" dxfId="1676" priority="1680" operator="containsText" text="Dn(waiting)">
      <formula>NOT(ISERROR(SEARCH("Dn(waiting)",G1328)))</formula>
    </cfRule>
  </conditionalFormatting>
  <conditionalFormatting sqref="G1329">
    <cfRule type="containsBlanks" dxfId="1675" priority="1673">
      <formula>LEN(TRIM(G1329))=0</formula>
    </cfRule>
    <cfRule type="containsText" dxfId="1674" priority="1674" operator="containsText" text="Operational">
      <formula>NOT(ISERROR(SEARCH("Operational",G1329)))</formula>
    </cfRule>
    <cfRule type="containsText" dxfId="1673" priority="1675" operator="containsText" text="Dn(service)">
      <formula>NOT(ISERROR(SEARCH("Dn(service)",G1329)))</formula>
    </cfRule>
    <cfRule type="containsText" dxfId="1672" priority="1676" operator="containsText" text="Dn(waiting)">
      <formula>NOT(ISERROR(SEARCH("Dn(waiting)",G1329)))</formula>
    </cfRule>
  </conditionalFormatting>
  <conditionalFormatting sqref="G1330">
    <cfRule type="containsBlanks" dxfId="1671" priority="1669">
      <formula>LEN(TRIM(G1330))=0</formula>
    </cfRule>
    <cfRule type="containsText" dxfId="1670" priority="1670" operator="containsText" text="Operational">
      <formula>NOT(ISERROR(SEARCH("Operational",G1330)))</formula>
    </cfRule>
    <cfRule type="containsText" dxfId="1669" priority="1671" operator="containsText" text="Dn(service)">
      <formula>NOT(ISERROR(SEARCH("Dn(service)",G1330)))</formula>
    </cfRule>
    <cfRule type="containsText" dxfId="1668" priority="1672" operator="containsText" text="Dn(waiting)">
      <formula>NOT(ISERROR(SEARCH("Dn(waiting)",G1330)))</formula>
    </cfRule>
  </conditionalFormatting>
  <conditionalFormatting sqref="F1331">
    <cfRule type="containsBlanks" dxfId="1667" priority="1665">
      <formula>LEN(TRIM(F1331))=0</formula>
    </cfRule>
    <cfRule type="containsText" dxfId="1666" priority="1666" operator="containsText" text="Operational">
      <formula>NOT(ISERROR(SEARCH("Operational",F1331)))</formula>
    </cfRule>
    <cfRule type="containsText" dxfId="1665" priority="1667" operator="containsText" text="Dn(service)">
      <formula>NOT(ISERROR(SEARCH("Dn(service)",F1331)))</formula>
    </cfRule>
    <cfRule type="containsText" dxfId="1664" priority="1668" operator="containsText" text="Dn(waiting)">
      <formula>NOT(ISERROR(SEARCH("Dn(waiting)",F1331)))</formula>
    </cfRule>
  </conditionalFormatting>
  <conditionalFormatting sqref="F1332">
    <cfRule type="containsBlanks" dxfId="1663" priority="1661">
      <formula>LEN(TRIM(F1332))=0</formula>
    </cfRule>
    <cfRule type="containsText" dxfId="1662" priority="1662" operator="containsText" text="Operational">
      <formula>NOT(ISERROR(SEARCH("Operational",F1332)))</formula>
    </cfRule>
    <cfRule type="containsText" dxfId="1661" priority="1663" operator="containsText" text="Dn(service)">
      <formula>NOT(ISERROR(SEARCH("Dn(service)",F1332)))</formula>
    </cfRule>
    <cfRule type="containsText" dxfId="1660" priority="1664" operator="containsText" text="Dn(waiting)">
      <formula>NOT(ISERROR(SEARCH("Dn(waiting)",F1332)))</formula>
    </cfRule>
  </conditionalFormatting>
  <conditionalFormatting sqref="F1333">
    <cfRule type="containsBlanks" dxfId="1659" priority="1657">
      <formula>LEN(TRIM(F1333))=0</formula>
    </cfRule>
    <cfRule type="containsText" dxfId="1658" priority="1658" operator="containsText" text="Operational">
      <formula>NOT(ISERROR(SEARCH("Operational",F1333)))</formula>
    </cfRule>
    <cfRule type="containsText" dxfId="1657" priority="1659" operator="containsText" text="Dn(service)">
      <formula>NOT(ISERROR(SEARCH("Dn(service)",F1333)))</formula>
    </cfRule>
    <cfRule type="containsText" dxfId="1656" priority="1660" operator="containsText" text="Dn(waiting)">
      <formula>NOT(ISERROR(SEARCH("Dn(waiting)",F1333)))</formula>
    </cfRule>
  </conditionalFormatting>
  <conditionalFormatting sqref="F1334">
    <cfRule type="containsBlanks" dxfId="1655" priority="1653">
      <formula>LEN(TRIM(F1334))=0</formula>
    </cfRule>
    <cfRule type="containsText" dxfId="1654" priority="1654" operator="containsText" text="Operational">
      <formula>NOT(ISERROR(SEARCH("Operational",F1334)))</formula>
    </cfRule>
    <cfRule type="containsText" dxfId="1653" priority="1655" operator="containsText" text="Dn(service)">
      <formula>NOT(ISERROR(SEARCH("Dn(service)",F1334)))</formula>
    </cfRule>
    <cfRule type="containsText" dxfId="1652" priority="1656" operator="containsText" text="Dn(waiting)">
      <formula>NOT(ISERROR(SEARCH("Dn(waiting)",F1334)))</formula>
    </cfRule>
  </conditionalFormatting>
  <conditionalFormatting sqref="I1335">
    <cfRule type="containsBlanks" dxfId="1651" priority="1649">
      <formula>LEN(TRIM(I1335))=0</formula>
    </cfRule>
    <cfRule type="containsText" dxfId="1650" priority="1650" operator="containsText" text="Operational">
      <formula>NOT(ISERROR(SEARCH("Operational",I1335)))</formula>
    </cfRule>
    <cfRule type="containsText" dxfId="1649" priority="1651" operator="containsText" text="Dn(service)">
      <formula>NOT(ISERROR(SEARCH("Dn(service)",I1335)))</formula>
    </cfRule>
    <cfRule type="containsText" dxfId="1648" priority="1652" operator="containsText" text="Dn(waiting)">
      <formula>NOT(ISERROR(SEARCH("Dn(waiting)",I1335)))</formula>
    </cfRule>
  </conditionalFormatting>
  <conditionalFormatting sqref="I1336">
    <cfRule type="containsBlanks" dxfId="1647" priority="1645">
      <formula>LEN(TRIM(I1336))=0</formula>
    </cfRule>
    <cfRule type="containsText" dxfId="1646" priority="1646" operator="containsText" text="Operational">
      <formula>NOT(ISERROR(SEARCH("Operational",I1336)))</formula>
    </cfRule>
    <cfRule type="containsText" dxfId="1645" priority="1647" operator="containsText" text="Dn(service)">
      <formula>NOT(ISERROR(SEARCH("Dn(service)",I1336)))</formula>
    </cfRule>
    <cfRule type="containsText" dxfId="1644" priority="1648" operator="containsText" text="Dn(waiting)">
      <formula>NOT(ISERROR(SEARCH("Dn(waiting)",I1336)))</formula>
    </cfRule>
  </conditionalFormatting>
  <conditionalFormatting sqref="I1337">
    <cfRule type="containsBlanks" dxfId="1643" priority="1641">
      <formula>LEN(TRIM(I1337))=0</formula>
    </cfRule>
    <cfRule type="containsText" dxfId="1642" priority="1642" operator="containsText" text="Operational">
      <formula>NOT(ISERROR(SEARCH("Operational",I1337)))</formula>
    </cfRule>
    <cfRule type="containsText" dxfId="1641" priority="1643" operator="containsText" text="Dn(service)">
      <formula>NOT(ISERROR(SEARCH("Dn(service)",I1337)))</formula>
    </cfRule>
    <cfRule type="containsText" dxfId="1640" priority="1644" operator="containsText" text="Dn(waiting)">
      <formula>NOT(ISERROR(SEARCH("Dn(waiting)",I1337)))</formula>
    </cfRule>
  </conditionalFormatting>
  <conditionalFormatting sqref="I1338">
    <cfRule type="containsBlanks" dxfId="1639" priority="1637">
      <formula>LEN(TRIM(I1338))=0</formula>
    </cfRule>
    <cfRule type="containsText" dxfId="1638" priority="1638" operator="containsText" text="Operational">
      <formula>NOT(ISERROR(SEARCH("Operational",I1338)))</formula>
    </cfRule>
    <cfRule type="containsText" dxfId="1637" priority="1639" operator="containsText" text="Dn(service)">
      <formula>NOT(ISERROR(SEARCH("Dn(service)",I1338)))</formula>
    </cfRule>
    <cfRule type="containsText" dxfId="1636" priority="1640" operator="containsText" text="Dn(waiting)">
      <formula>NOT(ISERROR(SEARCH("Dn(waiting)",I1338)))</formula>
    </cfRule>
  </conditionalFormatting>
  <conditionalFormatting sqref="E1339">
    <cfRule type="containsBlanks" dxfId="1635" priority="1633">
      <formula>LEN(TRIM(E1339))=0</formula>
    </cfRule>
    <cfRule type="containsText" dxfId="1634" priority="1634" operator="containsText" text="Operational">
      <formula>NOT(ISERROR(SEARCH("Operational",E1339)))</formula>
    </cfRule>
    <cfRule type="containsText" dxfId="1633" priority="1635" operator="containsText" text="Dn(service)">
      <formula>NOT(ISERROR(SEARCH("Dn(service)",E1339)))</formula>
    </cfRule>
    <cfRule type="containsText" dxfId="1632" priority="1636" operator="containsText" text="Dn(waiting)">
      <formula>NOT(ISERROR(SEARCH("Dn(waiting)",E1339)))</formula>
    </cfRule>
  </conditionalFormatting>
  <conditionalFormatting sqref="E1340">
    <cfRule type="containsBlanks" dxfId="1631" priority="1629">
      <formula>LEN(TRIM(E1340))=0</formula>
    </cfRule>
    <cfRule type="containsText" dxfId="1630" priority="1630" operator="containsText" text="Operational">
      <formula>NOT(ISERROR(SEARCH("Operational",E1340)))</formula>
    </cfRule>
    <cfRule type="containsText" dxfId="1629" priority="1631" operator="containsText" text="Dn(service)">
      <formula>NOT(ISERROR(SEARCH("Dn(service)",E1340)))</formula>
    </cfRule>
    <cfRule type="containsText" dxfId="1628" priority="1632" operator="containsText" text="Dn(waiting)">
      <formula>NOT(ISERROR(SEARCH("Dn(waiting)",E1340)))</formula>
    </cfRule>
  </conditionalFormatting>
  <conditionalFormatting sqref="E1341">
    <cfRule type="containsBlanks" dxfId="1627" priority="1625">
      <formula>LEN(TRIM(E1341))=0</formula>
    </cfRule>
    <cfRule type="containsText" dxfId="1626" priority="1626" operator="containsText" text="Operational">
      <formula>NOT(ISERROR(SEARCH("Operational",E1341)))</formula>
    </cfRule>
    <cfRule type="containsText" dxfId="1625" priority="1627" operator="containsText" text="Dn(service)">
      <formula>NOT(ISERROR(SEARCH("Dn(service)",E1341)))</formula>
    </cfRule>
    <cfRule type="containsText" dxfId="1624" priority="1628" operator="containsText" text="Dn(waiting)">
      <formula>NOT(ISERROR(SEARCH("Dn(waiting)",E1341)))</formula>
    </cfRule>
  </conditionalFormatting>
  <conditionalFormatting sqref="E1342">
    <cfRule type="containsBlanks" dxfId="1623" priority="1621">
      <formula>LEN(TRIM(E1342))=0</formula>
    </cfRule>
    <cfRule type="containsText" dxfId="1622" priority="1622" operator="containsText" text="Operational">
      <formula>NOT(ISERROR(SEARCH("Operational",E1342)))</formula>
    </cfRule>
    <cfRule type="containsText" dxfId="1621" priority="1623" operator="containsText" text="Dn(service)">
      <formula>NOT(ISERROR(SEARCH("Dn(service)",E1342)))</formula>
    </cfRule>
    <cfRule type="containsText" dxfId="1620" priority="1624" operator="containsText" text="Dn(waiting)">
      <formula>NOT(ISERROR(SEARCH("Dn(waiting)",E1342)))</formula>
    </cfRule>
  </conditionalFormatting>
  <conditionalFormatting sqref="D1343">
    <cfRule type="containsBlanks" dxfId="1619" priority="1617">
      <formula>LEN(TRIM(D1343))=0</formula>
    </cfRule>
    <cfRule type="containsText" dxfId="1618" priority="1618" operator="containsText" text="Operational">
      <formula>NOT(ISERROR(SEARCH("Operational",D1343)))</formula>
    </cfRule>
    <cfRule type="containsText" dxfId="1617" priority="1619" operator="containsText" text="Dn(service)">
      <formula>NOT(ISERROR(SEARCH("Dn(service)",D1343)))</formula>
    </cfRule>
    <cfRule type="containsText" dxfId="1616" priority="1620" operator="containsText" text="Dn(waiting)">
      <formula>NOT(ISERROR(SEARCH("Dn(waiting)",D1343)))</formula>
    </cfRule>
  </conditionalFormatting>
  <conditionalFormatting sqref="D1344">
    <cfRule type="containsBlanks" dxfId="1615" priority="1613">
      <formula>LEN(TRIM(D1344))=0</formula>
    </cfRule>
    <cfRule type="containsText" dxfId="1614" priority="1614" operator="containsText" text="Operational">
      <formula>NOT(ISERROR(SEARCH("Operational",D1344)))</formula>
    </cfRule>
    <cfRule type="containsText" dxfId="1613" priority="1615" operator="containsText" text="Dn(service)">
      <formula>NOT(ISERROR(SEARCH("Dn(service)",D1344)))</formula>
    </cfRule>
    <cfRule type="containsText" dxfId="1612" priority="1616" operator="containsText" text="Dn(waiting)">
      <formula>NOT(ISERROR(SEARCH("Dn(waiting)",D1344)))</formula>
    </cfRule>
  </conditionalFormatting>
  <conditionalFormatting sqref="D1345">
    <cfRule type="containsBlanks" dxfId="1611" priority="1609">
      <formula>LEN(TRIM(D1345))=0</formula>
    </cfRule>
    <cfRule type="containsText" dxfId="1610" priority="1610" operator="containsText" text="Operational">
      <formula>NOT(ISERROR(SEARCH("Operational",D1345)))</formula>
    </cfRule>
    <cfRule type="containsText" dxfId="1609" priority="1611" operator="containsText" text="Dn(service)">
      <formula>NOT(ISERROR(SEARCH("Dn(service)",D1345)))</formula>
    </cfRule>
    <cfRule type="containsText" dxfId="1608" priority="1612" operator="containsText" text="Dn(waiting)">
      <formula>NOT(ISERROR(SEARCH("Dn(waiting)",D1345)))</formula>
    </cfRule>
  </conditionalFormatting>
  <conditionalFormatting sqref="D1346">
    <cfRule type="containsBlanks" dxfId="1607" priority="1605">
      <formula>LEN(TRIM(D1346))=0</formula>
    </cfRule>
    <cfRule type="containsText" dxfId="1606" priority="1606" operator="containsText" text="Operational">
      <formula>NOT(ISERROR(SEARCH("Operational",D1346)))</formula>
    </cfRule>
    <cfRule type="containsText" dxfId="1605" priority="1607" operator="containsText" text="Dn(service)">
      <formula>NOT(ISERROR(SEARCH("Dn(service)",D1346)))</formula>
    </cfRule>
    <cfRule type="containsText" dxfId="1604" priority="1608" operator="containsText" text="Dn(waiting)">
      <formula>NOT(ISERROR(SEARCH("Dn(waiting)",D1346)))</formula>
    </cfRule>
  </conditionalFormatting>
  <conditionalFormatting sqref="H1347">
    <cfRule type="containsBlanks" dxfId="1603" priority="1601">
      <formula>LEN(TRIM(H1347))=0</formula>
    </cfRule>
    <cfRule type="containsText" dxfId="1602" priority="1602" operator="containsText" text="Operational">
      <formula>NOT(ISERROR(SEARCH("Operational",H1347)))</formula>
    </cfRule>
    <cfRule type="containsText" dxfId="1601" priority="1603" operator="containsText" text="Dn(service)">
      <formula>NOT(ISERROR(SEARCH("Dn(service)",H1347)))</formula>
    </cfRule>
    <cfRule type="containsText" dxfId="1600" priority="1604" operator="containsText" text="Dn(waiting)">
      <formula>NOT(ISERROR(SEARCH("Dn(waiting)",H1347)))</formula>
    </cfRule>
  </conditionalFormatting>
  <conditionalFormatting sqref="H1348">
    <cfRule type="containsBlanks" dxfId="1599" priority="1597">
      <formula>LEN(TRIM(H1348))=0</formula>
    </cfRule>
    <cfRule type="containsText" dxfId="1598" priority="1598" operator="containsText" text="Operational">
      <formula>NOT(ISERROR(SEARCH("Operational",H1348)))</formula>
    </cfRule>
    <cfRule type="containsText" dxfId="1597" priority="1599" operator="containsText" text="Dn(service)">
      <formula>NOT(ISERROR(SEARCH("Dn(service)",H1348)))</formula>
    </cfRule>
    <cfRule type="containsText" dxfId="1596" priority="1600" operator="containsText" text="Dn(waiting)">
      <formula>NOT(ISERROR(SEARCH("Dn(waiting)",H1348)))</formula>
    </cfRule>
  </conditionalFormatting>
  <conditionalFormatting sqref="H1349">
    <cfRule type="containsBlanks" dxfId="1595" priority="1593">
      <formula>LEN(TRIM(H1349))=0</formula>
    </cfRule>
    <cfRule type="containsText" dxfId="1594" priority="1594" operator="containsText" text="Operational">
      <formula>NOT(ISERROR(SEARCH("Operational",H1349)))</formula>
    </cfRule>
    <cfRule type="containsText" dxfId="1593" priority="1595" operator="containsText" text="Dn(service)">
      <formula>NOT(ISERROR(SEARCH("Dn(service)",H1349)))</formula>
    </cfRule>
    <cfRule type="containsText" dxfId="1592" priority="1596" operator="containsText" text="Dn(waiting)">
      <formula>NOT(ISERROR(SEARCH("Dn(waiting)",H1349)))</formula>
    </cfRule>
  </conditionalFormatting>
  <conditionalFormatting sqref="H1350">
    <cfRule type="containsBlanks" dxfId="1591" priority="1589">
      <formula>LEN(TRIM(H1350))=0</formula>
    </cfRule>
    <cfRule type="containsText" dxfId="1590" priority="1590" operator="containsText" text="Operational">
      <formula>NOT(ISERROR(SEARCH("Operational",H1350)))</formula>
    </cfRule>
    <cfRule type="containsText" dxfId="1589" priority="1591" operator="containsText" text="Dn(service)">
      <formula>NOT(ISERROR(SEARCH("Dn(service)",H1350)))</formula>
    </cfRule>
    <cfRule type="containsText" dxfId="1588" priority="1592" operator="containsText" text="Dn(waiting)">
      <formula>NOT(ISERROR(SEARCH("Dn(waiting)",H1350)))</formula>
    </cfRule>
  </conditionalFormatting>
  <conditionalFormatting sqref="C1351">
    <cfRule type="containsBlanks" dxfId="1587" priority="1585">
      <formula>LEN(TRIM(C1351))=0</formula>
    </cfRule>
    <cfRule type="containsText" dxfId="1586" priority="1586" operator="containsText" text="Operational">
      <formula>NOT(ISERROR(SEARCH("Operational",C1351)))</formula>
    </cfRule>
    <cfRule type="containsText" dxfId="1585" priority="1587" operator="containsText" text="Dn(service)">
      <formula>NOT(ISERROR(SEARCH("Dn(service)",C1351)))</formula>
    </cfRule>
    <cfRule type="containsText" dxfId="1584" priority="1588" operator="containsText" text="Dn(waiting)">
      <formula>NOT(ISERROR(SEARCH("Dn(waiting)",C1351)))</formula>
    </cfRule>
  </conditionalFormatting>
  <conditionalFormatting sqref="C1352">
    <cfRule type="containsBlanks" dxfId="1583" priority="1581">
      <formula>LEN(TRIM(C1352))=0</formula>
    </cfRule>
    <cfRule type="containsText" dxfId="1582" priority="1582" operator="containsText" text="Operational">
      <formula>NOT(ISERROR(SEARCH("Operational",C1352)))</formula>
    </cfRule>
    <cfRule type="containsText" dxfId="1581" priority="1583" operator="containsText" text="Dn(service)">
      <formula>NOT(ISERROR(SEARCH("Dn(service)",C1352)))</formula>
    </cfRule>
    <cfRule type="containsText" dxfId="1580" priority="1584" operator="containsText" text="Dn(waiting)">
      <formula>NOT(ISERROR(SEARCH("Dn(waiting)",C1352)))</formula>
    </cfRule>
  </conditionalFormatting>
  <conditionalFormatting sqref="C1353">
    <cfRule type="containsBlanks" dxfId="1579" priority="1577">
      <formula>LEN(TRIM(C1353))=0</formula>
    </cfRule>
    <cfRule type="containsText" dxfId="1578" priority="1578" operator="containsText" text="Operational">
      <formula>NOT(ISERROR(SEARCH("Operational",C1353)))</formula>
    </cfRule>
    <cfRule type="containsText" dxfId="1577" priority="1579" operator="containsText" text="Dn(service)">
      <formula>NOT(ISERROR(SEARCH("Dn(service)",C1353)))</formula>
    </cfRule>
    <cfRule type="containsText" dxfId="1576" priority="1580" operator="containsText" text="Dn(waiting)">
      <formula>NOT(ISERROR(SEARCH("Dn(waiting)",C1353)))</formula>
    </cfRule>
  </conditionalFormatting>
  <conditionalFormatting sqref="C1354">
    <cfRule type="containsBlanks" dxfId="1575" priority="1573">
      <formula>LEN(TRIM(C1354))=0</formula>
    </cfRule>
    <cfRule type="containsText" dxfId="1574" priority="1574" operator="containsText" text="Operational">
      <formula>NOT(ISERROR(SEARCH("Operational",C1354)))</formula>
    </cfRule>
    <cfRule type="containsText" dxfId="1573" priority="1575" operator="containsText" text="Dn(service)">
      <formula>NOT(ISERROR(SEARCH("Dn(service)",C1354)))</formula>
    </cfRule>
    <cfRule type="containsText" dxfId="1572" priority="1576" operator="containsText" text="Dn(waiting)">
      <formula>NOT(ISERROR(SEARCH("Dn(waiting)",C1354)))</formula>
    </cfRule>
  </conditionalFormatting>
  <conditionalFormatting sqref="C1355">
    <cfRule type="containsBlanks" dxfId="1571" priority="1569">
      <formula>LEN(TRIM(C1355))=0</formula>
    </cfRule>
    <cfRule type="containsText" dxfId="1570" priority="1570" operator="containsText" text="Operational">
      <formula>NOT(ISERROR(SEARCH("Operational",C1355)))</formula>
    </cfRule>
    <cfRule type="containsText" dxfId="1569" priority="1571" operator="containsText" text="Dn(service)">
      <formula>NOT(ISERROR(SEARCH("Dn(service)",C1355)))</formula>
    </cfRule>
    <cfRule type="containsText" dxfId="1568" priority="1572" operator="containsText" text="Dn(waiting)">
      <formula>NOT(ISERROR(SEARCH("Dn(waiting)",C1355)))</formula>
    </cfRule>
  </conditionalFormatting>
  <conditionalFormatting sqref="J1355">
    <cfRule type="containsBlanks" dxfId="1567" priority="1565">
      <formula>LEN(TRIM(J1355))=0</formula>
    </cfRule>
    <cfRule type="containsText" dxfId="1566" priority="1566" operator="containsText" text="Operational">
      <formula>NOT(ISERROR(SEARCH("Operational",J1355)))</formula>
    </cfRule>
    <cfRule type="containsText" dxfId="1565" priority="1567" operator="containsText" text="Dn(service)">
      <formula>NOT(ISERROR(SEARCH("Dn(service)",J1355)))</formula>
    </cfRule>
    <cfRule type="containsText" dxfId="1564" priority="1568" operator="containsText" text="Dn(waiting)">
      <formula>NOT(ISERROR(SEARCH("Dn(waiting)",J1355)))</formula>
    </cfRule>
  </conditionalFormatting>
  <conditionalFormatting sqref="J1356">
    <cfRule type="containsBlanks" dxfId="1563" priority="1561">
      <formula>LEN(TRIM(J1356))=0</formula>
    </cfRule>
    <cfRule type="containsText" dxfId="1562" priority="1562" operator="containsText" text="Operational">
      <formula>NOT(ISERROR(SEARCH("Operational",J1356)))</formula>
    </cfRule>
    <cfRule type="containsText" dxfId="1561" priority="1563" operator="containsText" text="Dn(service)">
      <formula>NOT(ISERROR(SEARCH("Dn(service)",J1356)))</formula>
    </cfRule>
    <cfRule type="containsText" dxfId="1560" priority="1564" operator="containsText" text="Dn(waiting)">
      <formula>NOT(ISERROR(SEARCH("Dn(waiting)",J1356)))</formula>
    </cfRule>
  </conditionalFormatting>
  <conditionalFormatting sqref="J1357">
    <cfRule type="containsBlanks" dxfId="1559" priority="1557">
      <formula>LEN(TRIM(J1357))=0</formula>
    </cfRule>
    <cfRule type="containsText" dxfId="1558" priority="1558" operator="containsText" text="Operational">
      <formula>NOT(ISERROR(SEARCH("Operational",J1357)))</formula>
    </cfRule>
    <cfRule type="containsText" dxfId="1557" priority="1559" operator="containsText" text="Dn(service)">
      <formula>NOT(ISERROR(SEARCH("Dn(service)",J1357)))</formula>
    </cfRule>
    <cfRule type="containsText" dxfId="1556" priority="1560" operator="containsText" text="Dn(waiting)">
      <formula>NOT(ISERROR(SEARCH("Dn(waiting)",J1357)))</formula>
    </cfRule>
  </conditionalFormatting>
  <conditionalFormatting sqref="J1358">
    <cfRule type="containsBlanks" dxfId="1555" priority="1553">
      <formula>LEN(TRIM(J1358))=0</formula>
    </cfRule>
    <cfRule type="containsText" dxfId="1554" priority="1554" operator="containsText" text="Operational">
      <formula>NOT(ISERROR(SEARCH("Operational",J1358)))</formula>
    </cfRule>
    <cfRule type="containsText" dxfId="1553" priority="1555" operator="containsText" text="Dn(service)">
      <formula>NOT(ISERROR(SEARCH("Dn(service)",J1358)))</formula>
    </cfRule>
    <cfRule type="containsText" dxfId="1552" priority="1556" operator="containsText" text="Dn(waiting)">
      <formula>NOT(ISERROR(SEARCH("Dn(waiting)",J1358)))</formula>
    </cfRule>
  </conditionalFormatting>
  <conditionalFormatting sqref="J1359">
    <cfRule type="containsBlanks" dxfId="1551" priority="1549">
      <formula>LEN(TRIM(J1359))=0</formula>
    </cfRule>
    <cfRule type="containsText" dxfId="1550" priority="1550" operator="containsText" text="Operational">
      <formula>NOT(ISERROR(SEARCH("Operational",J1359)))</formula>
    </cfRule>
    <cfRule type="containsText" dxfId="1549" priority="1551" operator="containsText" text="Dn(service)">
      <formula>NOT(ISERROR(SEARCH("Dn(service)",J1359)))</formula>
    </cfRule>
    <cfRule type="containsText" dxfId="1548" priority="1552" operator="containsText" text="Dn(waiting)">
      <formula>NOT(ISERROR(SEARCH("Dn(waiting)",J1359)))</formula>
    </cfRule>
  </conditionalFormatting>
  <conditionalFormatting sqref="G1360">
    <cfRule type="containsBlanks" dxfId="1547" priority="1545">
      <formula>LEN(TRIM(G1360))=0</formula>
    </cfRule>
    <cfRule type="containsText" dxfId="1546" priority="1546" operator="containsText" text="Operational">
      <formula>NOT(ISERROR(SEARCH("Operational",G1360)))</formula>
    </cfRule>
    <cfRule type="containsText" dxfId="1545" priority="1547" operator="containsText" text="Dn(service)">
      <formula>NOT(ISERROR(SEARCH("Dn(service)",G1360)))</formula>
    </cfRule>
    <cfRule type="containsText" dxfId="1544" priority="1548" operator="containsText" text="Dn(waiting)">
      <formula>NOT(ISERROR(SEARCH("Dn(waiting)",G1360)))</formula>
    </cfRule>
  </conditionalFormatting>
  <conditionalFormatting sqref="G1361">
    <cfRule type="containsBlanks" dxfId="1543" priority="1541">
      <formula>LEN(TRIM(G1361))=0</formula>
    </cfRule>
    <cfRule type="containsText" dxfId="1542" priority="1542" operator="containsText" text="Operational">
      <formula>NOT(ISERROR(SEARCH("Operational",G1361)))</formula>
    </cfRule>
    <cfRule type="containsText" dxfId="1541" priority="1543" operator="containsText" text="Dn(service)">
      <formula>NOT(ISERROR(SEARCH("Dn(service)",G1361)))</formula>
    </cfRule>
    <cfRule type="containsText" dxfId="1540" priority="1544" operator="containsText" text="Dn(waiting)">
      <formula>NOT(ISERROR(SEARCH("Dn(waiting)",G1361)))</formula>
    </cfRule>
  </conditionalFormatting>
  <conditionalFormatting sqref="G1362">
    <cfRule type="containsBlanks" dxfId="1539" priority="1537">
      <formula>LEN(TRIM(G1362))=0</formula>
    </cfRule>
    <cfRule type="containsText" dxfId="1538" priority="1538" operator="containsText" text="Operational">
      <formula>NOT(ISERROR(SEARCH("Operational",G1362)))</formula>
    </cfRule>
    <cfRule type="containsText" dxfId="1537" priority="1539" operator="containsText" text="Dn(service)">
      <formula>NOT(ISERROR(SEARCH("Dn(service)",G1362)))</formula>
    </cfRule>
    <cfRule type="containsText" dxfId="1536" priority="1540" operator="containsText" text="Dn(waiting)">
      <formula>NOT(ISERROR(SEARCH("Dn(waiting)",G1362)))</formula>
    </cfRule>
  </conditionalFormatting>
  <conditionalFormatting sqref="G1363">
    <cfRule type="containsBlanks" dxfId="1535" priority="1533">
      <formula>LEN(TRIM(G1363))=0</formula>
    </cfRule>
    <cfRule type="containsText" dxfId="1534" priority="1534" operator="containsText" text="Operational">
      <formula>NOT(ISERROR(SEARCH("Operational",G1363)))</formula>
    </cfRule>
    <cfRule type="containsText" dxfId="1533" priority="1535" operator="containsText" text="Dn(service)">
      <formula>NOT(ISERROR(SEARCH("Dn(service)",G1363)))</formula>
    </cfRule>
    <cfRule type="containsText" dxfId="1532" priority="1536" operator="containsText" text="Dn(waiting)">
      <formula>NOT(ISERROR(SEARCH("Dn(waiting)",G1363)))</formula>
    </cfRule>
  </conditionalFormatting>
  <conditionalFormatting sqref="E1364">
    <cfRule type="containsBlanks" dxfId="1531" priority="1529">
      <formula>LEN(TRIM(E1364))=0</formula>
    </cfRule>
    <cfRule type="containsText" dxfId="1530" priority="1530" operator="containsText" text="Operational">
      <formula>NOT(ISERROR(SEARCH("Operational",E1364)))</formula>
    </cfRule>
    <cfRule type="containsText" dxfId="1529" priority="1531" operator="containsText" text="Dn(service)">
      <formula>NOT(ISERROR(SEARCH("Dn(service)",E1364)))</formula>
    </cfRule>
    <cfRule type="containsText" dxfId="1528" priority="1532" operator="containsText" text="Dn(waiting)">
      <formula>NOT(ISERROR(SEARCH("Dn(waiting)",E1364)))</formula>
    </cfRule>
  </conditionalFormatting>
  <conditionalFormatting sqref="E1365">
    <cfRule type="containsBlanks" dxfId="1527" priority="1525">
      <formula>LEN(TRIM(E1365))=0</formula>
    </cfRule>
    <cfRule type="containsText" dxfId="1526" priority="1526" operator="containsText" text="Operational">
      <formula>NOT(ISERROR(SEARCH("Operational",E1365)))</formula>
    </cfRule>
    <cfRule type="containsText" dxfId="1525" priority="1527" operator="containsText" text="Dn(service)">
      <formula>NOT(ISERROR(SEARCH("Dn(service)",E1365)))</formula>
    </cfRule>
    <cfRule type="containsText" dxfId="1524" priority="1528" operator="containsText" text="Dn(waiting)">
      <formula>NOT(ISERROR(SEARCH("Dn(waiting)",E1365)))</formula>
    </cfRule>
  </conditionalFormatting>
  <conditionalFormatting sqref="E1366">
    <cfRule type="containsBlanks" dxfId="1523" priority="1521">
      <formula>LEN(TRIM(E1366))=0</formula>
    </cfRule>
    <cfRule type="containsText" dxfId="1522" priority="1522" operator="containsText" text="Operational">
      <formula>NOT(ISERROR(SEARCH("Operational",E1366)))</formula>
    </cfRule>
    <cfRule type="containsText" dxfId="1521" priority="1523" operator="containsText" text="Dn(service)">
      <formula>NOT(ISERROR(SEARCH("Dn(service)",E1366)))</formula>
    </cfRule>
    <cfRule type="containsText" dxfId="1520" priority="1524" operator="containsText" text="Dn(waiting)">
      <formula>NOT(ISERROR(SEARCH("Dn(waiting)",E1366)))</formula>
    </cfRule>
  </conditionalFormatting>
  <conditionalFormatting sqref="E1367">
    <cfRule type="containsBlanks" dxfId="1519" priority="1517">
      <formula>LEN(TRIM(E1367))=0</formula>
    </cfRule>
    <cfRule type="containsText" dxfId="1518" priority="1518" operator="containsText" text="Operational">
      <formula>NOT(ISERROR(SEARCH("Operational",E1367)))</formula>
    </cfRule>
    <cfRule type="containsText" dxfId="1517" priority="1519" operator="containsText" text="Dn(service)">
      <formula>NOT(ISERROR(SEARCH("Dn(service)",E1367)))</formula>
    </cfRule>
    <cfRule type="containsText" dxfId="1516" priority="1520" operator="containsText" text="Dn(waiting)">
      <formula>NOT(ISERROR(SEARCH("Dn(waiting)",E1367)))</formula>
    </cfRule>
  </conditionalFormatting>
  <conditionalFormatting sqref="F1373 E1379 E1500:E1504 G1493 H1373:J1373">
    <cfRule type="containsBlanks" dxfId="1515" priority="1513">
      <formula>LEN(TRIM(E1373))=0</formula>
    </cfRule>
    <cfRule type="containsText" dxfId="1514" priority="1514" operator="containsText" text="Operational">
      <formula>NOT(ISERROR(SEARCH("Operational",E1373)))</formula>
    </cfRule>
    <cfRule type="containsText" dxfId="1513" priority="1515" operator="containsText" text="Dn(service)">
      <formula>NOT(ISERROR(SEARCH("Dn(service)",E1373)))</formula>
    </cfRule>
    <cfRule type="containsText" dxfId="1512" priority="1516" operator="containsText" text="Dn(waiting)">
      <formula>NOT(ISERROR(SEARCH("Dn(waiting)",E1373)))</formula>
    </cfRule>
  </conditionalFormatting>
  <conditionalFormatting sqref="E1409">
    <cfRule type="containsBlanks" dxfId="1511" priority="1509">
      <formula>LEN(TRIM(E1409))=0</formula>
    </cfRule>
    <cfRule type="containsText" dxfId="1510" priority="1510" operator="containsText" text="Operational">
      <formula>NOT(ISERROR(SEARCH("Operational",E1409)))</formula>
    </cfRule>
    <cfRule type="containsText" dxfId="1509" priority="1511" operator="containsText" text="Dn(service)">
      <formula>NOT(ISERROR(SEARCH("Dn(service)",E1409)))</formula>
    </cfRule>
    <cfRule type="containsText" dxfId="1508" priority="1512" operator="containsText" text="Dn(waiting)">
      <formula>NOT(ISERROR(SEARCH("Dn(waiting)",E1409)))</formula>
    </cfRule>
  </conditionalFormatting>
  <conditionalFormatting sqref="E1408">
    <cfRule type="containsBlanks" dxfId="1507" priority="1505">
      <formula>LEN(TRIM(E1408))=0</formula>
    </cfRule>
    <cfRule type="containsText" dxfId="1506" priority="1506" operator="containsText" text="Operational">
      <formula>NOT(ISERROR(SEARCH("Operational",E1408)))</formula>
    </cfRule>
    <cfRule type="containsText" dxfId="1505" priority="1507" operator="containsText" text="Dn(service)">
      <formula>NOT(ISERROR(SEARCH("Dn(service)",E1408)))</formula>
    </cfRule>
    <cfRule type="containsText" dxfId="1504" priority="1508" operator="containsText" text="Dn(waiting)">
      <formula>NOT(ISERROR(SEARCH("Dn(waiting)",E1408)))</formula>
    </cfRule>
  </conditionalFormatting>
  <conditionalFormatting sqref="F1430:F1431">
    <cfRule type="containsBlanks" dxfId="1503" priority="1501">
      <formula>LEN(TRIM(F1430))=0</formula>
    </cfRule>
    <cfRule type="containsText" dxfId="1502" priority="1502" operator="containsText" text="Operational">
      <formula>NOT(ISERROR(SEARCH("Operational",F1430)))</formula>
    </cfRule>
    <cfRule type="containsText" dxfId="1501" priority="1503" operator="containsText" text="Dn(service)">
      <formula>NOT(ISERROR(SEARCH("Dn(service)",F1430)))</formula>
    </cfRule>
    <cfRule type="containsText" dxfId="1500" priority="1504" operator="containsText" text="Dn(waiting)">
      <formula>NOT(ISERROR(SEARCH("Dn(waiting)",F1430)))</formula>
    </cfRule>
  </conditionalFormatting>
  <conditionalFormatting sqref="F1454">
    <cfRule type="containsBlanks" dxfId="1499" priority="1497">
      <formula>LEN(TRIM(F1454))=0</formula>
    </cfRule>
    <cfRule type="containsText" dxfId="1498" priority="1498" operator="containsText" text="Operational">
      <formula>NOT(ISERROR(SEARCH("Operational",F1454)))</formula>
    </cfRule>
    <cfRule type="containsText" dxfId="1497" priority="1499" operator="containsText" text="Dn(service)">
      <formula>NOT(ISERROR(SEARCH("Dn(service)",F1454)))</formula>
    </cfRule>
    <cfRule type="containsText" dxfId="1496" priority="1500" operator="containsText" text="Dn(waiting)">
      <formula>NOT(ISERROR(SEARCH("Dn(waiting)",F1454)))</formula>
    </cfRule>
  </conditionalFormatting>
  <conditionalFormatting sqref="E1373">
    <cfRule type="containsBlanks" dxfId="1495" priority="1389">
      <formula>LEN(TRIM(E1373))=0</formula>
    </cfRule>
    <cfRule type="containsText" dxfId="1494" priority="1390" operator="containsText" text="Operational">
      <formula>NOT(ISERROR(SEARCH("Operational",E1373)))</formula>
    </cfRule>
    <cfRule type="containsText" dxfId="1493" priority="1391" operator="containsText" text="Dn(service)">
      <formula>NOT(ISERROR(SEARCH("Dn(service)",E1373)))</formula>
    </cfRule>
    <cfRule type="containsText" dxfId="1492" priority="1392" operator="containsText" text="Dn(waiting)">
      <formula>NOT(ISERROR(SEARCH("Dn(waiting)",E1373)))</formula>
    </cfRule>
  </conditionalFormatting>
  <conditionalFormatting sqref="C1373">
    <cfRule type="containsBlanks" dxfId="1491" priority="1493">
      <formula>LEN(TRIM(C1373))=0</formula>
    </cfRule>
    <cfRule type="containsText" dxfId="1490" priority="1494" operator="containsText" text="Operational">
      <formula>NOT(ISERROR(SEARCH("Operational",C1373)))</formula>
    </cfRule>
    <cfRule type="containsText" dxfId="1489" priority="1495" operator="containsText" text="Dn(service)">
      <formula>NOT(ISERROR(SEARCH("Dn(service)",C1373)))</formula>
    </cfRule>
    <cfRule type="containsText" dxfId="1488" priority="1496" operator="containsText" text="Dn(waiting)">
      <formula>NOT(ISERROR(SEARCH("Dn(waiting)",C1373)))</formula>
    </cfRule>
  </conditionalFormatting>
  <conditionalFormatting sqref="C1374">
    <cfRule type="containsBlanks" dxfId="1487" priority="1489">
      <formula>LEN(TRIM(C1374))=0</formula>
    </cfRule>
    <cfRule type="containsText" dxfId="1486" priority="1490" operator="containsText" text="Operational">
      <formula>NOT(ISERROR(SEARCH("Operational",C1374)))</formula>
    </cfRule>
    <cfRule type="containsText" dxfId="1485" priority="1491" operator="containsText" text="Dn(service)">
      <formula>NOT(ISERROR(SEARCH("Dn(service)",C1374)))</formula>
    </cfRule>
    <cfRule type="containsText" dxfId="1484" priority="1492" operator="containsText" text="Dn(waiting)">
      <formula>NOT(ISERROR(SEARCH("Dn(waiting)",C1374)))</formula>
    </cfRule>
  </conditionalFormatting>
  <conditionalFormatting sqref="F1376">
    <cfRule type="containsBlanks" dxfId="1483" priority="1485">
      <formula>LEN(TRIM(F1376))=0</formula>
    </cfRule>
    <cfRule type="containsText" dxfId="1482" priority="1486" operator="containsText" text="Operational">
      <formula>NOT(ISERROR(SEARCH("Operational",F1376)))</formula>
    </cfRule>
    <cfRule type="containsText" dxfId="1481" priority="1487" operator="containsText" text="Dn(service)">
      <formula>NOT(ISERROR(SEARCH("Dn(service)",F1376)))</formula>
    </cfRule>
    <cfRule type="containsText" dxfId="1480" priority="1488" operator="containsText" text="Dn(waiting)">
      <formula>NOT(ISERROR(SEARCH("Dn(waiting)",F1376)))</formula>
    </cfRule>
  </conditionalFormatting>
  <conditionalFormatting sqref="J1375">
    <cfRule type="containsBlanks" dxfId="1479" priority="1481">
      <formula>LEN(TRIM(J1375))=0</formula>
    </cfRule>
    <cfRule type="containsText" dxfId="1478" priority="1482" operator="containsText" text="Operational">
      <formula>NOT(ISERROR(SEARCH("Operational",J1375)))</formula>
    </cfRule>
    <cfRule type="containsText" dxfId="1477" priority="1483" operator="containsText" text="Dn(service)">
      <formula>NOT(ISERROR(SEARCH("Dn(service)",J1375)))</formula>
    </cfRule>
    <cfRule type="containsText" dxfId="1476" priority="1484" operator="containsText" text="Dn(waiting)">
      <formula>NOT(ISERROR(SEARCH("Dn(waiting)",J1375)))</formula>
    </cfRule>
  </conditionalFormatting>
  <conditionalFormatting sqref="J1376">
    <cfRule type="containsBlanks" dxfId="1475" priority="1477">
      <formula>LEN(TRIM(J1376))=0</formula>
    </cfRule>
    <cfRule type="containsText" dxfId="1474" priority="1478" operator="containsText" text="Operational">
      <formula>NOT(ISERROR(SEARCH("Operational",J1376)))</formula>
    </cfRule>
    <cfRule type="containsText" dxfId="1473" priority="1479" operator="containsText" text="Dn(service)">
      <formula>NOT(ISERROR(SEARCH("Dn(service)",J1376)))</formula>
    </cfRule>
    <cfRule type="containsText" dxfId="1472" priority="1480" operator="containsText" text="Dn(waiting)">
      <formula>NOT(ISERROR(SEARCH("Dn(waiting)",J1376)))</formula>
    </cfRule>
  </conditionalFormatting>
  <conditionalFormatting sqref="J1374">
    <cfRule type="containsBlanks" dxfId="1471" priority="1473">
      <formula>LEN(TRIM(J1374))=0</formula>
    </cfRule>
    <cfRule type="containsText" dxfId="1470" priority="1474" operator="containsText" text="Operational">
      <formula>NOT(ISERROR(SEARCH("Operational",J1374)))</formula>
    </cfRule>
    <cfRule type="containsText" dxfId="1469" priority="1475" operator="containsText" text="Dn(service)">
      <formula>NOT(ISERROR(SEARCH("Dn(service)",J1374)))</formula>
    </cfRule>
    <cfRule type="containsText" dxfId="1468" priority="1476" operator="containsText" text="Dn(waiting)">
      <formula>NOT(ISERROR(SEARCH("Dn(waiting)",J1374)))</formula>
    </cfRule>
  </conditionalFormatting>
  <conditionalFormatting sqref="E1378">
    <cfRule type="containsBlanks" dxfId="1467" priority="1469">
      <formula>LEN(TRIM(E1378))=0</formula>
    </cfRule>
    <cfRule type="containsText" dxfId="1466" priority="1470" operator="containsText" text="Operational">
      <formula>NOT(ISERROR(SEARCH("Operational",E1378)))</formula>
    </cfRule>
    <cfRule type="containsText" dxfId="1465" priority="1471" operator="containsText" text="Dn(service)">
      <formula>NOT(ISERROR(SEARCH("Dn(service)",E1378)))</formula>
    </cfRule>
    <cfRule type="containsText" dxfId="1464" priority="1472" operator="containsText" text="Dn(waiting)">
      <formula>NOT(ISERROR(SEARCH("Dn(waiting)",E1378)))</formula>
    </cfRule>
  </conditionalFormatting>
  <conditionalFormatting sqref="J1378">
    <cfRule type="containsBlanks" dxfId="1463" priority="1465">
      <formula>LEN(TRIM(J1378))=0</formula>
    </cfRule>
    <cfRule type="containsText" dxfId="1462" priority="1466" operator="containsText" text="Operational">
      <formula>NOT(ISERROR(SEARCH("Operational",J1378)))</formula>
    </cfRule>
    <cfRule type="containsText" dxfId="1461" priority="1467" operator="containsText" text="Dn(service)">
      <formula>NOT(ISERROR(SEARCH("Dn(service)",J1378)))</formula>
    </cfRule>
    <cfRule type="containsText" dxfId="1460" priority="1468" operator="containsText" text="Dn(waiting)">
      <formula>NOT(ISERROR(SEARCH("Dn(waiting)",J1378)))</formula>
    </cfRule>
  </conditionalFormatting>
  <conditionalFormatting sqref="J1379">
    <cfRule type="containsBlanks" dxfId="1459" priority="1461">
      <formula>LEN(TRIM(J1379))=0</formula>
    </cfRule>
    <cfRule type="containsText" dxfId="1458" priority="1462" operator="containsText" text="Operational">
      <formula>NOT(ISERROR(SEARCH("Operational",J1379)))</formula>
    </cfRule>
    <cfRule type="containsText" dxfId="1457" priority="1463" operator="containsText" text="Dn(service)">
      <formula>NOT(ISERROR(SEARCH("Dn(service)",J1379)))</formula>
    </cfRule>
    <cfRule type="containsText" dxfId="1456" priority="1464" operator="containsText" text="Dn(waiting)">
      <formula>NOT(ISERROR(SEARCH("Dn(waiting)",J1379)))</formula>
    </cfRule>
  </conditionalFormatting>
  <conditionalFormatting sqref="J1380">
    <cfRule type="containsBlanks" dxfId="1455" priority="1457">
      <formula>LEN(TRIM(J1380))=0</formula>
    </cfRule>
    <cfRule type="containsText" dxfId="1454" priority="1458" operator="containsText" text="Operational">
      <formula>NOT(ISERROR(SEARCH("Operational",J1380)))</formula>
    </cfRule>
    <cfRule type="containsText" dxfId="1453" priority="1459" operator="containsText" text="Dn(service)">
      <formula>NOT(ISERROR(SEARCH("Dn(service)",J1380)))</formula>
    </cfRule>
    <cfRule type="containsText" dxfId="1452" priority="1460" operator="containsText" text="Dn(waiting)">
      <formula>NOT(ISERROR(SEARCH("Dn(waiting)",J1380)))</formula>
    </cfRule>
  </conditionalFormatting>
  <conditionalFormatting sqref="F1397">
    <cfRule type="containsBlanks" dxfId="1451" priority="1453">
      <formula>LEN(TRIM(F1397))=0</formula>
    </cfRule>
    <cfRule type="containsText" dxfId="1450" priority="1454" operator="containsText" text="Operational">
      <formula>NOT(ISERROR(SEARCH("Operational",F1397)))</formula>
    </cfRule>
    <cfRule type="containsText" dxfId="1449" priority="1455" operator="containsText" text="Dn(service)">
      <formula>NOT(ISERROR(SEARCH("Dn(service)",F1397)))</formula>
    </cfRule>
    <cfRule type="containsText" dxfId="1448" priority="1456" operator="containsText" text="Dn(waiting)">
      <formula>NOT(ISERROR(SEARCH("Dn(waiting)",F1397)))</formula>
    </cfRule>
  </conditionalFormatting>
  <conditionalFormatting sqref="F1398">
    <cfRule type="containsBlanks" dxfId="1447" priority="1449">
      <formula>LEN(TRIM(F1398))=0</formula>
    </cfRule>
    <cfRule type="containsText" dxfId="1446" priority="1450" operator="containsText" text="Operational">
      <formula>NOT(ISERROR(SEARCH("Operational",F1398)))</formula>
    </cfRule>
    <cfRule type="containsText" dxfId="1445" priority="1451" operator="containsText" text="Dn(service)">
      <formula>NOT(ISERROR(SEARCH("Dn(service)",F1398)))</formula>
    </cfRule>
    <cfRule type="containsText" dxfId="1444" priority="1452" operator="containsText" text="Dn(waiting)">
      <formula>NOT(ISERROR(SEARCH("Dn(waiting)",F1398)))</formula>
    </cfRule>
  </conditionalFormatting>
  <conditionalFormatting sqref="F1426">
    <cfRule type="containsBlanks" dxfId="1443" priority="1445">
      <formula>LEN(TRIM(F1426))=0</formula>
    </cfRule>
    <cfRule type="containsText" dxfId="1442" priority="1446" operator="containsText" text="Operational">
      <formula>NOT(ISERROR(SEARCH("Operational",F1426)))</formula>
    </cfRule>
    <cfRule type="containsText" dxfId="1441" priority="1447" operator="containsText" text="Dn(service)">
      <formula>NOT(ISERROR(SEARCH("Dn(service)",F1426)))</formula>
    </cfRule>
    <cfRule type="containsText" dxfId="1440" priority="1448" operator="containsText" text="Dn(waiting)">
      <formula>NOT(ISERROR(SEARCH("Dn(waiting)",F1426)))</formula>
    </cfRule>
  </conditionalFormatting>
  <conditionalFormatting sqref="F1427">
    <cfRule type="containsBlanks" dxfId="1439" priority="1441">
      <formula>LEN(TRIM(F1427))=0</formula>
    </cfRule>
    <cfRule type="containsText" dxfId="1438" priority="1442" operator="containsText" text="Operational">
      <formula>NOT(ISERROR(SEARCH("Operational",F1427)))</formula>
    </cfRule>
    <cfRule type="containsText" dxfId="1437" priority="1443" operator="containsText" text="Dn(service)">
      <formula>NOT(ISERROR(SEARCH("Dn(service)",F1427)))</formula>
    </cfRule>
    <cfRule type="containsText" dxfId="1436" priority="1444" operator="containsText" text="Dn(waiting)">
      <formula>NOT(ISERROR(SEARCH("Dn(waiting)",F1427)))</formula>
    </cfRule>
  </conditionalFormatting>
  <conditionalFormatting sqref="F1428">
    <cfRule type="containsBlanks" dxfId="1435" priority="1437">
      <formula>LEN(TRIM(F1428))=0</formula>
    </cfRule>
    <cfRule type="containsText" dxfId="1434" priority="1438" operator="containsText" text="Operational">
      <formula>NOT(ISERROR(SEARCH("Operational",F1428)))</formula>
    </cfRule>
    <cfRule type="containsText" dxfId="1433" priority="1439" operator="containsText" text="Dn(service)">
      <formula>NOT(ISERROR(SEARCH("Dn(service)",F1428)))</formula>
    </cfRule>
    <cfRule type="containsText" dxfId="1432" priority="1440" operator="containsText" text="Dn(waiting)">
      <formula>NOT(ISERROR(SEARCH("Dn(waiting)",F1428)))</formula>
    </cfRule>
  </conditionalFormatting>
  <conditionalFormatting sqref="F1429">
    <cfRule type="containsBlanks" dxfId="1431" priority="1433">
      <formula>LEN(TRIM(F1429))=0</formula>
    </cfRule>
    <cfRule type="containsText" dxfId="1430" priority="1434" operator="containsText" text="Operational">
      <formula>NOT(ISERROR(SEARCH("Operational",F1429)))</formula>
    </cfRule>
    <cfRule type="containsText" dxfId="1429" priority="1435" operator="containsText" text="Dn(service)">
      <formula>NOT(ISERROR(SEARCH("Dn(service)",F1429)))</formula>
    </cfRule>
    <cfRule type="containsText" dxfId="1428" priority="1436" operator="containsText" text="Dn(waiting)">
      <formula>NOT(ISERROR(SEARCH("Dn(waiting)",F1429)))</formula>
    </cfRule>
  </conditionalFormatting>
  <conditionalFormatting sqref="H1444">
    <cfRule type="containsBlanks" dxfId="1427" priority="1429">
      <formula>LEN(TRIM(H1444))=0</formula>
    </cfRule>
    <cfRule type="containsText" dxfId="1426" priority="1430" operator="containsText" text="Operational">
      <formula>NOT(ISERROR(SEARCH("Operational",H1444)))</formula>
    </cfRule>
    <cfRule type="containsText" dxfId="1425" priority="1431" operator="containsText" text="Dn(service)">
      <formula>NOT(ISERROR(SEARCH("Dn(service)",H1444)))</formula>
    </cfRule>
    <cfRule type="containsText" dxfId="1424" priority="1432" operator="containsText" text="Dn(waiting)">
      <formula>NOT(ISERROR(SEARCH("Dn(waiting)",H1444)))</formula>
    </cfRule>
  </conditionalFormatting>
  <conditionalFormatting sqref="H1445">
    <cfRule type="containsBlanks" dxfId="1423" priority="1425">
      <formula>LEN(TRIM(H1445))=0</formula>
    </cfRule>
    <cfRule type="containsText" dxfId="1422" priority="1426" operator="containsText" text="Operational">
      <formula>NOT(ISERROR(SEARCH("Operational",H1445)))</formula>
    </cfRule>
    <cfRule type="containsText" dxfId="1421" priority="1427" operator="containsText" text="Dn(service)">
      <formula>NOT(ISERROR(SEARCH("Dn(service)",H1445)))</formula>
    </cfRule>
    <cfRule type="containsText" dxfId="1420" priority="1428" operator="containsText" text="Dn(waiting)">
      <formula>NOT(ISERROR(SEARCH("Dn(waiting)",H1445)))</formula>
    </cfRule>
  </conditionalFormatting>
  <conditionalFormatting sqref="H1446">
    <cfRule type="containsBlanks" dxfId="1419" priority="1421">
      <formula>LEN(TRIM(H1446))=0</formula>
    </cfRule>
    <cfRule type="containsText" dxfId="1418" priority="1422" operator="containsText" text="Operational">
      <formula>NOT(ISERROR(SEARCH("Operational",H1446)))</formula>
    </cfRule>
    <cfRule type="containsText" dxfId="1417" priority="1423" operator="containsText" text="Dn(service)">
      <formula>NOT(ISERROR(SEARCH("Dn(service)",H1446)))</formula>
    </cfRule>
    <cfRule type="containsText" dxfId="1416" priority="1424" operator="containsText" text="Dn(waiting)">
      <formula>NOT(ISERROR(SEARCH("Dn(waiting)",H1446)))</formula>
    </cfRule>
  </conditionalFormatting>
  <conditionalFormatting sqref="H1447">
    <cfRule type="containsBlanks" dxfId="1415" priority="1417">
      <formula>LEN(TRIM(H1447))=0</formula>
    </cfRule>
    <cfRule type="containsText" dxfId="1414" priority="1418" operator="containsText" text="Operational">
      <formula>NOT(ISERROR(SEARCH("Operational",H1447)))</formula>
    </cfRule>
    <cfRule type="containsText" dxfId="1413" priority="1419" operator="containsText" text="Dn(service)">
      <formula>NOT(ISERROR(SEARCH("Dn(service)",H1447)))</formula>
    </cfRule>
    <cfRule type="containsText" dxfId="1412" priority="1420" operator="containsText" text="Dn(waiting)">
      <formula>NOT(ISERROR(SEARCH("Dn(waiting)",H1447)))</formula>
    </cfRule>
  </conditionalFormatting>
  <conditionalFormatting sqref="I1504:I1505">
    <cfRule type="containsBlanks" dxfId="1411" priority="1405">
      <formula>LEN(TRIM(I1504))=0</formula>
    </cfRule>
    <cfRule type="containsText" dxfId="1410" priority="1406" operator="containsText" text="Operational">
      <formula>NOT(ISERROR(SEARCH("Operational",I1504)))</formula>
    </cfRule>
    <cfRule type="containsText" dxfId="1409" priority="1407" operator="containsText" text="Dn(service)">
      <formula>NOT(ISERROR(SEARCH("Dn(service)",I1504)))</formula>
    </cfRule>
    <cfRule type="containsText" dxfId="1408" priority="1408" operator="containsText" text="Dn(waiting)">
      <formula>NOT(ISERROR(SEARCH("Dn(waiting)",I1504)))</formula>
    </cfRule>
  </conditionalFormatting>
  <conditionalFormatting sqref="H1474">
    <cfRule type="containsBlanks" dxfId="1407" priority="1413">
      <formula>LEN(TRIM(H1474))=0</formula>
    </cfRule>
    <cfRule type="containsText" dxfId="1406" priority="1414" operator="containsText" text="Operational">
      <formula>NOT(ISERROR(SEARCH("Operational",H1474)))</formula>
    </cfRule>
    <cfRule type="containsText" dxfId="1405" priority="1415" operator="containsText" text="Dn(service)">
      <formula>NOT(ISERROR(SEARCH("Dn(service)",H1474)))</formula>
    </cfRule>
    <cfRule type="containsText" dxfId="1404" priority="1416" operator="containsText" text="Dn(waiting)">
      <formula>NOT(ISERROR(SEARCH("Dn(waiting)",H1474)))</formula>
    </cfRule>
  </conditionalFormatting>
  <conditionalFormatting sqref="J1377">
    <cfRule type="containsBlanks" dxfId="1403" priority="1393">
      <formula>LEN(TRIM(J1377))=0</formula>
    </cfRule>
    <cfRule type="containsText" dxfId="1402" priority="1394" operator="containsText" text="Operational">
      <formula>NOT(ISERROR(SEARCH("Operational",J1377)))</formula>
    </cfRule>
    <cfRule type="containsText" dxfId="1401" priority="1395" operator="containsText" text="Dn(service)">
      <formula>NOT(ISERROR(SEARCH("Dn(service)",J1377)))</formula>
    </cfRule>
    <cfRule type="containsText" dxfId="1400" priority="1396" operator="containsText" text="Dn(waiting)">
      <formula>NOT(ISERROR(SEARCH("Dn(waiting)",J1377)))</formula>
    </cfRule>
  </conditionalFormatting>
  <conditionalFormatting sqref="J1491:J1493">
    <cfRule type="containsBlanks" dxfId="1399" priority="1409">
      <formula>LEN(TRIM(J1491))=0</formula>
    </cfRule>
    <cfRule type="containsText" dxfId="1398" priority="1410" operator="containsText" text="Operational">
      <formula>NOT(ISERROR(SEARCH("Operational",J1491)))</formula>
    </cfRule>
    <cfRule type="containsText" dxfId="1397" priority="1411" operator="containsText" text="Dn(service)">
      <formula>NOT(ISERROR(SEARCH("Dn(service)",J1491)))</formula>
    </cfRule>
    <cfRule type="containsText" dxfId="1396" priority="1412" operator="containsText" text="Dn(waiting)">
      <formula>NOT(ISERROR(SEARCH("Dn(waiting)",J1491)))</formula>
    </cfRule>
  </conditionalFormatting>
  <conditionalFormatting sqref="F1374">
    <cfRule type="containsBlanks" dxfId="1395" priority="1401">
      <formula>LEN(TRIM(F1374))=0</formula>
    </cfRule>
    <cfRule type="containsText" dxfId="1394" priority="1402" operator="containsText" text="Operational">
      <formula>NOT(ISERROR(SEARCH("Operational",F1374)))</formula>
    </cfRule>
    <cfRule type="containsText" dxfId="1393" priority="1403" operator="containsText" text="Dn(service)">
      <formula>NOT(ISERROR(SEARCH("Dn(service)",F1374)))</formula>
    </cfRule>
    <cfRule type="containsText" dxfId="1392" priority="1404" operator="containsText" text="Dn(waiting)">
      <formula>NOT(ISERROR(SEARCH("Dn(waiting)",F1374)))</formula>
    </cfRule>
  </conditionalFormatting>
  <conditionalFormatting sqref="F1375">
    <cfRule type="containsBlanks" dxfId="1391" priority="1397">
      <formula>LEN(TRIM(F1375))=0</formula>
    </cfRule>
    <cfRule type="containsText" dxfId="1390" priority="1398" operator="containsText" text="Operational">
      <formula>NOT(ISERROR(SEARCH("Operational",F1375)))</formula>
    </cfRule>
    <cfRule type="containsText" dxfId="1389" priority="1399" operator="containsText" text="Dn(service)">
      <formula>NOT(ISERROR(SEARCH("Dn(service)",F1375)))</formula>
    </cfRule>
    <cfRule type="containsText" dxfId="1388" priority="1400" operator="containsText" text="Dn(waiting)">
      <formula>NOT(ISERROR(SEARCH("Dn(waiting)",F1375)))</formula>
    </cfRule>
  </conditionalFormatting>
  <conditionalFormatting sqref="E1374">
    <cfRule type="containsBlanks" dxfId="1387" priority="1385">
      <formula>LEN(TRIM(E1374))=0</formula>
    </cfRule>
    <cfRule type="containsText" dxfId="1386" priority="1386" operator="containsText" text="Operational">
      <formula>NOT(ISERROR(SEARCH("Operational",E1374)))</formula>
    </cfRule>
    <cfRule type="containsText" dxfId="1385" priority="1387" operator="containsText" text="Dn(service)">
      <formula>NOT(ISERROR(SEARCH("Dn(service)",E1374)))</formula>
    </cfRule>
    <cfRule type="containsText" dxfId="1384" priority="1388" operator="containsText" text="Dn(waiting)">
      <formula>NOT(ISERROR(SEARCH("Dn(waiting)",E1374)))</formula>
    </cfRule>
  </conditionalFormatting>
  <conditionalFormatting sqref="E1375">
    <cfRule type="containsBlanks" dxfId="1383" priority="1381">
      <formula>LEN(TRIM(E1375))=0</formula>
    </cfRule>
    <cfRule type="containsText" dxfId="1382" priority="1382" operator="containsText" text="Operational">
      <formula>NOT(ISERROR(SEARCH("Operational",E1375)))</formula>
    </cfRule>
    <cfRule type="containsText" dxfId="1381" priority="1383" operator="containsText" text="Dn(service)">
      <formula>NOT(ISERROR(SEARCH("Dn(service)",E1375)))</formula>
    </cfRule>
    <cfRule type="containsText" dxfId="1380" priority="1384" operator="containsText" text="Dn(waiting)">
      <formula>NOT(ISERROR(SEARCH("Dn(waiting)",E1375)))</formula>
    </cfRule>
  </conditionalFormatting>
  <conditionalFormatting sqref="E1376">
    <cfRule type="containsBlanks" dxfId="1379" priority="1377">
      <formula>LEN(TRIM(E1376))=0</formula>
    </cfRule>
    <cfRule type="containsText" dxfId="1378" priority="1378" operator="containsText" text="Operational">
      <formula>NOT(ISERROR(SEARCH("Operational",E1376)))</formula>
    </cfRule>
    <cfRule type="containsText" dxfId="1377" priority="1379" operator="containsText" text="Dn(service)">
      <formula>NOT(ISERROR(SEARCH("Dn(service)",E1376)))</formula>
    </cfRule>
    <cfRule type="containsText" dxfId="1376" priority="1380" operator="containsText" text="Dn(waiting)">
      <formula>NOT(ISERROR(SEARCH("Dn(waiting)",E1376)))</formula>
    </cfRule>
  </conditionalFormatting>
  <conditionalFormatting sqref="E1377">
    <cfRule type="containsBlanks" dxfId="1375" priority="1373">
      <formula>LEN(TRIM(E1377))=0</formula>
    </cfRule>
    <cfRule type="containsText" dxfId="1374" priority="1374" operator="containsText" text="Operational">
      <formula>NOT(ISERROR(SEARCH("Operational",E1377)))</formula>
    </cfRule>
    <cfRule type="containsText" dxfId="1373" priority="1375" operator="containsText" text="Dn(service)">
      <formula>NOT(ISERROR(SEARCH("Dn(service)",E1377)))</formula>
    </cfRule>
    <cfRule type="containsText" dxfId="1372" priority="1376" operator="containsText" text="Dn(waiting)">
      <formula>NOT(ISERROR(SEARCH("Dn(waiting)",E1377)))</formula>
    </cfRule>
  </conditionalFormatting>
  <conditionalFormatting sqref="G1378">
    <cfRule type="containsBlanks" dxfId="1371" priority="1369">
      <formula>LEN(TRIM(G1378))=0</formula>
    </cfRule>
    <cfRule type="containsText" dxfId="1370" priority="1370" operator="containsText" text="Operational">
      <formula>NOT(ISERROR(SEARCH("Operational",G1378)))</formula>
    </cfRule>
    <cfRule type="containsText" dxfId="1369" priority="1371" operator="containsText" text="Dn(service)">
      <formula>NOT(ISERROR(SEARCH("Dn(service)",G1378)))</formula>
    </cfRule>
    <cfRule type="containsText" dxfId="1368" priority="1372" operator="containsText" text="Dn(waiting)">
      <formula>NOT(ISERROR(SEARCH("Dn(waiting)",G1378)))</formula>
    </cfRule>
  </conditionalFormatting>
  <conditionalFormatting sqref="C1375">
    <cfRule type="containsBlanks" dxfId="1367" priority="1365">
      <formula>LEN(TRIM(C1375))=0</formula>
    </cfRule>
    <cfRule type="containsText" dxfId="1366" priority="1366" operator="containsText" text="Operational">
      <formula>NOT(ISERROR(SEARCH("Operational",C1375)))</formula>
    </cfRule>
    <cfRule type="containsText" dxfId="1365" priority="1367" operator="containsText" text="Dn(service)">
      <formula>NOT(ISERROR(SEARCH("Dn(service)",C1375)))</formula>
    </cfRule>
    <cfRule type="containsText" dxfId="1364" priority="1368" operator="containsText" text="Dn(waiting)">
      <formula>NOT(ISERROR(SEARCH("Dn(waiting)",C1375)))</formula>
    </cfRule>
  </conditionalFormatting>
  <conditionalFormatting sqref="D1382">
    <cfRule type="containsBlanks" dxfId="1363" priority="1361">
      <formula>LEN(TRIM(D1382))=0</formula>
    </cfRule>
    <cfRule type="containsText" dxfId="1362" priority="1362" operator="containsText" text="Operational">
      <formula>NOT(ISERROR(SEARCH("Operational",D1382)))</formula>
    </cfRule>
    <cfRule type="containsText" dxfId="1361" priority="1363" operator="containsText" text="Dn(service)">
      <formula>NOT(ISERROR(SEARCH("Dn(service)",D1382)))</formula>
    </cfRule>
    <cfRule type="containsText" dxfId="1360" priority="1364" operator="containsText" text="Dn(waiting)">
      <formula>NOT(ISERROR(SEARCH("Dn(waiting)",D1382)))</formula>
    </cfRule>
  </conditionalFormatting>
  <conditionalFormatting sqref="E1401:E1405">
    <cfRule type="containsBlanks" dxfId="1359" priority="1341">
      <formula>LEN(TRIM(E1401))=0</formula>
    </cfRule>
    <cfRule type="containsText" dxfId="1358" priority="1342" operator="containsText" text="Operational">
      <formula>NOT(ISERROR(SEARCH("Operational",E1401)))</formula>
    </cfRule>
    <cfRule type="containsText" dxfId="1357" priority="1343" operator="containsText" text="Dn(service)">
      <formula>NOT(ISERROR(SEARCH("Dn(service)",E1401)))</formula>
    </cfRule>
    <cfRule type="containsText" dxfId="1356" priority="1344" operator="containsText" text="Dn(waiting)">
      <formula>NOT(ISERROR(SEARCH("Dn(waiting)",E1401)))</formula>
    </cfRule>
  </conditionalFormatting>
  <conditionalFormatting sqref="E1406">
    <cfRule type="containsBlanks" dxfId="1355" priority="1337">
      <formula>LEN(TRIM(E1406))=0</formula>
    </cfRule>
    <cfRule type="containsText" dxfId="1354" priority="1338" operator="containsText" text="Operational">
      <formula>NOT(ISERROR(SEARCH("Operational",E1406)))</formula>
    </cfRule>
    <cfRule type="containsText" dxfId="1353" priority="1339" operator="containsText" text="Dn(service)">
      <formula>NOT(ISERROR(SEARCH("Dn(service)",E1406)))</formula>
    </cfRule>
    <cfRule type="containsText" dxfId="1352" priority="1340" operator="containsText" text="Dn(waiting)">
      <formula>NOT(ISERROR(SEARCH("Dn(waiting)",E1406)))</formula>
    </cfRule>
  </conditionalFormatting>
  <conditionalFormatting sqref="E1407">
    <cfRule type="containsBlanks" dxfId="1351" priority="1333">
      <formula>LEN(TRIM(E1407))=0</formula>
    </cfRule>
    <cfRule type="containsText" dxfId="1350" priority="1334" operator="containsText" text="Operational">
      <formula>NOT(ISERROR(SEARCH("Operational",E1407)))</formula>
    </cfRule>
    <cfRule type="containsText" dxfId="1349" priority="1335" operator="containsText" text="Dn(service)">
      <formula>NOT(ISERROR(SEARCH("Dn(service)",E1407)))</formula>
    </cfRule>
    <cfRule type="containsText" dxfId="1348" priority="1336" operator="containsText" text="Dn(waiting)">
      <formula>NOT(ISERROR(SEARCH("Dn(waiting)",E1407)))</formula>
    </cfRule>
  </conditionalFormatting>
  <conditionalFormatting sqref="F1392">
    <cfRule type="containsBlanks" dxfId="1347" priority="1357">
      <formula>LEN(TRIM(F1392))=0</formula>
    </cfRule>
    <cfRule type="containsText" dxfId="1346" priority="1358" operator="containsText" text="Operational">
      <formula>NOT(ISERROR(SEARCH("Operational",F1392)))</formula>
    </cfRule>
    <cfRule type="containsText" dxfId="1345" priority="1359" operator="containsText" text="Dn(service)">
      <formula>NOT(ISERROR(SEARCH("Dn(service)",F1392)))</formula>
    </cfRule>
    <cfRule type="containsText" dxfId="1344" priority="1360" operator="containsText" text="Dn(waiting)">
      <formula>NOT(ISERROR(SEARCH("Dn(waiting)",F1392)))</formula>
    </cfRule>
  </conditionalFormatting>
  <conditionalFormatting sqref="F1393">
    <cfRule type="containsBlanks" dxfId="1343" priority="1353">
      <formula>LEN(TRIM(F1393))=0</formula>
    </cfRule>
    <cfRule type="containsText" dxfId="1342" priority="1354" operator="containsText" text="Operational">
      <formula>NOT(ISERROR(SEARCH("Operational",F1393)))</formula>
    </cfRule>
    <cfRule type="containsText" dxfId="1341" priority="1355" operator="containsText" text="Dn(service)">
      <formula>NOT(ISERROR(SEARCH("Dn(service)",F1393)))</formula>
    </cfRule>
    <cfRule type="containsText" dxfId="1340" priority="1356" operator="containsText" text="Dn(waiting)">
      <formula>NOT(ISERROR(SEARCH("Dn(waiting)",F1393)))</formula>
    </cfRule>
  </conditionalFormatting>
  <conditionalFormatting sqref="F1394">
    <cfRule type="containsBlanks" dxfId="1339" priority="1349">
      <formula>LEN(TRIM(F1394))=0</formula>
    </cfRule>
    <cfRule type="containsText" dxfId="1338" priority="1350" operator="containsText" text="Operational">
      <formula>NOT(ISERROR(SEARCH("Operational",F1394)))</formula>
    </cfRule>
    <cfRule type="containsText" dxfId="1337" priority="1351" operator="containsText" text="Dn(service)">
      <formula>NOT(ISERROR(SEARCH("Dn(service)",F1394)))</formula>
    </cfRule>
    <cfRule type="containsText" dxfId="1336" priority="1352" operator="containsText" text="Dn(waiting)">
      <formula>NOT(ISERROR(SEARCH("Dn(waiting)",F1394)))</formula>
    </cfRule>
  </conditionalFormatting>
  <conditionalFormatting sqref="F1395">
    <cfRule type="containsBlanks" dxfId="1335" priority="1345">
      <formula>LEN(TRIM(F1395))=0</formula>
    </cfRule>
    <cfRule type="containsText" dxfId="1334" priority="1346" operator="containsText" text="Operational">
      <formula>NOT(ISERROR(SEARCH("Operational",F1395)))</formula>
    </cfRule>
    <cfRule type="containsText" dxfId="1333" priority="1347" operator="containsText" text="Dn(service)">
      <formula>NOT(ISERROR(SEARCH("Dn(service)",F1395)))</formula>
    </cfRule>
    <cfRule type="containsText" dxfId="1332" priority="1348" operator="containsText" text="Dn(waiting)">
      <formula>NOT(ISERROR(SEARCH("Dn(waiting)",F1395)))</formula>
    </cfRule>
  </conditionalFormatting>
  <conditionalFormatting sqref="D1439:D1442">
    <cfRule type="containsBlanks" dxfId="1331" priority="1313">
      <formula>LEN(TRIM(D1439))=0</formula>
    </cfRule>
    <cfRule type="containsText" dxfId="1330" priority="1314" operator="containsText" text="Operational">
      <formula>NOT(ISERROR(SEARCH("Operational",D1439)))</formula>
    </cfRule>
    <cfRule type="containsText" dxfId="1329" priority="1315" operator="containsText" text="Dn(service)">
      <formula>NOT(ISERROR(SEARCH("Dn(service)",D1439)))</formula>
    </cfRule>
    <cfRule type="containsText" dxfId="1328" priority="1316" operator="containsText" text="Dn(waiting)">
      <formula>NOT(ISERROR(SEARCH("Dn(waiting)",D1439)))</formula>
    </cfRule>
  </conditionalFormatting>
  <conditionalFormatting sqref="F1421">
    <cfRule type="containsBlanks" dxfId="1327" priority="1209">
      <formula>LEN(TRIM(F1421))=0</formula>
    </cfRule>
    <cfRule type="containsText" dxfId="1326" priority="1210" operator="containsText" text="Operational">
      <formula>NOT(ISERROR(SEARCH("Operational",F1421)))</formula>
    </cfRule>
    <cfRule type="containsText" dxfId="1325" priority="1211" operator="containsText" text="Dn(service)">
      <formula>NOT(ISERROR(SEARCH("Dn(service)",F1421)))</formula>
    </cfRule>
    <cfRule type="containsText" dxfId="1324" priority="1212" operator="containsText" text="Dn(waiting)">
      <formula>NOT(ISERROR(SEARCH("Dn(waiting)",F1421)))</formula>
    </cfRule>
  </conditionalFormatting>
  <conditionalFormatting sqref="F1422:F1424">
    <cfRule type="containsBlanks" dxfId="1323" priority="1329">
      <formula>LEN(TRIM(F1422))=0</formula>
    </cfRule>
    <cfRule type="containsText" dxfId="1322" priority="1330" operator="containsText" text="Operational">
      <formula>NOT(ISERROR(SEARCH("Operational",F1422)))</formula>
    </cfRule>
    <cfRule type="containsText" dxfId="1321" priority="1331" operator="containsText" text="Dn(service)">
      <formula>NOT(ISERROR(SEARCH("Dn(service)",F1422)))</formula>
    </cfRule>
    <cfRule type="containsText" dxfId="1320" priority="1332" operator="containsText" text="Dn(waiting)">
      <formula>NOT(ISERROR(SEARCH("Dn(waiting)",F1422)))</formula>
    </cfRule>
  </conditionalFormatting>
  <conditionalFormatting sqref="F1425">
    <cfRule type="containsBlanks" dxfId="1319" priority="1325">
      <formula>LEN(TRIM(F1425))=0</formula>
    </cfRule>
    <cfRule type="containsText" dxfId="1318" priority="1326" operator="containsText" text="Operational">
      <formula>NOT(ISERROR(SEARCH("Operational",F1425)))</formula>
    </cfRule>
    <cfRule type="containsText" dxfId="1317" priority="1327" operator="containsText" text="Dn(service)">
      <formula>NOT(ISERROR(SEARCH("Dn(service)",F1425)))</formula>
    </cfRule>
    <cfRule type="containsText" dxfId="1316" priority="1328" operator="containsText" text="Dn(waiting)">
      <formula>NOT(ISERROR(SEARCH("Dn(waiting)",F1425)))</formula>
    </cfRule>
  </conditionalFormatting>
  <conditionalFormatting sqref="J1411:J1415">
    <cfRule type="containsBlanks" dxfId="1315" priority="1321">
      <formula>LEN(TRIM(J1411))=0</formula>
    </cfRule>
    <cfRule type="containsText" dxfId="1314" priority="1322" operator="containsText" text="Operational">
      <formula>NOT(ISERROR(SEARCH("Operational",J1411)))</formula>
    </cfRule>
    <cfRule type="containsText" dxfId="1313" priority="1323" operator="containsText" text="Dn(service)">
      <formula>NOT(ISERROR(SEARCH("Dn(service)",J1411)))</formula>
    </cfRule>
    <cfRule type="containsText" dxfId="1312" priority="1324" operator="containsText" text="Dn(waiting)">
      <formula>NOT(ISERROR(SEARCH("Dn(waiting)",J1411)))</formula>
    </cfRule>
  </conditionalFormatting>
  <conditionalFormatting sqref="F1396">
    <cfRule type="containsBlanks" dxfId="1311" priority="1289">
      <formula>LEN(TRIM(F1396))=0</formula>
    </cfRule>
    <cfRule type="containsText" dxfId="1310" priority="1290" operator="containsText" text="Operational">
      <formula>NOT(ISERROR(SEARCH("Operational",F1396)))</formula>
    </cfRule>
    <cfRule type="containsText" dxfId="1309" priority="1291" operator="containsText" text="Dn(service)">
      <formula>NOT(ISERROR(SEARCH("Dn(service)",F1396)))</formula>
    </cfRule>
    <cfRule type="containsText" dxfId="1308" priority="1292" operator="containsText" text="Dn(waiting)">
      <formula>NOT(ISERROR(SEARCH("Dn(waiting)",F1396)))</formula>
    </cfRule>
  </conditionalFormatting>
  <conditionalFormatting sqref="H1443">
    <cfRule type="containsBlanks" dxfId="1307" priority="1317">
      <formula>LEN(TRIM(H1443))=0</formula>
    </cfRule>
    <cfRule type="containsText" dxfId="1306" priority="1318" operator="containsText" text="Operational">
      <formula>NOT(ISERROR(SEARCH("Operational",H1443)))</formula>
    </cfRule>
    <cfRule type="containsText" dxfId="1305" priority="1319" operator="containsText" text="Dn(service)">
      <formula>NOT(ISERROR(SEARCH("Dn(service)",H1443)))</formula>
    </cfRule>
    <cfRule type="containsText" dxfId="1304" priority="1320" operator="containsText" text="Dn(waiting)">
      <formula>NOT(ISERROR(SEARCH("Dn(waiting)",H1443)))</formula>
    </cfRule>
  </conditionalFormatting>
  <conditionalFormatting sqref="C1447:C1455">
    <cfRule type="containsBlanks" dxfId="1303" priority="1309">
      <formula>LEN(TRIM(C1447))=0</formula>
    </cfRule>
    <cfRule type="containsText" dxfId="1302" priority="1310" operator="containsText" text="Operational">
      <formula>NOT(ISERROR(SEARCH("Operational",C1447)))</formula>
    </cfRule>
    <cfRule type="containsText" dxfId="1301" priority="1311" operator="containsText" text="Dn(service)">
      <formula>NOT(ISERROR(SEARCH("Dn(service)",C1447)))</formula>
    </cfRule>
    <cfRule type="containsText" dxfId="1300" priority="1312" operator="containsText" text="Dn(waiting)">
      <formula>NOT(ISERROR(SEARCH("Dn(waiting)",C1447)))</formula>
    </cfRule>
  </conditionalFormatting>
  <conditionalFormatting sqref="G1456:G1461 H1448:H1449">
    <cfRule type="containsBlanks" dxfId="1299" priority="1305">
      <formula>LEN(TRIM(G1448))=0</formula>
    </cfRule>
    <cfRule type="containsText" dxfId="1298" priority="1306" operator="containsText" text="Operational">
      <formula>NOT(ISERROR(SEARCH("Operational",G1448)))</formula>
    </cfRule>
    <cfRule type="containsText" dxfId="1297" priority="1307" operator="containsText" text="Dn(service)">
      <formula>NOT(ISERROR(SEARCH("Dn(service)",G1448)))</formula>
    </cfRule>
    <cfRule type="containsText" dxfId="1296" priority="1308" operator="containsText" text="Dn(waiting)">
      <formula>NOT(ISERROR(SEARCH("Dn(waiting)",G1448)))</formula>
    </cfRule>
  </conditionalFormatting>
  <conditionalFormatting sqref="D1469:D1470">
    <cfRule type="containsBlanks" dxfId="1295" priority="1301">
      <formula>LEN(TRIM(D1469))=0</formula>
    </cfRule>
    <cfRule type="containsText" dxfId="1294" priority="1302" operator="containsText" text="Operational">
      <formula>NOT(ISERROR(SEARCH("Operational",D1469)))</formula>
    </cfRule>
    <cfRule type="containsText" dxfId="1293" priority="1303" operator="containsText" text="Dn(service)">
      <formula>NOT(ISERROR(SEARCH("Dn(service)",D1469)))</formula>
    </cfRule>
    <cfRule type="containsText" dxfId="1292" priority="1304" operator="containsText" text="Dn(waiting)">
      <formula>NOT(ISERROR(SEARCH("Dn(waiting)",D1469)))</formula>
    </cfRule>
  </conditionalFormatting>
  <conditionalFormatting sqref="F1457:F1459">
    <cfRule type="containsBlanks" dxfId="1291" priority="1297">
      <formula>LEN(TRIM(F1457))=0</formula>
    </cfRule>
    <cfRule type="containsText" dxfId="1290" priority="1298" operator="containsText" text="Operational">
      <formula>NOT(ISERROR(SEARCH("Operational",F1457)))</formula>
    </cfRule>
    <cfRule type="containsText" dxfId="1289" priority="1299" operator="containsText" text="Dn(service)">
      <formula>NOT(ISERROR(SEARCH("Dn(service)",F1457)))</formula>
    </cfRule>
    <cfRule type="containsText" dxfId="1288" priority="1300" operator="containsText" text="Dn(waiting)">
      <formula>NOT(ISERROR(SEARCH("Dn(waiting)",F1457)))</formula>
    </cfRule>
  </conditionalFormatting>
  <conditionalFormatting sqref="G1488:G1491 H1475:H1477">
    <cfRule type="containsBlanks" dxfId="1287" priority="1293">
      <formula>LEN(TRIM(G1475))=0</formula>
    </cfRule>
    <cfRule type="containsText" dxfId="1286" priority="1294" operator="containsText" text="Operational">
      <formula>NOT(ISERROR(SEARCH("Operational",G1475)))</formula>
    </cfRule>
    <cfRule type="containsText" dxfId="1285" priority="1295" operator="containsText" text="Dn(service)">
      <formula>NOT(ISERROR(SEARCH("Dn(service)",G1475)))</formula>
    </cfRule>
    <cfRule type="containsText" dxfId="1284" priority="1296" operator="containsText" text="Dn(waiting)">
      <formula>NOT(ISERROR(SEARCH("Dn(waiting)",G1475)))</formula>
    </cfRule>
  </conditionalFormatting>
  <conditionalFormatting sqref="D1383:D1403">
    <cfRule type="containsBlanks" dxfId="1283" priority="1237">
      <formula>LEN(TRIM(D1383))=0</formula>
    </cfRule>
    <cfRule type="containsText" dxfId="1282" priority="1238" operator="containsText" text="Operational">
      <formula>NOT(ISERROR(SEARCH("Operational",D1383)))</formula>
    </cfRule>
    <cfRule type="containsText" dxfId="1281" priority="1239" operator="containsText" text="Dn(service)">
      <formula>NOT(ISERROR(SEARCH("Dn(service)",D1383)))</formula>
    </cfRule>
    <cfRule type="containsText" dxfId="1280" priority="1240" operator="containsText" text="Dn(waiting)">
      <formula>NOT(ISERROR(SEARCH("Dn(waiting)",D1383)))</formula>
    </cfRule>
  </conditionalFormatting>
  <conditionalFormatting sqref="C1406:C1411">
    <cfRule type="containsBlanks" dxfId="1279" priority="1221">
      <formula>LEN(TRIM(C1406))=0</formula>
    </cfRule>
    <cfRule type="containsText" dxfId="1278" priority="1222" operator="containsText" text="Operational">
      <formula>NOT(ISERROR(SEARCH("Operational",C1406)))</formula>
    </cfRule>
    <cfRule type="containsText" dxfId="1277" priority="1223" operator="containsText" text="Dn(service)">
      <formula>NOT(ISERROR(SEARCH("Dn(service)",C1406)))</formula>
    </cfRule>
    <cfRule type="containsText" dxfId="1276" priority="1224" operator="containsText" text="Dn(waiting)">
      <formula>NOT(ISERROR(SEARCH("Dn(waiting)",C1406)))</formula>
    </cfRule>
  </conditionalFormatting>
  <conditionalFormatting sqref="D1373">
    <cfRule type="containsBlanks" dxfId="1275" priority="1285">
      <formula>LEN(TRIM(D1373))=0</formula>
    </cfRule>
    <cfRule type="containsText" dxfId="1274" priority="1286" operator="containsText" text="Operational">
      <formula>NOT(ISERROR(SEARCH("Operational",D1373)))</formula>
    </cfRule>
    <cfRule type="containsText" dxfId="1273" priority="1287" operator="containsText" text="Dn(service)">
      <formula>NOT(ISERROR(SEARCH("Dn(service)",D1373)))</formula>
    </cfRule>
    <cfRule type="containsText" dxfId="1272" priority="1288" operator="containsText" text="Dn(waiting)">
      <formula>NOT(ISERROR(SEARCH("Dn(waiting)",D1373)))</formula>
    </cfRule>
  </conditionalFormatting>
  <conditionalFormatting sqref="D1374">
    <cfRule type="containsBlanks" dxfId="1271" priority="1281">
      <formula>LEN(TRIM(D1374))=0</formula>
    </cfRule>
    <cfRule type="containsText" dxfId="1270" priority="1282" operator="containsText" text="Operational">
      <formula>NOT(ISERROR(SEARCH("Operational",D1374)))</formula>
    </cfRule>
    <cfRule type="containsText" dxfId="1269" priority="1283" operator="containsText" text="Dn(service)">
      <formula>NOT(ISERROR(SEARCH("Dn(service)",D1374)))</formula>
    </cfRule>
    <cfRule type="containsText" dxfId="1268" priority="1284" operator="containsText" text="Dn(waiting)">
      <formula>NOT(ISERROR(SEARCH("Dn(waiting)",D1374)))</formula>
    </cfRule>
  </conditionalFormatting>
  <conditionalFormatting sqref="H1374:I1375 H1376">
    <cfRule type="containsBlanks" dxfId="1267" priority="1277">
      <formula>LEN(TRIM(H1374))=0</formula>
    </cfRule>
    <cfRule type="containsText" dxfId="1266" priority="1278" operator="containsText" text="Operational">
      <formula>NOT(ISERROR(SEARCH("Operational",H1374)))</formula>
    </cfRule>
    <cfRule type="containsText" dxfId="1265" priority="1279" operator="containsText" text="Dn(service)">
      <formula>NOT(ISERROR(SEARCH("Dn(service)",H1374)))</formula>
    </cfRule>
    <cfRule type="containsText" dxfId="1264" priority="1280" operator="containsText" text="Dn(waiting)">
      <formula>NOT(ISERROR(SEARCH("Dn(waiting)",H1374)))</formula>
    </cfRule>
  </conditionalFormatting>
  <conditionalFormatting sqref="H1377:H1379">
    <cfRule type="containsBlanks" dxfId="1263" priority="1273">
      <formula>LEN(TRIM(H1377))=0</formula>
    </cfRule>
    <cfRule type="containsText" dxfId="1262" priority="1274" operator="containsText" text="Operational">
      <formula>NOT(ISERROR(SEARCH("Operational",H1377)))</formula>
    </cfRule>
    <cfRule type="containsText" dxfId="1261" priority="1275" operator="containsText" text="Dn(service)">
      <formula>NOT(ISERROR(SEARCH("Dn(service)",H1377)))</formula>
    </cfRule>
    <cfRule type="containsText" dxfId="1260" priority="1276" operator="containsText" text="Dn(waiting)">
      <formula>NOT(ISERROR(SEARCH("Dn(waiting)",H1377)))</formula>
    </cfRule>
  </conditionalFormatting>
  <conditionalFormatting sqref="C1376:C1380">
    <cfRule type="containsBlanks" dxfId="1259" priority="1269">
      <formula>LEN(TRIM(C1376))=0</formula>
    </cfRule>
    <cfRule type="containsText" dxfId="1258" priority="1270" operator="containsText" text="Operational">
      <formula>NOT(ISERROR(SEARCH("Operational",C1376)))</formula>
    </cfRule>
    <cfRule type="containsText" dxfId="1257" priority="1271" operator="containsText" text="Dn(service)">
      <formula>NOT(ISERROR(SEARCH("Dn(service)",C1376)))</formula>
    </cfRule>
    <cfRule type="containsText" dxfId="1256" priority="1272" operator="containsText" text="Dn(waiting)">
      <formula>NOT(ISERROR(SEARCH("Dn(waiting)",C1376)))</formula>
    </cfRule>
  </conditionalFormatting>
  <conditionalFormatting sqref="C1381:C1384">
    <cfRule type="containsBlanks" dxfId="1255" priority="1265">
      <formula>LEN(TRIM(C1381))=0</formula>
    </cfRule>
    <cfRule type="containsText" dxfId="1254" priority="1266" operator="containsText" text="Operational">
      <formula>NOT(ISERROR(SEARCH("Operational",C1381)))</formula>
    </cfRule>
    <cfRule type="containsText" dxfId="1253" priority="1267" operator="containsText" text="Dn(service)">
      <formula>NOT(ISERROR(SEARCH("Dn(service)",C1381)))</formula>
    </cfRule>
    <cfRule type="containsText" dxfId="1252" priority="1268" operator="containsText" text="Dn(waiting)">
      <formula>NOT(ISERROR(SEARCH("Dn(waiting)",C1381)))</formula>
    </cfRule>
  </conditionalFormatting>
  <conditionalFormatting sqref="C1385">
    <cfRule type="containsBlanks" dxfId="1251" priority="1261">
      <formula>LEN(TRIM(C1385))=0</formula>
    </cfRule>
    <cfRule type="containsText" dxfId="1250" priority="1262" operator="containsText" text="Operational">
      <formula>NOT(ISERROR(SEARCH("Operational",C1385)))</formula>
    </cfRule>
    <cfRule type="containsText" dxfId="1249" priority="1263" operator="containsText" text="Dn(service)">
      <formula>NOT(ISERROR(SEARCH("Dn(service)",C1385)))</formula>
    </cfRule>
    <cfRule type="containsText" dxfId="1248" priority="1264" operator="containsText" text="Dn(waiting)">
      <formula>NOT(ISERROR(SEARCH("Dn(waiting)",C1385)))</formula>
    </cfRule>
  </conditionalFormatting>
  <conditionalFormatting sqref="F1378">
    <cfRule type="containsBlanks" dxfId="1247" priority="1257">
      <formula>LEN(TRIM(F1378))=0</formula>
    </cfRule>
    <cfRule type="containsText" dxfId="1246" priority="1258" operator="containsText" text="Operational">
      <formula>NOT(ISERROR(SEARCH("Operational",F1378)))</formula>
    </cfRule>
    <cfRule type="containsText" dxfId="1245" priority="1259" operator="containsText" text="Dn(service)">
      <formula>NOT(ISERROR(SEARCH("Dn(service)",F1378)))</formula>
    </cfRule>
    <cfRule type="containsText" dxfId="1244" priority="1260" operator="containsText" text="Dn(waiting)">
      <formula>NOT(ISERROR(SEARCH("Dn(waiting)",F1378)))</formula>
    </cfRule>
  </conditionalFormatting>
  <conditionalFormatting sqref="G1379:G1389">
    <cfRule type="containsBlanks" dxfId="1243" priority="1253">
      <formula>LEN(TRIM(G1379))=0</formula>
    </cfRule>
    <cfRule type="containsText" dxfId="1242" priority="1254" operator="containsText" text="Operational">
      <formula>NOT(ISERROR(SEARCH("Operational",G1379)))</formula>
    </cfRule>
    <cfRule type="containsText" dxfId="1241" priority="1255" operator="containsText" text="Dn(service)">
      <formula>NOT(ISERROR(SEARCH("Dn(service)",G1379)))</formula>
    </cfRule>
    <cfRule type="containsText" dxfId="1240" priority="1256" operator="containsText" text="Dn(waiting)">
      <formula>NOT(ISERROR(SEARCH("Dn(waiting)",G1379)))</formula>
    </cfRule>
  </conditionalFormatting>
  <conditionalFormatting sqref="G1390:G1392">
    <cfRule type="containsBlanks" dxfId="1239" priority="1249">
      <formula>LEN(TRIM(G1390))=0</formula>
    </cfRule>
    <cfRule type="containsText" dxfId="1238" priority="1250" operator="containsText" text="Operational">
      <formula>NOT(ISERROR(SEARCH("Operational",G1390)))</formula>
    </cfRule>
    <cfRule type="containsText" dxfId="1237" priority="1251" operator="containsText" text="Dn(service)">
      <formula>NOT(ISERROR(SEARCH("Dn(service)",G1390)))</formula>
    </cfRule>
    <cfRule type="containsText" dxfId="1236" priority="1252" operator="containsText" text="Dn(waiting)">
      <formula>NOT(ISERROR(SEARCH("Dn(waiting)",G1390)))</formula>
    </cfRule>
  </conditionalFormatting>
  <conditionalFormatting sqref="E1380:E1383">
    <cfRule type="containsBlanks" dxfId="1235" priority="1245">
      <formula>LEN(TRIM(E1380))=0</formula>
    </cfRule>
    <cfRule type="containsText" dxfId="1234" priority="1246" operator="containsText" text="Operational">
      <formula>NOT(ISERROR(SEARCH("Operational",E1380)))</formula>
    </cfRule>
    <cfRule type="containsText" dxfId="1233" priority="1247" operator="containsText" text="Dn(service)">
      <formula>NOT(ISERROR(SEARCH("Dn(service)",E1380)))</formula>
    </cfRule>
    <cfRule type="containsText" dxfId="1232" priority="1248" operator="containsText" text="Dn(waiting)">
      <formula>NOT(ISERROR(SEARCH("Dn(waiting)",E1380)))</formula>
    </cfRule>
  </conditionalFormatting>
  <conditionalFormatting sqref="J1381:J1388">
    <cfRule type="containsBlanks" dxfId="1231" priority="1241">
      <formula>LEN(TRIM(J1381))=0</formula>
    </cfRule>
    <cfRule type="containsText" dxfId="1230" priority="1242" operator="containsText" text="Operational">
      <formula>NOT(ISERROR(SEARCH("Operational",J1381)))</formula>
    </cfRule>
    <cfRule type="containsText" dxfId="1229" priority="1243" operator="containsText" text="Dn(service)">
      <formula>NOT(ISERROR(SEARCH("Dn(service)",J1381)))</formula>
    </cfRule>
    <cfRule type="containsText" dxfId="1228" priority="1244" operator="containsText" text="Dn(waiting)">
      <formula>NOT(ISERROR(SEARCH("Dn(waiting)",J1381)))</formula>
    </cfRule>
  </conditionalFormatting>
  <conditionalFormatting sqref="D1404:D1405">
    <cfRule type="containsBlanks" dxfId="1227" priority="1233">
      <formula>LEN(TRIM(D1404))=0</formula>
    </cfRule>
    <cfRule type="containsText" dxfId="1226" priority="1234" operator="containsText" text="Operational">
      <formula>NOT(ISERROR(SEARCH("Operational",D1404)))</formula>
    </cfRule>
    <cfRule type="containsText" dxfId="1225" priority="1235" operator="containsText" text="Dn(service)">
      <formula>NOT(ISERROR(SEARCH("Dn(service)",D1404)))</formula>
    </cfRule>
    <cfRule type="containsText" dxfId="1224" priority="1236" operator="containsText" text="Dn(waiting)">
      <formula>NOT(ISERROR(SEARCH("Dn(waiting)",D1404)))</formula>
    </cfRule>
  </conditionalFormatting>
  <conditionalFormatting sqref="H1397:I1402 I1388:I1396 H1403:H1407">
    <cfRule type="containsBlanks" dxfId="1223" priority="1229">
      <formula>LEN(TRIM(H1388))=0</formula>
    </cfRule>
    <cfRule type="containsText" dxfId="1222" priority="1230" operator="containsText" text="Operational">
      <formula>NOT(ISERROR(SEARCH("Operational",H1388)))</formula>
    </cfRule>
    <cfRule type="containsText" dxfId="1221" priority="1231" operator="containsText" text="Dn(service)">
      <formula>NOT(ISERROR(SEARCH("Dn(service)",H1388)))</formula>
    </cfRule>
    <cfRule type="containsText" dxfId="1220" priority="1232" operator="containsText" text="Dn(waiting)">
      <formula>NOT(ISERROR(SEARCH("Dn(waiting)",H1388)))</formula>
    </cfRule>
  </conditionalFormatting>
  <conditionalFormatting sqref="H1408">
    <cfRule type="containsBlanks" dxfId="1219" priority="1225">
      <formula>LEN(TRIM(H1408))=0</formula>
    </cfRule>
    <cfRule type="containsText" dxfId="1218" priority="1226" operator="containsText" text="Operational">
      <formula>NOT(ISERROR(SEARCH("Operational",H1408)))</formula>
    </cfRule>
    <cfRule type="containsText" dxfId="1217" priority="1227" operator="containsText" text="Dn(service)">
      <formula>NOT(ISERROR(SEARCH("Dn(service)",H1408)))</formula>
    </cfRule>
    <cfRule type="containsText" dxfId="1216" priority="1228" operator="containsText" text="Dn(waiting)">
      <formula>NOT(ISERROR(SEARCH("Dn(waiting)",H1408)))</formula>
    </cfRule>
  </conditionalFormatting>
  <conditionalFormatting sqref="C1412">
    <cfRule type="containsBlanks" dxfId="1215" priority="1217">
      <formula>LEN(TRIM(C1412))=0</formula>
    </cfRule>
    <cfRule type="containsText" dxfId="1214" priority="1218" operator="containsText" text="Operational">
      <formula>NOT(ISERROR(SEARCH("Operational",C1412)))</formula>
    </cfRule>
    <cfRule type="containsText" dxfId="1213" priority="1219" operator="containsText" text="Dn(service)">
      <formula>NOT(ISERROR(SEARCH("Dn(service)",C1412)))</formula>
    </cfRule>
    <cfRule type="containsText" dxfId="1212" priority="1220" operator="containsText" text="Dn(waiting)">
      <formula>NOT(ISERROR(SEARCH("Dn(waiting)",C1412)))</formula>
    </cfRule>
  </conditionalFormatting>
  <conditionalFormatting sqref="F1420">
    <cfRule type="containsBlanks" dxfId="1211" priority="1213">
      <formula>LEN(TRIM(F1420))=0</formula>
    </cfRule>
    <cfRule type="containsText" dxfId="1210" priority="1214" operator="containsText" text="Operational">
      <formula>NOT(ISERROR(SEARCH("Operational",F1420)))</formula>
    </cfRule>
    <cfRule type="containsText" dxfId="1209" priority="1215" operator="containsText" text="Dn(service)">
      <formula>NOT(ISERROR(SEARCH("Dn(service)",F1420)))</formula>
    </cfRule>
    <cfRule type="containsText" dxfId="1208" priority="1216" operator="containsText" text="Dn(waiting)">
      <formula>NOT(ISERROR(SEARCH("Dn(waiting)",F1420)))</formula>
    </cfRule>
  </conditionalFormatting>
  <conditionalFormatting sqref="G1415:G1420">
    <cfRule type="containsBlanks" dxfId="1207" priority="1205">
      <formula>LEN(TRIM(G1415))=0</formula>
    </cfRule>
    <cfRule type="containsText" dxfId="1206" priority="1206" operator="containsText" text="Operational">
      <formula>NOT(ISERROR(SEARCH("Operational",G1415)))</formula>
    </cfRule>
    <cfRule type="containsText" dxfId="1205" priority="1207" operator="containsText" text="Dn(service)">
      <formula>NOT(ISERROR(SEARCH("Dn(service)",G1415)))</formula>
    </cfRule>
    <cfRule type="containsText" dxfId="1204" priority="1208" operator="containsText" text="Dn(waiting)">
      <formula>NOT(ISERROR(SEARCH("Dn(waiting)",G1415)))</formula>
    </cfRule>
  </conditionalFormatting>
  <conditionalFormatting sqref="G1421:G1425">
    <cfRule type="containsBlanks" dxfId="1203" priority="1201">
      <formula>LEN(TRIM(G1421))=0</formula>
    </cfRule>
    <cfRule type="containsText" dxfId="1202" priority="1202" operator="containsText" text="Operational">
      <formula>NOT(ISERROR(SEARCH("Operational",G1421)))</formula>
    </cfRule>
    <cfRule type="containsText" dxfId="1201" priority="1203" operator="containsText" text="Dn(service)">
      <formula>NOT(ISERROR(SEARCH("Dn(service)",G1421)))</formula>
    </cfRule>
    <cfRule type="containsText" dxfId="1200" priority="1204" operator="containsText" text="Dn(waiting)">
      <formula>NOT(ISERROR(SEARCH("Dn(waiting)",G1421)))</formula>
    </cfRule>
  </conditionalFormatting>
  <conditionalFormatting sqref="E1410:E1411">
    <cfRule type="containsBlanks" dxfId="1199" priority="1197">
      <formula>LEN(TRIM(E1410))=0</formula>
    </cfRule>
    <cfRule type="containsText" dxfId="1198" priority="1198" operator="containsText" text="Operational">
      <formula>NOT(ISERROR(SEARCH("Operational",E1410)))</formula>
    </cfRule>
    <cfRule type="containsText" dxfId="1197" priority="1199" operator="containsText" text="Dn(service)">
      <formula>NOT(ISERROR(SEARCH("Dn(service)",E1410)))</formula>
    </cfRule>
    <cfRule type="containsText" dxfId="1196" priority="1200" operator="containsText" text="Dn(waiting)">
      <formula>NOT(ISERROR(SEARCH("Dn(waiting)",E1410)))</formula>
    </cfRule>
  </conditionalFormatting>
  <conditionalFormatting sqref="G1426">
    <cfRule type="containsBlanks" dxfId="1195" priority="1193">
      <formula>LEN(TRIM(G1426))=0</formula>
    </cfRule>
    <cfRule type="containsText" dxfId="1194" priority="1194" operator="containsText" text="Operational">
      <formula>NOT(ISERROR(SEARCH("Operational",G1426)))</formula>
    </cfRule>
    <cfRule type="containsText" dxfId="1193" priority="1195" operator="containsText" text="Dn(service)">
      <formula>NOT(ISERROR(SEARCH("Dn(service)",G1426)))</formula>
    </cfRule>
    <cfRule type="containsText" dxfId="1192" priority="1196" operator="containsText" text="Dn(waiting)">
      <formula>NOT(ISERROR(SEARCH("Dn(waiting)",G1426)))</formula>
    </cfRule>
  </conditionalFormatting>
  <conditionalFormatting sqref="D1430:D1433">
    <cfRule type="containsBlanks" dxfId="1191" priority="1189">
      <formula>LEN(TRIM(D1430))=0</formula>
    </cfRule>
    <cfRule type="containsText" dxfId="1190" priority="1190" operator="containsText" text="Operational">
      <formula>NOT(ISERROR(SEARCH("Operational",D1430)))</formula>
    </cfRule>
    <cfRule type="containsText" dxfId="1189" priority="1191" operator="containsText" text="Dn(service)">
      <formula>NOT(ISERROR(SEARCH("Dn(service)",D1430)))</formula>
    </cfRule>
    <cfRule type="containsText" dxfId="1188" priority="1192" operator="containsText" text="Dn(waiting)">
      <formula>NOT(ISERROR(SEARCH("Dn(waiting)",D1430)))</formula>
    </cfRule>
  </conditionalFormatting>
  <conditionalFormatting sqref="D1434:D1437">
    <cfRule type="containsBlanks" dxfId="1187" priority="1185">
      <formula>LEN(TRIM(D1434))=0</formula>
    </cfRule>
    <cfRule type="containsText" dxfId="1186" priority="1186" operator="containsText" text="Operational">
      <formula>NOT(ISERROR(SEARCH("Operational",D1434)))</formula>
    </cfRule>
    <cfRule type="containsText" dxfId="1185" priority="1187" operator="containsText" text="Dn(service)">
      <formula>NOT(ISERROR(SEARCH("Dn(service)",D1434)))</formula>
    </cfRule>
    <cfRule type="containsText" dxfId="1184" priority="1188" operator="containsText" text="Dn(waiting)">
      <formula>NOT(ISERROR(SEARCH("Dn(waiting)",D1434)))</formula>
    </cfRule>
  </conditionalFormatting>
  <conditionalFormatting sqref="D1438">
    <cfRule type="containsBlanks" dxfId="1183" priority="1181">
      <formula>LEN(TRIM(D1438))=0</formula>
    </cfRule>
    <cfRule type="containsText" dxfId="1182" priority="1182" operator="containsText" text="Operational">
      <formula>NOT(ISERROR(SEARCH("Operational",D1438)))</formula>
    </cfRule>
    <cfRule type="containsText" dxfId="1181" priority="1183" operator="containsText" text="Dn(service)">
      <formula>NOT(ISERROR(SEARCH("Dn(service)",D1438)))</formula>
    </cfRule>
    <cfRule type="containsText" dxfId="1180" priority="1184" operator="containsText" text="Dn(waiting)">
      <formula>NOT(ISERROR(SEARCH("Dn(waiting)",D1438)))</formula>
    </cfRule>
  </conditionalFormatting>
  <conditionalFormatting sqref="H1435:I1437 I1425:I1434">
    <cfRule type="containsBlanks" dxfId="1179" priority="1177">
      <formula>LEN(TRIM(H1425))=0</formula>
    </cfRule>
    <cfRule type="containsText" dxfId="1178" priority="1178" operator="containsText" text="Operational">
      <formula>NOT(ISERROR(SEARCH("Operational",H1425)))</formula>
    </cfRule>
    <cfRule type="containsText" dxfId="1177" priority="1179" operator="containsText" text="Dn(service)">
      <formula>NOT(ISERROR(SEARCH("Dn(service)",H1425)))</formula>
    </cfRule>
    <cfRule type="containsText" dxfId="1176" priority="1180" operator="containsText" text="Dn(waiting)">
      <formula>NOT(ISERROR(SEARCH("Dn(waiting)",H1425)))</formula>
    </cfRule>
  </conditionalFormatting>
  <conditionalFormatting sqref="H1438">
    <cfRule type="containsBlanks" dxfId="1175" priority="1173">
      <formula>LEN(TRIM(H1438))=0</formula>
    </cfRule>
    <cfRule type="containsText" dxfId="1174" priority="1174" operator="containsText" text="Operational">
      <formula>NOT(ISERROR(SEARCH("Operational",H1438)))</formula>
    </cfRule>
    <cfRule type="containsText" dxfId="1173" priority="1175" operator="containsText" text="Dn(service)">
      <formula>NOT(ISERROR(SEARCH("Dn(service)",H1438)))</formula>
    </cfRule>
    <cfRule type="containsText" dxfId="1172" priority="1176" operator="containsText" text="Dn(waiting)">
      <formula>NOT(ISERROR(SEARCH("Dn(waiting)",H1438)))</formula>
    </cfRule>
  </conditionalFormatting>
  <conditionalFormatting sqref="H1439:H1441">
    <cfRule type="containsBlanks" dxfId="1171" priority="1169">
      <formula>LEN(TRIM(H1439))=0</formula>
    </cfRule>
    <cfRule type="containsText" dxfId="1170" priority="1170" operator="containsText" text="Operational">
      <formula>NOT(ISERROR(SEARCH("Operational",H1439)))</formula>
    </cfRule>
    <cfRule type="containsText" dxfId="1169" priority="1171" operator="containsText" text="Dn(service)">
      <formula>NOT(ISERROR(SEARCH("Dn(service)",H1439)))</formula>
    </cfRule>
    <cfRule type="containsText" dxfId="1168" priority="1172" operator="containsText" text="Dn(waiting)">
      <formula>NOT(ISERROR(SEARCH("Dn(waiting)",H1439)))</formula>
    </cfRule>
  </conditionalFormatting>
  <conditionalFormatting sqref="H1442">
    <cfRule type="containsBlanks" dxfId="1167" priority="1165">
      <formula>LEN(TRIM(H1442))=0</formula>
    </cfRule>
    <cfRule type="containsText" dxfId="1166" priority="1166" operator="containsText" text="Operational">
      <formula>NOT(ISERROR(SEARCH("Operational",H1442)))</formula>
    </cfRule>
    <cfRule type="containsText" dxfId="1165" priority="1167" operator="containsText" text="Dn(service)">
      <formula>NOT(ISERROR(SEARCH("Dn(service)",H1442)))</formula>
    </cfRule>
    <cfRule type="containsText" dxfId="1164" priority="1168" operator="containsText" text="Dn(waiting)">
      <formula>NOT(ISERROR(SEARCH("Dn(waiting)",H1442)))</formula>
    </cfRule>
  </conditionalFormatting>
  <conditionalFormatting sqref="C1445">
    <cfRule type="containsBlanks" dxfId="1163" priority="1161">
      <formula>LEN(TRIM(C1445))=0</formula>
    </cfRule>
    <cfRule type="containsText" dxfId="1162" priority="1162" operator="containsText" text="Operational">
      <formula>NOT(ISERROR(SEARCH("Operational",C1445)))</formula>
    </cfRule>
    <cfRule type="containsText" dxfId="1161" priority="1163" operator="containsText" text="Dn(service)">
      <formula>NOT(ISERROR(SEARCH("Dn(service)",C1445)))</formula>
    </cfRule>
    <cfRule type="containsText" dxfId="1160" priority="1164" operator="containsText" text="Dn(waiting)">
      <formula>NOT(ISERROR(SEARCH("Dn(waiting)",C1445)))</formula>
    </cfRule>
  </conditionalFormatting>
  <conditionalFormatting sqref="C1446">
    <cfRule type="containsBlanks" dxfId="1159" priority="1157">
      <formula>LEN(TRIM(C1446))=0</formula>
    </cfRule>
    <cfRule type="containsText" dxfId="1158" priority="1158" operator="containsText" text="Operational">
      <formula>NOT(ISERROR(SEARCH("Operational",C1446)))</formula>
    </cfRule>
    <cfRule type="containsText" dxfId="1157" priority="1159" operator="containsText" text="Dn(service)">
      <formula>NOT(ISERROR(SEARCH("Dn(service)",C1446)))</formula>
    </cfRule>
    <cfRule type="containsText" dxfId="1156" priority="1160" operator="containsText" text="Dn(waiting)">
      <formula>NOT(ISERROR(SEARCH("Dn(waiting)",C1446)))</formula>
    </cfRule>
  </conditionalFormatting>
  <conditionalFormatting sqref="F1432:F1436">
    <cfRule type="containsBlanks" dxfId="1155" priority="1153">
      <formula>LEN(TRIM(F1432))=0</formula>
    </cfRule>
    <cfRule type="containsText" dxfId="1154" priority="1154" operator="containsText" text="Operational">
      <formula>NOT(ISERROR(SEARCH("Operational",F1432)))</formula>
    </cfRule>
    <cfRule type="containsText" dxfId="1153" priority="1155" operator="containsText" text="Dn(service)">
      <formula>NOT(ISERROR(SEARCH("Dn(service)",F1432)))</formula>
    </cfRule>
    <cfRule type="containsText" dxfId="1152" priority="1156" operator="containsText" text="Dn(waiting)">
      <formula>NOT(ISERROR(SEARCH("Dn(waiting)",F1432)))</formula>
    </cfRule>
  </conditionalFormatting>
  <conditionalFormatting sqref="F1432:F1436">
    <cfRule type="containsBlanks" dxfId="1151" priority="1149">
      <formula>LEN(TRIM(F1432))=0</formula>
    </cfRule>
    <cfRule type="containsText" dxfId="1150" priority="1150" operator="containsText" text="Operational">
      <formula>NOT(ISERROR(SEARCH("Operational",F1432)))</formula>
    </cfRule>
    <cfRule type="containsText" dxfId="1149" priority="1151" operator="containsText" text="Dn(service)">
      <formula>NOT(ISERROR(SEARCH("Dn(service)",F1432)))</formula>
    </cfRule>
    <cfRule type="containsText" dxfId="1148" priority="1152" operator="containsText" text="Dn(waiting)">
      <formula>NOT(ISERROR(SEARCH("Dn(waiting)",F1432)))</formula>
    </cfRule>
  </conditionalFormatting>
  <conditionalFormatting sqref="G1449:G1450">
    <cfRule type="containsBlanks" dxfId="1147" priority="1145">
      <formula>LEN(TRIM(G1449))=0</formula>
    </cfRule>
    <cfRule type="containsText" dxfId="1146" priority="1146" operator="containsText" text="Operational">
      <formula>NOT(ISERROR(SEARCH("Operational",G1449)))</formula>
    </cfRule>
    <cfRule type="containsText" dxfId="1145" priority="1147" operator="containsText" text="Dn(service)">
      <formula>NOT(ISERROR(SEARCH("Dn(service)",G1449)))</formula>
    </cfRule>
    <cfRule type="containsText" dxfId="1144" priority="1148" operator="containsText" text="Dn(waiting)">
      <formula>NOT(ISERROR(SEARCH("Dn(waiting)",G1449)))</formula>
    </cfRule>
  </conditionalFormatting>
  <conditionalFormatting sqref="G1449:G1450">
    <cfRule type="containsBlanks" dxfId="1143" priority="1141">
      <formula>LEN(TRIM(G1449))=0</formula>
    </cfRule>
    <cfRule type="containsText" dxfId="1142" priority="1142" operator="containsText" text="Operational">
      <formula>NOT(ISERROR(SEARCH("Operational",G1449)))</formula>
    </cfRule>
    <cfRule type="containsText" dxfId="1141" priority="1143" operator="containsText" text="Dn(service)">
      <formula>NOT(ISERROR(SEARCH("Dn(service)",G1449)))</formula>
    </cfRule>
    <cfRule type="containsText" dxfId="1140" priority="1144" operator="containsText" text="Dn(waiting)">
      <formula>NOT(ISERROR(SEARCH("Dn(waiting)",G1449)))</formula>
    </cfRule>
  </conditionalFormatting>
  <conditionalFormatting sqref="G1451:G1454">
    <cfRule type="containsBlanks" dxfId="1139" priority="1137">
      <formula>LEN(TRIM(G1451))=0</formula>
    </cfRule>
    <cfRule type="containsText" dxfId="1138" priority="1138" operator="containsText" text="Operational">
      <formula>NOT(ISERROR(SEARCH("Operational",G1451)))</formula>
    </cfRule>
    <cfRule type="containsText" dxfId="1137" priority="1139" operator="containsText" text="Dn(service)">
      <formula>NOT(ISERROR(SEARCH("Dn(service)",G1451)))</formula>
    </cfRule>
    <cfRule type="containsText" dxfId="1136" priority="1140" operator="containsText" text="Dn(waiting)">
      <formula>NOT(ISERROR(SEARCH("Dn(waiting)",G1451)))</formula>
    </cfRule>
  </conditionalFormatting>
  <conditionalFormatting sqref="G1455">
    <cfRule type="containsBlanks" dxfId="1135" priority="1133">
      <formula>LEN(TRIM(G1455))=0</formula>
    </cfRule>
    <cfRule type="containsText" dxfId="1134" priority="1134" operator="containsText" text="Operational">
      <formula>NOT(ISERROR(SEARCH("Operational",G1455)))</formula>
    </cfRule>
    <cfRule type="containsText" dxfId="1133" priority="1135" operator="containsText" text="Dn(service)">
      <formula>NOT(ISERROR(SEARCH("Dn(service)",G1455)))</formula>
    </cfRule>
    <cfRule type="containsText" dxfId="1132" priority="1136" operator="containsText" text="Dn(waiting)">
      <formula>NOT(ISERROR(SEARCH("Dn(waiting)",G1455)))</formula>
    </cfRule>
  </conditionalFormatting>
  <conditionalFormatting sqref="E1440:E1446">
    <cfRule type="containsBlanks" dxfId="1131" priority="1129">
      <formula>LEN(TRIM(E1440))=0</formula>
    </cfRule>
    <cfRule type="containsText" dxfId="1130" priority="1130" operator="containsText" text="Operational">
      <formula>NOT(ISERROR(SEARCH("Operational",E1440)))</formula>
    </cfRule>
    <cfRule type="containsText" dxfId="1129" priority="1131" operator="containsText" text="Dn(service)">
      <formula>NOT(ISERROR(SEARCH("Dn(service)",E1440)))</formula>
    </cfRule>
    <cfRule type="containsText" dxfId="1128" priority="1132" operator="containsText" text="Dn(waiting)">
      <formula>NOT(ISERROR(SEARCH("Dn(waiting)",E1440)))</formula>
    </cfRule>
  </conditionalFormatting>
  <conditionalFormatting sqref="E1440:E1446">
    <cfRule type="containsBlanks" dxfId="1127" priority="1125">
      <formula>LEN(TRIM(E1440))=0</formula>
    </cfRule>
    <cfRule type="containsText" dxfId="1126" priority="1126" operator="containsText" text="Operational">
      <formula>NOT(ISERROR(SEARCH("Operational",E1440)))</formula>
    </cfRule>
    <cfRule type="containsText" dxfId="1125" priority="1127" operator="containsText" text="Dn(service)">
      <formula>NOT(ISERROR(SEARCH("Dn(service)",E1440)))</formula>
    </cfRule>
    <cfRule type="containsText" dxfId="1124" priority="1128" operator="containsText" text="Dn(waiting)">
      <formula>NOT(ISERROR(SEARCH("Dn(waiting)",E1440)))</formula>
    </cfRule>
  </conditionalFormatting>
  <conditionalFormatting sqref="J1446:J1458">
    <cfRule type="containsBlanks" dxfId="1123" priority="1121">
      <formula>LEN(TRIM(J1446))=0</formula>
    </cfRule>
    <cfRule type="containsText" dxfId="1122" priority="1122" operator="containsText" text="Operational">
      <formula>NOT(ISERROR(SEARCH("Operational",J1446)))</formula>
    </cfRule>
    <cfRule type="containsText" dxfId="1121" priority="1123" operator="containsText" text="Dn(service)">
      <formula>NOT(ISERROR(SEARCH("Dn(service)",J1446)))</formula>
    </cfRule>
    <cfRule type="containsText" dxfId="1120" priority="1124" operator="containsText" text="Dn(waiting)">
      <formula>NOT(ISERROR(SEARCH("Dn(waiting)",J1446)))</formula>
    </cfRule>
  </conditionalFormatting>
  <conditionalFormatting sqref="J1446:J1458">
    <cfRule type="containsBlanks" dxfId="1119" priority="1117">
      <formula>LEN(TRIM(J1446))=0</formula>
    </cfRule>
    <cfRule type="containsText" dxfId="1118" priority="1118" operator="containsText" text="Operational">
      <formula>NOT(ISERROR(SEARCH("Operational",J1446)))</formula>
    </cfRule>
    <cfRule type="containsText" dxfId="1117" priority="1119" operator="containsText" text="Dn(service)">
      <formula>NOT(ISERROR(SEARCH("Dn(service)",J1446)))</formula>
    </cfRule>
    <cfRule type="containsText" dxfId="1116" priority="1120" operator="containsText" text="Dn(waiting)">
      <formula>NOT(ISERROR(SEARCH("Dn(waiting)",J1446)))</formula>
    </cfRule>
  </conditionalFormatting>
  <conditionalFormatting sqref="J1459">
    <cfRule type="containsBlanks" dxfId="1115" priority="1113">
      <formula>LEN(TRIM(J1459))=0</formula>
    </cfRule>
    <cfRule type="containsText" dxfId="1114" priority="1114" operator="containsText" text="Operational">
      <formula>NOT(ISERROR(SEARCH("Operational",J1459)))</formula>
    </cfRule>
    <cfRule type="containsText" dxfId="1113" priority="1115" operator="containsText" text="Dn(service)">
      <formula>NOT(ISERROR(SEARCH("Dn(service)",J1459)))</formula>
    </cfRule>
    <cfRule type="containsText" dxfId="1112" priority="1116" operator="containsText" text="Dn(waiting)">
      <formula>NOT(ISERROR(SEARCH("Dn(waiting)",J1459)))</formula>
    </cfRule>
  </conditionalFormatting>
  <conditionalFormatting sqref="D1464:D1466">
    <cfRule type="containsBlanks" dxfId="1111" priority="1109">
      <formula>LEN(TRIM(D1464))=0</formula>
    </cfRule>
    <cfRule type="containsText" dxfId="1110" priority="1110" operator="containsText" text="Operational">
      <formula>NOT(ISERROR(SEARCH("Operational",D1464)))</formula>
    </cfRule>
    <cfRule type="containsText" dxfId="1109" priority="1111" operator="containsText" text="Dn(service)">
      <formula>NOT(ISERROR(SEARCH("Dn(service)",D1464)))</formula>
    </cfRule>
    <cfRule type="containsText" dxfId="1108" priority="1112" operator="containsText" text="Dn(waiting)">
      <formula>NOT(ISERROR(SEARCH("Dn(waiting)",D1464)))</formula>
    </cfRule>
  </conditionalFormatting>
  <conditionalFormatting sqref="F1492:F1502">
    <cfRule type="containsBlanks" dxfId="1107" priority="1029">
      <formula>LEN(TRIM(F1492))=0</formula>
    </cfRule>
    <cfRule type="containsText" dxfId="1106" priority="1030" operator="containsText" text="Operational">
      <formula>NOT(ISERROR(SEARCH("Operational",F1492)))</formula>
    </cfRule>
    <cfRule type="containsText" dxfId="1105" priority="1031" operator="containsText" text="Dn(service)">
      <formula>NOT(ISERROR(SEARCH("Dn(service)",F1492)))</formula>
    </cfRule>
    <cfRule type="containsText" dxfId="1104" priority="1032" operator="containsText" text="Dn(waiting)">
      <formula>NOT(ISERROR(SEARCH("Dn(waiting)",F1492)))</formula>
    </cfRule>
  </conditionalFormatting>
  <conditionalFormatting sqref="I1459:I1465 H1450:H1453">
    <cfRule type="containsBlanks" dxfId="1103" priority="1105">
      <formula>LEN(TRIM(H1450))=0</formula>
    </cfRule>
    <cfRule type="containsText" dxfId="1102" priority="1106" operator="containsText" text="Operational">
      <formula>NOT(ISERROR(SEARCH("Operational",H1450)))</formula>
    </cfRule>
    <cfRule type="containsText" dxfId="1101" priority="1107" operator="containsText" text="Dn(service)">
      <formula>NOT(ISERROR(SEARCH("Dn(service)",H1450)))</formula>
    </cfRule>
    <cfRule type="containsText" dxfId="1100" priority="1108" operator="containsText" text="Dn(waiting)">
      <formula>NOT(ISERROR(SEARCH("Dn(waiting)",H1450)))</formula>
    </cfRule>
  </conditionalFormatting>
  <conditionalFormatting sqref="I1459:I1465 H1450:H1453">
    <cfRule type="containsBlanks" dxfId="1099" priority="1101">
      <formula>LEN(TRIM(H1450))=0</formula>
    </cfRule>
    <cfRule type="containsText" dxfId="1098" priority="1102" operator="containsText" text="Operational">
      <formula>NOT(ISERROR(SEARCH("Operational",H1450)))</formula>
    </cfRule>
    <cfRule type="containsText" dxfId="1097" priority="1103" operator="containsText" text="Dn(service)">
      <formula>NOT(ISERROR(SEARCH("Dn(service)",H1450)))</formula>
    </cfRule>
    <cfRule type="containsText" dxfId="1096" priority="1104" operator="containsText" text="Dn(waiting)">
      <formula>NOT(ISERROR(SEARCH("Dn(waiting)",H1450)))</formula>
    </cfRule>
  </conditionalFormatting>
  <conditionalFormatting sqref="D1467">
    <cfRule type="containsBlanks" dxfId="1095" priority="1097">
      <formula>LEN(TRIM(D1467))=0</formula>
    </cfRule>
    <cfRule type="containsText" dxfId="1094" priority="1098" operator="containsText" text="Operational">
      <formula>NOT(ISERROR(SEARCH("Operational",D1467)))</formula>
    </cfRule>
    <cfRule type="containsText" dxfId="1093" priority="1099" operator="containsText" text="Dn(service)">
      <formula>NOT(ISERROR(SEARCH("Dn(service)",D1467)))</formula>
    </cfRule>
    <cfRule type="containsText" dxfId="1092" priority="1100" operator="containsText" text="Dn(waiting)">
      <formula>NOT(ISERROR(SEARCH("Dn(waiting)",D1467)))</formula>
    </cfRule>
  </conditionalFormatting>
  <conditionalFormatting sqref="D1468">
    <cfRule type="containsBlanks" dxfId="1091" priority="1093">
      <formula>LEN(TRIM(D1468))=0</formula>
    </cfRule>
    <cfRule type="containsText" dxfId="1090" priority="1094" operator="containsText" text="Operational">
      <formula>NOT(ISERROR(SEARCH("Operational",D1468)))</formula>
    </cfRule>
    <cfRule type="containsText" dxfId="1089" priority="1095" operator="containsText" text="Dn(service)">
      <formula>NOT(ISERROR(SEARCH("Dn(service)",D1468)))</formula>
    </cfRule>
    <cfRule type="containsText" dxfId="1088" priority="1096" operator="containsText" text="Dn(waiting)">
      <formula>NOT(ISERROR(SEARCH("Dn(waiting)",D1468)))</formula>
    </cfRule>
  </conditionalFormatting>
  <conditionalFormatting sqref="F1460:F1463">
    <cfRule type="containsBlanks" dxfId="1087" priority="1089">
      <formula>LEN(TRIM(F1460))=0</formula>
    </cfRule>
    <cfRule type="containsText" dxfId="1086" priority="1090" operator="containsText" text="Operational">
      <formula>NOT(ISERROR(SEARCH("Operational",F1460)))</formula>
    </cfRule>
    <cfRule type="containsText" dxfId="1085" priority="1091" operator="containsText" text="Dn(service)">
      <formula>NOT(ISERROR(SEARCH("Dn(service)",F1460)))</formula>
    </cfRule>
    <cfRule type="containsText" dxfId="1084" priority="1092" operator="containsText" text="Dn(waiting)">
      <formula>NOT(ISERROR(SEARCH("Dn(waiting)",F1460)))</formula>
    </cfRule>
  </conditionalFormatting>
  <conditionalFormatting sqref="F1460:F1463">
    <cfRule type="containsBlanks" dxfId="1083" priority="1085">
      <formula>LEN(TRIM(F1460))=0</formula>
    </cfRule>
    <cfRule type="containsText" dxfId="1082" priority="1086" operator="containsText" text="Operational">
      <formula>NOT(ISERROR(SEARCH("Operational",F1460)))</formula>
    </cfRule>
    <cfRule type="containsText" dxfId="1081" priority="1087" operator="containsText" text="Dn(service)">
      <formula>NOT(ISERROR(SEARCH("Dn(service)",F1460)))</formula>
    </cfRule>
    <cfRule type="containsText" dxfId="1080" priority="1088" operator="containsText" text="Dn(waiting)">
      <formula>NOT(ISERROR(SEARCH("Dn(waiting)",F1460)))</formula>
    </cfRule>
  </conditionalFormatting>
  <conditionalFormatting sqref="F1503:F1505">
    <cfRule type="containsBlanks" dxfId="1079" priority="1021">
      <formula>LEN(TRIM(F1503))=0</formula>
    </cfRule>
    <cfRule type="containsText" dxfId="1078" priority="1022" operator="containsText" text="Operational">
      <formula>NOT(ISERROR(SEARCH("Operational",F1503)))</formula>
    </cfRule>
    <cfRule type="containsText" dxfId="1077" priority="1023" operator="containsText" text="Dn(service)">
      <formula>NOT(ISERROR(SEARCH("Dn(service)",F1503)))</formula>
    </cfRule>
    <cfRule type="containsText" dxfId="1076" priority="1024" operator="containsText" text="Dn(waiting)">
      <formula>NOT(ISERROR(SEARCH("Dn(waiting)",F1503)))</formula>
    </cfRule>
  </conditionalFormatting>
  <conditionalFormatting sqref="J1484:J1485">
    <cfRule type="containsBlanks" dxfId="1075" priority="1081">
      <formula>LEN(TRIM(J1484))=0</formula>
    </cfRule>
    <cfRule type="containsText" dxfId="1074" priority="1082" operator="containsText" text="Operational">
      <formula>NOT(ISERROR(SEARCH("Operational",J1484)))</formula>
    </cfRule>
    <cfRule type="containsText" dxfId="1073" priority="1083" operator="containsText" text="Dn(service)">
      <formula>NOT(ISERROR(SEARCH("Dn(service)",J1484)))</formula>
    </cfRule>
    <cfRule type="containsText" dxfId="1072" priority="1084" operator="containsText" text="Dn(waiting)">
      <formula>NOT(ISERROR(SEARCH("Dn(waiting)",J1484)))</formula>
    </cfRule>
  </conditionalFormatting>
  <conditionalFormatting sqref="J1484:J1485">
    <cfRule type="containsBlanks" dxfId="1071" priority="1077">
      <formula>LEN(TRIM(J1484))=0</formula>
    </cfRule>
    <cfRule type="containsText" dxfId="1070" priority="1078" operator="containsText" text="Operational">
      <formula>NOT(ISERROR(SEARCH("Operational",J1484)))</formula>
    </cfRule>
    <cfRule type="containsText" dxfId="1069" priority="1079" operator="containsText" text="Dn(service)">
      <formula>NOT(ISERROR(SEARCH("Dn(service)",J1484)))</formula>
    </cfRule>
    <cfRule type="containsText" dxfId="1068" priority="1080" operator="containsText" text="Dn(waiting)">
      <formula>NOT(ISERROR(SEARCH("Dn(waiting)",J1484)))</formula>
    </cfRule>
  </conditionalFormatting>
  <conditionalFormatting sqref="J1486:J1489">
    <cfRule type="containsBlanks" dxfId="1067" priority="1073">
      <formula>LEN(TRIM(J1486))=0</formula>
    </cfRule>
    <cfRule type="containsText" dxfId="1066" priority="1074" operator="containsText" text="Operational">
      <formula>NOT(ISERROR(SEARCH("Operational",J1486)))</formula>
    </cfRule>
    <cfRule type="containsText" dxfId="1065" priority="1075" operator="containsText" text="Dn(service)">
      <formula>NOT(ISERROR(SEARCH("Dn(service)",J1486)))</formula>
    </cfRule>
    <cfRule type="containsText" dxfId="1064" priority="1076" operator="containsText" text="Dn(waiting)">
      <formula>NOT(ISERROR(SEARCH("Dn(waiting)",J1486)))</formula>
    </cfRule>
  </conditionalFormatting>
  <conditionalFormatting sqref="J1490">
    <cfRule type="containsBlanks" dxfId="1063" priority="1069">
      <formula>LEN(TRIM(J1490))=0</formula>
    </cfRule>
    <cfRule type="containsText" dxfId="1062" priority="1070" operator="containsText" text="Operational">
      <formula>NOT(ISERROR(SEARCH("Operational",J1490)))</formula>
    </cfRule>
    <cfRule type="containsText" dxfId="1061" priority="1071" operator="containsText" text="Dn(service)">
      <formula>NOT(ISERROR(SEARCH("Dn(service)",J1490)))</formula>
    </cfRule>
    <cfRule type="containsText" dxfId="1060" priority="1072" operator="containsText" text="Dn(waiting)">
      <formula>NOT(ISERROR(SEARCH("Dn(waiting)",J1490)))</formula>
    </cfRule>
  </conditionalFormatting>
  <conditionalFormatting sqref="H1479">
    <cfRule type="containsBlanks" dxfId="1059" priority="1065">
      <formula>LEN(TRIM(H1479))=0</formula>
    </cfRule>
    <cfRule type="containsText" dxfId="1058" priority="1066" operator="containsText" text="Operational">
      <formula>NOT(ISERROR(SEARCH("Operational",H1479)))</formula>
    </cfRule>
    <cfRule type="containsText" dxfId="1057" priority="1067" operator="containsText" text="Dn(service)">
      <formula>NOT(ISERROR(SEARCH("Dn(service)",H1479)))</formula>
    </cfRule>
    <cfRule type="containsText" dxfId="1056" priority="1068" operator="containsText" text="Dn(waiting)">
      <formula>NOT(ISERROR(SEARCH("Dn(waiting)",H1479)))</formula>
    </cfRule>
  </conditionalFormatting>
  <conditionalFormatting sqref="H1479">
    <cfRule type="containsBlanks" dxfId="1055" priority="1061">
      <formula>LEN(TRIM(H1479))=0</formula>
    </cfRule>
    <cfRule type="containsText" dxfId="1054" priority="1062" operator="containsText" text="Operational">
      <formula>NOT(ISERROR(SEARCH("Operational",H1479)))</formula>
    </cfRule>
    <cfRule type="containsText" dxfId="1053" priority="1063" operator="containsText" text="Dn(service)">
      <formula>NOT(ISERROR(SEARCH("Dn(service)",H1479)))</formula>
    </cfRule>
    <cfRule type="containsText" dxfId="1052" priority="1064" operator="containsText" text="Dn(waiting)">
      <formula>NOT(ISERROR(SEARCH("Dn(waiting)",H1479)))</formula>
    </cfRule>
  </conditionalFormatting>
  <conditionalFormatting sqref="C1479:C1492">
    <cfRule type="containsBlanks" dxfId="1051" priority="1057">
      <formula>LEN(TRIM(C1479))=0</formula>
    </cfRule>
    <cfRule type="containsText" dxfId="1050" priority="1058" operator="containsText" text="Operational">
      <formula>NOT(ISERROR(SEARCH("Operational",C1479)))</formula>
    </cfRule>
    <cfRule type="containsText" dxfId="1049" priority="1059" operator="containsText" text="Dn(service)">
      <formula>NOT(ISERROR(SEARCH("Dn(service)",C1479)))</formula>
    </cfRule>
    <cfRule type="containsText" dxfId="1048" priority="1060" operator="containsText" text="Dn(waiting)">
      <formula>NOT(ISERROR(SEARCH("Dn(waiting)",C1479)))</formula>
    </cfRule>
  </conditionalFormatting>
  <conditionalFormatting sqref="C1479:C1492">
    <cfRule type="containsBlanks" dxfId="1047" priority="1053">
      <formula>LEN(TRIM(C1479))=0</formula>
    </cfRule>
    <cfRule type="containsText" dxfId="1046" priority="1054" operator="containsText" text="Operational">
      <formula>NOT(ISERROR(SEARCH("Operational",C1479)))</formula>
    </cfRule>
    <cfRule type="containsText" dxfId="1045" priority="1055" operator="containsText" text="Dn(service)">
      <formula>NOT(ISERROR(SEARCH("Dn(service)",C1479)))</formula>
    </cfRule>
    <cfRule type="containsText" dxfId="1044" priority="1056" operator="containsText" text="Dn(waiting)">
      <formula>NOT(ISERROR(SEARCH("Dn(waiting)",C1479)))</formula>
    </cfRule>
  </conditionalFormatting>
  <conditionalFormatting sqref="C1493">
    <cfRule type="containsBlanks" dxfId="1043" priority="1049">
      <formula>LEN(TRIM(C1493))=0</formula>
    </cfRule>
    <cfRule type="containsText" dxfId="1042" priority="1050" operator="containsText" text="Operational">
      <formula>NOT(ISERROR(SEARCH("Operational",C1493)))</formula>
    </cfRule>
    <cfRule type="containsText" dxfId="1041" priority="1051" operator="containsText" text="Dn(service)">
      <formula>NOT(ISERROR(SEARCH("Dn(service)",C1493)))</formula>
    </cfRule>
    <cfRule type="containsText" dxfId="1040" priority="1052" operator="containsText" text="Dn(waiting)">
      <formula>NOT(ISERROR(SEARCH("Dn(waiting)",C1493)))</formula>
    </cfRule>
  </conditionalFormatting>
  <conditionalFormatting sqref="I1496:I1497">
    <cfRule type="containsBlanks" dxfId="1039" priority="1045">
      <formula>LEN(TRIM(I1496))=0</formula>
    </cfRule>
    <cfRule type="containsText" dxfId="1038" priority="1046" operator="containsText" text="Operational">
      <formula>NOT(ISERROR(SEARCH("Operational",I1496)))</formula>
    </cfRule>
    <cfRule type="containsText" dxfId="1037" priority="1047" operator="containsText" text="Dn(service)">
      <formula>NOT(ISERROR(SEARCH("Dn(service)",I1496)))</formula>
    </cfRule>
    <cfRule type="containsText" dxfId="1036" priority="1048" operator="containsText" text="Dn(waiting)">
      <formula>NOT(ISERROR(SEARCH("Dn(waiting)",I1496)))</formula>
    </cfRule>
  </conditionalFormatting>
  <conditionalFormatting sqref="I1496:I1497">
    <cfRule type="containsBlanks" dxfId="1035" priority="1041">
      <formula>LEN(TRIM(I1496))=0</formula>
    </cfRule>
    <cfRule type="containsText" dxfId="1034" priority="1042" operator="containsText" text="Operational">
      <formula>NOT(ISERROR(SEARCH("Operational",I1496)))</formula>
    </cfRule>
    <cfRule type="containsText" dxfId="1033" priority="1043" operator="containsText" text="Dn(service)">
      <formula>NOT(ISERROR(SEARCH("Dn(service)",I1496)))</formula>
    </cfRule>
    <cfRule type="containsText" dxfId="1032" priority="1044" operator="containsText" text="Dn(waiting)">
      <formula>NOT(ISERROR(SEARCH("Dn(waiting)",I1496)))</formula>
    </cfRule>
  </conditionalFormatting>
  <conditionalFormatting sqref="I1498:I1502">
    <cfRule type="containsBlanks" dxfId="1031" priority="1037">
      <formula>LEN(TRIM(I1498))=0</formula>
    </cfRule>
    <cfRule type="containsText" dxfId="1030" priority="1038" operator="containsText" text="Operational">
      <formula>NOT(ISERROR(SEARCH("Operational",I1498)))</formula>
    </cfRule>
    <cfRule type="containsText" dxfId="1029" priority="1039" operator="containsText" text="Dn(service)">
      <formula>NOT(ISERROR(SEARCH("Dn(service)",I1498)))</formula>
    </cfRule>
    <cfRule type="containsText" dxfId="1028" priority="1040" operator="containsText" text="Dn(waiting)">
      <formula>NOT(ISERROR(SEARCH("Dn(waiting)",I1498)))</formula>
    </cfRule>
  </conditionalFormatting>
  <conditionalFormatting sqref="I1503">
    <cfRule type="containsBlanks" dxfId="1027" priority="1033">
      <formula>LEN(TRIM(I1503))=0</formula>
    </cfRule>
    <cfRule type="containsText" dxfId="1026" priority="1034" operator="containsText" text="Operational">
      <formula>NOT(ISERROR(SEARCH("Operational",I1503)))</formula>
    </cfRule>
    <cfRule type="containsText" dxfId="1025" priority="1035" operator="containsText" text="Dn(service)">
      <formula>NOT(ISERROR(SEARCH("Dn(service)",I1503)))</formula>
    </cfRule>
    <cfRule type="containsText" dxfId="1024" priority="1036" operator="containsText" text="Dn(waiting)">
      <formula>NOT(ISERROR(SEARCH("Dn(waiting)",I1503)))</formula>
    </cfRule>
  </conditionalFormatting>
  <conditionalFormatting sqref="F1492:F1502">
    <cfRule type="containsBlanks" dxfId="1023" priority="1025">
      <formula>LEN(TRIM(F1492))=0</formula>
    </cfRule>
    <cfRule type="containsText" dxfId="1022" priority="1026" operator="containsText" text="Operational">
      <formula>NOT(ISERROR(SEARCH("Operational",F1492)))</formula>
    </cfRule>
    <cfRule type="containsText" dxfId="1021" priority="1027" operator="containsText" text="Dn(service)">
      <formula>NOT(ISERROR(SEARCH("Dn(service)",F1492)))</formula>
    </cfRule>
    <cfRule type="containsText" dxfId="1020" priority="1028" operator="containsText" text="Dn(waiting)">
      <formula>NOT(ISERROR(SEARCH("Dn(waiting)",F1492)))</formula>
    </cfRule>
  </conditionalFormatting>
  <conditionalFormatting sqref="E1505">
    <cfRule type="containsBlanks" dxfId="1019" priority="1017">
      <formula>LEN(TRIM(E1505))=0</formula>
    </cfRule>
    <cfRule type="containsText" dxfId="1018" priority="1018" operator="containsText" text="Operational">
      <formula>NOT(ISERROR(SEARCH("Operational",E1505)))</formula>
    </cfRule>
    <cfRule type="containsText" dxfId="1017" priority="1019" operator="containsText" text="Dn(service)">
      <formula>NOT(ISERROR(SEARCH("Dn(service)",E1505)))</formula>
    </cfRule>
    <cfRule type="containsText" dxfId="1016" priority="1020" operator="containsText" text="Dn(waiting)">
      <formula>NOT(ISERROR(SEARCH("Dn(waiting)",E1505)))</formula>
    </cfRule>
  </conditionalFormatting>
  <conditionalFormatting sqref="E1505">
    <cfRule type="containsBlanks" dxfId="1015" priority="1013">
      <formula>LEN(TRIM(E1505))=0</formula>
    </cfRule>
    <cfRule type="containsText" dxfId="1014" priority="1014" operator="containsText" text="Operational">
      <formula>NOT(ISERROR(SEARCH("Operational",E1505)))</formula>
    </cfRule>
    <cfRule type="containsText" dxfId="1013" priority="1015" operator="containsText" text="Dn(service)">
      <formula>NOT(ISERROR(SEARCH("Dn(service)",E1505)))</formula>
    </cfRule>
    <cfRule type="containsText" dxfId="1012" priority="1016" operator="containsText" text="Dn(waiting)">
      <formula>NOT(ISERROR(SEARCH("Dn(waiting)",E1505)))</formula>
    </cfRule>
  </conditionalFormatting>
  <conditionalFormatting sqref="G1494:G1505">
    <cfRule type="containsBlanks" dxfId="1011" priority="1009">
      <formula>LEN(TRIM(G1494))=0</formula>
    </cfRule>
    <cfRule type="containsText" dxfId="1010" priority="1010" operator="containsText" text="Operational">
      <formula>NOT(ISERROR(SEARCH("Operational",G1494)))</formula>
    </cfRule>
    <cfRule type="containsText" dxfId="1009" priority="1011" operator="containsText" text="Dn(service)">
      <formula>NOT(ISERROR(SEARCH("Dn(service)",G1494)))</formula>
    </cfRule>
    <cfRule type="containsText" dxfId="1008" priority="1012" operator="containsText" text="Dn(waiting)">
      <formula>NOT(ISERROR(SEARCH("Dn(waiting)",G1494)))</formula>
    </cfRule>
  </conditionalFormatting>
  <conditionalFormatting sqref="G1494:G1505">
    <cfRule type="containsBlanks" dxfId="1007" priority="1005">
      <formula>LEN(TRIM(G1494))=0</formula>
    </cfRule>
    <cfRule type="containsText" dxfId="1006" priority="1006" operator="containsText" text="Operational">
      <formula>NOT(ISERROR(SEARCH("Operational",G1494)))</formula>
    </cfRule>
    <cfRule type="containsText" dxfId="1005" priority="1007" operator="containsText" text="Dn(service)">
      <formula>NOT(ISERROR(SEARCH("Dn(service)",G1494)))</formula>
    </cfRule>
    <cfRule type="containsText" dxfId="1004" priority="1008" operator="containsText" text="Dn(waiting)">
      <formula>NOT(ISERROR(SEARCH("Dn(waiting)",G1494)))</formula>
    </cfRule>
  </conditionalFormatting>
  <conditionalFormatting sqref="J1494:J1497">
    <cfRule type="containsBlanks" dxfId="1003" priority="1001">
      <formula>LEN(TRIM(J1494))=0</formula>
    </cfRule>
    <cfRule type="containsText" dxfId="1002" priority="1002" operator="containsText" text="Operational">
      <formula>NOT(ISERROR(SEARCH("Operational",J1494)))</formula>
    </cfRule>
    <cfRule type="containsText" dxfId="1001" priority="1003" operator="containsText" text="Dn(service)">
      <formula>NOT(ISERROR(SEARCH("Dn(service)",J1494)))</formula>
    </cfRule>
    <cfRule type="containsText" dxfId="1000" priority="1004" operator="containsText" text="Dn(waiting)">
      <formula>NOT(ISERROR(SEARCH("Dn(waiting)",J1494)))</formula>
    </cfRule>
  </conditionalFormatting>
  <conditionalFormatting sqref="J1494:J1497">
    <cfRule type="containsBlanks" dxfId="999" priority="997">
      <formula>LEN(TRIM(J1494))=0</formula>
    </cfRule>
    <cfRule type="containsText" dxfId="998" priority="998" operator="containsText" text="Operational">
      <formula>NOT(ISERROR(SEARCH("Operational",J1494)))</formula>
    </cfRule>
    <cfRule type="containsText" dxfId="997" priority="999" operator="containsText" text="Dn(service)">
      <formula>NOT(ISERROR(SEARCH("Dn(service)",J1494)))</formula>
    </cfRule>
    <cfRule type="containsText" dxfId="996" priority="1000" operator="containsText" text="Dn(waiting)">
      <formula>NOT(ISERROR(SEARCH("Dn(waiting)",J1494)))</formula>
    </cfRule>
  </conditionalFormatting>
  <conditionalFormatting sqref="D1504:D1505">
    <cfRule type="containsBlanks" dxfId="995" priority="993">
      <formula>LEN(TRIM(D1504))=0</formula>
    </cfRule>
    <cfRule type="containsText" dxfId="994" priority="994" operator="containsText" text="Operational">
      <formula>NOT(ISERROR(SEARCH("Operational",D1504)))</formula>
    </cfRule>
    <cfRule type="containsText" dxfId="993" priority="995" operator="containsText" text="Dn(service)">
      <formula>NOT(ISERROR(SEARCH("Dn(service)",D1504)))</formula>
    </cfRule>
    <cfRule type="containsText" dxfId="992" priority="996" operator="containsText" text="Dn(waiting)">
      <formula>NOT(ISERROR(SEARCH("Dn(waiting)",D1504)))</formula>
    </cfRule>
  </conditionalFormatting>
  <conditionalFormatting sqref="D1504:D1505">
    <cfRule type="containsBlanks" dxfId="991" priority="989">
      <formula>LEN(TRIM(D1504))=0</formula>
    </cfRule>
    <cfRule type="containsText" dxfId="990" priority="990" operator="containsText" text="Operational">
      <formula>NOT(ISERROR(SEARCH("Operational",D1504)))</formula>
    </cfRule>
    <cfRule type="containsText" dxfId="989" priority="991" operator="containsText" text="Dn(service)">
      <formula>NOT(ISERROR(SEARCH("Dn(service)",D1504)))</formula>
    </cfRule>
    <cfRule type="containsText" dxfId="988" priority="992" operator="containsText" text="Dn(waiting)">
      <formula>NOT(ISERROR(SEARCH("Dn(waiting)",D1504)))</formula>
    </cfRule>
  </conditionalFormatting>
  <conditionalFormatting sqref="F1377">
    <cfRule type="containsBlanks" dxfId="987" priority="985">
      <formula>LEN(TRIM(F1377))=0</formula>
    </cfRule>
    <cfRule type="containsText" dxfId="986" priority="986" operator="containsText" text="Operational">
      <formula>NOT(ISERROR(SEARCH("Operational",F1377)))</formula>
    </cfRule>
    <cfRule type="containsText" dxfId="985" priority="987" operator="containsText" text="Dn(service)">
      <formula>NOT(ISERROR(SEARCH("Dn(service)",F1377)))</formula>
    </cfRule>
    <cfRule type="containsText" dxfId="984" priority="988" operator="containsText" text="Dn(waiting)">
      <formula>NOT(ISERROR(SEARCH("Dn(waiting)",F1377)))</formula>
    </cfRule>
  </conditionalFormatting>
  <conditionalFormatting sqref="G1492">
    <cfRule type="containsBlanks" dxfId="983" priority="981">
      <formula>LEN(TRIM(G1492))=0</formula>
    </cfRule>
    <cfRule type="containsText" dxfId="982" priority="982" operator="containsText" text="Operational">
      <formula>NOT(ISERROR(SEARCH("Operational",G1492)))</formula>
    </cfRule>
    <cfRule type="containsText" dxfId="981" priority="983" operator="containsText" text="Dn(service)">
      <formula>NOT(ISERROR(SEARCH("Dn(service)",G1492)))</formula>
    </cfRule>
    <cfRule type="containsText" dxfId="980" priority="984" operator="containsText" text="Dn(waiting)">
      <formula>NOT(ISERROR(SEARCH("Dn(waiting)",G1492)))</formula>
    </cfRule>
  </conditionalFormatting>
  <conditionalFormatting sqref="H1478">
    <cfRule type="containsBlanks" dxfId="979" priority="977">
      <formula>LEN(TRIM(H1478))=0</formula>
    </cfRule>
    <cfRule type="containsText" dxfId="978" priority="978" operator="containsText" text="Operational">
      <formula>NOT(ISERROR(SEARCH("Operational",H1478)))</formula>
    </cfRule>
    <cfRule type="containsText" dxfId="977" priority="979" operator="containsText" text="Dn(service)">
      <formula>NOT(ISERROR(SEARCH("Dn(service)",H1478)))</formula>
    </cfRule>
    <cfRule type="containsText" dxfId="976" priority="980" operator="containsText" text="Dn(waiting)">
      <formula>NOT(ISERROR(SEARCH("Dn(waiting)",H1478)))</formula>
    </cfRule>
  </conditionalFormatting>
  <conditionalFormatting sqref="G1373">
    <cfRule type="containsBlanks" dxfId="975" priority="973">
      <formula>LEN(TRIM(G1373))=0</formula>
    </cfRule>
    <cfRule type="containsText" dxfId="974" priority="974" operator="containsText" text="Operational">
      <formula>NOT(ISERROR(SEARCH("Operational",G1373)))</formula>
    </cfRule>
    <cfRule type="containsText" dxfId="973" priority="975" operator="containsText" text="Dn(service)">
      <formula>NOT(ISERROR(SEARCH("Dn(service)",G1373)))</formula>
    </cfRule>
    <cfRule type="containsText" dxfId="972" priority="976" operator="containsText" text="Dn(waiting)">
      <formula>NOT(ISERROR(SEARCH("Dn(waiting)",G1373)))</formula>
    </cfRule>
  </conditionalFormatting>
  <conditionalFormatting sqref="G1374">
    <cfRule type="containsBlanks" dxfId="971" priority="969">
      <formula>LEN(TRIM(G1374))=0</formula>
    </cfRule>
    <cfRule type="containsText" dxfId="970" priority="970" operator="containsText" text="Operational">
      <formula>NOT(ISERROR(SEARCH("Operational",G1374)))</formula>
    </cfRule>
    <cfRule type="containsText" dxfId="969" priority="971" operator="containsText" text="Dn(service)">
      <formula>NOT(ISERROR(SEARCH("Dn(service)",G1374)))</formula>
    </cfRule>
    <cfRule type="containsText" dxfId="968" priority="972" operator="containsText" text="Dn(waiting)">
      <formula>NOT(ISERROR(SEARCH("Dn(waiting)",G1374)))</formula>
    </cfRule>
  </conditionalFormatting>
  <conditionalFormatting sqref="G1375">
    <cfRule type="containsBlanks" dxfId="967" priority="965">
      <formula>LEN(TRIM(G1375))=0</formula>
    </cfRule>
    <cfRule type="containsText" dxfId="966" priority="966" operator="containsText" text="Operational">
      <formula>NOT(ISERROR(SEARCH("Operational",G1375)))</formula>
    </cfRule>
    <cfRule type="containsText" dxfId="965" priority="967" operator="containsText" text="Dn(service)">
      <formula>NOT(ISERROR(SEARCH("Dn(service)",G1375)))</formula>
    </cfRule>
    <cfRule type="containsText" dxfId="964" priority="968" operator="containsText" text="Dn(waiting)">
      <formula>NOT(ISERROR(SEARCH("Dn(waiting)",G1375)))</formula>
    </cfRule>
  </conditionalFormatting>
  <conditionalFormatting sqref="G1376">
    <cfRule type="containsBlanks" dxfId="963" priority="961">
      <formula>LEN(TRIM(G1376))=0</formula>
    </cfRule>
    <cfRule type="containsText" dxfId="962" priority="962" operator="containsText" text="Operational">
      <formula>NOT(ISERROR(SEARCH("Operational",G1376)))</formula>
    </cfRule>
    <cfRule type="containsText" dxfId="961" priority="963" operator="containsText" text="Dn(service)">
      <formula>NOT(ISERROR(SEARCH("Dn(service)",G1376)))</formula>
    </cfRule>
    <cfRule type="containsText" dxfId="960" priority="964" operator="containsText" text="Dn(waiting)">
      <formula>NOT(ISERROR(SEARCH("Dn(waiting)",G1376)))</formula>
    </cfRule>
  </conditionalFormatting>
  <conditionalFormatting sqref="G1377">
    <cfRule type="containsBlanks" dxfId="959" priority="957">
      <formula>LEN(TRIM(G1377))=0</formula>
    </cfRule>
    <cfRule type="containsText" dxfId="958" priority="958" operator="containsText" text="Operational">
      <formula>NOT(ISERROR(SEARCH("Operational",G1377)))</formula>
    </cfRule>
    <cfRule type="containsText" dxfId="957" priority="959" operator="containsText" text="Dn(service)">
      <formula>NOT(ISERROR(SEARCH("Dn(service)",G1377)))</formula>
    </cfRule>
    <cfRule type="containsText" dxfId="956" priority="960" operator="containsText" text="Dn(waiting)">
      <formula>NOT(ISERROR(SEARCH("Dn(waiting)",G1377)))</formula>
    </cfRule>
  </conditionalFormatting>
  <conditionalFormatting sqref="D1377">
    <cfRule type="containsBlanks" dxfId="955" priority="953">
      <formula>LEN(TRIM(D1377))=0</formula>
    </cfRule>
    <cfRule type="containsText" dxfId="954" priority="954" operator="containsText" text="Operational">
      <formula>NOT(ISERROR(SEARCH("Operational",D1377)))</formula>
    </cfRule>
    <cfRule type="containsText" dxfId="953" priority="955" operator="containsText" text="Dn(service)">
      <formula>NOT(ISERROR(SEARCH("Dn(service)",D1377)))</formula>
    </cfRule>
    <cfRule type="containsText" dxfId="952" priority="956" operator="containsText" text="Dn(waiting)">
      <formula>NOT(ISERROR(SEARCH("Dn(waiting)",D1377)))</formula>
    </cfRule>
  </conditionalFormatting>
  <conditionalFormatting sqref="D1378">
    <cfRule type="containsBlanks" dxfId="951" priority="949">
      <formula>LEN(TRIM(D1378))=0</formula>
    </cfRule>
    <cfRule type="containsText" dxfId="950" priority="950" operator="containsText" text="Operational">
      <formula>NOT(ISERROR(SEARCH("Operational",D1378)))</formula>
    </cfRule>
    <cfRule type="containsText" dxfId="949" priority="951" operator="containsText" text="Dn(service)">
      <formula>NOT(ISERROR(SEARCH("Dn(service)",D1378)))</formula>
    </cfRule>
    <cfRule type="containsText" dxfId="948" priority="952" operator="containsText" text="Dn(waiting)">
      <formula>NOT(ISERROR(SEARCH("Dn(waiting)",D1378)))</formula>
    </cfRule>
  </conditionalFormatting>
  <conditionalFormatting sqref="D1379">
    <cfRule type="containsBlanks" dxfId="947" priority="945">
      <formula>LEN(TRIM(D1379))=0</formula>
    </cfRule>
    <cfRule type="containsText" dxfId="946" priority="946" operator="containsText" text="Operational">
      <formula>NOT(ISERROR(SEARCH("Operational",D1379)))</formula>
    </cfRule>
    <cfRule type="containsText" dxfId="945" priority="947" operator="containsText" text="Dn(service)">
      <formula>NOT(ISERROR(SEARCH("Dn(service)",D1379)))</formula>
    </cfRule>
    <cfRule type="containsText" dxfId="944" priority="948" operator="containsText" text="Dn(waiting)">
      <formula>NOT(ISERROR(SEARCH("Dn(waiting)",D1379)))</formula>
    </cfRule>
  </conditionalFormatting>
  <conditionalFormatting sqref="D1380">
    <cfRule type="containsBlanks" dxfId="943" priority="941">
      <formula>LEN(TRIM(D1380))=0</formula>
    </cfRule>
    <cfRule type="containsText" dxfId="942" priority="942" operator="containsText" text="Operational">
      <formula>NOT(ISERROR(SEARCH("Operational",D1380)))</formula>
    </cfRule>
    <cfRule type="containsText" dxfId="941" priority="943" operator="containsText" text="Dn(service)">
      <formula>NOT(ISERROR(SEARCH("Dn(service)",D1380)))</formula>
    </cfRule>
    <cfRule type="containsText" dxfId="940" priority="944" operator="containsText" text="Dn(waiting)">
      <formula>NOT(ISERROR(SEARCH("Dn(waiting)",D1380)))</formula>
    </cfRule>
  </conditionalFormatting>
  <conditionalFormatting sqref="D1381">
    <cfRule type="containsBlanks" dxfId="939" priority="937">
      <formula>LEN(TRIM(D1381))=0</formula>
    </cfRule>
    <cfRule type="containsText" dxfId="938" priority="938" operator="containsText" text="Operational">
      <formula>NOT(ISERROR(SEARCH("Operational",D1381)))</formula>
    </cfRule>
    <cfRule type="containsText" dxfId="937" priority="939" operator="containsText" text="Dn(service)">
      <formula>NOT(ISERROR(SEARCH("Dn(service)",D1381)))</formula>
    </cfRule>
    <cfRule type="containsText" dxfId="936" priority="940" operator="containsText" text="Dn(waiting)">
      <formula>NOT(ISERROR(SEARCH("Dn(waiting)",D1381)))</formula>
    </cfRule>
  </conditionalFormatting>
  <conditionalFormatting sqref="I1381">
    <cfRule type="containsBlanks" dxfId="935" priority="933">
      <formula>LEN(TRIM(I1381))=0</formula>
    </cfRule>
    <cfRule type="containsText" dxfId="934" priority="934" operator="containsText" text="Operational">
      <formula>NOT(ISERROR(SEARCH("Operational",I1381)))</formula>
    </cfRule>
    <cfRule type="containsText" dxfId="933" priority="935" operator="containsText" text="Dn(service)">
      <formula>NOT(ISERROR(SEARCH("Dn(service)",I1381)))</formula>
    </cfRule>
    <cfRule type="containsText" dxfId="932" priority="936" operator="containsText" text="Dn(waiting)">
      <formula>NOT(ISERROR(SEARCH("Dn(waiting)",I1381)))</formula>
    </cfRule>
  </conditionalFormatting>
  <conditionalFormatting sqref="I1382">
    <cfRule type="containsBlanks" dxfId="931" priority="929">
      <formula>LEN(TRIM(I1382))=0</formula>
    </cfRule>
    <cfRule type="containsText" dxfId="930" priority="930" operator="containsText" text="Operational">
      <formula>NOT(ISERROR(SEARCH("Operational",I1382)))</formula>
    </cfRule>
    <cfRule type="containsText" dxfId="929" priority="931" operator="containsText" text="Dn(service)">
      <formula>NOT(ISERROR(SEARCH("Dn(service)",I1382)))</formula>
    </cfRule>
    <cfRule type="containsText" dxfId="928" priority="932" operator="containsText" text="Dn(waiting)">
      <formula>NOT(ISERROR(SEARCH("Dn(waiting)",I1382)))</formula>
    </cfRule>
  </conditionalFormatting>
  <conditionalFormatting sqref="I1383">
    <cfRule type="containsBlanks" dxfId="927" priority="925">
      <formula>LEN(TRIM(I1383))=0</formula>
    </cfRule>
    <cfRule type="containsText" dxfId="926" priority="926" operator="containsText" text="Operational">
      <formula>NOT(ISERROR(SEARCH("Operational",I1383)))</formula>
    </cfRule>
    <cfRule type="containsText" dxfId="925" priority="927" operator="containsText" text="Dn(service)">
      <formula>NOT(ISERROR(SEARCH("Dn(service)",I1383)))</formula>
    </cfRule>
    <cfRule type="containsText" dxfId="924" priority="928" operator="containsText" text="Dn(waiting)">
      <formula>NOT(ISERROR(SEARCH("Dn(waiting)",I1383)))</formula>
    </cfRule>
  </conditionalFormatting>
  <conditionalFormatting sqref="I1384">
    <cfRule type="containsBlanks" dxfId="923" priority="921">
      <formula>LEN(TRIM(I1384))=0</formula>
    </cfRule>
    <cfRule type="containsText" dxfId="922" priority="922" operator="containsText" text="Operational">
      <formula>NOT(ISERROR(SEARCH("Operational",I1384)))</formula>
    </cfRule>
    <cfRule type="containsText" dxfId="921" priority="923" operator="containsText" text="Dn(service)">
      <formula>NOT(ISERROR(SEARCH("Dn(service)",I1384)))</formula>
    </cfRule>
    <cfRule type="containsText" dxfId="920" priority="924" operator="containsText" text="Dn(waiting)">
      <formula>NOT(ISERROR(SEARCH("Dn(waiting)",I1384)))</formula>
    </cfRule>
  </conditionalFormatting>
  <conditionalFormatting sqref="I1385">
    <cfRule type="containsBlanks" dxfId="919" priority="917">
      <formula>LEN(TRIM(I1385))=0</formula>
    </cfRule>
    <cfRule type="containsText" dxfId="918" priority="918" operator="containsText" text="Operational">
      <formula>NOT(ISERROR(SEARCH("Operational",I1385)))</formula>
    </cfRule>
    <cfRule type="containsText" dxfId="917" priority="919" operator="containsText" text="Dn(service)">
      <formula>NOT(ISERROR(SEARCH("Dn(service)",I1385)))</formula>
    </cfRule>
    <cfRule type="containsText" dxfId="916" priority="920" operator="containsText" text="Dn(waiting)">
      <formula>NOT(ISERROR(SEARCH("Dn(waiting)",I1385)))</formula>
    </cfRule>
  </conditionalFormatting>
  <conditionalFormatting sqref="F1379:F1380">
    <cfRule type="containsBlanks" dxfId="915" priority="913">
      <formula>LEN(TRIM(F1379))=0</formula>
    </cfRule>
    <cfRule type="containsText" dxfId="914" priority="914" operator="containsText" text="Operational">
      <formula>NOT(ISERROR(SEARCH("Operational",F1379)))</formula>
    </cfRule>
    <cfRule type="containsText" dxfId="913" priority="915" operator="containsText" text="Dn(service)">
      <formula>NOT(ISERROR(SEARCH("Dn(service)",F1379)))</formula>
    </cfRule>
    <cfRule type="containsText" dxfId="912" priority="916" operator="containsText" text="Dn(waiting)">
      <formula>NOT(ISERROR(SEARCH("Dn(waiting)",F1379)))</formula>
    </cfRule>
  </conditionalFormatting>
  <conditionalFormatting sqref="F1387:F1390">
    <cfRule type="containsBlanks" dxfId="911" priority="909">
      <formula>LEN(TRIM(F1387))=0</formula>
    </cfRule>
    <cfRule type="containsText" dxfId="910" priority="910" operator="containsText" text="Operational">
      <formula>NOT(ISERROR(SEARCH("Operational",F1387)))</formula>
    </cfRule>
    <cfRule type="containsText" dxfId="909" priority="911" operator="containsText" text="Dn(service)">
      <formula>NOT(ISERROR(SEARCH("Dn(service)",F1387)))</formula>
    </cfRule>
    <cfRule type="containsText" dxfId="908" priority="912" operator="containsText" text="Dn(waiting)">
      <formula>NOT(ISERROR(SEARCH("Dn(waiting)",F1387)))</formula>
    </cfRule>
  </conditionalFormatting>
  <conditionalFormatting sqref="F1391">
    <cfRule type="containsBlanks" dxfId="907" priority="905">
      <formula>LEN(TRIM(F1391))=0</formula>
    </cfRule>
    <cfRule type="containsText" dxfId="906" priority="906" operator="containsText" text="Operational">
      <formula>NOT(ISERROR(SEARCH("Operational",F1391)))</formula>
    </cfRule>
    <cfRule type="containsText" dxfId="905" priority="907" operator="containsText" text="Dn(service)">
      <formula>NOT(ISERROR(SEARCH("Dn(service)",F1391)))</formula>
    </cfRule>
    <cfRule type="containsText" dxfId="904" priority="908" operator="containsText" text="Dn(waiting)">
      <formula>NOT(ISERROR(SEARCH("Dn(waiting)",F1391)))</formula>
    </cfRule>
  </conditionalFormatting>
  <conditionalFormatting sqref="H1381:H1386">
    <cfRule type="containsBlanks" dxfId="903" priority="901">
      <formula>LEN(TRIM(H1381))=0</formula>
    </cfRule>
    <cfRule type="containsText" dxfId="902" priority="902" operator="containsText" text="Operational">
      <formula>NOT(ISERROR(SEARCH("Operational",H1381)))</formula>
    </cfRule>
    <cfRule type="containsText" dxfId="901" priority="903" operator="containsText" text="Dn(service)">
      <formula>NOT(ISERROR(SEARCH("Dn(service)",H1381)))</formula>
    </cfRule>
    <cfRule type="containsText" dxfId="900" priority="904" operator="containsText" text="Dn(waiting)">
      <formula>NOT(ISERROR(SEARCH("Dn(waiting)",H1381)))</formula>
    </cfRule>
  </conditionalFormatting>
  <conditionalFormatting sqref="H1391:H1395">
    <cfRule type="containsBlanks" dxfId="899" priority="897">
      <formula>LEN(TRIM(H1391))=0</formula>
    </cfRule>
    <cfRule type="containsText" dxfId="898" priority="898" operator="containsText" text="Operational">
      <formula>NOT(ISERROR(SEARCH("Operational",H1391)))</formula>
    </cfRule>
    <cfRule type="containsText" dxfId="897" priority="899" operator="containsText" text="Dn(service)">
      <formula>NOT(ISERROR(SEARCH("Dn(service)",H1391)))</formula>
    </cfRule>
    <cfRule type="containsText" dxfId="896" priority="900" operator="containsText" text="Dn(waiting)">
      <formula>NOT(ISERROR(SEARCH("Dn(waiting)",H1391)))</formula>
    </cfRule>
  </conditionalFormatting>
  <conditionalFormatting sqref="H1396">
    <cfRule type="containsBlanks" dxfId="895" priority="893">
      <formula>LEN(TRIM(H1396))=0</formula>
    </cfRule>
    <cfRule type="containsText" dxfId="894" priority="894" operator="containsText" text="Operational">
      <formula>NOT(ISERROR(SEARCH("Operational",H1396)))</formula>
    </cfRule>
    <cfRule type="containsText" dxfId="893" priority="895" operator="containsText" text="Dn(service)">
      <formula>NOT(ISERROR(SEARCH("Dn(service)",H1396)))</formula>
    </cfRule>
    <cfRule type="containsText" dxfId="892" priority="896" operator="containsText" text="Dn(waiting)">
      <formula>NOT(ISERROR(SEARCH("Dn(waiting)",H1396)))</formula>
    </cfRule>
  </conditionalFormatting>
  <conditionalFormatting sqref="E1384:E1390">
    <cfRule type="containsBlanks" dxfId="891" priority="889">
      <formula>LEN(TRIM(E1384))=0</formula>
    </cfRule>
    <cfRule type="containsText" dxfId="890" priority="890" operator="containsText" text="Operational">
      <formula>NOT(ISERROR(SEARCH("Operational",E1384)))</formula>
    </cfRule>
    <cfRule type="containsText" dxfId="889" priority="891" operator="containsText" text="Dn(service)">
      <formula>NOT(ISERROR(SEARCH("Dn(service)",E1384)))</formula>
    </cfRule>
    <cfRule type="containsText" dxfId="888" priority="892" operator="containsText" text="Dn(waiting)">
      <formula>NOT(ISERROR(SEARCH("Dn(waiting)",E1384)))</formula>
    </cfRule>
  </conditionalFormatting>
  <conditionalFormatting sqref="E1396:E1399">
    <cfRule type="containsBlanks" dxfId="887" priority="885">
      <formula>LEN(TRIM(E1396))=0</formula>
    </cfRule>
    <cfRule type="containsText" dxfId="886" priority="886" operator="containsText" text="Operational">
      <formula>NOT(ISERROR(SEARCH("Operational",E1396)))</formula>
    </cfRule>
    <cfRule type="containsText" dxfId="885" priority="887" operator="containsText" text="Dn(service)">
      <formula>NOT(ISERROR(SEARCH("Dn(service)",E1396)))</formula>
    </cfRule>
    <cfRule type="containsText" dxfId="884" priority="888" operator="containsText" text="Dn(waiting)">
      <formula>NOT(ISERROR(SEARCH("Dn(waiting)",E1396)))</formula>
    </cfRule>
  </conditionalFormatting>
  <conditionalFormatting sqref="E1400">
    <cfRule type="containsBlanks" dxfId="883" priority="881">
      <formula>LEN(TRIM(E1400))=0</formula>
    </cfRule>
    <cfRule type="containsText" dxfId="882" priority="882" operator="containsText" text="Operational">
      <formula>NOT(ISERROR(SEARCH("Operational",E1400)))</formula>
    </cfRule>
    <cfRule type="containsText" dxfId="881" priority="883" operator="containsText" text="Dn(service)">
      <formula>NOT(ISERROR(SEARCH("Dn(service)",E1400)))</formula>
    </cfRule>
    <cfRule type="containsText" dxfId="880" priority="884" operator="containsText" text="Dn(waiting)">
      <formula>NOT(ISERROR(SEARCH("Dn(waiting)",E1400)))</formula>
    </cfRule>
  </conditionalFormatting>
  <conditionalFormatting sqref="C1386:C1395">
    <cfRule type="containsBlanks" dxfId="879" priority="877">
      <formula>LEN(TRIM(C1386))=0</formula>
    </cfRule>
    <cfRule type="containsText" dxfId="878" priority="878" operator="containsText" text="Operational">
      <formula>NOT(ISERROR(SEARCH("Operational",C1386)))</formula>
    </cfRule>
    <cfRule type="containsText" dxfId="877" priority="879" operator="containsText" text="Dn(service)">
      <formula>NOT(ISERROR(SEARCH("Dn(service)",C1386)))</formula>
    </cfRule>
    <cfRule type="containsText" dxfId="876" priority="880" operator="containsText" text="Dn(waiting)">
      <formula>NOT(ISERROR(SEARCH("Dn(waiting)",C1386)))</formula>
    </cfRule>
  </conditionalFormatting>
  <conditionalFormatting sqref="C1400:C1404">
    <cfRule type="containsBlanks" dxfId="875" priority="873">
      <formula>LEN(TRIM(C1400))=0</formula>
    </cfRule>
    <cfRule type="containsText" dxfId="874" priority="874" operator="containsText" text="Operational">
      <formula>NOT(ISERROR(SEARCH("Operational",C1400)))</formula>
    </cfRule>
    <cfRule type="containsText" dxfId="873" priority="875" operator="containsText" text="Dn(service)">
      <formula>NOT(ISERROR(SEARCH("Dn(service)",C1400)))</formula>
    </cfRule>
    <cfRule type="containsText" dxfId="872" priority="876" operator="containsText" text="Dn(waiting)">
      <formula>NOT(ISERROR(SEARCH("Dn(waiting)",C1400)))</formula>
    </cfRule>
  </conditionalFormatting>
  <conditionalFormatting sqref="C1405">
    <cfRule type="containsBlanks" dxfId="871" priority="869">
      <formula>LEN(TRIM(C1405))=0</formula>
    </cfRule>
    <cfRule type="containsText" dxfId="870" priority="870" operator="containsText" text="Operational">
      <formula>NOT(ISERROR(SEARCH("Operational",C1405)))</formula>
    </cfRule>
    <cfRule type="containsText" dxfId="869" priority="871" operator="containsText" text="Dn(service)">
      <formula>NOT(ISERROR(SEARCH("Dn(service)",C1405)))</formula>
    </cfRule>
    <cfRule type="containsText" dxfId="868" priority="872" operator="containsText" text="Dn(waiting)">
      <formula>NOT(ISERROR(SEARCH("Dn(waiting)",C1405)))</formula>
    </cfRule>
  </conditionalFormatting>
  <conditionalFormatting sqref="J1389:J1399">
    <cfRule type="containsBlanks" dxfId="867" priority="865">
      <formula>LEN(TRIM(J1389))=0</formula>
    </cfRule>
    <cfRule type="containsText" dxfId="866" priority="866" operator="containsText" text="Operational">
      <formula>NOT(ISERROR(SEARCH("Operational",J1389)))</formula>
    </cfRule>
    <cfRule type="containsText" dxfId="865" priority="867" operator="containsText" text="Dn(service)">
      <formula>NOT(ISERROR(SEARCH("Dn(service)",J1389)))</formula>
    </cfRule>
    <cfRule type="containsText" dxfId="864" priority="868" operator="containsText" text="Dn(waiting)">
      <formula>NOT(ISERROR(SEARCH("Dn(waiting)",J1389)))</formula>
    </cfRule>
  </conditionalFormatting>
  <conditionalFormatting sqref="J1405:J1409">
    <cfRule type="containsBlanks" dxfId="863" priority="861">
      <formula>LEN(TRIM(J1405))=0</formula>
    </cfRule>
    <cfRule type="containsText" dxfId="862" priority="862" operator="containsText" text="Operational">
      <formula>NOT(ISERROR(SEARCH("Operational",J1405)))</formula>
    </cfRule>
    <cfRule type="containsText" dxfId="861" priority="863" operator="containsText" text="Dn(service)">
      <formula>NOT(ISERROR(SEARCH("Dn(service)",J1405)))</formula>
    </cfRule>
    <cfRule type="containsText" dxfId="860" priority="864" operator="containsText" text="Dn(waiting)">
      <formula>NOT(ISERROR(SEARCH("Dn(waiting)",J1405)))</formula>
    </cfRule>
  </conditionalFormatting>
  <conditionalFormatting sqref="J1410">
    <cfRule type="containsBlanks" dxfId="859" priority="857">
      <formula>LEN(TRIM(J1410))=0</formula>
    </cfRule>
    <cfRule type="containsText" dxfId="858" priority="858" operator="containsText" text="Operational">
      <formula>NOT(ISERROR(SEARCH("Operational",J1410)))</formula>
    </cfRule>
    <cfRule type="containsText" dxfId="857" priority="859" operator="containsText" text="Dn(service)">
      <formula>NOT(ISERROR(SEARCH("Dn(service)",J1410)))</formula>
    </cfRule>
    <cfRule type="containsText" dxfId="856" priority="860" operator="containsText" text="Dn(waiting)">
      <formula>NOT(ISERROR(SEARCH("Dn(waiting)",J1410)))</formula>
    </cfRule>
  </conditionalFormatting>
  <conditionalFormatting sqref="G1393:G1404">
    <cfRule type="containsBlanks" dxfId="855" priority="853">
      <formula>LEN(TRIM(G1393))=0</formula>
    </cfRule>
    <cfRule type="containsText" dxfId="854" priority="854" operator="containsText" text="Operational">
      <formula>NOT(ISERROR(SEARCH("Operational",G1393)))</formula>
    </cfRule>
    <cfRule type="containsText" dxfId="853" priority="855" operator="containsText" text="Dn(service)">
      <formula>NOT(ISERROR(SEARCH("Dn(service)",G1393)))</formula>
    </cfRule>
    <cfRule type="containsText" dxfId="852" priority="856" operator="containsText" text="Dn(waiting)">
      <formula>NOT(ISERROR(SEARCH("Dn(waiting)",G1393)))</formula>
    </cfRule>
  </conditionalFormatting>
  <conditionalFormatting sqref="G1410:G1413">
    <cfRule type="containsBlanks" dxfId="851" priority="849">
      <formula>LEN(TRIM(G1410))=0</formula>
    </cfRule>
    <cfRule type="containsText" dxfId="850" priority="850" operator="containsText" text="Operational">
      <formula>NOT(ISERROR(SEARCH("Operational",G1410)))</formula>
    </cfRule>
    <cfRule type="containsText" dxfId="849" priority="851" operator="containsText" text="Dn(service)">
      <formula>NOT(ISERROR(SEARCH("Dn(service)",G1410)))</formula>
    </cfRule>
    <cfRule type="containsText" dxfId="848" priority="852" operator="containsText" text="Dn(waiting)">
      <formula>NOT(ISERROR(SEARCH("Dn(waiting)",G1410)))</formula>
    </cfRule>
  </conditionalFormatting>
  <conditionalFormatting sqref="G1414">
    <cfRule type="containsBlanks" dxfId="847" priority="845">
      <formula>LEN(TRIM(G1414))=0</formula>
    </cfRule>
    <cfRule type="containsText" dxfId="846" priority="846" operator="containsText" text="Operational">
      <formula>NOT(ISERROR(SEARCH("Operational",G1414)))</formula>
    </cfRule>
    <cfRule type="containsText" dxfId="845" priority="847" operator="containsText" text="Dn(service)">
      <formula>NOT(ISERROR(SEARCH("Dn(service)",G1414)))</formula>
    </cfRule>
    <cfRule type="containsText" dxfId="844" priority="848" operator="containsText" text="Dn(waiting)">
      <formula>NOT(ISERROR(SEARCH("Dn(waiting)",G1414)))</formula>
    </cfRule>
  </conditionalFormatting>
  <conditionalFormatting sqref="F1400:F1409">
    <cfRule type="containsBlanks" dxfId="843" priority="841">
      <formula>LEN(TRIM(F1400))=0</formula>
    </cfRule>
    <cfRule type="containsText" dxfId="842" priority="842" operator="containsText" text="Operational">
      <formula>NOT(ISERROR(SEARCH("Operational",F1400)))</formula>
    </cfRule>
    <cfRule type="containsText" dxfId="841" priority="843" operator="containsText" text="Dn(service)">
      <formula>NOT(ISERROR(SEARCH("Dn(service)",F1400)))</formula>
    </cfRule>
    <cfRule type="containsText" dxfId="840" priority="844" operator="containsText" text="Dn(waiting)">
      <formula>NOT(ISERROR(SEARCH("Dn(waiting)",F1400)))</formula>
    </cfRule>
  </conditionalFormatting>
  <conditionalFormatting sqref="F1414:F1418">
    <cfRule type="containsBlanks" dxfId="839" priority="837">
      <formula>LEN(TRIM(F1414))=0</formula>
    </cfRule>
    <cfRule type="containsText" dxfId="838" priority="838" operator="containsText" text="Operational">
      <formula>NOT(ISERROR(SEARCH("Operational",F1414)))</formula>
    </cfRule>
    <cfRule type="containsText" dxfId="837" priority="839" operator="containsText" text="Dn(service)">
      <formula>NOT(ISERROR(SEARCH("Dn(service)",F1414)))</formula>
    </cfRule>
    <cfRule type="containsText" dxfId="836" priority="840" operator="containsText" text="Dn(waiting)">
      <formula>NOT(ISERROR(SEARCH("Dn(waiting)",F1414)))</formula>
    </cfRule>
  </conditionalFormatting>
  <conditionalFormatting sqref="F1419">
    <cfRule type="containsBlanks" dxfId="835" priority="833">
      <formula>LEN(TRIM(F1419))=0</formula>
    </cfRule>
    <cfRule type="containsText" dxfId="834" priority="834" operator="containsText" text="Operational">
      <formula>NOT(ISERROR(SEARCH("Operational",F1419)))</formula>
    </cfRule>
    <cfRule type="containsText" dxfId="833" priority="835" operator="containsText" text="Dn(service)">
      <formula>NOT(ISERROR(SEARCH("Dn(service)",F1419)))</formula>
    </cfRule>
    <cfRule type="containsText" dxfId="832" priority="836" operator="containsText" text="Dn(waiting)">
      <formula>NOT(ISERROR(SEARCH("Dn(waiting)",F1419)))</formula>
    </cfRule>
  </conditionalFormatting>
  <conditionalFormatting sqref="I1403:I1413">
    <cfRule type="containsBlanks" dxfId="831" priority="829">
      <formula>LEN(TRIM(I1403))=0</formula>
    </cfRule>
    <cfRule type="containsText" dxfId="830" priority="830" operator="containsText" text="Operational">
      <formula>NOT(ISERROR(SEARCH("Operational",I1403)))</formula>
    </cfRule>
    <cfRule type="containsText" dxfId="829" priority="831" operator="containsText" text="Dn(service)">
      <formula>NOT(ISERROR(SEARCH("Dn(service)",I1403)))</formula>
    </cfRule>
    <cfRule type="containsText" dxfId="828" priority="832" operator="containsText" text="Dn(waiting)">
      <formula>NOT(ISERROR(SEARCH("Dn(waiting)",I1403)))</formula>
    </cfRule>
  </conditionalFormatting>
  <conditionalFormatting sqref="D1406:D1418">
    <cfRule type="containsBlanks" dxfId="827" priority="825">
      <formula>LEN(TRIM(D1406))=0</formula>
    </cfRule>
    <cfRule type="containsText" dxfId="826" priority="826" operator="containsText" text="Operational">
      <formula>NOT(ISERROR(SEARCH("Operational",D1406)))</formula>
    </cfRule>
    <cfRule type="containsText" dxfId="825" priority="827" operator="containsText" text="Dn(service)">
      <formula>NOT(ISERROR(SEARCH("Dn(service)",D1406)))</formula>
    </cfRule>
    <cfRule type="containsText" dxfId="824" priority="828" operator="containsText" text="Dn(waiting)">
      <formula>NOT(ISERROR(SEARCH("Dn(waiting)",D1406)))</formula>
    </cfRule>
  </conditionalFormatting>
  <conditionalFormatting sqref="H1409:H1423">
    <cfRule type="containsBlanks" dxfId="823" priority="821">
      <formula>LEN(TRIM(H1409))=0</formula>
    </cfRule>
    <cfRule type="containsText" dxfId="822" priority="822" operator="containsText" text="Operational">
      <formula>NOT(ISERROR(SEARCH("Operational",H1409)))</formula>
    </cfRule>
    <cfRule type="containsText" dxfId="821" priority="823" operator="containsText" text="Dn(service)">
      <formula>NOT(ISERROR(SEARCH("Dn(service)",H1409)))</formula>
    </cfRule>
    <cfRule type="containsText" dxfId="820" priority="824" operator="containsText" text="Dn(waiting)">
      <formula>NOT(ISERROR(SEARCH("Dn(waiting)",H1409)))</formula>
    </cfRule>
  </conditionalFormatting>
  <conditionalFormatting sqref="E1412:E1423">
    <cfRule type="containsBlanks" dxfId="819" priority="817">
      <formula>LEN(TRIM(E1412))=0</formula>
    </cfRule>
    <cfRule type="containsText" dxfId="818" priority="818" operator="containsText" text="Operational">
      <formula>NOT(ISERROR(SEARCH("Operational",E1412)))</formula>
    </cfRule>
    <cfRule type="containsText" dxfId="817" priority="819" operator="containsText" text="Dn(service)">
      <formula>NOT(ISERROR(SEARCH("Dn(service)",E1412)))</formula>
    </cfRule>
    <cfRule type="containsText" dxfId="816" priority="820" operator="containsText" text="Dn(waiting)">
      <formula>NOT(ISERROR(SEARCH("Dn(waiting)",E1412)))</formula>
    </cfRule>
  </conditionalFormatting>
  <conditionalFormatting sqref="C1413:C1432">
    <cfRule type="containsBlanks" dxfId="815" priority="813">
      <formula>LEN(TRIM(C1413))=0</formula>
    </cfRule>
    <cfRule type="containsText" dxfId="814" priority="814" operator="containsText" text="Operational">
      <formula>NOT(ISERROR(SEARCH("Operational",C1413)))</formula>
    </cfRule>
    <cfRule type="containsText" dxfId="813" priority="815" operator="containsText" text="Dn(service)">
      <formula>NOT(ISERROR(SEARCH("Dn(service)",C1413)))</formula>
    </cfRule>
    <cfRule type="containsText" dxfId="812" priority="816" operator="containsText" text="Dn(waiting)">
      <formula>NOT(ISERROR(SEARCH("Dn(waiting)",C1413)))</formula>
    </cfRule>
  </conditionalFormatting>
  <conditionalFormatting sqref="J1416:J1437">
    <cfRule type="containsBlanks" dxfId="811" priority="809">
      <formula>LEN(TRIM(J1416))=0</formula>
    </cfRule>
    <cfRule type="containsText" dxfId="810" priority="810" operator="containsText" text="Operational">
      <formula>NOT(ISERROR(SEARCH("Operational",J1416)))</formula>
    </cfRule>
    <cfRule type="containsText" dxfId="809" priority="811" operator="containsText" text="Dn(service)">
      <formula>NOT(ISERROR(SEARCH("Dn(service)",J1416)))</formula>
    </cfRule>
    <cfRule type="containsText" dxfId="808" priority="812" operator="containsText" text="Dn(waiting)">
      <formula>NOT(ISERROR(SEARCH("Dn(waiting)",J1416)))</formula>
    </cfRule>
  </conditionalFormatting>
  <conditionalFormatting sqref="I1419:I1423">
    <cfRule type="containsBlanks" dxfId="807" priority="805">
      <formula>LEN(TRIM(I1419))=0</formula>
    </cfRule>
    <cfRule type="containsText" dxfId="806" priority="806" operator="containsText" text="Operational">
      <formula>NOT(ISERROR(SEARCH("Operational",I1419)))</formula>
    </cfRule>
    <cfRule type="containsText" dxfId="805" priority="807" operator="containsText" text="Dn(service)">
      <formula>NOT(ISERROR(SEARCH("Dn(service)",I1419)))</formula>
    </cfRule>
    <cfRule type="containsText" dxfId="804" priority="808" operator="containsText" text="Dn(waiting)">
      <formula>NOT(ISERROR(SEARCH("Dn(waiting)",I1419)))</formula>
    </cfRule>
  </conditionalFormatting>
  <conditionalFormatting sqref="I1424">
    <cfRule type="containsBlanks" dxfId="803" priority="801">
      <formula>LEN(TRIM(I1424))=0</formula>
    </cfRule>
    <cfRule type="containsText" dxfId="802" priority="802" operator="containsText" text="Operational">
      <formula>NOT(ISERROR(SEARCH("Operational",I1424)))</formula>
    </cfRule>
    <cfRule type="containsText" dxfId="801" priority="803" operator="containsText" text="Dn(service)">
      <formula>NOT(ISERROR(SEARCH("Dn(service)",I1424)))</formula>
    </cfRule>
    <cfRule type="containsText" dxfId="800" priority="804" operator="containsText" text="Dn(waiting)">
      <formula>NOT(ISERROR(SEARCH("Dn(waiting)",I1424)))</formula>
    </cfRule>
  </conditionalFormatting>
  <conditionalFormatting sqref="D1424:D1428">
    <cfRule type="containsBlanks" dxfId="799" priority="797">
      <formula>LEN(TRIM(D1424))=0</formula>
    </cfRule>
    <cfRule type="containsText" dxfId="798" priority="798" operator="containsText" text="Operational">
      <formula>NOT(ISERROR(SEARCH("Operational",D1424)))</formula>
    </cfRule>
    <cfRule type="containsText" dxfId="797" priority="799" operator="containsText" text="Dn(service)">
      <formula>NOT(ISERROR(SEARCH("Dn(service)",D1424)))</formula>
    </cfRule>
    <cfRule type="containsText" dxfId="796" priority="800" operator="containsText" text="Dn(waiting)">
      <formula>NOT(ISERROR(SEARCH("Dn(waiting)",D1424)))</formula>
    </cfRule>
  </conditionalFormatting>
  <conditionalFormatting sqref="D1429">
    <cfRule type="containsBlanks" dxfId="795" priority="793">
      <formula>LEN(TRIM(D1429))=0</formula>
    </cfRule>
    <cfRule type="containsText" dxfId="794" priority="794" operator="containsText" text="Operational">
      <formula>NOT(ISERROR(SEARCH("Operational",D1429)))</formula>
    </cfRule>
    <cfRule type="containsText" dxfId="793" priority="795" operator="containsText" text="Dn(service)">
      <formula>NOT(ISERROR(SEARCH("Dn(service)",D1429)))</formula>
    </cfRule>
    <cfRule type="containsText" dxfId="792" priority="796" operator="containsText" text="Dn(waiting)">
      <formula>NOT(ISERROR(SEARCH("Dn(waiting)",D1429)))</formula>
    </cfRule>
  </conditionalFormatting>
  <conditionalFormatting sqref="H1429:H1433">
    <cfRule type="containsBlanks" dxfId="791" priority="789">
      <formula>LEN(TRIM(H1429))=0</formula>
    </cfRule>
    <cfRule type="containsText" dxfId="790" priority="790" operator="containsText" text="Operational">
      <formula>NOT(ISERROR(SEARCH("Operational",H1429)))</formula>
    </cfRule>
    <cfRule type="containsText" dxfId="789" priority="791" operator="containsText" text="Dn(service)">
      <formula>NOT(ISERROR(SEARCH("Dn(service)",H1429)))</formula>
    </cfRule>
    <cfRule type="containsText" dxfId="788" priority="792" operator="containsText" text="Dn(waiting)">
      <formula>NOT(ISERROR(SEARCH("Dn(waiting)",H1429)))</formula>
    </cfRule>
  </conditionalFormatting>
  <conditionalFormatting sqref="H1434">
    <cfRule type="containsBlanks" dxfId="787" priority="785">
      <formula>LEN(TRIM(H1434))=0</formula>
    </cfRule>
    <cfRule type="containsText" dxfId="786" priority="786" operator="containsText" text="Operational">
      <formula>NOT(ISERROR(SEARCH("Operational",H1434)))</formula>
    </cfRule>
    <cfRule type="containsText" dxfId="785" priority="787" operator="containsText" text="Dn(service)">
      <formula>NOT(ISERROR(SEARCH("Dn(service)",H1434)))</formula>
    </cfRule>
    <cfRule type="containsText" dxfId="784" priority="788" operator="containsText" text="Dn(waiting)">
      <formula>NOT(ISERROR(SEARCH("Dn(waiting)",H1434)))</formula>
    </cfRule>
  </conditionalFormatting>
  <conditionalFormatting sqref="E1435:E1438">
    <cfRule type="containsBlanks" dxfId="783" priority="781">
      <formula>LEN(TRIM(E1435))=0</formula>
    </cfRule>
    <cfRule type="containsText" dxfId="782" priority="782" operator="containsText" text="Operational">
      <formula>NOT(ISERROR(SEARCH("Operational",E1435)))</formula>
    </cfRule>
    <cfRule type="containsText" dxfId="781" priority="783" operator="containsText" text="Dn(service)">
      <formula>NOT(ISERROR(SEARCH("Dn(service)",E1435)))</formula>
    </cfRule>
    <cfRule type="containsText" dxfId="780" priority="784" operator="containsText" text="Dn(waiting)">
      <formula>NOT(ISERROR(SEARCH("Dn(waiting)",E1435)))</formula>
    </cfRule>
  </conditionalFormatting>
  <conditionalFormatting sqref="E1439">
    <cfRule type="containsBlanks" dxfId="779" priority="777">
      <formula>LEN(TRIM(E1439))=0</formula>
    </cfRule>
    <cfRule type="containsText" dxfId="778" priority="778" operator="containsText" text="Operational">
      <formula>NOT(ISERROR(SEARCH("Operational",E1439)))</formula>
    </cfRule>
    <cfRule type="containsText" dxfId="777" priority="779" operator="containsText" text="Dn(service)">
      <formula>NOT(ISERROR(SEARCH("Dn(service)",E1439)))</formula>
    </cfRule>
    <cfRule type="containsText" dxfId="776" priority="780" operator="containsText" text="Dn(waiting)">
      <formula>NOT(ISERROR(SEARCH("Dn(waiting)",E1439)))</formula>
    </cfRule>
  </conditionalFormatting>
  <conditionalFormatting sqref="C1433">
    <cfRule type="containsBlanks" dxfId="775" priority="773">
      <formula>LEN(TRIM(C1433))=0</formula>
    </cfRule>
    <cfRule type="containsText" dxfId="774" priority="774" operator="containsText" text="Operational">
      <formula>NOT(ISERROR(SEARCH("Operational",C1433)))</formula>
    </cfRule>
    <cfRule type="containsText" dxfId="773" priority="775" operator="containsText" text="Dn(service)">
      <formula>NOT(ISERROR(SEARCH("Dn(service)",C1433)))</formula>
    </cfRule>
    <cfRule type="containsText" dxfId="772" priority="776" operator="containsText" text="Dn(waiting)">
      <formula>NOT(ISERROR(SEARCH("Dn(waiting)",C1433)))</formula>
    </cfRule>
  </conditionalFormatting>
  <conditionalFormatting sqref="C1439:C1443">
    <cfRule type="containsBlanks" dxfId="771" priority="769">
      <formula>LEN(TRIM(C1439))=0</formula>
    </cfRule>
    <cfRule type="containsText" dxfId="770" priority="770" operator="containsText" text="Operational">
      <formula>NOT(ISERROR(SEARCH("Operational",C1439)))</formula>
    </cfRule>
    <cfRule type="containsText" dxfId="769" priority="771" operator="containsText" text="Dn(service)">
      <formula>NOT(ISERROR(SEARCH("Dn(service)",C1439)))</formula>
    </cfRule>
    <cfRule type="containsText" dxfId="768" priority="772" operator="containsText" text="Dn(waiting)">
      <formula>NOT(ISERROR(SEARCH("Dn(waiting)",C1439)))</formula>
    </cfRule>
  </conditionalFormatting>
  <conditionalFormatting sqref="C1444">
    <cfRule type="containsBlanks" dxfId="767" priority="765">
      <formula>LEN(TRIM(C1444))=0</formula>
    </cfRule>
    <cfRule type="containsText" dxfId="766" priority="766" operator="containsText" text="Operational">
      <formula>NOT(ISERROR(SEARCH("Operational",C1444)))</formula>
    </cfRule>
    <cfRule type="containsText" dxfId="765" priority="767" operator="containsText" text="Dn(service)">
      <formula>NOT(ISERROR(SEARCH("Dn(service)",C1444)))</formula>
    </cfRule>
    <cfRule type="containsText" dxfId="764" priority="768" operator="containsText" text="Dn(waiting)">
      <formula>NOT(ISERROR(SEARCH("Dn(waiting)",C1444)))</formula>
    </cfRule>
  </conditionalFormatting>
  <conditionalFormatting sqref="J1438">
    <cfRule type="containsBlanks" dxfId="763" priority="761">
      <formula>LEN(TRIM(J1438))=0</formula>
    </cfRule>
    <cfRule type="containsText" dxfId="762" priority="762" operator="containsText" text="Operational">
      <formula>NOT(ISERROR(SEARCH("Operational",J1438)))</formula>
    </cfRule>
    <cfRule type="containsText" dxfId="761" priority="763" operator="containsText" text="Dn(service)">
      <formula>NOT(ISERROR(SEARCH("Dn(service)",J1438)))</formula>
    </cfRule>
    <cfRule type="containsText" dxfId="760" priority="764" operator="containsText" text="Dn(waiting)">
      <formula>NOT(ISERROR(SEARCH("Dn(waiting)",J1438)))</formula>
    </cfRule>
  </conditionalFormatting>
  <conditionalFormatting sqref="G1427:G1443">
    <cfRule type="containsBlanks" dxfId="759" priority="757">
      <formula>LEN(TRIM(G1427))=0</formula>
    </cfRule>
    <cfRule type="containsText" dxfId="758" priority="758" operator="containsText" text="Operational">
      <formula>NOT(ISERROR(SEARCH("Operational",G1427)))</formula>
    </cfRule>
    <cfRule type="containsText" dxfId="757" priority="759" operator="containsText" text="Dn(service)">
      <formula>NOT(ISERROR(SEARCH("Dn(service)",G1427)))</formula>
    </cfRule>
    <cfRule type="containsText" dxfId="756" priority="760" operator="containsText" text="Dn(waiting)">
      <formula>NOT(ISERROR(SEARCH("Dn(waiting)",G1427)))</formula>
    </cfRule>
  </conditionalFormatting>
  <conditionalFormatting sqref="G1445:G1447">
    <cfRule type="containsBlanks" dxfId="755" priority="753">
      <formula>LEN(TRIM(G1445))=0</formula>
    </cfRule>
    <cfRule type="containsText" dxfId="754" priority="754" operator="containsText" text="Operational">
      <formula>NOT(ISERROR(SEARCH("Operational",G1445)))</formula>
    </cfRule>
    <cfRule type="containsText" dxfId="753" priority="755" operator="containsText" text="Dn(service)">
      <formula>NOT(ISERROR(SEARCH("Dn(service)",G1445)))</formula>
    </cfRule>
    <cfRule type="containsText" dxfId="752" priority="756" operator="containsText" text="Dn(waiting)">
      <formula>NOT(ISERROR(SEARCH("Dn(waiting)",G1445)))</formula>
    </cfRule>
  </conditionalFormatting>
  <conditionalFormatting sqref="F1437:F1444">
    <cfRule type="containsBlanks" dxfId="751" priority="749">
      <formula>LEN(TRIM(F1437))=0</formula>
    </cfRule>
    <cfRule type="containsText" dxfId="750" priority="750" operator="containsText" text="Operational">
      <formula>NOT(ISERROR(SEARCH("Operational",F1437)))</formula>
    </cfRule>
    <cfRule type="containsText" dxfId="749" priority="751" operator="containsText" text="Dn(service)">
      <formula>NOT(ISERROR(SEARCH("Dn(service)",F1437)))</formula>
    </cfRule>
    <cfRule type="containsText" dxfId="748" priority="752" operator="containsText" text="Dn(waiting)">
      <formula>NOT(ISERROR(SEARCH("Dn(waiting)",F1437)))</formula>
    </cfRule>
  </conditionalFormatting>
  <conditionalFormatting sqref="G1448">
    <cfRule type="containsBlanks" dxfId="747" priority="745">
      <formula>LEN(TRIM(G1448))=0</formula>
    </cfRule>
    <cfRule type="containsText" dxfId="746" priority="746" operator="containsText" text="Operational">
      <formula>NOT(ISERROR(SEARCH("Operational",G1448)))</formula>
    </cfRule>
    <cfRule type="containsText" dxfId="745" priority="747" operator="containsText" text="Dn(service)">
      <formula>NOT(ISERROR(SEARCH("Dn(service)",G1448)))</formula>
    </cfRule>
    <cfRule type="containsText" dxfId="744" priority="748" operator="containsText" text="Dn(waiting)">
      <formula>NOT(ISERROR(SEARCH("Dn(waiting)",G1448)))</formula>
    </cfRule>
  </conditionalFormatting>
  <conditionalFormatting sqref="F1448:F1452">
    <cfRule type="containsBlanks" dxfId="743" priority="741">
      <formula>LEN(TRIM(F1448))=0</formula>
    </cfRule>
    <cfRule type="containsText" dxfId="742" priority="742" operator="containsText" text="Operational">
      <formula>NOT(ISERROR(SEARCH("Operational",F1448)))</formula>
    </cfRule>
    <cfRule type="containsText" dxfId="741" priority="743" operator="containsText" text="Dn(service)">
      <formula>NOT(ISERROR(SEARCH("Dn(service)",F1448)))</formula>
    </cfRule>
    <cfRule type="containsText" dxfId="740" priority="744" operator="containsText" text="Dn(waiting)">
      <formula>NOT(ISERROR(SEARCH("Dn(waiting)",F1448)))</formula>
    </cfRule>
  </conditionalFormatting>
  <conditionalFormatting sqref="F1453">
    <cfRule type="containsBlanks" dxfId="739" priority="737">
      <formula>LEN(TRIM(F1453))=0</formula>
    </cfRule>
    <cfRule type="containsText" dxfId="738" priority="738" operator="containsText" text="Operational">
      <formula>NOT(ISERROR(SEARCH("Operational",F1453)))</formula>
    </cfRule>
    <cfRule type="containsText" dxfId="737" priority="739" operator="containsText" text="Dn(service)">
      <formula>NOT(ISERROR(SEARCH("Dn(service)",F1453)))</formula>
    </cfRule>
    <cfRule type="containsText" dxfId="736" priority="740" operator="containsText" text="Dn(waiting)">
      <formula>NOT(ISERROR(SEARCH("Dn(waiting)",F1453)))</formula>
    </cfRule>
  </conditionalFormatting>
  <conditionalFormatting sqref="I1438:I1447">
    <cfRule type="containsBlanks" dxfId="735" priority="733">
      <formula>LEN(TRIM(I1438))=0</formula>
    </cfRule>
    <cfRule type="containsText" dxfId="734" priority="734" operator="containsText" text="Operational">
      <formula>NOT(ISERROR(SEARCH("Operational",I1438)))</formula>
    </cfRule>
    <cfRule type="containsText" dxfId="733" priority="735" operator="containsText" text="Dn(service)">
      <formula>NOT(ISERROR(SEARCH("Dn(service)",I1438)))</formula>
    </cfRule>
    <cfRule type="containsText" dxfId="732" priority="736" operator="containsText" text="Dn(waiting)">
      <formula>NOT(ISERROR(SEARCH("Dn(waiting)",I1438)))</formula>
    </cfRule>
  </conditionalFormatting>
  <conditionalFormatting sqref="I1453:I1457">
    <cfRule type="containsBlanks" dxfId="731" priority="729">
      <formula>LEN(TRIM(I1453))=0</formula>
    </cfRule>
    <cfRule type="containsText" dxfId="730" priority="730" operator="containsText" text="Operational">
      <formula>NOT(ISERROR(SEARCH("Operational",I1453)))</formula>
    </cfRule>
    <cfRule type="containsText" dxfId="729" priority="731" operator="containsText" text="Dn(service)">
      <formula>NOT(ISERROR(SEARCH("Dn(service)",I1453)))</formula>
    </cfRule>
    <cfRule type="containsText" dxfId="728" priority="732" operator="containsText" text="Dn(waiting)">
      <formula>NOT(ISERROR(SEARCH("Dn(waiting)",I1453)))</formula>
    </cfRule>
  </conditionalFormatting>
  <conditionalFormatting sqref="I1458">
    <cfRule type="containsBlanks" dxfId="727" priority="725">
      <formula>LEN(TRIM(I1458))=0</formula>
    </cfRule>
    <cfRule type="containsText" dxfId="726" priority="726" operator="containsText" text="Operational">
      <formula>NOT(ISERROR(SEARCH("Operational",I1458)))</formula>
    </cfRule>
    <cfRule type="containsText" dxfId="725" priority="727" operator="containsText" text="Dn(service)">
      <formula>NOT(ISERROR(SEARCH("Dn(service)",I1458)))</formula>
    </cfRule>
    <cfRule type="containsText" dxfId="724" priority="728" operator="containsText" text="Dn(waiting)">
      <formula>NOT(ISERROR(SEARCH("Dn(waiting)",I1458)))</formula>
    </cfRule>
  </conditionalFormatting>
  <conditionalFormatting sqref="D1443:D1452">
    <cfRule type="containsBlanks" dxfId="723" priority="721">
      <formula>LEN(TRIM(D1443))=0</formula>
    </cfRule>
    <cfRule type="containsText" dxfId="722" priority="722" operator="containsText" text="Operational">
      <formula>NOT(ISERROR(SEARCH("Operational",D1443)))</formula>
    </cfRule>
    <cfRule type="containsText" dxfId="721" priority="723" operator="containsText" text="Dn(service)">
      <formula>NOT(ISERROR(SEARCH("Dn(service)",D1443)))</formula>
    </cfRule>
    <cfRule type="containsText" dxfId="720" priority="724" operator="containsText" text="Dn(waiting)">
      <formula>NOT(ISERROR(SEARCH("Dn(waiting)",D1443)))</formula>
    </cfRule>
  </conditionalFormatting>
  <conditionalFormatting sqref="D1458:D1462">
    <cfRule type="containsBlanks" dxfId="719" priority="717">
      <formula>LEN(TRIM(D1458))=0</formula>
    </cfRule>
    <cfRule type="containsText" dxfId="718" priority="718" operator="containsText" text="Operational">
      <formula>NOT(ISERROR(SEARCH("Operational",D1458)))</formula>
    </cfRule>
    <cfRule type="containsText" dxfId="717" priority="719" operator="containsText" text="Dn(service)">
      <formula>NOT(ISERROR(SEARCH("Dn(service)",D1458)))</formula>
    </cfRule>
    <cfRule type="containsText" dxfId="716" priority="720" operator="containsText" text="Dn(waiting)">
      <formula>NOT(ISERROR(SEARCH("Dn(waiting)",D1458)))</formula>
    </cfRule>
  </conditionalFormatting>
  <conditionalFormatting sqref="D1463">
    <cfRule type="containsBlanks" dxfId="715" priority="713">
      <formula>LEN(TRIM(D1463))=0</formula>
    </cfRule>
    <cfRule type="containsText" dxfId="714" priority="714" operator="containsText" text="Operational">
      <formula>NOT(ISERROR(SEARCH("Operational",D1463)))</formula>
    </cfRule>
    <cfRule type="containsText" dxfId="713" priority="715" operator="containsText" text="Dn(service)">
      <formula>NOT(ISERROR(SEARCH("Dn(service)",D1463)))</formula>
    </cfRule>
    <cfRule type="containsText" dxfId="712" priority="716" operator="containsText" text="Dn(waiting)">
      <formula>NOT(ISERROR(SEARCH("Dn(waiting)",D1463)))</formula>
    </cfRule>
  </conditionalFormatting>
  <conditionalFormatting sqref="E1447:E1457">
    <cfRule type="containsBlanks" dxfId="711" priority="709">
      <formula>LEN(TRIM(E1447))=0</formula>
    </cfRule>
    <cfRule type="containsText" dxfId="710" priority="710" operator="containsText" text="Operational">
      <formula>NOT(ISERROR(SEARCH("Operational",E1447)))</formula>
    </cfRule>
    <cfRule type="containsText" dxfId="709" priority="711" operator="containsText" text="Dn(service)">
      <formula>NOT(ISERROR(SEARCH("Dn(service)",E1447)))</formula>
    </cfRule>
    <cfRule type="containsText" dxfId="708" priority="712" operator="containsText" text="Dn(waiting)">
      <formula>NOT(ISERROR(SEARCH("Dn(waiting)",E1447)))</formula>
    </cfRule>
  </conditionalFormatting>
  <conditionalFormatting sqref="E1463:E1467">
    <cfRule type="containsBlanks" dxfId="707" priority="705">
      <formula>LEN(TRIM(E1463))=0</formula>
    </cfRule>
    <cfRule type="containsText" dxfId="706" priority="706" operator="containsText" text="Operational">
      <formula>NOT(ISERROR(SEARCH("Operational",E1463)))</formula>
    </cfRule>
    <cfRule type="containsText" dxfId="705" priority="707" operator="containsText" text="Dn(service)">
      <formula>NOT(ISERROR(SEARCH("Dn(service)",E1463)))</formula>
    </cfRule>
    <cfRule type="containsText" dxfId="704" priority="708" operator="containsText" text="Dn(waiting)">
      <formula>NOT(ISERROR(SEARCH("Dn(waiting)",E1463)))</formula>
    </cfRule>
  </conditionalFormatting>
  <conditionalFormatting sqref="E1468">
    <cfRule type="containsBlanks" dxfId="703" priority="701">
      <formula>LEN(TRIM(E1468))=0</formula>
    </cfRule>
    <cfRule type="containsText" dxfId="702" priority="702" operator="containsText" text="Operational">
      <formula>NOT(ISERROR(SEARCH("Operational",E1468)))</formula>
    </cfRule>
    <cfRule type="containsText" dxfId="701" priority="703" operator="containsText" text="Dn(service)">
      <formula>NOT(ISERROR(SEARCH("Dn(service)",E1468)))</formula>
    </cfRule>
    <cfRule type="containsText" dxfId="700" priority="704" operator="containsText" text="Dn(waiting)">
      <formula>NOT(ISERROR(SEARCH("Dn(waiting)",E1468)))</formula>
    </cfRule>
  </conditionalFormatting>
  <conditionalFormatting sqref="H1454:H1462">
    <cfRule type="containsBlanks" dxfId="699" priority="697">
      <formula>LEN(TRIM(H1454))=0</formula>
    </cfRule>
    <cfRule type="containsText" dxfId="698" priority="698" operator="containsText" text="Operational">
      <formula>NOT(ISERROR(SEARCH("Operational",H1454)))</formula>
    </cfRule>
    <cfRule type="containsText" dxfId="697" priority="699" operator="containsText" text="Dn(service)">
      <formula>NOT(ISERROR(SEARCH("Dn(service)",H1454)))</formula>
    </cfRule>
    <cfRule type="containsText" dxfId="696" priority="700" operator="containsText" text="Dn(waiting)">
      <formula>NOT(ISERROR(SEARCH("Dn(waiting)",H1454)))</formula>
    </cfRule>
  </conditionalFormatting>
  <conditionalFormatting sqref="H1468:H1472">
    <cfRule type="containsBlanks" dxfId="695" priority="693">
      <formula>LEN(TRIM(H1468))=0</formula>
    </cfRule>
    <cfRule type="containsText" dxfId="694" priority="694" operator="containsText" text="Operational">
      <formula>NOT(ISERROR(SEARCH("Operational",H1468)))</formula>
    </cfRule>
    <cfRule type="containsText" dxfId="693" priority="695" operator="containsText" text="Dn(service)">
      <formula>NOT(ISERROR(SEARCH("Dn(service)",H1468)))</formula>
    </cfRule>
    <cfRule type="containsText" dxfId="692" priority="696" operator="containsText" text="Dn(waiting)">
      <formula>NOT(ISERROR(SEARCH("Dn(waiting)",H1468)))</formula>
    </cfRule>
  </conditionalFormatting>
  <conditionalFormatting sqref="H1473">
    <cfRule type="containsBlanks" dxfId="691" priority="689">
      <formula>LEN(TRIM(H1473))=0</formula>
    </cfRule>
    <cfRule type="containsText" dxfId="690" priority="690" operator="containsText" text="Operational">
      <formula>NOT(ISERROR(SEARCH("Operational",H1473)))</formula>
    </cfRule>
    <cfRule type="containsText" dxfId="689" priority="691" operator="containsText" text="Dn(service)">
      <formula>NOT(ISERROR(SEARCH("Dn(service)",H1473)))</formula>
    </cfRule>
    <cfRule type="containsText" dxfId="688" priority="692" operator="containsText" text="Dn(waiting)">
      <formula>NOT(ISERROR(SEARCH("Dn(waiting)",H1473)))</formula>
    </cfRule>
  </conditionalFormatting>
  <conditionalFormatting sqref="J1445">
    <cfRule type="containsBlanks" dxfId="687" priority="685">
      <formula>LEN(TRIM(J1445))=0</formula>
    </cfRule>
    <cfRule type="containsText" dxfId="686" priority="686" operator="containsText" text="Operational">
      <formula>NOT(ISERROR(SEARCH("Operational",J1445)))</formula>
    </cfRule>
    <cfRule type="containsText" dxfId="685" priority="687" operator="containsText" text="Dn(service)">
      <formula>NOT(ISERROR(SEARCH("Dn(service)",J1445)))</formula>
    </cfRule>
    <cfRule type="containsText" dxfId="684" priority="688" operator="containsText" text="Dn(waiting)">
      <formula>NOT(ISERROR(SEARCH("Dn(waiting)",J1445)))</formula>
    </cfRule>
  </conditionalFormatting>
  <conditionalFormatting sqref="J1444">
    <cfRule type="containsBlanks" dxfId="683" priority="681">
      <formula>LEN(TRIM(J1444))=0</formula>
    </cfRule>
    <cfRule type="containsText" dxfId="682" priority="682" operator="containsText" text="Operational">
      <formula>NOT(ISERROR(SEARCH("Operational",J1444)))</formula>
    </cfRule>
    <cfRule type="containsText" dxfId="681" priority="683" operator="containsText" text="Dn(service)">
      <formula>NOT(ISERROR(SEARCH("Dn(service)",J1444)))</formula>
    </cfRule>
    <cfRule type="containsText" dxfId="680" priority="684" operator="containsText" text="Dn(waiting)">
      <formula>NOT(ISERROR(SEARCH("Dn(waiting)",J1444)))</formula>
    </cfRule>
  </conditionalFormatting>
  <conditionalFormatting sqref="C1456:C1467">
    <cfRule type="containsBlanks" dxfId="679" priority="677">
      <formula>LEN(TRIM(C1456))=0</formula>
    </cfRule>
    <cfRule type="containsText" dxfId="678" priority="678" operator="containsText" text="Operational">
      <formula>NOT(ISERROR(SEARCH("Operational",C1456)))</formula>
    </cfRule>
    <cfRule type="containsText" dxfId="677" priority="679" operator="containsText" text="Dn(service)">
      <formula>NOT(ISERROR(SEARCH("Dn(service)",C1456)))</formula>
    </cfRule>
    <cfRule type="containsText" dxfId="676" priority="680" operator="containsText" text="Dn(waiting)">
      <formula>NOT(ISERROR(SEARCH("Dn(waiting)",C1456)))</formula>
    </cfRule>
  </conditionalFormatting>
  <conditionalFormatting sqref="C1473:C1477">
    <cfRule type="containsBlanks" dxfId="675" priority="673">
      <formula>LEN(TRIM(C1473))=0</formula>
    </cfRule>
    <cfRule type="containsText" dxfId="674" priority="674" operator="containsText" text="Operational">
      <formula>NOT(ISERROR(SEARCH("Operational",C1473)))</formula>
    </cfRule>
    <cfRule type="containsText" dxfId="673" priority="675" operator="containsText" text="Dn(service)">
      <formula>NOT(ISERROR(SEARCH("Dn(service)",C1473)))</formula>
    </cfRule>
    <cfRule type="containsText" dxfId="672" priority="676" operator="containsText" text="Dn(waiting)">
      <formula>NOT(ISERROR(SEARCH("Dn(waiting)",C1473)))</formula>
    </cfRule>
  </conditionalFormatting>
  <conditionalFormatting sqref="C1478">
    <cfRule type="containsBlanks" dxfId="671" priority="669">
      <formula>LEN(TRIM(C1478))=0</formula>
    </cfRule>
    <cfRule type="containsText" dxfId="670" priority="670" operator="containsText" text="Operational">
      <formula>NOT(ISERROR(SEARCH("Operational",C1478)))</formula>
    </cfRule>
    <cfRule type="containsText" dxfId="669" priority="671" operator="containsText" text="Dn(service)">
      <formula>NOT(ISERROR(SEARCH("Dn(service)",C1478)))</formula>
    </cfRule>
    <cfRule type="containsText" dxfId="668" priority="672" operator="containsText" text="Dn(waiting)">
      <formula>NOT(ISERROR(SEARCH("Dn(waiting)",C1478)))</formula>
    </cfRule>
  </conditionalFormatting>
  <conditionalFormatting sqref="J1460:J1472">
    <cfRule type="containsBlanks" dxfId="667" priority="665">
      <formula>LEN(TRIM(J1460))=0</formula>
    </cfRule>
    <cfRule type="containsText" dxfId="666" priority="666" operator="containsText" text="Operational">
      <formula>NOT(ISERROR(SEARCH("Operational",J1460)))</formula>
    </cfRule>
    <cfRule type="containsText" dxfId="665" priority="667" operator="containsText" text="Dn(service)">
      <formula>NOT(ISERROR(SEARCH("Dn(service)",J1460)))</formula>
    </cfRule>
    <cfRule type="containsText" dxfId="664" priority="668" operator="containsText" text="Dn(waiting)">
      <formula>NOT(ISERROR(SEARCH("Dn(waiting)",J1460)))</formula>
    </cfRule>
  </conditionalFormatting>
  <conditionalFormatting sqref="J1478:J1482">
    <cfRule type="containsBlanks" dxfId="663" priority="661">
      <formula>LEN(TRIM(J1478))=0</formula>
    </cfRule>
    <cfRule type="containsText" dxfId="662" priority="662" operator="containsText" text="Operational">
      <formula>NOT(ISERROR(SEARCH("Operational",J1478)))</formula>
    </cfRule>
    <cfRule type="containsText" dxfId="661" priority="663" operator="containsText" text="Dn(service)">
      <formula>NOT(ISERROR(SEARCH("Dn(service)",J1478)))</formula>
    </cfRule>
    <cfRule type="containsText" dxfId="660" priority="664" operator="containsText" text="Dn(waiting)">
      <formula>NOT(ISERROR(SEARCH("Dn(waiting)",J1478)))</formula>
    </cfRule>
  </conditionalFormatting>
  <conditionalFormatting sqref="J1483">
    <cfRule type="containsBlanks" dxfId="659" priority="657">
      <formula>LEN(TRIM(J1483))=0</formula>
    </cfRule>
    <cfRule type="containsText" dxfId="658" priority="658" operator="containsText" text="Operational">
      <formula>NOT(ISERROR(SEARCH("Operational",J1483)))</formula>
    </cfRule>
    <cfRule type="containsText" dxfId="657" priority="659" operator="containsText" text="Dn(service)">
      <formula>NOT(ISERROR(SEARCH("Dn(service)",J1483)))</formula>
    </cfRule>
    <cfRule type="containsText" dxfId="656" priority="660" operator="containsText" text="Dn(waiting)">
      <formula>NOT(ISERROR(SEARCH("Dn(waiting)",J1483)))</formula>
    </cfRule>
  </conditionalFormatting>
  <conditionalFormatting sqref="G1462:G1472 G1475:G1477">
    <cfRule type="containsBlanks" dxfId="655" priority="653">
      <formula>LEN(TRIM(G1462))=0</formula>
    </cfRule>
    <cfRule type="containsText" dxfId="654" priority="654" operator="containsText" text="Operational">
      <formula>NOT(ISERROR(SEARCH("Operational",G1462)))</formula>
    </cfRule>
    <cfRule type="containsText" dxfId="653" priority="655" operator="containsText" text="Dn(service)">
      <formula>NOT(ISERROR(SEARCH("Dn(service)",G1462)))</formula>
    </cfRule>
    <cfRule type="containsText" dxfId="652" priority="656" operator="containsText" text="Dn(waiting)">
      <formula>NOT(ISERROR(SEARCH("Dn(waiting)",G1462)))</formula>
    </cfRule>
  </conditionalFormatting>
  <conditionalFormatting sqref="G1483:G1486">
    <cfRule type="containsBlanks" dxfId="651" priority="649">
      <formula>LEN(TRIM(G1483))=0</formula>
    </cfRule>
    <cfRule type="containsText" dxfId="650" priority="650" operator="containsText" text="Operational">
      <formula>NOT(ISERROR(SEARCH("Operational",G1483)))</formula>
    </cfRule>
    <cfRule type="containsText" dxfId="649" priority="651" operator="containsText" text="Dn(service)">
      <formula>NOT(ISERROR(SEARCH("Dn(service)",G1483)))</formula>
    </cfRule>
    <cfRule type="containsText" dxfId="648" priority="652" operator="containsText" text="Dn(waiting)">
      <formula>NOT(ISERROR(SEARCH("Dn(waiting)",G1483)))</formula>
    </cfRule>
  </conditionalFormatting>
  <conditionalFormatting sqref="G1487">
    <cfRule type="containsBlanks" dxfId="647" priority="645">
      <formula>LEN(TRIM(G1487))=0</formula>
    </cfRule>
    <cfRule type="containsText" dxfId="646" priority="646" operator="containsText" text="Operational">
      <formula>NOT(ISERROR(SEARCH("Operational",G1487)))</formula>
    </cfRule>
    <cfRule type="containsText" dxfId="645" priority="647" operator="containsText" text="Dn(service)">
      <formula>NOT(ISERROR(SEARCH("Dn(service)",G1487)))</formula>
    </cfRule>
    <cfRule type="containsText" dxfId="644" priority="648" operator="containsText" text="Dn(waiting)">
      <formula>NOT(ISERROR(SEARCH("Dn(waiting)",G1487)))</formula>
    </cfRule>
  </conditionalFormatting>
  <conditionalFormatting sqref="F1464:F1482">
    <cfRule type="containsBlanks" dxfId="643" priority="641">
      <formula>LEN(TRIM(F1464))=0</formula>
    </cfRule>
    <cfRule type="containsText" dxfId="642" priority="642" operator="containsText" text="Operational">
      <formula>NOT(ISERROR(SEARCH("Operational",F1464)))</formula>
    </cfRule>
    <cfRule type="containsText" dxfId="641" priority="643" operator="containsText" text="Dn(service)">
      <formula>NOT(ISERROR(SEARCH("Dn(service)",F1464)))</formula>
    </cfRule>
    <cfRule type="containsText" dxfId="640" priority="644" operator="containsText" text="Dn(waiting)">
      <formula>NOT(ISERROR(SEARCH("Dn(waiting)",F1464)))</formula>
    </cfRule>
  </conditionalFormatting>
  <conditionalFormatting sqref="F1487:F1490">
    <cfRule type="containsBlanks" dxfId="639" priority="637">
      <formula>LEN(TRIM(F1487))=0</formula>
    </cfRule>
    <cfRule type="containsText" dxfId="638" priority="638" operator="containsText" text="Operational">
      <formula>NOT(ISERROR(SEARCH("Operational",F1487)))</formula>
    </cfRule>
    <cfRule type="containsText" dxfId="637" priority="639" operator="containsText" text="Dn(service)">
      <formula>NOT(ISERROR(SEARCH("Dn(service)",F1487)))</formula>
    </cfRule>
    <cfRule type="containsText" dxfId="636" priority="640" operator="containsText" text="Dn(waiting)">
      <formula>NOT(ISERROR(SEARCH("Dn(waiting)",F1487)))</formula>
    </cfRule>
  </conditionalFormatting>
  <conditionalFormatting sqref="F1491">
    <cfRule type="containsBlanks" dxfId="635" priority="633">
      <formula>LEN(TRIM(F1491))=0</formula>
    </cfRule>
    <cfRule type="containsText" dxfId="634" priority="634" operator="containsText" text="Operational">
      <formula>NOT(ISERROR(SEARCH("Operational",F1491)))</formula>
    </cfRule>
    <cfRule type="containsText" dxfId="633" priority="635" operator="containsText" text="Dn(service)">
      <formula>NOT(ISERROR(SEARCH("Dn(service)",F1491)))</formula>
    </cfRule>
    <cfRule type="containsText" dxfId="632" priority="636" operator="containsText" text="Dn(waiting)">
      <formula>NOT(ISERROR(SEARCH("Dn(waiting)",F1491)))</formula>
    </cfRule>
  </conditionalFormatting>
  <conditionalFormatting sqref="I1466:I1486">
    <cfRule type="containsBlanks" dxfId="631" priority="629">
      <formula>LEN(TRIM(I1466))=0</formula>
    </cfRule>
    <cfRule type="containsText" dxfId="630" priority="630" operator="containsText" text="Operational">
      <formula>NOT(ISERROR(SEARCH("Operational",I1466)))</formula>
    </cfRule>
    <cfRule type="containsText" dxfId="629" priority="631" operator="containsText" text="Dn(service)">
      <formula>NOT(ISERROR(SEARCH("Dn(service)",I1466)))</formula>
    </cfRule>
    <cfRule type="containsText" dxfId="628" priority="632" operator="containsText" text="Dn(waiting)">
      <formula>NOT(ISERROR(SEARCH("Dn(waiting)",I1466)))</formula>
    </cfRule>
  </conditionalFormatting>
  <conditionalFormatting sqref="I1491:I1494">
    <cfRule type="containsBlanks" dxfId="627" priority="625">
      <formula>LEN(TRIM(I1491))=0</formula>
    </cfRule>
    <cfRule type="containsText" dxfId="626" priority="626" operator="containsText" text="Operational">
      <formula>NOT(ISERROR(SEARCH("Operational",I1491)))</formula>
    </cfRule>
    <cfRule type="containsText" dxfId="625" priority="627" operator="containsText" text="Dn(service)">
      <formula>NOT(ISERROR(SEARCH("Dn(service)",I1491)))</formula>
    </cfRule>
    <cfRule type="containsText" dxfId="624" priority="628" operator="containsText" text="Dn(waiting)">
      <formula>NOT(ISERROR(SEARCH("Dn(waiting)",I1491)))</formula>
    </cfRule>
  </conditionalFormatting>
  <conditionalFormatting sqref="I1495">
    <cfRule type="containsBlanks" dxfId="623" priority="621">
      <formula>LEN(TRIM(I1495))=0</formula>
    </cfRule>
    <cfRule type="containsText" dxfId="622" priority="622" operator="containsText" text="Operational">
      <formula>NOT(ISERROR(SEARCH("Operational",I1495)))</formula>
    </cfRule>
    <cfRule type="containsText" dxfId="621" priority="623" operator="containsText" text="Dn(service)">
      <formula>NOT(ISERROR(SEARCH("Dn(service)",I1495)))</formula>
    </cfRule>
    <cfRule type="containsText" dxfId="620" priority="624" operator="containsText" text="Dn(waiting)">
      <formula>NOT(ISERROR(SEARCH("Dn(waiting)",I1495)))</formula>
    </cfRule>
  </conditionalFormatting>
  <conditionalFormatting sqref="E1469:E1490">
    <cfRule type="containsBlanks" dxfId="619" priority="617">
      <formula>LEN(TRIM(E1469))=0</formula>
    </cfRule>
    <cfRule type="containsText" dxfId="618" priority="618" operator="containsText" text="Operational">
      <formula>NOT(ISERROR(SEARCH("Operational",E1469)))</formula>
    </cfRule>
    <cfRule type="containsText" dxfId="617" priority="619" operator="containsText" text="Dn(service)">
      <formula>NOT(ISERROR(SEARCH("Dn(service)",E1469)))</formula>
    </cfRule>
    <cfRule type="containsText" dxfId="616" priority="620" operator="containsText" text="Dn(waiting)">
      <formula>NOT(ISERROR(SEARCH("Dn(waiting)",E1469)))</formula>
    </cfRule>
  </conditionalFormatting>
  <conditionalFormatting sqref="E1495:E1498">
    <cfRule type="containsBlanks" dxfId="615" priority="613">
      <formula>LEN(TRIM(E1495))=0</formula>
    </cfRule>
    <cfRule type="containsText" dxfId="614" priority="614" operator="containsText" text="Operational">
      <formula>NOT(ISERROR(SEARCH("Operational",E1495)))</formula>
    </cfRule>
    <cfRule type="containsText" dxfId="613" priority="615" operator="containsText" text="Dn(service)">
      <formula>NOT(ISERROR(SEARCH("Dn(service)",E1495)))</formula>
    </cfRule>
    <cfRule type="containsText" dxfId="612" priority="616" operator="containsText" text="Dn(waiting)">
      <formula>NOT(ISERROR(SEARCH("Dn(waiting)",E1495)))</formula>
    </cfRule>
  </conditionalFormatting>
  <conditionalFormatting sqref="E1499">
    <cfRule type="containsBlanks" dxfId="611" priority="609">
      <formula>LEN(TRIM(E1499))=0</formula>
    </cfRule>
    <cfRule type="containsText" dxfId="610" priority="610" operator="containsText" text="Operational">
      <formula>NOT(ISERROR(SEARCH("Operational",E1499)))</formula>
    </cfRule>
    <cfRule type="containsText" dxfId="609" priority="611" operator="containsText" text="Dn(service)">
      <formula>NOT(ISERROR(SEARCH("Dn(service)",E1499)))</formula>
    </cfRule>
    <cfRule type="containsText" dxfId="608" priority="612" operator="containsText" text="Dn(waiting)">
      <formula>NOT(ISERROR(SEARCH("Dn(waiting)",E1499)))</formula>
    </cfRule>
  </conditionalFormatting>
  <conditionalFormatting sqref="D1471:D1494">
    <cfRule type="containsBlanks" dxfId="607" priority="605">
      <formula>LEN(TRIM(D1471))=0</formula>
    </cfRule>
    <cfRule type="containsText" dxfId="606" priority="606" operator="containsText" text="Operational">
      <formula>NOT(ISERROR(SEARCH("Operational",D1471)))</formula>
    </cfRule>
    <cfRule type="containsText" dxfId="605" priority="607" operator="containsText" text="Dn(service)">
      <formula>NOT(ISERROR(SEARCH("Dn(service)",D1471)))</formula>
    </cfRule>
    <cfRule type="containsText" dxfId="604" priority="608" operator="containsText" text="Dn(waiting)">
      <formula>NOT(ISERROR(SEARCH("Dn(waiting)",D1471)))</formula>
    </cfRule>
  </conditionalFormatting>
  <conditionalFormatting sqref="D1499:D1502">
    <cfRule type="containsBlanks" dxfId="603" priority="601">
      <formula>LEN(TRIM(D1499))=0</formula>
    </cfRule>
    <cfRule type="containsText" dxfId="602" priority="602" operator="containsText" text="Operational">
      <formula>NOT(ISERROR(SEARCH("Operational",D1499)))</formula>
    </cfRule>
    <cfRule type="containsText" dxfId="601" priority="603" operator="containsText" text="Dn(service)">
      <formula>NOT(ISERROR(SEARCH("Dn(service)",D1499)))</formula>
    </cfRule>
    <cfRule type="containsText" dxfId="600" priority="604" operator="containsText" text="Dn(waiting)">
      <formula>NOT(ISERROR(SEARCH("Dn(waiting)",D1499)))</formula>
    </cfRule>
  </conditionalFormatting>
  <conditionalFormatting sqref="D1503">
    <cfRule type="containsBlanks" dxfId="599" priority="597">
      <formula>LEN(TRIM(D1503))=0</formula>
    </cfRule>
    <cfRule type="containsText" dxfId="598" priority="598" operator="containsText" text="Operational">
      <formula>NOT(ISERROR(SEARCH("Operational",D1503)))</formula>
    </cfRule>
    <cfRule type="containsText" dxfId="597" priority="599" operator="containsText" text="Dn(service)">
      <formula>NOT(ISERROR(SEARCH("Dn(service)",D1503)))</formula>
    </cfRule>
    <cfRule type="containsText" dxfId="596" priority="600" operator="containsText" text="Dn(waiting)">
      <formula>NOT(ISERROR(SEARCH("Dn(waiting)",D1503)))</formula>
    </cfRule>
  </conditionalFormatting>
  <conditionalFormatting sqref="H1480:H1498">
    <cfRule type="containsBlanks" dxfId="595" priority="593">
      <formula>LEN(TRIM(H1480))=0</formula>
    </cfRule>
    <cfRule type="containsText" dxfId="594" priority="594" operator="containsText" text="Operational">
      <formula>NOT(ISERROR(SEARCH("Operational",H1480)))</formula>
    </cfRule>
    <cfRule type="containsText" dxfId="593" priority="595" operator="containsText" text="Dn(service)">
      <formula>NOT(ISERROR(SEARCH("Dn(service)",H1480)))</formula>
    </cfRule>
    <cfRule type="containsText" dxfId="592" priority="596" operator="containsText" text="Dn(waiting)">
      <formula>NOT(ISERROR(SEARCH("Dn(waiting)",H1480)))</formula>
    </cfRule>
  </conditionalFormatting>
  <conditionalFormatting sqref="H1503:H1504">
    <cfRule type="containsBlanks" dxfId="591" priority="589">
      <formula>LEN(TRIM(H1503))=0</formula>
    </cfRule>
    <cfRule type="containsText" dxfId="590" priority="590" operator="containsText" text="Operational">
      <formula>NOT(ISERROR(SEARCH("Operational",H1503)))</formula>
    </cfRule>
    <cfRule type="containsText" dxfId="589" priority="591" operator="containsText" text="Dn(service)">
      <formula>NOT(ISERROR(SEARCH("Dn(service)",H1503)))</formula>
    </cfRule>
    <cfRule type="containsText" dxfId="588" priority="592" operator="containsText" text="Dn(waiting)">
      <formula>NOT(ISERROR(SEARCH("Dn(waiting)",H1503)))</formula>
    </cfRule>
  </conditionalFormatting>
  <conditionalFormatting sqref="C1494:C1502">
    <cfRule type="containsBlanks" dxfId="587" priority="585">
      <formula>LEN(TRIM(C1494))=0</formula>
    </cfRule>
    <cfRule type="containsText" dxfId="586" priority="586" operator="containsText" text="Operational">
      <formula>NOT(ISERROR(SEARCH("Operational",C1494)))</formula>
    </cfRule>
    <cfRule type="containsText" dxfId="585" priority="587" operator="containsText" text="Dn(service)">
      <formula>NOT(ISERROR(SEARCH("Dn(service)",C1494)))</formula>
    </cfRule>
    <cfRule type="containsText" dxfId="584" priority="588" operator="containsText" text="Dn(waiting)">
      <formula>NOT(ISERROR(SEARCH("Dn(waiting)",C1494)))</formula>
    </cfRule>
  </conditionalFormatting>
  <conditionalFormatting sqref="J1498:J1505">
    <cfRule type="containsBlanks" dxfId="583" priority="581">
      <formula>LEN(TRIM(J1498))=0</formula>
    </cfRule>
    <cfRule type="containsText" dxfId="582" priority="582" operator="containsText" text="Operational">
      <formula>NOT(ISERROR(SEARCH("Operational",J1498)))</formula>
    </cfRule>
    <cfRule type="containsText" dxfId="581" priority="583" operator="containsText" text="Dn(service)">
      <formula>NOT(ISERROR(SEARCH("Dn(service)",J1498)))</formula>
    </cfRule>
    <cfRule type="containsText" dxfId="580" priority="584" operator="containsText" text="Dn(waiting)">
      <formula>NOT(ISERROR(SEARCH("Dn(waiting)",J1498)))</formula>
    </cfRule>
  </conditionalFormatting>
  <conditionalFormatting sqref="F1399">
    <cfRule type="containsBlanks" dxfId="579" priority="577">
      <formula>LEN(TRIM(F1399))=0</formula>
    </cfRule>
    <cfRule type="containsText" dxfId="578" priority="578" operator="containsText" text="Operational">
      <formula>NOT(ISERROR(SEARCH("Operational",F1399)))</formula>
    </cfRule>
    <cfRule type="containsText" dxfId="577" priority="579" operator="containsText" text="Dn(service)">
      <formula>NOT(ISERROR(SEARCH("Dn(service)",F1399)))</formula>
    </cfRule>
    <cfRule type="containsText" dxfId="576" priority="580" operator="containsText" text="Dn(waiting)">
      <formula>NOT(ISERROR(SEARCH("Dn(waiting)",F1399)))</formula>
    </cfRule>
  </conditionalFormatting>
  <conditionalFormatting sqref="H1380">
    <cfRule type="containsBlanks" dxfId="575" priority="573">
      <formula>LEN(TRIM(H1380))=0</formula>
    </cfRule>
    <cfRule type="containsText" dxfId="574" priority="574" operator="containsText" text="Operational">
      <formula>NOT(ISERROR(SEARCH("Operational",H1380)))</formula>
    </cfRule>
    <cfRule type="containsText" dxfId="573" priority="575" operator="containsText" text="Dn(service)">
      <formula>NOT(ISERROR(SEARCH("Dn(service)",H1380)))</formula>
    </cfRule>
    <cfRule type="containsText" dxfId="572" priority="576" operator="containsText" text="Dn(waiting)">
      <formula>NOT(ISERROR(SEARCH("Dn(waiting)",H1380)))</formula>
    </cfRule>
  </conditionalFormatting>
  <conditionalFormatting sqref="I1376">
    <cfRule type="containsBlanks" dxfId="571" priority="569">
      <formula>LEN(TRIM(I1376))=0</formula>
    </cfRule>
    <cfRule type="containsText" dxfId="570" priority="570" operator="containsText" text="Operational">
      <formula>NOT(ISERROR(SEARCH("Operational",I1376)))</formula>
    </cfRule>
    <cfRule type="containsText" dxfId="569" priority="571" operator="containsText" text="Dn(service)">
      <formula>NOT(ISERROR(SEARCH("Dn(service)",I1376)))</formula>
    </cfRule>
    <cfRule type="containsText" dxfId="568" priority="572" operator="containsText" text="Dn(waiting)">
      <formula>NOT(ISERROR(SEARCH("Dn(waiting)",I1376)))</formula>
    </cfRule>
  </conditionalFormatting>
  <conditionalFormatting sqref="I1387">
    <cfRule type="containsBlanks" dxfId="567" priority="565">
      <formula>LEN(TRIM(I1387))=0</formula>
    </cfRule>
    <cfRule type="containsText" dxfId="566" priority="566" operator="containsText" text="Operational">
      <formula>NOT(ISERROR(SEARCH("Operational",I1387)))</formula>
    </cfRule>
    <cfRule type="containsText" dxfId="565" priority="567" operator="containsText" text="Dn(service)">
      <formula>NOT(ISERROR(SEARCH("Dn(service)",I1387)))</formula>
    </cfRule>
    <cfRule type="containsText" dxfId="564" priority="568" operator="containsText" text="Dn(waiting)">
      <formula>NOT(ISERROR(SEARCH("Dn(waiting)",I1387)))</formula>
    </cfRule>
  </conditionalFormatting>
  <conditionalFormatting sqref="I1386">
    <cfRule type="containsBlanks" dxfId="563" priority="561">
      <formula>LEN(TRIM(I1386))=0</formula>
    </cfRule>
    <cfRule type="containsText" dxfId="562" priority="562" operator="containsText" text="Operational">
      <formula>NOT(ISERROR(SEARCH("Operational",I1386)))</formula>
    </cfRule>
    <cfRule type="containsText" dxfId="561" priority="563" operator="containsText" text="Dn(service)">
      <formula>NOT(ISERROR(SEARCH("Dn(service)",I1386)))</formula>
    </cfRule>
    <cfRule type="containsText" dxfId="560" priority="564" operator="containsText" text="Dn(waiting)">
      <formula>NOT(ISERROR(SEARCH("Dn(waiting)",I1386)))</formula>
    </cfRule>
  </conditionalFormatting>
  <conditionalFormatting sqref="D1375">
    <cfRule type="containsBlanks" dxfId="559" priority="557">
      <formula>LEN(TRIM(D1375))=0</formula>
    </cfRule>
    <cfRule type="containsText" dxfId="558" priority="558" operator="containsText" text="Operational">
      <formula>NOT(ISERROR(SEARCH("Operational",D1375)))</formula>
    </cfRule>
    <cfRule type="containsText" dxfId="557" priority="559" operator="containsText" text="Dn(service)">
      <formula>NOT(ISERROR(SEARCH("Dn(service)",D1375)))</formula>
    </cfRule>
    <cfRule type="containsText" dxfId="556" priority="560" operator="containsText" text="Dn(waiting)">
      <formula>NOT(ISERROR(SEARCH("Dn(waiting)",D1375)))</formula>
    </cfRule>
  </conditionalFormatting>
  <conditionalFormatting sqref="D1376">
    <cfRule type="containsBlanks" dxfId="555" priority="553">
      <formula>LEN(TRIM(D1376))=0</formula>
    </cfRule>
    <cfRule type="containsText" dxfId="554" priority="554" operator="containsText" text="Operational">
      <formula>NOT(ISERROR(SEARCH("Operational",D1376)))</formula>
    </cfRule>
    <cfRule type="containsText" dxfId="553" priority="555" operator="containsText" text="Dn(service)">
      <formula>NOT(ISERROR(SEARCH("Dn(service)",D1376)))</formula>
    </cfRule>
    <cfRule type="containsText" dxfId="552" priority="556" operator="containsText" text="Dn(waiting)">
      <formula>NOT(ISERROR(SEARCH("Dn(waiting)",D1376)))</formula>
    </cfRule>
  </conditionalFormatting>
  <conditionalFormatting sqref="I1377">
    <cfRule type="containsBlanks" dxfId="551" priority="549">
      <formula>LEN(TRIM(I1377))=0</formula>
    </cfRule>
    <cfRule type="containsText" dxfId="550" priority="550" operator="containsText" text="Operational">
      <formula>NOT(ISERROR(SEARCH("Operational",I1377)))</formula>
    </cfRule>
    <cfRule type="containsText" dxfId="549" priority="551" operator="containsText" text="Dn(service)">
      <formula>NOT(ISERROR(SEARCH("Dn(service)",I1377)))</formula>
    </cfRule>
    <cfRule type="containsText" dxfId="548" priority="552" operator="containsText" text="Dn(waiting)">
      <formula>NOT(ISERROR(SEARCH("Dn(waiting)",I1377)))</formula>
    </cfRule>
  </conditionalFormatting>
  <conditionalFormatting sqref="I1378">
    <cfRule type="containsBlanks" dxfId="547" priority="545">
      <formula>LEN(TRIM(I1378))=0</formula>
    </cfRule>
    <cfRule type="containsText" dxfId="546" priority="546" operator="containsText" text="Operational">
      <formula>NOT(ISERROR(SEARCH("Operational",I1378)))</formula>
    </cfRule>
    <cfRule type="containsText" dxfId="545" priority="547" operator="containsText" text="Dn(service)">
      <formula>NOT(ISERROR(SEARCH("Dn(service)",I1378)))</formula>
    </cfRule>
    <cfRule type="containsText" dxfId="544" priority="548" operator="containsText" text="Dn(waiting)">
      <formula>NOT(ISERROR(SEARCH("Dn(waiting)",I1378)))</formula>
    </cfRule>
  </conditionalFormatting>
  <conditionalFormatting sqref="I1379">
    <cfRule type="containsBlanks" dxfId="543" priority="541">
      <formula>LEN(TRIM(I1379))=0</formula>
    </cfRule>
    <cfRule type="containsText" dxfId="542" priority="542" operator="containsText" text="Operational">
      <formula>NOT(ISERROR(SEARCH("Operational",I1379)))</formula>
    </cfRule>
    <cfRule type="containsText" dxfId="541" priority="543" operator="containsText" text="Dn(service)">
      <formula>NOT(ISERROR(SEARCH("Dn(service)",I1379)))</formula>
    </cfRule>
    <cfRule type="containsText" dxfId="540" priority="544" operator="containsText" text="Dn(waiting)">
      <formula>NOT(ISERROR(SEARCH("Dn(waiting)",I1379)))</formula>
    </cfRule>
  </conditionalFormatting>
  <conditionalFormatting sqref="I1380">
    <cfRule type="containsBlanks" dxfId="539" priority="537">
      <formula>LEN(TRIM(I1380))=0</formula>
    </cfRule>
    <cfRule type="containsText" dxfId="538" priority="538" operator="containsText" text="Operational">
      <formula>NOT(ISERROR(SEARCH("Operational",I1380)))</formula>
    </cfRule>
    <cfRule type="containsText" dxfId="537" priority="539" operator="containsText" text="Dn(service)">
      <formula>NOT(ISERROR(SEARCH("Dn(service)",I1380)))</formula>
    </cfRule>
    <cfRule type="containsText" dxfId="536" priority="540" operator="containsText" text="Dn(waiting)">
      <formula>NOT(ISERROR(SEARCH("Dn(waiting)",I1380)))</formula>
    </cfRule>
  </conditionalFormatting>
  <conditionalFormatting sqref="F1381">
    <cfRule type="containsBlanks" dxfId="535" priority="533">
      <formula>LEN(TRIM(F1381))=0</formula>
    </cfRule>
    <cfRule type="containsText" dxfId="534" priority="534" operator="containsText" text="Operational">
      <formula>NOT(ISERROR(SEARCH("Operational",F1381)))</formula>
    </cfRule>
    <cfRule type="containsText" dxfId="533" priority="535" operator="containsText" text="Dn(service)">
      <formula>NOT(ISERROR(SEARCH("Dn(service)",F1381)))</formula>
    </cfRule>
    <cfRule type="containsText" dxfId="532" priority="536" operator="containsText" text="Dn(waiting)">
      <formula>NOT(ISERROR(SEARCH("Dn(waiting)",F1381)))</formula>
    </cfRule>
  </conditionalFormatting>
  <conditionalFormatting sqref="F1382">
    <cfRule type="containsBlanks" dxfId="531" priority="529">
      <formula>LEN(TRIM(F1382))=0</formula>
    </cfRule>
    <cfRule type="containsText" dxfId="530" priority="530" operator="containsText" text="Operational">
      <formula>NOT(ISERROR(SEARCH("Operational",F1382)))</formula>
    </cfRule>
    <cfRule type="containsText" dxfId="529" priority="531" operator="containsText" text="Dn(service)">
      <formula>NOT(ISERROR(SEARCH("Dn(service)",F1382)))</formula>
    </cfRule>
    <cfRule type="containsText" dxfId="528" priority="532" operator="containsText" text="Dn(waiting)">
      <formula>NOT(ISERROR(SEARCH("Dn(waiting)",F1382)))</formula>
    </cfRule>
  </conditionalFormatting>
  <conditionalFormatting sqref="F1383">
    <cfRule type="containsBlanks" dxfId="527" priority="525">
      <formula>LEN(TRIM(F1383))=0</formula>
    </cfRule>
    <cfRule type="containsText" dxfId="526" priority="526" operator="containsText" text="Operational">
      <formula>NOT(ISERROR(SEARCH("Operational",F1383)))</formula>
    </cfRule>
    <cfRule type="containsText" dxfId="525" priority="527" operator="containsText" text="Dn(service)">
      <formula>NOT(ISERROR(SEARCH("Dn(service)",F1383)))</formula>
    </cfRule>
    <cfRule type="containsText" dxfId="524" priority="528" operator="containsText" text="Dn(waiting)">
      <formula>NOT(ISERROR(SEARCH("Dn(waiting)",F1383)))</formula>
    </cfRule>
  </conditionalFormatting>
  <conditionalFormatting sqref="F1384">
    <cfRule type="containsBlanks" dxfId="523" priority="521">
      <formula>LEN(TRIM(F1384))=0</formula>
    </cfRule>
    <cfRule type="containsText" dxfId="522" priority="522" operator="containsText" text="Operational">
      <formula>NOT(ISERROR(SEARCH("Operational",F1384)))</formula>
    </cfRule>
    <cfRule type="containsText" dxfId="521" priority="523" operator="containsText" text="Dn(service)">
      <formula>NOT(ISERROR(SEARCH("Dn(service)",F1384)))</formula>
    </cfRule>
    <cfRule type="containsText" dxfId="520" priority="524" operator="containsText" text="Dn(waiting)">
      <formula>NOT(ISERROR(SEARCH("Dn(waiting)",F1384)))</formula>
    </cfRule>
  </conditionalFormatting>
  <conditionalFormatting sqref="F1385">
    <cfRule type="containsBlanks" dxfId="519" priority="517">
      <formula>LEN(TRIM(F1385))=0</formula>
    </cfRule>
    <cfRule type="containsText" dxfId="518" priority="518" operator="containsText" text="Operational">
      <formula>NOT(ISERROR(SEARCH("Operational",F1385)))</formula>
    </cfRule>
    <cfRule type="containsText" dxfId="517" priority="519" operator="containsText" text="Dn(service)">
      <formula>NOT(ISERROR(SEARCH("Dn(service)",F1385)))</formula>
    </cfRule>
    <cfRule type="containsText" dxfId="516" priority="520" operator="containsText" text="Dn(waiting)">
      <formula>NOT(ISERROR(SEARCH("Dn(waiting)",F1385)))</formula>
    </cfRule>
  </conditionalFormatting>
  <conditionalFormatting sqref="F1386">
    <cfRule type="containsBlanks" dxfId="515" priority="513">
      <formula>LEN(TRIM(F1386))=0</formula>
    </cfRule>
    <cfRule type="containsText" dxfId="514" priority="514" operator="containsText" text="Operational">
      <formula>NOT(ISERROR(SEARCH("Operational",F1386)))</formula>
    </cfRule>
    <cfRule type="containsText" dxfId="513" priority="515" operator="containsText" text="Dn(service)">
      <formula>NOT(ISERROR(SEARCH("Dn(service)",F1386)))</formula>
    </cfRule>
    <cfRule type="containsText" dxfId="512" priority="516" operator="containsText" text="Dn(waiting)">
      <formula>NOT(ISERROR(SEARCH("Dn(waiting)",F1386)))</formula>
    </cfRule>
  </conditionalFormatting>
  <conditionalFormatting sqref="H1387">
    <cfRule type="containsBlanks" dxfId="511" priority="509">
      <formula>LEN(TRIM(H1387))=0</formula>
    </cfRule>
    <cfRule type="containsText" dxfId="510" priority="510" operator="containsText" text="Operational">
      <formula>NOT(ISERROR(SEARCH("Operational",H1387)))</formula>
    </cfRule>
    <cfRule type="containsText" dxfId="509" priority="511" operator="containsText" text="Dn(service)">
      <formula>NOT(ISERROR(SEARCH("Dn(service)",H1387)))</formula>
    </cfRule>
    <cfRule type="containsText" dxfId="508" priority="512" operator="containsText" text="Dn(waiting)">
      <formula>NOT(ISERROR(SEARCH("Dn(waiting)",H1387)))</formula>
    </cfRule>
  </conditionalFormatting>
  <conditionalFormatting sqref="H1388">
    <cfRule type="containsBlanks" dxfId="507" priority="505">
      <formula>LEN(TRIM(H1388))=0</formula>
    </cfRule>
    <cfRule type="containsText" dxfId="506" priority="506" operator="containsText" text="Operational">
      <formula>NOT(ISERROR(SEARCH("Operational",H1388)))</formula>
    </cfRule>
    <cfRule type="containsText" dxfId="505" priority="507" operator="containsText" text="Dn(service)">
      <formula>NOT(ISERROR(SEARCH("Dn(service)",H1388)))</formula>
    </cfRule>
    <cfRule type="containsText" dxfId="504" priority="508" operator="containsText" text="Dn(waiting)">
      <formula>NOT(ISERROR(SEARCH("Dn(waiting)",H1388)))</formula>
    </cfRule>
  </conditionalFormatting>
  <conditionalFormatting sqref="H1389">
    <cfRule type="containsBlanks" dxfId="503" priority="501">
      <formula>LEN(TRIM(H1389))=0</formula>
    </cfRule>
    <cfRule type="containsText" dxfId="502" priority="502" operator="containsText" text="Operational">
      <formula>NOT(ISERROR(SEARCH("Operational",H1389)))</formula>
    </cfRule>
    <cfRule type="containsText" dxfId="501" priority="503" operator="containsText" text="Dn(service)">
      <formula>NOT(ISERROR(SEARCH("Dn(service)",H1389)))</formula>
    </cfRule>
    <cfRule type="containsText" dxfId="500" priority="504" operator="containsText" text="Dn(waiting)">
      <formula>NOT(ISERROR(SEARCH("Dn(waiting)",H1389)))</formula>
    </cfRule>
  </conditionalFormatting>
  <conditionalFormatting sqref="H1390">
    <cfRule type="containsBlanks" dxfId="499" priority="497">
      <formula>LEN(TRIM(H1390))=0</formula>
    </cfRule>
    <cfRule type="containsText" dxfId="498" priority="498" operator="containsText" text="Operational">
      <formula>NOT(ISERROR(SEARCH("Operational",H1390)))</formula>
    </cfRule>
    <cfRule type="containsText" dxfId="497" priority="499" operator="containsText" text="Dn(service)">
      <formula>NOT(ISERROR(SEARCH("Dn(service)",H1390)))</formula>
    </cfRule>
    <cfRule type="containsText" dxfId="496" priority="500" operator="containsText" text="Dn(waiting)">
      <formula>NOT(ISERROR(SEARCH("Dn(waiting)",H1390)))</formula>
    </cfRule>
  </conditionalFormatting>
  <conditionalFormatting sqref="E1391">
    <cfRule type="containsBlanks" dxfId="495" priority="493">
      <formula>LEN(TRIM(E1391))=0</formula>
    </cfRule>
    <cfRule type="containsText" dxfId="494" priority="494" operator="containsText" text="Operational">
      <formula>NOT(ISERROR(SEARCH("Operational",E1391)))</formula>
    </cfRule>
    <cfRule type="containsText" dxfId="493" priority="495" operator="containsText" text="Dn(service)">
      <formula>NOT(ISERROR(SEARCH("Dn(service)",E1391)))</formula>
    </cfRule>
    <cfRule type="containsText" dxfId="492" priority="496" operator="containsText" text="Dn(waiting)">
      <formula>NOT(ISERROR(SEARCH("Dn(waiting)",E1391)))</formula>
    </cfRule>
  </conditionalFormatting>
  <conditionalFormatting sqref="E1392">
    <cfRule type="containsBlanks" dxfId="491" priority="489">
      <formula>LEN(TRIM(E1392))=0</formula>
    </cfRule>
    <cfRule type="containsText" dxfId="490" priority="490" operator="containsText" text="Operational">
      <formula>NOT(ISERROR(SEARCH("Operational",E1392)))</formula>
    </cfRule>
    <cfRule type="containsText" dxfId="489" priority="491" operator="containsText" text="Dn(service)">
      <formula>NOT(ISERROR(SEARCH("Dn(service)",E1392)))</formula>
    </cfRule>
    <cfRule type="containsText" dxfId="488" priority="492" operator="containsText" text="Dn(waiting)">
      <formula>NOT(ISERROR(SEARCH("Dn(waiting)",E1392)))</formula>
    </cfRule>
  </conditionalFormatting>
  <conditionalFormatting sqref="E1393">
    <cfRule type="containsBlanks" dxfId="487" priority="485">
      <formula>LEN(TRIM(E1393))=0</formula>
    </cfRule>
    <cfRule type="containsText" dxfId="486" priority="486" operator="containsText" text="Operational">
      <formula>NOT(ISERROR(SEARCH("Operational",E1393)))</formula>
    </cfRule>
    <cfRule type="containsText" dxfId="485" priority="487" operator="containsText" text="Dn(service)">
      <formula>NOT(ISERROR(SEARCH("Dn(service)",E1393)))</formula>
    </cfRule>
    <cfRule type="containsText" dxfId="484" priority="488" operator="containsText" text="Dn(waiting)">
      <formula>NOT(ISERROR(SEARCH("Dn(waiting)",E1393)))</formula>
    </cfRule>
  </conditionalFormatting>
  <conditionalFormatting sqref="E1394">
    <cfRule type="containsBlanks" dxfId="483" priority="481">
      <formula>LEN(TRIM(E1394))=0</formula>
    </cfRule>
    <cfRule type="containsText" dxfId="482" priority="482" operator="containsText" text="Operational">
      <formula>NOT(ISERROR(SEARCH("Operational",E1394)))</formula>
    </cfRule>
    <cfRule type="containsText" dxfId="481" priority="483" operator="containsText" text="Dn(service)">
      <formula>NOT(ISERROR(SEARCH("Dn(service)",E1394)))</formula>
    </cfRule>
    <cfRule type="containsText" dxfId="480" priority="484" operator="containsText" text="Dn(waiting)">
      <formula>NOT(ISERROR(SEARCH("Dn(waiting)",E1394)))</formula>
    </cfRule>
  </conditionalFormatting>
  <conditionalFormatting sqref="E1395">
    <cfRule type="containsBlanks" dxfId="479" priority="477">
      <formula>LEN(TRIM(E1395))=0</formula>
    </cfRule>
    <cfRule type="containsText" dxfId="478" priority="478" operator="containsText" text="Operational">
      <formula>NOT(ISERROR(SEARCH("Operational",E1395)))</formula>
    </cfRule>
    <cfRule type="containsText" dxfId="477" priority="479" operator="containsText" text="Dn(service)">
      <formula>NOT(ISERROR(SEARCH("Dn(service)",E1395)))</formula>
    </cfRule>
    <cfRule type="containsText" dxfId="476" priority="480" operator="containsText" text="Dn(waiting)">
      <formula>NOT(ISERROR(SEARCH("Dn(waiting)",E1395)))</formula>
    </cfRule>
  </conditionalFormatting>
  <conditionalFormatting sqref="C1396">
    <cfRule type="containsBlanks" dxfId="475" priority="473">
      <formula>LEN(TRIM(C1396))=0</formula>
    </cfRule>
    <cfRule type="containsText" dxfId="474" priority="474" operator="containsText" text="Operational">
      <formula>NOT(ISERROR(SEARCH("Operational",C1396)))</formula>
    </cfRule>
    <cfRule type="containsText" dxfId="473" priority="475" operator="containsText" text="Dn(service)">
      <formula>NOT(ISERROR(SEARCH("Dn(service)",C1396)))</formula>
    </cfRule>
    <cfRule type="containsText" dxfId="472" priority="476" operator="containsText" text="Dn(waiting)">
      <formula>NOT(ISERROR(SEARCH("Dn(waiting)",C1396)))</formula>
    </cfRule>
  </conditionalFormatting>
  <conditionalFormatting sqref="C1397">
    <cfRule type="containsBlanks" dxfId="471" priority="469">
      <formula>LEN(TRIM(C1397))=0</formula>
    </cfRule>
    <cfRule type="containsText" dxfId="470" priority="470" operator="containsText" text="Operational">
      <formula>NOT(ISERROR(SEARCH("Operational",C1397)))</formula>
    </cfRule>
    <cfRule type="containsText" dxfId="469" priority="471" operator="containsText" text="Dn(service)">
      <formula>NOT(ISERROR(SEARCH("Dn(service)",C1397)))</formula>
    </cfRule>
    <cfRule type="containsText" dxfId="468" priority="472" operator="containsText" text="Dn(waiting)">
      <formula>NOT(ISERROR(SEARCH("Dn(waiting)",C1397)))</formula>
    </cfRule>
  </conditionalFormatting>
  <conditionalFormatting sqref="C1398">
    <cfRule type="containsBlanks" dxfId="467" priority="465">
      <formula>LEN(TRIM(C1398))=0</formula>
    </cfRule>
    <cfRule type="containsText" dxfId="466" priority="466" operator="containsText" text="Operational">
      <formula>NOT(ISERROR(SEARCH("Operational",C1398)))</formula>
    </cfRule>
    <cfRule type="containsText" dxfId="465" priority="467" operator="containsText" text="Dn(service)">
      <formula>NOT(ISERROR(SEARCH("Dn(service)",C1398)))</formula>
    </cfRule>
    <cfRule type="containsText" dxfId="464" priority="468" operator="containsText" text="Dn(waiting)">
      <formula>NOT(ISERROR(SEARCH("Dn(waiting)",C1398)))</formula>
    </cfRule>
  </conditionalFormatting>
  <conditionalFormatting sqref="C1399">
    <cfRule type="containsBlanks" dxfId="463" priority="461">
      <formula>LEN(TRIM(C1399))=0</formula>
    </cfRule>
    <cfRule type="containsText" dxfId="462" priority="462" operator="containsText" text="Operational">
      <formula>NOT(ISERROR(SEARCH("Operational",C1399)))</formula>
    </cfRule>
    <cfRule type="containsText" dxfId="461" priority="463" operator="containsText" text="Dn(service)">
      <formula>NOT(ISERROR(SEARCH("Dn(service)",C1399)))</formula>
    </cfRule>
    <cfRule type="containsText" dxfId="460" priority="464" operator="containsText" text="Dn(waiting)">
      <formula>NOT(ISERROR(SEARCH("Dn(waiting)",C1399)))</formula>
    </cfRule>
  </conditionalFormatting>
  <conditionalFormatting sqref="J1400">
    <cfRule type="containsBlanks" dxfId="459" priority="457">
      <formula>LEN(TRIM(J1400))=0</formula>
    </cfRule>
    <cfRule type="containsText" dxfId="458" priority="458" operator="containsText" text="Operational">
      <formula>NOT(ISERROR(SEARCH("Operational",J1400)))</formula>
    </cfRule>
    <cfRule type="containsText" dxfId="457" priority="459" operator="containsText" text="Dn(service)">
      <formula>NOT(ISERROR(SEARCH("Dn(service)",J1400)))</formula>
    </cfRule>
    <cfRule type="containsText" dxfId="456" priority="460" operator="containsText" text="Dn(waiting)">
      <formula>NOT(ISERROR(SEARCH("Dn(waiting)",J1400)))</formula>
    </cfRule>
  </conditionalFormatting>
  <conditionalFormatting sqref="J1401">
    <cfRule type="containsBlanks" dxfId="455" priority="453">
      <formula>LEN(TRIM(J1401))=0</formula>
    </cfRule>
    <cfRule type="containsText" dxfId="454" priority="454" operator="containsText" text="Operational">
      <formula>NOT(ISERROR(SEARCH("Operational",J1401)))</formula>
    </cfRule>
    <cfRule type="containsText" dxfId="453" priority="455" operator="containsText" text="Dn(service)">
      <formula>NOT(ISERROR(SEARCH("Dn(service)",J1401)))</formula>
    </cfRule>
    <cfRule type="containsText" dxfId="452" priority="456" operator="containsText" text="Dn(waiting)">
      <formula>NOT(ISERROR(SEARCH("Dn(waiting)",J1401)))</formula>
    </cfRule>
  </conditionalFormatting>
  <conditionalFormatting sqref="J1402">
    <cfRule type="containsBlanks" dxfId="451" priority="449">
      <formula>LEN(TRIM(J1402))=0</formula>
    </cfRule>
    <cfRule type="containsText" dxfId="450" priority="450" operator="containsText" text="Operational">
      <formula>NOT(ISERROR(SEARCH("Operational",J1402)))</formula>
    </cfRule>
    <cfRule type="containsText" dxfId="449" priority="451" operator="containsText" text="Dn(service)">
      <formula>NOT(ISERROR(SEARCH("Dn(service)",J1402)))</formula>
    </cfRule>
    <cfRule type="containsText" dxfId="448" priority="452" operator="containsText" text="Dn(waiting)">
      <formula>NOT(ISERROR(SEARCH("Dn(waiting)",J1402)))</formula>
    </cfRule>
  </conditionalFormatting>
  <conditionalFormatting sqref="J1403">
    <cfRule type="containsBlanks" dxfId="447" priority="445">
      <formula>LEN(TRIM(J1403))=0</formula>
    </cfRule>
    <cfRule type="containsText" dxfId="446" priority="446" operator="containsText" text="Operational">
      <formula>NOT(ISERROR(SEARCH("Operational",J1403)))</formula>
    </cfRule>
    <cfRule type="containsText" dxfId="445" priority="447" operator="containsText" text="Dn(service)">
      <formula>NOT(ISERROR(SEARCH("Dn(service)",J1403)))</formula>
    </cfRule>
    <cfRule type="containsText" dxfId="444" priority="448" operator="containsText" text="Dn(waiting)">
      <formula>NOT(ISERROR(SEARCH("Dn(waiting)",J1403)))</formula>
    </cfRule>
  </conditionalFormatting>
  <conditionalFormatting sqref="J1404">
    <cfRule type="containsBlanks" dxfId="443" priority="441">
      <formula>LEN(TRIM(J1404))=0</formula>
    </cfRule>
    <cfRule type="containsText" dxfId="442" priority="442" operator="containsText" text="Operational">
      <formula>NOT(ISERROR(SEARCH("Operational",J1404)))</formula>
    </cfRule>
    <cfRule type="containsText" dxfId="441" priority="443" operator="containsText" text="Dn(service)">
      <formula>NOT(ISERROR(SEARCH("Dn(service)",J1404)))</formula>
    </cfRule>
    <cfRule type="containsText" dxfId="440" priority="444" operator="containsText" text="Dn(waiting)">
      <formula>NOT(ISERROR(SEARCH("Dn(waiting)",J1404)))</formula>
    </cfRule>
  </conditionalFormatting>
  <conditionalFormatting sqref="G1405">
    <cfRule type="containsBlanks" dxfId="439" priority="437">
      <formula>LEN(TRIM(G1405))=0</formula>
    </cfRule>
    <cfRule type="containsText" dxfId="438" priority="438" operator="containsText" text="Operational">
      <formula>NOT(ISERROR(SEARCH("Operational",G1405)))</formula>
    </cfRule>
    <cfRule type="containsText" dxfId="437" priority="439" operator="containsText" text="Dn(service)">
      <formula>NOT(ISERROR(SEARCH("Dn(service)",G1405)))</formula>
    </cfRule>
    <cfRule type="containsText" dxfId="436" priority="440" operator="containsText" text="Dn(waiting)">
      <formula>NOT(ISERROR(SEARCH("Dn(waiting)",G1405)))</formula>
    </cfRule>
  </conditionalFormatting>
  <conditionalFormatting sqref="G1406">
    <cfRule type="containsBlanks" dxfId="435" priority="433">
      <formula>LEN(TRIM(G1406))=0</formula>
    </cfRule>
    <cfRule type="containsText" dxfId="434" priority="434" operator="containsText" text="Operational">
      <formula>NOT(ISERROR(SEARCH("Operational",G1406)))</formula>
    </cfRule>
    <cfRule type="containsText" dxfId="433" priority="435" operator="containsText" text="Dn(service)">
      <formula>NOT(ISERROR(SEARCH("Dn(service)",G1406)))</formula>
    </cfRule>
    <cfRule type="containsText" dxfId="432" priority="436" operator="containsText" text="Dn(waiting)">
      <formula>NOT(ISERROR(SEARCH("Dn(waiting)",G1406)))</formula>
    </cfRule>
  </conditionalFormatting>
  <conditionalFormatting sqref="G1407">
    <cfRule type="containsBlanks" dxfId="431" priority="429">
      <formula>LEN(TRIM(G1407))=0</formula>
    </cfRule>
    <cfRule type="containsText" dxfId="430" priority="430" operator="containsText" text="Operational">
      <formula>NOT(ISERROR(SEARCH("Operational",G1407)))</formula>
    </cfRule>
    <cfRule type="containsText" dxfId="429" priority="431" operator="containsText" text="Dn(service)">
      <formula>NOT(ISERROR(SEARCH("Dn(service)",G1407)))</formula>
    </cfRule>
    <cfRule type="containsText" dxfId="428" priority="432" operator="containsText" text="Dn(waiting)">
      <formula>NOT(ISERROR(SEARCH("Dn(waiting)",G1407)))</formula>
    </cfRule>
  </conditionalFormatting>
  <conditionalFormatting sqref="G1408">
    <cfRule type="containsBlanks" dxfId="427" priority="425">
      <formula>LEN(TRIM(G1408))=0</formula>
    </cfRule>
    <cfRule type="containsText" dxfId="426" priority="426" operator="containsText" text="Operational">
      <formula>NOT(ISERROR(SEARCH("Operational",G1408)))</formula>
    </cfRule>
    <cfRule type="containsText" dxfId="425" priority="427" operator="containsText" text="Dn(service)">
      <formula>NOT(ISERROR(SEARCH("Dn(service)",G1408)))</formula>
    </cfRule>
    <cfRule type="containsText" dxfId="424" priority="428" operator="containsText" text="Dn(waiting)">
      <formula>NOT(ISERROR(SEARCH("Dn(waiting)",G1408)))</formula>
    </cfRule>
  </conditionalFormatting>
  <conditionalFormatting sqref="G1409">
    <cfRule type="containsBlanks" dxfId="423" priority="421">
      <formula>LEN(TRIM(G1409))=0</formula>
    </cfRule>
    <cfRule type="containsText" dxfId="422" priority="422" operator="containsText" text="Operational">
      <formula>NOT(ISERROR(SEARCH("Operational",G1409)))</formula>
    </cfRule>
    <cfRule type="containsText" dxfId="421" priority="423" operator="containsText" text="Dn(service)">
      <formula>NOT(ISERROR(SEARCH("Dn(service)",G1409)))</formula>
    </cfRule>
    <cfRule type="containsText" dxfId="420" priority="424" operator="containsText" text="Dn(waiting)">
      <formula>NOT(ISERROR(SEARCH("Dn(waiting)",G1409)))</formula>
    </cfRule>
  </conditionalFormatting>
  <conditionalFormatting sqref="F1410">
    <cfRule type="containsBlanks" dxfId="419" priority="417">
      <formula>LEN(TRIM(F1410))=0</formula>
    </cfRule>
    <cfRule type="containsText" dxfId="418" priority="418" operator="containsText" text="Operational">
      <formula>NOT(ISERROR(SEARCH("Operational",F1410)))</formula>
    </cfRule>
    <cfRule type="containsText" dxfId="417" priority="419" operator="containsText" text="Dn(service)">
      <formula>NOT(ISERROR(SEARCH("Dn(service)",F1410)))</formula>
    </cfRule>
    <cfRule type="containsText" dxfId="416" priority="420" operator="containsText" text="Dn(waiting)">
      <formula>NOT(ISERROR(SEARCH("Dn(waiting)",F1410)))</formula>
    </cfRule>
  </conditionalFormatting>
  <conditionalFormatting sqref="F1411">
    <cfRule type="containsBlanks" dxfId="415" priority="413">
      <formula>LEN(TRIM(F1411))=0</formula>
    </cfRule>
    <cfRule type="containsText" dxfId="414" priority="414" operator="containsText" text="Operational">
      <formula>NOT(ISERROR(SEARCH("Operational",F1411)))</formula>
    </cfRule>
    <cfRule type="containsText" dxfId="413" priority="415" operator="containsText" text="Dn(service)">
      <formula>NOT(ISERROR(SEARCH("Dn(service)",F1411)))</formula>
    </cfRule>
    <cfRule type="containsText" dxfId="412" priority="416" operator="containsText" text="Dn(waiting)">
      <formula>NOT(ISERROR(SEARCH("Dn(waiting)",F1411)))</formula>
    </cfRule>
  </conditionalFormatting>
  <conditionalFormatting sqref="F1412">
    <cfRule type="containsBlanks" dxfId="411" priority="409">
      <formula>LEN(TRIM(F1412))=0</formula>
    </cfRule>
    <cfRule type="containsText" dxfId="410" priority="410" operator="containsText" text="Operational">
      <formula>NOT(ISERROR(SEARCH("Operational",F1412)))</formula>
    </cfRule>
    <cfRule type="containsText" dxfId="409" priority="411" operator="containsText" text="Dn(service)">
      <formula>NOT(ISERROR(SEARCH("Dn(service)",F1412)))</formula>
    </cfRule>
    <cfRule type="containsText" dxfId="408" priority="412" operator="containsText" text="Dn(waiting)">
      <formula>NOT(ISERROR(SEARCH("Dn(waiting)",F1412)))</formula>
    </cfRule>
  </conditionalFormatting>
  <conditionalFormatting sqref="F1413">
    <cfRule type="containsBlanks" dxfId="407" priority="405">
      <formula>LEN(TRIM(F1413))=0</formula>
    </cfRule>
    <cfRule type="containsText" dxfId="406" priority="406" operator="containsText" text="Operational">
      <formula>NOT(ISERROR(SEARCH("Operational",F1413)))</formula>
    </cfRule>
    <cfRule type="containsText" dxfId="405" priority="407" operator="containsText" text="Dn(service)">
      <formula>NOT(ISERROR(SEARCH("Dn(service)",F1413)))</formula>
    </cfRule>
    <cfRule type="containsText" dxfId="404" priority="408" operator="containsText" text="Dn(waiting)">
      <formula>NOT(ISERROR(SEARCH("Dn(waiting)",F1413)))</formula>
    </cfRule>
  </conditionalFormatting>
  <conditionalFormatting sqref="I1414">
    <cfRule type="containsBlanks" dxfId="403" priority="401">
      <formula>LEN(TRIM(I1414))=0</formula>
    </cfRule>
    <cfRule type="containsText" dxfId="402" priority="402" operator="containsText" text="Operational">
      <formula>NOT(ISERROR(SEARCH("Operational",I1414)))</formula>
    </cfRule>
    <cfRule type="containsText" dxfId="401" priority="403" operator="containsText" text="Dn(service)">
      <formula>NOT(ISERROR(SEARCH("Dn(service)",I1414)))</formula>
    </cfRule>
    <cfRule type="containsText" dxfId="400" priority="404" operator="containsText" text="Dn(waiting)">
      <formula>NOT(ISERROR(SEARCH("Dn(waiting)",I1414)))</formula>
    </cfRule>
  </conditionalFormatting>
  <conditionalFormatting sqref="I1415">
    <cfRule type="containsBlanks" dxfId="399" priority="397">
      <formula>LEN(TRIM(I1415))=0</formula>
    </cfRule>
    <cfRule type="containsText" dxfId="398" priority="398" operator="containsText" text="Operational">
      <formula>NOT(ISERROR(SEARCH("Operational",I1415)))</formula>
    </cfRule>
    <cfRule type="containsText" dxfId="397" priority="399" operator="containsText" text="Dn(service)">
      <formula>NOT(ISERROR(SEARCH("Dn(service)",I1415)))</formula>
    </cfRule>
    <cfRule type="containsText" dxfId="396" priority="400" operator="containsText" text="Dn(waiting)">
      <formula>NOT(ISERROR(SEARCH("Dn(waiting)",I1415)))</formula>
    </cfRule>
  </conditionalFormatting>
  <conditionalFormatting sqref="I1416">
    <cfRule type="containsBlanks" dxfId="395" priority="393">
      <formula>LEN(TRIM(I1416))=0</formula>
    </cfRule>
    <cfRule type="containsText" dxfId="394" priority="394" operator="containsText" text="Operational">
      <formula>NOT(ISERROR(SEARCH("Operational",I1416)))</formula>
    </cfRule>
    <cfRule type="containsText" dxfId="393" priority="395" operator="containsText" text="Dn(service)">
      <formula>NOT(ISERROR(SEARCH("Dn(service)",I1416)))</formula>
    </cfRule>
    <cfRule type="containsText" dxfId="392" priority="396" operator="containsText" text="Dn(waiting)">
      <formula>NOT(ISERROR(SEARCH("Dn(waiting)",I1416)))</formula>
    </cfRule>
  </conditionalFormatting>
  <conditionalFormatting sqref="I1417">
    <cfRule type="containsBlanks" dxfId="391" priority="389">
      <formula>LEN(TRIM(I1417))=0</formula>
    </cfRule>
    <cfRule type="containsText" dxfId="390" priority="390" operator="containsText" text="Operational">
      <formula>NOT(ISERROR(SEARCH("Operational",I1417)))</formula>
    </cfRule>
    <cfRule type="containsText" dxfId="389" priority="391" operator="containsText" text="Dn(service)">
      <formula>NOT(ISERROR(SEARCH("Dn(service)",I1417)))</formula>
    </cfRule>
    <cfRule type="containsText" dxfId="388" priority="392" operator="containsText" text="Dn(waiting)">
      <formula>NOT(ISERROR(SEARCH("Dn(waiting)",I1417)))</formula>
    </cfRule>
  </conditionalFormatting>
  <conditionalFormatting sqref="I1418">
    <cfRule type="containsBlanks" dxfId="387" priority="385">
      <formula>LEN(TRIM(I1418))=0</formula>
    </cfRule>
    <cfRule type="containsText" dxfId="386" priority="386" operator="containsText" text="Operational">
      <formula>NOT(ISERROR(SEARCH("Operational",I1418)))</formula>
    </cfRule>
    <cfRule type="containsText" dxfId="385" priority="387" operator="containsText" text="Dn(service)">
      <formula>NOT(ISERROR(SEARCH("Dn(service)",I1418)))</formula>
    </cfRule>
    <cfRule type="containsText" dxfId="384" priority="388" operator="containsText" text="Dn(waiting)">
      <formula>NOT(ISERROR(SEARCH("Dn(waiting)",I1418)))</formula>
    </cfRule>
  </conditionalFormatting>
  <conditionalFormatting sqref="D1419">
    <cfRule type="containsBlanks" dxfId="383" priority="381">
      <formula>LEN(TRIM(D1419))=0</formula>
    </cfRule>
    <cfRule type="containsText" dxfId="382" priority="382" operator="containsText" text="Operational">
      <formula>NOT(ISERROR(SEARCH("Operational",D1419)))</formula>
    </cfRule>
    <cfRule type="containsText" dxfId="381" priority="383" operator="containsText" text="Dn(service)">
      <formula>NOT(ISERROR(SEARCH("Dn(service)",D1419)))</formula>
    </cfRule>
    <cfRule type="containsText" dxfId="380" priority="384" operator="containsText" text="Dn(waiting)">
      <formula>NOT(ISERROR(SEARCH("Dn(waiting)",D1419)))</formula>
    </cfRule>
  </conditionalFormatting>
  <conditionalFormatting sqref="D1420">
    <cfRule type="containsBlanks" dxfId="379" priority="377">
      <formula>LEN(TRIM(D1420))=0</formula>
    </cfRule>
    <cfRule type="containsText" dxfId="378" priority="378" operator="containsText" text="Operational">
      <formula>NOT(ISERROR(SEARCH("Operational",D1420)))</formula>
    </cfRule>
    <cfRule type="containsText" dxfId="377" priority="379" operator="containsText" text="Dn(service)">
      <formula>NOT(ISERROR(SEARCH("Dn(service)",D1420)))</formula>
    </cfRule>
    <cfRule type="containsText" dxfId="376" priority="380" operator="containsText" text="Dn(waiting)">
      <formula>NOT(ISERROR(SEARCH("Dn(waiting)",D1420)))</formula>
    </cfRule>
  </conditionalFormatting>
  <conditionalFormatting sqref="D1421">
    <cfRule type="containsBlanks" dxfId="375" priority="373">
      <formula>LEN(TRIM(D1421))=0</formula>
    </cfRule>
    <cfRule type="containsText" dxfId="374" priority="374" operator="containsText" text="Operational">
      <formula>NOT(ISERROR(SEARCH("Operational",D1421)))</formula>
    </cfRule>
    <cfRule type="containsText" dxfId="373" priority="375" operator="containsText" text="Dn(service)">
      <formula>NOT(ISERROR(SEARCH("Dn(service)",D1421)))</formula>
    </cfRule>
    <cfRule type="containsText" dxfId="372" priority="376" operator="containsText" text="Dn(waiting)">
      <formula>NOT(ISERROR(SEARCH("Dn(waiting)",D1421)))</formula>
    </cfRule>
  </conditionalFormatting>
  <conditionalFormatting sqref="D1422">
    <cfRule type="containsBlanks" dxfId="371" priority="369">
      <formula>LEN(TRIM(D1422))=0</formula>
    </cfRule>
    <cfRule type="containsText" dxfId="370" priority="370" operator="containsText" text="Operational">
      <formula>NOT(ISERROR(SEARCH("Operational",D1422)))</formula>
    </cfRule>
    <cfRule type="containsText" dxfId="369" priority="371" operator="containsText" text="Dn(service)">
      <formula>NOT(ISERROR(SEARCH("Dn(service)",D1422)))</formula>
    </cfRule>
    <cfRule type="containsText" dxfId="368" priority="372" operator="containsText" text="Dn(waiting)">
      <formula>NOT(ISERROR(SEARCH("Dn(waiting)",D1422)))</formula>
    </cfRule>
  </conditionalFormatting>
  <conditionalFormatting sqref="D1423">
    <cfRule type="containsBlanks" dxfId="367" priority="365">
      <formula>LEN(TRIM(D1423))=0</formula>
    </cfRule>
    <cfRule type="containsText" dxfId="366" priority="366" operator="containsText" text="Operational">
      <formula>NOT(ISERROR(SEARCH("Operational",D1423)))</formula>
    </cfRule>
    <cfRule type="containsText" dxfId="365" priority="367" operator="containsText" text="Dn(service)">
      <formula>NOT(ISERROR(SEARCH("Dn(service)",D1423)))</formula>
    </cfRule>
    <cfRule type="containsText" dxfId="364" priority="368" operator="containsText" text="Dn(waiting)">
      <formula>NOT(ISERROR(SEARCH("Dn(waiting)",D1423)))</formula>
    </cfRule>
  </conditionalFormatting>
  <conditionalFormatting sqref="E1424">
    <cfRule type="containsBlanks" dxfId="363" priority="361">
      <formula>LEN(TRIM(E1424))=0</formula>
    </cfRule>
    <cfRule type="containsText" dxfId="362" priority="362" operator="containsText" text="Operational">
      <formula>NOT(ISERROR(SEARCH("Operational",E1424)))</formula>
    </cfRule>
    <cfRule type="containsText" dxfId="361" priority="363" operator="containsText" text="Dn(service)">
      <formula>NOT(ISERROR(SEARCH("Dn(service)",E1424)))</formula>
    </cfRule>
    <cfRule type="containsText" dxfId="360" priority="364" operator="containsText" text="Dn(waiting)">
      <formula>NOT(ISERROR(SEARCH("Dn(waiting)",E1424)))</formula>
    </cfRule>
  </conditionalFormatting>
  <conditionalFormatting sqref="E1425">
    <cfRule type="containsBlanks" dxfId="359" priority="357">
      <formula>LEN(TRIM(E1425))=0</formula>
    </cfRule>
    <cfRule type="containsText" dxfId="358" priority="358" operator="containsText" text="Operational">
      <formula>NOT(ISERROR(SEARCH("Operational",E1425)))</formula>
    </cfRule>
    <cfRule type="containsText" dxfId="357" priority="359" operator="containsText" text="Dn(service)">
      <formula>NOT(ISERROR(SEARCH("Dn(service)",E1425)))</formula>
    </cfRule>
    <cfRule type="containsText" dxfId="356" priority="360" operator="containsText" text="Dn(waiting)">
      <formula>NOT(ISERROR(SEARCH("Dn(waiting)",E1425)))</formula>
    </cfRule>
  </conditionalFormatting>
  <conditionalFormatting sqref="E1426">
    <cfRule type="containsBlanks" dxfId="355" priority="353">
      <formula>LEN(TRIM(E1426))=0</formula>
    </cfRule>
    <cfRule type="containsText" dxfId="354" priority="354" operator="containsText" text="Operational">
      <formula>NOT(ISERROR(SEARCH("Operational",E1426)))</formula>
    </cfRule>
    <cfRule type="containsText" dxfId="353" priority="355" operator="containsText" text="Dn(service)">
      <formula>NOT(ISERROR(SEARCH("Dn(service)",E1426)))</formula>
    </cfRule>
    <cfRule type="containsText" dxfId="352" priority="356" operator="containsText" text="Dn(waiting)">
      <formula>NOT(ISERROR(SEARCH("Dn(waiting)",E1426)))</formula>
    </cfRule>
  </conditionalFormatting>
  <conditionalFormatting sqref="E1427">
    <cfRule type="containsBlanks" dxfId="351" priority="349">
      <formula>LEN(TRIM(E1427))=0</formula>
    </cfRule>
    <cfRule type="containsText" dxfId="350" priority="350" operator="containsText" text="Operational">
      <formula>NOT(ISERROR(SEARCH("Operational",E1427)))</formula>
    </cfRule>
    <cfRule type="containsText" dxfId="349" priority="351" operator="containsText" text="Dn(service)">
      <formula>NOT(ISERROR(SEARCH("Dn(service)",E1427)))</formula>
    </cfRule>
    <cfRule type="containsText" dxfId="348" priority="352" operator="containsText" text="Dn(waiting)">
      <formula>NOT(ISERROR(SEARCH("Dn(waiting)",E1427)))</formula>
    </cfRule>
  </conditionalFormatting>
  <conditionalFormatting sqref="E1428">
    <cfRule type="containsBlanks" dxfId="347" priority="345">
      <formula>LEN(TRIM(E1428))=0</formula>
    </cfRule>
    <cfRule type="containsText" dxfId="346" priority="346" operator="containsText" text="Operational">
      <formula>NOT(ISERROR(SEARCH("Operational",E1428)))</formula>
    </cfRule>
    <cfRule type="containsText" dxfId="345" priority="347" operator="containsText" text="Dn(service)">
      <formula>NOT(ISERROR(SEARCH("Dn(service)",E1428)))</formula>
    </cfRule>
    <cfRule type="containsText" dxfId="344" priority="348" operator="containsText" text="Dn(waiting)">
      <formula>NOT(ISERROR(SEARCH("Dn(waiting)",E1428)))</formula>
    </cfRule>
  </conditionalFormatting>
  <conditionalFormatting sqref="H1424">
    <cfRule type="containsBlanks" dxfId="343" priority="341">
      <formula>LEN(TRIM(H1424))=0</formula>
    </cfRule>
    <cfRule type="containsText" dxfId="342" priority="342" operator="containsText" text="Operational">
      <formula>NOT(ISERROR(SEARCH("Operational",H1424)))</formula>
    </cfRule>
    <cfRule type="containsText" dxfId="341" priority="343" operator="containsText" text="Dn(service)">
      <formula>NOT(ISERROR(SEARCH("Dn(service)",H1424)))</formula>
    </cfRule>
    <cfRule type="containsText" dxfId="340" priority="344" operator="containsText" text="Dn(waiting)">
      <formula>NOT(ISERROR(SEARCH("Dn(waiting)",H1424)))</formula>
    </cfRule>
  </conditionalFormatting>
  <conditionalFormatting sqref="H1425">
    <cfRule type="containsBlanks" dxfId="339" priority="337">
      <formula>LEN(TRIM(H1425))=0</formula>
    </cfRule>
    <cfRule type="containsText" dxfId="338" priority="338" operator="containsText" text="Operational">
      <formula>NOT(ISERROR(SEARCH("Operational",H1425)))</formula>
    </cfRule>
    <cfRule type="containsText" dxfId="337" priority="339" operator="containsText" text="Dn(service)">
      <formula>NOT(ISERROR(SEARCH("Dn(service)",H1425)))</formula>
    </cfRule>
    <cfRule type="containsText" dxfId="336" priority="340" operator="containsText" text="Dn(waiting)">
      <formula>NOT(ISERROR(SEARCH("Dn(waiting)",H1425)))</formula>
    </cfRule>
  </conditionalFormatting>
  <conditionalFormatting sqref="H1426">
    <cfRule type="containsBlanks" dxfId="335" priority="333">
      <formula>LEN(TRIM(H1426))=0</formula>
    </cfRule>
    <cfRule type="containsText" dxfId="334" priority="334" operator="containsText" text="Operational">
      <formula>NOT(ISERROR(SEARCH("Operational",H1426)))</formula>
    </cfRule>
    <cfRule type="containsText" dxfId="333" priority="335" operator="containsText" text="Dn(service)">
      <formula>NOT(ISERROR(SEARCH("Dn(service)",H1426)))</formula>
    </cfRule>
    <cfRule type="containsText" dxfId="332" priority="336" operator="containsText" text="Dn(waiting)">
      <formula>NOT(ISERROR(SEARCH("Dn(waiting)",H1426)))</formula>
    </cfRule>
  </conditionalFormatting>
  <conditionalFormatting sqref="H1427">
    <cfRule type="containsBlanks" dxfId="331" priority="329">
      <formula>LEN(TRIM(H1427))=0</formula>
    </cfRule>
    <cfRule type="containsText" dxfId="330" priority="330" operator="containsText" text="Operational">
      <formula>NOT(ISERROR(SEARCH("Operational",H1427)))</formula>
    </cfRule>
    <cfRule type="containsText" dxfId="329" priority="331" operator="containsText" text="Dn(service)">
      <formula>NOT(ISERROR(SEARCH("Dn(service)",H1427)))</formula>
    </cfRule>
    <cfRule type="containsText" dxfId="328" priority="332" operator="containsText" text="Dn(waiting)">
      <formula>NOT(ISERROR(SEARCH("Dn(waiting)",H1427)))</formula>
    </cfRule>
  </conditionalFormatting>
  <conditionalFormatting sqref="H1428">
    <cfRule type="containsBlanks" dxfId="327" priority="325">
      <formula>LEN(TRIM(H1428))=0</formula>
    </cfRule>
    <cfRule type="containsText" dxfId="326" priority="326" operator="containsText" text="Operational">
      <formula>NOT(ISERROR(SEARCH("Operational",H1428)))</formula>
    </cfRule>
    <cfRule type="containsText" dxfId="325" priority="327" operator="containsText" text="Dn(service)">
      <formula>NOT(ISERROR(SEARCH("Dn(service)",H1428)))</formula>
    </cfRule>
    <cfRule type="containsText" dxfId="324" priority="328" operator="containsText" text="Dn(waiting)">
      <formula>NOT(ISERROR(SEARCH("Dn(waiting)",H1428)))</formula>
    </cfRule>
  </conditionalFormatting>
  <conditionalFormatting sqref="E1429">
    <cfRule type="containsBlanks" dxfId="323" priority="321">
      <formula>LEN(TRIM(E1429))=0</formula>
    </cfRule>
    <cfRule type="containsText" dxfId="322" priority="322" operator="containsText" text="Operational">
      <formula>NOT(ISERROR(SEARCH("Operational",E1429)))</formula>
    </cfRule>
    <cfRule type="containsText" dxfId="321" priority="323" operator="containsText" text="Dn(service)">
      <formula>NOT(ISERROR(SEARCH("Dn(service)",E1429)))</formula>
    </cfRule>
    <cfRule type="containsText" dxfId="320" priority="324" operator="containsText" text="Dn(waiting)">
      <formula>NOT(ISERROR(SEARCH("Dn(waiting)",E1429)))</formula>
    </cfRule>
  </conditionalFormatting>
  <conditionalFormatting sqref="E1430">
    <cfRule type="containsBlanks" dxfId="319" priority="317">
      <formula>LEN(TRIM(E1430))=0</formula>
    </cfRule>
    <cfRule type="containsText" dxfId="318" priority="318" operator="containsText" text="Operational">
      <formula>NOT(ISERROR(SEARCH("Operational",E1430)))</formula>
    </cfRule>
    <cfRule type="containsText" dxfId="317" priority="319" operator="containsText" text="Dn(service)">
      <formula>NOT(ISERROR(SEARCH("Dn(service)",E1430)))</formula>
    </cfRule>
    <cfRule type="containsText" dxfId="316" priority="320" operator="containsText" text="Dn(waiting)">
      <formula>NOT(ISERROR(SEARCH("Dn(waiting)",E1430)))</formula>
    </cfRule>
  </conditionalFormatting>
  <conditionalFormatting sqref="E1431">
    <cfRule type="containsBlanks" dxfId="315" priority="313">
      <formula>LEN(TRIM(E1431))=0</formula>
    </cfRule>
    <cfRule type="containsText" dxfId="314" priority="314" operator="containsText" text="Operational">
      <formula>NOT(ISERROR(SEARCH("Operational",E1431)))</formula>
    </cfRule>
    <cfRule type="containsText" dxfId="313" priority="315" operator="containsText" text="Dn(service)">
      <formula>NOT(ISERROR(SEARCH("Dn(service)",E1431)))</formula>
    </cfRule>
    <cfRule type="containsText" dxfId="312" priority="316" operator="containsText" text="Dn(waiting)">
      <formula>NOT(ISERROR(SEARCH("Dn(waiting)",E1431)))</formula>
    </cfRule>
  </conditionalFormatting>
  <conditionalFormatting sqref="E1432">
    <cfRule type="containsBlanks" dxfId="311" priority="309">
      <formula>LEN(TRIM(E1432))=0</formula>
    </cfRule>
    <cfRule type="containsText" dxfId="310" priority="310" operator="containsText" text="Operational">
      <formula>NOT(ISERROR(SEARCH("Operational",E1432)))</formula>
    </cfRule>
    <cfRule type="containsText" dxfId="309" priority="311" operator="containsText" text="Dn(service)">
      <formula>NOT(ISERROR(SEARCH("Dn(service)",E1432)))</formula>
    </cfRule>
    <cfRule type="containsText" dxfId="308" priority="312" operator="containsText" text="Dn(waiting)">
      <formula>NOT(ISERROR(SEARCH("Dn(waiting)",E1432)))</formula>
    </cfRule>
  </conditionalFormatting>
  <conditionalFormatting sqref="E1433">
    <cfRule type="containsBlanks" dxfId="307" priority="305">
      <formula>LEN(TRIM(E1433))=0</formula>
    </cfRule>
    <cfRule type="containsText" dxfId="306" priority="306" operator="containsText" text="Operational">
      <formula>NOT(ISERROR(SEARCH("Operational",E1433)))</formula>
    </cfRule>
    <cfRule type="containsText" dxfId="305" priority="307" operator="containsText" text="Dn(service)">
      <formula>NOT(ISERROR(SEARCH("Dn(service)",E1433)))</formula>
    </cfRule>
    <cfRule type="containsText" dxfId="304" priority="308" operator="containsText" text="Dn(waiting)">
      <formula>NOT(ISERROR(SEARCH("Dn(waiting)",E1433)))</formula>
    </cfRule>
  </conditionalFormatting>
  <conditionalFormatting sqref="E1434">
    <cfRule type="containsBlanks" dxfId="303" priority="301">
      <formula>LEN(TRIM(E1434))=0</formula>
    </cfRule>
    <cfRule type="containsText" dxfId="302" priority="302" operator="containsText" text="Operational">
      <formula>NOT(ISERROR(SEARCH("Operational",E1434)))</formula>
    </cfRule>
    <cfRule type="containsText" dxfId="301" priority="303" operator="containsText" text="Dn(service)">
      <formula>NOT(ISERROR(SEARCH("Dn(service)",E1434)))</formula>
    </cfRule>
    <cfRule type="containsText" dxfId="300" priority="304" operator="containsText" text="Dn(waiting)">
      <formula>NOT(ISERROR(SEARCH("Dn(waiting)",E1434)))</formula>
    </cfRule>
  </conditionalFormatting>
  <conditionalFormatting sqref="C1434">
    <cfRule type="containsBlanks" dxfId="299" priority="297">
      <formula>LEN(TRIM(C1434))=0</formula>
    </cfRule>
    <cfRule type="containsText" dxfId="298" priority="298" operator="containsText" text="Operational">
      <formula>NOT(ISERROR(SEARCH("Operational",C1434)))</formula>
    </cfRule>
    <cfRule type="containsText" dxfId="297" priority="299" operator="containsText" text="Dn(service)">
      <formula>NOT(ISERROR(SEARCH("Dn(service)",C1434)))</formula>
    </cfRule>
    <cfRule type="containsText" dxfId="296" priority="300" operator="containsText" text="Dn(waiting)">
      <formula>NOT(ISERROR(SEARCH("Dn(waiting)",C1434)))</formula>
    </cfRule>
  </conditionalFormatting>
  <conditionalFormatting sqref="C1435">
    <cfRule type="containsBlanks" dxfId="295" priority="293">
      <formula>LEN(TRIM(C1435))=0</formula>
    </cfRule>
    <cfRule type="containsText" dxfId="294" priority="294" operator="containsText" text="Operational">
      <formula>NOT(ISERROR(SEARCH("Operational",C1435)))</formula>
    </cfRule>
    <cfRule type="containsText" dxfId="293" priority="295" operator="containsText" text="Dn(service)">
      <formula>NOT(ISERROR(SEARCH("Dn(service)",C1435)))</formula>
    </cfRule>
    <cfRule type="containsText" dxfId="292" priority="296" operator="containsText" text="Dn(waiting)">
      <formula>NOT(ISERROR(SEARCH("Dn(waiting)",C1435)))</formula>
    </cfRule>
  </conditionalFormatting>
  <conditionalFormatting sqref="C1436">
    <cfRule type="containsBlanks" dxfId="291" priority="289">
      <formula>LEN(TRIM(C1436))=0</formula>
    </cfRule>
    <cfRule type="containsText" dxfId="290" priority="290" operator="containsText" text="Operational">
      <formula>NOT(ISERROR(SEARCH("Operational",C1436)))</formula>
    </cfRule>
    <cfRule type="containsText" dxfId="289" priority="291" operator="containsText" text="Dn(service)">
      <formula>NOT(ISERROR(SEARCH("Dn(service)",C1436)))</formula>
    </cfRule>
    <cfRule type="containsText" dxfId="288" priority="292" operator="containsText" text="Dn(waiting)">
      <formula>NOT(ISERROR(SEARCH("Dn(waiting)",C1436)))</formula>
    </cfRule>
  </conditionalFormatting>
  <conditionalFormatting sqref="C1437">
    <cfRule type="containsBlanks" dxfId="287" priority="285">
      <formula>LEN(TRIM(C1437))=0</formula>
    </cfRule>
    <cfRule type="containsText" dxfId="286" priority="286" operator="containsText" text="Operational">
      <formula>NOT(ISERROR(SEARCH("Operational",C1437)))</formula>
    </cfRule>
    <cfRule type="containsText" dxfId="285" priority="287" operator="containsText" text="Dn(service)">
      <formula>NOT(ISERROR(SEARCH("Dn(service)",C1437)))</formula>
    </cfRule>
    <cfRule type="containsText" dxfId="284" priority="288" operator="containsText" text="Dn(waiting)">
      <formula>NOT(ISERROR(SEARCH("Dn(waiting)",C1437)))</formula>
    </cfRule>
  </conditionalFormatting>
  <conditionalFormatting sqref="C1438">
    <cfRule type="containsBlanks" dxfId="283" priority="281">
      <formula>LEN(TRIM(C1438))=0</formula>
    </cfRule>
    <cfRule type="containsText" dxfId="282" priority="282" operator="containsText" text="Operational">
      <formula>NOT(ISERROR(SEARCH("Operational",C1438)))</formula>
    </cfRule>
    <cfRule type="containsText" dxfId="281" priority="283" operator="containsText" text="Dn(service)">
      <formula>NOT(ISERROR(SEARCH("Dn(service)",C1438)))</formula>
    </cfRule>
    <cfRule type="containsText" dxfId="280" priority="284" operator="containsText" text="Dn(waiting)">
      <formula>NOT(ISERROR(SEARCH("Dn(waiting)",C1438)))</formula>
    </cfRule>
  </conditionalFormatting>
  <conditionalFormatting sqref="J1439">
    <cfRule type="containsBlanks" dxfId="279" priority="277">
      <formula>LEN(TRIM(J1439))=0</formula>
    </cfRule>
    <cfRule type="containsText" dxfId="278" priority="278" operator="containsText" text="Operational">
      <formula>NOT(ISERROR(SEARCH("Operational",J1439)))</formula>
    </cfRule>
    <cfRule type="containsText" dxfId="277" priority="279" operator="containsText" text="Dn(service)">
      <formula>NOT(ISERROR(SEARCH("Dn(service)",J1439)))</formula>
    </cfRule>
    <cfRule type="containsText" dxfId="276" priority="280" operator="containsText" text="Dn(waiting)">
      <formula>NOT(ISERROR(SEARCH("Dn(waiting)",J1439)))</formula>
    </cfRule>
  </conditionalFormatting>
  <conditionalFormatting sqref="J1440">
    <cfRule type="containsBlanks" dxfId="275" priority="273">
      <formula>LEN(TRIM(J1440))=0</formula>
    </cfRule>
    <cfRule type="containsText" dxfId="274" priority="274" operator="containsText" text="Operational">
      <formula>NOT(ISERROR(SEARCH("Operational",J1440)))</formula>
    </cfRule>
    <cfRule type="containsText" dxfId="273" priority="275" operator="containsText" text="Dn(service)">
      <formula>NOT(ISERROR(SEARCH("Dn(service)",J1440)))</formula>
    </cfRule>
    <cfRule type="containsText" dxfId="272" priority="276" operator="containsText" text="Dn(waiting)">
      <formula>NOT(ISERROR(SEARCH("Dn(waiting)",J1440)))</formula>
    </cfRule>
  </conditionalFormatting>
  <conditionalFormatting sqref="J1441">
    <cfRule type="containsBlanks" dxfId="271" priority="269">
      <formula>LEN(TRIM(J1441))=0</formula>
    </cfRule>
    <cfRule type="containsText" dxfId="270" priority="270" operator="containsText" text="Operational">
      <formula>NOT(ISERROR(SEARCH("Operational",J1441)))</formula>
    </cfRule>
    <cfRule type="containsText" dxfId="269" priority="271" operator="containsText" text="Dn(service)">
      <formula>NOT(ISERROR(SEARCH("Dn(service)",J1441)))</formula>
    </cfRule>
    <cfRule type="containsText" dxfId="268" priority="272" operator="containsText" text="Dn(waiting)">
      <formula>NOT(ISERROR(SEARCH("Dn(waiting)",J1441)))</formula>
    </cfRule>
  </conditionalFormatting>
  <conditionalFormatting sqref="J1442">
    <cfRule type="containsBlanks" dxfId="267" priority="265">
      <formula>LEN(TRIM(J1442))=0</formula>
    </cfRule>
    <cfRule type="containsText" dxfId="266" priority="266" operator="containsText" text="Operational">
      <formula>NOT(ISERROR(SEARCH("Operational",J1442)))</formula>
    </cfRule>
    <cfRule type="containsText" dxfId="265" priority="267" operator="containsText" text="Dn(service)">
      <formula>NOT(ISERROR(SEARCH("Dn(service)",J1442)))</formula>
    </cfRule>
    <cfRule type="containsText" dxfId="264" priority="268" operator="containsText" text="Dn(waiting)">
      <formula>NOT(ISERROR(SEARCH("Dn(waiting)",J1442)))</formula>
    </cfRule>
  </conditionalFormatting>
  <conditionalFormatting sqref="J1443">
    <cfRule type="containsBlanks" dxfId="263" priority="261">
      <formula>LEN(TRIM(J1443))=0</formula>
    </cfRule>
    <cfRule type="containsText" dxfId="262" priority="262" operator="containsText" text="Operational">
      <formula>NOT(ISERROR(SEARCH("Operational",J1443)))</formula>
    </cfRule>
    <cfRule type="containsText" dxfId="261" priority="263" operator="containsText" text="Dn(service)">
      <formula>NOT(ISERROR(SEARCH("Dn(service)",J1443)))</formula>
    </cfRule>
    <cfRule type="containsText" dxfId="260" priority="264" operator="containsText" text="Dn(waiting)">
      <formula>NOT(ISERROR(SEARCH("Dn(waiting)",J1443)))</formula>
    </cfRule>
  </conditionalFormatting>
  <conditionalFormatting sqref="G1444">
    <cfRule type="containsBlanks" dxfId="259" priority="257">
      <formula>LEN(TRIM(G1444))=0</formula>
    </cfRule>
    <cfRule type="containsText" dxfId="258" priority="258" operator="containsText" text="Operational">
      <formula>NOT(ISERROR(SEARCH("Operational",G1444)))</formula>
    </cfRule>
    <cfRule type="containsText" dxfId="257" priority="259" operator="containsText" text="Dn(service)">
      <formula>NOT(ISERROR(SEARCH("Dn(service)",G1444)))</formula>
    </cfRule>
    <cfRule type="containsText" dxfId="256" priority="260" operator="containsText" text="Dn(waiting)">
      <formula>NOT(ISERROR(SEARCH("Dn(waiting)",G1444)))</formula>
    </cfRule>
  </conditionalFormatting>
  <conditionalFormatting sqref="F1445">
    <cfRule type="containsBlanks" dxfId="255" priority="253">
      <formula>LEN(TRIM(F1445))=0</formula>
    </cfRule>
    <cfRule type="containsText" dxfId="254" priority="254" operator="containsText" text="Operational">
      <formula>NOT(ISERROR(SEARCH("Operational",F1445)))</formula>
    </cfRule>
    <cfRule type="containsText" dxfId="253" priority="255" operator="containsText" text="Dn(service)">
      <formula>NOT(ISERROR(SEARCH("Dn(service)",F1445)))</formula>
    </cfRule>
    <cfRule type="containsText" dxfId="252" priority="256" operator="containsText" text="Dn(waiting)">
      <formula>NOT(ISERROR(SEARCH("Dn(waiting)",F1445)))</formula>
    </cfRule>
  </conditionalFormatting>
  <conditionalFormatting sqref="F1446">
    <cfRule type="containsBlanks" dxfId="251" priority="249">
      <formula>LEN(TRIM(F1446))=0</formula>
    </cfRule>
    <cfRule type="containsText" dxfId="250" priority="250" operator="containsText" text="Operational">
      <formula>NOT(ISERROR(SEARCH("Operational",F1446)))</formula>
    </cfRule>
    <cfRule type="containsText" dxfId="249" priority="251" operator="containsText" text="Dn(service)">
      <formula>NOT(ISERROR(SEARCH("Dn(service)",F1446)))</formula>
    </cfRule>
    <cfRule type="containsText" dxfId="248" priority="252" operator="containsText" text="Dn(waiting)">
      <formula>NOT(ISERROR(SEARCH("Dn(waiting)",F1446)))</formula>
    </cfRule>
  </conditionalFormatting>
  <conditionalFormatting sqref="F1447">
    <cfRule type="containsBlanks" dxfId="247" priority="245">
      <formula>LEN(TRIM(F1447))=0</formula>
    </cfRule>
    <cfRule type="containsText" dxfId="246" priority="246" operator="containsText" text="Operational">
      <formula>NOT(ISERROR(SEARCH("Operational",F1447)))</formula>
    </cfRule>
    <cfRule type="containsText" dxfId="245" priority="247" operator="containsText" text="Dn(service)">
      <formula>NOT(ISERROR(SEARCH("Dn(service)",F1447)))</formula>
    </cfRule>
    <cfRule type="containsText" dxfId="244" priority="248" operator="containsText" text="Dn(waiting)">
      <formula>NOT(ISERROR(SEARCH("Dn(waiting)",F1447)))</formula>
    </cfRule>
  </conditionalFormatting>
  <conditionalFormatting sqref="I1448">
    <cfRule type="containsBlanks" dxfId="243" priority="241">
      <formula>LEN(TRIM(I1448))=0</formula>
    </cfRule>
    <cfRule type="containsText" dxfId="242" priority="242" operator="containsText" text="Operational">
      <formula>NOT(ISERROR(SEARCH("Operational",I1448)))</formula>
    </cfRule>
    <cfRule type="containsText" dxfId="241" priority="243" operator="containsText" text="Dn(service)">
      <formula>NOT(ISERROR(SEARCH("Dn(service)",I1448)))</formula>
    </cfRule>
    <cfRule type="containsText" dxfId="240" priority="244" operator="containsText" text="Dn(waiting)">
      <formula>NOT(ISERROR(SEARCH("Dn(waiting)",I1448)))</formula>
    </cfRule>
  </conditionalFormatting>
  <conditionalFormatting sqref="I1450">
    <cfRule type="containsBlanks" dxfId="239" priority="237">
      <formula>LEN(TRIM(I1450))=0</formula>
    </cfRule>
    <cfRule type="containsText" dxfId="238" priority="238" operator="containsText" text="Operational">
      <formula>NOT(ISERROR(SEARCH("Operational",I1450)))</formula>
    </cfRule>
    <cfRule type="containsText" dxfId="237" priority="239" operator="containsText" text="Dn(service)">
      <formula>NOT(ISERROR(SEARCH("Dn(service)",I1450)))</formula>
    </cfRule>
    <cfRule type="containsText" dxfId="236" priority="240" operator="containsText" text="Dn(waiting)">
      <formula>NOT(ISERROR(SEARCH("Dn(waiting)",I1450)))</formula>
    </cfRule>
  </conditionalFormatting>
  <conditionalFormatting sqref="I1451">
    <cfRule type="containsBlanks" dxfId="235" priority="233">
      <formula>LEN(TRIM(I1451))=0</formula>
    </cfRule>
    <cfRule type="containsText" dxfId="234" priority="234" operator="containsText" text="Operational">
      <formula>NOT(ISERROR(SEARCH("Operational",I1451)))</formula>
    </cfRule>
    <cfRule type="containsText" dxfId="233" priority="235" operator="containsText" text="Dn(service)">
      <formula>NOT(ISERROR(SEARCH("Dn(service)",I1451)))</formula>
    </cfRule>
    <cfRule type="containsText" dxfId="232" priority="236" operator="containsText" text="Dn(waiting)">
      <formula>NOT(ISERROR(SEARCH("Dn(waiting)",I1451)))</formula>
    </cfRule>
  </conditionalFormatting>
  <conditionalFormatting sqref="I1452">
    <cfRule type="containsBlanks" dxfId="231" priority="229">
      <formula>LEN(TRIM(I1452))=0</formula>
    </cfRule>
    <cfRule type="containsText" dxfId="230" priority="230" operator="containsText" text="Operational">
      <formula>NOT(ISERROR(SEARCH("Operational",I1452)))</formula>
    </cfRule>
    <cfRule type="containsText" dxfId="229" priority="231" operator="containsText" text="Dn(service)">
      <formula>NOT(ISERROR(SEARCH("Dn(service)",I1452)))</formula>
    </cfRule>
    <cfRule type="containsText" dxfId="228" priority="232" operator="containsText" text="Dn(waiting)">
      <formula>NOT(ISERROR(SEARCH("Dn(waiting)",I1452)))</formula>
    </cfRule>
  </conditionalFormatting>
  <conditionalFormatting sqref="I1449">
    <cfRule type="containsBlanks" dxfId="227" priority="225">
      <formula>LEN(TRIM(I1449))=0</formula>
    </cfRule>
    <cfRule type="containsText" dxfId="226" priority="226" operator="containsText" text="Operational">
      <formula>NOT(ISERROR(SEARCH("Operational",I1449)))</formula>
    </cfRule>
    <cfRule type="containsText" dxfId="225" priority="227" operator="containsText" text="Dn(service)">
      <formula>NOT(ISERROR(SEARCH("Dn(service)",I1449)))</formula>
    </cfRule>
    <cfRule type="containsText" dxfId="224" priority="228" operator="containsText" text="Dn(waiting)">
      <formula>NOT(ISERROR(SEARCH("Dn(waiting)",I1449)))</formula>
    </cfRule>
  </conditionalFormatting>
  <conditionalFormatting sqref="D1453">
    <cfRule type="containsBlanks" dxfId="223" priority="221">
      <formula>LEN(TRIM(D1453))=0</formula>
    </cfRule>
    <cfRule type="containsText" dxfId="222" priority="222" operator="containsText" text="Operational">
      <formula>NOT(ISERROR(SEARCH("Operational",D1453)))</formula>
    </cfRule>
    <cfRule type="containsText" dxfId="221" priority="223" operator="containsText" text="Dn(service)">
      <formula>NOT(ISERROR(SEARCH("Dn(service)",D1453)))</formula>
    </cfRule>
    <cfRule type="containsText" dxfId="220" priority="224" operator="containsText" text="Dn(waiting)">
      <formula>NOT(ISERROR(SEARCH("Dn(waiting)",D1453)))</formula>
    </cfRule>
  </conditionalFormatting>
  <conditionalFormatting sqref="D1454">
    <cfRule type="containsBlanks" dxfId="219" priority="217">
      <formula>LEN(TRIM(D1454))=0</formula>
    </cfRule>
    <cfRule type="containsText" dxfId="218" priority="218" operator="containsText" text="Operational">
      <formula>NOT(ISERROR(SEARCH("Operational",D1454)))</formula>
    </cfRule>
    <cfRule type="containsText" dxfId="217" priority="219" operator="containsText" text="Dn(service)">
      <formula>NOT(ISERROR(SEARCH("Dn(service)",D1454)))</formula>
    </cfRule>
    <cfRule type="containsText" dxfId="216" priority="220" operator="containsText" text="Dn(waiting)">
      <formula>NOT(ISERROR(SEARCH("Dn(waiting)",D1454)))</formula>
    </cfRule>
  </conditionalFormatting>
  <conditionalFormatting sqref="D1455">
    <cfRule type="containsBlanks" dxfId="215" priority="213">
      <formula>LEN(TRIM(D1455))=0</formula>
    </cfRule>
    <cfRule type="containsText" dxfId="214" priority="214" operator="containsText" text="Operational">
      <formula>NOT(ISERROR(SEARCH("Operational",D1455)))</formula>
    </cfRule>
    <cfRule type="containsText" dxfId="213" priority="215" operator="containsText" text="Dn(service)">
      <formula>NOT(ISERROR(SEARCH("Dn(service)",D1455)))</formula>
    </cfRule>
    <cfRule type="containsText" dxfId="212" priority="216" operator="containsText" text="Dn(waiting)">
      <formula>NOT(ISERROR(SEARCH("Dn(waiting)",D1455)))</formula>
    </cfRule>
  </conditionalFormatting>
  <conditionalFormatting sqref="D1456">
    <cfRule type="containsBlanks" dxfId="211" priority="209">
      <formula>LEN(TRIM(D1456))=0</formula>
    </cfRule>
    <cfRule type="containsText" dxfId="210" priority="210" operator="containsText" text="Operational">
      <formula>NOT(ISERROR(SEARCH("Operational",D1456)))</formula>
    </cfRule>
    <cfRule type="containsText" dxfId="209" priority="211" operator="containsText" text="Dn(service)">
      <formula>NOT(ISERROR(SEARCH("Dn(service)",D1456)))</formula>
    </cfRule>
    <cfRule type="containsText" dxfId="208" priority="212" operator="containsText" text="Dn(waiting)">
      <formula>NOT(ISERROR(SEARCH("Dn(waiting)",D1456)))</formula>
    </cfRule>
  </conditionalFormatting>
  <conditionalFormatting sqref="D1457">
    <cfRule type="containsBlanks" dxfId="207" priority="205">
      <formula>LEN(TRIM(D1457))=0</formula>
    </cfRule>
    <cfRule type="containsText" dxfId="206" priority="206" operator="containsText" text="Operational">
      <formula>NOT(ISERROR(SEARCH("Operational",D1457)))</formula>
    </cfRule>
    <cfRule type="containsText" dxfId="205" priority="207" operator="containsText" text="Dn(service)">
      <formula>NOT(ISERROR(SEARCH("Dn(service)",D1457)))</formula>
    </cfRule>
    <cfRule type="containsText" dxfId="204" priority="208" operator="containsText" text="Dn(waiting)">
      <formula>NOT(ISERROR(SEARCH("Dn(waiting)",D1457)))</formula>
    </cfRule>
  </conditionalFormatting>
  <conditionalFormatting sqref="E1458">
    <cfRule type="containsBlanks" dxfId="203" priority="201">
      <formula>LEN(TRIM(E1458))=0</formula>
    </cfRule>
    <cfRule type="containsText" dxfId="202" priority="202" operator="containsText" text="Operational">
      <formula>NOT(ISERROR(SEARCH("Operational",E1458)))</formula>
    </cfRule>
    <cfRule type="containsText" dxfId="201" priority="203" operator="containsText" text="Dn(service)">
      <formula>NOT(ISERROR(SEARCH("Dn(service)",E1458)))</formula>
    </cfRule>
    <cfRule type="containsText" dxfId="200" priority="204" operator="containsText" text="Dn(waiting)">
      <formula>NOT(ISERROR(SEARCH("Dn(waiting)",E1458)))</formula>
    </cfRule>
  </conditionalFormatting>
  <conditionalFormatting sqref="E1459">
    <cfRule type="containsBlanks" dxfId="199" priority="197">
      <formula>LEN(TRIM(E1459))=0</formula>
    </cfRule>
    <cfRule type="containsText" dxfId="198" priority="198" operator="containsText" text="Operational">
      <formula>NOT(ISERROR(SEARCH("Operational",E1459)))</formula>
    </cfRule>
    <cfRule type="containsText" dxfId="197" priority="199" operator="containsText" text="Dn(service)">
      <formula>NOT(ISERROR(SEARCH("Dn(service)",E1459)))</formula>
    </cfRule>
    <cfRule type="containsText" dxfId="196" priority="200" operator="containsText" text="Dn(waiting)">
      <formula>NOT(ISERROR(SEARCH("Dn(waiting)",E1459)))</formula>
    </cfRule>
  </conditionalFormatting>
  <conditionalFormatting sqref="E1460">
    <cfRule type="containsBlanks" dxfId="195" priority="193">
      <formula>LEN(TRIM(E1460))=0</formula>
    </cfRule>
    <cfRule type="containsText" dxfId="194" priority="194" operator="containsText" text="Operational">
      <formula>NOT(ISERROR(SEARCH("Operational",E1460)))</formula>
    </cfRule>
    <cfRule type="containsText" dxfId="193" priority="195" operator="containsText" text="Dn(service)">
      <formula>NOT(ISERROR(SEARCH("Dn(service)",E1460)))</formula>
    </cfRule>
    <cfRule type="containsText" dxfId="192" priority="196" operator="containsText" text="Dn(waiting)">
      <formula>NOT(ISERROR(SEARCH("Dn(waiting)",E1460)))</formula>
    </cfRule>
  </conditionalFormatting>
  <conditionalFormatting sqref="E1461">
    <cfRule type="containsBlanks" dxfId="191" priority="189">
      <formula>LEN(TRIM(E1461))=0</formula>
    </cfRule>
    <cfRule type="containsText" dxfId="190" priority="190" operator="containsText" text="Operational">
      <formula>NOT(ISERROR(SEARCH("Operational",E1461)))</formula>
    </cfRule>
    <cfRule type="containsText" dxfId="189" priority="191" operator="containsText" text="Dn(service)">
      <formula>NOT(ISERROR(SEARCH("Dn(service)",E1461)))</formula>
    </cfRule>
    <cfRule type="containsText" dxfId="188" priority="192" operator="containsText" text="Dn(waiting)">
      <formula>NOT(ISERROR(SEARCH("Dn(waiting)",E1461)))</formula>
    </cfRule>
  </conditionalFormatting>
  <conditionalFormatting sqref="E1462">
    <cfRule type="containsBlanks" dxfId="187" priority="185">
      <formula>LEN(TRIM(E1462))=0</formula>
    </cfRule>
    <cfRule type="containsText" dxfId="186" priority="186" operator="containsText" text="Operational">
      <formula>NOT(ISERROR(SEARCH("Operational",E1462)))</formula>
    </cfRule>
    <cfRule type="containsText" dxfId="185" priority="187" operator="containsText" text="Dn(service)">
      <formula>NOT(ISERROR(SEARCH("Dn(service)",E1462)))</formula>
    </cfRule>
    <cfRule type="containsText" dxfId="184" priority="188" operator="containsText" text="Dn(waiting)">
      <formula>NOT(ISERROR(SEARCH("Dn(waiting)",E1462)))</formula>
    </cfRule>
  </conditionalFormatting>
  <conditionalFormatting sqref="H1463">
    <cfRule type="containsBlanks" dxfId="183" priority="181">
      <formula>LEN(TRIM(H1463))=0</formula>
    </cfRule>
    <cfRule type="containsText" dxfId="182" priority="182" operator="containsText" text="Operational">
      <formula>NOT(ISERROR(SEARCH("Operational",H1463)))</formula>
    </cfRule>
    <cfRule type="containsText" dxfId="181" priority="183" operator="containsText" text="Dn(service)">
      <formula>NOT(ISERROR(SEARCH("Dn(service)",H1463)))</formula>
    </cfRule>
    <cfRule type="containsText" dxfId="180" priority="184" operator="containsText" text="Dn(waiting)">
      <formula>NOT(ISERROR(SEARCH("Dn(waiting)",H1463)))</formula>
    </cfRule>
  </conditionalFormatting>
  <conditionalFormatting sqref="H1464">
    <cfRule type="containsBlanks" dxfId="179" priority="177">
      <formula>LEN(TRIM(H1464))=0</formula>
    </cfRule>
    <cfRule type="containsText" dxfId="178" priority="178" operator="containsText" text="Operational">
      <formula>NOT(ISERROR(SEARCH("Operational",H1464)))</formula>
    </cfRule>
    <cfRule type="containsText" dxfId="177" priority="179" operator="containsText" text="Dn(service)">
      <formula>NOT(ISERROR(SEARCH("Dn(service)",H1464)))</formula>
    </cfRule>
    <cfRule type="containsText" dxfId="176" priority="180" operator="containsText" text="Dn(waiting)">
      <formula>NOT(ISERROR(SEARCH("Dn(waiting)",H1464)))</formula>
    </cfRule>
  </conditionalFormatting>
  <conditionalFormatting sqref="H1465">
    <cfRule type="containsBlanks" dxfId="175" priority="173">
      <formula>LEN(TRIM(H1465))=0</formula>
    </cfRule>
    <cfRule type="containsText" dxfId="174" priority="174" operator="containsText" text="Operational">
      <formula>NOT(ISERROR(SEARCH("Operational",H1465)))</formula>
    </cfRule>
    <cfRule type="containsText" dxfId="173" priority="175" operator="containsText" text="Dn(service)">
      <formula>NOT(ISERROR(SEARCH("Dn(service)",H1465)))</formula>
    </cfRule>
    <cfRule type="containsText" dxfId="172" priority="176" operator="containsText" text="Dn(waiting)">
      <formula>NOT(ISERROR(SEARCH("Dn(waiting)",H1465)))</formula>
    </cfRule>
  </conditionalFormatting>
  <conditionalFormatting sqref="H1466">
    <cfRule type="containsBlanks" dxfId="171" priority="169">
      <formula>LEN(TRIM(H1466))=0</formula>
    </cfRule>
    <cfRule type="containsText" dxfId="170" priority="170" operator="containsText" text="Operational">
      <formula>NOT(ISERROR(SEARCH("Operational",H1466)))</formula>
    </cfRule>
    <cfRule type="containsText" dxfId="169" priority="171" operator="containsText" text="Dn(service)">
      <formula>NOT(ISERROR(SEARCH("Dn(service)",H1466)))</formula>
    </cfRule>
    <cfRule type="containsText" dxfId="168" priority="172" operator="containsText" text="Dn(waiting)">
      <formula>NOT(ISERROR(SEARCH("Dn(waiting)",H1466)))</formula>
    </cfRule>
  </conditionalFormatting>
  <conditionalFormatting sqref="H1467">
    <cfRule type="containsBlanks" dxfId="167" priority="165">
      <formula>LEN(TRIM(H1467))=0</formula>
    </cfRule>
    <cfRule type="containsText" dxfId="166" priority="166" operator="containsText" text="Operational">
      <formula>NOT(ISERROR(SEARCH("Operational",H1467)))</formula>
    </cfRule>
    <cfRule type="containsText" dxfId="165" priority="167" operator="containsText" text="Dn(service)">
      <formula>NOT(ISERROR(SEARCH("Dn(service)",H1467)))</formula>
    </cfRule>
    <cfRule type="containsText" dxfId="164" priority="168" operator="containsText" text="Dn(waiting)">
      <formula>NOT(ISERROR(SEARCH("Dn(waiting)",H1467)))</formula>
    </cfRule>
  </conditionalFormatting>
  <conditionalFormatting sqref="C1468">
    <cfRule type="containsBlanks" dxfId="163" priority="161">
      <formula>LEN(TRIM(C1468))=0</formula>
    </cfRule>
    <cfRule type="containsText" dxfId="162" priority="162" operator="containsText" text="Operational">
      <formula>NOT(ISERROR(SEARCH("Operational",C1468)))</formula>
    </cfRule>
    <cfRule type="containsText" dxfId="161" priority="163" operator="containsText" text="Dn(service)">
      <formula>NOT(ISERROR(SEARCH("Dn(service)",C1468)))</formula>
    </cfRule>
    <cfRule type="containsText" dxfId="160" priority="164" operator="containsText" text="Dn(waiting)">
      <formula>NOT(ISERROR(SEARCH("Dn(waiting)",C1468)))</formula>
    </cfRule>
  </conditionalFormatting>
  <conditionalFormatting sqref="C1469">
    <cfRule type="containsBlanks" dxfId="159" priority="157">
      <formula>LEN(TRIM(C1469))=0</formula>
    </cfRule>
    <cfRule type="containsText" dxfId="158" priority="158" operator="containsText" text="Operational">
      <formula>NOT(ISERROR(SEARCH("Operational",C1469)))</formula>
    </cfRule>
    <cfRule type="containsText" dxfId="157" priority="159" operator="containsText" text="Dn(service)">
      <formula>NOT(ISERROR(SEARCH("Dn(service)",C1469)))</formula>
    </cfRule>
    <cfRule type="containsText" dxfId="156" priority="160" operator="containsText" text="Dn(waiting)">
      <formula>NOT(ISERROR(SEARCH("Dn(waiting)",C1469)))</formula>
    </cfRule>
  </conditionalFormatting>
  <conditionalFormatting sqref="C1470">
    <cfRule type="containsBlanks" dxfId="155" priority="153">
      <formula>LEN(TRIM(C1470))=0</formula>
    </cfRule>
    <cfRule type="containsText" dxfId="154" priority="154" operator="containsText" text="Operational">
      <formula>NOT(ISERROR(SEARCH("Operational",C1470)))</formula>
    </cfRule>
    <cfRule type="containsText" dxfId="153" priority="155" operator="containsText" text="Dn(service)">
      <formula>NOT(ISERROR(SEARCH("Dn(service)",C1470)))</formula>
    </cfRule>
    <cfRule type="containsText" dxfId="152" priority="156" operator="containsText" text="Dn(waiting)">
      <formula>NOT(ISERROR(SEARCH("Dn(waiting)",C1470)))</formula>
    </cfRule>
  </conditionalFormatting>
  <conditionalFormatting sqref="C1471">
    <cfRule type="containsBlanks" dxfId="151" priority="149">
      <formula>LEN(TRIM(C1471))=0</formula>
    </cfRule>
    <cfRule type="containsText" dxfId="150" priority="150" operator="containsText" text="Operational">
      <formula>NOT(ISERROR(SEARCH("Operational",C1471)))</formula>
    </cfRule>
    <cfRule type="containsText" dxfId="149" priority="151" operator="containsText" text="Dn(service)">
      <formula>NOT(ISERROR(SEARCH("Dn(service)",C1471)))</formula>
    </cfRule>
    <cfRule type="containsText" dxfId="148" priority="152" operator="containsText" text="Dn(waiting)">
      <formula>NOT(ISERROR(SEARCH("Dn(waiting)",C1471)))</formula>
    </cfRule>
  </conditionalFormatting>
  <conditionalFormatting sqref="C1472">
    <cfRule type="containsBlanks" dxfId="147" priority="145">
      <formula>LEN(TRIM(C1472))=0</formula>
    </cfRule>
    <cfRule type="containsText" dxfId="146" priority="146" operator="containsText" text="Operational">
      <formula>NOT(ISERROR(SEARCH("Operational",C1472)))</formula>
    </cfRule>
    <cfRule type="containsText" dxfId="145" priority="147" operator="containsText" text="Dn(service)">
      <formula>NOT(ISERROR(SEARCH("Dn(service)",C1472)))</formula>
    </cfRule>
    <cfRule type="containsText" dxfId="144" priority="148" operator="containsText" text="Dn(waiting)">
      <formula>NOT(ISERROR(SEARCH("Dn(waiting)",C1472)))</formula>
    </cfRule>
  </conditionalFormatting>
  <conditionalFormatting sqref="G1473">
    <cfRule type="containsBlanks" dxfId="143" priority="141">
      <formula>LEN(TRIM(G1473))=0</formula>
    </cfRule>
    <cfRule type="containsText" dxfId="142" priority="142" operator="containsText" text="Operational">
      <formula>NOT(ISERROR(SEARCH("Operational",G1473)))</formula>
    </cfRule>
    <cfRule type="containsText" dxfId="141" priority="143" operator="containsText" text="Dn(service)">
      <formula>NOT(ISERROR(SEARCH("Dn(service)",G1473)))</formula>
    </cfRule>
    <cfRule type="containsText" dxfId="140" priority="144" operator="containsText" text="Dn(waiting)">
      <formula>NOT(ISERROR(SEARCH("Dn(waiting)",G1473)))</formula>
    </cfRule>
  </conditionalFormatting>
  <conditionalFormatting sqref="G1474">
    <cfRule type="containsBlanks" dxfId="139" priority="137">
      <formula>LEN(TRIM(G1474))=0</formula>
    </cfRule>
    <cfRule type="containsText" dxfId="138" priority="138" operator="containsText" text="Operational">
      <formula>NOT(ISERROR(SEARCH("Operational",G1474)))</formula>
    </cfRule>
    <cfRule type="containsText" dxfId="137" priority="139" operator="containsText" text="Dn(service)">
      <formula>NOT(ISERROR(SEARCH("Dn(service)",G1474)))</formula>
    </cfRule>
    <cfRule type="containsText" dxfId="136" priority="140" operator="containsText" text="Dn(waiting)">
      <formula>NOT(ISERROR(SEARCH("Dn(waiting)",G1474)))</formula>
    </cfRule>
  </conditionalFormatting>
  <conditionalFormatting sqref="J1473">
    <cfRule type="containsBlanks" dxfId="135" priority="133">
      <formula>LEN(TRIM(J1473))=0</formula>
    </cfRule>
    <cfRule type="containsText" dxfId="134" priority="134" operator="containsText" text="Operational">
      <formula>NOT(ISERROR(SEARCH("Operational",J1473)))</formula>
    </cfRule>
    <cfRule type="containsText" dxfId="133" priority="135" operator="containsText" text="Dn(service)">
      <formula>NOT(ISERROR(SEARCH("Dn(service)",J1473)))</formula>
    </cfRule>
    <cfRule type="containsText" dxfId="132" priority="136" operator="containsText" text="Dn(waiting)">
      <formula>NOT(ISERROR(SEARCH("Dn(waiting)",J1473)))</formula>
    </cfRule>
  </conditionalFormatting>
  <conditionalFormatting sqref="J1474">
    <cfRule type="containsBlanks" dxfId="131" priority="129">
      <formula>LEN(TRIM(J1474))=0</formula>
    </cfRule>
    <cfRule type="containsText" dxfId="130" priority="130" operator="containsText" text="Operational">
      <formula>NOT(ISERROR(SEARCH("Operational",J1474)))</formula>
    </cfRule>
    <cfRule type="containsText" dxfId="129" priority="131" operator="containsText" text="Dn(service)">
      <formula>NOT(ISERROR(SEARCH("Dn(service)",J1474)))</formula>
    </cfRule>
    <cfRule type="containsText" dxfId="128" priority="132" operator="containsText" text="Dn(waiting)">
      <formula>NOT(ISERROR(SEARCH("Dn(waiting)",J1474)))</formula>
    </cfRule>
  </conditionalFormatting>
  <conditionalFormatting sqref="J1476">
    <cfRule type="containsBlanks" dxfId="127" priority="125">
      <formula>LEN(TRIM(J1476))=0</formula>
    </cfRule>
    <cfRule type="containsText" dxfId="126" priority="126" operator="containsText" text="Operational">
      <formula>NOT(ISERROR(SEARCH("Operational",J1476)))</formula>
    </cfRule>
    <cfRule type="containsText" dxfId="125" priority="127" operator="containsText" text="Dn(service)">
      <formula>NOT(ISERROR(SEARCH("Dn(service)",J1476)))</formula>
    </cfRule>
    <cfRule type="containsText" dxfId="124" priority="128" operator="containsText" text="Dn(waiting)">
      <formula>NOT(ISERROR(SEARCH("Dn(waiting)",J1476)))</formula>
    </cfRule>
  </conditionalFormatting>
  <conditionalFormatting sqref="J1475">
    <cfRule type="containsBlanks" dxfId="123" priority="121">
      <formula>LEN(TRIM(J1475))=0</formula>
    </cfRule>
    <cfRule type="containsText" dxfId="122" priority="122" operator="containsText" text="Operational">
      <formula>NOT(ISERROR(SEARCH("Operational",J1475)))</formula>
    </cfRule>
    <cfRule type="containsText" dxfId="121" priority="123" operator="containsText" text="Dn(service)">
      <formula>NOT(ISERROR(SEARCH("Dn(service)",J1475)))</formula>
    </cfRule>
    <cfRule type="containsText" dxfId="120" priority="124" operator="containsText" text="Dn(waiting)">
      <formula>NOT(ISERROR(SEARCH("Dn(waiting)",J1475)))</formula>
    </cfRule>
  </conditionalFormatting>
  <conditionalFormatting sqref="J1477">
    <cfRule type="containsBlanks" dxfId="119" priority="117">
      <formula>LEN(TRIM(J1477))=0</formula>
    </cfRule>
    <cfRule type="containsText" dxfId="118" priority="118" operator="containsText" text="Operational">
      <formula>NOT(ISERROR(SEARCH("Operational",J1477)))</formula>
    </cfRule>
    <cfRule type="containsText" dxfId="117" priority="119" operator="containsText" text="Dn(service)">
      <formula>NOT(ISERROR(SEARCH("Dn(service)",J1477)))</formula>
    </cfRule>
    <cfRule type="containsText" dxfId="116" priority="120" operator="containsText" text="Dn(waiting)">
      <formula>NOT(ISERROR(SEARCH("Dn(waiting)",J1477)))</formula>
    </cfRule>
  </conditionalFormatting>
  <conditionalFormatting sqref="G1478">
    <cfRule type="containsBlanks" dxfId="115" priority="113">
      <formula>LEN(TRIM(G1478))=0</formula>
    </cfRule>
    <cfRule type="containsText" dxfId="114" priority="114" operator="containsText" text="Operational">
      <formula>NOT(ISERROR(SEARCH("Operational",G1478)))</formula>
    </cfRule>
    <cfRule type="containsText" dxfId="113" priority="115" operator="containsText" text="Dn(service)">
      <formula>NOT(ISERROR(SEARCH("Dn(service)",G1478)))</formula>
    </cfRule>
    <cfRule type="containsText" dxfId="112" priority="116" operator="containsText" text="Dn(waiting)">
      <formula>NOT(ISERROR(SEARCH("Dn(waiting)",G1478)))</formula>
    </cfRule>
  </conditionalFormatting>
  <conditionalFormatting sqref="G1479">
    <cfRule type="containsBlanks" dxfId="111" priority="109">
      <formula>LEN(TRIM(G1479))=0</formula>
    </cfRule>
    <cfRule type="containsText" dxfId="110" priority="110" operator="containsText" text="Operational">
      <formula>NOT(ISERROR(SEARCH("Operational",G1479)))</formula>
    </cfRule>
    <cfRule type="containsText" dxfId="109" priority="111" operator="containsText" text="Dn(service)">
      <formula>NOT(ISERROR(SEARCH("Dn(service)",G1479)))</formula>
    </cfRule>
    <cfRule type="containsText" dxfId="108" priority="112" operator="containsText" text="Dn(waiting)">
      <formula>NOT(ISERROR(SEARCH("Dn(waiting)",G1479)))</formula>
    </cfRule>
  </conditionalFormatting>
  <conditionalFormatting sqref="G1480">
    <cfRule type="containsBlanks" dxfId="107" priority="105">
      <formula>LEN(TRIM(G1480))=0</formula>
    </cfRule>
    <cfRule type="containsText" dxfId="106" priority="106" operator="containsText" text="Operational">
      <formula>NOT(ISERROR(SEARCH("Operational",G1480)))</formula>
    </cfRule>
    <cfRule type="containsText" dxfId="105" priority="107" operator="containsText" text="Dn(service)">
      <formula>NOT(ISERROR(SEARCH("Dn(service)",G1480)))</formula>
    </cfRule>
    <cfRule type="containsText" dxfId="104" priority="108" operator="containsText" text="Dn(waiting)">
      <formula>NOT(ISERROR(SEARCH("Dn(waiting)",G1480)))</formula>
    </cfRule>
  </conditionalFormatting>
  <conditionalFormatting sqref="G1481">
    <cfRule type="containsBlanks" dxfId="103" priority="101">
      <formula>LEN(TRIM(G1481))=0</formula>
    </cfRule>
    <cfRule type="containsText" dxfId="102" priority="102" operator="containsText" text="Operational">
      <formula>NOT(ISERROR(SEARCH("Operational",G1481)))</formula>
    </cfRule>
    <cfRule type="containsText" dxfId="101" priority="103" operator="containsText" text="Dn(service)">
      <formula>NOT(ISERROR(SEARCH("Dn(service)",G1481)))</formula>
    </cfRule>
    <cfRule type="containsText" dxfId="100" priority="104" operator="containsText" text="Dn(waiting)">
      <formula>NOT(ISERROR(SEARCH("Dn(waiting)",G1481)))</formula>
    </cfRule>
  </conditionalFormatting>
  <conditionalFormatting sqref="G1482">
    <cfRule type="containsBlanks" dxfId="99" priority="97">
      <formula>LEN(TRIM(G1482))=0</formula>
    </cfRule>
    <cfRule type="containsText" dxfId="98" priority="98" operator="containsText" text="Operational">
      <formula>NOT(ISERROR(SEARCH("Operational",G1482)))</formula>
    </cfRule>
    <cfRule type="containsText" dxfId="97" priority="99" operator="containsText" text="Dn(service)">
      <formula>NOT(ISERROR(SEARCH("Dn(service)",G1482)))</formula>
    </cfRule>
    <cfRule type="containsText" dxfId="96" priority="100" operator="containsText" text="Dn(waiting)">
      <formula>NOT(ISERROR(SEARCH("Dn(waiting)",G1482)))</formula>
    </cfRule>
  </conditionalFormatting>
  <conditionalFormatting sqref="F1483">
    <cfRule type="containsBlanks" dxfId="95" priority="93">
      <formula>LEN(TRIM(F1483))=0</formula>
    </cfRule>
    <cfRule type="containsText" dxfId="94" priority="94" operator="containsText" text="Operational">
      <formula>NOT(ISERROR(SEARCH("Operational",F1483)))</formula>
    </cfRule>
    <cfRule type="containsText" dxfId="93" priority="95" operator="containsText" text="Dn(service)">
      <formula>NOT(ISERROR(SEARCH("Dn(service)",F1483)))</formula>
    </cfRule>
    <cfRule type="containsText" dxfId="92" priority="96" operator="containsText" text="Dn(waiting)">
      <formula>NOT(ISERROR(SEARCH("Dn(waiting)",F1483)))</formula>
    </cfRule>
  </conditionalFormatting>
  <conditionalFormatting sqref="F1484">
    <cfRule type="containsBlanks" dxfId="91" priority="89">
      <formula>LEN(TRIM(F1484))=0</formula>
    </cfRule>
    <cfRule type="containsText" dxfId="90" priority="90" operator="containsText" text="Operational">
      <formula>NOT(ISERROR(SEARCH("Operational",F1484)))</formula>
    </cfRule>
    <cfRule type="containsText" dxfId="89" priority="91" operator="containsText" text="Dn(service)">
      <formula>NOT(ISERROR(SEARCH("Dn(service)",F1484)))</formula>
    </cfRule>
    <cfRule type="containsText" dxfId="88" priority="92" operator="containsText" text="Dn(waiting)">
      <formula>NOT(ISERROR(SEARCH("Dn(waiting)",F1484)))</formula>
    </cfRule>
  </conditionalFormatting>
  <conditionalFormatting sqref="F1485">
    <cfRule type="containsBlanks" dxfId="87" priority="85">
      <formula>LEN(TRIM(F1485))=0</formula>
    </cfRule>
    <cfRule type="containsText" dxfId="86" priority="86" operator="containsText" text="Operational">
      <formula>NOT(ISERROR(SEARCH("Operational",F1485)))</formula>
    </cfRule>
    <cfRule type="containsText" dxfId="85" priority="87" operator="containsText" text="Dn(service)">
      <formula>NOT(ISERROR(SEARCH("Dn(service)",F1485)))</formula>
    </cfRule>
    <cfRule type="containsText" dxfId="84" priority="88" operator="containsText" text="Dn(waiting)">
      <formula>NOT(ISERROR(SEARCH("Dn(waiting)",F1485)))</formula>
    </cfRule>
  </conditionalFormatting>
  <conditionalFormatting sqref="F1486">
    <cfRule type="containsBlanks" dxfId="83" priority="81">
      <formula>LEN(TRIM(F1486))=0</formula>
    </cfRule>
    <cfRule type="containsText" dxfId="82" priority="82" operator="containsText" text="Operational">
      <formula>NOT(ISERROR(SEARCH("Operational",F1486)))</formula>
    </cfRule>
    <cfRule type="containsText" dxfId="81" priority="83" operator="containsText" text="Dn(service)">
      <formula>NOT(ISERROR(SEARCH("Dn(service)",F1486)))</formula>
    </cfRule>
    <cfRule type="containsText" dxfId="80" priority="84" operator="containsText" text="Dn(waiting)">
      <formula>NOT(ISERROR(SEARCH("Dn(waiting)",F1486)))</formula>
    </cfRule>
  </conditionalFormatting>
  <conditionalFormatting sqref="I1487">
    <cfRule type="containsBlanks" dxfId="79" priority="77">
      <formula>LEN(TRIM(I1487))=0</formula>
    </cfRule>
    <cfRule type="containsText" dxfId="78" priority="78" operator="containsText" text="Operational">
      <formula>NOT(ISERROR(SEARCH("Operational",I1487)))</formula>
    </cfRule>
    <cfRule type="containsText" dxfId="77" priority="79" operator="containsText" text="Dn(service)">
      <formula>NOT(ISERROR(SEARCH("Dn(service)",I1487)))</formula>
    </cfRule>
    <cfRule type="containsText" dxfId="76" priority="80" operator="containsText" text="Dn(waiting)">
      <formula>NOT(ISERROR(SEARCH("Dn(waiting)",I1487)))</formula>
    </cfRule>
  </conditionalFormatting>
  <conditionalFormatting sqref="I1488">
    <cfRule type="containsBlanks" dxfId="75" priority="73">
      <formula>LEN(TRIM(I1488))=0</formula>
    </cfRule>
    <cfRule type="containsText" dxfId="74" priority="74" operator="containsText" text="Operational">
      <formula>NOT(ISERROR(SEARCH("Operational",I1488)))</formula>
    </cfRule>
    <cfRule type="containsText" dxfId="73" priority="75" operator="containsText" text="Dn(service)">
      <formula>NOT(ISERROR(SEARCH("Dn(service)",I1488)))</formula>
    </cfRule>
    <cfRule type="containsText" dxfId="72" priority="76" operator="containsText" text="Dn(waiting)">
      <formula>NOT(ISERROR(SEARCH("Dn(waiting)",I1488)))</formula>
    </cfRule>
  </conditionalFormatting>
  <conditionalFormatting sqref="I1489">
    <cfRule type="containsBlanks" dxfId="71" priority="69">
      <formula>LEN(TRIM(I1489))=0</formula>
    </cfRule>
    <cfRule type="containsText" dxfId="70" priority="70" operator="containsText" text="Operational">
      <formula>NOT(ISERROR(SEARCH("Operational",I1489)))</formula>
    </cfRule>
    <cfRule type="containsText" dxfId="69" priority="71" operator="containsText" text="Dn(service)">
      <formula>NOT(ISERROR(SEARCH("Dn(service)",I1489)))</formula>
    </cfRule>
    <cfRule type="containsText" dxfId="68" priority="72" operator="containsText" text="Dn(waiting)">
      <formula>NOT(ISERROR(SEARCH("Dn(waiting)",I1489)))</formula>
    </cfRule>
  </conditionalFormatting>
  <conditionalFormatting sqref="I1490">
    <cfRule type="containsBlanks" dxfId="67" priority="65">
      <formula>LEN(TRIM(I1490))=0</formula>
    </cfRule>
    <cfRule type="containsText" dxfId="66" priority="66" operator="containsText" text="Operational">
      <formula>NOT(ISERROR(SEARCH("Operational",I1490)))</formula>
    </cfRule>
    <cfRule type="containsText" dxfId="65" priority="67" operator="containsText" text="Dn(service)">
      <formula>NOT(ISERROR(SEARCH("Dn(service)",I1490)))</formula>
    </cfRule>
    <cfRule type="containsText" dxfId="64" priority="68" operator="containsText" text="Dn(waiting)">
      <formula>NOT(ISERROR(SEARCH("Dn(waiting)",I1490)))</formula>
    </cfRule>
  </conditionalFormatting>
  <conditionalFormatting sqref="E1491">
    <cfRule type="containsBlanks" dxfId="63" priority="61">
      <formula>LEN(TRIM(E1491))=0</formula>
    </cfRule>
    <cfRule type="containsText" dxfId="62" priority="62" operator="containsText" text="Operational">
      <formula>NOT(ISERROR(SEARCH("Operational",E1491)))</formula>
    </cfRule>
    <cfRule type="containsText" dxfId="61" priority="63" operator="containsText" text="Dn(service)">
      <formula>NOT(ISERROR(SEARCH("Dn(service)",E1491)))</formula>
    </cfRule>
    <cfRule type="containsText" dxfId="60" priority="64" operator="containsText" text="Dn(waiting)">
      <formula>NOT(ISERROR(SEARCH("Dn(waiting)",E1491)))</formula>
    </cfRule>
  </conditionalFormatting>
  <conditionalFormatting sqref="E1492">
    <cfRule type="containsBlanks" dxfId="59" priority="57">
      <formula>LEN(TRIM(E1492))=0</formula>
    </cfRule>
    <cfRule type="containsText" dxfId="58" priority="58" operator="containsText" text="Operational">
      <formula>NOT(ISERROR(SEARCH("Operational",E1492)))</formula>
    </cfRule>
    <cfRule type="containsText" dxfId="57" priority="59" operator="containsText" text="Dn(service)">
      <formula>NOT(ISERROR(SEARCH("Dn(service)",E1492)))</formula>
    </cfRule>
    <cfRule type="containsText" dxfId="56" priority="60" operator="containsText" text="Dn(waiting)">
      <formula>NOT(ISERROR(SEARCH("Dn(waiting)",E1492)))</formula>
    </cfRule>
  </conditionalFormatting>
  <conditionalFormatting sqref="E1493">
    <cfRule type="containsBlanks" dxfId="55" priority="53">
      <formula>LEN(TRIM(E1493))=0</formula>
    </cfRule>
    <cfRule type="containsText" dxfId="54" priority="54" operator="containsText" text="Operational">
      <formula>NOT(ISERROR(SEARCH("Operational",E1493)))</formula>
    </cfRule>
    <cfRule type="containsText" dxfId="53" priority="55" operator="containsText" text="Dn(service)">
      <formula>NOT(ISERROR(SEARCH("Dn(service)",E1493)))</formula>
    </cfRule>
    <cfRule type="containsText" dxfId="52" priority="56" operator="containsText" text="Dn(waiting)">
      <formula>NOT(ISERROR(SEARCH("Dn(waiting)",E1493)))</formula>
    </cfRule>
  </conditionalFormatting>
  <conditionalFormatting sqref="E1494">
    <cfRule type="containsBlanks" dxfId="51" priority="49">
      <formula>LEN(TRIM(E1494))=0</formula>
    </cfRule>
    <cfRule type="containsText" dxfId="50" priority="50" operator="containsText" text="Operational">
      <formula>NOT(ISERROR(SEARCH("Operational",E1494)))</formula>
    </cfRule>
    <cfRule type="containsText" dxfId="49" priority="51" operator="containsText" text="Dn(service)">
      <formula>NOT(ISERROR(SEARCH("Dn(service)",E1494)))</formula>
    </cfRule>
    <cfRule type="containsText" dxfId="48" priority="52" operator="containsText" text="Dn(waiting)">
      <formula>NOT(ISERROR(SEARCH("Dn(waiting)",E1494)))</formula>
    </cfRule>
  </conditionalFormatting>
  <conditionalFormatting sqref="D1495">
    <cfRule type="containsBlanks" dxfId="47" priority="45">
      <formula>LEN(TRIM(D1495))=0</formula>
    </cfRule>
    <cfRule type="containsText" dxfId="46" priority="46" operator="containsText" text="Operational">
      <formula>NOT(ISERROR(SEARCH("Operational",D1495)))</formula>
    </cfRule>
    <cfRule type="containsText" dxfId="45" priority="47" operator="containsText" text="Dn(service)">
      <formula>NOT(ISERROR(SEARCH("Dn(service)",D1495)))</formula>
    </cfRule>
    <cfRule type="containsText" dxfId="44" priority="48" operator="containsText" text="Dn(waiting)">
      <formula>NOT(ISERROR(SEARCH("Dn(waiting)",D1495)))</formula>
    </cfRule>
  </conditionalFormatting>
  <conditionalFormatting sqref="D1496">
    <cfRule type="containsBlanks" dxfId="43" priority="41">
      <formula>LEN(TRIM(D1496))=0</formula>
    </cfRule>
    <cfRule type="containsText" dxfId="42" priority="42" operator="containsText" text="Operational">
      <formula>NOT(ISERROR(SEARCH("Operational",D1496)))</formula>
    </cfRule>
    <cfRule type="containsText" dxfId="41" priority="43" operator="containsText" text="Dn(service)">
      <formula>NOT(ISERROR(SEARCH("Dn(service)",D1496)))</formula>
    </cfRule>
    <cfRule type="containsText" dxfId="40" priority="44" operator="containsText" text="Dn(waiting)">
      <formula>NOT(ISERROR(SEARCH("Dn(waiting)",D1496)))</formula>
    </cfRule>
  </conditionalFormatting>
  <conditionalFormatting sqref="D1497">
    <cfRule type="containsBlanks" dxfId="39" priority="37">
      <formula>LEN(TRIM(D1497))=0</formula>
    </cfRule>
    <cfRule type="containsText" dxfId="38" priority="38" operator="containsText" text="Operational">
      <formula>NOT(ISERROR(SEARCH("Operational",D1497)))</formula>
    </cfRule>
    <cfRule type="containsText" dxfId="37" priority="39" operator="containsText" text="Dn(service)">
      <formula>NOT(ISERROR(SEARCH("Dn(service)",D1497)))</formula>
    </cfRule>
    <cfRule type="containsText" dxfId="36" priority="40" operator="containsText" text="Dn(waiting)">
      <formula>NOT(ISERROR(SEARCH("Dn(waiting)",D1497)))</formula>
    </cfRule>
  </conditionalFormatting>
  <conditionalFormatting sqref="D1498">
    <cfRule type="containsBlanks" dxfId="35" priority="33">
      <formula>LEN(TRIM(D1498))=0</formula>
    </cfRule>
    <cfRule type="containsText" dxfId="34" priority="34" operator="containsText" text="Operational">
      <formula>NOT(ISERROR(SEARCH("Operational",D1498)))</formula>
    </cfRule>
    <cfRule type="containsText" dxfId="33" priority="35" operator="containsText" text="Dn(service)">
      <formula>NOT(ISERROR(SEARCH("Dn(service)",D1498)))</formula>
    </cfRule>
    <cfRule type="containsText" dxfId="32" priority="36" operator="containsText" text="Dn(waiting)">
      <formula>NOT(ISERROR(SEARCH("Dn(waiting)",D1498)))</formula>
    </cfRule>
  </conditionalFormatting>
  <conditionalFormatting sqref="H1499">
    <cfRule type="containsBlanks" dxfId="31" priority="29">
      <formula>LEN(TRIM(H1499))=0</formula>
    </cfRule>
    <cfRule type="containsText" dxfId="30" priority="30" operator="containsText" text="Operational">
      <formula>NOT(ISERROR(SEARCH("Operational",H1499)))</formula>
    </cfRule>
    <cfRule type="containsText" dxfId="29" priority="31" operator="containsText" text="Dn(service)">
      <formula>NOT(ISERROR(SEARCH("Dn(service)",H1499)))</formula>
    </cfRule>
    <cfRule type="containsText" dxfId="28" priority="32" operator="containsText" text="Dn(waiting)">
      <formula>NOT(ISERROR(SEARCH("Dn(waiting)",H1499)))</formula>
    </cfRule>
  </conditionalFormatting>
  <conditionalFormatting sqref="H1500">
    <cfRule type="containsBlanks" dxfId="27" priority="25">
      <formula>LEN(TRIM(H1500))=0</formula>
    </cfRule>
    <cfRule type="containsText" dxfId="26" priority="26" operator="containsText" text="Operational">
      <formula>NOT(ISERROR(SEARCH("Operational",H1500)))</formula>
    </cfRule>
    <cfRule type="containsText" dxfId="25" priority="27" operator="containsText" text="Dn(service)">
      <formula>NOT(ISERROR(SEARCH("Dn(service)",H1500)))</formula>
    </cfRule>
    <cfRule type="containsText" dxfId="24" priority="28" operator="containsText" text="Dn(waiting)">
      <formula>NOT(ISERROR(SEARCH("Dn(waiting)",H1500)))</formula>
    </cfRule>
  </conditionalFormatting>
  <conditionalFormatting sqref="H1501">
    <cfRule type="containsBlanks" dxfId="23" priority="21">
      <formula>LEN(TRIM(H1501))=0</formula>
    </cfRule>
    <cfRule type="containsText" dxfId="22" priority="22" operator="containsText" text="Operational">
      <formula>NOT(ISERROR(SEARCH("Operational",H1501)))</formula>
    </cfRule>
    <cfRule type="containsText" dxfId="21" priority="23" operator="containsText" text="Dn(service)">
      <formula>NOT(ISERROR(SEARCH("Dn(service)",H1501)))</formula>
    </cfRule>
    <cfRule type="containsText" dxfId="20" priority="24" operator="containsText" text="Dn(waiting)">
      <formula>NOT(ISERROR(SEARCH("Dn(waiting)",H1501)))</formula>
    </cfRule>
  </conditionalFormatting>
  <conditionalFormatting sqref="H1502">
    <cfRule type="containsBlanks" dxfId="19" priority="17">
      <formula>LEN(TRIM(H1502))=0</formula>
    </cfRule>
    <cfRule type="containsText" dxfId="18" priority="18" operator="containsText" text="Operational">
      <formula>NOT(ISERROR(SEARCH("Operational",H1502)))</formula>
    </cfRule>
    <cfRule type="containsText" dxfId="17" priority="19" operator="containsText" text="Dn(service)">
      <formula>NOT(ISERROR(SEARCH("Dn(service)",H1502)))</formula>
    </cfRule>
    <cfRule type="containsText" dxfId="16" priority="20" operator="containsText" text="Dn(waiting)">
      <formula>NOT(ISERROR(SEARCH("Dn(waiting)",H1502)))</formula>
    </cfRule>
  </conditionalFormatting>
  <conditionalFormatting sqref="C1503">
    <cfRule type="containsBlanks" dxfId="15" priority="13">
      <formula>LEN(TRIM(C1503))=0</formula>
    </cfRule>
    <cfRule type="containsText" dxfId="14" priority="14" operator="containsText" text="Operational">
      <formula>NOT(ISERROR(SEARCH("Operational",C1503)))</formula>
    </cfRule>
    <cfRule type="containsText" dxfId="13" priority="15" operator="containsText" text="Dn(service)">
      <formula>NOT(ISERROR(SEARCH("Dn(service)",C1503)))</formula>
    </cfRule>
    <cfRule type="containsText" dxfId="12" priority="16" operator="containsText" text="Dn(waiting)">
      <formula>NOT(ISERROR(SEARCH("Dn(waiting)",C1503)))</formula>
    </cfRule>
  </conditionalFormatting>
  <conditionalFormatting sqref="C1504">
    <cfRule type="containsBlanks" dxfId="11" priority="9">
      <formula>LEN(TRIM(C1504))=0</formula>
    </cfRule>
    <cfRule type="containsText" dxfId="10" priority="10" operator="containsText" text="Operational">
      <formula>NOT(ISERROR(SEARCH("Operational",C1504)))</formula>
    </cfRule>
    <cfRule type="containsText" dxfId="9" priority="11" operator="containsText" text="Dn(service)">
      <formula>NOT(ISERROR(SEARCH("Dn(service)",C1504)))</formula>
    </cfRule>
    <cfRule type="containsText" dxfId="8" priority="12" operator="containsText" text="Dn(waiting)">
      <formula>NOT(ISERROR(SEARCH("Dn(waiting)",C1504)))</formula>
    </cfRule>
  </conditionalFormatting>
  <conditionalFormatting sqref="C1505">
    <cfRule type="containsBlanks" dxfId="7" priority="5">
      <formula>LEN(TRIM(C1505))=0</formula>
    </cfRule>
    <cfRule type="containsText" dxfId="6" priority="6" operator="containsText" text="Operational">
      <formula>NOT(ISERROR(SEARCH("Operational",C1505)))</formula>
    </cfRule>
    <cfRule type="containsText" dxfId="5" priority="7" operator="containsText" text="Dn(service)">
      <formula>NOT(ISERROR(SEARCH("Dn(service)",C1505)))</formula>
    </cfRule>
    <cfRule type="containsText" dxfId="4" priority="8" operator="containsText" text="Dn(waiting)">
      <formula>NOT(ISERROR(SEARCH("Dn(waiting)",C1505)))</formula>
    </cfRule>
  </conditionalFormatting>
  <conditionalFormatting sqref="H1505">
    <cfRule type="containsBlanks" dxfId="3" priority="1">
      <formula>LEN(TRIM(H1505))=0</formula>
    </cfRule>
    <cfRule type="containsText" dxfId="2" priority="2" operator="containsText" text="Operational">
      <formula>NOT(ISERROR(SEARCH("Operational",H1505)))</formula>
    </cfRule>
    <cfRule type="containsText" dxfId="1" priority="3" operator="containsText" text="Dn(service)">
      <formula>NOT(ISERROR(SEARCH("Dn(service)",H1505)))</formula>
    </cfRule>
    <cfRule type="containsText" dxfId="0" priority="4" operator="containsText" text="Dn(waiting)">
      <formula>NOT(ISERROR(SEARCH("Dn(waiting)",H1505)))</formula>
    </cfRule>
  </conditionalFormatting>
  <pageMargins left="0.7" right="0.7" top="0.75" bottom="0.75" header="0.3" footer="0.3"/>
  <pageSetup orientation="portrait" r:id="rId1"/>
  <ignoredErrors>
    <ignoredError sqref="M115 M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1038"/>
  <sheetViews>
    <sheetView tabSelected="1" workbookViewId="0">
      <selection activeCell="D8" sqref="D8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6" max="26" width="12.28515625" customWidth="1"/>
    <col min="27" max="27" width="11.28515625" customWidth="1"/>
    <col min="28" max="28" width="13.28515625" customWidth="1"/>
    <col min="29" max="29" width="11.85546875" customWidth="1"/>
    <col min="31" max="31" width="10" customWidth="1"/>
    <col min="32" max="32" width="11.28515625" customWidth="1"/>
    <col min="33" max="33" width="13.140625" customWidth="1"/>
    <col min="34" max="34" width="11.5703125" customWidth="1"/>
    <col min="36" max="36" width="12.42578125" customWidth="1"/>
    <col min="37" max="37" width="12.28515625" customWidth="1"/>
    <col min="38" max="38" width="13.140625" customWidth="1"/>
    <col min="39" max="39" width="14" customWidth="1"/>
  </cols>
  <sheetData>
    <row r="3" spans="1:39" x14ac:dyDescent="0.25">
      <c r="A3" s="22" t="s">
        <v>1</v>
      </c>
      <c r="B3" s="19"/>
      <c r="C3" s="19"/>
      <c r="D3" s="19"/>
      <c r="E3" s="19"/>
      <c r="F3" s="22" t="s">
        <v>2</v>
      </c>
      <c r="G3" s="19"/>
      <c r="H3" s="19"/>
      <c r="I3" s="19"/>
      <c r="J3" s="19"/>
      <c r="K3" s="22" t="s">
        <v>3</v>
      </c>
      <c r="L3" s="19"/>
      <c r="M3" s="19"/>
      <c r="N3" s="19"/>
      <c r="O3" s="19"/>
      <c r="P3" s="22" t="s">
        <v>4</v>
      </c>
      <c r="Q3" s="19"/>
      <c r="R3" s="19"/>
      <c r="S3" s="19"/>
      <c r="T3" s="19"/>
      <c r="U3" s="22" t="s">
        <v>5</v>
      </c>
      <c r="V3" s="19"/>
      <c r="W3" s="19"/>
      <c r="X3" s="19"/>
      <c r="Z3" s="22" t="s">
        <v>58</v>
      </c>
      <c r="AA3" s="19"/>
      <c r="AB3" s="19"/>
      <c r="AC3" s="19"/>
      <c r="AE3" s="22" t="s">
        <v>66</v>
      </c>
      <c r="AF3" s="19"/>
      <c r="AG3" s="19"/>
      <c r="AH3" s="19"/>
      <c r="AJ3" s="22" t="s">
        <v>72</v>
      </c>
      <c r="AK3" s="19"/>
      <c r="AL3" s="19"/>
      <c r="AM3" s="19"/>
    </row>
    <row r="4" spans="1:39" x14ac:dyDescent="0.25">
      <c r="A4" s="22"/>
      <c r="B4" s="19"/>
      <c r="C4" s="19"/>
      <c r="D4" s="19"/>
      <c r="E4" s="19"/>
      <c r="F4" s="22"/>
      <c r="G4" s="19"/>
      <c r="H4" s="19"/>
      <c r="I4" s="19"/>
      <c r="J4" s="19"/>
      <c r="K4" s="22"/>
      <c r="L4" s="19"/>
      <c r="M4" s="19"/>
      <c r="N4" s="19"/>
      <c r="O4" s="19"/>
      <c r="P4" s="22"/>
      <c r="Q4" s="19"/>
      <c r="R4" s="19"/>
      <c r="S4" s="19"/>
      <c r="T4" s="19"/>
      <c r="U4" s="22"/>
      <c r="V4" s="19"/>
      <c r="W4" s="19"/>
      <c r="X4" s="19"/>
      <c r="Z4" s="22"/>
      <c r="AA4" s="19"/>
      <c r="AB4" s="19"/>
      <c r="AC4" s="19"/>
      <c r="AE4" s="22"/>
      <c r="AF4" s="19"/>
      <c r="AG4" s="19"/>
      <c r="AH4" s="19"/>
      <c r="AJ4" s="22"/>
      <c r="AK4" s="19"/>
      <c r="AL4" s="19"/>
      <c r="AM4" s="19"/>
    </row>
    <row r="5" spans="1:39" x14ac:dyDescent="0.25">
      <c r="B5" s="31" t="s">
        <v>56</v>
      </c>
      <c r="C5" s="31" t="s">
        <v>57</v>
      </c>
      <c r="G5" s="31" t="s">
        <v>56</v>
      </c>
      <c r="H5" s="31" t="s">
        <v>57</v>
      </c>
      <c r="L5" s="31" t="s">
        <v>56</v>
      </c>
      <c r="M5" s="31" t="s">
        <v>57</v>
      </c>
      <c r="Q5" s="31" t="s">
        <v>56</v>
      </c>
      <c r="R5" s="31" t="s">
        <v>57</v>
      </c>
      <c r="V5" s="31" t="s">
        <v>56</v>
      </c>
      <c r="W5" s="31" t="s">
        <v>57</v>
      </c>
      <c r="AA5" s="31" t="s">
        <v>56</v>
      </c>
      <c r="AB5" s="31" t="s">
        <v>57</v>
      </c>
      <c r="AF5" s="31" t="s">
        <v>56</v>
      </c>
      <c r="AG5" s="31" t="s">
        <v>57</v>
      </c>
      <c r="AK5" s="31" t="s">
        <v>56</v>
      </c>
      <c r="AL5" s="31" t="s">
        <v>57</v>
      </c>
    </row>
    <row r="6" spans="1:39" x14ac:dyDescent="0.25">
      <c r="A6" s="31" t="s">
        <v>34</v>
      </c>
      <c r="B6">
        <f ca="1">(SUM(A13:A1038)/COUNT(A13:A1038))</f>
        <v>12.044233773698064</v>
      </c>
      <c r="C6">
        <f>'1 Month (Data)'!M1514</f>
        <v>11.622249999999884</v>
      </c>
      <c r="F6" s="31" t="s">
        <v>34</v>
      </c>
      <c r="G6">
        <f ca="1">(SUM(F13:F1038)/COUNT(F13:F1038))</f>
        <v>12.092205781106349</v>
      </c>
      <c r="H6">
        <f>'1 Month (Data)'!S1514</f>
        <v>12.181707317073021</v>
      </c>
      <c r="K6" s="31" t="s">
        <v>34</v>
      </c>
      <c r="L6">
        <f ca="1">(SUM(K13:K1038)/COUNT(K13:K1038))</f>
        <v>8.6131619779628839</v>
      </c>
      <c r="M6">
        <f>'1 Month (Data)'!Y1514</f>
        <v>8.3185999999999236</v>
      </c>
      <c r="P6" s="31" t="s">
        <v>34</v>
      </c>
      <c r="Q6">
        <f ca="1">(SUM(P13:P1038)/COUNT(P13:P1038))</f>
        <v>12.78889099040676</v>
      </c>
      <c r="R6">
        <f>'1 Month (Data)'!AE1514</f>
        <v>12.884146341463358</v>
      </c>
      <c r="U6" s="31" t="s">
        <v>34</v>
      </c>
      <c r="V6">
        <f ca="1">(SUM(U13:U1038)/COUNT(U13:U1038))</f>
        <v>9.6009350558385638</v>
      </c>
      <c r="W6">
        <f>'1 Month (Data)'!AK1514</f>
        <v>9.7393999999998861</v>
      </c>
      <c r="Z6" s="31" t="s">
        <v>34</v>
      </c>
      <c r="AA6">
        <f ca="1">(SUM(Z13:Z1038)/COUNT(Z13:Z1038))</f>
        <v>13.280161662983316</v>
      </c>
      <c r="AB6">
        <f>'1 Month (Data)'!AQ1514</f>
        <v>13.844146341463551</v>
      </c>
      <c r="AE6" s="31" t="s">
        <v>34</v>
      </c>
      <c r="AF6">
        <f ca="1">(SUM(AE13:AE1038)/COUNT(AE13:AE1038))</f>
        <v>13.100126066743215</v>
      </c>
      <c r="AG6">
        <f>'1 Month (Data)'!AW1514</f>
        <v>12.884146341463227</v>
      </c>
      <c r="AJ6" s="31" t="s">
        <v>34</v>
      </c>
      <c r="AK6">
        <f ca="1">(SUM(AJ13:AJ1038)/COUNT(AJ13:AJ1038))</f>
        <v>11.631353797832709</v>
      </c>
      <c r="AL6">
        <f>'1 Month (Data)'!BC1514</f>
        <v>11.502249999999856</v>
      </c>
    </row>
    <row r="7" spans="1:39" x14ac:dyDescent="0.25">
      <c r="A7" s="31" t="s">
        <v>35</v>
      </c>
      <c r="B7">
        <f ca="1">(SUM(B13:B1038)/COUNT(B13:B1038))</f>
        <v>6.336118848870079</v>
      </c>
      <c r="C7">
        <f>'1 Month (Data)'!M1517</f>
        <v>6.3839999999997872</v>
      </c>
      <c r="F7" s="31" t="s">
        <v>35</v>
      </c>
      <c r="G7">
        <f ca="1">(SUM(G13:G1038)/COUNT(G13:G1038))</f>
        <v>5.4442391532341956</v>
      </c>
      <c r="H7">
        <f>'1 Month (Data)'!S1517</f>
        <v>5.3853658536583637</v>
      </c>
      <c r="K7" s="31" t="s">
        <v>35</v>
      </c>
      <c r="L7">
        <f ca="1">(SUM(L13:L1038)/COUNT(L13:L1038))</f>
        <v>6.3113532446022456</v>
      </c>
      <c r="M7">
        <f>'1 Month (Data)'!Y1517</f>
        <v>6.086399999999812</v>
      </c>
      <c r="P7" s="31" t="s">
        <v>35</v>
      </c>
      <c r="Q7">
        <f ca="1">(SUM(Q13:Q1038)/COUNT(Q13:Q1038))</f>
        <v>4.6084371871881977</v>
      </c>
      <c r="R7">
        <f>'1 Month (Data)'!AE1517</f>
        <v>4.6829268292680268</v>
      </c>
      <c r="U7" s="31" t="s">
        <v>35</v>
      </c>
      <c r="V7">
        <f ca="1">(SUM(V13:V1038)/COUNT(V13:V1038))</f>
        <v>4.607004014375037</v>
      </c>
      <c r="W7">
        <f>'1 Month (Data)'!AK1517</f>
        <v>4.6655999999998494</v>
      </c>
      <c r="Z7" s="31" t="s">
        <v>35</v>
      </c>
      <c r="AA7">
        <f ca="1">(SUM(AA13:AA1038)/COUNT(AA13:AA1038))</f>
        <v>3.7510449912197057</v>
      </c>
      <c r="AB7">
        <f>'1 Month (Data)'!AQ1517</f>
        <v>3.722926829267835</v>
      </c>
      <c r="AE7" s="31" t="s">
        <v>35</v>
      </c>
      <c r="AF7">
        <f ca="1">(SUM(AF13:AF1038)/COUNT(AF13:AF1038))</f>
        <v>4.9636123180928209</v>
      </c>
      <c r="AG7">
        <f>'1 Month (Data)'!AW1517</f>
        <v>4.6829268292681592</v>
      </c>
      <c r="AJ7" s="31" t="s">
        <v>35</v>
      </c>
      <c r="AK7">
        <f ca="1">(SUM(AK13:AK1038)/COUNT(AK13:AK1038))</f>
        <v>6.6818884207198508</v>
      </c>
      <c r="AL7">
        <f>'1 Month (Data)'!BC1517</f>
        <v>6.5039999999998148</v>
      </c>
    </row>
    <row r="9" spans="1:39" x14ac:dyDescent="0.25">
      <c r="A9" s="29" t="s">
        <v>40</v>
      </c>
      <c r="B9">
        <f ca="1">1/B6</f>
        <v>8.302728249793509E-2</v>
      </c>
      <c r="C9" s="15">
        <f>'1 Month (Data)'!M1515</f>
        <v>8.6041859364581724E-2</v>
      </c>
      <c r="F9" s="29" t="s">
        <v>40</v>
      </c>
      <c r="G9">
        <f ca="1">1/G6</f>
        <v>8.2697897976766591E-2</v>
      </c>
      <c r="H9" s="15">
        <f>'1 Month (Data)'!S1515</f>
        <v>8.2090299329263192E-2</v>
      </c>
      <c r="K9" s="29" t="s">
        <v>40</v>
      </c>
      <c r="L9">
        <f ca="1">1/L6</f>
        <v>0.11610138095144845</v>
      </c>
      <c r="M9" s="15">
        <f>'1 Month (Data)'!Y1515</f>
        <v>0.12021253576323049</v>
      </c>
      <c r="P9" s="29" t="s">
        <v>40</v>
      </c>
      <c r="Q9">
        <f ca="1">1/Q6</f>
        <v>7.8192862911265953E-2</v>
      </c>
      <c r="R9" s="15">
        <f>'1 Month (Data)'!AE1515</f>
        <v>7.7614765735920827E-2</v>
      </c>
      <c r="U9" s="29" t="s">
        <v>40</v>
      </c>
      <c r="V9">
        <f ca="1">1/V6</f>
        <v>0.10415652164961532</v>
      </c>
      <c r="W9" s="15">
        <f>'1 Month (Data)'!AK1515</f>
        <v>0.10267572951105938</v>
      </c>
      <c r="Z9" s="29" t="s">
        <v>40</v>
      </c>
      <c r="AA9">
        <f ca="1">1/AA6</f>
        <v>7.5300288157437639E-2</v>
      </c>
      <c r="AB9" s="15">
        <f>'1 Month (Data)'!AQ1515</f>
        <v>7.2232694984231419E-2</v>
      </c>
      <c r="AE9" s="29" t="s">
        <v>40</v>
      </c>
      <c r="AF9">
        <f ca="1">1/AF6</f>
        <v>7.6335143257793642E-2</v>
      </c>
      <c r="AG9" s="15">
        <f>'1 Month (Data)'!AW1515</f>
        <v>7.7614765735921618E-2</v>
      </c>
      <c r="AJ9" s="29" t="s">
        <v>40</v>
      </c>
      <c r="AK9">
        <f ca="1">1/AK6</f>
        <v>8.5974514865701346E-2</v>
      </c>
      <c r="AL9" s="15">
        <f>'1 Month (Data)'!BC1515</f>
        <v>8.693951183464213E-2</v>
      </c>
    </row>
    <row r="10" spans="1:39" x14ac:dyDescent="0.25">
      <c r="A10" s="29" t="s">
        <v>41</v>
      </c>
      <c r="B10">
        <f ca="1">1/B7</f>
        <v>0.15782532238616864</v>
      </c>
      <c r="C10" s="15">
        <f>'1 Month (Data)'!M1518</f>
        <v>0.15664160401003027</v>
      </c>
      <c r="F10" s="29" t="s">
        <v>41</v>
      </c>
      <c r="G10">
        <f ca="1">1/G7</f>
        <v>0.18368039534154953</v>
      </c>
      <c r="H10" s="15">
        <f>'1 Month (Data)'!S1518</f>
        <v>0.18568840579710741</v>
      </c>
      <c r="K10" s="29" t="s">
        <v>41</v>
      </c>
      <c r="L10">
        <f ca="1">1/L7</f>
        <v>0.15844462530365341</v>
      </c>
      <c r="M10" s="15">
        <f>'1 Month (Data)'!Y1518</f>
        <v>0.16430073606730267</v>
      </c>
      <c r="P10" s="29" t="s">
        <v>41</v>
      </c>
      <c r="Q10">
        <f ca="1">1/Q7</f>
        <v>0.21699330149927512</v>
      </c>
      <c r="R10" s="15">
        <f>'1 Month (Data)'!AE1518</f>
        <v>0.21354166666667879</v>
      </c>
      <c r="U10" s="29" t="s">
        <v>41</v>
      </c>
      <c r="V10">
        <f ca="1">1/V7</f>
        <v>0.21706080500033056</v>
      </c>
      <c r="W10" s="15">
        <f>'1 Month (Data)'!AK1518</f>
        <v>0.21433470507545274</v>
      </c>
      <c r="Z10" s="29" t="s">
        <v>41</v>
      </c>
      <c r="AA10">
        <f ca="1">1/AA7</f>
        <v>0.26659237688184478</v>
      </c>
      <c r="AB10" s="15">
        <f>'1 Month (Data)'!AQ1518</f>
        <v>0.26860587002099739</v>
      </c>
      <c r="AE10" s="29" t="s">
        <v>41</v>
      </c>
      <c r="AF10">
        <f ca="1">1/AF7</f>
        <v>0.20146617743591871</v>
      </c>
      <c r="AG10" s="15">
        <f>'1 Month (Data)'!AW1518</f>
        <v>0.21354166666667276</v>
      </c>
      <c r="AJ10" s="29" t="s">
        <v>41</v>
      </c>
      <c r="AK10">
        <f ca="1">1/AK7</f>
        <v>0.14965829074593681</v>
      </c>
      <c r="AL10" s="15">
        <f>'1 Month (Data)'!BC1518</f>
        <v>0.15375153751537954</v>
      </c>
    </row>
    <row r="12" spans="1:39" s="16" customFormat="1" ht="33" customHeight="1" x14ac:dyDescent="0.25">
      <c r="A12" s="18" t="s">
        <v>36</v>
      </c>
      <c r="B12" s="18" t="s">
        <v>38</v>
      </c>
      <c r="C12" s="18" t="s">
        <v>37</v>
      </c>
      <c r="D12" s="18" t="s">
        <v>39</v>
      </c>
      <c r="E12" s="17"/>
      <c r="F12" s="18" t="s">
        <v>36</v>
      </c>
      <c r="G12" s="18" t="s">
        <v>38</v>
      </c>
      <c r="H12" s="18" t="s">
        <v>37</v>
      </c>
      <c r="I12" s="18" t="s">
        <v>39</v>
      </c>
      <c r="J12" s="17"/>
      <c r="K12" s="18" t="s">
        <v>36</v>
      </c>
      <c r="L12" s="18" t="s">
        <v>38</v>
      </c>
      <c r="M12" s="18" t="s">
        <v>37</v>
      </c>
      <c r="N12" s="18" t="s">
        <v>39</v>
      </c>
      <c r="O12" s="17"/>
      <c r="P12" s="18" t="s">
        <v>36</v>
      </c>
      <c r="Q12" s="18" t="s">
        <v>38</v>
      </c>
      <c r="R12" s="18" t="s">
        <v>37</v>
      </c>
      <c r="S12" s="18" t="s">
        <v>39</v>
      </c>
      <c r="T12" s="17"/>
      <c r="U12" s="18" t="s">
        <v>36</v>
      </c>
      <c r="V12" s="18" t="s">
        <v>38</v>
      </c>
      <c r="W12" s="18" t="s">
        <v>37</v>
      </c>
      <c r="X12" s="18" t="s">
        <v>39</v>
      </c>
      <c r="Z12" s="18" t="s">
        <v>36</v>
      </c>
      <c r="AA12" s="18" t="s">
        <v>38</v>
      </c>
      <c r="AB12" s="18" t="s">
        <v>37</v>
      </c>
      <c r="AC12" s="18" t="s">
        <v>39</v>
      </c>
      <c r="AE12" s="18" t="s">
        <v>36</v>
      </c>
      <c r="AF12" s="18" t="s">
        <v>38</v>
      </c>
      <c r="AG12" s="18" t="s">
        <v>37</v>
      </c>
      <c r="AH12" s="18" t="s">
        <v>39</v>
      </c>
      <c r="AJ12" s="18" t="s">
        <v>36</v>
      </c>
      <c r="AK12" s="18" t="s">
        <v>38</v>
      </c>
      <c r="AL12" s="18" t="s">
        <v>37</v>
      </c>
      <c r="AM12" s="18" t="s">
        <v>39</v>
      </c>
    </row>
    <row r="13" spans="1:39" x14ac:dyDescent="0.25">
      <c r="A13" s="20">
        <f ca="1">((-LN(1-RAND()))/$C$9)</f>
        <v>11.679614020662751</v>
      </c>
      <c r="B13" s="20">
        <f ca="1">((-LN(1-RAND()))/$C$10)</f>
        <v>0.88761662933786079</v>
      </c>
      <c r="C13" s="21">
        <f ca="1">A13</f>
        <v>11.679614020662751</v>
      </c>
      <c r="D13" s="20">
        <f ca="1">C13+B13</f>
        <v>12.567230650000612</v>
      </c>
      <c r="E13" s="19"/>
      <c r="F13" s="20">
        <f ca="1">((-LN(1-RAND()))/$H$9)</f>
        <v>20.754175207313466</v>
      </c>
      <c r="G13" s="20">
        <f ca="1">((-LN(1-RAND()))/$H$10)</f>
        <v>0.11981665192243413</v>
      </c>
      <c r="H13" s="21">
        <f ca="1">F13</f>
        <v>20.754175207313466</v>
      </c>
      <c r="I13" s="20">
        <f ca="1">H13+G13</f>
        <v>20.8739918592359</v>
      </c>
      <c r="J13" s="19"/>
      <c r="K13" s="20">
        <f ca="1">((-LN(1-RAND()))/$M$9)</f>
        <v>5.6789810575302392E-2</v>
      </c>
      <c r="L13" s="20">
        <f ca="1">((-LN(1-RAND()))/$M$10)</f>
        <v>8.1662050408400422</v>
      </c>
      <c r="M13" s="21">
        <f ca="1">K13</f>
        <v>5.6789810575302392E-2</v>
      </c>
      <c r="N13" s="20">
        <f ca="1">M13+L13</f>
        <v>8.2229948514153453</v>
      </c>
      <c r="O13" s="19"/>
      <c r="P13" s="20">
        <f ca="1">((-LN(1-RAND()))/$R$9)</f>
        <v>2.0930339504516469</v>
      </c>
      <c r="Q13" s="20">
        <f ca="1">((-LN(1-RAND()))/$R$10)</f>
        <v>2.2739082965591639</v>
      </c>
      <c r="R13" s="21">
        <f ca="1">P13</f>
        <v>2.0930339504516469</v>
      </c>
      <c r="S13" s="20">
        <f ca="1">R13+Q13</f>
        <v>4.3669422470108108</v>
      </c>
      <c r="T13" s="19"/>
      <c r="U13" s="20">
        <f ca="1">((-LN(1-RAND()))/$W$9)</f>
        <v>14.700581669938044</v>
      </c>
      <c r="V13" s="20">
        <f ca="1">((-LN(1-RAND()))/$W$10)</f>
        <v>11.126958220862971</v>
      </c>
      <c r="W13" s="21">
        <f ca="1">U13</f>
        <v>14.700581669938044</v>
      </c>
      <c r="X13" s="20">
        <f ca="1">W13+V13</f>
        <v>25.827539890801013</v>
      </c>
      <c r="Z13" s="20">
        <f ca="1">((-LN(1-RAND()))/$AB$9)</f>
        <v>11.683243684007035</v>
      </c>
      <c r="AA13" s="20">
        <f ca="1">((-LN(1-RAND()))/$AB$10)</f>
        <v>4.3516092357948288</v>
      </c>
      <c r="AB13" s="21">
        <f ca="1">Z13</f>
        <v>11.683243684007035</v>
      </c>
      <c r="AC13" s="20">
        <f ca="1">AB13+AA13</f>
        <v>16.034852919801864</v>
      </c>
      <c r="AE13" s="20">
        <f ca="1">((-LN(1-RAND()))/$AG$9)</f>
        <v>18.250362787303398</v>
      </c>
      <c r="AF13" s="20">
        <f ca="1">((-LN(1-RAND()))/$AG$10)</f>
        <v>4.8920393128097226</v>
      </c>
      <c r="AG13" s="21">
        <f ca="1">AE13</f>
        <v>18.250362787303398</v>
      </c>
      <c r="AH13" s="20">
        <f ca="1">AG13+AF13</f>
        <v>23.14240210011312</v>
      </c>
      <c r="AJ13" s="20">
        <f ca="1">((-LN(1-RAND()))/$AL$9)</f>
        <v>2.4357548315190054</v>
      </c>
      <c r="AK13" s="20">
        <f ca="1">((-LN(1-RAND()))/$AL$10)</f>
        <v>6.0851668214044778</v>
      </c>
      <c r="AL13" s="21">
        <f ca="1">AJ13</f>
        <v>2.4357548315190054</v>
      </c>
      <c r="AM13" s="20">
        <f ca="1">AL13+AK13</f>
        <v>8.5209216529234837</v>
      </c>
    </row>
    <row r="14" spans="1:39" x14ac:dyDescent="0.25">
      <c r="A14" s="20">
        <f t="shared" ref="A14:A77" ca="1" si="0">((-LN(1-RAND()))/$C$9)</f>
        <v>16.562408706093713</v>
      </c>
      <c r="B14" s="20">
        <f t="shared" ref="B14:B77" ca="1" si="1">((-LN(1-RAND()))/$C$10)</f>
        <v>6.7688458120214587</v>
      </c>
      <c r="C14" s="21">
        <f ca="1">D13+A14</f>
        <v>29.129639356094323</v>
      </c>
      <c r="D14" s="20">
        <f ca="1">C14+B14</f>
        <v>35.898485168115783</v>
      </c>
      <c r="E14" s="19"/>
      <c r="F14" s="20">
        <f t="shared" ref="F14:F77" ca="1" si="2">((-LN(1-RAND()))/$H$9)</f>
        <v>48.97630734371711</v>
      </c>
      <c r="G14" s="20">
        <f t="shared" ref="G14:G77" ca="1" si="3">((-LN(1-RAND()))/$H$10)</f>
        <v>1.017359408388858</v>
      </c>
      <c r="H14" s="21">
        <f ca="1">I13+F14</f>
        <v>69.850299202953011</v>
      </c>
      <c r="I14" s="20">
        <f ca="1">H14+G14</f>
        <v>70.867658611341867</v>
      </c>
      <c r="J14" s="19"/>
      <c r="K14" s="20">
        <f t="shared" ref="K14:K77" ca="1" si="4">((-LN(1-RAND()))/$M$9)</f>
        <v>15.42210208989324</v>
      </c>
      <c r="L14" s="20">
        <f t="shared" ref="L14:L77" ca="1" si="5">((-LN(1-RAND()))/$M$10)</f>
        <v>5.2181192663545746</v>
      </c>
      <c r="M14" s="21">
        <f ca="1">N13+K14</f>
        <v>23.645096941308587</v>
      </c>
      <c r="N14" s="20">
        <f ca="1">M14+L14</f>
        <v>28.863216207663161</v>
      </c>
      <c r="O14" s="19"/>
      <c r="P14" s="20">
        <f t="shared" ref="P14:P77" ca="1" si="6">((-LN(1-RAND()))/$R$9)</f>
        <v>2.9271479322656657</v>
      </c>
      <c r="Q14" s="20">
        <f t="shared" ref="Q14:Q77" ca="1" si="7">((-LN(1-RAND()))/$R$10)</f>
        <v>4.5628581137443049</v>
      </c>
      <c r="R14" s="21">
        <f ca="1">S13+P14</f>
        <v>7.294090179276477</v>
      </c>
      <c r="S14" s="20">
        <f ca="1">R14+Q14</f>
        <v>11.856948293020782</v>
      </c>
      <c r="T14" s="19"/>
      <c r="U14" s="20">
        <f t="shared" ref="U14:U77" ca="1" si="8">((-LN(1-RAND()))/$W$9)</f>
        <v>3.2087785738753878</v>
      </c>
      <c r="V14" s="20">
        <f t="shared" ref="V14:V77" ca="1" si="9">((-LN(1-RAND()))/$W$10)</f>
        <v>2.2189499753433117</v>
      </c>
      <c r="W14" s="21">
        <f ca="1">X13+U14</f>
        <v>29.036318464676402</v>
      </c>
      <c r="X14" s="20">
        <f ca="1">W14+V14</f>
        <v>31.255268440019712</v>
      </c>
      <c r="Z14" s="20">
        <f t="shared" ref="Z14:Z77" ca="1" si="10">((-LN(1-RAND()))/$AB$9)</f>
        <v>2.3722738274048911</v>
      </c>
      <c r="AA14" s="20">
        <f t="shared" ref="AA14:AA77" ca="1" si="11">((-LN(1-RAND()))/$AB$10)</f>
        <v>7.9291693232654632</v>
      </c>
      <c r="AB14" s="21">
        <f ca="1">AC13+Z14</f>
        <v>18.407126747206753</v>
      </c>
      <c r="AC14" s="20">
        <f ca="1">AB14+AA14</f>
        <v>26.336296070472216</v>
      </c>
      <c r="AE14" s="20">
        <f t="shared" ref="AE14:AE77" ca="1" si="12">((-LN(1-RAND()))/$AG$9)</f>
        <v>2.3127406491275497</v>
      </c>
      <c r="AF14" s="20">
        <f t="shared" ref="AF14:AF77" ca="1" si="13">((-LN(1-RAND()))/$AG$10)</f>
        <v>2.6827242508949336</v>
      </c>
      <c r="AG14" s="21">
        <f ca="1">AH13+AE14</f>
        <v>25.455142749240672</v>
      </c>
      <c r="AH14" s="20">
        <f ca="1">AG14+AF14</f>
        <v>28.137867000135607</v>
      </c>
      <c r="AJ14" s="20">
        <f t="shared" ref="AJ14:AJ77" ca="1" si="14">((-LN(1-RAND()))/$AL$9)</f>
        <v>5.6826376794054427</v>
      </c>
      <c r="AK14" s="20">
        <f t="shared" ref="AK14:AK77" ca="1" si="15">((-LN(1-RAND()))/$AL$10)</f>
        <v>3.1510183057222223</v>
      </c>
      <c r="AL14" s="21">
        <f ca="1">AM13+AJ14</f>
        <v>14.203559332328926</v>
      </c>
      <c r="AM14" s="20">
        <f ca="1">AL14+AK14</f>
        <v>17.354577638051147</v>
      </c>
    </row>
    <row r="15" spans="1:39" x14ac:dyDescent="0.25">
      <c r="A15" s="20">
        <f t="shared" ca="1" si="0"/>
        <v>1.5213832967313201</v>
      </c>
      <c r="B15" s="20">
        <f t="shared" ca="1" si="1"/>
        <v>2.7713483097879772</v>
      </c>
      <c r="C15" s="21">
        <f t="shared" ref="C15:C78" ca="1" si="16">D14+A15</f>
        <v>37.419868464847106</v>
      </c>
      <c r="D15" s="20">
        <f t="shared" ref="D15:D78" ca="1" si="17">C15+B15</f>
        <v>40.19121677463508</v>
      </c>
      <c r="E15" s="19"/>
      <c r="F15" s="20">
        <f t="shared" ca="1" si="2"/>
        <v>9.018821428505376</v>
      </c>
      <c r="G15" s="20">
        <f t="shared" ca="1" si="3"/>
        <v>13.456409851151967</v>
      </c>
      <c r="H15" s="21">
        <f t="shared" ref="H15:H78" ca="1" si="18">I14+F15</f>
        <v>79.886480039847243</v>
      </c>
      <c r="I15" s="20">
        <f t="shared" ref="I15:I78" ca="1" si="19">H15+G15</f>
        <v>93.342889890999203</v>
      </c>
      <c r="J15" s="19"/>
      <c r="K15" s="20">
        <f t="shared" ca="1" si="4"/>
        <v>3.7124717817910904</v>
      </c>
      <c r="L15" s="20">
        <f t="shared" ca="1" si="5"/>
        <v>0.9887653399719285</v>
      </c>
      <c r="M15" s="21">
        <f t="shared" ref="M15:M78" ca="1" si="20">N14+K15</f>
        <v>32.575687989454252</v>
      </c>
      <c r="N15" s="20">
        <f t="shared" ref="N15:N78" ca="1" si="21">M15+L15</f>
        <v>33.564453329426179</v>
      </c>
      <c r="O15" s="19"/>
      <c r="P15" s="20">
        <f t="shared" ca="1" si="6"/>
        <v>2.8383847352912563</v>
      </c>
      <c r="Q15" s="20">
        <f t="shared" ca="1" si="7"/>
        <v>5.1538617970468197</v>
      </c>
      <c r="R15" s="21">
        <f t="shared" ref="R15:R78" ca="1" si="22">S14+P15</f>
        <v>14.695333028312039</v>
      </c>
      <c r="S15" s="20">
        <f t="shared" ref="S15:S78" ca="1" si="23">R15+Q15</f>
        <v>19.849194825358857</v>
      </c>
      <c r="T15" s="19"/>
      <c r="U15" s="20">
        <f t="shared" ca="1" si="8"/>
        <v>8.7302253422863814</v>
      </c>
      <c r="V15" s="20">
        <f t="shared" ca="1" si="9"/>
        <v>4.8224565716877219</v>
      </c>
      <c r="W15" s="21">
        <f t="shared" ref="W15:W78" ca="1" si="24">X14+U15</f>
        <v>39.985493782306094</v>
      </c>
      <c r="X15" s="20">
        <f t="shared" ref="X15:X78" ca="1" si="25">W15+V15</f>
        <v>44.807950353993817</v>
      </c>
      <c r="Z15" s="20">
        <f t="shared" ca="1" si="10"/>
        <v>4.4442344340315758</v>
      </c>
      <c r="AA15" s="20">
        <f t="shared" ca="1" si="11"/>
        <v>12.571029082408604</v>
      </c>
      <c r="AB15" s="21">
        <f t="shared" ref="AB15:AB78" ca="1" si="26">AC14+Z15</f>
        <v>30.78053050450379</v>
      </c>
      <c r="AC15" s="20">
        <f t="shared" ref="AC15:AC78" ca="1" si="27">AB15+AA15</f>
        <v>43.351559586912394</v>
      </c>
      <c r="AE15" s="20">
        <f t="shared" ca="1" si="12"/>
        <v>44.803921589973093</v>
      </c>
      <c r="AF15" s="20">
        <f t="shared" ca="1" si="13"/>
        <v>8.3740233042726615</v>
      </c>
      <c r="AG15" s="21">
        <f t="shared" ref="AG15:AG78" ca="1" si="28">AH14+AE15</f>
        <v>72.9417885901087</v>
      </c>
      <c r="AH15" s="20">
        <f t="shared" ref="AH15:AH78" ca="1" si="29">AG15+AF15</f>
        <v>81.315811894381369</v>
      </c>
      <c r="AJ15" s="20">
        <f t="shared" ca="1" si="14"/>
        <v>17.957117648738645</v>
      </c>
      <c r="AK15" s="20">
        <f t="shared" ca="1" si="15"/>
        <v>11.796849299265649</v>
      </c>
      <c r="AL15" s="21">
        <f t="shared" ref="AL15:AL78" ca="1" si="30">AM14+AJ15</f>
        <v>35.311695286789792</v>
      </c>
      <c r="AM15" s="20">
        <f t="shared" ref="AM15:AM78" ca="1" si="31">AL15+AK15</f>
        <v>47.108544586055444</v>
      </c>
    </row>
    <row r="16" spans="1:39" x14ac:dyDescent="0.25">
      <c r="A16" s="20">
        <f t="shared" ca="1" si="0"/>
        <v>21.662786340654826</v>
      </c>
      <c r="B16" s="20">
        <f t="shared" ca="1" si="1"/>
        <v>5.6988995320758802</v>
      </c>
      <c r="C16" s="21">
        <f t="shared" ca="1" si="16"/>
        <v>61.854003115289906</v>
      </c>
      <c r="D16" s="20">
        <f t="shared" ca="1" si="17"/>
        <v>67.552902647365784</v>
      </c>
      <c r="E16" s="19"/>
      <c r="F16" s="20">
        <f t="shared" ca="1" si="2"/>
        <v>2.873412896038507</v>
      </c>
      <c r="G16" s="20">
        <f t="shared" ca="1" si="3"/>
        <v>18.211375320640595</v>
      </c>
      <c r="H16" s="21">
        <f t="shared" ca="1" si="18"/>
        <v>96.216302787037705</v>
      </c>
      <c r="I16" s="20">
        <f t="shared" ca="1" si="19"/>
        <v>114.4276781076783</v>
      </c>
      <c r="J16" s="19"/>
      <c r="K16" s="20">
        <f t="shared" ca="1" si="4"/>
        <v>8.5489086151714293</v>
      </c>
      <c r="L16" s="20">
        <f t="shared" ca="1" si="5"/>
        <v>2.4302902726766327</v>
      </c>
      <c r="M16" s="21">
        <f t="shared" ca="1" si="20"/>
        <v>42.113361944597607</v>
      </c>
      <c r="N16" s="20">
        <f t="shared" ca="1" si="21"/>
        <v>44.543652217274243</v>
      </c>
      <c r="O16" s="19"/>
      <c r="P16" s="20">
        <f t="shared" ca="1" si="6"/>
        <v>33.197344437757856</v>
      </c>
      <c r="Q16" s="20">
        <f t="shared" ca="1" si="7"/>
        <v>2.1152398586942804</v>
      </c>
      <c r="R16" s="21">
        <f t="shared" ca="1" si="22"/>
        <v>53.046539263116713</v>
      </c>
      <c r="S16" s="20">
        <f t="shared" ca="1" si="23"/>
        <v>55.161779121810994</v>
      </c>
      <c r="T16" s="19"/>
      <c r="U16" s="20">
        <f t="shared" ca="1" si="8"/>
        <v>5.4307039906708203</v>
      </c>
      <c r="V16" s="20">
        <f t="shared" ca="1" si="9"/>
        <v>2.0273336432093254</v>
      </c>
      <c r="W16" s="21">
        <f t="shared" ca="1" si="24"/>
        <v>50.238654344664639</v>
      </c>
      <c r="X16" s="20">
        <f t="shared" ca="1" si="25"/>
        <v>52.265987987873963</v>
      </c>
      <c r="Z16" s="20">
        <f t="shared" ca="1" si="10"/>
        <v>55.830713343279456</v>
      </c>
      <c r="AA16" s="20">
        <f t="shared" ca="1" si="11"/>
        <v>7.1048452652898622</v>
      </c>
      <c r="AB16" s="21">
        <f t="shared" ca="1" si="26"/>
        <v>99.182272930191857</v>
      </c>
      <c r="AC16" s="20">
        <f t="shared" ca="1" si="27"/>
        <v>106.28711819548172</v>
      </c>
      <c r="AE16" s="20">
        <f t="shared" ca="1" si="12"/>
        <v>4.2170894497025122</v>
      </c>
      <c r="AF16" s="20">
        <f t="shared" ca="1" si="13"/>
        <v>4.1017608899372924</v>
      </c>
      <c r="AG16" s="21">
        <f t="shared" ca="1" si="28"/>
        <v>85.532901344083882</v>
      </c>
      <c r="AH16" s="20">
        <f t="shared" ca="1" si="29"/>
        <v>89.634662234021178</v>
      </c>
      <c r="AJ16" s="20">
        <f t="shared" ca="1" si="14"/>
        <v>7.6786063711839798</v>
      </c>
      <c r="AK16" s="20">
        <f t="shared" ca="1" si="15"/>
        <v>12.173968577450562</v>
      </c>
      <c r="AL16" s="21">
        <f t="shared" ca="1" si="30"/>
        <v>54.787150957239426</v>
      </c>
      <c r="AM16" s="20">
        <f t="shared" ca="1" si="31"/>
        <v>66.961119534689985</v>
      </c>
    </row>
    <row r="17" spans="1:39" x14ac:dyDescent="0.25">
      <c r="A17" s="20">
        <f t="shared" ca="1" si="0"/>
        <v>0.3345378309127689</v>
      </c>
      <c r="B17" s="20">
        <f t="shared" ca="1" si="1"/>
        <v>11.909941621714335</v>
      </c>
      <c r="C17" s="21">
        <f t="shared" ca="1" si="16"/>
        <v>67.887440478278549</v>
      </c>
      <c r="D17" s="20">
        <f t="shared" ca="1" si="17"/>
        <v>79.797382099992888</v>
      </c>
      <c r="E17" s="19"/>
      <c r="F17" s="20">
        <f t="shared" ca="1" si="2"/>
        <v>7.5294869797733162</v>
      </c>
      <c r="G17" s="20">
        <f t="shared" ca="1" si="3"/>
        <v>6.1542674709932772</v>
      </c>
      <c r="H17" s="21">
        <f t="shared" ca="1" si="18"/>
        <v>121.95716508745161</v>
      </c>
      <c r="I17" s="20">
        <f t="shared" ca="1" si="19"/>
        <v>128.1114325584449</v>
      </c>
      <c r="J17" s="19"/>
      <c r="K17" s="20">
        <f t="shared" ca="1" si="4"/>
        <v>11.559657341129226</v>
      </c>
      <c r="L17" s="20">
        <f t="shared" ca="1" si="5"/>
        <v>9.8251368034669895</v>
      </c>
      <c r="M17" s="21">
        <f t="shared" ca="1" si="20"/>
        <v>56.103309558403467</v>
      </c>
      <c r="N17" s="20">
        <f t="shared" ca="1" si="21"/>
        <v>65.928446361870456</v>
      </c>
      <c r="O17" s="19"/>
      <c r="P17" s="20">
        <f t="shared" ca="1" si="6"/>
        <v>26.567657612029876</v>
      </c>
      <c r="Q17" s="20">
        <f t="shared" ca="1" si="7"/>
        <v>5.7334703750353759E-2</v>
      </c>
      <c r="R17" s="21">
        <f t="shared" ca="1" si="22"/>
        <v>81.72943673384087</v>
      </c>
      <c r="S17" s="20">
        <f t="shared" ca="1" si="23"/>
        <v>81.786771437591227</v>
      </c>
      <c r="T17" s="19"/>
      <c r="U17" s="20">
        <f t="shared" ca="1" si="8"/>
        <v>5.207466909246083</v>
      </c>
      <c r="V17" s="20">
        <f t="shared" ca="1" si="9"/>
        <v>1.0795874720015415</v>
      </c>
      <c r="W17" s="21">
        <f t="shared" ca="1" si="24"/>
        <v>57.47345489712005</v>
      </c>
      <c r="X17" s="20">
        <f t="shared" ca="1" si="25"/>
        <v>58.553042369121592</v>
      </c>
      <c r="Z17" s="20">
        <f t="shared" ca="1" si="10"/>
        <v>5.0501382303313154</v>
      </c>
      <c r="AA17" s="20">
        <f t="shared" ca="1" si="11"/>
        <v>0.28970485484703928</v>
      </c>
      <c r="AB17" s="21">
        <f t="shared" ca="1" si="26"/>
        <v>111.33725642581304</v>
      </c>
      <c r="AC17" s="20">
        <f t="shared" ca="1" si="27"/>
        <v>111.62696128066008</v>
      </c>
      <c r="AE17" s="20">
        <f t="shared" ca="1" si="12"/>
        <v>1.5664067869902816</v>
      </c>
      <c r="AF17" s="20">
        <f t="shared" ca="1" si="13"/>
        <v>3.4103512153016564</v>
      </c>
      <c r="AG17" s="21">
        <f t="shared" ca="1" si="28"/>
        <v>91.201069021011463</v>
      </c>
      <c r="AH17" s="20">
        <f t="shared" ca="1" si="29"/>
        <v>94.611420236313123</v>
      </c>
      <c r="AJ17" s="20">
        <f t="shared" ca="1" si="14"/>
        <v>32.259227002478724</v>
      </c>
      <c r="AK17" s="20">
        <f t="shared" ca="1" si="15"/>
        <v>18.191584488210932</v>
      </c>
      <c r="AL17" s="21">
        <f t="shared" ca="1" si="30"/>
        <v>99.220346537168709</v>
      </c>
      <c r="AM17" s="20">
        <f t="shared" ca="1" si="31"/>
        <v>117.41193102537964</v>
      </c>
    </row>
    <row r="18" spans="1:39" x14ac:dyDescent="0.25">
      <c r="A18" s="20">
        <f t="shared" ca="1" si="0"/>
        <v>21.063230550768697</v>
      </c>
      <c r="B18" s="20">
        <f t="shared" ca="1" si="1"/>
        <v>16.420145866894664</v>
      </c>
      <c r="C18" s="21">
        <f t="shared" ca="1" si="16"/>
        <v>100.86061265076158</v>
      </c>
      <c r="D18" s="20">
        <f t="shared" ca="1" si="17"/>
        <v>117.28075851765624</v>
      </c>
      <c r="E18" s="19"/>
      <c r="F18" s="20">
        <f t="shared" ca="1" si="2"/>
        <v>0.45525021511202363</v>
      </c>
      <c r="G18" s="20">
        <f t="shared" ca="1" si="3"/>
        <v>16.626976301093556</v>
      </c>
      <c r="H18" s="21">
        <f t="shared" ca="1" si="18"/>
        <v>128.56668277355692</v>
      </c>
      <c r="I18" s="20">
        <f t="shared" ca="1" si="19"/>
        <v>145.19365907465047</v>
      </c>
      <c r="J18" s="19"/>
      <c r="K18" s="20">
        <f t="shared" ca="1" si="4"/>
        <v>22.558693452221576</v>
      </c>
      <c r="L18" s="20">
        <f t="shared" ca="1" si="5"/>
        <v>0.97444324305477747</v>
      </c>
      <c r="M18" s="21">
        <f t="shared" ca="1" si="20"/>
        <v>88.487139814092032</v>
      </c>
      <c r="N18" s="20">
        <f t="shared" ca="1" si="21"/>
        <v>89.461583057146811</v>
      </c>
      <c r="O18" s="19"/>
      <c r="P18" s="20">
        <f t="shared" ca="1" si="6"/>
        <v>6.968438528169318</v>
      </c>
      <c r="Q18" s="20">
        <f t="shared" ca="1" si="7"/>
        <v>12.928884431993943</v>
      </c>
      <c r="R18" s="21">
        <f t="shared" ca="1" si="22"/>
        <v>88.755209965760542</v>
      </c>
      <c r="S18" s="20">
        <f t="shared" ca="1" si="23"/>
        <v>101.68409439775448</v>
      </c>
      <c r="T18" s="19"/>
      <c r="U18" s="20">
        <f t="shared" ca="1" si="8"/>
        <v>0.13547282778509026</v>
      </c>
      <c r="V18" s="20">
        <f t="shared" ca="1" si="9"/>
        <v>12.830167236583813</v>
      </c>
      <c r="W18" s="21">
        <f t="shared" ca="1" si="24"/>
        <v>58.688515196906678</v>
      </c>
      <c r="X18" s="20">
        <f t="shared" ca="1" si="25"/>
        <v>71.518682433490497</v>
      </c>
      <c r="Z18" s="20">
        <f t="shared" ca="1" si="10"/>
        <v>7.7791978625263329</v>
      </c>
      <c r="AA18" s="20">
        <f t="shared" ca="1" si="11"/>
        <v>5.3233358082059814</v>
      </c>
      <c r="AB18" s="21">
        <f t="shared" ca="1" si="26"/>
        <v>119.40615914318641</v>
      </c>
      <c r="AC18" s="20">
        <f t="shared" ca="1" si="27"/>
        <v>124.7294949513924</v>
      </c>
      <c r="AE18" s="20">
        <f t="shared" ca="1" si="12"/>
        <v>0.32077262536299633</v>
      </c>
      <c r="AF18" s="20">
        <f t="shared" ca="1" si="13"/>
        <v>1.5014106594805017</v>
      </c>
      <c r="AG18" s="21">
        <f t="shared" ca="1" si="28"/>
        <v>94.932192861676114</v>
      </c>
      <c r="AH18" s="20">
        <f t="shared" ca="1" si="29"/>
        <v>96.433603521156613</v>
      </c>
      <c r="AJ18" s="20">
        <f t="shared" ca="1" si="14"/>
        <v>10.531429427266197</v>
      </c>
      <c r="AK18" s="20">
        <f t="shared" ca="1" si="15"/>
        <v>6.6034647731910283</v>
      </c>
      <c r="AL18" s="21">
        <f t="shared" ca="1" si="30"/>
        <v>127.94336045264583</v>
      </c>
      <c r="AM18" s="20">
        <f t="shared" ca="1" si="31"/>
        <v>134.54682522583687</v>
      </c>
    </row>
    <row r="19" spans="1:39" x14ac:dyDescent="0.25">
      <c r="A19" s="20">
        <f t="shared" ca="1" si="0"/>
        <v>22.012902432325074</v>
      </c>
      <c r="B19" s="20">
        <f t="shared" ca="1" si="1"/>
        <v>8.4627370347067217</v>
      </c>
      <c r="C19" s="21">
        <f t="shared" ca="1" si="16"/>
        <v>139.2936609499813</v>
      </c>
      <c r="D19" s="20">
        <f t="shared" ca="1" si="17"/>
        <v>147.75639798468802</v>
      </c>
      <c r="E19" s="19"/>
      <c r="F19" s="20">
        <f t="shared" ca="1" si="2"/>
        <v>5.534534824650347</v>
      </c>
      <c r="G19" s="20">
        <f t="shared" ca="1" si="3"/>
        <v>5.2813283993996389</v>
      </c>
      <c r="H19" s="21">
        <f t="shared" ca="1" si="18"/>
        <v>150.72819389930081</v>
      </c>
      <c r="I19" s="20">
        <f t="shared" ca="1" si="19"/>
        <v>156.00952229870043</v>
      </c>
      <c r="J19" s="19"/>
      <c r="K19" s="20">
        <f t="shared" ca="1" si="4"/>
        <v>0.79017387690837759</v>
      </c>
      <c r="L19" s="20">
        <f t="shared" ca="1" si="5"/>
        <v>1.5554019172603841</v>
      </c>
      <c r="M19" s="21">
        <f t="shared" ca="1" si="20"/>
        <v>90.251756934055194</v>
      </c>
      <c r="N19" s="20">
        <f t="shared" ca="1" si="21"/>
        <v>91.807158851315577</v>
      </c>
      <c r="O19" s="19"/>
      <c r="P19" s="20">
        <f t="shared" ca="1" si="6"/>
        <v>5.2682300653100098</v>
      </c>
      <c r="Q19" s="20">
        <f t="shared" ca="1" si="7"/>
        <v>1.5978287704149354</v>
      </c>
      <c r="R19" s="21">
        <f t="shared" ca="1" si="22"/>
        <v>106.95232446306449</v>
      </c>
      <c r="S19" s="20">
        <f t="shared" ca="1" si="23"/>
        <v>108.55015323347942</v>
      </c>
      <c r="T19" s="19"/>
      <c r="U19" s="20">
        <f t="shared" ca="1" si="8"/>
        <v>1.1894517410798127</v>
      </c>
      <c r="V19" s="20">
        <f t="shared" ca="1" si="9"/>
        <v>0.40993594113426907</v>
      </c>
      <c r="W19" s="21">
        <f t="shared" ca="1" si="24"/>
        <v>72.708134174570304</v>
      </c>
      <c r="X19" s="20">
        <f t="shared" ca="1" si="25"/>
        <v>73.118070115704569</v>
      </c>
      <c r="Z19" s="20">
        <f t="shared" ca="1" si="10"/>
        <v>10.48907546271964</v>
      </c>
      <c r="AA19" s="20">
        <f t="shared" ca="1" si="11"/>
        <v>2.9910358370448096</v>
      </c>
      <c r="AB19" s="21">
        <f t="shared" ca="1" si="26"/>
        <v>135.21857041411204</v>
      </c>
      <c r="AC19" s="20">
        <f t="shared" ca="1" si="27"/>
        <v>138.20960625115686</v>
      </c>
      <c r="AE19" s="20">
        <f t="shared" ca="1" si="12"/>
        <v>15.545291586162058</v>
      </c>
      <c r="AF19" s="20">
        <f t="shared" ca="1" si="13"/>
        <v>9.5544970361038165E-2</v>
      </c>
      <c r="AG19" s="21">
        <f t="shared" ca="1" si="28"/>
        <v>111.97889510731866</v>
      </c>
      <c r="AH19" s="20">
        <f t="shared" ca="1" si="29"/>
        <v>112.0744400776797</v>
      </c>
      <c r="AJ19" s="20">
        <f t="shared" ca="1" si="14"/>
        <v>7.0142663621889181</v>
      </c>
      <c r="AK19" s="20">
        <f t="shared" ca="1" si="15"/>
        <v>8.8769172397058753</v>
      </c>
      <c r="AL19" s="21">
        <f t="shared" ca="1" si="30"/>
        <v>141.56109158802579</v>
      </c>
      <c r="AM19" s="20">
        <f t="shared" ca="1" si="31"/>
        <v>150.43800882773166</v>
      </c>
    </row>
    <row r="20" spans="1:39" x14ac:dyDescent="0.25">
      <c r="A20" s="20">
        <f t="shared" ca="1" si="0"/>
        <v>9.2256149471566715</v>
      </c>
      <c r="B20" s="20">
        <f t="shared" ca="1" si="1"/>
        <v>0.81127828790692302</v>
      </c>
      <c r="C20" s="21">
        <f t="shared" ca="1" si="16"/>
        <v>156.98201293184468</v>
      </c>
      <c r="D20" s="20">
        <f t="shared" ca="1" si="17"/>
        <v>157.79329121975161</v>
      </c>
      <c r="E20" s="19"/>
      <c r="F20" s="20">
        <f t="shared" ca="1" si="2"/>
        <v>36.077343375199234</v>
      </c>
      <c r="G20" s="20">
        <f t="shared" ca="1" si="3"/>
        <v>3.8823420951028624</v>
      </c>
      <c r="H20" s="21">
        <f t="shared" ca="1" si="18"/>
        <v>192.08686567389967</v>
      </c>
      <c r="I20" s="20">
        <f t="shared" ca="1" si="19"/>
        <v>195.96920776900254</v>
      </c>
      <c r="J20" s="19"/>
      <c r="K20" s="20">
        <f t="shared" ca="1" si="4"/>
        <v>8.2956402258779942</v>
      </c>
      <c r="L20" s="20">
        <f t="shared" ca="1" si="5"/>
        <v>5.4584045925276277</v>
      </c>
      <c r="M20" s="21">
        <f t="shared" ca="1" si="20"/>
        <v>100.10279907719357</v>
      </c>
      <c r="N20" s="20">
        <f t="shared" ca="1" si="21"/>
        <v>105.56120366972119</v>
      </c>
      <c r="O20" s="19"/>
      <c r="P20" s="20">
        <f t="shared" ca="1" si="6"/>
        <v>31.888758970098067</v>
      </c>
      <c r="Q20" s="20">
        <f t="shared" ca="1" si="7"/>
        <v>2.8345545698698507</v>
      </c>
      <c r="R20" s="21">
        <f t="shared" ca="1" si="22"/>
        <v>140.4389122035775</v>
      </c>
      <c r="S20" s="20">
        <f t="shared" ca="1" si="23"/>
        <v>143.27346677344735</v>
      </c>
      <c r="T20" s="19"/>
      <c r="U20" s="20">
        <f t="shared" ca="1" si="8"/>
        <v>2.7186308037129367</v>
      </c>
      <c r="V20" s="20">
        <f t="shared" ca="1" si="9"/>
        <v>3.3173921061363791</v>
      </c>
      <c r="W20" s="21">
        <f t="shared" ca="1" si="24"/>
        <v>75.83670091941751</v>
      </c>
      <c r="X20" s="20">
        <f t="shared" ca="1" si="25"/>
        <v>79.154093025553891</v>
      </c>
      <c r="Z20" s="20">
        <f t="shared" ca="1" si="10"/>
        <v>8.0767914496401492</v>
      </c>
      <c r="AA20" s="20">
        <f t="shared" ca="1" si="11"/>
        <v>5.9285647780747057</v>
      </c>
      <c r="AB20" s="21">
        <f t="shared" ca="1" si="26"/>
        <v>146.28639770079701</v>
      </c>
      <c r="AC20" s="20">
        <f t="shared" ca="1" si="27"/>
        <v>152.21496247887171</v>
      </c>
      <c r="AE20" s="20">
        <f t="shared" ca="1" si="12"/>
        <v>17.127943269368075</v>
      </c>
      <c r="AF20" s="20">
        <f t="shared" ca="1" si="13"/>
        <v>15.702514969294471</v>
      </c>
      <c r="AG20" s="21">
        <f t="shared" ca="1" si="28"/>
        <v>129.20238334704777</v>
      </c>
      <c r="AH20" s="20">
        <f t="shared" ca="1" si="29"/>
        <v>144.90489831634224</v>
      </c>
      <c r="AJ20" s="20">
        <f t="shared" ca="1" si="14"/>
        <v>4.2751628149701517</v>
      </c>
      <c r="AK20" s="20">
        <f t="shared" ca="1" si="15"/>
        <v>2.050864008304945</v>
      </c>
      <c r="AL20" s="21">
        <f t="shared" ca="1" si="30"/>
        <v>154.71317164270181</v>
      </c>
      <c r="AM20" s="20">
        <f t="shared" ca="1" si="31"/>
        <v>156.76403565100676</v>
      </c>
    </row>
    <row r="21" spans="1:39" x14ac:dyDescent="0.25">
      <c r="A21" s="20">
        <f t="shared" ca="1" si="0"/>
        <v>6.572142214145706</v>
      </c>
      <c r="B21" s="20">
        <f t="shared" ca="1" si="1"/>
        <v>27.334473603702744</v>
      </c>
      <c r="C21" s="21">
        <f t="shared" ca="1" si="16"/>
        <v>164.36543343389732</v>
      </c>
      <c r="D21" s="20">
        <f t="shared" ca="1" si="17"/>
        <v>191.69990703760007</v>
      </c>
      <c r="E21" s="19"/>
      <c r="F21" s="20">
        <f t="shared" ca="1" si="2"/>
        <v>3.11660147950368</v>
      </c>
      <c r="G21" s="20">
        <f t="shared" ca="1" si="3"/>
        <v>12.636004393819386</v>
      </c>
      <c r="H21" s="21">
        <f t="shared" ca="1" si="18"/>
        <v>199.08580924850622</v>
      </c>
      <c r="I21" s="20">
        <f t="shared" ca="1" si="19"/>
        <v>211.7218136423256</v>
      </c>
      <c r="J21" s="19"/>
      <c r="K21" s="20">
        <f t="shared" ca="1" si="4"/>
        <v>0.51436818208513213</v>
      </c>
      <c r="L21" s="20">
        <f t="shared" ca="1" si="5"/>
        <v>4.2950607378029471</v>
      </c>
      <c r="M21" s="21">
        <f t="shared" ca="1" si="20"/>
        <v>106.07557185180633</v>
      </c>
      <c r="N21" s="20">
        <f t="shared" ca="1" si="21"/>
        <v>110.37063258960927</v>
      </c>
      <c r="O21" s="19"/>
      <c r="P21" s="20">
        <f t="shared" ca="1" si="6"/>
        <v>3.5393979058428444</v>
      </c>
      <c r="Q21" s="20">
        <f t="shared" ca="1" si="7"/>
        <v>7.9644464453089947</v>
      </c>
      <c r="R21" s="21">
        <f t="shared" ca="1" si="22"/>
        <v>146.81286467929019</v>
      </c>
      <c r="S21" s="20">
        <f t="shared" ca="1" si="23"/>
        <v>154.77731112459918</v>
      </c>
      <c r="T21" s="19"/>
      <c r="U21" s="20">
        <f t="shared" ca="1" si="8"/>
        <v>2.1146366186383601</v>
      </c>
      <c r="V21" s="20">
        <f t="shared" ca="1" si="9"/>
        <v>2.3104754120742843</v>
      </c>
      <c r="W21" s="21">
        <f t="shared" ca="1" si="24"/>
        <v>81.268729644192248</v>
      </c>
      <c r="X21" s="20">
        <f t="shared" ca="1" si="25"/>
        <v>83.579205056266531</v>
      </c>
      <c r="Z21" s="20">
        <f t="shared" ca="1" si="10"/>
        <v>15.697967410260595</v>
      </c>
      <c r="AA21" s="20">
        <f t="shared" ca="1" si="11"/>
        <v>2.8271974108395574</v>
      </c>
      <c r="AB21" s="21">
        <f t="shared" ca="1" si="26"/>
        <v>167.9129298891323</v>
      </c>
      <c r="AC21" s="20">
        <f t="shared" ca="1" si="27"/>
        <v>170.74012729997185</v>
      </c>
      <c r="AE21" s="20">
        <f t="shared" ca="1" si="12"/>
        <v>3.9422182514511315</v>
      </c>
      <c r="AF21" s="20">
        <f t="shared" ca="1" si="13"/>
        <v>4.4930814925623421</v>
      </c>
      <c r="AG21" s="21">
        <f t="shared" ca="1" si="28"/>
        <v>148.84711656779336</v>
      </c>
      <c r="AH21" s="20">
        <f t="shared" ca="1" si="29"/>
        <v>153.3401980603557</v>
      </c>
      <c r="AJ21" s="20">
        <f t="shared" ca="1" si="14"/>
        <v>4.2157728999739739</v>
      </c>
      <c r="AK21" s="20">
        <f t="shared" ca="1" si="15"/>
        <v>4.8811341601798528</v>
      </c>
      <c r="AL21" s="21">
        <f t="shared" ca="1" si="30"/>
        <v>160.97980855098075</v>
      </c>
      <c r="AM21" s="20">
        <f t="shared" ca="1" si="31"/>
        <v>165.86094271116059</v>
      </c>
    </row>
    <row r="22" spans="1:39" x14ac:dyDescent="0.25">
      <c r="A22" s="20">
        <f t="shared" ca="1" si="0"/>
        <v>1.983535938535353</v>
      </c>
      <c r="B22" s="20">
        <f t="shared" ca="1" si="1"/>
        <v>2.6633543942685995</v>
      </c>
      <c r="C22" s="21">
        <f t="shared" ca="1" si="16"/>
        <v>193.68344297613541</v>
      </c>
      <c r="D22" s="20">
        <f t="shared" ca="1" si="17"/>
        <v>196.346797370404</v>
      </c>
      <c r="E22" s="19"/>
      <c r="F22" s="20">
        <f t="shared" ca="1" si="2"/>
        <v>2.4808313136371432</v>
      </c>
      <c r="G22" s="20">
        <f t="shared" ca="1" si="3"/>
        <v>21.892980073657679</v>
      </c>
      <c r="H22" s="21">
        <f t="shared" ca="1" si="18"/>
        <v>214.20264495596274</v>
      </c>
      <c r="I22" s="20">
        <f t="shared" ca="1" si="19"/>
        <v>236.09562502962041</v>
      </c>
      <c r="J22" s="19"/>
      <c r="K22" s="20">
        <f t="shared" ca="1" si="4"/>
        <v>15.113377234649237</v>
      </c>
      <c r="L22" s="20">
        <f t="shared" ca="1" si="5"/>
        <v>1.7428895772070261</v>
      </c>
      <c r="M22" s="21">
        <f t="shared" ca="1" si="20"/>
        <v>125.48400982425851</v>
      </c>
      <c r="N22" s="20">
        <f t="shared" ca="1" si="21"/>
        <v>127.22689940146553</v>
      </c>
      <c r="O22" s="19"/>
      <c r="P22" s="20">
        <f t="shared" ca="1" si="6"/>
        <v>15.54582923551305</v>
      </c>
      <c r="Q22" s="20">
        <f t="shared" ca="1" si="7"/>
        <v>1.4035328474892113</v>
      </c>
      <c r="R22" s="21">
        <f t="shared" ca="1" si="22"/>
        <v>170.32314036011223</v>
      </c>
      <c r="S22" s="20">
        <f t="shared" ca="1" si="23"/>
        <v>171.72667320760144</v>
      </c>
      <c r="T22" s="19"/>
      <c r="U22" s="20">
        <f t="shared" ca="1" si="8"/>
        <v>1.9822726103317418</v>
      </c>
      <c r="V22" s="20">
        <f t="shared" ca="1" si="9"/>
        <v>1.8427170577179928</v>
      </c>
      <c r="W22" s="21">
        <f t="shared" ca="1" si="24"/>
        <v>85.561477666598279</v>
      </c>
      <c r="X22" s="20">
        <f t="shared" ca="1" si="25"/>
        <v>87.40419472431627</v>
      </c>
      <c r="Z22" s="20">
        <f t="shared" ca="1" si="10"/>
        <v>9.261224984512177</v>
      </c>
      <c r="AA22" s="20">
        <f t="shared" ca="1" si="11"/>
        <v>2.5621340665549339</v>
      </c>
      <c r="AB22" s="21">
        <f t="shared" ca="1" si="26"/>
        <v>180.00135228448403</v>
      </c>
      <c r="AC22" s="20">
        <f t="shared" ca="1" si="27"/>
        <v>182.56348635103896</v>
      </c>
      <c r="AE22" s="20">
        <f t="shared" ca="1" si="12"/>
        <v>0.27745262383463365</v>
      </c>
      <c r="AF22" s="20">
        <f t="shared" ca="1" si="13"/>
        <v>3.4918273958800605</v>
      </c>
      <c r="AG22" s="21">
        <f t="shared" ca="1" si="28"/>
        <v>153.61765068419032</v>
      </c>
      <c r="AH22" s="20">
        <f t="shared" ca="1" si="29"/>
        <v>157.10947808007037</v>
      </c>
      <c r="AJ22" s="20">
        <f t="shared" ca="1" si="14"/>
        <v>5.4812450857427173</v>
      </c>
      <c r="AK22" s="20">
        <f t="shared" ca="1" si="15"/>
        <v>25.102048805637743</v>
      </c>
      <c r="AL22" s="21">
        <f t="shared" ca="1" si="30"/>
        <v>171.34218779690332</v>
      </c>
      <c r="AM22" s="20">
        <f t="shared" ca="1" si="31"/>
        <v>196.44423660254105</v>
      </c>
    </row>
    <row r="23" spans="1:39" x14ac:dyDescent="0.25">
      <c r="A23" s="20">
        <f t="shared" ca="1" si="0"/>
        <v>8.5215974659207081</v>
      </c>
      <c r="B23" s="20">
        <f t="shared" ca="1" si="1"/>
        <v>4.7829903827647469</v>
      </c>
      <c r="C23" s="21">
        <f t="shared" ca="1" si="16"/>
        <v>204.86839483632471</v>
      </c>
      <c r="D23" s="20">
        <f t="shared" ca="1" si="17"/>
        <v>209.65138521908946</v>
      </c>
      <c r="E23" s="19"/>
      <c r="F23" s="20">
        <f t="shared" ca="1" si="2"/>
        <v>3.6845875608358076</v>
      </c>
      <c r="G23" s="20">
        <f t="shared" ca="1" si="3"/>
        <v>1.5954615924356212</v>
      </c>
      <c r="H23" s="21">
        <f t="shared" ca="1" si="18"/>
        <v>239.78021259045622</v>
      </c>
      <c r="I23" s="20">
        <f t="shared" ca="1" si="19"/>
        <v>241.37567418289183</v>
      </c>
      <c r="J23" s="19"/>
      <c r="K23" s="20">
        <f t="shared" ca="1" si="4"/>
        <v>0.57555514725285462</v>
      </c>
      <c r="L23" s="20">
        <f t="shared" ca="1" si="5"/>
        <v>5.1513722713656991</v>
      </c>
      <c r="M23" s="21">
        <f t="shared" ca="1" si="20"/>
        <v>127.80245454871839</v>
      </c>
      <c r="N23" s="20">
        <f t="shared" ca="1" si="21"/>
        <v>132.95382682008409</v>
      </c>
      <c r="O23" s="19"/>
      <c r="P23" s="20">
        <f t="shared" ca="1" si="6"/>
        <v>17.829140406973981</v>
      </c>
      <c r="Q23" s="20">
        <f t="shared" ca="1" si="7"/>
        <v>10.498820606580489</v>
      </c>
      <c r="R23" s="21">
        <f t="shared" ca="1" si="22"/>
        <v>189.55581361457541</v>
      </c>
      <c r="S23" s="20">
        <f t="shared" ca="1" si="23"/>
        <v>200.05463422115591</v>
      </c>
      <c r="T23" s="19"/>
      <c r="U23" s="20">
        <f t="shared" ca="1" si="8"/>
        <v>3.6304552581761564</v>
      </c>
      <c r="V23" s="20">
        <f t="shared" ca="1" si="9"/>
        <v>2.8064024840916382</v>
      </c>
      <c r="W23" s="21">
        <f t="shared" ca="1" si="24"/>
        <v>91.034649982492425</v>
      </c>
      <c r="X23" s="20">
        <f t="shared" ca="1" si="25"/>
        <v>93.84105246658406</v>
      </c>
      <c r="Z23" s="20">
        <f t="shared" ca="1" si="10"/>
        <v>9.6828453899242888</v>
      </c>
      <c r="AA23" s="20">
        <f t="shared" ca="1" si="11"/>
        <v>1.5605235512237843</v>
      </c>
      <c r="AB23" s="21">
        <f t="shared" ca="1" si="26"/>
        <v>192.24633174096326</v>
      </c>
      <c r="AC23" s="20">
        <f t="shared" ca="1" si="27"/>
        <v>193.80685529218704</v>
      </c>
      <c r="AE23" s="20">
        <f t="shared" ca="1" si="12"/>
        <v>0.63295371297603042</v>
      </c>
      <c r="AF23" s="20">
        <f t="shared" ca="1" si="13"/>
        <v>8.2714473583346795</v>
      </c>
      <c r="AG23" s="21">
        <f t="shared" ca="1" si="28"/>
        <v>157.74243179304639</v>
      </c>
      <c r="AH23" s="20">
        <f t="shared" ca="1" si="29"/>
        <v>166.01387915138108</v>
      </c>
      <c r="AJ23" s="20">
        <f t="shared" ca="1" si="14"/>
        <v>7.3965575820557605</v>
      </c>
      <c r="AK23" s="20">
        <f t="shared" ca="1" si="15"/>
        <v>8.7369367017649679</v>
      </c>
      <c r="AL23" s="21">
        <f t="shared" ca="1" si="30"/>
        <v>203.8407941845968</v>
      </c>
      <c r="AM23" s="20">
        <f t="shared" ca="1" si="31"/>
        <v>212.57773088636176</v>
      </c>
    </row>
    <row r="24" spans="1:39" x14ac:dyDescent="0.25">
      <c r="A24" s="20">
        <f t="shared" ca="1" si="0"/>
        <v>0.82733053201133611</v>
      </c>
      <c r="B24" s="20">
        <f t="shared" ca="1" si="1"/>
        <v>0.23386104929104215</v>
      </c>
      <c r="C24" s="21">
        <f t="shared" ca="1" si="16"/>
        <v>210.47871575110079</v>
      </c>
      <c r="D24" s="20">
        <f t="shared" ca="1" si="17"/>
        <v>210.71257680039184</v>
      </c>
      <c r="E24" s="19"/>
      <c r="F24" s="20">
        <f t="shared" ca="1" si="2"/>
        <v>17.424906474756945</v>
      </c>
      <c r="G24" s="20">
        <f t="shared" ca="1" si="3"/>
        <v>4.1593668819288325</v>
      </c>
      <c r="H24" s="21">
        <f t="shared" ca="1" si="18"/>
        <v>258.80058065764877</v>
      </c>
      <c r="I24" s="20">
        <f t="shared" ca="1" si="19"/>
        <v>262.95994753957757</v>
      </c>
      <c r="J24" s="19"/>
      <c r="K24" s="20">
        <f t="shared" ca="1" si="4"/>
        <v>2.7675570609938247</v>
      </c>
      <c r="L24" s="20">
        <f t="shared" ca="1" si="5"/>
        <v>0.52881699774190916</v>
      </c>
      <c r="M24" s="21">
        <f t="shared" ca="1" si="20"/>
        <v>135.72138388107791</v>
      </c>
      <c r="N24" s="20">
        <f t="shared" ca="1" si="21"/>
        <v>136.25020087881981</v>
      </c>
      <c r="O24" s="19"/>
      <c r="P24" s="20">
        <f t="shared" ca="1" si="6"/>
        <v>8.5942459372478783</v>
      </c>
      <c r="Q24" s="20">
        <f t="shared" ca="1" si="7"/>
        <v>8.5730507295689087</v>
      </c>
      <c r="R24" s="21">
        <f t="shared" ca="1" si="22"/>
        <v>208.64888015840378</v>
      </c>
      <c r="S24" s="20">
        <f t="shared" ca="1" si="23"/>
        <v>217.22193088797269</v>
      </c>
      <c r="T24" s="19"/>
      <c r="U24" s="20">
        <f t="shared" ca="1" si="8"/>
        <v>1.8783518826965495</v>
      </c>
      <c r="V24" s="20">
        <f t="shared" ca="1" si="9"/>
        <v>1.3042471960916688</v>
      </c>
      <c r="W24" s="21">
        <f t="shared" ca="1" si="24"/>
        <v>95.719404349280609</v>
      </c>
      <c r="X24" s="20">
        <f t="shared" ca="1" si="25"/>
        <v>97.023651545372275</v>
      </c>
      <c r="Z24" s="20">
        <f t="shared" ca="1" si="10"/>
        <v>39.894631669501337</v>
      </c>
      <c r="AA24" s="20">
        <f t="shared" ca="1" si="11"/>
        <v>4.8865849128969954</v>
      </c>
      <c r="AB24" s="21">
        <f t="shared" ca="1" si="26"/>
        <v>233.70148696168837</v>
      </c>
      <c r="AC24" s="20">
        <f t="shared" ca="1" si="27"/>
        <v>238.58807187458538</v>
      </c>
      <c r="AE24" s="20">
        <f t="shared" ca="1" si="12"/>
        <v>7.931006575217503</v>
      </c>
      <c r="AF24" s="20">
        <f t="shared" ca="1" si="13"/>
        <v>3.7833341921307904</v>
      </c>
      <c r="AG24" s="21">
        <f t="shared" ca="1" si="28"/>
        <v>173.94488572659859</v>
      </c>
      <c r="AH24" s="20">
        <f t="shared" ca="1" si="29"/>
        <v>177.72821991872937</v>
      </c>
      <c r="AJ24" s="20">
        <f t="shared" ca="1" si="14"/>
        <v>3.3990642197880154</v>
      </c>
      <c r="AK24" s="20">
        <f t="shared" ca="1" si="15"/>
        <v>3.0534048025226586</v>
      </c>
      <c r="AL24" s="21">
        <f t="shared" ca="1" si="30"/>
        <v>215.97679510614978</v>
      </c>
      <c r="AM24" s="20">
        <f t="shared" ca="1" si="31"/>
        <v>219.03019990867244</v>
      </c>
    </row>
    <row r="25" spans="1:39" x14ac:dyDescent="0.25">
      <c r="A25" s="20">
        <f t="shared" ca="1" si="0"/>
        <v>23.942807920440298</v>
      </c>
      <c r="B25" s="20">
        <f t="shared" ca="1" si="1"/>
        <v>13.509758792451835</v>
      </c>
      <c r="C25" s="21">
        <f t="shared" ca="1" si="16"/>
        <v>234.65538472083213</v>
      </c>
      <c r="D25" s="20">
        <f t="shared" ca="1" si="17"/>
        <v>248.16514351328397</v>
      </c>
      <c r="E25" s="19"/>
      <c r="F25" s="20">
        <f t="shared" ca="1" si="2"/>
        <v>17.549698497735537</v>
      </c>
      <c r="G25" s="20">
        <f t="shared" ca="1" si="3"/>
        <v>1.1883479124824756</v>
      </c>
      <c r="H25" s="21">
        <f t="shared" ca="1" si="18"/>
        <v>280.50964603731313</v>
      </c>
      <c r="I25" s="20">
        <f t="shared" ca="1" si="19"/>
        <v>281.6979939497956</v>
      </c>
      <c r="J25" s="19"/>
      <c r="K25" s="20">
        <f t="shared" ca="1" si="4"/>
        <v>13.840763382757462</v>
      </c>
      <c r="L25" s="20">
        <f t="shared" ca="1" si="5"/>
        <v>4.8461224816827109</v>
      </c>
      <c r="M25" s="21">
        <f t="shared" ca="1" si="20"/>
        <v>150.09096426157728</v>
      </c>
      <c r="N25" s="20">
        <f t="shared" ca="1" si="21"/>
        <v>154.93708674325998</v>
      </c>
      <c r="O25" s="19"/>
      <c r="P25" s="20">
        <f t="shared" ca="1" si="6"/>
        <v>30.496853701362678</v>
      </c>
      <c r="Q25" s="20">
        <f t="shared" ca="1" si="7"/>
        <v>3.8054442756654518</v>
      </c>
      <c r="R25" s="21">
        <f t="shared" ca="1" si="22"/>
        <v>247.71878458933537</v>
      </c>
      <c r="S25" s="20">
        <f t="shared" ca="1" si="23"/>
        <v>251.52422886500082</v>
      </c>
      <c r="T25" s="19"/>
      <c r="U25" s="20">
        <f t="shared" ca="1" si="8"/>
        <v>5.1543964247377261</v>
      </c>
      <c r="V25" s="20">
        <f t="shared" ca="1" si="9"/>
        <v>1.1684650670703651</v>
      </c>
      <c r="W25" s="21">
        <f t="shared" ca="1" si="24"/>
        <v>102.17804797011</v>
      </c>
      <c r="X25" s="20">
        <f t="shared" ca="1" si="25"/>
        <v>103.34651303718037</v>
      </c>
      <c r="Z25" s="20">
        <f t="shared" ca="1" si="10"/>
        <v>8.0662011129966</v>
      </c>
      <c r="AA25" s="20">
        <f t="shared" ca="1" si="11"/>
        <v>2.1079752840570931</v>
      </c>
      <c r="AB25" s="21">
        <f t="shared" ca="1" si="26"/>
        <v>246.65427298758198</v>
      </c>
      <c r="AC25" s="20">
        <f t="shared" ca="1" si="27"/>
        <v>248.76224827163907</v>
      </c>
      <c r="AE25" s="20">
        <f t="shared" ca="1" si="12"/>
        <v>1.7792368897568391</v>
      </c>
      <c r="AF25" s="20">
        <f t="shared" ca="1" si="13"/>
        <v>1.0997515361839258</v>
      </c>
      <c r="AG25" s="21">
        <f t="shared" ca="1" si="28"/>
        <v>179.50745680848621</v>
      </c>
      <c r="AH25" s="20">
        <f t="shared" ca="1" si="29"/>
        <v>180.60720834467014</v>
      </c>
      <c r="AJ25" s="20">
        <f t="shared" ca="1" si="14"/>
        <v>8.3041409862872992</v>
      </c>
      <c r="AK25" s="20">
        <f t="shared" ca="1" si="15"/>
        <v>0.75531973478882941</v>
      </c>
      <c r="AL25" s="21">
        <f t="shared" ca="1" si="30"/>
        <v>227.33434089495975</v>
      </c>
      <c r="AM25" s="20">
        <f t="shared" ca="1" si="31"/>
        <v>228.08966062974858</v>
      </c>
    </row>
    <row r="26" spans="1:39" x14ac:dyDescent="0.25">
      <c r="A26" s="20">
        <f t="shared" ca="1" si="0"/>
        <v>1.2983958477356123</v>
      </c>
      <c r="B26" s="20">
        <f t="shared" ca="1" si="1"/>
        <v>9.2570803406740456</v>
      </c>
      <c r="C26" s="21">
        <f t="shared" ca="1" si="16"/>
        <v>249.46353936101957</v>
      </c>
      <c r="D26" s="20">
        <f t="shared" ca="1" si="17"/>
        <v>258.72061970169364</v>
      </c>
      <c r="E26" s="19"/>
      <c r="F26" s="20">
        <f t="shared" ca="1" si="2"/>
        <v>1.1240636958531998</v>
      </c>
      <c r="G26" s="20">
        <f t="shared" ca="1" si="3"/>
        <v>1.724640269206096</v>
      </c>
      <c r="H26" s="21">
        <f t="shared" ca="1" si="18"/>
        <v>282.82205764564878</v>
      </c>
      <c r="I26" s="20">
        <f t="shared" ca="1" si="19"/>
        <v>284.54669791485486</v>
      </c>
      <c r="J26" s="19"/>
      <c r="K26" s="20">
        <f t="shared" ca="1" si="4"/>
        <v>2.7045382580964157</v>
      </c>
      <c r="L26" s="20">
        <f t="shared" ca="1" si="5"/>
        <v>10.874874590397756</v>
      </c>
      <c r="M26" s="21">
        <f t="shared" ca="1" si="20"/>
        <v>157.6416250013564</v>
      </c>
      <c r="N26" s="20">
        <f t="shared" ca="1" si="21"/>
        <v>168.51649959175415</v>
      </c>
      <c r="O26" s="19"/>
      <c r="P26" s="20">
        <f t="shared" ca="1" si="6"/>
        <v>8.6037815109951524E-2</v>
      </c>
      <c r="Q26" s="20">
        <f t="shared" ca="1" si="7"/>
        <v>4.2526340594409859</v>
      </c>
      <c r="R26" s="21">
        <f t="shared" ca="1" si="22"/>
        <v>251.61026668011078</v>
      </c>
      <c r="S26" s="20">
        <f t="shared" ca="1" si="23"/>
        <v>255.86290073955178</v>
      </c>
      <c r="T26" s="19"/>
      <c r="U26" s="20">
        <f t="shared" ca="1" si="8"/>
        <v>11.074309462379475</v>
      </c>
      <c r="V26" s="20">
        <f t="shared" ca="1" si="9"/>
        <v>7.0074510340219387</v>
      </c>
      <c r="W26" s="21">
        <f t="shared" ca="1" si="24"/>
        <v>114.42082249955985</v>
      </c>
      <c r="X26" s="20">
        <f t="shared" ca="1" si="25"/>
        <v>121.42827353358179</v>
      </c>
      <c r="Z26" s="20">
        <f t="shared" ca="1" si="10"/>
        <v>0.21231537790095428</v>
      </c>
      <c r="AA26" s="20">
        <f t="shared" ca="1" si="11"/>
        <v>0.58714742566571465</v>
      </c>
      <c r="AB26" s="21">
        <f t="shared" ca="1" si="26"/>
        <v>248.97456364954002</v>
      </c>
      <c r="AC26" s="20">
        <f t="shared" ca="1" si="27"/>
        <v>249.56171107520572</v>
      </c>
      <c r="AE26" s="20">
        <f t="shared" ca="1" si="12"/>
        <v>3.0687055772415408</v>
      </c>
      <c r="AF26" s="20">
        <f t="shared" ca="1" si="13"/>
        <v>1.1522369191323452</v>
      </c>
      <c r="AG26" s="21">
        <f t="shared" ca="1" si="28"/>
        <v>183.67591392191167</v>
      </c>
      <c r="AH26" s="20">
        <f t="shared" ca="1" si="29"/>
        <v>184.82815084104402</v>
      </c>
      <c r="AJ26" s="20">
        <f t="shared" ca="1" si="14"/>
        <v>2.45628351468492</v>
      </c>
      <c r="AK26" s="20">
        <f t="shared" ca="1" si="15"/>
        <v>11.142895584735751</v>
      </c>
      <c r="AL26" s="21">
        <f t="shared" ca="1" si="30"/>
        <v>230.54594414443349</v>
      </c>
      <c r="AM26" s="20">
        <f t="shared" ca="1" si="31"/>
        <v>241.68883972916925</v>
      </c>
    </row>
    <row r="27" spans="1:39" x14ac:dyDescent="0.25">
      <c r="A27" s="20">
        <f t="shared" ca="1" si="0"/>
        <v>0.87485166482548526</v>
      </c>
      <c r="B27" s="20">
        <f t="shared" ca="1" si="1"/>
        <v>12.985137819992332</v>
      </c>
      <c r="C27" s="21">
        <f t="shared" ca="1" si="16"/>
        <v>259.59547136651912</v>
      </c>
      <c r="D27" s="20">
        <f t="shared" ca="1" si="17"/>
        <v>272.58060918651142</v>
      </c>
      <c r="E27" s="19"/>
      <c r="F27" s="20">
        <f t="shared" ca="1" si="2"/>
        <v>1.9499806846309604</v>
      </c>
      <c r="G27" s="20">
        <f t="shared" ca="1" si="3"/>
        <v>4.7349327997985133</v>
      </c>
      <c r="H27" s="21">
        <f t="shared" ca="1" si="18"/>
        <v>286.49667859948585</v>
      </c>
      <c r="I27" s="20">
        <f t="shared" ca="1" si="19"/>
        <v>291.23161139928436</v>
      </c>
      <c r="J27" s="19"/>
      <c r="K27" s="20">
        <f t="shared" ca="1" si="4"/>
        <v>6.879385342775163</v>
      </c>
      <c r="L27" s="20">
        <f t="shared" ca="1" si="5"/>
        <v>12.501034274938451</v>
      </c>
      <c r="M27" s="21">
        <f t="shared" ca="1" si="20"/>
        <v>175.39588493452931</v>
      </c>
      <c r="N27" s="20">
        <f t="shared" ca="1" si="21"/>
        <v>187.89691920946777</v>
      </c>
      <c r="O27" s="19"/>
      <c r="P27" s="20">
        <f t="shared" ca="1" si="6"/>
        <v>10.827926560549326</v>
      </c>
      <c r="Q27" s="20">
        <f t="shared" ca="1" si="7"/>
        <v>2.6261411440330518</v>
      </c>
      <c r="R27" s="21">
        <f t="shared" ca="1" si="22"/>
        <v>266.69082730010109</v>
      </c>
      <c r="S27" s="20">
        <f t="shared" ca="1" si="23"/>
        <v>269.31696844413415</v>
      </c>
      <c r="T27" s="19"/>
      <c r="U27" s="20">
        <f t="shared" ca="1" si="8"/>
        <v>3.7549037155966376</v>
      </c>
      <c r="V27" s="20">
        <f t="shared" ca="1" si="9"/>
        <v>4.7610008354083426</v>
      </c>
      <c r="W27" s="21">
        <f t="shared" ca="1" si="24"/>
        <v>125.18317724917843</v>
      </c>
      <c r="X27" s="20">
        <f t="shared" ca="1" si="25"/>
        <v>129.94417808458678</v>
      </c>
      <c r="Z27" s="20">
        <f t="shared" ca="1" si="10"/>
        <v>12.207670306715757</v>
      </c>
      <c r="AA27" s="20">
        <f t="shared" ca="1" si="11"/>
        <v>0.22398956079439886</v>
      </c>
      <c r="AB27" s="21">
        <f t="shared" ca="1" si="26"/>
        <v>261.76938138192151</v>
      </c>
      <c r="AC27" s="20">
        <f t="shared" ca="1" si="27"/>
        <v>261.9933709427159</v>
      </c>
      <c r="AE27" s="20">
        <f t="shared" ca="1" si="12"/>
        <v>16.567140614338648</v>
      </c>
      <c r="AF27" s="20">
        <f t="shared" ca="1" si="13"/>
        <v>0.55084445545096694</v>
      </c>
      <c r="AG27" s="21">
        <f t="shared" ca="1" si="28"/>
        <v>201.39529145538268</v>
      </c>
      <c r="AH27" s="20">
        <f t="shared" ca="1" si="29"/>
        <v>201.94613591083365</v>
      </c>
      <c r="AJ27" s="20">
        <f t="shared" ca="1" si="14"/>
        <v>7.3488357691711546</v>
      </c>
      <c r="AK27" s="20">
        <f t="shared" ca="1" si="15"/>
        <v>3.8757288209159642</v>
      </c>
      <c r="AL27" s="21">
        <f t="shared" ca="1" si="30"/>
        <v>249.03767549834041</v>
      </c>
      <c r="AM27" s="20">
        <f t="shared" ca="1" si="31"/>
        <v>252.91340431925636</v>
      </c>
    </row>
    <row r="28" spans="1:39" x14ac:dyDescent="0.25">
      <c r="A28" s="20">
        <f t="shared" ca="1" si="0"/>
        <v>0.46713435304739848</v>
      </c>
      <c r="B28" s="20">
        <f t="shared" ca="1" si="1"/>
        <v>21.546937395377931</v>
      </c>
      <c r="C28" s="21">
        <f t="shared" ca="1" si="16"/>
        <v>273.04774353955884</v>
      </c>
      <c r="D28" s="20">
        <f t="shared" ca="1" si="17"/>
        <v>294.59468093493678</v>
      </c>
      <c r="E28" s="19"/>
      <c r="F28" s="20">
        <f t="shared" ca="1" si="2"/>
        <v>3.8389494907753843</v>
      </c>
      <c r="G28" s="20">
        <f t="shared" ca="1" si="3"/>
        <v>1.6928608128544342</v>
      </c>
      <c r="H28" s="21">
        <f t="shared" ca="1" si="18"/>
        <v>295.07056089005977</v>
      </c>
      <c r="I28" s="20">
        <f t="shared" ca="1" si="19"/>
        <v>296.76342170291423</v>
      </c>
      <c r="J28" s="19"/>
      <c r="K28" s="20">
        <f t="shared" ca="1" si="4"/>
        <v>4.8928587453744843</v>
      </c>
      <c r="L28" s="20">
        <f t="shared" ca="1" si="5"/>
        <v>2.3441952896272453</v>
      </c>
      <c r="M28" s="21">
        <f t="shared" ca="1" si="20"/>
        <v>192.78977795484226</v>
      </c>
      <c r="N28" s="20">
        <f t="shared" ca="1" si="21"/>
        <v>195.1339732444695</v>
      </c>
      <c r="O28" s="19"/>
      <c r="P28" s="20">
        <f t="shared" ca="1" si="6"/>
        <v>3.367572433178907</v>
      </c>
      <c r="Q28" s="20">
        <f t="shared" ca="1" si="7"/>
        <v>6.1786927734569392</v>
      </c>
      <c r="R28" s="21">
        <f t="shared" ca="1" si="22"/>
        <v>272.68454087731305</v>
      </c>
      <c r="S28" s="20">
        <f t="shared" ca="1" si="23"/>
        <v>278.86323365076998</v>
      </c>
      <c r="T28" s="19"/>
      <c r="U28" s="20">
        <f t="shared" ca="1" si="8"/>
        <v>11.837573282384042</v>
      </c>
      <c r="V28" s="20">
        <f t="shared" ca="1" si="9"/>
        <v>4.1472426385328971</v>
      </c>
      <c r="W28" s="21">
        <f t="shared" ca="1" si="24"/>
        <v>141.78175136697081</v>
      </c>
      <c r="X28" s="20">
        <f t="shared" ca="1" si="25"/>
        <v>145.92899400550371</v>
      </c>
      <c r="Z28" s="20">
        <f t="shared" ca="1" si="10"/>
        <v>14.445820429260882</v>
      </c>
      <c r="AA28" s="20">
        <f t="shared" ca="1" si="11"/>
        <v>1.3889156299922434</v>
      </c>
      <c r="AB28" s="21">
        <f t="shared" ca="1" si="26"/>
        <v>276.43919137197679</v>
      </c>
      <c r="AC28" s="20">
        <f t="shared" ca="1" si="27"/>
        <v>277.82810700196904</v>
      </c>
      <c r="AE28" s="20">
        <f t="shared" ca="1" si="12"/>
        <v>16.58552292283731</v>
      </c>
      <c r="AF28" s="20">
        <f t="shared" ca="1" si="13"/>
        <v>3.3057826246605826</v>
      </c>
      <c r="AG28" s="21">
        <f t="shared" ca="1" si="28"/>
        <v>218.53165883367095</v>
      </c>
      <c r="AH28" s="20">
        <f t="shared" ca="1" si="29"/>
        <v>221.83744145833154</v>
      </c>
      <c r="AJ28" s="20">
        <f t="shared" ca="1" si="14"/>
        <v>6.3163237689084619</v>
      </c>
      <c r="AK28" s="20">
        <f t="shared" ca="1" si="15"/>
        <v>0.30711481107547928</v>
      </c>
      <c r="AL28" s="21">
        <f t="shared" ca="1" si="30"/>
        <v>259.22972808816485</v>
      </c>
      <c r="AM28" s="20">
        <f t="shared" ca="1" si="31"/>
        <v>259.53684289924036</v>
      </c>
    </row>
    <row r="29" spans="1:39" x14ac:dyDescent="0.25">
      <c r="A29" s="20">
        <f t="shared" ca="1" si="0"/>
        <v>0.11712403547621023</v>
      </c>
      <c r="B29" s="20">
        <f t="shared" ca="1" si="1"/>
        <v>4.6095574448870238</v>
      </c>
      <c r="C29" s="21">
        <f t="shared" ca="1" si="16"/>
        <v>294.71180497041297</v>
      </c>
      <c r="D29" s="20">
        <f t="shared" ca="1" si="17"/>
        <v>299.32136241529997</v>
      </c>
      <c r="E29" s="19"/>
      <c r="F29" s="20">
        <f t="shared" ca="1" si="2"/>
        <v>6.3427314031795259</v>
      </c>
      <c r="G29" s="20">
        <f t="shared" ca="1" si="3"/>
        <v>3.6242320716830494</v>
      </c>
      <c r="H29" s="21">
        <f t="shared" ca="1" si="18"/>
        <v>303.10615310609376</v>
      </c>
      <c r="I29" s="20">
        <f t="shared" ca="1" si="19"/>
        <v>306.73038517777678</v>
      </c>
      <c r="J29" s="19"/>
      <c r="K29" s="20">
        <f t="shared" ca="1" si="4"/>
        <v>2.5309028034345755</v>
      </c>
      <c r="L29" s="20">
        <f t="shared" ca="1" si="5"/>
        <v>2.8650568214556276</v>
      </c>
      <c r="M29" s="21">
        <f t="shared" ca="1" si="20"/>
        <v>197.66487604790407</v>
      </c>
      <c r="N29" s="20">
        <f t="shared" ca="1" si="21"/>
        <v>200.5299328693597</v>
      </c>
      <c r="O29" s="19"/>
      <c r="P29" s="20">
        <f t="shared" ca="1" si="6"/>
        <v>9.5349039137279821</v>
      </c>
      <c r="Q29" s="20">
        <f t="shared" ca="1" si="7"/>
        <v>6.8226210977942214</v>
      </c>
      <c r="R29" s="21">
        <f t="shared" ca="1" si="22"/>
        <v>288.39813756449797</v>
      </c>
      <c r="S29" s="20">
        <f t="shared" ca="1" si="23"/>
        <v>295.22075866229221</v>
      </c>
      <c r="T29" s="19"/>
      <c r="U29" s="20">
        <f t="shared" ca="1" si="8"/>
        <v>18.446563286323233</v>
      </c>
      <c r="V29" s="20">
        <f t="shared" ca="1" si="9"/>
        <v>2.7545758667390805</v>
      </c>
      <c r="W29" s="21">
        <f t="shared" ca="1" si="24"/>
        <v>164.37555729182694</v>
      </c>
      <c r="X29" s="20">
        <f t="shared" ca="1" si="25"/>
        <v>167.13013315856603</v>
      </c>
      <c r="Z29" s="20">
        <f t="shared" ca="1" si="10"/>
        <v>11.005503324079596</v>
      </c>
      <c r="AA29" s="20">
        <f t="shared" ca="1" si="11"/>
        <v>4.2682980055256499</v>
      </c>
      <c r="AB29" s="21">
        <f t="shared" ca="1" si="26"/>
        <v>288.83361032604864</v>
      </c>
      <c r="AC29" s="20">
        <f t="shared" ca="1" si="27"/>
        <v>293.10190833157429</v>
      </c>
      <c r="AE29" s="20">
        <f t="shared" ca="1" si="12"/>
        <v>9.4650256546462455</v>
      </c>
      <c r="AF29" s="20">
        <f t="shared" ca="1" si="13"/>
        <v>6.9280107842305219</v>
      </c>
      <c r="AG29" s="21">
        <f t="shared" ca="1" si="28"/>
        <v>231.30246711297778</v>
      </c>
      <c r="AH29" s="20">
        <f t="shared" ca="1" si="29"/>
        <v>238.23047789720829</v>
      </c>
      <c r="AJ29" s="20">
        <f t="shared" ca="1" si="14"/>
        <v>16.523983731054688</v>
      </c>
      <c r="AK29" s="20">
        <f t="shared" ca="1" si="15"/>
        <v>2.3276394047380564</v>
      </c>
      <c r="AL29" s="21">
        <f t="shared" ca="1" si="30"/>
        <v>276.06082663029503</v>
      </c>
      <c r="AM29" s="20">
        <f t="shared" ca="1" si="31"/>
        <v>278.3884660350331</v>
      </c>
    </row>
    <row r="30" spans="1:39" x14ac:dyDescent="0.25">
      <c r="A30" s="20">
        <f t="shared" ca="1" si="0"/>
        <v>2.476961837182055</v>
      </c>
      <c r="B30" s="20">
        <f t="shared" ca="1" si="1"/>
        <v>1.6223434515261992</v>
      </c>
      <c r="C30" s="21">
        <f t="shared" ca="1" si="16"/>
        <v>301.79832425248202</v>
      </c>
      <c r="D30" s="20">
        <f t="shared" ca="1" si="17"/>
        <v>303.42066770400822</v>
      </c>
      <c r="E30" s="19"/>
      <c r="F30" s="20">
        <f t="shared" ca="1" si="2"/>
        <v>5.1058094943706438</v>
      </c>
      <c r="G30" s="20">
        <f t="shared" ca="1" si="3"/>
        <v>1.4239146214548293</v>
      </c>
      <c r="H30" s="21">
        <f t="shared" ca="1" si="18"/>
        <v>311.83619467214743</v>
      </c>
      <c r="I30" s="20">
        <f t="shared" ca="1" si="19"/>
        <v>313.26010929360228</v>
      </c>
      <c r="J30" s="19"/>
      <c r="K30" s="20">
        <f t="shared" ca="1" si="4"/>
        <v>3.5810354466032246</v>
      </c>
      <c r="L30" s="20">
        <f t="shared" ca="1" si="5"/>
        <v>1.0052968690981094</v>
      </c>
      <c r="M30" s="21">
        <f t="shared" ca="1" si="20"/>
        <v>204.11096831596294</v>
      </c>
      <c r="N30" s="20">
        <f t="shared" ca="1" si="21"/>
        <v>205.11626518506105</v>
      </c>
      <c r="O30" s="19"/>
      <c r="P30" s="20">
        <f t="shared" ca="1" si="6"/>
        <v>8.3947902296799022</v>
      </c>
      <c r="Q30" s="20">
        <f t="shared" ca="1" si="7"/>
        <v>7.344902142025088</v>
      </c>
      <c r="R30" s="21">
        <f t="shared" ca="1" si="22"/>
        <v>303.61554889197214</v>
      </c>
      <c r="S30" s="20">
        <f t="shared" ca="1" si="23"/>
        <v>310.96045103399723</v>
      </c>
      <c r="T30" s="19"/>
      <c r="U30" s="20">
        <f t="shared" ca="1" si="8"/>
        <v>1.0656488227904621</v>
      </c>
      <c r="V30" s="20">
        <f t="shared" ca="1" si="9"/>
        <v>6.3308147437240185</v>
      </c>
      <c r="W30" s="21">
        <f t="shared" ca="1" si="24"/>
        <v>168.19578198135648</v>
      </c>
      <c r="X30" s="20">
        <f t="shared" ca="1" si="25"/>
        <v>174.52659672508048</v>
      </c>
      <c r="Z30" s="20">
        <f t="shared" ca="1" si="10"/>
        <v>43.407851240254871</v>
      </c>
      <c r="AA30" s="20">
        <f t="shared" ca="1" si="11"/>
        <v>1.4097893336523377</v>
      </c>
      <c r="AB30" s="21">
        <f t="shared" ca="1" si="26"/>
        <v>336.50975957182914</v>
      </c>
      <c r="AC30" s="20">
        <f t="shared" ca="1" si="27"/>
        <v>337.91954890548146</v>
      </c>
      <c r="AE30" s="20">
        <f t="shared" ca="1" si="12"/>
        <v>5.1626594007594644</v>
      </c>
      <c r="AF30" s="20">
        <f t="shared" ca="1" si="13"/>
        <v>2.7611020088919744</v>
      </c>
      <c r="AG30" s="21">
        <f t="shared" ca="1" si="28"/>
        <v>243.39313729796774</v>
      </c>
      <c r="AH30" s="20">
        <f t="shared" ca="1" si="29"/>
        <v>246.15423930685972</v>
      </c>
      <c r="AJ30" s="20">
        <f t="shared" ca="1" si="14"/>
        <v>20.717879914319081</v>
      </c>
      <c r="AK30" s="20">
        <f t="shared" ca="1" si="15"/>
        <v>4.1091139537415158</v>
      </c>
      <c r="AL30" s="21">
        <f t="shared" ca="1" si="30"/>
        <v>299.1063459493522</v>
      </c>
      <c r="AM30" s="20">
        <f t="shared" ca="1" si="31"/>
        <v>303.21545990309374</v>
      </c>
    </row>
    <row r="31" spans="1:39" x14ac:dyDescent="0.25">
      <c r="A31" s="20">
        <f t="shared" ca="1" si="0"/>
        <v>7.1300197351062726</v>
      </c>
      <c r="B31" s="20">
        <f t="shared" ca="1" si="1"/>
        <v>1.7454818344560992</v>
      </c>
      <c r="C31" s="21">
        <f t="shared" ca="1" si="16"/>
        <v>310.55068743911448</v>
      </c>
      <c r="D31" s="20">
        <f t="shared" ca="1" si="17"/>
        <v>312.29616927357057</v>
      </c>
      <c r="E31" s="19"/>
      <c r="F31" s="20">
        <f t="shared" ca="1" si="2"/>
        <v>5.8722228275894608</v>
      </c>
      <c r="G31" s="20">
        <f t="shared" ca="1" si="3"/>
        <v>19.455620868793638</v>
      </c>
      <c r="H31" s="21">
        <f t="shared" ca="1" si="18"/>
        <v>319.13233212119172</v>
      </c>
      <c r="I31" s="20">
        <f t="shared" ca="1" si="19"/>
        <v>338.58795298998535</v>
      </c>
      <c r="J31" s="19"/>
      <c r="K31" s="20">
        <f t="shared" ca="1" si="4"/>
        <v>5.3070212292926106E-2</v>
      </c>
      <c r="L31" s="20">
        <f t="shared" ca="1" si="5"/>
        <v>7.9184685858686388</v>
      </c>
      <c r="M31" s="21">
        <f t="shared" ca="1" si="20"/>
        <v>205.16933539735399</v>
      </c>
      <c r="N31" s="20">
        <f t="shared" ca="1" si="21"/>
        <v>213.08780398322264</v>
      </c>
      <c r="O31" s="19"/>
      <c r="P31" s="20">
        <f t="shared" ca="1" si="6"/>
        <v>2.3490779136902775</v>
      </c>
      <c r="Q31" s="20">
        <f t="shared" ca="1" si="7"/>
        <v>0.20156011707196991</v>
      </c>
      <c r="R31" s="21">
        <f t="shared" ca="1" si="22"/>
        <v>313.30952894768751</v>
      </c>
      <c r="S31" s="20">
        <f t="shared" ca="1" si="23"/>
        <v>313.51108906475946</v>
      </c>
      <c r="T31" s="19"/>
      <c r="U31" s="20">
        <f t="shared" ca="1" si="8"/>
        <v>1.7221593568000479</v>
      </c>
      <c r="V31" s="20">
        <f t="shared" ca="1" si="9"/>
        <v>5.4734117388787666</v>
      </c>
      <c r="W31" s="21">
        <f t="shared" ca="1" si="24"/>
        <v>176.24875608188052</v>
      </c>
      <c r="X31" s="20">
        <f t="shared" ca="1" si="25"/>
        <v>181.7221678207593</v>
      </c>
      <c r="Z31" s="20">
        <f t="shared" ca="1" si="10"/>
        <v>14.991988386991798</v>
      </c>
      <c r="AA31" s="20">
        <f t="shared" ca="1" si="11"/>
        <v>2.7668477138581253</v>
      </c>
      <c r="AB31" s="21">
        <f t="shared" ca="1" si="26"/>
        <v>352.91153729247327</v>
      </c>
      <c r="AC31" s="20">
        <f t="shared" ca="1" si="27"/>
        <v>355.67838500633138</v>
      </c>
      <c r="AE31" s="20">
        <f t="shared" ca="1" si="12"/>
        <v>40.446777317458952</v>
      </c>
      <c r="AF31" s="20">
        <f t="shared" ca="1" si="13"/>
        <v>12.990017039487654</v>
      </c>
      <c r="AG31" s="21">
        <f t="shared" ca="1" si="28"/>
        <v>286.60101662431867</v>
      </c>
      <c r="AH31" s="20">
        <f t="shared" ca="1" si="29"/>
        <v>299.59103366380634</v>
      </c>
      <c r="AJ31" s="20">
        <f t="shared" ca="1" si="14"/>
        <v>10.3286583942738</v>
      </c>
      <c r="AK31" s="20">
        <f t="shared" ca="1" si="15"/>
        <v>1.5247803561621476</v>
      </c>
      <c r="AL31" s="21">
        <f t="shared" ca="1" si="30"/>
        <v>313.54411829736756</v>
      </c>
      <c r="AM31" s="20">
        <f t="shared" ca="1" si="31"/>
        <v>315.06889865352969</v>
      </c>
    </row>
    <row r="32" spans="1:39" x14ac:dyDescent="0.25">
      <c r="A32" s="20">
        <f t="shared" ca="1" si="0"/>
        <v>4.0530862051036722</v>
      </c>
      <c r="B32" s="20">
        <f t="shared" ca="1" si="1"/>
        <v>4.1076087798364735</v>
      </c>
      <c r="C32" s="21">
        <f t="shared" ca="1" si="16"/>
        <v>316.34925547867425</v>
      </c>
      <c r="D32" s="20">
        <f t="shared" ca="1" si="17"/>
        <v>320.45686425851073</v>
      </c>
      <c r="E32" s="19"/>
      <c r="F32" s="20">
        <f t="shared" ca="1" si="2"/>
        <v>5.8305324976576758</v>
      </c>
      <c r="G32" s="20">
        <f t="shared" ca="1" si="3"/>
        <v>1.0371993277622074</v>
      </c>
      <c r="H32" s="21">
        <f t="shared" ca="1" si="18"/>
        <v>344.41848548764301</v>
      </c>
      <c r="I32" s="20">
        <f t="shared" ca="1" si="19"/>
        <v>345.45568481540522</v>
      </c>
      <c r="J32" s="19"/>
      <c r="K32" s="20">
        <f t="shared" ca="1" si="4"/>
        <v>0.6179636689043112</v>
      </c>
      <c r="L32" s="20">
        <f t="shared" ca="1" si="5"/>
        <v>0.39246627224789365</v>
      </c>
      <c r="M32" s="21">
        <f t="shared" ca="1" si="20"/>
        <v>213.70576765212695</v>
      </c>
      <c r="N32" s="20">
        <f t="shared" ca="1" si="21"/>
        <v>214.09823392437485</v>
      </c>
      <c r="O32" s="19"/>
      <c r="P32" s="20">
        <f t="shared" ca="1" si="6"/>
        <v>3.0852930417419753</v>
      </c>
      <c r="Q32" s="20">
        <f t="shared" ca="1" si="7"/>
        <v>8.4370260732246578</v>
      </c>
      <c r="R32" s="21">
        <f t="shared" ca="1" si="22"/>
        <v>316.59638210650144</v>
      </c>
      <c r="S32" s="20">
        <f t="shared" ca="1" si="23"/>
        <v>325.03340817972611</v>
      </c>
      <c r="T32" s="19"/>
      <c r="U32" s="20">
        <f t="shared" ca="1" si="8"/>
        <v>0.73703532858049892</v>
      </c>
      <c r="V32" s="20">
        <f t="shared" ca="1" si="9"/>
        <v>23.837251876477428</v>
      </c>
      <c r="W32" s="21">
        <f t="shared" ca="1" si="24"/>
        <v>182.4592031493398</v>
      </c>
      <c r="X32" s="20">
        <f t="shared" ca="1" si="25"/>
        <v>206.29645502581724</v>
      </c>
      <c r="Z32" s="20">
        <f t="shared" ca="1" si="10"/>
        <v>24.717856609792484</v>
      </c>
      <c r="AA32" s="20">
        <f t="shared" ca="1" si="11"/>
        <v>1.6728252833842179</v>
      </c>
      <c r="AB32" s="21">
        <f t="shared" ca="1" si="26"/>
        <v>380.39624161612386</v>
      </c>
      <c r="AC32" s="20">
        <f t="shared" ca="1" si="27"/>
        <v>382.06906689950807</v>
      </c>
      <c r="AE32" s="20">
        <f t="shared" ca="1" si="12"/>
        <v>5.39147933222426</v>
      </c>
      <c r="AF32" s="20">
        <f t="shared" ca="1" si="13"/>
        <v>0.79332399156460665</v>
      </c>
      <c r="AG32" s="21">
        <f t="shared" ca="1" si="28"/>
        <v>304.98251299603061</v>
      </c>
      <c r="AH32" s="20">
        <f t="shared" ca="1" si="29"/>
        <v>305.7758369875952</v>
      </c>
      <c r="AJ32" s="20">
        <f t="shared" ca="1" si="14"/>
        <v>9.2369488247831271</v>
      </c>
      <c r="AK32" s="20">
        <f t="shared" ca="1" si="15"/>
        <v>1.8545336057937685</v>
      </c>
      <c r="AL32" s="21">
        <f t="shared" ca="1" si="30"/>
        <v>324.30584747831278</v>
      </c>
      <c r="AM32" s="20">
        <f t="shared" ca="1" si="31"/>
        <v>326.16038108410658</v>
      </c>
    </row>
    <row r="33" spans="1:39" x14ac:dyDescent="0.25">
      <c r="A33" s="20">
        <f t="shared" ca="1" si="0"/>
        <v>26.192303192402989</v>
      </c>
      <c r="B33" s="20">
        <f t="shared" ca="1" si="1"/>
        <v>4.0748100084131247</v>
      </c>
      <c r="C33" s="21">
        <f t="shared" ca="1" si="16"/>
        <v>346.64916745091375</v>
      </c>
      <c r="D33" s="20">
        <f t="shared" ca="1" si="17"/>
        <v>350.72397745932687</v>
      </c>
      <c r="E33" s="19"/>
      <c r="F33" s="20">
        <f t="shared" ca="1" si="2"/>
        <v>1.7095408142639363</v>
      </c>
      <c r="G33" s="20">
        <f t="shared" ca="1" si="3"/>
        <v>0.29416739783416984</v>
      </c>
      <c r="H33" s="21">
        <f t="shared" ca="1" si="18"/>
        <v>347.16522562966918</v>
      </c>
      <c r="I33" s="20">
        <f t="shared" ca="1" si="19"/>
        <v>347.45939302750332</v>
      </c>
      <c r="J33" s="19"/>
      <c r="K33" s="20">
        <f t="shared" ca="1" si="4"/>
        <v>4.9976914489815876</v>
      </c>
      <c r="L33" s="20">
        <f t="shared" ca="1" si="5"/>
        <v>3.9937670180234721</v>
      </c>
      <c r="M33" s="21">
        <f t="shared" ca="1" si="20"/>
        <v>219.09592537335644</v>
      </c>
      <c r="N33" s="20">
        <f t="shared" ca="1" si="21"/>
        <v>223.08969239137991</v>
      </c>
      <c r="O33" s="19"/>
      <c r="P33" s="20">
        <f t="shared" ca="1" si="6"/>
        <v>11.137357181194798</v>
      </c>
      <c r="Q33" s="20">
        <f t="shared" ca="1" si="7"/>
        <v>2.4609527977427845</v>
      </c>
      <c r="R33" s="21">
        <f t="shared" ca="1" si="22"/>
        <v>336.17076536092088</v>
      </c>
      <c r="S33" s="20">
        <f t="shared" ca="1" si="23"/>
        <v>338.63171815866366</v>
      </c>
      <c r="T33" s="19"/>
      <c r="U33" s="20">
        <f t="shared" ca="1" si="8"/>
        <v>7.3354762843355598E-2</v>
      </c>
      <c r="V33" s="20">
        <f t="shared" ca="1" si="9"/>
        <v>11.880538232545005</v>
      </c>
      <c r="W33" s="21">
        <f t="shared" ca="1" si="24"/>
        <v>206.3698097886606</v>
      </c>
      <c r="X33" s="20">
        <f t="shared" ca="1" si="25"/>
        <v>218.25034802120561</v>
      </c>
      <c r="Z33" s="20">
        <f t="shared" ca="1" si="10"/>
        <v>13.303863077428833</v>
      </c>
      <c r="AA33" s="20">
        <f t="shared" ca="1" si="11"/>
        <v>5.8304152684742263</v>
      </c>
      <c r="AB33" s="21">
        <f t="shared" ca="1" si="26"/>
        <v>395.37292997693692</v>
      </c>
      <c r="AC33" s="20">
        <f t="shared" ca="1" si="27"/>
        <v>401.20334524541113</v>
      </c>
      <c r="AE33" s="20">
        <f t="shared" ca="1" si="12"/>
        <v>15.705328048161789</v>
      </c>
      <c r="AF33" s="20">
        <f t="shared" ca="1" si="13"/>
        <v>3.0851512064020632</v>
      </c>
      <c r="AG33" s="21">
        <f t="shared" ca="1" si="28"/>
        <v>321.48116503575699</v>
      </c>
      <c r="AH33" s="20">
        <f t="shared" ca="1" si="29"/>
        <v>324.56631624215908</v>
      </c>
      <c r="AJ33" s="20">
        <f t="shared" ca="1" si="14"/>
        <v>0.62822695195374478</v>
      </c>
      <c r="AK33" s="20">
        <f t="shared" ca="1" si="15"/>
        <v>3.7635773992939026</v>
      </c>
      <c r="AL33" s="21">
        <f t="shared" ca="1" si="30"/>
        <v>326.78860803606034</v>
      </c>
      <c r="AM33" s="20">
        <f t="shared" ca="1" si="31"/>
        <v>330.55218543535426</v>
      </c>
    </row>
    <row r="34" spans="1:39" x14ac:dyDescent="0.25">
      <c r="A34" s="20">
        <f t="shared" ca="1" si="0"/>
        <v>4.879508549907829</v>
      </c>
      <c r="B34" s="20">
        <f t="shared" ca="1" si="1"/>
        <v>3.7584914654462218</v>
      </c>
      <c r="C34" s="21">
        <f t="shared" ca="1" si="16"/>
        <v>355.6034860092347</v>
      </c>
      <c r="D34" s="20">
        <f t="shared" ca="1" si="17"/>
        <v>359.36197747468094</v>
      </c>
      <c r="E34" s="19"/>
      <c r="F34" s="20">
        <f t="shared" ca="1" si="2"/>
        <v>51.565426828640888</v>
      </c>
      <c r="G34" s="20">
        <f t="shared" ca="1" si="3"/>
        <v>1.8826103535961409</v>
      </c>
      <c r="H34" s="21">
        <f t="shared" ca="1" si="18"/>
        <v>399.02481985614423</v>
      </c>
      <c r="I34" s="20">
        <f t="shared" ca="1" si="19"/>
        <v>400.90743020974037</v>
      </c>
      <c r="J34" s="19"/>
      <c r="K34" s="20">
        <f t="shared" ca="1" si="4"/>
        <v>9.7178540124016184</v>
      </c>
      <c r="L34" s="20">
        <f t="shared" ca="1" si="5"/>
        <v>3.7692565626464023</v>
      </c>
      <c r="M34" s="21">
        <f t="shared" ca="1" si="20"/>
        <v>232.80754640378154</v>
      </c>
      <c r="N34" s="20">
        <f t="shared" ca="1" si="21"/>
        <v>236.57680296642795</v>
      </c>
      <c r="O34" s="19"/>
      <c r="P34" s="20">
        <f t="shared" ca="1" si="6"/>
        <v>0.72348842068122876</v>
      </c>
      <c r="Q34" s="20">
        <f t="shared" ca="1" si="7"/>
        <v>0.24527304424645299</v>
      </c>
      <c r="R34" s="21">
        <f t="shared" ca="1" si="22"/>
        <v>339.35520657934489</v>
      </c>
      <c r="S34" s="20">
        <f t="shared" ca="1" si="23"/>
        <v>339.60047962359135</v>
      </c>
      <c r="T34" s="19"/>
      <c r="U34" s="20">
        <f t="shared" ca="1" si="8"/>
        <v>1.8313113603270195</v>
      </c>
      <c r="V34" s="20">
        <f t="shared" ca="1" si="9"/>
        <v>7.3708842204055311E-2</v>
      </c>
      <c r="W34" s="21">
        <f t="shared" ca="1" si="24"/>
        <v>220.08165938153263</v>
      </c>
      <c r="X34" s="20">
        <f t="shared" ca="1" si="25"/>
        <v>220.15536822373667</v>
      </c>
      <c r="Z34" s="20">
        <f t="shared" ca="1" si="10"/>
        <v>2.7025032032296958</v>
      </c>
      <c r="AA34" s="20">
        <f t="shared" ca="1" si="11"/>
        <v>0.23084656647121632</v>
      </c>
      <c r="AB34" s="21">
        <f t="shared" ca="1" si="26"/>
        <v>403.90584844864082</v>
      </c>
      <c r="AC34" s="20">
        <f t="shared" ca="1" si="27"/>
        <v>404.13669501511202</v>
      </c>
      <c r="AE34" s="20">
        <f t="shared" ca="1" si="12"/>
        <v>17.452351578854955</v>
      </c>
      <c r="AF34" s="20">
        <f t="shared" ca="1" si="13"/>
        <v>2.8865889483026299</v>
      </c>
      <c r="AG34" s="21">
        <f t="shared" ca="1" si="28"/>
        <v>342.01866782101405</v>
      </c>
      <c r="AH34" s="20">
        <f t="shared" ca="1" si="29"/>
        <v>344.90525676931668</v>
      </c>
      <c r="AJ34" s="20">
        <f t="shared" ca="1" si="14"/>
        <v>1.4017436364933065</v>
      </c>
      <c r="AK34" s="20">
        <f t="shared" ca="1" si="15"/>
        <v>12.879265528990029</v>
      </c>
      <c r="AL34" s="21">
        <f t="shared" ca="1" si="30"/>
        <v>331.95392907184754</v>
      </c>
      <c r="AM34" s="20">
        <f t="shared" ca="1" si="31"/>
        <v>344.83319460083754</v>
      </c>
    </row>
    <row r="35" spans="1:39" x14ac:dyDescent="0.25">
      <c r="A35" s="20">
        <f t="shared" ca="1" si="0"/>
        <v>1.8051057472066498</v>
      </c>
      <c r="B35" s="20">
        <f t="shared" ca="1" si="1"/>
        <v>6.2318577981625989</v>
      </c>
      <c r="C35" s="21">
        <f t="shared" ca="1" si="16"/>
        <v>361.16708322188759</v>
      </c>
      <c r="D35" s="20">
        <f t="shared" ca="1" si="17"/>
        <v>367.39894102005019</v>
      </c>
      <c r="E35" s="19"/>
      <c r="F35" s="20">
        <f t="shared" ca="1" si="2"/>
        <v>21.273181823599863</v>
      </c>
      <c r="G35" s="20">
        <f t="shared" ca="1" si="3"/>
        <v>2.5607605331052499</v>
      </c>
      <c r="H35" s="21">
        <f t="shared" ca="1" si="18"/>
        <v>422.18061203334025</v>
      </c>
      <c r="I35" s="20">
        <f t="shared" ca="1" si="19"/>
        <v>424.74137256644548</v>
      </c>
      <c r="J35" s="19"/>
      <c r="K35" s="20">
        <f t="shared" ca="1" si="4"/>
        <v>28.366527408381071</v>
      </c>
      <c r="L35" s="20">
        <f t="shared" ca="1" si="5"/>
        <v>18.469208395828677</v>
      </c>
      <c r="M35" s="21">
        <f t="shared" ca="1" si="20"/>
        <v>264.94333037480902</v>
      </c>
      <c r="N35" s="20">
        <f t="shared" ca="1" si="21"/>
        <v>283.4125387706377</v>
      </c>
      <c r="O35" s="19"/>
      <c r="P35" s="20">
        <f t="shared" ca="1" si="6"/>
        <v>24.347395356657064</v>
      </c>
      <c r="Q35" s="20">
        <f t="shared" ca="1" si="7"/>
        <v>0.2150484677524504</v>
      </c>
      <c r="R35" s="21">
        <f t="shared" ca="1" si="22"/>
        <v>363.9478749802484</v>
      </c>
      <c r="S35" s="20">
        <f t="shared" ca="1" si="23"/>
        <v>364.16292344800087</v>
      </c>
      <c r="T35" s="19"/>
      <c r="U35" s="20">
        <f t="shared" ca="1" si="8"/>
        <v>18.361681977983832</v>
      </c>
      <c r="V35" s="20">
        <f t="shared" ca="1" si="9"/>
        <v>2.2874187313916976</v>
      </c>
      <c r="W35" s="21">
        <f t="shared" ca="1" si="24"/>
        <v>238.51705020172051</v>
      </c>
      <c r="X35" s="20">
        <f t="shared" ca="1" si="25"/>
        <v>240.80446893311222</v>
      </c>
      <c r="Z35" s="20">
        <f t="shared" ca="1" si="10"/>
        <v>2.1496158309138114</v>
      </c>
      <c r="AA35" s="20">
        <f t="shared" ca="1" si="11"/>
        <v>2.5265481689003462</v>
      </c>
      <c r="AB35" s="21">
        <f t="shared" ca="1" si="26"/>
        <v>406.28631084602586</v>
      </c>
      <c r="AC35" s="20">
        <f t="shared" ca="1" si="27"/>
        <v>408.81285901492618</v>
      </c>
      <c r="AE35" s="20">
        <f t="shared" ca="1" si="12"/>
        <v>45.806196857138502</v>
      </c>
      <c r="AF35" s="20">
        <f t="shared" ca="1" si="13"/>
        <v>28.152102819111626</v>
      </c>
      <c r="AG35" s="21">
        <f t="shared" ca="1" si="28"/>
        <v>390.71145362645518</v>
      </c>
      <c r="AH35" s="20">
        <f t="shared" ca="1" si="29"/>
        <v>418.86355644556681</v>
      </c>
      <c r="AJ35" s="20">
        <f t="shared" ca="1" si="14"/>
        <v>1.4699437938426723</v>
      </c>
      <c r="AK35" s="20">
        <f t="shared" ca="1" si="15"/>
        <v>4.8464460417347448</v>
      </c>
      <c r="AL35" s="21">
        <f t="shared" ca="1" si="30"/>
        <v>346.30313839468022</v>
      </c>
      <c r="AM35" s="20">
        <f t="shared" ca="1" si="31"/>
        <v>351.14958443641495</v>
      </c>
    </row>
    <row r="36" spans="1:39" x14ac:dyDescent="0.25">
      <c r="A36" s="20">
        <f t="shared" ca="1" si="0"/>
        <v>3.0903470239742643</v>
      </c>
      <c r="B36" s="20">
        <f t="shared" ca="1" si="1"/>
        <v>10.002302056802638</v>
      </c>
      <c r="C36" s="21">
        <f t="shared" ca="1" si="16"/>
        <v>370.48928804402448</v>
      </c>
      <c r="D36" s="20">
        <f t="shared" ca="1" si="17"/>
        <v>380.49159010082712</v>
      </c>
      <c r="E36" s="19"/>
      <c r="F36" s="20">
        <f t="shared" ca="1" si="2"/>
        <v>2.3439007084679093</v>
      </c>
      <c r="G36" s="20">
        <f t="shared" ca="1" si="3"/>
        <v>1.8337706617700273</v>
      </c>
      <c r="H36" s="21">
        <f t="shared" ca="1" si="18"/>
        <v>427.08527327491339</v>
      </c>
      <c r="I36" s="20">
        <f t="shared" ca="1" si="19"/>
        <v>428.91904393668341</v>
      </c>
      <c r="J36" s="19"/>
      <c r="K36" s="20">
        <f t="shared" ca="1" si="4"/>
        <v>3.8480008049444976</v>
      </c>
      <c r="L36" s="20">
        <f t="shared" ca="1" si="5"/>
        <v>12.738471720268015</v>
      </c>
      <c r="M36" s="21">
        <f t="shared" ca="1" si="20"/>
        <v>287.26053957558219</v>
      </c>
      <c r="N36" s="20">
        <f t="shared" ca="1" si="21"/>
        <v>299.99901129585021</v>
      </c>
      <c r="O36" s="19"/>
      <c r="P36" s="20">
        <f t="shared" ca="1" si="6"/>
        <v>3.9944458453682423</v>
      </c>
      <c r="Q36" s="20">
        <f t="shared" ca="1" si="7"/>
        <v>3.5376743624145579</v>
      </c>
      <c r="R36" s="21">
        <f t="shared" ca="1" si="22"/>
        <v>368.15736929336913</v>
      </c>
      <c r="S36" s="20">
        <f t="shared" ca="1" si="23"/>
        <v>371.69504365578371</v>
      </c>
      <c r="T36" s="19"/>
      <c r="U36" s="20">
        <f t="shared" ca="1" si="8"/>
        <v>2.3249939436838098</v>
      </c>
      <c r="V36" s="20">
        <f t="shared" ca="1" si="9"/>
        <v>5.2029425450585336</v>
      </c>
      <c r="W36" s="21">
        <f t="shared" ca="1" si="24"/>
        <v>243.12946287679603</v>
      </c>
      <c r="X36" s="20">
        <f t="shared" ca="1" si="25"/>
        <v>248.33240542185456</v>
      </c>
      <c r="Z36" s="20">
        <f t="shared" ca="1" si="10"/>
        <v>23.123722004587329</v>
      </c>
      <c r="AA36" s="20">
        <f t="shared" ca="1" si="11"/>
        <v>10.233508672143817</v>
      </c>
      <c r="AB36" s="21">
        <f t="shared" ca="1" si="26"/>
        <v>431.93658101951348</v>
      </c>
      <c r="AC36" s="20">
        <f t="shared" ca="1" si="27"/>
        <v>442.17008969165732</v>
      </c>
      <c r="AE36" s="20">
        <f t="shared" ca="1" si="12"/>
        <v>4.6944753070865168</v>
      </c>
      <c r="AF36" s="20">
        <f t="shared" ca="1" si="13"/>
        <v>0.69255135493649922</v>
      </c>
      <c r="AG36" s="21">
        <f t="shared" ca="1" si="28"/>
        <v>423.55803175265333</v>
      </c>
      <c r="AH36" s="20">
        <f t="shared" ca="1" si="29"/>
        <v>424.25058310758982</v>
      </c>
      <c r="AJ36" s="20">
        <f t="shared" ca="1" si="14"/>
        <v>13.09058050894787</v>
      </c>
      <c r="AK36" s="20">
        <f t="shared" ca="1" si="15"/>
        <v>7.612257263450239</v>
      </c>
      <c r="AL36" s="21">
        <f t="shared" ca="1" si="30"/>
        <v>364.24016494536284</v>
      </c>
      <c r="AM36" s="20">
        <f t="shared" ca="1" si="31"/>
        <v>371.8524222088131</v>
      </c>
    </row>
    <row r="37" spans="1:39" x14ac:dyDescent="0.25">
      <c r="A37" s="20">
        <f t="shared" ca="1" si="0"/>
        <v>1.8364773493215698E-2</v>
      </c>
      <c r="B37" s="20">
        <f t="shared" ca="1" si="1"/>
        <v>5.1093310791147886</v>
      </c>
      <c r="C37" s="21">
        <f t="shared" ca="1" si="16"/>
        <v>380.50995487432033</v>
      </c>
      <c r="D37" s="20">
        <f t="shared" ca="1" si="17"/>
        <v>385.61928595343511</v>
      </c>
      <c r="E37" s="19"/>
      <c r="F37" s="20">
        <f t="shared" ca="1" si="2"/>
        <v>9.5201430594858358</v>
      </c>
      <c r="G37" s="20">
        <f t="shared" ca="1" si="3"/>
        <v>2.8473928235814925</v>
      </c>
      <c r="H37" s="21">
        <f t="shared" ca="1" si="18"/>
        <v>438.43918699616927</v>
      </c>
      <c r="I37" s="20">
        <f t="shared" ca="1" si="19"/>
        <v>441.28657981975078</v>
      </c>
      <c r="J37" s="19"/>
      <c r="K37" s="20">
        <f t="shared" ca="1" si="4"/>
        <v>26.165651756582577</v>
      </c>
      <c r="L37" s="20">
        <f t="shared" ca="1" si="5"/>
        <v>5.3144873462501767</v>
      </c>
      <c r="M37" s="21">
        <f t="shared" ca="1" si="20"/>
        <v>326.16466305243279</v>
      </c>
      <c r="N37" s="20">
        <f t="shared" ca="1" si="21"/>
        <v>331.47915039868298</v>
      </c>
      <c r="O37" s="19"/>
      <c r="P37" s="20">
        <f t="shared" ca="1" si="6"/>
        <v>14.651097631316158</v>
      </c>
      <c r="Q37" s="20">
        <f t="shared" ca="1" si="7"/>
        <v>4.4606876396550028</v>
      </c>
      <c r="R37" s="21">
        <f t="shared" ca="1" si="22"/>
        <v>386.34614128709984</v>
      </c>
      <c r="S37" s="20">
        <f t="shared" ca="1" si="23"/>
        <v>390.80682892675486</v>
      </c>
      <c r="T37" s="19"/>
      <c r="U37" s="20">
        <f t="shared" ca="1" si="8"/>
        <v>54.158027840336899</v>
      </c>
      <c r="V37" s="20">
        <f t="shared" ca="1" si="9"/>
        <v>4.6838058540875238</v>
      </c>
      <c r="W37" s="21">
        <f t="shared" ca="1" si="24"/>
        <v>302.49043326219146</v>
      </c>
      <c r="X37" s="20">
        <f t="shared" ca="1" si="25"/>
        <v>307.17423911627895</v>
      </c>
      <c r="Z37" s="20">
        <f t="shared" ca="1" si="10"/>
        <v>4.3161076516099222</v>
      </c>
      <c r="AA37" s="20">
        <f t="shared" ca="1" si="11"/>
        <v>3.7215111299811898</v>
      </c>
      <c r="AB37" s="21">
        <f t="shared" ca="1" si="26"/>
        <v>446.48619734326724</v>
      </c>
      <c r="AC37" s="20">
        <f t="shared" ca="1" si="27"/>
        <v>450.20770847324843</v>
      </c>
      <c r="AE37" s="20">
        <f t="shared" ca="1" si="12"/>
        <v>5.0119085578676534</v>
      </c>
      <c r="AF37" s="20">
        <f t="shared" ca="1" si="13"/>
        <v>2.4986434748360318</v>
      </c>
      <c r="AG37" s="21">
        <f t="shared" ca="1" si="28"/>
        <v>429.26249166545745</v>
      </c>
      <c r="AH37" s="20">
        <f t="shared" ca="1" si="29"/>
        <v>431.7611351402935</v>
      </c>
      <c r="AJ37" s="20">
        <f t="shared" ca="1" si="14"/>
        <v>37.222466341834185</v>
      </c>
      <c r="AK37" s="20">
        <f t="shared" ca="1" si="15"/>
        <v>4.4497020474693265</v>
      </c>
      <c r="AL37" s="21">
        <f t="shared" ca="1" si="30"/>
        <v>409.0748885506473</v>
      </c>
      <c r="AM37" s="20">
        <f t="shared" ca="1" si="31"/>
        <v>413.52459059811662</v>
      </c>
    </row>
    <row r="38" spans="1:39" x14ac:dyDescent="0.25">
      <c r="A38" s="20">
        <f t="shared" ca="1" si="0"/>
        <v>5.3785509927218351</v>
      </c>
      <c r="B38" s="20">
        <f t="shared" ca="1" si="1"/>
        <v>2.4504942866553319</v>
      </c>
      <c r="C38" s="21">
        <f t="shared" ca="1" si="16"/>
        <v>390.99783694615695</v>
      </c>
      <c r="D38" s="20">
        <f t="shared" ca="1" si="17"/>
        <v>393.44833123281228</v>
      </c>
      <c r="E38" s="19"/>
      <c r="F38" s="20">
        <f t="shared" ca="1" si="2"/>
        <v>34.886262219799264</v>
      </c>
      <c r="G38" s="20">
        <f t="shared" ca="1" si="3"/>
        <v>5.772817456862791</v>
      </c>
      <c r="H38" s="21">
        <f t="shared" ca="1" si="18"/>
        <v>476.17284203955006</v>
      </c>
      <c r="I38" s="20">
        <f t="shared" ca="1" si="19"/>
        <v>481.94565949641287</v>
      </c>
      <c r="J38" s="19"/>
      <c r="K38" s="20">
        <f t="shared" ca="1" si="4"/>
        <v>7.6623706193373939</v>
      </c>
      <c r="L38" s="20">
        <f t="shared" ca="1" si="5"/>
        <v>4.5600093362272327</v>
      </c>
      <c r="M38" s="21">
        <f t="shared" ca="1" si="20"/>
        <v>339.14152101802034</v>
      </c>
      <c r="N38" s="20">
        <f t="shared" ca="1" si="21"/>
        <v>343.70153035424755</v>
      </c>
      <c r="O38" s="19"/>
      <c r="P38" s="20">
        <f t="shared" ca="1" si="6"/>
        <v>4.096205551651475</v>
      </c>
      <c r="Q38" s="20">
        <f t="shared" ca="1" si="7"/>
        <v>0.44955089221983907</v>
      </c>
      <c r="R38" s="21">
        <f t="shared" ca="1" si="22"/>
        <v>394.90303447840631</v>
      </c>
      <c r="S38" s="20">
        <f t="shared" ca="1" si="23"/>
        <v>395.35258537062617</v>
      </c>
      <c r="T38" s="19"/>
      <c r="U38" s="20">
        <f t="shared" ca="1" si="8"/>
        <v>15.539879428817461</v>
      </c>
      <c r="V38" s="20">
        <f t="shared" ca="1" si="9"/>
        <v>5.7776787163632601</v>
      </c>
      <c r="W38" s="21">
        <f t="shared" ca="1" si="24"/>
        <v>322.71411854509643</v>
      </c>
      <c r="X38" s="20">
        <f t="shared" ca="1" si="25"/>
        <v>328.49179726145968</v>
      </c>
      <c r="Z38" s="20">
        <f t="shared" ca="1" si="10"/>
        <v>6.9509229799054086</v>
      </c>
      <c r="AA38" s="20">
        <f t="shared" ca="1" si="11"/>
        <v>7.4459555422007634E-2</v>
      </c>
      <c r="AB38" s="21">
        <f t="shared" ca="1" si="26"/>
        <v>457.15863145315382</v>
      </c>
      <c r="AC38" s="20">
        <f t="shared" ca="1" si="27"/>
        <v>457.2330910085758</v>
      </c>
      <c r="AE38" s="20">
        <f t="shared" ca="1" si="12"/>
        <v>5.8370781571693797</v>
      </c>
      <c r="AF38" s="20">
        <f t="shared" ca="1" si="13"/>
        <v>10.734448789768761</v>
      </c>
      <c r="AG38" s="21">
        <f t="shared" ca="1" si="28"/>
        <v>437.59821329746291</v>
      </c>
      <c r="AH38" s="20">
        <f t="shared" ca="1" si="29"/>
        <v>448.33266208723165</v>
      </c>
      <c r="AJ38" s="20">
        <f t="shared" ca="1" si="14"/>
        <v>30.169957632322998</v>
      </c>
      <c r="AK38" s="20">
        <f t="shared" ca="1" si="15"/>
        <v>5.5871343724715006</v>
      </c>
      <c r="AL38" s="21">
        <f t="shared" ca="1" si="30"/>
        <v>443.69454823043964</v>
      </c>
      <c r="AM38" s="20">
        <f t="shared" ca="1" si="31"/>
        <v>449.28168260291113</v>
      </c>
    </row>
    <row r="39" spans="1:39" x14ac:dyDescent="0.25">
      <c r="A39" s="20">
        <f t="shared" ca="1" si="0"/>
        <v>11.113086619707934</v>
      </c>
      <c r="B39" s="20">
        <f t="shared" ca="1" si="1"/>
        <v>10.543625291870745</v>
      </c>
      <c r="C39" s="21">
        <f t="shared" ca="1" si="16"/>
        <v>404.56141785252021</v>
      </c>
      <c r="D39" s="20">
        <f t="shared" ca="1" si="17"/>
        <v>415.10504314439095</v>
      </c>
      <c r="E39" s="19"/>
      <c r="F39" s="20">
        <f t="shared" ca="1" si="2"/>
        <v>3.0684519198358822</v>
      </c>
      <c r="G39" s="20">
        <f t="shared" ca="1" si="3"/>
        <v>8.7167628291880721</v>
      </c>
      <c r="H39" s="21">
        <f t="shared" ca="1" si="18"/>
        <v>485.01411141624874</v>
      </c>
      <c r="I39" s="20">
        <f t="shared" ca="1" si="19"/>
        <v>493.73087424543684</v>
      </c>
      <c r="J39" s="19"/>
      <c r="K39" s="20">
        <f t="shared" ca="1" si="4"/>
        <v>2.0376196814810368</v>
      </c>
      <c r="L39" s="20">
        <f t="shared" ca="1" si="5"/>
        <v>4.687297388237055</v>
      </c>
      <c r="M39" s="21">
        <f t="shared" ca="1" si="20"/>
        <v>345.73915003572858</v>
      </c>
      <c r="N39" s="20">
        <f t="shared" ca="1" si="21"/>
        <v>350.42644742396561</v>
      </c>
      <c r="O39" s="19"/>
      <c r="P39" s="20">
        <f t="shared" ca="1" si="6"/>
        <v>2.658639747017657</v>
      </c>
      <c r="Q39" s="20">
        <f t="shared" ca="1" si="7"/>
        <v>2.1540030844278069</v>
      </c>
      <c r="R39" s="21">
        <f t="shared" ca="1" si="22"/>
        <v>398.01122511764385</v>
      </c>
      <c r="S39" s="20">
        <f t="shared" ca="1" si="23"/>
        <v>400.16522820207166</v>
      </c>
      <c r="T39" s="19"/>
      <c r="U39" s="20">
        <f t="shared" ca="1" si="8"/>
        <v>0.74740534121050362</v>
      </c>
      <c r="V39" s="20">
        <f t="shared" ca="1" si="9"/>
        <v>0.58814739187906184</v>
      </c>
      <c r="W39" s="21">
        <f t="shared" ca="1" si="24"/>
        <v>329.23920260267016</v>
      </c>
      <c r="X39" s="20">
        <f t="shared" ca="1" si="25"/>
        <v>329.82734999454919</v>
      </c>
      <c r="Z39" s="20">
        <f t="shared" ca="1" si="10"/>
        <v>10.457490021156136</v>
      </c>
      <c r="AA39" s="20">
        <f t="shared" ca="1" si="11"/>
        <v>5.7684695206229781</v>
      </c>
      <c r="AB39" s="21">
        <f t="shared" ca="1" si="26"/>
        <v>467.69058102973196</v>
      </c>
      <c r="AC39" s="20">
        <f t="shared" ca="1" si="27"/>
        <v>473.45905055035496</v>
      </c>
      <c r="AE39" s="20">
        <f t="shared" ca="1" si="12"/>
        <v>7.870053372352638</v>
      </c>
      <c r="AF39" s="20">
        <f t="shared" ca="1" si="13"/>
        <v>5.0150926494885377</v>
      </c>
      <c r="AG39" s="21">
        <f t="shared" ca="1" si="28"/>
        <v>456.20271545958428</v>
      </c>
      <c r="AH39" s="20">
        <f t="shared" ca="1" si="29"/>
        <v>461.21780810907285</v>
      </c>
      <c r="AJ39" s="20">
        <f t="shared" ca="1" si="14"/>
        <v>5.0603059402053985</v>
      </c>
      <c r="AK39" s="20">
        <f t="shared" ca="1" si="15"/>
        <v>0.17175691548463498</v>
      </c>
      <c r="AL39" s="21">
        <f t="shared" ca="1" si="30"/>
        <v>454.34198854311654</v>
      </c>
      <c r="AM39" s="20">
        <f t="shared" ca="1" si="31"/>
        <v>454.51374545860119</v>
      </c>
    </row>
    <row r="40" spans="1:39" x14ac:dyDescent="0.25">
      <c r="A40" s="20">
        <f t="shared" ca="1" si="0"/>
        <v>16.932259149290275</v>
      </c>
      <c r="B40" s="20">
        <f t="shared" ca="1" si="1"/>
        <v>5.829125962444464</v>
      </c>
      <c r="C40" s="21">
        <f t="shared" ca="1" si="16"/>
        <v>432.03730229368125</v>
      </c>
      <c r="D40" s="20">
        <f t="shared" ca="1" si="17"/>
        <v>437.86642825612569</v>
      </c>
      <c r="E40" s="19"/>
      <c r="F40" s="20">
        <f t="shared" ca="1" si="2"/>
        <v>11.430224488638506</v>
      </c>
      <c r="G40" s="20">
        <f t="shared" ca="1" si="3"/>
        <v>14.325231489882015</v>
      </c>
      <c r="H40" s="21">
        <f t="shared" ca="1" si="18"/>
        <v>505.16109873407532</v>
      </c>
      <c r="I40" s="20">
        <f t="shared" ca="1" si="19"/>
        <v>519.48633022395734</v>
      </c>
      <c r="J40" s="19"/>
      <c r="K40" s="20">
        <f t="shared" ca="1" si="4"/>
        <v>8.6770514527329077</v>
      </c>
      <c r="L40" s="20">
        <f t="shared" ca="1" si="5"/>
        <v>3.992087929896776E-2</v>
      </c>
      <c r="M40" s="21">
        <f t="shared" ca="1" si="20"/>
        <v>359.1034988766985</v>
      </c>
      <c r="N40" s="20">
        <f t="shared" ca="1" si="21"/>
        <v>359.14341975599746</v>
      </c>
      <c r="O40" s="19"/>
      <c r="P40" s="20">
        <f t="shared" ca="1" si="6"/>
        <v>1.9817817393635129</v>
      </c>
      <c r="Q40" s="20">
        <f t="shared" ca="1" si="7"/>
        <v>14.985593818584933</v>
      </c>
      <c r="R40" s="21">
        <f t="shared" ca="1" si="22"/>
        <v>402.14700994143516</v>
      </c>
      <c r="S40" s="20">
        <f t="shared" ca="1" si="23"/>
        <v>417.13260376002012</v>
      </c>
      <c r="T40" s="19"/>
      <c r="U40" s="20">
        <f t="shared" ca="1" si="8"/>
        <v>6.6111841451112791E-2</v>
      </c>
      <c r="V40" s="20">
        <f t="shared" ca="1" si="9"/>
        <v>4.4247808263078774</v>
      </c>
      <c r="W40" s="21">
        <f t="shared" ca="1" si="24"/>
        <v>329.89346183600031</v>
      </c>
      <c r="X40" s="20">
        <f t="shared" ca="1" si="25"/>
        <v>334.31824266230819</v>
      </c>
      <c r="Z40" s="20">
        <f t="shared" ca="1" si="10"/>
        <v>9.8578440738529522</v>
      </c>
      <c r="AA40" s="20">
        <f t="shared" ca="1" si="11"/>
        <v>0.96959582382334109</v>
      </c>
      <c r="AB40" s="21">
        <f t="shared" ca="1" si="26"/>
        <v>483.31689462420792</v>
      </c>
      <c r="AC40" s="20">
        <f t="shared" ca="1" si="27"/>
        <v>484.28649044803126</v>
      </c>
      <c r="AE40" s="20">
        <f t="shared" ca="1" si="12"/>
        <v>2.0447471841398572</v>
      </c>
      <c r="AF40" s="20">
        <f t="shared" ca="1" si="13"/>
        <v>9.8723902478402312</v>
      </c>
      <c r="AG40" s="21">
        <f t="shared" ca="1" si="28"/>
        <v>463.2625552932127</v>
      </c>
      <c r="AH40" s="20">
        <f t="shared" ca="1" si="29"/>
        <v>473.13494554105296</v>
      </c>
      <c r="AJ40" s="20">
        <f t="shared" ca="1" si="14"/>
        <v>9.8324435588161805</v>
      </c>
      <c r="AK40" s="20">
        <f t="shared" ca="1" si="15"/>
        <v>0.97410921070688083</v>
      </c>
      <c r="AL40" s="21">
        <f t="shared" ca="1" si="30"/>
        <v>464.34618901741737</v>
      </c>
      <c r="AM40" s="20">
        <f t="shared" ca="1" si="31"/>
        <v>465.32029822812427</v>
      </c>
    </row>
    <row r="41" spans="1:39" x14ac:dyDescent="0.25">
      <c r="A41" s="20">
        <f t="shared" ca="1" si="0"/>
        <v>15.048121789689338</v>
      </c>
      <c r="B41" s="20">
        <f t="shared" ca="1" si="1"/>
        <v>0.53667940961378258</v>
      </c>
      <c r="C41" s="21">
        <f t="shared" ca="1" si="16"/>
        <v>452.91455004581502</v>
      </c>
      <c r="D41" s="20">
        <f t="shared" ca="1" si="17"/>
        <v>453.4512294554288</v>
      </c>
      <c r="E41" s="19"/>
      <c r="F41" s="20">
        <f t="shared" ca="1" si="2"/>
        <v>3.2778844269619016</v>
      </c>
      <c r="G41" s="20">
        <f t="shared" ca="1" si="3"/>
        <v>0.98059887706509274</v>
      </c>
      <c r="H41" s="21">
        <f t="shared" ca="1" si="18"/>
        <v>522.76421465091926</v>
      </c>
      <c r="I41" s="20">
        <f t="shared" ca="1" si="19"/>
        <v>523.74481352798432</v>
      </c>
      <c r="J41" s="19"/>
      <c r="K41" s="20">
        <f t="shared" ca="1" si="4"/>
        <v>7.0845990484632715</v>
      </c>
      <c r="L41" s="20">
        <f t="shared" ca="1" si="5"/>
        <v>12.159548548718517</v>
      </c>
      <c r="M41" s="21">
        <f t="shared" ca="1" si="20"/>
        <v>366.2280188044607</v>
      </c>
      <c r="N41" s="20">
        <f t="shared" ca="1" si="21"/>
        <v>378.38756735317924</v>
      </c>
      <c r="O41" s="19"/>
      <c r="P41" s="20">
        <f t="shared" ca="1" si="6"/>
        <v>7.443337833538215</v>
      </c>
      <c r="Q41" s="20">
        <f t="shared" ca="1" si="7"/>
        <v>1.4929358835245852</v>
      </c>
      <c r="R41" s="21">
        <f t="shared" ca="1" si="22"/>
        <v>424.57594159355835</v>
      </c>
      <c r="S41" s="20">
        <f t="shared" ca="1" si="23"/>
        <v>426.06887747708294</v>
      </c>
      <c r="T41" s="19"/>
      <c r="U41" s="20">
        <f t="shared" ca="1" si="8"/>
        <v>24.769862792510832</v>
      </c>
      <c r="V41" s="20">
        <f t="shared" ca="1" si="9"/>
        <v>2.2420946165651561</v>
      </c>
      <c r="W41" s="21">
        <f t="shared" ca="1" si="24"/>
        <v>359.08810545481901</v>
      </c>
      <c r="X41" s="20">
        <f t="shared" ca="1" si="25"/>
        <v>361.33020007138418</v>
      </c>
      <c r="Z41" s="20">
        <f t="shared" ca="1" si="10"/>
        <v>8.1822137638823325</v>
      </c>
      <c r="AA41" s="20">
        <f t="shared" ca="1" si="11"/>
        <v>0.54611165946049323</v>
      </c>
      <c r="AB41" s="21">
        <f t="shared" ca="1" si="26"/>
        <v>492.46870421191358</v>
      </c>
      <c r="AC41" s="20">
        <f t="shared" ca="1" si="27"/>
        <v>493.01481587137408</v>
      </c>
      <c r="AE41" s="20">
        <f t="shared" ca="1" si="12"/>
        <v>6.7374615589555304</v>
      </c>
      <c r="AF41" s="20">
        <f t="shared" ca="1" si="13"/>
        <v>1.5189171940711557</v>
      </c>
      <c r="AG41" s="21">
        <f t="shared" ca="1" si="28"/>
        <v>479.8724071000085</v>
      </c>
      <c r="AH41" s="20">
        <f t="shared" ca="1" si="29"/>
        <v>481.39132429407965</v>
      </c>
      <c r="AJ41" s="20">
        <f t="shared" ca="1" si="14"/>
        <v>37.079624207197156</v>
      </c>
      <c r="AK41" s="20">
        <f t="shared" ca="1" si="15"/>
        <v>5.631092674509806</v>
      </c>
      <c r="AL41" s="21">
        <f t="shared" ca="1" si="30"/>
        <v>502.3999224353214</v>
      </c>
      <c r="AM41" s="20">
        <f t="shared" ca="1" si="31"/>
        <v>508.03101510983123</v>
      </c>
    </row>
    <row r="42" spans="1:39" x14ac:dyDescent="0.25">
      <c r="A42" s="20">
        <f t="shared" ca="1" si="0"/>
        <v>11.673330721063193</v>
      </c>
      <c r="B42" s="20">
        <f t="shared" ca="1" si="1"/>
        <v>6.8744813903360047</v>
      </c>
      <c r="C42" s="21">
        <f t="shared" ca="1" si="16"/>
        <v>465.12456017649197</v>
      </c>
      <c r="D42" s="20">
        <f t="shared" ca="1" si="17"/>
        <v>471.999041566828</v>
      </c>
      <c r="E42" s="19"/>
      <c r="F42" s="20">
        <f t="shared" ca="1" si="2"/>
        <v>5.7440647917444538</v>
      </c>
      <c r="G42" s="20">
        <f t="shared" ca="1" si="3"/>
        <v>10.434976691619395</v>
      </c>
      <c r="H42" s="21">
        <f t="shared" ca="1" si="18"/>
        <v>529.48887831972877</v>
      </c>
      <c r="I42" s="20">
        <f t="shared" ca="1" si="19"/>
        <v>539.92385501134811</v>
      </c>
      <c r="J42" s="19"/>
      <c r="K42" s="20">
        <f t="shared" ca="1" si="4"/>
        <v>17.073965467330577</v>
      </c>
      <c r="L42" s="20">
        <f t="shared" ca="1" si="5"/>
        <v>2.6645256139191544</v>
      </c>
      <c r="M42" s="21">
        <f t="shared" ca="1" si="20"/>
        <v>395.46153282050983</v>
      </c>
      <c r="N42" s="20">
        <f t="shared" ca="1" si="21"/>
        <v>398.12605843442901</v>
      </c>
      <c r="O42" s="19"/>
      <c r="P42" s="20">
        <f t="shared" ca="1" si="6"/>
        <v>17.442788329154418</v>
      </c>
      <c r="Q42" s="20">
        <f t="shared" ca="1" si="7"/>
        <v>0.74680103546723331</v>
      </c>
      <c r="R42" s="21">
        <f t="shared" ca="1" si="22"/>
        <v>443.51166580623737</v>
      </c>
      <c r="S42" s="20">
        <f t="shared" ca="1" si="23"/>
        <v>444.2584668417046</v>
      </c>
      <c r="T42" s="19"/>
      <c r="U42" s="20">
        <f t="shared" ca="1" si="8"/>
        <v>2.7358619673379883</v>
      </c>
      <c r="V42" s="20">
        <f t="shared" ca="1" si="9"/>
        <v>5.0975771197490696</v>
      </c>
      <c r="W42" s="21">
        <f t="shared" ca="1" si="24"/>
        <v>364.06606203872218</v>
      </c>
      <c r="X42" s="20">
        <f t="shared" ca="1" si="25"/>
        <v>369.16363915847126</v>
      </c>
      <c r="Z42" s="20">
        <f t="shared" ca="1" si="10"/>
        <v>33.098688660217157</v>
      </c>
      <c r="AA42" s="20">
        <f t="shared" ca="1" si="11"/>
        <v>2.8862670134642747</v>
      </c>
      <c r="AB42" s="21">
        <f t="shared" ca="1" si="26"/>
        <v>526.11350453159127</v>
      </c>
      <c r="AC42" s="20">
        <f t="shared" ca="1" si="27"/>
        <v>528.99977154505552</v>
      </c>
      <c r="AE42" s="20">
        <f t="shared" ca="1" si="12"/>
        <v>17.028479900718768</v>
      </c>
      <c r="AF42" s="20">
        <f t="shared" ca="1" si="13"/>
        <v>10.977420122193545</v>
      </c>
      <c r="AG42" s="21">
        <f t="shared" ca="1" si="28"/>
        <v>498.41980419479842</v>
      </c>
      <c r="AH42" s="20">
        <f t="shared" ca="1" si="29"/>
        <v>509.39722431699198</v>
      </c>
      <c r="AJ42" s="20">
        <f t="shared" ca="1" si="14"/>
        <v>4.1413888073478509</v>
      </c>
      <c r="AK42" s="20">
        <f t="shared" ca="1" si="15"/>
        <v>2.6417401698198719</v>
      </c>
      <c r="AL42" s="21">
        <f t="shared" ca="1" si="30"/>
        <v>512.17240391717905</v>
      </c>
      <c r="AM42" s="20">
        <f t="shared" ca="1" si="31"/>
        <v>514.81414408699891</v>
      </c>
    </row>
    <row r="43" spans="1:39" x14ac:dyDescent="0.25">
      <c r="A43" s="20">
        <f t="shared" ca="1" si="0"/>
        <v>7.9612596888094762</v>
      </c>
      <c r="B43" s="20">
        <f t="shared" ca="1" si="1"/>
        <v>0.15946515856412671</v>
      </c>
      <c r="C43" s="21">
        <f t="shared" ca="1" si="16"/>
        <v>479.96030125563749</v>
      </c>
      <c r="D43" s="20">
        <f t="shared" ca="1" si="17"/>
        <v>480.11976641420159</v>
      </c>
      <c r="E43" s="19"/>
      <c r="F43" s="20">
        <f t="shared" ca="1" si="2"/>
        <v>0.95064970336622778</v>
      </c>
      <c r="G43" s="20">
        <f t="shared" ca="1" si="3"/>
        <v>1.0669082707780837</v>
      </c>
      <c r="H43" s="21">
        <f t="shared" ca="1" si="18"/>
        <v>540.87450471471436</v>
      </c>
      <c r="I43" s="20">
        <f t="shared" ca="1" si="19"/>
        <v>541.94141298549243</v>
      </c>
      <c r="J43" s="19"/>
      <c r="K43" s="20">
        <f t="shared" ca="1" si="4"/>
        <v>7.9013580254056395</v>
      </c>
      <c r="L43" s="20">
        <f t="shared" ca="1" si="5"/>
        <v>25.358283297878181</v>
      </c>
      <c r="M43" s="21">
        <f t="shared" ca="1" si="20"/>
        <v>406.02741645983463</v>
      </c>
      <c r="N43" s="20">
        <f t="shared" ca="1" si="21"/>
        <v>431.38569975771281</v>
      </c>
      <c r="O43" s="19"/>
      <c r="P43" s="20">
        <f t="shared" ca="1" si="6"/>
        <v>10.170543104652545</v>
      </c>
      <c r="Q43" s="20">
        <f t="shared" ca="1" si="7"/>
        <v>1.7973336123480497</v>
      </c>
      <c r="R43" s="21">
        <f t="shared" ca="1" si="22"/>
        <v>454.42900994635716</v>
      </c>
      <c r="S43" s="20">
        <f t="shared" ca="1" si="23"/>
        <v>456.2263435587052</v>
      </c>
      <c r="T43" s="19"/>
      <c r="U43" s="20">
        <f t="shared" ca="1" si="8"/>
        <v>2.0526943939435784</v>
      </c>
      <c r="V43" s="20">
        <f t="shared" ca="1" si="9"/>
        <v>0.7381740037386828</v>
      </c>
      <c r="W43" s="21">
        <f t="shared" ca="1" si="24"/>
        <v>371.21633355241482</v>
      </c>
      <c r="X43" s="20">
        <f t="shared" ca="1" si="25"/>
        <v>371.95450755615349</v>
      </c>
      <c r="Z43" s="20">
        <f t="shared" ca="1" si="10"/>
        <v>18.178384172483973</v>
      </c>
      <c r="AA43" s="20">
        <f t="shared" ca="1" si="11"/>
        <v>5.0113154154253134</v>
      </c>
      <c r="AB43" s="21">
        <f t="shared" ca="1" si="26"/>
        <v>547.17815571753954</v>
      </c>
      <c r="AC43" s="20">
        <f t="shared" ca="1" si="27"/>
        <v>552.18947113296485</v>
      </c>
      <c r="AE43" s="20">
        <f t="shared" ca="1" si="12"/>
        <v>13.809353488477649</v>
      </c>
      <c r="AF43" s="20">
        <f t="shared" ca="1" si="13"/>
        <v>1.2826164367242374</v>
      </c>
      <c r="AG43" s="21">
        <f t="shared" ca="1" si="28"/>
        <v>523.20657780546958</v>
      </c>
      <c r="AH43" s="20">
        <f t="shared" ca="1" si="29"/>
        <v>524.48919424219378</v>
      </c>
      <c r="AJ43" s="20">
        <f t="shared" ca="1" si="14"/>
        <v>5.269598013858249</v>
      </c>
      <c r="AK43" s="20">
        <f t="shared" ca="1" si="15"/>
        <v>2.1950863107826293</v>
      </c>
      <c r="AL43" s="21">
        <f t="shared" ca="1" si="30"/>
        <v>520.08374210085719</v>
      </c>
      <c r="AM43" s="20">
        <f t="shared" ca="1" si="31"/>
        <v>522.27882841163978</v>
      </c>
    </row>
    <row r="44" spans="1:39" x14ac:dyDescent="0.25">
      <c r="A44" s="20">
        <f t="shared" ca="1" si="0"/>
        <v>5.8473871108700619</v>
      </c>
      <c r="B44" s="20">
        <f t="shared" ca="1" si="1"/>
        <v>8.0906822036588366</v>
      </c>
      <c r="C44" s="21">
        <f t="shared" ca="1" si="16"/>
        <v>485.96715352507164</v>
      </c>
      <c r="D44" s="20">
        <f t="shared" ca="1" si="17"/>
        <v>494.05783572873048</v>
      </c>
      <c r="E44" s="19"/>
      <c r="F44" s="20">
        <f t="shared" ca="1" si="2"/>
        <v>2.9240093830944756</v>
      </c>
      <c r="G44" s="20">
        <f t="shared" ca="1" si="3"/>
        <v>0.33463076298503958</v>
      </c>
      <c r="H44" s="21">
        <f t="shared" ca="1" si="18"/>
        <v>544.86542236858691</v>
      </c>
      <c r="I44" s="20">
        <f t="shared" ca="1" si="19"/>
        <v>545.20005313157196</v>
      </c>
      <c r="J44" s="19"/>
      <c r="K44" s="20">
        <f t="shared" ca="1" si="4"/>
        <v>13.122302413847349</v>
      </c>
      <c r="L44" s="20">
        <f t="shared" ca="1" si="5"/>
        <v>8.4257027913221378</v>
      </c>
      <c r="M44" s="21">
        <f t="shared" ca="1" si="20"/>
        <v>444.50800217156018</v>
      </c>
      <c r="N44" s="20">
        <f t="shared" ca="1" si="21"/>
        <v>452.9337049628823</v>
      </c>
      <c r="O44" s="19"/>
      <c r="P44" s="20">
        <f t="shared" ca="1" si="6"/>
        <v>3.9268842422475418</v>
      </c>
      <c r="Q44" s="20">
        <f t="shared" ca="1" si="7"/>
        <v>1.6306921603354239</v>
      </c>
      <c r="R44" s="21">
        <f t="shared" ca="1" si="22"/>
        <v>460.15322780095272</v>
      </c>
      <c r="S44" s="20">
        <f t="shared" ca="1" si="23"/>
        <v>461.78391996128812</v>
      </c>
      <c r="T44" s="19"/>
      <c r="U44" s="20">
        <f t="shared" ca="1" si="8"/>
        <v>13.743563586054341</v>
      </c>
      <c r="V44" s="20">
        <f t="shared" ca="1" si="9"/>
        <v>3.4311153870322908E-2</v>
      </c>
      <c r="W44" s="21">
        <f t="shared" ca="1" si="24"/>
        <v>385.69807114220782</v>
      </c>
      <c r="X44" s="20">
        <f t="shared" ca="1" si="25"/>
        <v>385.73238229607813</v>
      </c>
      <c r="Z44" s="20">
        <f t="shared" ca="1" si="10"/>
        <v>5.8494858876600926</v>
      </c>
      <c r="AA44" s="20">
        <f t="shared" ca="1" si="11"/>
        <v>3.9004526848805936</v>
      </c>
      <c r="AB44" s="21">
        <f t="shared" ca="1" si="26"/>
        <v>558.03895702062493</v>
      </c>
      <c r="AC44" s="20">
        <f t="shared" ca="1" si="27"/>
        <v>561.93940970550557</v>
      </c>
      <c r="AE44" s="20">
        <f t="shared" ca="1" si="12"/>
        <v>7.7735881856254672</v>
      </c>
      <c r="AF44" s="20">
        <f t="shared" ca="1" si="13"/>
        <v>2.6983078038707573</v>
      </c>
      <c r="AG44" s="21">
        <f t="shared" ca="1" si="28"/>
        <v>532.26278242781927</v>
      </c>
      <c r="AH44" s="20">
        <f t="shared" ca="1" si="29"/>
        <v>534.96109023169004</v>
      </c>
      <c r="AJ44" s="20">
        <f t="shared" ca="1" si="14"/>
        <v>13.216269389618237</v>
      </c>
      <c r="AK44" s="20">
        <f t="shared" ca="1" si="15"/>
        <v>4.5536057713606493</v>
      </c>
      <c r="AL44" s="21">
        <f t="shared" ca="1" si="30"/>
        <v>535.495097801258</v>
      </c>
      <c r="AM44" s="20">
        <f t="shared" ca="1" si="31"/>
        <v>540.04870357261859</v>
      </c>
    </row>
    <row r="45" spans="1:39" x14ac:dyDescent="0.25">
      <c r="A45" s="20">
        <f t="shared" ca="1" si="0"/>
        <v>24.016191547957273</v>
      </c>
      <c r="B45" s="20">
        <f t="shared" ca="1" si="1"/>
        <v>9.3745049851496756</v>
      </c>
      <c r="C45" s="21">
        <f t="shared" ca="1" si="16"/>
        <v>518.07402727668773</v>
      </c>
      <c r="D45" s="20">
        <f t="shared" ca="1" si="17"/>
        <v>527.44853226183739</v>
      </c>
      <c r="E45" s="19"/>
      <c r="F45" s="20">
        <f t="shared" ca="1" si="2"/>
        <v>21.246059680368901</v>
      </c>
      <c r="G45" s="20">
        <f t="shared" ca="1" si="3"/>
        <v>6.6701788862220397</v>
      </c>
      <c r="H45" s="21">
        <f t="shared" ca="1" si="18"/>
        <v>566.44611281194091</v>
      </c>
      <c r="I45" s="20">
        <f t="shared" ca="1" si="19"/>
        <v>573.11629169816297</v>
      </c>
      <c r="J45" s="19"/>
      <c r="K45" s="20">
        <f t="shared" ca="1" si="4"/>
        <v>11.832864110056418</v>
      </c>
      <c r="L45" s="20">
        <f t="shared" ca="1" si="5"/>
        <v>12.757639123725342</v>
      </c>
      <c r="M45" s="21">
        <f t="shared" ca="1" si="20"/>
        <v>464.76656907293869</v>
      </c>
      <c r="N45" s="20">
        <f t="shared" ca="1" si="21"/>
        <v>477.52420819666406</v>
      </c>
      <c r="O45" s="19"/>
      <c r="P45" s="20">
        <f t="shared" ca="1" si="6"/>
        <v>9.3170330139563813</v>
      </c>
      <c r="Q45" s="20">
        <f t="shared" ca="1" si="7"/>
        <v>0.20939628854767767</v>
      </c>
      <c r="R45" s="21">
        <f t="shared" ca="1" si="22"/>
        <v>471.10095297524452</v>
      </c>
      <c r="S45" s="20">
        <f t="shared" ca="1" si="23"/>
        <v>471.3103492637922</v>
      </c>
      <c r="T45" s="19"/>
      <c r="U45" s="20">
        <f t="shared" ca="1" si="8"/>
        <v>7.1468070382630682</v>
      </c>
      <c r="V45" s="20">
        <f t="shared" ca="1" si="9"/>
        <v>4.6176394246991928</v>
      </c>
      <c r="W45" s="21">
        <f t="shared" ca="1" si="24"/>
        <v>392.87918933434122</v>
      </c>
      <c r="X45" s="20">
        <f t="shared" ca="1" si="25"/>
        <v>397.4968287590404</v>
      </c>
      <c r="Z45" s="20">
        <f t="shared" ca="1" si="10"/>
        <v>10.729701704459456</v>
      </c>
      <c r="AA45" s="20">
        <f t="shared" ca="1" si="11"/>
        <v>1.3911717123414231</v>
      </c>
      <c r="AB45" s="21">
        <f t="shared" ca="1" si="26"/>
        <v>572.66911140996501</v>
      </c>
      <c r="AC45" s="20">
        <f t="shared" ca="1" si="27"/>
        <v>574.06028312230649</v>
      </c>
      <c r="AE45" s="20">
        <f t="shared" ca="1" si="12"/>
        <v>7.8291353607932814</v>
      </c>
      <c r="AF45" s="20">
        <f t="shared" ca="1" si="13"/>
        <v>9.2417216944369986</v>
      </c>
      <c r="AG45" s="21">
        <f t="shared" ca="1" si="28"/>
        <v>542.79022559248335</v>
      </c>
      <c r="AH45" s="20">
        <f t="shared" ca="1" si="29"/>
        <v>552.0319472869204</v>
      </c>
      <c r="AJ45" s="20">
        <f t="shared" ca="1" si="14"/>
        <v>20.354164583208469</v>
      </c>
      <c r="AK45" s="20">
        <f t="shared" ca="1" si="15"/>
        <v>1.4667493423080027</v>
      </c>
      <c r="AL45" s="21">
        <f t="shared" ca="1" si="30"/>
        <v>560.40286815582704</v>
      </c>
      <c r="AM45" s="20">
        <f t="shared" ca="1" si="31"/>
        <v>561.86961749813509</v>
      </c>
    </row>
    <row r="46" spans="1:39" x14ac:dyDescent="0.25">
      <c r="A46" s="20">
        <f t="shared" ca="1" si="0"/>
        <v>9.0738982787994242</v>
      </c>
      <c r="B46" s="20">
        <f t="shared" ca="1" si="1"/>
        <v>2.7507472912002155</v>
      </c>
      <c r="C46" s="21">
        <f t="shared" ca="1" si="16"/>
        <v>536.52243054063683</v>
      </c>
      <c r="D46" s="20">
        <f t="shared" ca="1" si="17"/>
        <v>539.27317783183707</v>
      </c>
      <c r="E46" s="19"/>
      <c r="F46" s="20">
        <f t="shared" ca="1" si="2"/>
        <v>13.616061925525662</v>
      </c>
      <c r="G46" s="20">
        <f t="shared" ca="1" si="3"/>
        <v>2.5530347908634612</v>
      </c>
      <c r="H46" s="21">
        <f t="shared" ca="1" si="18"/>
        <v>586.7323536236886</v>
      </c>
      <c r="I46" s="20">
        <f t="shared" ca="1" si="19"/>
        <v>589.28538841455202</v>
      </c>
      <c r="J46" s="19"/>
      <c r="K46" s="20">
        <f t="shared" ca="1" si="4"/>
        <v>12.182434834892696</v>
      </c>
      <c r="L46" s="20">
        <f t="shared" ca="1" si="5"/>
        <v>5.2197292373301734</v>
      </c>
      <c r="M46" s="21">
        <f t="shared" ca="1" si="20"/>
        <v>489.70664303155678</v>
      </c>
      <c r="N46" s="20">
        <f t="shared" ca="1" si="21"/>
        <v>494.92637226888695</v>
      </c>
      <c r="O46" s="19"/>
      <c r="P46" s="20">
        <f t="shared" ca="1" si="6"/>
        <v>3.621508792769081</v>
      </c>
      <c r="Q46" s="20">
        <f t="shared" ca="1" si="7"/>
        <v>2.915052763650273</v>
      </c>
      <c r="R46" s="21">
        <f t="shared" ca="1" si="22"/>
        <v>474.93185805656128</v>
      </c>
      <c r="S46" s="20">
        <f t="shared" ca="1" si="23"/>
        <v>477.84691082021158</v>
      </c>
      <c r="T46" s="19"/>
      <c r="U46" s="20">
        <f t="shared" ca="1" si="8"/>
        <v>4.9895347541977078</v>
      </c>
      <c r="V46" s="20">
        <f t="shared" ca="1" si="9"/>
        <v>8.3414054514891109</v>
      </c>
      <c r="W46" s="21">
        <f t="shared" ca="1" si="24"/>
        <v>402.48636351323813</v>
      </c>
      <c r="X46" s="20">
        <f t="shared" ca="1" si="25"/>
        <v>410.82776896472723</v>
      </c>
      <c r="Z46" s="20">
        <f t="shared" ca="1" si="10"/>
        <v>0.60717011704056656</v>
      </c>
      <c r="AA46" s="20">
        <f t="shared" ca="1" si="11"/>
        <v>0.85052176171778437</v>
      </c>
      <c r="AB46" s="21">
        <f t="shared" ca="1" si="26"/>
        <v>574.66745323934708</v>
      </c>
      <c r="AC46" s="20">
        <f t="shared" ca="1" si="27"/>
        <v>575.51797500106488</v>
      </c>
      <c r="AE46" s="20">
        <f t="shared" ca="1" si="12"/>
        <v>3.2720945876273775</v>
      </c>
      <c r="AF46" s="20">
        <f t="shared" ca="1" si="13"/>
        <v>10.636956834202682</v>
      </c>
      <c r="AG46" s="21">
        <f t="shared" ca="1" si="28"/>
        <v>555.30404187454781</v>
      </c>
      <c r="AH46" s="20">
        <f t="shared" ca="1" si="29"/>
        <v>565.9409987087505</v>
      </c>
      <c r="AJ46" s="20">
        <f t="shared" ca="1" si="14"/>
        <v>29.561480675862022</v>
      </c>
      <c r="AK46" s="20">
        <f t="shared" ca="1" si="15"/>
        <v>0.20052198787536465</v>
      </c>
      <c r="AL46" s="21">
        <f t="shared" ca="1" si="30"/>
        <v>591.43109817399716</v>
      </c>
      <c r="AM46" s="20">
        <f t="shared" ca="1" si="31"/>
        <v>591.63162016187255</v>
      </c>
    </row>
    <row r="47" spans="1:39" x14ac:dyDescent="0.25">
      <c r="A47" s="20">
        <f t="shared" ca="1" si="0"/>
        <v>18.754360560725996</v>
      </c>
      <c r="B47" s="20">
        <f t="shared" ca="1" si="1"/>
        <v>2.2240587887739545</v>
      </c>
      <c r="C47" s="21">
        <f t="shared" ca="1" si="16"/>
        <v>558.02753839256309</v>
      </c>
      <c r="D47" s="20">
        <f t="shared" ca="1" si="17"/>
        <v>560.25159718133705</v>
      </c>
      <c r="E47" s="19"/>
      <c r="F47" s="20">
        <f t="shared" ca="1" si="2"/>
        <v>1.3323463060860399</v>
      </c>
      <c r="G47" s="20">
        <f t="shared" ca="1" si="3"/>
        <v>13.151738206808659</v>
      </c>
      <c r="H47" s="21">
        <f t="shared" ca="1" si="18"/>
        <v>590.61773472063805</v>
      </c>
      <c r="I47" s="20">
        <f t="shared" ca="1" si="19"/>
        <v>603.76947292744671</v>
      </c>
      <c r="J47" s="19"/>
      <c r="K47" s="20">
        <f t="shared" ca="1" si="4"/>
        <v>5.8490474316533607</v>
      </c>
      <c r="L47" s="20">
        <f t="shared" ca="1" si="5"/>
        <v>1.5990966421110402</v>
      </c>
      <c r="M47" s="21">
        <f t="shared" ca="1" si="20"/>
        <v>500.77541970054028</v>
      </c>
      <c r="N47" s="20">
        <f t="shared" ca="1" si="21"/>
        <v>502.3745163426513</v>
      </c>
      <c r="O47" s="19"/>
      <c r="P47" s="20">
        <f t="shared" ca="1" si="6"/>
        <v>8.9752945903108774</v>
      </c>
      <c r="Q47" s="20">
        <f t="shared" ca="1" si="7"/>
        <v>5.2968514578307193</v>
      </c>
      <c r="R47" s="21">
        <f t="shared" ca="1" si="22"/>
        <v>486.82220541052243</v>
      </c>
      <c r="S47" s="20">
        <f t="shared" ca="1" si="23"/>
        <v>492.11905686835314</v>
      </c>
      <c r="T47" s="19"/>
      <c r="U47" s="20">
        <f t="shared" ca="1" si="8"/>
        <v>1.8688700199867914</v>
      </c>
      <c r="V47" s="20">
        <f t="shared" ca="1" si="9"/>
        <v>1.3619657994447583</v>
      </c>
      <c r="W47" s="21">
        <f t="shared" ca="1" si="24"/>
        <v>412.69663898471401</v>
      </c>
      <c r="X47" s="20">
        <f t="shared" ca="1" si="25"/>
        <v>414.05860478415877</v>
      </c>
      <c r="Z47" s="20">
        <f t="shared" ca="1" si="10"/>
        <v>7.144528395008714</v>
      </c>
      <c r="AA47" s="20">
        <f t="shared" ca="1" si="11"/>
        <v>6.4386518890120055</v>
      </c>
      <c r="AB47" s="21">
        <f t="shared" ca="1" si="26"/>
        <v>582.66250339607359</v>
      </c>
      <c r="AC47" s="20">
        <f t="shared" ca="1" si="27"/>
        <v>589.10115528508561</v>
      </c>
      <c r="AE47" s="20">
        <f t="shared" ca="1" si="12"/>
        <v>5.824960257799054</v>
      </c>
      <c r="AF47" s="20">
        <f t="shared" ca="1" si="13"/>
        <v>0.64823593359076803</v>
      </c>
      <c r="AG47" s="21">
        <f t="shared" ca="1" si="28"/>
        <v>571.76595896654953</v>
      </c>
      <c r="AH47" s="20">
        <f t="shared" ca="1" si="29"/>
        <v>572.41419490014027</v>
      </c>
      <c r="AJ47" s="20">
        <f t="shared" ca="1" si="14"/>
        <v>1.2727682611493756</v>
      </c>
      <c r="AK47" s="20">
        <f t="shared" ca="1" si="15"/>
        <v>1.045581875357825</v>
      </c>
      <c r="AL47" s="21">
        <f t="shared" ca="1" si="30"/>
        <v>592.90438842302194</v>
      </c>
      <c r="AM47" s="20">
        <f t="shared" ca="1" si="31"/>
        <v>593.94997029837975</v>
      </c>
    </row>
    <row r="48" spans="1:39" x14ac:dyDescent="0.25">
      <c r="A48" s="20">
        <f t="shared" ca="1" si="0"/>
        <v>48.537165749946958</v>
      </c>
      <c r="B48" s="20">
        <f t="shared" ca="1" si="1"/>
        <v>10.905877156928165</v>
      </c>
      <c r="C48" s="21">
        <f t="shared" ca="1" si="16"/>
        <v>608.78876293128405</v>
      </c>
      <c r="D48" s="20">
        <f t="shared" ca="1" si="17"/>
        <v>619.69464008821217</v>
      </c>
      <c r="E48" s="19"/>
      <c r="F48" s="20">
        <f t="shared" ca="1" si="2"/>
        <v>33.78421907043041</v>
      </c>
      <c r="G48" s="20">
        <f t="shared" ca="1" si="3"/>
        <v>0.9888623833509611</v>
      </c>
      <c r="H48" s="21">
        <f t="shared" ca="1" si="18"/>
        <v>637.55369199787708</v>
      </c>
      <c r="I48" s="20">
        <f t="shared" ca="1" si="19"/>
        <v>638.542554381228</v>
      </c>
      <c r="J48" s="19"/>
      <c r="K48" s="20">
        <f t="shared" ca="1" si="4"/>
        <v>2.9891311593571102</v>
      </c>
      <c r="L48" s="20">
        <f t="shared" ca="1" si="5"/>
        <v>0.6314889341574027</v>
      </c>
      <c r="M48" s="21">
        <f t="shared" ca="1" si="20"/>
        <v>505.3636475020084</v>
      </c>
      <c r="N48" s="20">
        <f t="shared" ca="1" si="21"/>
        <v>505.99513643616581</v>
      </c>
      <c r="O48" s="19"/>
      <c r="P48" s="20">
        <f t="shared" ca="1" si="6"/>
        <v>9.966002070068134</v>
      </c>
      <c r="Q48" s="20">
        <f t="shared" ca="1" si="7"/>
        <v>7.9582585666901293</v>
      </c>
      <c r="R48" s="21">
        <f t="shared" ca="1" si="22"/>
        <v>502.0850589384213</v>
      </c>
      <c r="S48" s="20">
        <f t="shared" ca="1" si="23"/>
        <v>510.04331750511142</v>
      </c>
      <c r="T48" s="19"/>
      <c r="U48" s="20">
        <f t="shared" ca="1" si="8"/>
        <v>4.9478021713985259</v>
      </c>
      <c r="V48" s="20">
        <f t="shared" ca="1" si="9"/>
        <v>4.465462621731807</v>
      </c>
      <c r="W48" s="21">
        <f t="shared" ca="1" si="24"/>
        <v>419.00640695555728</v>
      </c>
      <c r="X48" s="20">
        <f t="shared" ca="1" si="25"/>
        <v>423.47186957728911</v>
      </c>
      <c r="Z48" s="20">
        <f t="shared" ca="1" si="10"/>
        <v>1.8027832752044499</v>
      </c>
      <c r="AA48" s="20">
        <f t="shared" ca="1" si="11"/>
        <v>1.2814692174195996</v>
      </c>
      <c r="AB48" s="21">
        <f t="shared" ca="1" si="26"/>
        <v>590.90393856029004</v>
      </c>
      <c r="AC48" s="20">
        <f t="shared" ca="1" si="27"/>
        <v>592.18540777770966</v>
      </c>
      <c r="AE48" s="20">
        <f t="shared" ca="1" si="12"/>
        <v>9.339309513951962</v>
      </c>
      <c r="AF48" s="20">
        <f t="shared" ca="1" si="13"/>
        <v>3.1622827782590663</v>
      </c>
      <c r="AG48" s="21">
        <f t="shared" ca="1" si="28"/>
        <v>581.75350441409228</v>
      </c>
      <c r="AH48" s="20">
        <f t="shared" ca="1" si="29"/>
        <v>584.91578719235133</v>
      </c>
      <c r="AJ48" s="20">
        <f t="shared" ca="1" si="14"/>
        <v>15.117729922833581</v>
      </c>
      <c r="AK48" s="20">
        <f t="shared" ca="1" si="15"/>
        <v>0.21821361559413827</v>
      </c>
      <c r="AL48" s="21">
        <f t="shared" ca="1" si="30"/>
        <v>609.06770022121339</v>
      </c>
      <c r="AM48" s="20">
        <f t="shared" ca="1" si="31"/>
        <v>609.28591383680748</v>
      </c>
    </row>
    <row r="49" spans="1:39" x14ac:dyDescent="0.25">
      <c r="A49" s="20">
        <f t="shared" ca="1" si="0"/>
        <v>30.145089430384964</v>
      </c>
      <c r="B49" s="20">
        <f t="shared" ca="1" si="1"/>
        <v>10.155607672370573</v>
      </c>
      <c r="C49" s="21">
        <f t="shared" ca="1" si="16"/>
        <v>649.8397295185971</v>
      </c>
      <c r="D49" s="20">
        <f t="shared" ca="1" si="17"/>
        <v>659.99533719096769</v>
      </c>
      <c r="E49" s="19"/>
      <c r="F49" s="20">
        <f t="shared" ca="1" si="2"/>
        <v>25.35598228005561</v>
      </c>
      <c r="G49" s="20">
        <f t="shared" ca="1" si="3"/>
        <v>0.42163008743133468</v>
      </c>
      <c r="H49" s="21">
        <f t="shared" ca="1" si="18"/>
        <v>663.89853666128363</v>
      </c>
      <c r="I49" s="20">
        <f t="shared" ca="1" si="19"/>
        <v>664.320166748715</v>
      </c>
      <c r="J49" s="19"/>
      <c r="K49" s="20">
        <f t="shared" ca="1" si="4"/>
        <v>5.3576326845755977</v>
      </c>
      <c r="L49" s="20">
        <f t="shared" ca="1" si="5"/>
        <v>2.2510617184644115</v>
      </c>
      <c r="M49" s="21">
        <f t="shared" ca="1" si="20"/>
        <v>511.35276912074141</v>
      </c>
      <c r="N49" s="20">
        <f t="shared" ca="1" si="21"/>
        <v>513.60383083920578</v>
      </c>
      <c r="O49" s="19"/>
      <c r="P49" s="20">
        <f t="shared" ca="1" si="6"/>
        <v>6.5359004318510197</v>
      </c>
      <c r="Q49" s="20">
        <f t="shared" ca="1" si="7"/>
        <v>2.9833333103383932</v>
      </c>
      <c r="R49" s="21">
        <f t="shared" ca="1" si="22"/>
        <v>516.57921793696244</v>
      </c>
      <c r="S49" s="20">
        <f t="shared" ca="1" si="23"/>
        <v>519.5625512473008</v>
      </c>
      <c r="T49" s="19"/>
      <c r="U49" s="20">
        <f t="shared" ca="1" si="8"/>
        <v>3.8650637575253715</v>
      </c>
      <c r="V49" s="20">
        <f t="shared" ca="1" si="9"/>
        <v>2.1848300823773013</v>
      </c>
      <c r="W49" s="21">
        <f t="shared" ca="1" si="24"/>
        <v>427.33693333481449</v>
      </c>
      <c r="X49" s="20">
        <f t="shared" ca="1" si="25"/>
        <v>429.52176341719178</v>
      </c>
      <c r="Z49" s="20">
        <f t="shared" ca="1" si="10"/>
        <v>8.773189900593815</v>
      </c>
      <c r="AA49" s="20">
        <f t="shared" ca="1" si="11"/>
        <v>0.24445657019335496</v>
      </c>
      <c r="AB49" s="21">
        <f t="shared" ca="1" si="26"/>
        <v>600.95859767830348</v>
      </c>
      <c r="AC49" s="20">
        <f t="shared" ca="1" si="27"/>
        <v>601.20305424849687</v>
      </c>
      <c r="AE49" s="20">
        <f t="shared" ca="1" si="12"/>
        <v>8.0337138193311617</v>
      </c>
      <c r="AF49" s="20">
        <f t="shared" ca="1" si="13"/>
        <v>15.359614185489036</v>
      </c>
      <c r="AG49" s="21">
        <f t="shared" ca="1" si="28"/>
        <v>592.94950101168251</v>
      </c>
      <c r="AH49" s="20">
        <f t="shared" ca="1" si="29"/>
        <v>608.30911519717154</v>
      </c>
      <c r="AJ49" s="20">
        <f t="shared" ca="1" si="14"/>
        <v>0.87375533378777959</v>
      </c>
      <c r="AK49" s="20">
        <f t="shared" ca="1" si="15"/>
        <v>16.392859005016522</v>
      </c>
      <c r="AL49" s="21">
        <f t="shared" ca="1" si="30"/>
        <v>610.15966917059529</v>
      </c>
      <c r="AM49" s="20">
        <f t="shared" ca="1" si="31"/>
        <v>626.55252817561177</v>
      </c>
    </row>
    <row r="50" spans="1:39" x14ac:dyDescent="0.25">
      <c r="A50" s="20">
        <f t="shared" ca="1" si="0"/>
        <v>0.26876356157788273</v>
      </c>
      <c r="B50" s="20">
        <f t="shared" ca="1" si="1"/>
        <v>4.1387008373812018</v>
      </c>
      <c r="C50" s="21">
        <f t="shared" ca="1" si="16"/>
        <v>660.26410075254557</v>
      </c>
      <c r="D50" s="20">
        <f t="shared" ca="1" si="17"/>
        <v>664.40280158992675</v>
      </c>
      <c r="E50" s="19"/>
      <c r="F50" s="20">
        <f t="shared" ca="1" si="2"/>
        <v>23.002701898665986</v>
      </c>
      <c r="G50" s="20">
        <f t="shared" ca="1" si="3"/>
        <v>1.5980766335288625</v>
      </c>
      <c r="H50" s="21">
        <f t="shared" ca="1" si="18"/>
        <v>687.32286864738103</v>
      </c>
      <c r="I50" s="20">
        <f t="shared" ca="1" si="19"/>
        <v>688.9209452809099</v>
      </c>
      <c r="J50" s="19"/>
      <c r="K50" s="20">
        <f t="shared" ca="1" si="4"/>
        <v>17.248073814496525</v>
      </c>
      <c r="L50" s="20">
        <f t="shared" ca="1" si="5"/>
        <v>0.17411494870755251</v>
      </c>
      <c r="M50" s="21">
        <f t="shared" ca="1" si="20"/>
        <v>530.85190465370226</v>
      </c>
      <c r="N50" s="20">
        <f t="shared" ca="1" si="21"/>
        <v>531.02601960240986</v>
      </c>
      <c r="O50" s="19"/>
      <c r="P50" s="20">
        <f t="shared" ca="1" si="6"/>
        <v>11.536450574640778</v>
      </c>
      <c r="Q50" s="20">
        <f t="shared" ca="1" si="7"/>
        <v>1.2723306949052446</v>
      </c>
      <c r="R50" s="21">
        <f t="shared" ca="1" si="22"/>
        <v>531.09900182194156</v>
      </c>
      <c r="S50" s="20">
        <f t="shared" ca="1" si="23"/>
        <v>532.37133251684679</v>
      </c>
      <c r="T50" s="19"/>
      <c r="U50" s="20">
        <f t="shared" ca="1" si="8"/>
        <v>0.45070282457663846</v>
      </c>
      <c r="V50" s="20">
        <f t="shared" ca="1" si="9"/>
        <v>1.3052486889458672</v>
      </c>
      <c r="W50" s="21">
        <f t="shared" ca="1" si="24"/>
        <v>429.97246624176842</v>
      </c>
      <c r="X50" s="20">
        <f t="shared" ca="1" si="25"/>
        <v>431.2777149307143</v>
      </c>
      <c r="Z50" s="20">
        <f t="shared" ca="1" si="10"/>
        <v>8.3960377001478879</v>
      </c>
      <c r="AA50" s="20">
        <f t="shared" ca="1" si="11"/>
        <v>0.52810633628357939</v>
      </c>
      <c r="AB50" s="21">
        <f t="shared" ca="1" si="26"/>
        <v>609.59909194864474</v>
      </c>
      <c r="AC50" s="20">
        <f t="shared" ca="1" si="27"/>
        <v>610.12719828492834</v>
      </c>
      <c r="AE50" s="20">
        <f t="shared" ca="1" si="12"/>
        <v>44.577997363313941</v>
      </c>
      <c r="AF50" s="20">
        <f t="shared" ca="1" si="13"/>
        <v>3.7209168244163533</v>
      </c>
      <c r="AG50" s="21">
        <f t="shared" ca="1" si="28"/>
        <v>652.88711256048543</v>
      </c>
      <c r="AH50" s="20">
        <f t="shared" ca="1" si="29"/>
        <v>656.60802938490178</v>
      </c>
      <c r="AJ50" s="20">
        <f t="shared" ca="1" si="14"/>
        <v>1.7439502914686709</v>
      </c>
      <c r="AK50" s="20">
        <f t="shared" ca="1" si="15"/>
        <v>1.2195030421807644</v>
      </c>
      <c r="AL50" s="21">
        <f t="shared" ca="1" si="30"/>
        <v>628.29647846708042</v>
      </c>
      <c r="AM50" s="20">
        <f t="shared" ca="1" si="31"/>
        <v>629.51598150926122</v>
      </c>
    </row>
    <row r="51" spans="1:39" x14ac:dyDescent="0.25">
      <c r="A51" s="20">
        <f t="shared" ca="1" si="0"/>
        <v>7.0081674627547059</v>
      </c>
      <c r="B51" s="20">
        <f t="shared" ca="1" si="1"/>
        <v>3.3693929814186445</v>
      </c>
      <c r="C51" s="21">
        <f t="shared" ca="1" si="16"/>
        <v>671.41096905268148</v>
      </c>
      <c r="D51" s="20">
        <f t="shared" ca="1" si="17"/>
        <v>674.78036203410011</v>
      </c>
      <c r="E51" s="19"/>
      <c r="F51" s="20">
        <f t="shared" ca="1" si="2"/>
        <v>21.502914957945094</v>
      </c>
      <c r="G51" s="20">
        <f t="shared" ca="1" si="3"/>
        <v>3.3291654956285806</v>
      </c>
      <c r="H51" s="21">
        <f t="shared" ca="1" si="18"/>
        <v>710.42386023885501</v>
      </c>
      <c r="I51" s="20">
        <f t="shared" ca="1" si="19"/>
        <v>713.75302573448357</v>
      </c>
      <c r="J51" s="19"/>
      <c r="K51" s="20">
        <f t="shared" ca="1" si="4"/>
        <v>13.937858975762124</v>
      </c>
      <c r="L51" s="20">
        <f t="shared" ca="1" si="5"/>
        <v>1.1904965936221361</v>
      </c>
      <c r="M51" s="21">
        <f t="shared" ca="1" si="20"/>
        <v>544.96387857817194</v>
      </c>
      <c r="N51" s="20">
        <f t="shared" ca="1" si="21"/>
        <v>546.15437517179407</v>
      </c>
      <c r="O51" s="19"/>
      <c r="P51" s="20">
        <f t="shared" ca="1" si="6"/>
        <v>0.50949081076253977</v>
      </c>
      <c r="Q51" s="20">
        <f t="shared" ca="1" si="7"/>
        <v>1.9248551513763095</v>
      </c>
      <c r="R51" s="21">
        <f t="shared" ca="1" si="22"/>
        <v>532.88082332760928</v>
      </c>
      <c r="S51" s="20">
        <f t="shared" ca="1" si="23"/>
        <v>534.80567847898556</v>
      </c>
      <c r="T51" s="19"/>
      <c r="U51" s="20">
        <f t="shared" ca="1" si="8"/>
        <v>3.254808265003641</v>
      </c>
      <c r="V51" s="20">
        <f t="shared" ca="1" si="9"/>
        <v>4.5641464112263476E-2</v>
      </c>
      <c r="W51" s="21">
        <f t="shared" ca="1" si="24"/>
        <v>434.53252319571794</v>
      </c>
      <c r="X51" s="20">
        <f t="shared" ca="1" si="25"/>
        <v>434.57816465983018</v>
      </c>
      <c r="Z51" s="20">
        <f t="shared" ca="1" si="10"/>
        <v>0.82841994410582642</v>
      </c>
      <c r="AA51" s="20">
        <f t="shared" ca="1" si="11"/>
        <v>0.4806872986661363</v>
      </c>
      <c r="AB51" s="21">
        <f t="shared" ca="1" si="26"/>
        <v>610.95561822903414</v>
      </c>
      <c r="AC51" s="20">
        <f t="shared" ca="1" si="27"/>
        <v>611.43630552770026</v>
      </c>
      <c r="AE51" s="20">
        <f t="shared" ca="1" si="12"/>
        <v>25.729523356149858</v>
      </c>
      <c r="AF51" s="20">
        <f t="shared" ca="1" si="13"/>
        <v>6.6407672447902586</v>
      </c>
      <c r="AG51" s="21">
        <f t="shared" ca="1" si="28"/>
        <v>682.3375527410517</v>
      </c>
      <c r="AH51" s="20">
        <f t="shared" ca="1" si="29"/>
        <v>688.97831998584195</v>
      </c>
      <c r="AJ51" s="20">
        <f t="shared" ca="1" si="14"/>
        <v>10.230032761226868</v>
      </c>
      <c r="AK51" s="20">
        <f t="shared" ca="1" si="15"/>
        <v>3.0898873145944514</v>
      </c>
      <c r="AL51" s="21">
        <f t="shared" ca="1" si="30"/>
        <v>639.7460142704881</v>
      </c>
      <c r="AM51" s="20">
        <f t="shared" ca="1" si="31"/>
        <v>642.83590158508252</v>
      </c>
    </row>
    <row r="52" spans="1:39" x14ac:dyDescent="0.25">
      <c r="A52" s="20">
        <f t="shared" ca="1" si="0"/>
        <v>8.941410835784696</v>
      </c>
      <c r="B52" s="20">
        <f t="shared" ca="1" si="1"/>
        <v>8.2083188892819301</v>
      </c>
      <c r="C52" s="21">
        <f t="shared" ca="1" si="16"/>
        <v>683.72177286988483</v>
      </c>
      <c r="D52" s="20">
        <f t="shared" ca="1" si="17"/>
        <v>691.93009175916677</v>
      </c>
      <c r="E52" s="19"/>
      <c r="F52" s="20">
        <f t="shared" ca="1" si="2"/>
        <v>4.622444228305314</v>
      </c>
      <c r="G52" s="20">
        <f t="shared" ca="1" si="3"/>
        <v>0.65280759289534085</v>
      </c>
      <c r="H52" s="21">
        <f t="shared" ca="1" si="18"/>
        <v>718.37546996278888</v>
      </c>
      <c r="I52" s="20">
        <f t="shared" ca="1" si="19"/>
        <v>719.02827755568421</v>
      </c>
      <c r="J52" s="19"/>
      <c r="K52" s="20">
        <f t="shared" ca="1" si="4"/>
        <v>3.5324558168854856</v>
      </c>
      <c r="L52" s="20">
        <f t="shared" ca="1" si="5"/>
        <v>3.7718542564365358</v>
      </c>
      <c r="M52" s="21">
        <f t="shared" ca="1" si="20"/>
        <v>549.6868309886795</v>
      </c>
      <c r="N52" s="20">
        <f t="shared" ca="1" si="21"/>
        <v>553.45868524511604</v>
      </c>
      <c r="O52" s="19"/>
      <c r="P52" s="20">
        <f t="shared" ca="1" si="6"/>
        <v>3.1277924495136968</v>
      </c>
      <c r="Q52" s="20">
        <f t="shared" ca="1" si="7"/>
        <v>1.5001261104752779</v>
      </c>
      <c r="R52" s="21">
        <f t="shared" ca="1" si="22"/>
        <v>537.93347092849922</v>
      </c>
      <c r="S52" s="20">
        <f t="shared" ca="1" si="23"/>
        <v>539.43359703897454</v>
      </c>
      <c r="T52" s="19"/>
      <c r="U52" s="20">
        <f t="shared" ca="1" si="8"/>
        <v>4.9191358677789623</v>
      </c>
      <c r="V52" s="20">
        <f t="shared" ca="1" si="9"/>
        <v>0.31309942943939384</v>
      </c>
      <c r="W52" s="21">
        <f t="shared" ca="1" si="24"/>
        <v>439.49730052760913</v>
      </c>
      <c r="X52" s="20">
        <f t="shared" ca="1" si="25"/>
        <v>439.8103999570485</v>
      </c>
      <c r="Z52" s="20">
        <f t="shared" ca="1" si="10"/>
        <v>2.0809515816015973</v>
      </c>
      <c r="AA52" s="20">
        <f t="shared" ca="1" si="11"/>
        <v>0.63486241631670459</v>
      </c>
      <c r="AB52" s="21">
        <f t="shared" ca="1" si="26"/>
        <v>613.51725710930191</v>
      </c>
      <c r="AC52" s="20">
        <f t="shared" ca="1" si="27"/>
        <v>614.15211952561856</v>
      </c>
      <c r="AE52" s="20">
        <f t="shared" ca="1" si="12"/>
        <v>9.2342120540301256</v>
      </c>
      <c r="AF52" s="20">
        <f t="shared" ca="1" si="13"/>
        <v>2.8199227070780353</v>
      </c>
      <c r="AG52" s="21">
        <f t="shared" ca="1" si="28"/>
        <v>698.21253203987203</v>
      </c>
      <c r="AH52" s="20">
        <f t="shared" ca="1" si="29"/>
        <v>701.03245474695007</v>
      </c>
      <c r="AJ52" s="20">
        <f t="shared" ca="1" si="14"/>
        <v>33.524405953564163</v>
      </c>
      <c r="AK52" s="20">
        <f t="shared" ca="1" si="15"/>
        <v>3.2529156255735443</v>
      </c>
      <c r="AL52" s="21">
        <f t="shared" ca="1" si="30"/>
        <v>676.36030753864668</v>
      </c>
      <c r="AM52" s="20">
        <f t="shared" ca="1" si="31"/>
        <v>679.61322316422024</v>
      </c>
    </row>
    <row r="53" spans="1:39" x14ac:dyDescent="0.25">
      <c r="A53" s="20">
        <f t="shared" ca="1" si="0"/>
        <v>14.132553051188159</v>
      </c>
      <c r="B53" s="20">
        <f t="shared" ca="1" si="1"/>
        <v>2.316695175537963</v>
      </c>
      <c r="C53" s="21">
        <f t="shared" ca="1" si="16"/>
        <v>706.06264481035498</v>
      </c>
      <c r="D53" s="20">
        <f t="shared" ca="1" si="17"/>
        <v>708.3793399858929</v>
      </c>
      <c r="E53" s="19"/>
      <c r="F53" s="20">
        <f t="shared" ca="1" si="2"/>
        <v>0.57019816492768105</v>
      </c>
      <c r="G53" s="20">
        <f t="shared" ca="1" si="3"/>
        <v>0.77104337647837995</v>
      </c>
      <c r="H53" s="21">
        <f t="shared" ca="1" si="18"/>
        <v>719.59847572061187</v>
      </c>
      <c r="I53" s="20">
        <f t="shared" ca="1" si="19"/>
        <v>720.36951909709023</v>
      </c>
      <c r="J53" s="19"/>
      <c r="K53" s="20">
        <f t="shared" ca="1" si="4"/>
        <v>11.208823826706313</v>
      </c>
      <c r="L53" s="20">
        <f t="shared" ca="1" si="5"/>
        <v>12.755654333791632</v>
      </c>
      <c r="M53" s="21">
        <f t="shared" ca="1" si="20"/>
        <v>564.66750907182234</v>
      </c>
      <c r="N53" s="20">
        <f t="shared" ca="1" si="21"/>
        <v>577.42316340561399</v>
      </c>
      <c r="O53" s="19"/>
      <c r="P53" s="20">
        <f t="shared" ca="1" si="6"/>
        <v>6.1102692238784728</v>
      </c>
      <c r="Q53" s="20">
        <f t="shared" ca="1" si="7"/>
        <v>0.88448293498900177</v>
      </c>
      <c r="R53" s="21">
        <f t="shared" ca="1" si="22"/>
        <v>545.54386626285304</v>
      </c>
      <c r="S53" s="20">
        <f t="shared" ca="1" si="23"/>
        <v>546.42834919784207</v>
      </c>
      <c r="T53" s="19"/>
      <c r="U53" s="20">
        <f t="shared" ca="1" si="8"/>
        <v>12.700962768816966</v>
      </c>
      <c r="V53" s="20">
        <f t="shared" ca="1" si="9"/>
        <v>3.0639718168635701</v>
      </c>
      <c r="W53" s="21">
        <f t="shared" ca="1" si="24"/>
        <v>452.51136272586547</v>
      </c>
      <c r="X53" s="20">
        <f t="shared" ca="1" si="25"/>
        <v>455.57533454272902</v>
      </c>
      <c r="Z53" s="20">
        <f t="shared" ca="1" si="10"/>
        <v>0.43407568278083225</v>
      </c>
      <c r="AA53" s="20">
        <f t="shared" ca="1" si="11"/>
        <v>3.3823420628096121</v>
      </c>
      <c r="AB53" s="21">
        <f t="shared" ca="1" si="26"/>
        <v>614.58619520839943</v>
      </c>
      <c r="AC53" s="20">
        <f t="shared" ca="1" si="27"/>
        <v>617.96853727120902</v>
      </c>
      <c r="AE53" s="20">
        <f t="shared" ca="1" si="12"/>
        <v>38.304383028347679</v>
      </c>
      <c r="AF53" s="20">
        <f t="shared" ca="1" si="13"/>
        <v>25.502443080959338</v>
      </c>
      <c r="AG53" s="21">
        <f t="shared" ca="1" si="28"/>
        <v>739.33683777529779</v>
      </c>
      <c r="AH53" s="20">
        <f t="shared" ca="1" si="29"/>
        <v>764.83928085625712</v>
      </c>
      <c r="AJ53" s="20">
        <f t="shared" ca="1" si="14"/>
        <v>14.8842301027593</v>
      </c>
      <c r="AK53" s="20">
        <f t="shared" ca="1" si="15"/>
        <v>20.709273175537017</v>
      </c>
      <c r="AL53" s="21">
        <f t="shared" ca="1" si="30"/>
        <v>694.49745326697951</v>
      </c>
      <c r="AM53" s="20">
        <f t="shared" ca="1" si="31"/>
        <v>715.20672644251647</v>
      </c>
    </row>
    <row r="54" spans="1:39" x14ac:dyDescent="0.25">
      <c r="A54" s="20">
        <f t="shared" ca="1" si="0"/>
        <v>0.42932832237183255</v>
      </c>
      <c r="B54" s="20">
        <f t="shared" ca="1" si="1"/>
        <v>13.692378114065013</v>
      </c>
      <c r="C54" s="21">
        <f t="shared" ca="1" si="16"/>
        <v>708.80866830826471</v>
      </c>
      <c r="D54" s="20">
        <f t="shared" ca="1" si="17"/>
        <v>722.50104642232975</v>
      </c>
      <c r="E54" s="19"/>
      <c r="F54" s="20">
        <f t="shared" ca="1" si="2"/>
        <v>0.5274947171335328</v>
      </c>
      <c r="G54" s="20">
        <f t="shared" ca="1" si="3"/>
        <v>13.236527544645964</v>
      </c>
      <c r="H54" s="21">
        <f t="shared" ca="1" si="18"/>
        <v>720.89701381422378</v>
      </c>
      <c r="I54" s="20">
        <f t="shared" ca="1" si="19"/>
        <v>734.13354135886971</v>
      </c>
      <c r="J54" s="19"/>
      <c r="K54" s="20">
        <f t="shared" ca="1" si="4"/>
        <v>1.3336781202689039</v>
      </c>
      <c r="L54" s="20">
        <f t="shared" ca="1" si="5"/>
        <v>6.087361147974133</v>
      </c>
      <c r="M54" s="21">
        <f t="shared" ca="1" si="20"/>
        <v>578.75684152588292</v>
      </c>
      <c r="N54" s="20">
        <f t="shared" ca="1" si="21"/>
        <v>584.84420267385701</v>
      </c>
      <c r="O54" s="19"/>
      <c r="P54" s="20">
        <f t="shared" ca="1" si="6"/>
        <v>13.926100055076432</v>
      </c>
      <c r="Q54" s="20">
        <f t="shared" ca="1" si="7"/>
        <v>9.5123490140458316</v>
      </c>
      <c r="R54" s="21">
        <f t="shared" ca="1" si="22"/>
        <v>560.35444925291847</v>
      </c>
      <c r="S54" s="20">
        <f t="shared" ca="1" si="23"/>
        <v>569.86679826696434</v>
      </c>
      <c r="T54" s="19"/>
      <c r="U54" s="20">
        <f t="shared" ca="1" si="8"/>
        <v>4.1321205638036584</v>
      </c>
      <c r="V54" s="20">
        <f t="shared" ca="1" si="9"/>
        <v>3.419342632866742</v>
      </c>
      <c r="W54" s="21">
        <f t="shared" ca="1" si="24"/>
        <v>459.70745510653268</v>
      </c>
      <c r="X54" s="20">
        <f t="shared" ca="1" si="25"/>
        <v>463.12679773939942</v>
      </c>
      <c r="Z54" s="20">
        <f t="shared" ca="1" si="10"/>
        <v>2.6947391268249778</v>
      </c>
      <c r="AA54" s="20">
        <f t="shared" ca="1" si="11"/>
        <v>1.4468280820731956</v>
      </c>
      <c r="AB54" s="21">
        <f t="shared" ca="1" si="26"/>
        <v>620.66327639803399</v>
      </c>
      <c r="AC54" s="20">
        <f t="shared" ca="1" si="27"/>
        <v>622.11010448010722</v>
      </c>
      <c r="AE54" s="20">
        <f t="shared" ca="1" si="12"/>
        <v>38.542671026369007</v>
      </c>
      <c r="AF54" s="20">
        <f t="shared" ca="1" si="13"/>
        <v>7.7889608663014984</v>
      </c>
      <c r="AG54" s="21">
        <f t="shared" ca="1" si="28"/>
        <v>803.38195188262614</v>
      </c>
      <c r="AH54" s="20">
        <f t="shared" ca="1" si="29"/>
        <v>811.17091274892766</v>
      </c>
      <c r="AJ54" s="20">
        <f t="shared" ca="1" si="14"/>
        <v>22.289638131893845</v>
      </c>
      <c r="AK54" s="20">
        <f t="shared" ca="1" si="15"/>
        <v>15.728140802781503</v>
      </c>
      <c r="AL54" s="21">
        <f t="shared" ca="1" si="30"/>
        <v>737.49636457441034</v>
      </c>
      <c r="AM54" s="20">
        <f t="shared" ca="1" si="31"/>
        <v>753.2245053771918</v>
      </c>
    </row>
    <row r="55" spans="1:39" x14ac:dyDescent="0.25">
      <c r="A55" s="20">
        <f t="shared" ca="1" si="0"/>
        <v>9.108049651610223</v>
      </c>
      <c r="B55" s="20">
        <f t="shared" ca="1" si="1"/>
        <v>13.961050647804582</v>
      </c>
      <c r="C55" s="21">
        <f t="shared" ca="1" si="16"/>
        <v>731.60909607394001</v>
      </c>
      <c r="D55" s="20">
        <f t="shared" ca="1" si="17"/>
        <v>745.57014672174455</v>
      </c>
      <c r="E55" s="19"/>
      <c r="F55" s="20">
        <f t="shared" ca="1" si="2"/>
        <v>8.7229728792681815E-2</v>
      </c>
      <c r="G55" s="20">
        <f t="shared" ca="1" si="3"/>
        <v>0.36339252261652888</v>
      </c>
      <c r="H55" s="21">
        <f t="shared" ca="1" si="18"/>
        <v>734.22077108766234</v>
      </c>
      <c r="I55" s="20">
        <f t="shared" ca="1" si="19"/>
        <v>734.58416361027889</v>
      </c>
      <c r="J55" s="19"/>
      <c r="K55" s="20">
        <f t="shared" ca="1" si="4"/>
        <v>7.4694656019115682</v>
      </c>
      <c r="L55" s="20">
        <f t="shared" ca="1" si="5"/>
        <v>18.307961491073698</v>
      </c>
      <c r="M55" s="21">
        <f t="shared" ca="1" si="20"/>
        <v>592.31366827576858</v>
      </c>
      <c r="N55" s="20">
        <f t="shared" ca="1" si="21"/>
        <v>610.62162976684226</v>
      </c>
      <c r="O55" s="19"/>
      <c r="P55" s="20">
        <f t="shared" ca="1" si="6"/>
        <v>25.781620245166092</v>
      </c>
      <c r="Q55" s="20">
        <f t="shared" ca="1" si="7"/>
        <v>0.11612313348584744</v>
      </c>
      <c r="R55" s="21">
        <f t="shared" ca="1" si="22"/>
        <v>595.64841851213043</v>
      </c>
      <c r="S55" s="20">
        <f t="shared" ca="1" si="23"/>
        <v>595.7645416456163</v>
      </c>
      <c r="T55" s="19"/>
      <c r="U55" s="20">
        <f t="shared" ca="1" si="8"/>
        <v>0.21356828030064642</v>
      </c>
      <c r="V55" s="20">
        <f t="shared" ca="1" si="9"/>
        <v>7.4078295807419607</v>
      </c>
      <c r="W55" s="21">
        <f t="shared" ca="1" si="24"/>
        <v>463.34036601970007</v>
      </c>
      <c r="X55" s="20">
        <f t="shared" ca="1" si="25"/>
        <v>470.74819560044205</v>
      </c>
      <c r="Z55" s="20">
        <f t="shared" ca="1" si="10"/>
        <v>7.025949651231409</v>
      </c>
      <c r="AA55" s="20">
        <f t="shared" ca="1" si="11"/>
        <v>3.9519429173465577</v>
      </c>
      <c r="AB55" s="21">
        <f t="shared" ca="1" si="26"/>
        <v>629.1360541313386</v>
      </c>
      <c r="AC55" s="20">
        <f t="shared" ca="1" si="27"/>
        <v>633.08799704868511</v>
      </c>
      <c r="AE55" s="20">
        <f t="shared" ca="1" si="12"/>
        <v>14.846147748274404</v>
      </c>
      <c r="AF55" s="20">
        <f t="shared" ca="1" si="13"/>
        <v>10.364097015793835</v>
      </c>
      <c r="AG55" s="21">
        <f t="shared" ca="1" si="28"/>
        <v>826.01706049720201</v>
      </c>
      <c r="AH55" s="20">
        <f t="shared" ca="1" si="29"/>
        <v>836.38115751299586</v>
      </c>
      <c r="AJ55" s="20">
        <f t="shared" ca="1" si="14"/>
        <v>32.221470510787228</v>
      </c>
      <c r="AK55" s="20">
        <f t="shared" ca="1" si="15"/>
        <v>4.1213092305350623</v>
      </c>
      <c r="AL55" s="21">
        <f t="shared" ca="1" si="30"/>
        <v>785.44597588797899</v>
      </c>
      <c r="AM55" s="20">
        <f t="shared" ca="1" si="31"/>
        <v>789.56728511851406</v>
      </c>
    </row>
    <row r="56" spans="1:39" x14ac:dyDescent="0.25">
      <c r="A56" s="20">
        <f t="shared" ca="1" si="0"/>
        <v>3.8591285647616016</v>
      </c>
      <c r="B56" s="20">
        <f t="shared" ca="1" si="1"/>
        <v>7.456660377839639</v>
      </c>
      <c r="C56" s="21">
        <f t="shared" ca="1" si="16"/>
        <v>749.42927528650614</v>
      </c>
      <c r="D56" s="20">
        <f t="shared" ca="1" si="17"/>
        <v>756.88593566434577</v>
      </c>
      <c r="E56" s="19"/>
      <c r="F56" s="20">
        <f t="shared" ca="1" si="2"/>
        <v>7.8329322779003032</v>
      </c>
      <c r="G56" s="20">
        <f t="shared" ca="1" si="3"/>
        <v>24.917037057685985</v>
      </c>
      <c r="H56" s="21">
        <f t="shared" ca="1" si="18"/>
        <v>742.41709588817923</v>
      </c>
      <c r="I56" s="20">
        <f t="shared" ca="1" si="19"/>
        <v>767.33413294586524</v>
      </c>
      <c r="J56" s="19"/>
      <c r="K56" s="20">
        <f t="shared" ca="1" si="4"/>
        <v>1.2554007329179475</v>
      </c>
      <c r="L56" s="20">
        <f t="shared" ca="1" si="5"/>
        <v>1.7612063485760803</v>
      </c>
      <c r="M56" s="21">
        <f t="shared" ca="1" si="20"/>
        <v>611.87703049976017</v>
      </c>
      <c r="N56" s="20">
        <f t="shared" ca="1" si="21"/>
        <v>613.63823684833619</v>
      </c>
      <c r="O56" s="19"/>
      <c r="P56" s="20">
        <f t="shared" ca="1" si="6"/>
        <v>27.995929227025549</v>
      </c>
      <c r="Q56" s="20">
        <f t="shared" ca="1" si="7"/>
        <v>0.97245779722520986</v>
      </c>
      <c r="R56" s="21">
        <f t="shared" ca="1" si="22"/>
        <v>623.7604708726418</v>
      </c>
      <c r="S56" s="20">
        <f t="shared" ca="1" si="23"/>
        <v>624.73292866986696</v>
      </c>
      <c r="T56" s="19"/>
      <c r="U56" s="20">
        <f t="shared" ca="1" si="8"/>
        <v>20.623507548923882</v>
      </c>
      <c r="V56" s="20">
        <f t="shared" ca="1" si="9"/>
        <v>5.2953675516155467</v>
      </c>
      <c r="W56" s="21">
        <f t="shared" ca="1" si="24"/>
        <v>491.37170314936594</v>
      </c>
      <c r="X56" s="20">
        <f t="shared" ca="1" si="25"/>
        <v>496.66707070098147</v>
      </c>
      <c r="Z56" s="20">
        <f t="shared" ca="1" si="10"/>
        <v>1.7369943116802864</v>
      </c>
      <c r="AA56" s="20">
        <f t="shared" ca="1" si="11"/>
        <v>4.5925125374548799</v>
      </c>
      <c r="AB56" s="21">
        <f t="shared" ca="1" si="26"/>
        <v>634.8249913603654</v>
      </c>
      <c r="AC56" s="20">
        <f t="shared" ca="1" si="27"/>
        <v>639.41750389782032</v>
      </c>
      <c r="AE56" s="20">
        <f t="shared" ca="1" si="12"/>
        <v>1.8026130258841104</v>
      </c>
      <c r="AF56" s="20">
        <f t="shared" ca="1" si="13"/>
        <v>3.4035080228001289</v>
      </c>
      <c r="AG56" s="21">
        <f t="shared" ca="1" si="28"/>
        <v>838.18377053887991</v>
      </c>
      <c r="AH56" s="20">
        <f t="shared" ca="1" si="29"/>
        <v>841.58727856168002</v>
      </c>
      <c r="AJ56" s="20">
        <f t="shared" ca="1" si="14"/>
        <v>0.11731957127082691</v>
      </c>
      <c r="AK56" s="20">
        <f t="shared" ca="1" si="15"/>
        <v>12.882618513886062</v>
      </c>
      <c r="AL56" s="21">
        <f t="shared" ca="1" si="30"/>
        <v>789.68460468978492</v>
      </c>
      <c r="AM56" s="20">
        <f t="shared" ca="1" si="31"/>
        <v>802.56722320367101</v>
      </c>
    </row>
    <row r="57" spans="1:39" x14ac:dyDescent="0.25">
      <c r="A57" s="20">
        <f t="shared" ca="1" si="0"/>
        <v>16.765548337083569</v>
      </c>
      <c r="B57" s="20">
        <f t="shared" ca="1" si="1"/>
        <v>5.8934053445339671</v>
      </c>
      <c r="C57" s="21">
        <f t="shared" ca="1" si="16"/>
        <v>773.65148400142937</v>
      </c>
      <c r="D57" s="20">
        <f t="shared" ca="1" si="17"/>
        <v>779.54488934596338</v>
      </c>
      <c r="E57" s="19"/>
      <c r="F57" s="20">
        <f t="shared" ca="1" si="2"/>
        <v>8.570841455565132</v>
      </c>
      <c r="G57" s="20">
        <f t="shared" ca="1" si="3"/>
        <v>5.468860318563487</v>
      </c>
      <c r="H57" s="21">
        <f t="shared" ca="1" si="18"/>
        <v>775.90497440143042</v>
      </c>
      <c r="I57" s="20">
        <f t="shared" ca="1" si="19"/>
        <v>781.37383471999397</v>
      </c>
      <c r="J57" s="19"/>
      <c r="K57" s="20">
        <f t="shared" ca="1" si="4"/>
        <v>25.558394770343916</v>
      </c>
      <c r="L57" s="20">
        <f t="shared" ca="1" si="5"/>
        <v>0.74908384397300931</v>
      </c>
      <c r="M57" s="21">
        <f t="shared" ca="1" si="20"/>
        <v>639.19663161868016</v>
      </c>
      <c r="N57" s="20">
        <f t="shared" ca="1" si="21"/>
        <v>639.9457154626532</v>
      </c>
      <c r="O57" s="19"/>
      <c r="P57" s="20">
        <f t="shared" ca="1" si="6"/>
        <v>0.91419133043067524</v>
      </c>
      <c r="Q57" s="20">
        <f t="shared" ca="1" si="7"/>
        <v>5.3313704606399739</v>
      </c>
      <c r="R57" s="21">
        <f t="shared" ca="1" si="22"/>
        <v>625.6471200002976</v>
      </c>
      <c r="S57" s="20">
        <f t="shared" ca="1" si="23"/>
        <v>630.97849046093756</v>
      </c>
      <c r="T57" s="19"/>
      <c r="U57" s="20">
        <f t="shared" ca="1" si="8"/>
        <v>3.0540733614028226</v>
      </c>
      <c r="V57" s="20">
        <f t="shared" ca="1" si="9"/>
        <v>2.045349119088244</v>
      </c>
      <c r="W57" s="21">
        <f t="shared" ca="1" si="24"/>
        <v>499.72114406238427</v>
      </c>
      <c r="X57" s="20">
        <f t="shared" ca="1" si="25"/>
        <v>501.76649318147253</v>
      </c>
      <c r="Z57" s="20">
        <f t="shared" ca="1" si="10"/>
        <v>10.465269219963695</v>
      </c>
      <c r="AA57" s="20">
        <f t="shared" ca="1" si="11"/>
        <v>1.0523602111441106</v>
      </c>
      <c r="AB57" s="21">
        <f t="shared" ca="1" si="26"/>
        <v>649.88277311778404</v>
      </c>
      <c r="AC57" s="20">
        <f t="shared" ca="1" si="27"/>
        <v>650.93513332892815</v>
      </c>
      <c r="AE57" s="20">
        <f t="shared" ca="1" si="12"/>
        <v>3.4668221611196293</v>
      </c>
      <c r="AF57" s="20">
        <f t="shared" ca="1" si="13"/>
        <v>0.9968962590413275</v>
      </c>
      <c r="AG57" s="21">
        <f t="shared" ca="1" si="28"/>
        <v>845.0541007227996</v>
      </c>
      <c r="AH57" s="20">
        <f t="shared" ca="1" si="29"/>
        <v>846.05099698184097</v>
      </c>
      <c r="AJ57" s="20">
        <f t="shared" ca="1" si="14"/>
        <v>11.274247956037986</v>
      </c>
      <c r="AK57" s="20">
        <f t="shared" ca="1" si="15"/>
        <v>8.6721448505113976</v>
      </c>
      <c r="AL57" s="21">
        <f t="shared" ca="1" si="30"/>
        <v>813.84147115970904</v>
      </c>
      <c r="AM57" s="20">
        <f t="shared" ca="1" si="31"/>
        <v>822.5136160102204</v>
      </c>
    </row>
    <row r="58" spans="1:39" x14ac:dyDescent="0.25">
      <c r="A58" s="20">
        <f t="shared" ca="1" si="0"/>
        <v>12.181772410595544</v>
      </c>
      <c r="B58" s="20">
        <f t="shared" ca="1" si="1"/>
        <v>4.3780144761563307</v>
      </c>
      <c r="C58" s="21">
        <f t="shared" ca="1" si="16"/>
        <v>791.72666175655888</v>
      </c>
      <c r="D58" s="20">
        <f t="shared" ca="1" si="17"/>
        <v>796.10467623271518</v>
      </c>
      <c r="E58" s="19"/>
      <c r="F58" s="20">
        <f t="shared" ca="1" si="2"/>
        <v>3.6563054135324502</v>
      </c>
      <c r="G58" s="20">
        <f t="shared" ca="1" si="3"/>
        <v>0.24678281725582432</v>
      </c>
      <c r="H58" s="21">
        <f t="shared" ca="1" si="18"/>
        <v>785.0301401335264</v>
      </c>
      <c r="I58" s="20">
        <f t="shared" ca="1" si="19"/>
        <v>785.27692295078225</v>
      </c>
      <c r="J58" s="19"/>
      <c r="K58" s="20">
        <f t="shared" ca="1" si="4"/>
        <v>11.901252522642647</v>
      </c>
      <c r="L58" s="20">
        <f t="shared" ca="1" si="5"/>
        <v>11.407377932992583</v>
      </c>
      <c r="M58" s="21">
        <f t="shared" ca="1" si="20"/>
        <v>651.84696798529581</v>
      </c>
      <c r="N58" s="20">
        <f t="shared" ca="1" si="21"/>
        <v>663.25434591828844</v>
      </c>
      <c r="O58" s="19"/>
      <c r="P58" s="20">
        <f t="shared" ca="1" si="6"/>
        <v>0.27265477183609815</v>
      </c>
      <c r="Q58" s="20">
        <f t="shared" ca="1" si="7"/>
        <v>0.13920689296530253</v>
      </c>
      <c r="R58" s="21">
        <f t="shared" ca="1" si="22"/>
        <v>631.25114523277364</v>
      </c>
      <c r="S58" s="20">
        <f t="shared" ca="1" si="23"/>
        <v>631.3903521257389</v>
      </c>
      <c r="T58" s="19"/>
      <c r="U58" s="20">
        <f t="shared" ca="1" si="8"/>
        <v>3.4117313822056885</v>
      </c>
      <c r="V58" s="20">
        <f t="shared" ca="1" si="9"/>
        <v>9.0286463806495902</v>
      </c>
      <c r="W58" s="21">
        <f t="shared" ca="1" si="24"/>
        <v>505.17822456367821</v>
      </c>
      <c r="X58" s="20">
        <f t="shared" ca="1" si="25"/>
        <v>514.20687094432776</v>
      </c>
      <c r="Z58" s="20">
        <f t="shared" ca="1" si="10"/>
        <v>1.4986722972468542</v>
      </c>
      <c r="AA58" s="20">
        <f t="shared" ca="1" si="11"/>
        <v>2.5227305235909117</v>
      </c>
      <c r="AB58" s="21">
        <f t="shared" ca="1" si="26"/>
        <v>652.43380562617494</v>
      </c>
      <c r="AC58" s="20">
        <f t="shared" ca="1" si="27"/>
        <v>654.95653614976584</v>
      </c>
      <c r="AE58" s="20">
        <f t="shared" ca="1" si="12"/>
        <v>32.491208144491843</v>
      </c>
      <c r="AF58" s="20">
        <f t="shared" ca="1" si="13"/>
        <v>3.8257961273746832</v>
      </c>
      <c r="AG58" s="21">
        <f t="shared" ca="1" si="28"/>
        <v>878.54220512633276</v>
      </c>
      <c r="AH58" s="20">
        <f t="shared" ca="1" si="29"/>
        <v>882.36800125370746</v>
      </c>
      <c r="AJ58" s="20">
        <f t="shared" ca="1" si="14"/>
        <v>23.757667494005723</v>
      </c>
      <c r="AK58" s="20">
        <f t="shared" ca="1" si="15"/>
        <v>8.3598606408912062</v>
      </c>
      <c r="AL58" s="21">
        <f t="shared" ca="1" si="30"/>
        <v>846.27128350422618</v>
      </c>
      <c r="AM58" s="20">
        <f t="shared" ca="1" si="31"/>
        <v>854.63114414511733</v>
      </c>
    </row>
    <row r="59" spans="1:39" x14ac:dyDescent="0.25">
      <c r="A59" s="20">
        <f t="shared" ca="1" si="0"/>
        <v>19.288838884491451</v>
      </c>
      <c r="B59" s="20">
        <f t="shared" ca="1" si="1"/>
        <v>20.17966152643341</v>
      </c>
      <c r="C59" s="21">
        <f t="shared" ca="1" si="16"/>
        <v>815.39351511720668</v>
      </c>
      <c r="D59" s="20">
        <f t="shared" ca="1" si="17"/>
        <v>835.57317664364007</v>
      </c>
      <c r="E59" s="19"/>
      <c r="F59" s="20">
        <f t="shared" ca="1" si="2"/>
        <v>19.310452311835878</v>
      </c>
      <c r="G59" s="20">
        <f t="shared" ca="1" si="3"/>
        <v>5.3612883576633381</v>
      </c>
      <c r="H59" s="21">
        <f t="shared" ca="1" si="18"/>
        <v>804.58737526261814</v>
      </c>
      <c r="I59" s="20">
        <f t="shared" ca="1" si="19"/>
        <v>809.94866362028142</v>
      </c>
      <c r="J59" s="19"/>
      <c r="K59" s="20">
        <f t="shared" ca="1" si="4"/>
        <v>3.3389379077491395</v>
      </c>
      <c r="L59" s="20">
        <f t="shared" ca="1" si="5"/>
        <v>6.0600269301568153</v>
      </c>
      <c r="M59" s="21">
        <f t="shared" ca="1" si="20"/>
        <v>666.59328382603758</v>
      </c>
      <c r="N59" s="20">
        <f t="shared" ca="1" si="21"/>
        <v>672.6533107561944</v>
      </c>
      <c r="O59" s="19"/>
      <c r="P59" s="20">
        <f t="shared" ca="1" si="6"/>
        <v>11.411606985009186</v>
      </c>
      <c r="Q59" s="20">
        <f t="shared" ca="1" si="7"/>
        <v>3.1644078320547666</v>
      </c>
      <c r="R59" s="21">
        <f t="shared" ca="1" si="22"/>
        <v>642.80195911074804</v>
      </c>
      <c r="S59" s="20">
        <f t="shared" ca="1" si="23"/>
        <v>645.96636694280278</v>
      </c>
      <c r="T59" s="19"/>
      <c r="U59" s="20">
        <f t="shared" ca="1" si="8"/>
        <v>7.4958589563723121</v>
      </c>
      <c r="V59" s="20">
        <f t="shared" ca="1" si="9"/>
        <v>4.4250551921690287</v>
      </c>
      <c r="W59" s="21">
        <f t="shared" ca="1" si="24"/>
        <v>521.70272990070009</v>
      </c>
      <c r="X59" s="20">
        <f t="shared" ca="1" si="25"/>
        <v>526.12778509286909</v>
      </c>
      <c r="Z59" s="20">
        <f t="shared" ca="1" si="10"/>
        <v>0.53649577552300021</v>
      </c>
      <c r="AA59" s="20">
        <f t="shared" ca="1" si="11"/>
        <v>5.2822277979518244</v>
      </c>
      <c r="AB59" s="21">
        <f t="shared" ca="1" si="26"/>
        <v>655.49303192528885</v>
      </c>
      <c r="AC59" s="20">
        <f t="shared" ca="1" si="27"/>
        <v>660.77525972324065</v>
      </c>
      <c r="AE59" s="20">
        <f t="shared" ca="1" si="12"/>
        <v>5.1562494475129483</v>
      </c>
      <c r="AF59" s="20">
        <f t="shared" ca="1" si="13"/>
        <v>10.819062934799007</v>
      </c>
      <c r="AG59" s="21">
        <f t="shared" ca="1" si="28"/>
        <v>887.52425070122035</v>
      </c>
      <c r="AH59" s="20">
        <f t="shared" ca="1" si="29"/>
        <v>898.34331363601939</v>
      </c>
      <c r="AJ59" s="20">
        <f t="shared" ca="1" si="14"/>
        <v>32.570808792561586</v>
      </c>
      <c r="AK59" s="20">
        <f t="shared" ca="1" si="15"/>
        <v>3.9196710034469739</v>
      </c>
      <c r="AL59" s="21">
        <f t="shared" ca="1" si="30"/>
        <v>887.20195293767893</v>
      </c>
      <c r="AM59" s="20">
        <f t="shared" ca="1" si="31"/>
        <v>891.1216239411259</v>
      </c>
    </row>
    <row r="60" spans="1:39" x14ac:dyDescent="0.25">
      <c r="A60" s="20">
        <f t="shared" ca="1" si="0"/>
        <v>25.37293889797796</v>
      </c>
      <c r="B60" s="20">
        <f t="shared" ca="1" si="1"/>
        <v>14.353892612383406</v>
      </c>
      <c r="C60" s="21">
        <f t="shared" ca="1" si="16"/>
        <v>860.94611554161804</v>
      </c>
      <c r="D60" s="20">
        <f t="shared" ca="1" si="17"/>
        <v>875.30000815400149</v>
      </c>
      <c r="E60" s="19"/>
      <c r="F60" s="20">
        <f t="shared" ca="1" si="2"/>
        <v>7.3156947262075018</v>
      </c>
      <c r="G60" s="20">
        <f t="shared" ca="1" si="3"/>
        <v>0.77829450075887507</v>
      </c>
      <c r="H60" s="21">
        <f t="shared" ca="1" si="18"/>
        <v>817.26435834648896</v>
      </c>
      <c r="I60" s="20">
        <f t="shared" ca="1" si="19"/>
        <v>818.04265284724784</v>
      </c>
      <c r="J60" s="19"/>
      <c r="K60" s="20">
        <f t="shared" ca="1" si="4"/>
        <v>2.3540197709334487</v>
      </c>
      <c r="L60" s="20">
        <f t="shared" ca="1" si="5"/>
        <v>1.9484474744187457</v>
      </c>
      <c r="M60" s="21">
        <f t="shared" ca="1" si="20"/>
        <v>675.00733052712781</v>
      </c>
      <c r="N60" s="20">
        <f t="shared" ca="1" si="21"/>
        <v>676.95577800154661</v>
      </c>
      <c r="O60" s="19"/>
      <c r="P60" s="20">
        <f t="shared" ca="1" si="6"/>
        <v>9.2429790927539965</v>
      </c>
      <c r="Q60" s="20">
        <f t="shared" ca="1" si="7"/>
        <v>14.352273820888753</v>
      </c>
      <c r="R60" s="21">
        <f t="shared" ca="1" si="22"/>
        <v>655.20934603555679</v>
      </c>
      <c r="S60" s="20">
        <f t="shared" ca="1" si="23"/>
        <v>669.56161985644553</v>
      </c>
      <c r="T60" s="19"/>
      <c r="U60" s="20">
        <f t="shared" ca="1" si="8"/>
        <v>2.3200639643060557</v>
      </c>
      <c r="V60" s="20">
        <f t="shared" ca="1" si="9"/>
        <v>3.4534012694567524</v>
      </c>
      <c r="W60" s="21">
        <f t="shared" ca="1" si="24"/>
        <v>528.44784905717518</v>
      </c>
      <c r="X60" s="20">
        <f t="shared" ca="1" si="25"/>
        <v>531.90125032663195</v>
      </c>
      <c r="Z60" s="20">
        <f t="shared" ca="1" si="10"/>
        <v>8.377337309102737</v>
      </c>
      <c r="AA60" s="20">
        <f t="shared" ca="1" si="11"/>
        <v>2.3824589285528761</v>
      </c>
      <c r="AB60" s="21">
        <f t="shared" ca="1" si="26"/>
        <v>669.15259703234335</v>
      </c>
      <c r="AC60" s="20">
        <f t="shared" ca="1" si="27"/>
        <v>671.53505596089622</v>
      </c>
      <c r="AE60" s="20">
        <f t="shared" ca="1" si="12"/>
        <v>2.5821833433727224</v>
      </c>
      <c r="AF60" s="20">
        <f t="shared" ca="1" si="13"/>
        <v>3.5777896391971331</v>
      </c>
      <c r="AG60" s="21">
        <f t="shared" ca="1" si="28"/>
        <v>900.92549697939216</v>
      </c>
      <c r="AH60" s="20">
        <f t="shared" ca="1" si="29"/>
        <v>904.5032866185893</v>
      </c>
      <c r="AJ60" s="20">
        <f t="shared" ca="1" si="14"/>
        <v>19.538388013932614</v>
      </c>
      <c r="AK60" s="20">
        <f t="shared" ca="1" si="15"/>
        <v>3.49271683317862</v>
      </c>
      <c r="AL60" s="21">
        <f t="shared" ca="1" si="30"/>
        <v>910.66001195505851</v>
      </c>
      <c r="AM60" s="20">
        <f t="shared" ca="1" si="31"/>
        <v>914.15272878823714</v>
      </c>
    </row>
    <row r="61" spans="1:39" x14ac:dyDescent="0.25">
      <c r="A61" s="20">
        <f t="shared" ca="1" si="0"/>
        <v>13.808325845894998</v>
      </c>
      <c r="B61" s="20">
        <f t="shared" ca="1" si="1"/>
        <v>4.8946342272060583</v>
      </c>
      <c r="C61" s="21">
        <f t="shared" ca="1" si="16"/>
        <v>889.10833399989644</v>
      </c>
      <c r="D61" s="20">
        <f t="shared" ca="1" si="17"/>
        <v>894.00296822710254</v>
      </c>
      <c r="E61" s="19"/>
      <c r="F61" s="20">
        <f t="shared" ca="1" si="2"/>
        <v>6.3046311340978614</v>
      </c>
      <c r="G61" s="20">
        <f t="shared" ca="1" si="3"/>
        <v>24.251704755181411</v>
      </c>
      <c r="H61" s="21">
        <f t="shared" ca="1" si="18"/>
        <v>824.34728398134575</v>
      </c>
      <c r="I61" s="20">
        <f t="shared" ca="1" si="19"/>
        <v>848.59898873652719</v>
      </c>
      <c r="J61" s="19"/>
      <c r="K61" s="20">
        <f t="shared" ca="1" si="4"/>
        <v>11.940788825152255</v>
      </c>
      <c r="L61" s="20">
        <f t="shared" ca="1" si="5"/>
        <v>8.2078373080393074</v>
      </c>
      <c r="M61" s="21">
        <f t="shared" ca="1" si="20"/>
        <v>688.89656682669886</v>
      </c>
      <c r="N61" s="20">
        <f t="shared" ca="1" si="21"/>
        <v>697.10440413473816</v>
      </c>
      <c r="O61" s="19"/>
      <c r="P61" s="20">
        <f t="shared" ca="1" si="6"/>
        <v>17.072789944980375</v>
      </c>
      <c r="Q61" s="20">
        <f t="shared" ca="1" si="7"/>
        <v>2.5764487835200938</v>
      </c>
      <c r="R61" s="21">
        <f t="shared" ca="1" si="22"/>
        <v>686.63440980142593</v>
      </c>
      <c r="S61" s="20">
        <f t="shared" ca="1" si="23"/>
        <v>689.21085858494598</v>
      </c>
      <c r="T61" s="19"/>
      <c r="U61" s="20">
        <f t="shared" ca="1" si="8"/>
        <v>7.4026897984788977</v>
      </c>
      <c r="V61" s="20">
        <f t="shared" ca="1" si="9"/>
        <v>3.6079886945275739</v>
      </c>
      <c r="W61" s="21">
        <f t="shared" ca="1" si="24"/>
        <v>539.3039401251109</v>
      </c>
      <c r="X61" s="20">
        <f t="shared" ca="1" si="25"/>
        <v>542.91192881963843</v>
      </c>
      <c r="Z61" s="20">
        <f t="shared" ca="1" si="10"/>
        <v>29.254743453739422</v>
      </c>
      <c r="AA61" s="20">
        <f t="shared" ca="1" si="11"/>
        <v>9.3330130229335388</v>
      </c>
      <c r="AB61" s="21">
        <f t="shared" ca="1" si="26"/>
        <v>700.78979941463558</v>
      </c>
      <c r="AC61" s="20">
        <f t="shared" ca="1" si="27"/>
        <v>710.12281243756911</v>
      </c>
      <c r="AE61" s="20">
        <f t="shared" ca="1" si="12"/>
        <v>9.4151475892637428</v>
      </c>
      <c r="AF61" s="20">
        <f t="shared" ca="1" si="13"/>
        <v>0.4671226494826059</v>
      </c>
      <c r="AG61" s="21">
        <f t="shared" ca="1" si="28"/>
        <v>913.91843420785301</v>
      </c>
      <c r="AH61" s="20">
        <f t="shared" ca="1" si="29"/>
        <v>914.38555685733559</v>
      </c>
      <c r="AJ61" s="20">
        <f t="shared" ca="1" si="14"/>
        <v>13.421799925989799</v>
      </c>
      <c r="AK61" s="20">
        <f t="shared" ca="1" si="15"/>
        <v>1.3545145004954835</v>
      </c>
      <c r="AL61" s="21">
        <f t="shared" ca="1" si="30"/>
        <v>927.57452871422697</v>
      </c>
      <c r="AM61" s="20">
        <f t="shared" ca="1" si="31"/>
        <v>928.92904321472247</v>
      </c>
    </row>
    <row r="62" spans="1:39" x14ac:dyDescent="0.25">
      <c r="A62" s="20">
        <f t="shared" ca="1" si="0"/>
        <v>19.284302068239693</v>
      </c>
      <c r="B62" s="20">
        <f t="shared" ca="1" si="1"/>
        <v>13.821083726172906</v>
      </c>
      <c r="C62" s="21">
        <f t="shared" ca="1" si="16"/>
        <v>913.28727029534218</v>
      </c>
      <c r="D62" s="20">
        <f t="shared" ca="1" si="17"/>
        <v>927.10835402151508</v>
      </c>
      <c r="E62" s="19"/>
      <c r="F62" s="20">
        <f t="shared" ca="1" si="2"/>
        <v>0.14612690460983829</v>
      </c>
      <c r="G62" s="20">
        <f t="shared" ca="1" si="3"/>
        <v>2.2819293560504517</v>
      </c>
      <c r="H62" s="21">
        <f t="shared" ca="1" si="18"/>
        <v>848.74511564113698</v>
      </c>
      <c r="I62" s="20">
        <f t="shared" ca="1" si="19"/>
        <v>851.02704499718743</v>
      </c>
      <c r="J62" s="19"/>
      <c r="K62" s="20">
        <f t="shared" ca="1" si="4"/>
        <v>7.9171529115274568</v>
      </c>
      <c r="L62" s="20">
        <f t="shared" ca="1" si="5"/>
        <v>11.218580352029553</v>
      </c>
      <c r="M62" s="21">
        <f t="shared" ca="1" si="20"/>
        <v>705.02155704626557</v>
      </c>
      <c r="N62" s="20">
        <f t="shared" ca="1" si="21"/>
        <v>716.24013739829513</v>
      </c>
      <c r="O62" s="19"/>
      <c r="P62" s="20">
        <f t="shared" ca="1" si="6"/>
        <v>6.2370509619780439</v>
      </c>
      <c r="Q62" s="20">
        <f t="shared" ca="1" si="7"/>
        <v>0.47210239973063023</v>
      </c>
      <c r="R62" s="21">
        <f t="shared" ca="1" si="22"/>
        <v>695.44790954692405</v>
      </c>
      <c r="S62" s="20">
        <f t="shared" ca="1" si="23"/>
        <v>695.92001194665465</v>
      </c>
      <c r="T62" s="19"/>
      <c r="U62" s="20">
        <f t="shared" ca="1" si="8"/>
        <v>0.55790081501426936</v>
      </c>
      <c r="V62" s="20">
        <f t="shared" ca="1" si="9"/>
        <v>4.9179883280757393</v>
      </c>
      <c r="W62" s="21">
        <f t="shared" ca="1" si="24"/>
        <v>543.46982963465268</v>
      </c>
      <c r="X62" s="20">
        <f t="shared" ca="1" si="25"/>
        <v>548.38781796272838</v>
      </c>
      <c r="Z62" s="20">
        <f t="shared" ca="1" si="10"/>
        <v>16.607660805690067</v>
      </c>
      <c r="AA62" s="20">
        <f t="shared" ca="1" si="11"/>
        <v>0.51100224227667901</v>
      </c>
      <c r="AB62" s="21">
        <f t="shared" ca="1" si="26"/>
        <v>726.73047324325921</v>
      </c>
      <c r="AC62" s="20">
        <f t="shared" ca="1" si="27"/>
        <v>727.24147548553594</v>
      </c>
      <c r="AE62" s="20">
        <f t="shared" ca="1" si="12"/>
        <v>37.30496859739295</v>
      </c>
      <c r="AF62" s="20">
        <f t="shared" ca="1" si="13"/>
        <v>4.3399321127600965</v>
      </c>
      <c r="AG62" s="21">
        <f t="shared" ca="1" si="28"/>
        <v>951.69052545472857</v>
      </c>
      <c r="AH62" s="20">
        <f t="shared" ca="1" si="29"/>
        <v>956.03045756748872</v>
      </c>
      <c r="AJ62" s="20">
        <f t="shared" ca="1" si="14"/>
        <v>34.8418469188301</v>
      </c>
      <c r="AK62" s="20">
        <f t="shared" ca="1" si="15"/>
        <v>1.8465903884586086</v>
      </c>
      <c r="AL62" s="21">
        <f t="shared" ca="1" si="30"/>
        <v>963.7708901335526</v>
      </c>
      <c r="AM62" s="20">
        <f t="shared" ca="1" si="31"/>
        <v>965.61748052201119</v>
      </c>
    </row>
    <row r="63" spans="1:39" x14ac:dyDescent="0.25">
      <c r="A63" s="20">
        <f t="shared" ca="1" si="0"/>
        <v>62.456658098457559</v>
      </c>
      <c r="B63" s="20">
        <f t="shared" ca="1" si="1"/>
        <v>6.1109277280579199</v>
      </c>
      <c r="C63" s="21">
        <f t="shared" ca="1" si="16"/>
        <v>989.56501211997261</v>
      </c>
      <c r="D63" s="20">
        <f t="shared" ca="1" si="17"/>
        <v>995.67593984803057</v>
      </c>
      <c r="E63" s="19"/>
      <c r="F63" s="20">
        <f t="shared" ca="1" si="2"/>
        <v>11.711289544360874</v>
      </c>
      <c r="G63" s="20">
        <f t="shared" ca="1" si="3"/>
        <v>19.902090247547449</v>
      </c>
      <c r="H63" s="21">
        <f t="shared" ca="1" si="18"/>
        <v>862.73833454154828</v>
      </c>
      <c r="I63" s="20">
        <f t="shared" ca="1" si="19"/>
        <v>882.64042478909573</v>
      </c>
      <c r="J63" s="19"/>
      <c r="K63" s="20">
        <f t="shared" ca="1" si="4"/>
        <v>4.2867044313507865</v>
      </c>
      <c r="L63" s="20">
        <f t="shared" ca="1" si="5"/>
        <v>0.92284256283042976</v>
      </c>
      <c r="M63" s="21">
        <f t="shared" ca="1" si="20"/>
        <v>720.52684182964595</v>
      </c>
      <c r="N63" s="20">
        <f t="shared" ca="1" si="21"/>
        <v>721.44968439247634</v>
      </c>
      <c r="O63" s="19"/>
      <c r="P63" s="20">
        <f t="shared" ca="1" si="6"/>
        <v>8.0795097668231755</v>
      </c>
      <c r="Q63" s="20">
        <f t="shared" ca="1" si="7"/>
        <v>0.3420975915478604</v>
      </c>
      <c r="R63" s="21">
        <f t="shared" ca="1" si="22"/>
        <v>703.99952171347786</v>
      </c>
      <c r="S63" s="20">
        <f t="shared" ca="1" si="23"/>
        <v>704.34161930502569</v>
      </c>
      <c r="T63" s="19"/>
      <c r="U63" s="20">
        <f t="shared" ca="1" si="8"/>
        <v>4.8756682818832315</v>
      </c>
      <c r="V63" s="20">
        <f t="shared" ca="1" si="9"/>
        <v>9.6361480731159066</v>
      </c>
      <c r="W63" s="21">
        <f t="shared" ca="1" si="24"/>
        <v>553.26348624461161</v>
      </c>
      <c r="X63" s="20">
        <f t="shared" ca="1" si="25"/>
        <v>562.89963431772753</v>
      </c>
      <c r="Z63" s="20">
        <f t="shared" ca="1" si="10"/>
        <v>4.0886361031245322</v>
      </c>
      <c r="AA63" s="20">
        <f t="shared" ca="1" si="11"/>
        <v>2.7147603519654253</v>
      </c>
      <c r="AB63" s="21">
        <f t="shared" ca="1" si="26"/>
        <v>731.33011158866043</v>
      </c>
      <c r="AC63" s="20">
        <f t="shared" ca="1" si="27"/>
        <v>734.04487194062585</v>
      </c>
      <c r="AE63" s="20">
        <f t="shared" ca="1" si="12"/>
        <v>44.020577665791414</v>
      </c>
      <c r="AF63" s="20">
        <f t="shared" ca="1" si="13"/>
        <v>8.2411118061337785</v>
      </c>
      <c r="AG63" s="21">
        <f t="shared" ca="1" si="28"/>
        <v>1000.0510352332801</v>
      </c>
      <c r="AH63" s="20">
        <f t="shared" ca="1" si="29"/>
        <v>1008.2921470394139</v>
      </c>
      <c r="AJ63" s="20">
        <f t="shared" ca="1" si="14"/>
        <v>5.4658388818954426</v>
      </c>
      <c r="AK63" s="20">
        <f t="shared" ca="1" si="15"/>
        <v>4.4653054634182752</v>
      </c>
      <c r="AL63" s="21">
        <f t="shared" ca="1" si="30"/>
        <v>971.08331940390667</v>
      </c>
      <c r="AM63" s="20">
        <f t="shared" ca="1" si="31"/>
        <v>975.54862486732497</v>
      </c>
    </row>
    <row r="64" spans="1:39" x14ac:dyDescent="0.25">
      <c r="A64" s="20">
        <f t="shared" ca="1" si="0"/>
        <v>31.79671933163841</v>
      </c>
      <c r="B64" s="20">
        <f t="shared" ca="1" si="1"/>
        <v>9.5731032707626351</v>
      </c>
      <c r="C64" s="21">
        <f t="shared" ca="1" si="16"/>
        <v>1027.4726591796689</v>
      </c>
      <c r="D64" s="20">
        <f t="shared" ca="1" si="17"/>
        <v>1037.0457624504315</v>
      </c>
      <c r="E64" s="19"/>
      <c r="F64" s="20">
        <f t="shared" ca="1" si="2"/>
        <v>18.754887809581849</v>
      </c>
      <c r="G64" s="20">
        <f t="shared" ca="1" si="3"/>
        <v>0.3161113631367537</v>
      </c>
      <c r="H64" s="21">
        <f t="shared" ca="1" si="18"/>
        <v>901.39531259867761</v>
      </c>
      <c r="I64" s="20">
        <f t="shared" ca="1" si="19"/>
        <v>901.71142396181438</v>
      </c>
      <c r="J64" s="19"/>
      <c r="K64" s="20">
        <f t="shared" ca="1" si="4"/>
        <v>10.276055653043747</v>
      </c>
      <c r="L64" s="20">
        <f t="shared" ca="1" si="5"/>
        <v>7.4084754864683964</v>
      </c>
      <c r="M64" s="21">
        <f t="shared" ca="1" si="20"/>
        <v>731.72574004552007</v>
      </c>
      <c r="N64" s="20">
        <f t="shared" ca="1" si="21"/>
        <v>739.1342155319885</v>
      </c>
      <c r="O64" s="19"/>
      <c r="P64" s="20">
        <f t="shared" ca="1" si="6"/>
        <v>17.539254645142062</v>
      </c>
      <c r="Q64" s="20">
        <f t="shared" ca="1" si="7"/>
        <v>1.2243733591517665</v>
      </c>
      <c r="R64" s="21">
        <f t="shared" ca="1" si="22"/>
        <v>721.88087395016771</v>
      </c>
      <c r="S64" s="20">
        <f t="shared" ca="1" si="23"/>
        <v>723.10524730931945</v>
      </c>
      <c r="T64" s="19"/>
      <c r="U64" s="20">
        <f t="shared" ca="1" si="8"/>
        <v>3.4390331458478998</v>
      </c>
      <c r="V64" s="20">
        <f t="shared" ca="1" si="9"/>
        <v>4.6527886732274188</v>
      </c>
      <c r="W64" s="21">
        <f t="shared" ca="1" si="24"/>
        <v>566.33866746357546</v>
      </c>
      <c r="X64" s="20">
        <f t="shared" ca="1" si="25"/>
        <v>570.99145613680287</v>
      </c>
      <c r="Z64" s="20">
        <f t="shared" ca="1" si="10"/>
        <v>4.7835091703323114</v>
      </c>
      <c r="AA64" s="20">
        <f t="shared" ca="1" si="11"/>
        <v>1.843177239953667</v>
      </c>
      <c r="AB64" s="21">
        <f t="shared" ca="1" si="26"/>
        <v>738.82838111095816</v>
      </c>
      <c r="AC64" s="20">
        <f t="shared" ca="1" si="27"/>
        <v>740.67155835091182</v>
      </c>
      <c r="AE64" s="20">
        <f t="shared" ca="1" si="12"/>
        <v>15.155734623856334</v>
      </c>
      <c r="AF64" s="20">
        <f t="shared" ca="1" si="13"/>
        <v>8.6873592705678586</v>
      </c>
      <c r="AG64" s="21">
        <f t="shared" ca="1" si="28"/>
        <v>1023.4478816632702</v>
      </c>
      <c r="AH64" s="20">
        <f t="shared" ca="1" si="29"/>
        <v>1032.1352409338381</v>
      </c>
      <c r="AJ64" s="20">
        <f t="shared" ca="1" si="14"/>
        <v>0.68337861104530206</v>
      </c>
      <c r="AK64" s="20">
        <f t="shared" ca="1" si="15"/>
        <v>1.2307661259770946</v>
      </c>
      <c r="AL64" s="21">
        <f t="shared" ca="1" si="30"/>
        <v>976.2320034783703</v>
      </c>
      <c r="AM64" s="20">
        <f t="shared" ca="1" si="31"/>
        <v>977.46276960434739</v>
      </c>
    </row>
    <row r="65" spans="1:39" x14ac:dyDescent="0.25">
      <c r="A65" s="20">
        <f t="shared" ca="1" si="0"/>
        <v>21.772100419595759</v>
      </c>
      <c r="B65" s="20">
        <f t="shared" ca="1" si="1"/>
        <v>0.93942628534109762</v>
      </c>
      <c r="C65" s="21">
        <f t="shared" ca="1" si="16"/>
        <v>1058.8178628700273</v>
      </c>
      <c r="D65" s="20">
        <f t="shared" ca="1" si="17"/>
        <v>1059.7572891553684</v>
      </c>
      <c r="E65" s="19"/>
      <c r="F65" s="20">
        <f t="shared" ca="1" si="2"/>
        <v>3.4380667528005895</v>
      </c>
      <c r="G65" s="20">
        <f t="shared" ca="1" si="3"/>
        <v>7.4845331420890888</v>
      </c>
      <c r="H65" s="21">
        <f t="shared" ca="1" si="18"/>
        <v>905.14949071461501</v>
      </c>
      <c r="I65" s="20">
        <f t="shared" ca="1" si="19"/>
        <v>912.63402385670406</v>
      </c>
      <c r="J65" s="19"/>
      <c r="K65" s="20">
        <f t="shared" ca="1" si="4"/>
        <v>6.0432625484600937</v>
      </c>
      <c r="L65" s="20">
        <f t="shared" ca="1" si="5"/>
        <v>31.23125539848018</v>
      </c>
      <c r="M65" s="21">
        <f t="shared" ca="1" si="20"/>
        <v>745.17747808044862</v>
      </c>
      <c r="N65" s="20">
        <f t="shared" ca="1" si="21"/>
        <v>776.40873347892875</v>
      </c>
      <c r="O65" s="19"/>
      <c r="P65" s="20">
        <f t="shared" ca="1" si="6"/>
        <v>5.0036882519818038</v>
      </c>
      <c r="Q65" s="20">
        <f t="shared" ca="1" si="7"/>
        <v>6.6222439093467269</v>
      </c>
      <c r="R65" s="21">
        <f t="shared" ca="1" si="22"/>
        <v>728.10893556130122</v>
      </c>
      <c r="S65" s="20">
        <f t="shared" ca="1" si="23"/>
        <v>734.73117947064793</v>
      </c>
      <c r="T65" s="19"/>
      <c r="U65" s="20">
        <f t="shared" ca="1" si="8"/>
        <v>6.0333547996618542</v>
      </c>
      <c r="V65" s="20">
        <f t="shared" ca="1" si="9"/>
        <v>5.0539339373423378</v>
      </c>
      <c r="W65" s="21">
        <f t="shared" ca="1" si="24"/>
        <v>577.02481093646475</v>
      </c>
      <c r="X65" s="20">
        <f t="shared" ca="1" si="25"/>
        <v>582.07874487380707</v>
      </c>
      <c r="Z65" s="20">
        <f t="shared" ca="1" si="10"/>
        <v>27.679953717770193</v>
      </c>
      <c r="AA65" s="20">
        <f t="shared" ca="1" si="11"/>
        <v>11.430709688309877</v>
      </c>
      <c r="AB65" s="21">
        <f t="shared" ca="1" si="26"/>
        <v>768.35151206868204</v>
      </c>
      <c r="AC65" s="20">
        <f t="shared" ca="1" si="27"/>
        <v>779.78222175699193</v>
      </c>
      <c r="AE65" s="20">
        <f t="shared" ca="1" si="12"/>
        <v>4.8132735372957143</v>
      </c>
      <c r="AF65" s="20">
        <f t="shared" ca="1" si="13"/>
        <v>12.903337182550731</v>
      </c>
      <c r="AG65" s="21">
        <f t="shared" ca="1" si="28"/>
        <v>1036.9485144711339</v>
      </c>
      <c r="AH65" s="20">
        <f t="shared" ca="1" si="29"/>
        <v>1049.8518516536847</v>
      </c>
      <c r="AJ65" s="20">
        <f t="shared" ca="1" si="14"/>
        <v>0.3575554147846341</v>
      </c>
      <c r="AK65" s="20">
        <f t="shared" ca="1" si="15"/>
        <v>20.898344027276693</v>
      </c>
      <c r="AL65" s="21">
        <f t="shared" ca="1" si="30"/>
        <v>977.82032501913204</v>
      </c>
      <c r="AM65" s="20">
        <f t="shared" ca="1" si="31"/>
        <v>998.71866904640876</v>
      </c>
    </row>
    <row r="66" spans="1:39" x14ac:dyDescent="0.25">
      <c r="A66" s="20">
        <f t="shared" ca="1" si="0"/>
        <v>28.721935573277559</v>
      </c>
      <c r="B66" s="20">
        <f t="shared" ca="1" si="1"/>
        <v>2.3144474992506603</v>
      </c>
      <c r="C66" s="21">
        <f t="shared" ca="1" si="16"/>
        <v>1088.4792247286459</v>
      </c>
      <c r="D66" s="20">
        <f t="shared" ca="1" si="17"/>
        <v>1090.7936722278966</v>
      </c>
      <c r="E66" s="19"/>
      <c r="F66" s="20">
        <f t="shared" ca="1" si="2"/>
        <v>4.557372887233659</v>
      </c>
      <c r="G66" s="20">
        <f t="shared" ca="1" si="3"/>
        <v>15.877707961553019</v>
      </c>
      <c r="H66" s="21">
        <f t="shared" ca="1" si="18"/>
        <v>917.19139674393773</v>
      </c>
      <c r="I66" s="20">
        <f t="shared" ca="1" si="19"/>
        <v>933.06910470549076</v>
      </c>
      <c r="J66" s="19"/>
      <c r="K66" s="20">
        <f t="shared" ca="1" si="4"/>
        <v>10.472159680084884</v>
      </c>
      <c r="L66" s="20">
        <f t="shared" ca="1" si="5"/>
        <v>7.6053462340958083E-2</v>
      </c>
      <c r="M66" s="21">
        <f t="shared" ca="1" si="20"/>
        <v>786.88089315901368</v>
      </c>
      <c r="N66" s="20">
        <f t="shared" ca="1" si="21"/>
        <v>786.95694662135463</v>
      </c>
      <c r="O66" s="19"/>
      <c r="P66" s="20">
        <f t="shared" ca="1" si="6"/>
        <v>8.2098308098098407</v>
      </c>
      <c r="Q66" s="20">
        <f t="shared" ca="1" si="7"/>
        <v>1.6936123069211519</v>
      </c>
      <c r="R66" s="21">
        <f t="shared" ca="1" si="22"/>
        <v>742.94101028045782</v>
      </c>
      <c r="S66" s="20">
        <f t="shared" ca="1" si="23"/>
        <v>744.634622587379</v>
      </c>
      <c r="T66" s="19"/>
      <c r="U66" s="20">
        <f t="shared" ca="1" si="8"/>
        <v>9.0156343206544154</v>
      </c>
      <c r="V66" s="20">
        <f t="shared" ca="1" si="9"/>
        <v>1.3632331118729351</v>
      </c>
      <c r="W66" s="21">
        <f t="shared" ca="1" si="24"/>
        <v>591.09437919446145</v>
      </c>
      <c r="X66" s="20">
        <f t="shared" ca="1" si="25"/>
        <v>592.45761230633434</v>
      </c>
      <c r="Z66" s="20">
        <f t="shared" ca="1" si="10"/>
        <v>33.529299671579523</v>
      </c>
      <c r="AA66" s="20">
        <f t="shared" ca="1" si="11"/>
        <v>10.651131280279373</v>
      </c>
      <c r="AB66" s="21">
        <f t="shared" ca="1" si="26"/>
        <v>813.3115214285715</v>
      </c>
      <c r="AC66" s="20">
        <f t="shared" ca="1" si="27"/>
        <v>823.9626527088509</v>
      </c>
      <c r="AE66" s="20">
        <f t="shared" ca="1" si="12"/>
        <v>8.2283007344990207</v>
      </c>
      <c r="AF66" s="20">
        <f t="shared" ca="1" si="13"/>
        <v>1.6705367976893151</v>
      </c>
      <c r="AG66" s="21">
        <f t="shared" ca="1" si="28"/>
        <v>1058.0801523881837</v>
      </c>
      <c r="AH66" s="20">
        <f t="shared" ca="1" si="29"/>
        <v>1059.7506891858729</v>
      </c>
      <c r="AJ66" s="20">
        <f t="shared" ca="1" si="14"/>
        <v>10.261442355183952</v>
      </c>
      <c r="AK66" s="20">
        <f t="shared" ca="1" si="15"/>
        <v>5.0641940553223126</v>
      </c>
      <c r="AL66" s="21">
        <f t="shared" ca="1" si="30"/>
        <v>1008.9801114015927</v>
      </c>
      <c r="AM66" s="20">
        <f t="shared" ca="1" si="31"/>
        <v>1014.044305456915</v>
      </c>
    </row>
    <row r="67" spans="1:39" x14ac:dyDescent="0.25">
      <c r="A67" s="20">
        <f t="shared" ca="1" si="0"/>
        <v>4.1676486575828466</v>
      </c>
      <c r="B67" s="20">
        <f t="shared" ca="1" si="1"/>
        <v>0.34605728844028077</v>
      </c>
      <c r="C67" s="21">
        <f t="shared" ca="1" si="16"/>
        <v>1094.9613208854796</v>
      </c>
      <c r="D67" s="20">
        <f t="shared" ca="1" si="17"/>
        <v>1095.3073781739199</v>
      </c>
      <c r="E67" s="19"/>
      <c r="F67" s="20">
        <f t="shared" ca="1" si="2"/>
        <v>23.220964897620348</v>
      </c>
      <c r="G67" s="20">
        <f t="shared" ca="1" si="3"/>
        <v>2.6453310961284382</v>
      </c>
      <c r="H67" s="21">
        <f t="shared" ca="1" si="18"/>
        <v>956.29006960311108</v>
      </c>
      <c r="I67" s="20">
        <f t="shared" ca="1" si="19"/>
        <v>958.93540069923949</v>
      </c>
      <c r="J67" s="19"/>
      <c r="K67" s="20">
        <f t="shared" ca="1" si="4"/>
        <v>0.74296083102446775</v>
      </c>
      <c r="L67" s="20">
        <f t="shared" ca="1" si="5"/>
        <v>12.009048367752419</v>
      </c>
      <c r="M67" s="21">
        <f t="shared" ca="1" si="20"/>
        <v>787.69990745237908</v>
      </c>
      <c r="N67" s="20">
        <f t="shared" ca="1" si="21"/>
        <v>799.70895582013145</v>
      </c>
      <c r="O67" s="19"/>
      <c r="P67" s="20">
        <f t="shared" ca="1" si="6"/>
        <v>18.627061490886053</v>
      </c>
      <c r="Q67" s="20">
        <f t="shared" ca="1" si="7"/>
        <v>4.1907496829871915</v>
      </c>
      <c r="R67" s="21">
        <f t="shared" ca="1" si="22"/>
        <v>763.26168407826503</v>
      </c>
      <c r="S67" s="20">
        <f t="shared" ca="1" si="23"/>
        <v>767.45243376125222</v>
      </c>
      <c r="T67" s="19"/>
      <c r="U67" s="20">
        <f t="shared" ca="1" si="8"/>
        <v>12.064910057717372</v>
      </c>
      <c r="V67" s="20">
        <f t="shared" ca="1" si="9"/>
        <v>4.1325331085961814</v>
      </c>
      <c r="W67" s="21">
        <f t="shared" ca="1" si="24"/>
        <v>604.52252236405172</v>
      </c>
      <c r="X67" s="20">
        <f t="shared" ca="1" si="25"/>
        <v>608.65505547264786</v>
      </c>
      <c r="Z67" s="20">
        <f t="shared" ca="1" si="10"/>
        <v>8.0215626063828243</v>
      </c>
      <c r="AA67" s="20">
        <f t="shared" ca="1" si="11"/>
        <v>7.0847074508412851</v>
      </c>
      <c r="AB67" s="21">
        <f t="shared" ca="1" si="26"/>
        <v>831.98421531523377</v>
      </c>
      <c r="AC67" s="20">
        <f t="shared" ca="1" si="27"/>
        <v>839.06892276607505</v>
      </c>
      <c r="AE67" s="20">
        <f t="shared" ca="1" si="12"/>
        <v>5.4586984483038274E-2</v>
      </c>
      <c r="AF67" s="20">
        <f t="shared" ca="1" si="13"/>
        <v>0.60442270151785382</v>
      </c>
      <c r="AG67" s="21">
        <f t="shared" ca="1" si="28"/>
        <v>1059.8052761703559</v>
      </c>
      <c r="AH67" s="20">
        <f t="shared" ca="1" si="29"/>
        <v>1060.4096988718738</v>
      </c>
      <c r="AJ67" s="20">
        <f t="shared" ca="1" si="14"/>
        <v>2.8701499965324668</v>
      </c>
      <c r="AK67" s="20">
        <f t="shared" ca="1" si="15"/>
        <v>4.944363270268151</v>
      </c>
      <c r="AL67" s="21">
        <f t="shared" ca="1" si="30"/>
        <v>1016.9144554534475</v>
      </c>
      <c r="AM67" s="20">
        <f t="shared" ca="1" si="31"/>
        <v>1021.8588187237157</v>
      </c>
    </row>
    <row r="68" spans="1:39" x14ac:dyDescent="0.25">
      <c r="A68" s="20">
        <f t="shared" ca="1" si="0"/>
        <v>7.2863367539921144</v>
      </c>
      <c r="B68" s="20">
        <f t="shared" ca="1" si="1"/>
        <v>9.5140364039216792</v>
      </c>
      <c r="C68" s="21">
        <f t="shared" ca="1" si="16"/>
        <v>1102.5937149279121</v>
      </c>
      <c r="D68" s="20">
        <f t="shared" ca="1" si="17"/>
        <v>1112.1077513318337</v>
      </c>
      <c r="E68" s="19"/>
      <c r="F68" s="20">
        <f t="shared" ca="1" si="2"/>
        <v>8.6137109839614148</v>
      </c>
      <c r="G68" s="20">
        <f t="shared" ca="1" si="3"/>
        <v>7.0606865671690029</v>
      </c>
      <c r="H68" s="21">
        <f t="shared" ca="1" si="18"/>
        <v>967.54911168320086</v>
      </c>
      <c r="I68" s="20">
        <f t="shared" ca="1" si="19"/>
        <v>974.60979825036986</v>
      </c>
      <c r="J68" s="19"/>
      <c r="K68" s="20">
        <f t="shared" ca="1" si="4"/>
        <v>2.7046385207568626</v>
      </c>
      <c r="L68" s="20">
        <f t="shared" ca="1" si="5"/>
        <v>9.5098330595391918</v>
      </c>
      <c r="M68" s="21">
        <f t="shared" ca="1" si="20"/>
        <v>802.41359434088827</v>
      </c>
      <c r="N68" s="20">
        <f t="shared" ca="1" si="21"/>
        <v>811.9234274004275</v>
      </c>
      <c r="O68" s="19"/>
      <c r="P68" s="20">
        <f t="shared" ca="1" si="6"/>
        <v>51.450333697748405</v>
      </c>
      <c r="Q68" s="20">
        <f t="shared" ca="1" si="7"/>
        <v>0.45860080211551013</v>
      </c>
      <c r="R68" s="21">
        <f t="shared" ca="1" si="22"/>
        <v>818.90276745900064</v>
      </c>
      <c r="S68" s="20">
        <f t="shared" ca="1" si="23"/>
        <v>819.36136826111613</v>
      </c>
      <c r="T68" s="19"/>
      <c r="U68" s="20">
        <f t="shared" ca="1" si="8"/>
        <v>6.7221565390389104</v>
      </c>
      <c r="V68" s="20">
        <f t="shared" ca="1" si="9"/>
        <v>4.2553903469972179</v>
      </c>
      <c r="W68" s="21">
        <f t="shared" ca="1" si="24"/>
        <v>615.37721201168677</v>
      </c>
      <c r="X68" s="20">
        <f t="shared" ca="1" si="25"/>
        <v>619.63260235868404</v>
      </c>
      <c r="Z68" s="20">
        <f t="shared" ca="1" si="10"/>
        <v>27.438361164666166</v>
      </c>
      <c r="AA68" s="20">
        <f t="shared" ca="1" si="11"/>
        <v>1.421143002960277</v>
      </c>
      <c r="AB68" s="21">
        <f t="shared" ca="1" si="26"/>
        <v>866.50728393074121</v>
      </c>
      <c r="AC68" s="20">
        <f t="shared" ca="1" si="27"/>
        <v>867.92842693370153</v>
      </c>
      <c r="AE68" s="20">
        <f t="shared" ca="1" si="12"/>
        <v>13.774131582948637</v>
      </c>
      <c r="AF68" s="20">
        <f t="shared" ca="1" si="13"/>
        <v>5.7699934802034667</v>
      </c>
      <c r="AG68" s="21">
        <f t="shared" ca="1" si="28"/>
        <v>1074.1838304548226</v>
      </c>
      <c r="AH68" s="20">
        <f t="shared" ca="1" si="29"/>
        <v>1079.9538239350261</v>
      </c>
      <c r="AJ68" s="20">
        <f t="shared" ca="1" si="14"/>
        <v>7.0232599764554493</v>
      </c>
      <c r="AK68" s="20">
        <f t="shared" ca="1" si="15"/>
        <v>24.504300782114022</v>
      </c>
      <c r="AL68" s="21">
        <f t="shared" ca="1" si="30"/>
        <v>1028.8820787001712</v>
      </c>
      <c r="AM68" s="20">
        <f t="shared" ca="1" si="31"/>
        <v>1053.3863794822853</v>
      </c>
    </row>
    <row r="69" spans="1:39" x14ac:dyDescent="0.25">
      <c r="A69" s="20">
        <f t="shared" ca="1" si="0"/>
        <v>0.69063156282503357</v>
      </c>
      <c r="B69" s="20">
        <f t="shared" ca="1" si="1"/>
        <v>7.2051320334388924</v>
      </c>
      <c r="C69" s="21">
        <f t="shared" ca="1" si="16"/>
        <v>1112.7983828946587</v>
      </c>
      <c r="D69" s="20">
        <f t="shared" ca="1" si="17"/>
        <v>1120.0035149280977</v>
      </c>
      <c r="E69" s="19"/>
      <c r="F69" s="20">
        <f t="shared" ca="1" si="2"/>
        <v>3.7135913214136353</v>
      </c>
      <c r="G69" s="20">
        <f t="shared" ca="1" si="3"/>
        <v>0.57759496262816512</v>
      </c>
      <c r="H69" s="21">
        <f t="shared" ca="1" si="18"/>
        <v>978.32338957178354</v>
      </c>
      <c r="I69" s="20">
        <f t="shared" ca="1" si="19"/>
        <v>978.90098453441169</v>
      </c>
      <c r="J69" s="19"/>
      <c r="K69" s="20">
        <f t="shared" ca="1" si="4"/>
        <v>4.7425932763186909</v>
      </c>
      <c r="L69" s="20">
        <f t="shared" ca="1" si="5"/>
        <v>1.476718021395919</v>
      </c>
      <c r="M69" s="21">
        <f t="shared" ca="1" si="20"/>
        <v>816.66602067674614</v>
      </c>
      <c r="N69" s="20">
        <f t="shared" ca="1" si="21"/>
        <v>818.14273869814201</v>
      </c>
      <c r="O69" s="19"/>
      <c r="P69" s="20">
        <f t="shared" ca="1" si="6"/>
        <v>1.1415176196300825</v>
      </c>
      <c r="Q69" s="20">
        <f t="shared" ca="1" si="7"/>
        <v>2.3774825871298466</v>
      </c>
      <c r="R69" s="21">
        <f t="shared" ca="1" si="22"/>
        <v>820.50288588074625</v>
      </c>
      <c r="S69" s="20">
        <f t="shared" ca="1" si="23"/>
        <v>822.88036846787611</v>
      </c>
      <c r="T69" s="19"/>
      <c r="U69" s="20">
        <f t="shared" ca="1" si="8"/>
        <v>5.3744357416234703</v>
      </c>
      <c r="V69" s="20">
        <f t="shared" ca="1" si="9"/>
        <v>2.3973840664720321</v>
      </c>
      <c r="W69" s="21">
        <f t="shared" ca="1" si="24"/>
        <v>625.00703810030745</v>
      </c>
      <c r="X69" s="20">
        <f t="shared" ca="1" si="25"/>
        <v>627.40442216677945</v>
      </c>
      <c r="Z69" s="20">
        <f t="shared" ca="1" si="10"/>
        <v>0.32066535047232092</v>
      </c>
      <c r="AA69" s="20">
        <f t="shared" ca="1" si="11"/>
        <v>8.1348017671728812</v>
      </c>
      <c r="AB69" s="21">
        <f t="shared" ca="1" si="26"/>
        <v>868.2490922841738</v>
      </c>
      <c r="AC69" s="20">
        <f t="shared" ca="1" si="27"/>
        <v>876.38389405134672</v>
      </c>
      <c r="AE69" s="20">
        <f t="shared" ca="1" si="12"/>
        <v>2.5751363777995544</v>
      </c>
      <c r="AF69" s="20">
        <f t="shared" ca="1" si="13"/>
        <v>0.38359620594856109</v>
      </c>
      <c r="AG69" s="21">
        <f t="shared" ca="1" si="28"/>
        <v>1082.5289603128256</v>
      </c>
      <c r="AH69" s="20">
        <f t="shared" ca="1" si="29"/>
        <v>1082.9125565187742</v>
      </c>
      <c r="AJ69" s="20">
        <f t="shared" ca="1" si="14"/>
        <v>3.4731509847717175</v>
      </c>
      <c r="AK69" s="20">
        <f t="shared" ca="1" si="15"/>
        <v>14.007656764798206</v>
      </c>
      <c r="AL69" s="21">
        <f t="shared" ca="1" si="30"/>
        <v>1056.8595304670571</v>
      </c>
      <c r="AM69" s="20">
        <f t="shared" ca="1" si="31"/>
        <v>1070.8671872318553</v>
      </c>
    </row>
    <row r="70" spans="1:39" x14ac:dyDescent="0.25">
      <c r="A70" s="20">
        <f t="shared" ca="1" si="0"/>
        <v>18.467067298952458</v>
      </c>
      <c r="B70" s="20">
        <f t="shared" ca="1" si="1"/>
        <v>5.3741688804437828</v>
      </c>
      <c r="C70" s="21">
        <f t="shared" ca="1" si="16"/>
        <v>1138.4705822270503</v>
      </c>
      <c r="D70" s="20">
        <f t="shared" ca="1" si="17"/>
        <v>1143.8447511074939</v>
      </c>
      <c r="E70" s="19"/>
      <c r="F70" s="20">
        <f t="shared" ca="1" si="2"/>
        <v>4.1276201911327126</v>
      </c>
      <c r="G70" s="20">
        <f t="shared" ca="1" si="3"/>
        <v>14.546656042842093</v>
      </c>
      <c r="H70" s="21">
        <f t="shared" ca="1" si="18"/>
        <v>983.02860472554437</v>
      </c>
      <c r="I70" s="20">
        <f t="shared" ca="1" si="19"/>
        <v>997.57526076838644</v>
      </c>
      <c r="J70" s="19"/>
      <c r="K70" s="20">
        <f t="shared" ca="1" si="4"/>
        <v>9.1699350938258366</v>
      </c>
      <c r="L70" s="20">
        <f t="shared" ca="1" si="5"/>
        <v>3.0116937978177898</v>
      </c>
      <c r="M70" s="21">
        <f t="shared" ca="1" si="20"/>
        <v>827.31267379196788</v>
      </c>
      <c r="N70" s="20">
        <f t="shared" ca="1" si="21"/>
        <v>830.32436758978565</v>
      </c>
      <c r="O70" s="19"/>
      <c r="P70" s="20">
        <f t="shared" ca="1" si="6"/>
        <v>5.7750143501824382</v>
      </c>
      <c r="Q70" s="20">
        <f t="shared" ca="1" si="7"/>
        <v>7.5635765936042763</v>
      </c>
      <c r="R70" s="21">
        <f t="shared" ca="1" si="22"/>
        <v>828.65538281805857</v>
      </c>
      <c r="S70" s="20">
        <f t="shared" ca="1" si="23"/>
        <v>836.21895941166281</v>
      </c>
      <c r="T70" s="19"/>
      <c r="U70" s="20">
        <f t="shared" ca="1" si="8"/>
        <v>7.3940619560883079</v>
      </c>
      <c r="V70" s="20">
        <f t="shared" ca="1" si="9"/>
        <v>6.4704847821395033</v>
      </c>
      <c r="W70" s="21">
        <f t="shared" ca="1" si="24"/>
        <v>634.79848412286776</v>
      </c>
      <c r="X70" s="20">
        <f t="shared" ca="1" si="25"/>
        <v>641.26896890500723</v>
      </c>
      <c r="Z70" s="20">
        <f t="shared" ca="1" si="10"/>
        <v>24.179186534120351</v>
      </c>
      <c r="AA70" s="20">
        <f t="shared" ca="1" si="11"/>
        <v>0.16787439293750256</v>
      </c>
      <c r="AB70" s="21">
        <f t="shared" ca="1" si="26"/>
        <v>900.56308058546711</v>
      </c>
      <c r="AC70" s="20">
        <f t="shared" ca="1" si="27"/>
        <v>900.73095497840461</v>
      </c>
      <c r="AE70" s="20">
        <f t="shared" ca="1" si="12"/>
        <v>13.141428353303001</v>
      </c>
      <c r="AF70" s="20">
        <f t="shared" ca="1" si="13"/>
        <v>3.0730013685530992</v>
      </c>
      <c r="AG70" s="21">
        <f t="shared" ca="1" si="28"/>
        <v>1096.0539848720771</v>
      </c>
      <c r="AH70" s="20">
        <f t="shared" ca="1" si="29"/>
        <v>1099.1269862406302</v>
      </c>
      <c r="AJ70" s="20">
        <f t="shared" ca="1" si="14"/>
        <v>0.85411335671523192</v>
      </c>
      <c r="AK70" s="20">
        <f t="shared" ca="1" si="15"/>
        <v>9.7851992380777624</v>
      </c>
      <c r="AL70" s="21">
        <f t="shared" ca="1" si="30"/>
        <v>1071.7213005885706</v>
      </c>
      <c r="AM70" s="20">
        <f t="shared" ca="1" si="31"/>
        <v>1081.5064998266482</v>
      </c>
    </row>
    <row r="71" spans="1:39" x14ac:dyDescent="0.25">
      <c r="A71" s="20">
        <f t="shared" ca="1" si="0"/>
        <v>2.6704644690606365</v>
      </c>
      <c r="B71" s="20">
        <f t="shared" ca="1" si="1"/>
        <v>0.81030485981185296</v>
      </c>
      <c r="C71" s="21">
        <f t="shared" ca="1" si="16"/>
        <v>1146.5152155765545</v>
      </c>
      <c r="D71" s="20">
        <f t="shared" ca="1" si="17"/>
        <v>1147.3255204363663</v>
      </c>
      <c r="E71" s="19"/>
      <c r="F71" s="20">
        <f t="shared" ca="1" si="2"/>
        <v>1.1329520782448024</v>
      </c>
      <c r="G71" s="20">
        <f t="shared" ca="1" si="3"/>
        <v>7.7002095972971931</v>
      </c>
      <c r="H71" s="21">
        <f t="shared" ca="1" si="18"/>
        <v>998.70821284663123</v>
      </c>
      <c r="I71" s="20">
        <f t="shared" ca="1" si="19"/>
        <v>1006.4084224439284</v>
      </c>
      <c r="J71" s="19"/>
      <c r="K71" s="20">
        <f t="shared" ca="1" si="4"/>
        <v>9.9632592520223202</v>
      </c>
      <c r="L71" s="20">
        <f t="shared" ca="1" si="5"/>
        <v>1.5904522531684753</v>
      </c>
      <c r="M71" s="21">
        <f t="shared" ca="1" si="20"/>
        <v>840.28762684180799</v>
      </c>
      <c r="N71" s="20">
        <f t="shared" ca="1" si="21"/>
        <v>841.87807909497644</v>
      </c>
      <c r="O71" s="19"/>
      <c r="P71" s="20">
        <f t="shared" ca="1" si="6"/>
        <v>6.7670002821356574</v>
      </c>
      <c r="Q71" s="20">
        <f t="shared" ca="1" si="7"/>
        <v>1.0726636317748528</v>
      </c>
      <c r="R71" s="21">
        <f t="shared" ca="1" si="22"/>
        <v>842.98595969379846</v>
      </c>
      <c r="S71" s="20">
        <f t="shared" ca="1" si="23"/>
        <v>844.05862332557331</v>
      </c>
      <c r="T71" s="19"/>
      <c r="U71" s="20">
        <f t="shared" ca="1" si="8"/>
        <v>12.973241931871664</v>
      </c>
      <c r="V71" s="20">
        <f t="shared" ca="1" si="9"/>
        <v>0.44388230311113891</v>
      </c>
      <c r="W71" s="21">
        <f t="shared" ca="1" si="24"/>
        <v>654.24221083687894</v>
      </c>
      <c r="X71" s="20">
        <f t="shared" ca="1" si="25"/>
        <v>654.68609313999013</v>
      </c>
      <c r="Z71" s="20">
        <f t="shared" ca="1" si="10"/>
        <v>0.25809007987786275</v>
      </c>
      <c r="AA71" s="20">
        <f t="shared" ca="1" si="11"/>
        <v>1.2802335475927267</v>
      </c>
      <c r="AB71" s="21">
        <f t="shared" ca="1" si="26"/>
        <v>900.9890450582825</v>
      </c>
      <c r="AC71" s="20">
        <f t="shared" ca="1" si="27"/>
        <v>902.26927860587523</v>
      </c>
      <c r="AE71" s="20">
        <f t="shared" ca="1" si="12"/>
        <v>1.3120521488013168</v>
      </c>
      <c r="AF71" s="20">
        <f t="shared" ca="1" si="13"/>
        <v>3.4558734181566448</v>
      </c>
      <c r="AG71" s="21">
        <f t="shared" ca="1" si="28"/>
        <v>1100.4390383894315</v>
      </c>
      <c r="AH71" s="20">
        <f t="shared" ca="1" si="29"/>
        <v>1103.8949118075882</v>
      </c>
      <c r="AJ71" s="20">
        <f t="shared" ca="1" si="14"/>
        <v>6.7014680222281857</v>
      </c>
      <c r="AK71" s="20">
        <f t="shared" ca="1" si="15"/>
        <v>24.035126160803507</v>
      </c>
      <c r="AL71" s="21">
        <f t="shared" ca="1" si="30"/>
        <v>1088.2079678488765</v>
      </c>
      <c r="AM71" s="20">
        <f t="shared" ca="1" si="31"/>
        <v>1112.2430940096799</v>
      </c>
    </row>
    <row r="72" spans="1:39" x14ac:dyDescent="0.25">
      <c r="A72" s="20">
        <f t="shared" ca="1" si="0"/>
        <v>7.1089349206910155</v>
      </c>
      <c r="B72" s="20">
        <f t="shared" ca="1" si="1"/>
        <v>3.2920371338177161</v>
      </c>
      <c r="C72" s="21">
        <f t="shared" ca="1" si="16"/>
        <v>1154.4344553570575</v>
      </c>
      <c r="D72" s="20">
        <f t="shared" ca="1" si="17"/>
        <v>1157.7264924908752</v>
      </c>
      <c r="E72" s="19"/>
      <c r="F72" s="20">
        <f t="shared" ca="1" si="2"/>
        <v>13.646892840846663</v>
      </c>
      <c r="G72" s="20">
        <f t="shared" ca="1" si="3"/>
        <v>15.010344126330965</v>
      </c>
      <c r="H72" s="21">
        <f t="shared" ca="1" si="18"/>
        <v>1020.0553152847751</v>
      </c>
      <c r="I72" s="20">
        <f t="shared" ca="1" si="19"/>
        <v>1035.065659411106</v>
      </c>
      <c r="J72" s="19"/>
      <c r="K72" s="20">
        <f t="shared" ca="1" si="4"/>
        <v>3.0302216557221673</v>
      </c>
      <c r="L72" s="20">
        <f t="shared" ca="1" si="5"/>
        <v>8.3841394725033016</v>
      </c>
      <c r="M72" s="21">
        <f t="shared" ca="1" si="20"/>
        <v>844.90830075069857</v>
      </c>
      <c r="N72" s="20">
        <f t="shared" ca="1" si="21"/>
        <v>853.29244022320188</v>
      </c>
      <c r="O72" s="19"/>
      <c r="P72" s="20">
        <f t="shared" ca="1" si="6"/>
        <v>15.678377465038144</v>
      </c>
      <c r="Q72" s="20">
        <f t="shared" ca="1" si="7"/>
        <v>3.0848449264136821</v>
      </c>
      <c r="R72" s="21">
        <f t="shared" ca="1" si="22"/>
        <v>859.73700079061143</v>
      </c>
      <c r="S72" s="20">
        <f t="shared" ca="1" si="23"/>
        <v>862.8218457170251</v>
      </c>
      <c r="T72" s="19"/>
      <c r="U72" s="20">
        <f t="shared" ca="1" si="8"/>
        <v>0.20689549531399801</v>
      </c>
      <c r="V72" s="20">
        <f t="shared" ca="1" si="9"/>
        <v>4.6653133460490332</v>
      </c>
      <c r="W72" s="21">
        <f t="shared" ca="1" si="24"/>
        <v>654.89298863530416</v>
      </c>
      <c r="X72" s="20">
        <f t="shared" ca="1" si="25"/>
        <v>659.55830198135322</v>
      </c>
      <c r="Z72" s="20">
        <f t="shared" ca="1" si="10"/>
        <v>19.198791732093458</v>
      </c>
      <c r="AA72" s="20">
        <f t="shared" ca="1" si="11"/>
        <v>2.2126894702601656</v>
      </c>
      <c r="AB72" s="21">
        <f t="shared" ca="1" si="26"/>
        <v>921.4680703379687</v>
      </c>
      <c r="AC72" s="20">
        <f t="shared" ca="1" si="27"/>
        <v>923.68075980822891</v>
      </c>
      <c r="AE72" s="20">
        <f t="shared" ca="1" si="12"/>
        <v>10.476072041989108</v>
      </c>
      <c r="AF72" s="20">
        <f t="shared" ca="1" si="13"/>
        <v>2.4691019947359698</v>
      </c>
      <c r="AG72" s="21">
        <f t="shared" ca="1" si="28"/>
        <v>1114.3709838495772</v>
      </c>
      <c r="AH72" s="20">
        <f t="shared" ca="1" si="29"/>
        <v>1116.8400858443131</v>
      </c>
      <c r="AJ72" s="20">
        <f t="shared" ca="1" si="14"/>
        <v>26.905875456013359</v>
      </c>
      <c r="AK72" s="20">
        <f t="shared" ca="1" si="15"/>
        <v>4.3773984955494196</v>
      </c>
      <c r="AL72" s="21">
        <f t="shared" ca="1" si="30"/>
        <v>1139.1489694656932</v>
      </c>
      <c r="AM72" s="20">
        <f t="shared" ca="1" si="31"/>
        <v>1143.5263679612426</v>
      </c>
    </row>
    <row r="73" spans="1:39" x14ac:dyDescent="0.25">
      <c r="A73" s="20">
        <f t="shared" ca="1" si="0"/>
        <v>10.486315596021166</v>
      </c>
      <c r="B73" s="20">
        <f t="shared" ca="1" si="1"/>
        <v>26.043493975880448</v>
      </c>
      <c r="C73" s="21">
        <f t="shared" ca="1" si="16"/>
        <v>1168.2128080868963</v>
      </c>
      <c r="D73" s="20">
        <f t="shared" ca="1" si="17"/>
        <v>1194.2563020627767</v>
      </c>
      <c r="E73" s="19"/>
      <c r="F73" s="20">
        <f t="shared" ca="1" si="2"/>
        <v>4.3848089751059733</v>
      </c>
      <c r="G73" s="20">
        <f t="shared" ca="1" si="3"/>
        <v>2.2792747708201291</v>
      </c>
      <c r="H73" s="21">
        <f t="shared" ca="1" si="18"/>
        <v>1039.4504683862119</v>
      </c>
      <c r="I73" s="20">
        <f t="shared" ca="1" si="19"/>
        <v>1041.7297431570321</v>
      </c>
      <c r="J73" s="19"/>
      <c r="K73" s="20">
        <f t="shared" ca="1" si="4"/>
        <v>15.659821161732317</v>
      </c>
      <c r="L73" s="20">
        <f t="shared" ca="1" si="5"/>
        <v>8.6006299184595179</v>
      </c>
      <c r="M73" s="21">
        <f t="shared" ca="1" si="20"/>
        <v>868.95226138493422</v>
      </c>
      <c r="N73" s="20">
        <f t="shared" ca="1" si="21"/>
        <v>877.55289130339372</v>
      </c>
      <c r="O73" s="19"/>
      <c r="P73" s="20">
        <f t="shared" ca="1" si="6"/>
        <v>13.525944933976605</v>
      </c>
      <c r="Q73" s="20">
        <f t="shared" ca="1" si="7"/>
        <v>8.6285454386139104</v>
      </c>
      <c r="R73" s="21">
        <f t="shared" ca="1" si="22"/>
        <v>876.34779065100167</v>
      </c>
      <c r="S73" s="20">
        <f t="shared" ca="1" si="23"/>
        <v>884.97633608961553</v>
      </c>
      <c r="T73" s="19"/>
      <c r="U73" s="20">
        <f t="shared" ca="1" si="8"/>
        <v>4.5454215789880443</v>
      </c>
      <c r="V73" s="20">
        <f t="shared" ca="1" si="9"/>
        <v>3.4928100025171038</v>
      </c>
      <c r="W73" s="21">
        <f t="shared" ca="1" si="24"/>
        <v>664.10372356034122</v>
      </c>
      <c r="X73" s="20">
        <f t="shared" ca="1" si="25"/>
        <v>667.59653356285833</v>
      </c>
      <c r="Z73" s="20">
        <f t="shared" ca="1" si="10"/>
        <v>9.3957686102974538</v>
      </c>
      <c r="AA73" s="20">
        <f t="shared" ca="1" si="11"/>
        <v>1.2770418830700498</v>
      </c>
      <c r="AB73" s="21">
        <f t="shared" ca="1" si="26"/>
        <v>933.07652841852632</v>
      </c>
      <c r="AC73" s="20">
        <f t="shared" ca="1" si="27"/>
        <v>934.35357030159639</v>
      </c>
      <c r="AE73" s="20">
        <f t="shared" ca="1" si="12"/>
        <v>14.456150685823372</v>
      </c>
      <c r="AF73" s="20">
        <f t="shared" ca="1" si="13"/>
        <v>1.3086823125807796</v>
      </c>
      <c r="AG73" s="21">
        <f t="shared" ca="1" si="28"/>
        <v>1131.2962365301364</v>
      </c>
      <c r="AH73" s="20">
        <f t="shared" ca="1" si="29"/>
        <v>1132.6049188427171</v>
      </c>
      <c r="AJ73" s="20">
        <f t="shared" ca="1" si="14"/>
        <v>3.1839452101637575</v>
      </c>
      <c r="AK73" s="20">
        <f t="shared" ca="1" si="15"/>
        <v>8.7638851235260002</v>
      </c>
      <c r="AL73" s="21">
        <f t="shared" ca="1" si="30"/>
        <v>1146.7103131714064</v>
      </c>
      <c r="AM73" s="20">
        <f t="shared" ca="1" si="31"/>
        <v>1155.4741982949324</v>
      </c>
    </row>
    <row r="74" spans="1:39" x14ac:dyDescent="0.25">
      <c r="A74" s="20">
        <f t="shared" ca="1" si="0"/>
        <v>2.2560114964535942</v>
      </c>
      <c r="B74" s="20">
        <f t="shared" ca="1" si="1"/>
        <v>6.7740746751679044</v>
      </c>
      <c r="C74" s="21">
        <f t="shared" ca="1" si="16"/>
        <v>1196.5123135592303</v>
      </c>
      <c r="D74" s="20">
        <f t="shared" ca="1" si="17"/>
        <v>1203.2863882343981</v>
      </c>
      <c r="E74" s="19"/>
      <c r="F74" s="20">
        <f t="shared" ca="1" si="2"/>
        <v>1.8621479492498074</v>
      </c>
      <c r="G74" s="20">
        <f t="shared" ca="1" si="3"/>
        <v>0.3286099972840576</v>
      </c>
      <c r="H74" s="21">
        <f t="shared" ca="1" si="18"/>
        <v>1043.591891106282</v>
      </c>
      <c r="I74" s="20">
        <f t="shared" ca="1" si="19"/>
        <v>1043.920501103566</v>
      </c>
      <c r="J74" s="19"/>
      <c r="K74" s="20">
        <f t="shared" ca="1" si="4"/>
        <v>0.83105182535177735</v>
      </c>
      <c r="L74" s="20">
        <f t="shared" ca="1" si="5"/>
        <v>8.7693077226062268</v>
      </c>
      <c r="M74" s="21">
        <f t="shared" ca="1" si="20"/>
        <v>878.3839431287455</v>
      </c>
      <c r="N74" s="20">
        <f t="shared" ca="1" si="21"/>
        <v>887.15325085135169</v>
      </c>
      <c r="O74" s="19"/>
      <c r="P74" s="20">
        <f t="shared" ca="1" si="6"/>
        <v>5.8235101393692634</v>
      </c>
      <c r="Q74" s="20">
        <f t="shared" ca="1" si="7"/>
        <v>5.9905629078497444</v>
      </c>
      <c r="R74" s="21">
        <f t="shared" ca="1" si="22"/>
        <v>890.79984622898485</v>
      </c>
      <c r="S74" s="20">
        <f t="shared" ca="1" si="23"/>
        <v>896.79040913683457</v>
      </c>
      <c r="T74" s="19"/>
      <c r="U74" s="20">
        <f t="shared" ca="1" si="8"/>
        <v>24.29483441273657</v>
      </c>
      <c r="V74" s="20">
        <f t="shared" ca="1" si="9"/>
        <v>6.5584497197731917</v>
      </c>
      <c r="W74" s="21">
        <f t="shared" ca="1" si="24"/>
        <v>691.8913679755949</v>
      </c>
      <c r="X74" s="20">
        <f t="shared" ca="1" si="25"/>
        <v>698.4498176953681</v>
      </c>
      <c r="Z74" s="20">
        <f t="shared" ca="1" si="10"/>
        <v>11.349411570029098</v>
      </c>
      <c r="AA74" s="20">
        <f t="shared" ca="1" si="11"/>
        <v>5.5866256685378044</v>
      </c>
      <c r="AB74" s="21">
        <f t="shared" ca="1" si="26"/>
        <v>945.70298187162552</v>
      </c>
      <c r="AC74" s="20">
        <f t="shared" ca="1" si="27"/>
        <v>951.28960754016327</v>
      </c>
      <c r="AE74" s="20">
        <f t="shared" ca="1" si="12"/>
        <v>9.5180480292194574</v>
      </c>
      <c r="AF74" s="20">
        <f t="shared" ca="1" si="13"/>
        <v>1.0699781274824254</v>
      </c>
      <c r="AG74" s="21">
        <f t="shared" ca="1" si="28"/>
        <v>1142.1229668719366</v>
      </c>
      <c r="AH74" s="20">
        <f t="shared" ca="1" si="29"/>
        <v>1143.1929449994191</v>
      </c>
      <c r="AJ74" s="20">
        <f t="shared" ca="1" si="14"/>
        <v>5.2796179696174725</v>
      </c>
      <c r="AK74" s="20">
        <f t="shared" ca="1" si="15"/>
        <v>1.4485453829090651</v>
      </c>
      <c r="AL74" s="21">
        <f t="shared" ca="1" si="30"/>
        <v>1160.7538162645499</v>
      </c>
      <c r="AM74" s="20">
        <f t="shared" ca="1" si="31"/>
        <v>1162.2023616474589</v>
      </c>
    </row>
    <row r="75" spans="1:39" x14ac:dyDescent="0.25">
      <c r="A75" s="20">
        <f t="shared" ca="1" si="0"/>
        <v>0.98722402778639173</v>
      </c>
      <c r="B75" s="20">
        <f t="shared" ca="1" si="1"/>
        <v>16.958269552959187</v>
      </c>
      <c r="C75" s="21">
        <f t="shared" ca="1" si="16"/>
        <v>1204.2736122621845</v>
      </c>
      <c r="D75" s="20">
        <f t="shared" ca="1" si="17"/>
        <v>1221.2318818151437</v>
      </c>
      <c r="E75" s="19"/>
      <c r="F75" s="20">
        <f t="shared" ca="1" si="2"/>
        <v>14.402495866981511</v>
      </c>
      <c r="G75" s="20">
        <f t="shared" ca="1" si="3"/>
        <v>1.6175978651350997</v>
      </c>
      <c r="H75" s="21">
        <f t="shared" ca="1" si="18"/>
        <v>1058.3229969705476</v>
      </c>
      <c r="I75" s="20">
        <f t="shared" ca="1" si="19"/>
        <v>1059.9405948356828</v>
      </c>
      <c r="J75" s="19"/>
      <c r="K75" s="20">
        <f t="shared" ca="1" si="4"/>
        <v>7.3572674128517184</v>
      </c>
      <c r="L75" s="20">
        <f t="shared" ca="1" si="5"/>
        <v>3.6670068521124692</v>
      </c>
      <c r="M75" s="21">
        <f t="shared" ca="1" si="20"/>
        <v>894.51051826420337</v>
      </c>
      <c r="N75" s="20">
        <f t="shared" ca="1" si="21"/>
        <v>898.17752511631579</v>
      </c>
      <c r="O75" s="19"/>
      <c r="P75" s="20">
        <f t="shared" ca="1" si="6"/>
        <v>21.264599490200009</v>
      </c>
      <c r="Q75" s="20">
        <f t="shared" ca="1" si="7"/>
        <v>0.35072771637666972</v>
      </c>
      <c r="R75" s="21">
        <f t="shared" ca="1" si="22"/>
        <v>918.05500862703457</v>
      </c>
      <c r="S75" s="20">
        <f t="shared" ca="1" si="23"/>
        <v>918.40573634341126</v>
      </c>
      <c r="T75" s="19"/>
      <c r="U75" s="20">
        <f t="shared" ca="1" si="8"/>
        <v>1.1464736522687224</v>
      </c>
      <c r="V75" s="20">
        <f t="shared" ca="1" si="9"/>
        <v>9.4197981232356991</v>
      </c>
      <c r="W75" s="21">
        <f t="shared" ca="1" si="24"/>
        <v>699.59629134763679</v>
      </c>
      <c r="X75" s="20">
        <f t="shared" ca="1" si="25"/>
        <v>709.01608947087254</v>
      </c>
      <c r="Z75" s="20">
        <f t="shared" ca="1" si="10"/>
        <v>24.464877015185561</v>
      </c>
      <c r="AA75" s="20">
        <f t="shared" ca="1" si="11"/>
        <v>0.7287528675166669</v>
      </c>
      <c r="AB75" s="21">
        <f t="shared" ca="1" si="26"/>
        <v>975.75448455534888</v>
      </c>
      <c r="AC75" s="20">
        <f t="shared" ca="1" si="27"/>
        <v>976.4832374228655</v>
      </c>
      <c r="AE75" s="20">
        <f t="shared" ca="1" si="12"/>
        <v>3.8915387022791945</v>
      </c>
      <c r="AF75" s="20">
        <f t="shared" ca="1" si="13"/>
        <v>4.7443043928866517</v>
      </c>
      <c r="AG75" s="21">
        <f t="shared" ca="1" si="28"/>
        <v>1147.0844837016982</v>
      </c>
      <c r="AH75" s="20">
        <f t="shared" ca="1" si="29"/>
        <v>1151.828788094585</v>
      </c>
      <c r="AJ75" s="20">
        <f t="shared" ca="1" si="14"/>
        <v>2.8270136943983277</v>
      </c>
      <c r="AK75" s="20">
        <f t="shared" ca="1" si="15"/>
        <v>0.60820410779764067</v>
      </c>
      <c r="AL75" s="21">
        <f t="shared" ca="1" si="30"/>
        <v>1165.0293753418573</v>
      </c>
      <c r="AM75" s="20">
        <f t="shared" ca="1" si="31"/>
        <v>1165.637579449655</v>
      </c>
    </row>
    <row r="76" spans="1:39" x14ac:dyDescent="0.25">
      <c r="A76" s="20">
        <f t="shared" ca="1" si="0"/>
        <v>15.557706473760957</v>
      </c>
      <c r="B76" s="20">
        <f t="shared" ca="1" si="1"/>
        <v>3.3792493008073197</v>
      </c>
      <c r="C76" s="21">
        <f t="shared" ca="1" si="16"/>
        <v>1236.7895882889045</v>
      </c>
      <c r="D76" s="20">
        <f t="shared" ca="1" si="17"/>
        <v>1240.1688375897118</v>
      </c>
      <c r="E76" s="19"/>
      <c r="F76" s="20">
        <f t="shared" ca="1" si="2"/>
        <v>43.243341155590613</v>
      </c>
      <c r="G76" s="20">
        <f t="shared" ca="1" si="3"/>
        <v>1.3932077377865839</v>
      </c>
      <c r="H76" s="21">
        <f t="shared" ca="1" si="18"/>
        <v>1103.1839359912733</v>
      </c>
      <c r="I76" s="20">
        <f t="shared" ca="1" si="19"/>
        <v>1104.5771437290598</v>
      </c>
      <c r="J76" s="19"/>
      <c r="K76" s="20">
        <f t="shared" ca="1" si="4"/>
        <v>1.9288628459854398</v>
      </c>
      <c r="L76" s="20">
        <f t="shared" ca="1" si="5"/>
        <v>0.98471078345119378</v>
      </c>
      <c r="M76" s="21">
        <f t="shared" ca="1" si="20"/>
        <v>900.10638796230126</v>
      </c>
      <c r="N76" s="20">
        <f t="shared" ca="1" si="21"/>
        <v>901.09109874575245</v>
      </c>
      <c r="O76" s="19"/>
      <c r="P76" s="20">
        <f t="shared" ca="1" si="6"/>
        <v>23.730483734454396</v>
      </c>
      <c r="Q76" s="20">
        <f t="shared" ca="1" si="7"/>
        <v>0.71875041920634919</v>
      </c>
      <c r="R76" s="21">
        <f t="shared" ca="1" si="22"/>
        <v>942.13622007786569</v>
      </c>
      <c r="S76" s="20">
        <f t="shared" ca="1" si="23"/>
        <v>942.85497049707203</v>
      </c>
      <c r="T76" s="19"/>
      <c r="U76" s="20">
        <f t="shared" ca="1" si="8"/>
        <v>3.3686732235056986</v>
      </c>
      <c r="V76" s="20">
        <f t="shared" ca="1" si="9"/>
        <v>0.85615429926287434</v>
      </c>
      <c r="W76" s="21">
        <f t="shared" ca="1" si="24"/>
        <v>712.3847626943782</v>
      </c>
      <c r="X76" s="20">
        <f t="shared" ca="1" si="25"/>
        <v>713.24091699364112</v>
      </c>
      <c r="Z76" s="20">
        <f t="shared" ca="1" si="10"/>
        <v>4.5624271174214481</v>
      </c>
      <c r="AA76" s="20">
        <f t="shared" ca="1" si="11"/>
        <v>5.5341439301770912</v>
      </c>
      <c r="AB76" s="21">
        <f t="shared" ca="1" si="26"/>
        <v>981.04566454028691</v>
      </c>
      <c r="AC76" s="20">
        <f t="shared" ca="1" si="27"/>
        <v>986.57980847046395</v>
      </c>
      <c r="AE76" s="20">
        <f t="shared" ca="1" si="12"/>
        <v>51.582949127847499</v>
      </c>
      <c r="AF76" s="20">
        <f t="shared" ca="1" si="13"/>
        <v>5.895557150795165</v>
      </c>
      <c r="AG76" s="21">
        <f t="shared" ca="1" si="28"/>
        <v>1203.4117372224325</v>
      </c>
      <c r="AH76" s="20">
        <f t="shared" ca="1" si="29"/>
        <v>1209.3072943732277</v>
      </c>
      <c r="AJ76" s="20">
        <f t="shared" ca="1" si="14"/>
        <v>28.769344697668757</v>
      </c>
      <c r="AK76" s="20">
        <f t="shared" ca="1" si="15"/>
        <v>4.2237721474206795</v>
      </c>
      <c r="AL76" s="21">
        <f t="shared" ca="1" si="30"/>
        <v>1194.4069241473237</v>
      </c>
      <c r="AM76" s="20">
        <f t="shared" ca="1" si="31"/>
        <v>1198.6306962947444</v>
      </c>
    </row>
    <row r="77" spans="1:39" x14ac:dyDescent="0.25">
      <c r="A77" s="20">
        <f t="shared" ca="1" si="0"/>
        <v>1.9010393893349831</v>
      </c>
      <c r="B77" s="20">
        <f t="shared" ca="1" si="1"/>
        <v>3.3264050664465654</v>
      </c>
      <c r="C77" s="21">
        <f t="shared" ca="1" si="16"/>
        <v>1242.0698769790467</v>
      </c>
      <c r="D77" s="20">
        <f t="shared" ca="1" si="17"/>
        <v>1245.3962820454933</v>
      </c>
      <c r="E77" s="19"/>
      <c r="F77" s="20">
        <f t="shared" ca="1" si="2"/>
        <v>7.0819711860785945</v>
      </c>
      <c r="G77" s="20">
        <f t="shared" ca="1" si="3"/>
        <v>1.8995711555191064</v>
      </c>
      <c r="H77" s="21">
        <f t="shared" ca="1" si="18"/>
        <v>1111.6591149151384</v>
      </c>
      <c r="I77" s="20">
        <f t="shared" ca="1" si="19"/>
        <v>1113.5586860706576</v>
      </c>
      <c r="J77" s="19"/>
      <c r="K77" s="20">
        <f t="shared" ca="1" si="4"/>
        <v>4.3415735949531458</v>
      </c>
      <c r="L77" s="20">
        <f t="shared" ca="1" si="5"/>
        <v>12.599055076874489</v>
      </c>
      <c r="M77" s="21">
        <f t="shared" ca="1" si="20"/>
        <v>905.43267234070561</v>
      </c>
      <c r="N77" s="20">
        <f t="shared" ca="1" si="21"/>
        <v>918.0317274175801</v>
      </c>
      <c r="O77" s="19"/>
      <c r="P77" s="20">
        <f t="shared" ca="1" si="6"/>
        <v>7.7845577231142595</v>
      </c>
      <c r="Q77" s="20">
        <f t="shared" ca="1" si="7"/>
        <v>2.64543298129237</v>
      </c>
      <c r="R77" s="21">
        <f t="shared" ca="1" si="22"/>
        <v>950.63952822018632</v>
      </c>
      <c r="S77" s="20">
        <f t="shared" ca="1" si="23"/>
        <v>953.28496120147872</v>
      </c>
      <c r="T77" s="19"/>
      <c r="U77" s="20">
        <f t="shared" ca="1" si="8"/>
        <v>9.2646121083013071</v>
      </c>
      <c r="V77" s="20">
        <f t="shared" ca="1" si="9"/>
        <v>8.3629718258909485</v>
      </c>
      <c r="W77" s="21">
        <f t="shared" ca="1" si="24"/>
        <v>722.50552910194244</v>
      </c>
      <c r="X77" s="20">
        <f t="shared" ca="1" si="25"/>
        <v>730.86850092783334</v>
      </c>
      <c r="Z77" s="20">
        <f t="shared" ca="1" si="10"/>
        <v>20.93176169777491</v>
      </c>
      <c r="AA77" s="20">
        <f t="shared" ca="1" si="11"/>
        <v>1.3350423916342844</v>
      </c>
      <c r="AB77" s="21">
        <f t="shared" ca="1" si="26"/>
        <v>1007.5115701682389</v>
      </c>
      <c r="AC77" s="20">
        <f t="shared" ca="1" si="27"/>
        <v>1008.8466125598732</v>
      </c>
      <c r="AE77" s="20">
        <f t="shared" ca="1" si="12"/>
        <v>12.658260193366154</v>
      </c>
      <c r="AF77" s="20">
        <f t="shared" ca="1" si="13"/>
        <v>5.3617159652558444</v>
      </c>
      <c r="AG77" s="21">
        <f t="shared" ca="1" si="28"/>
        <v>1221.9655545665939</v>
      </c>
      <c r="AH77" s="20">
        <f t="shared" ca="1" si="29"/>
        <v>1227.3272705318498</v>
      </c>
      <c r="AJ77" s="20">
        <f t="shared" ca="1" si="14"/>
        <v>12.641740122252402</v>
      </c>
      <c r="AK77" s="20">
        <f t="shared" ca="1" si="15"/>
        <v>8.7620631455300479</v>
      </c>
      <c r="AL77" s="21">
        <f t="shared" ca="1" si="30"/>
        <v>1211.2724364169969</v>
      </c>
      <c r="AM77" s="20">
        <f t="shared" ca="1" si="31"/>
        <v>1220.0344995625269</v>
      </c>
    </row>
    <row r="78" spans="1:39" x14ac:dyDescent="0.25">
      <c r="A78" s="20">
        <f t="shared" ref="A78:A141" ca="1" si="32">((-LN(1-RAND()))/$C$9)</f>
        <v>2.4844454329585544</v>
      </c>
      <c r="B78" s="20">
        <f t="shared" ref="B78:B141" ca="1" si="33">((-LN(1-RAND()))/$C$10)</f>
        <v>17.167970161087823</v>
      </c>
      <c r="C78" s="21">
        <f t="shared" ca="1" si="16"/>
        <v>1247.8807274784519</v>
      </c>
      <c r="D78" s="20">
        <f t="shared" ca="1" si="17"/>
        <v>1265.0486976395398</v>
      </c>
      <c r="E78" s="19"/>
      <c r="F78" s="20">
        <f t="shared" ref="F78:F141" ca="1" si="34">((-LN(1-RAND()))/$H$9)</f>
        <v>0.85091404241419766</v>
      </c>
      <c r="G78" s="20">
        <f t="shared" ref="G78:G141" ca="1" si="35">((-LN(1-RAND()))/$H$10)</f>
        <v>1.7533570732381012</v>
      </c>
      <c r="H78" s="21">
        <f t="shared" ca="1" si="18"/>
        <v>1114.4096001130717</v>
      </c>
      <c r="I78" s="20">
        <f t="shared" ca="1" si="19"/>
        <v>1116.1629571863098</v>
      </c>
      <c r="J78" s="19"/>
      <c r="K78" s="20">
        <f t="shared" ref="K78:K141" ca="1" si="36">((-LN(1-RAND()))/$M$9)</f>
        <v>10.976278429434291</v>
      </c>
      <c r="L78" s="20">
        <f t="shared" ref="L78:L141" ca="1" si="37">((-LN(1-RAND()))/$M$10)</f>
        <v>3.8651043457127754</v>
      </c>
      <c r="M78" s="21">
        <f t="shared" ca="1" si="20"/>
        <v>929.00800584701437</v>
      </c>
      <c r="N78" s="20">
        <f t="shared" ca="1" si="21"/>
        <v>932.87311019272715</v>
      </c>
      <c r="O78" s="19"/>
      <c r="P78" s="20">
        <f t="shared" ref="P78:P141" ca="1" si="38">((-LN(1-RAND()))/$R$9)</f>
        <v>8.0238505884443363</v>
      </c>
      <c r="Q78" s="20">
        <f t="shared" ref="Q78:Q141" ca="1" si="39">((-LN(1-RAND()))/$R$10)</f>
        <v>11.959473075901249</v>
      </c>
      <c r="R78" s="21">
        <f t="shared" ca="1" si="22"/>
        <v>961.30881178992308</v>
      </c>
      <c r="S78" s="20">
        <f t="shared" ca="1" si="23"/>
        <v>973.26828486582428</v>
      </c>
      <c r="T78" s="19"/>
      <c r="U78" s="20">
        <f t="shared" ref="U78:U141" ca="1" si="40">((-LN(1-RAND()))/$W$9)</f>
        <v>23.735933461468171</v>
      </c>
      <c r="V78" s="20">
        <f t="shared" ref="V78:V141" ca="1" si="41">((-LN(1-RAND()))/$W$10)</f>
        <v>4.2627717520027391</v>
      </c>
      <c r="W78" s="21">
        <f t="shared" ca="1" si="24"/>
        <v>754.60443438930156</v>
      </c>
      <c r="X78" s="20">
        <f t="shared" ca="1" si="25"/>
        <v>758.86720614130434</v>
      </c>
      <c r="Z78" s="20">
        <f t="shared" ref="Z78:Z141" ca="1" si="42">((-LN(1-RAND()))/$AB$9)</f>
        <v>23.4217060681808</v>
      </c>
      <c r="AA78" s="20">
        <f t="shared" ref="AA78:AA141" ca="1" si="43">((-LN(1-RAND()))/$AB$10)</f>
        <v>0.27849130799615585</v>
      </c>
      <c r="AB78" s="21">
        <f t="shared" ca="1" si="26"/>
        <v>1032.268318628054</v>
      </c>
      <c r="AC78" s="20">
        <f t="shared" ca="1" si="27"/>
        <v>1032.5468099360501</v>
      </c>
      <c r="AE78" s="20">
        <f t="shared" ref="AE78:AE141" ca="1" si="44">((-LN(1-RAND()))/$AG$9)</f>
        <v>5.583695166467284</v>
      </c>
      <c r="AF78" s="20">
        <f t="shared" ref="AF78:AF141" ca="1" si="45">((-LN(1-RAND()))/$AG$10)</f>
        <v>5.4364839780028431</v>
      </c>
      <c r="AG78" s="21">
        <f t="shared" ca="1" si="28"/>
        <v>1232.9109656983171</v>
      </c>
      <c r="AH78" s="20">
        <f t="shared" ca="1" si="29"/>
        <v>1238.3474496763199</v>
      </c>
      <c r="AJ78" s="20">
        <f t="shared" ref="AJ78:AJ141" ca="1" si="46">((-LN(1-RAND()))/$AL$9)</f>
        <v>18.514211795527004</v>
      </c>
      <c r="AK78" s="20">
        <f t="shared" ref="AK78:AK141" ca="1" si="47">((-LN(1-RAND()))/$AL$10)</f>
        <v>12.673133864080073</v>
      </c>
      <c r="AL78" s="21">
        <f t="shared" ca="1" si="30"/>
        <v>1238.5487113580539</v>
      </c>
      <c r="AM78" s="20">
        <f t="shared" ca="1" si="31"/>
        <v>1251.2218452221339</v>
      </c>
    </row>
    <row r="79" spans="1:39" x14ac:dyDescent="0.25">
      <c r="A79" s="20">
        <f t="shared" ca="1" si="32"/>
        <v>8.4076782409338797</v>
      </c>
      <c r="B79" s="20">
        <f t="shared" ca="1" si="33"/>
        <v>5.8029240920575846</v>
      </c>
      <c r="C79" s="21">
        <f t="shared" ref="C79:C142" ca="1" si="48">D78+A79</f>
        <v>1273.4563758804736</v>
      </c>
      <c r="D79" s="20">
        <f t="shared" ref="D79:D142" ca="1" si="49">C79+B79</f>
        <v>1279.2592999725312</v>
      </c>
      <c r="E79" s="19"/>
      <c r="F79" s="20">
        <f t="shared" ca="1" si="34"/>
        <v>8.4909120440015826</v>
      </c>
      <c r="G79" s="20">
        <f t="shared" ca="1" si="35"/>
        <v>10.333054466935359</v>
      </c>
      <c r="H79" s="21">
        <f t="shared" ref="H79:H142" ca="1" si="50">I78+F79</f>
        <v>1124.6538692303113</v>
      </c>
      <c r="I79" s="20">
        <f t="shared" ref="I79:I142" ca="1" si="51">H79+G79</f>
        <v>1134.9869236972468</v>
      </c>
      <c r="J79" s="19"/>
      <c r="K79" s="20">
        <f t="shared" ca="1" si="36"/>
        <v>12.848969898006454</v>
      </c>
      <c r="L79" s="20">
        <f t="shared" ca="1" si="37"/>
        <v>2.9490599588595878</v>
      </c>
      <c r="M79" s="21">
        <f t="shared" ref="M79:M142" ca="1" si="52">N78+K79</f>
        <v>945.72208009073358</v>
      </c>
      <c r="N79" s="20">
        <f t="shared" ref="N79:N142" ca="1" si="53">M79+L79</f>
        <v>948.67114004959319</v>
      </c>
      <c r="O79" s="19"/>
      <c r="P79" s="20">
        <f t="shared" ca="1" si="38"/>
        <v>9.4332063115281741</v>
      </c>
      <c r="Q79" s="20">
        <f t="shared" ca="1" si="39"/>
        <v>0.76848910381897184</v>
      </c>
      <c r="R79" s="21">
        <f t="shared" ref="R79:R142" ca="1" si="54">S78+P79</f>
        <v>982.70149117735241</v>
      </c>
      <c r="S79" s="20">
        <f t="shared" ref="S79:S142" ca="1" si="55">R79+Q79</f>
        <v>983.46998028117139</v>
      </c>
      <c r="T79" s="19"/>
      <c r="U79" s="20">
        <f t="shared" ca="1" si="40"/>
        <v>11.373846038065482</v>
      </c>
      <c r="V79" s="20">
        <f t="shared" ca="1" si="41"/>
        <v>6.3914416966861216</v>
      </c>
      <c r="W79" s="21">
        <f t="shared" ref="W79:W142" ca="1" si="56">X78+U79</f>
        <v>770.24105217936983</v>
      </c>
      <c r="X79" s="20">
        <f t="shared" ref="X79:X142" ca="1" si="57">W79+V79</f>
        <v>776.63249387605595</v>
      </c>
      <c r="Z79" s="20">
        <f t="shared" ca="1" si="42"/>
        <v>27.18135167635474</v>
      </c>
      <c r="AA79" s="20">
        <f t="shared" ca="1" si="43"/>
        <v>5.0833485314518629</v>
      </c>
      <c r="AB79" s="21">
        <f t="shared" ref="AB79:AB142" ca="1" si="58">AC78+Z79</f>
        <v>1059.7281616124048</v>
      </c>
      <c r="AC79" s="20">
        <f t="shared" ref="AC79:AC142" ca="1" si="59">AB79+AA79</f>
        <v>1064.8115101438568</v>
      </c>
      <c r="AE79" s="20">
        <f t="shared" ca="1" si="44"/>
        <v>5.6854609337472919</v>
      </c>
      <c r="AF79" s="20">
        <f t="shared" ca="1" si="45"/>
        <v>0.47242813266311823</v>
      </c>
      <c r="AG79" s="21">
        <f t="shared" ref="AG79:AG142" ca="1" si="60">AH78+AE79</f>
        <v>1244.0329106100671</v>
      </c>
      <c r="AH79" s="20">
        <f t="shared" ref="AH79:AH142" ca="1" si="61">AG79+AF79</f>
        <v>1244.5053387427301</v>
      </c>
      <c r="AJ79" s="20">
        <f t="shared" ca="1" si="46"/>
        <v>0.60653368671221153</v>
      </c>
      <c r="AK79" s="20">
        <f t="shared" ca="1" si="47"/>
        <v>0.30565443179064672</v>
      </c>
      <c r="AL79" s="21">
        <f t="shared" ref="AL79:AL142" ca="1" si="62">AM78+AJ79</f>
        <v>1251.8283789088462</v>
      </c>
      <c r="AM79" s="20">
        <f t="shared" ref="AM79:AM142" ca="1" si="63">AL79+AK79</f>
        <v>1252.1340333406367</v>
      </c>
    </row>
    <row r="80" spans="1:39" x14ac:dyDescent="0.25">
      <c r="A80" s="20">
        <f t="shared" ca="1" si="32"/>
        <v>1.6180918084182199</v>
      </c>
      <c r="B80" s="20">
        <f t="shared" ca="1" si="33"/>
        <v>1.6982419013969385</v>
      </c>
      <c r="C80" s="21">
        <f t="shared" ca="1" si="48"/>
        <v>1280.8773917809494</v>
      </c>
      <c r="D80" s="20">
        <f t="shared" ca="1" si="49"/>
        <v>1282.5756336823463</v>
      </c>
      <c r="E80" s="19"/>
      <c r="F80" s="20">
        <f t="shared" ca="1" si="34"/>
        <v>44.889212185938831</v>
      </c>
      <c r="G80" s="20">
        <f t="shared" ca="1" si="35"/>
        <v>2.3114231451710703</v>
      </c>
      <c r="H80" s="21">
        <f t="shared" ca="1" si="50"/>
        <v>1179.8761358831855</v>
      </c>
      <c r="I80" s="20">
        <f t="shared" ca="1" si="51"/>
        <v>1182.1875590283566</v>
      </c>
      <c r="J80" s="19"/>
      <c r="K80" s="20">
        <f t="shared" ca="1" si="36"/>
        <v>3.5718243058109791</v>
      </c>
      <c r="L80" s="20">
        <f t="shared" ca="1" si="37"/>
        <v>2.7737510067306022</v>
      </c>
      <c r="M80" s="21">
        <f t="shared" ca="1" si="52"/>
        <v>952.24296435540418</v>
      </c>
      <c r="N80" s="20">
        <f t="shared" ca="1" si="53"/>
        <v>955.01671536213473</v>
      </c>
      <c r="O80" s="19"/>
      <c r="P80" s="20">
        <f t="shared" ca="1" si="38"/>
        <v>8.0567937315765142E-3</v>
      </c>
      <c r="Q80" s="20">
        <f t="shared" ca="1" si="39"/>
        <v>0.48941676906087644</v>
      </c>
      <c r="R80" s="21">
        <f t="shared" ca="1" si="54"/>
        <v>983.478037074903</v>
      </c>
      <c r="S80" s="20">
        <f t="shared" ca="1" si="55"/>
        <v>983.96745384396388</v>
      </c>
      <c r="T80" s="19"/>
      <c r="U80" s="20">
        <f t="shared" ca="1" si="40"/>
        <v>13.915930189788636</v>
      </c>
      <c r="V80" s="20">
        <f t="shared" ca="1" si="41"/>
        <v>2.6278901477910441</v>
      </c>
      <c r="W80" s="21">
        <f t="shared" ca="1" si="56"/>
        <v>790.54842406584453</v>
      </c>
      <c r="X80" s="20">
        <f t="shared" ca="1" si="57"/>
        <v>793.17631421363558</v>
      </c>
      <c r="Z80" s="20">
        <f t="shared" ca="1" si="42"/>
        <v>14.095912354976354</v>
      </c>
      <c r="AA80" s="20">
        <f t="shared" ca="1" si="43"/>
        <v>8.0247681038386496</v>
      </c>
      <c r="AB80" s="21">
        <f t="shared" ca="1" si="58"/>
        <v>1078.9074224988333</v>
      </c>
      <c r="AC80" s="20">
        <f t="shared" ca="1" si="59"/>
        <v>1086.9321906026719</v>
      </c>
      <c r="AE80" s="20">
        <f t="shared" ca="1" si="44"/>
        <v>0.91057040388688337</v>
      </c>
      <c r="AF80" s="20">
        <f t="shared" ca="1" si="45"/>
        <v>3.9464311348616019</v>
      </c>
      <c r="AG80" s="21">
        <f t="shared" ca="1" si="60"/>
        <v>1245.415909146617</v>
      </c>
      <c r="AH80" s="20">
        <f t="shared" ca="1" si="61"/>
        <v>1249.3623402814785</v>
      </c>
      <c r="AJ80" s="20">
        <f t="shared" ca="1" si="46"/>
        <v>0.25501319202765504</v>
      </c>
      <c r="AK80" s="20">
        <f t="shared" ca="1" si="47"/>
        <v>1.5557860954896698</v>
      </c>
      <c r="AL80" s="21">
        <f t="shared" ca="1" si="62"/>
        <v>1252.3890465326645</v>
      </c>
      <c r="AM80" s="20">
        <f t="shared" ca="1" si="63"/>
        <v>1253.944832628154</v>
      </c>
    </row>
    <row r="81" spans="1:39" x14ac:dyDescent="0.25">
      <c r="A81" s="20">
        <f t="shared" ca="1" si="32"/>
        <v>11.701993434834721</v>
      </c>
      <c r="B81" s="20">
        <f t="shared" ca="1" si="33"/>
        <v>0.32480818768159003</v>
      </c>
      <c r="C81" s="21">
        <f t="shared" ca="1" si="48"/>
        <v>1294.2776271171811</v>
      </c>
      <c r="D81" s="20">
        <f t="shared" ca="1" si="49"/>
        <v>1294.6024353048626</v>
      </c>
      <c r="E81" s="19"/>
      <c r="F81" s="20">
        <f t="shared" ca="1" si="34"/>
        <v>4.74444362352643</v>
      </c>
      <c r="G81" s="20">
        <f t="shared" ca="1" si="35"/>
        <v>0.85946475427800506</v>
      </c>
      <c r="H81" s="21">
        <f t="shared" ca="1" si="50"/>
        <v>1186.9320026518831</v>
      </c>
      <c r="I81" s="20">
        <f t="shared" ca="1" si="51"/>
        <v>1187.791467406161</v>
      </c>
      <c r="J81" s="19"/>
      <c r="K81" s="20">
        <f t="shared" ca="1" si="36"/>
        <v>5.4730600370367481</v>
      </c>
      <c r="L81" s="20">
        <f t="shared" ca="1" si="37"/>
        <v>0.82736661382833976</v>
      </c>
      <c r="M81" s="21">
        <f t="shared" ca="1" si="52"/>
        <v>960.48977539917144</v>
      </c>
      <c r="N81" s="20">
        <f t="shared" ca="1" si="53"/>
        <v>961.31714201299974</v>
      </c>
      <c r="O81" s="19"/>
      <c r="P81" s="20">
        <f t="shared" ca="1" si="38"/>
        <v>3.2136566574150627</v>
      </c>
      <c r="Q81" s="20">
        <f t="shared" ca="1" si="39"/>
        <v>2.6201208175878761</v>
      </c>
      <c r="R81" s="21">
        <f t="shared" ca="1" si="54"/>
        <v>987.18111050137895</v>
      </c>
      <c r="S81" s="20">
        <f t="shared" ca="1" si="55"/>
        <v>989.80123131896687</v>
      </c>
      <c r="T81" s="19"/>
      <c r="U81" s="20">
        <f t="shared" ca="1" si="40"/>
        <v>3.4593078667838868</v>
      </c>
      <c r="V81" s="20">
        <f t="shared" ca="1" si="41"/>
        <v>5.6753191664739067</v>
      </c>
      <c r="W81" s="21">
        <f t="shared" ca="1" si="56"/>
        <v>796.63562208041947</v>
      </c>
      <c r="X81" s="20">
        <f t="shared" ca="1" si="57"/>
        <v>802.31094124689332</v>
      </c>
      <c r="Z81" s="20">
        <f t="shared" ca="1" si="42"/>
        <v>9.8553732454362049</v>
      </c>
      <c r="AA81" s="20">
        <f t="shared" ca="1" si="43"/>
        <v>1.0031473759169398</v>
      </c>
      <c r="AB81" s="21">
        <f t="shared" ca="1" si="58"/>
        <v>1096.787563848108</v>
      </c>
      <c r="AC81" s="20">
        <f t="shared" ca="1" si="59"/>
        <v>1097.790711224025</v>
      </c>
      <c r="AE81" s="20">
        <f t="shared" ca="1" si="44"/>
        <v>6.6659584918793904</v>
      </c>
      <c r="AF81" s="20">
        <f t="shared" ca="1" si="45"/>
        <v>2.7328194287585932</v>
      </c>
      <c r="AG81" s="21">
        <f t="shared" ca="1" si="60"/>
        <v>1256.0282987733578</v>
      </c>
      <c r="AH81" s="20">
        <f t="shared" ca="1" si="61"/>
        <v>1258.7611182021164</v>
      </c>
      <c r="AJ81" s="20">
        <f t="shared" ca="1" si="46"/>
        <v>3.9401875622483202</v>
      </c>
      <c r="AK81" s="20">
        <f t="shared" ca="1" si="47"/>
        <v>1.7426126998310099</v>
      </c>
      <c r="AL81" s="21">
        <f t="shared" ca="1" si="62"/>
        <v>1257.8850201904024</v>
      </c>
      <c r="AM81" s="20">
        <f t="shared" ca="1" si="63"/>
        <v>1259.6276328902334</v>
      </c>
    </row>
    <row r="82" spans="1:39" x14ac:dyDescent="0.25">
      <c r="A82" s="20">
        <f t="shared" ca="1" si="32"/>
        <v>10.290522304933242</v>
      </c>
      <c r="B82" s="20">
        <f t="shared" ca="1" si="33"/>
        <v>0.37592641862775983</v>
      </c>
      <c r="C82" s="21">
        <f t="shared" ca="1" si="48"/>
        <v>1304.892957609796</v>
      </c>
      <c r="D82" s="20">
        <f t="shared" ca="1" si="49"/>
        <v>1305.2688840284238</v>
      </c>
      <c r="E82" s="19"/>
      <c r="F82" s="20">
        <f t="shared" ca="1" si="34"/>
        <v>2.4107786823431847</v>
      </c>
      <c r="G82" s="20">
        <f t="shared" ca="1" si="35"/>
        <v>2.632825363147834</v>
      </c>
      <c r="H82" s="21">
        <f t="shared" ca="1" si="50"/>
        <v>1190.2022460885041</v>
      </c>
      <c r="I82" s="20">
        <f t="shared" ca="1" si="51"/>
        <v>1192.8350714516519</v>
      </c>
      <c r="J82" s="19"/>
      <c r="K82" s="20">
        <f t="shared" ca="1" si="36"/>
        <v>4.8813900343342729</v>
      </c>
      <c r="L82" s="20">
        <f t="shared" ca="1" si="37"/>
        <v>13.729321889309006</v>
      </c>
      <c r="M82" s="21">
        <f t="shared" ca="1" si="52"/>
        <v>966.19853204733397</v>
      </c>
      <c r="N82" s="20">
        <f t="shared" ca="1" si="53"/>
        <v>979.92785393664303</v>
      </c>
      <c r="O82" s="19"/>
      <c r="P82" s="20">
        <f t="shared" ca="1" si="38"/>
        <v>8.968132169688543</v>
      </c>
      <c r="Q82" s="20">
        <f t="shared" ca="1" si="39"/>
        <v>3.0252393396126216</v>
      </c>
      <c r="R82" s="21">
        <f t="shared" ca="1" si="54"/>
        <v>998.76936348865536</v>
      </c>
      <c r="S82" s="20">
        <f t="shared" ca="1" si="55"/>
        <v>1001.794602828268</v>
      </c>
      <c r="T82" s="19"/>
      <c r="U82" s="20">
        <f t="shared" ca="1" si="40"/>
        <v>0.28463187491935776</v>
      </c>
      <c r="V82" s="20">
        <f t="shared" ca="1" si="41"/>
        <v>1.0405050916224028</v>
      </c>
      <c r="W82" s="21">
        <f t="shared" ca="1" si="56"/>
        <v>802.59557312181266</v>
      </c>
      <c r="X82" s="20">
        <f t="shared" ca="1" si="57"/>
        <v>803.6360782134351</v>
      </c>
      <c r="Z82" s="20">
        <f t="shared" ca="1" si="42"/>
        <v>33.469807116658878</v>
      </c>
      <c r="AA82" s="20">
        <f t="shared" ca="1" si="43"/>
        <v>0.18906242500199877</v>
      </c>
      <c r="AB82" s="21">
        <f t="shared" ca="1" si="58"/>
        <v>1131.2605183406838</v>
      </c>
      <c r="AC82" s="20">
        <f t="shared" ca="1" si="59"/>
        <v>1131.4495807656858</v>
      </c>
      <c r="AE82" s="20">
        <f t="shared" ca="1" si="44"/>
        <v>24.332700336834929</v>
      </c>
      <c r="AF82" s="20">
        <f t="shared" ca="1" si="45"/>
        <v>1.6128409885727011</v>
      </c>
      <c r="AG82" s="21">
        <f t="shared" ca="1" si="60"/>
        <v>1283.0938185389514</v>
      </c>
      <c r="AH82" s="20">
        <f t="shared" ca="1" si="61"/>
        <v>1284.7066595275242</v>
      </c>
      <c r="AJ82" s="20">
        <f t="shared" ca="1" si="46"/>
        <v>2.3662819432966464</v>
      </c>
      <c r="AK82" s="20">
        <f t="shared" ca="1" si="47"/>
        <v>15.854822935476239</v>
      </c>
      <c r="AL82" s="21">
        <f t="shared" ca="1" si="62"/>
        <v>1261.99391483353</v>
      </c>
      <c r="AM82" s="20">
        <f t="shared" ca="1" si="63"/>
        <v>1277.8487377690062</v>
      </c>
    </row>
    <row r="83" spans="1:39" x14ac:dyDescent="0.25">
      <c r="A83" s="20">
        <f t="shared" ca="1" si="32"/>
        <v>10.993523301739828</v>
      </c>
      <c r="B83" s="20">
        <f t="shared" ca="1" si="33"/>
        <v>0.30291109661289922</v>
      </c>
      <c r="C83" s="21">
        <f t="shared" ca="1" si="48"/>
        <v>1316.2624073301636</v>
      </c>
      <c r="D83" s="20">
        <f t="shared" ca="1" si="49"/>
        <v>1316.5653184267765</v>
      </c>
      <c r="E83" s="19"/>
      <c r="F83" s="20">
        <f t="shared" ca="1" si="34"/>
        <v>3.0341903287952685</v>
      </c>
      <c r="G83" s="20">
        <f t="shared" ca="1" si="35"/>
        <v>6.1586244991123689</v>
      </c>
      <c r="H83" s="21">
        <f t="shared" ca="1" si="50"/>
        <v>1195.8692617804472</v>
      </c>
      <c r="I83" s="20">
        <f t="shared" ca="1" si="51"/>
        <v>1202.0278862795597</v>
      </c>
      <c r="J83" s="19"/>
      <c r="K83" s="20">
        <f t="shared" ca="1" si="36"/>
        <v>4.4096321386664554</v>
      </c>
      <c r="L83" s="20">
        <f t="shared" ca="1" si="37"/>
        <v>6.0163909784199383</v>
      </c>
      <c r="M83" s="21">
        <f t="shared" ca="1" si="52"/>
        <v>984.33748607530947</v>
      </c>
      <c r="N83" s="20">
        <f t="shared" ca="1" si="53"/>
        <v>990.35387705372943</v>
      </c>
      <c r="O83" s="19"/>
      <c r="P83" s="20">
        <f t="shared" ca="1" si="38"/>
        <v>20.047758377740895</v>
      </c>
      <c r="Q83" s="20">
        <f t="shared" ca="1" si="39"/>
        <v>2.9850035692161696</v>
      </c>
      <c r="R83" s="21">
        <f t="shared" ca="1" si="54"/>
        <v>1021.8423612060089</v>
      </c>
      <c r="S83" s="20">
        <f t="shared" ca="1" si="55"/>
        <v>1024.8273647752251</v>
      </c>
      <c r="T83" s="19"/>
      <c r="U83" s="20">
        <f t="shared" ca="1" si="40"/>
        <v>1.2256384353449257</v>
      </c>
      <c r="V83" s="20">
        <f t="shared" ca="1" si="41"/>
        <v>0.26125200155072376</v>
      </c>
      <c r="W83" s="21">
        <f t="shared" ca="1" si="56"/>
        <v>804.86171664877998</v>
      </c>
      <c r="X83" s="20">
        <f t="shared" ca="1" si="57"/>
        <v>805.12296865033068</v>
      </c>
      <c r="Z83" s="20">
        <f t="shared" ca="1" si="42"/>
        <v>77.480364218666963</v>
      </c>
      <c r="AA83" s="20">
        <f t="shared" ca="1" si="43"/>
        <v>3.7515302872016427</v>
      </c>
      <c r="AB83" s="21">
        <f t="shared" ca="1" si="58"/>
        <v>1208.9299449843527</v>
      </c>
      <c r="AC83" s="20">
        <f t="shared" ca="1" si="59"/>
        <v>1212.6814752715543</v>
      </c>
      <c r="AE83" s="20">
        <f t="shared" ca="1" si="44"/>
        <v>2.6826722341956932</v>
      </c>
      <c r="AF83" s="20">
        <f t="shared" ca="1" si="45"/>
        <v>2.3454682903455297</v>
      </c>
      <c r="AG83" s="21">
        <f t="shared" ca="1" si="60"/>
        <v>1287.3893317617199</v>
      </c>
      <c r="AH83" s="20">
        <f t="shared" ca="1" si="61"/>
        <v>1289.7348000520653</v>
      </c>
      <c r="AJ83" s="20">
        <f t="shared" ca="1" si="46"/>
        <v>9.5192501667677796</v>
      </c>
      <c r="AK83" s="20">
        <f t="shared" ca="1" si="47"/>
        <v>0.42084777697333053</v>
      </c>
      <c r="AL83" s="21">
        <f t="shared" ca="1" si="62"/>
        <v>1287.367987935774</v>
      </c>
      <c r="AM83" s="20">
        <f t="shared" ca="1" si="63"/>
        <v>1287.7888357127472</v>
      </c>
    </row>
    <row r="84" spans="1:39" x14ac:dyDescent="0.25">
      <c r="A84" s="20">
        <f t="shared" ca="1" si="32"/>
        <v>5.3746098843750527</v>
      </c>
      <c r="B84" s="20">
        <f t="shared" ca="1" si="33"/>
        <v>2.4734704976783415</v>
      </c>
      <c r="C84" s="21">
        <f t="shared" ca="1" si="48"/>
        <v>1321.9399283111516</v>
      </c>
      <c r="D84" s="20">
        <f t="shared" ca="1" si="49"/>
        <v>1324.4133988088299</v>
      </c>
      <c r="E84" s="19"/>
      <c r="F84" s="20">
        <f t="shared" ca="1" si="34"/>
        <v>0.64141094254085118</v>
      </c>
      <c r="G84" s="20">
        <f t="shared" ca="1" si="35"/>
        <v>2.1540937411794725</v>
      </c>
      <c r="H84" s="21">
        <f t="shared" ca="1" si="50"/>
        <v>1202.6692972221006</v>
      </c>
      <c r="I84" s="20">
        <f t="shared" ca="1" si="51"/>
        <v>1204.82339096328</v>
      </c>
      <c r="J84" s="19"/>
      <c r="K84" s="20">
        <f t="shared" ca="1" si="36"/>
        <v>0.48828088452589485</v>
      </c>
      <c r="L84" s="20">
        <f t="shared" ca="1" si="37"/>
        <v>20.000584383687819</v>
      </c>
      <c r="M84" s="21">
        <f t="shared" ca="1" si="52"/>
        <v>990.84215793825535</v>
      </c>
      <c r="N84" s="20">
        <f t="shared" ca="1" si="53"/>
        <v>1010.8427423219432</v>
      </c>
      <c r="O84" s="19"/>
      <c r="P84" s="20">
        <f t="shared" ca="1" si="38"/>
        <v>8.6047021694244563</v>
      </c>
      <c r="Q84" s="20">
        <f t="shared" ca="1" si="39"/>
        <v>0.84445163047717353</v>
      </c>
      <c r="R84" s="21">
        <f t="shared" ca="1" si="54"/>
        <v>1033.4320669446495</v>
      </c>
      <c r="S84" s="20">
        <f t="shared" ca="1" si="55"/>
        <v>1034.2765185751266</v>
      </c>
      <c r="T84" s="19"/>
      <c r="U84" s="20">
        <f t="shared" ca="1" si="40"/>
        <v>18.198433006035817</v>
      </c>
      <c r="V84" s="20">
        <f t="shared" ca="1" si="41"/>
        <v>10.083741935070847</v>
      </c>
      <c r="W84" s="21">
        <f t="shared" ca="1" si="56"/>
        <v>823.32140165636645</v>
      </c>
      <c r="X84" s="20">
        <f t="shared" ca="1" si="57"/>
        <v>833.40514359143731</v>
      </c>
      <c r="Z84" s="20">
        <f t="shared" ca="1" si="42"/>
        <v>2.183286271192431</v>
      </c>
      <c r="AA84" s="20">
        <f t="shared" ca="1" si="43"/>
        <v>0.70745242141731668</v>
      </c>
      <c r="AB84" s="21">
        <f t="shared" ca="1" si="58"/>
        <v>1214.8647615427467</v>
      </c>
      <c r="AC84" s="20">
        <f t="shared" ca="1" si="59"/>
        <v>1215.5722139641641</v>
      </c>
      <c r="AE84" s="20">
        <f t="shared" ca="1" si="44"/>
        <v>5.4067538137764206</v>
      </c>
      <c r="AF84" s="20">
        <f t="shared" ca="1" si="45"/>
        <v>2.1625029291078119</v>
      </c>
      <c r="AG84" s="21">
        <f t="shared" ca="1" si="60"/>
        <v>1295.1415538658418</v>
      </c>
      <c r="AH84" s="20">
        <f t="shared" ca="1" si="61"/>
        <v>1297.3040567949497</v>
      </c>
      <c r="AJ84" s="20">
        <f t="shared" ca="1" si="46"/>
        <v>25.543147566864278</v>
      </c>
      <c r="AK84" s="20">
        <f t="shared" ca="1" si="47"/>
        <v>24.192124364132933</v>
      </c>
      <c r="AL84" s="21">
        <f t="shared" ca="1" si="62"/>
        <v>1313.3319832796114</v>
      </c>
      <c r="AM84" s="20">
        <f t="shared" ca="1" si="63"/>
        <v>1337.5241076437444</v>
      </c>
    </row>
    <row r="85" spans="1:39" x14ac:dyDescent="0.25">
      <c r="A85" s="20">
        <f t="shared" ca="1" si="32"/>
        <v>7.2350511459756532</v>
      </c>
      <c r="B85" s="20">
        <f t="shared" ca="1" si="33"/>
        <v>4.6761018337627878</v>
      </c>
      <c r="C85" s="21">
        <f t="shared" ca="1" si="48"/>
        <v>1331.6484499548055</v>
      </c>
      <c r="D85" s="20">
        <f t="shared" ca="1" si="49"/>
        <v>1336.3245517885682</v>
      </c>
      <c r="E85" s="19"/>
      <c r="F85" s="20">
        <f t="shared" ca="1" si="34"/>
        <v>4.6806552153751522</v>
      </c>
      <c r="G85" s="20">
        <f t="shared" ca="1" si="35"/>
        <v>4.1956308672171696</v>
      </c>
      <c r="H85" s="21">
        <f t="shared" ca="1" si="50"/>
        <v>1209.504046178655</v>
      </c>
      <c r="I85" s="20">
        <f t="shared" ca="1" si="51"/>
        <v>1213.6996770458722</v>
      </c>
      <c r="J85" s="19"/>
      <c r="K85" s="20">
        <f t="shared" ca="1" si="36"/>
        <v>9.5062916590103779</v>
      </c>
      <c r="L85" s="20">
        <f t="shared" ca="1" si="37"/>
        <v>3.9455919688329564</v>
      </c>
      <c r="M85" s="21">
        <f t="shared" ca="1" si="52"/>
        <v>1020.3490339809535</v>
      </c>
      <c r="N85" s="20">
        <f t="shared" ca="1" si="53"/>
        <v>1024.2946259497865</v>
      </c>
      <c r="O85" s="19"/>
      <c r="P85" s="20">
        <f t="shared" ca="1" si="38"/>
        <v>4.3480192562670865</v>
      </c>
      <c r="Q85" s="20">
        <f t="shared" ca="1" si="39"/>
        <v>29.244734625181081</v>
      </c>
      <c r="R85" s="21">
        <f t="shared" ca="1" si="54"/>
        <v>1038.6245378313936</v>
      </c>
      <c r="S85" s="20">
        <f t="shared" ca="1" si="55"/>
        <v>1067.8692724565747</v>
      </c>
      <c r="T85" s="19"/>
      <c r="U85" s="20">
        <f t="shared" ca="1" si="40"/>
        <v>13.396611986295925</v>
      </c>
      <c r="V85" s="20">
        <f t="shared" ca="1" si="41"/>
        <v>6.8013628846386123</v>
      </c>
      <c r="W85" s="21">
        <f t="shared" ca="1" si="56"/>
        <v>846.80175557773327</v>
      </c>
      <c r="X85" s="20">
        <f t="shared" ca="1" si="57"/>
        <v>853.60311846237187</v>
      </c>
      <c r="Z85" s="20">
        <f t="shared" ca="1" si="42"/>
        <v>22.745145120175511</v>
      </c>
      <c r="AA85" s="20">
        <f t="shared" ca="1" si="43"/>
        <v>1.1876426626450647</v>
      </c>
      <c r="AB85" s="21">
        <f t="shared" ca="1" si="58"/>
        <v>1238.3173590843396</v>
      </c>
      <c r="AC85" s="20">
        <f t="shared" ca="1" si="59"/>
        <v>1239.5050017469846</v>
      </c>
      <c r="AE85" s="20">
        <f t="shared" ca="1" si="44"/>
        <v>0.74000364393631768</v>
      </c>
      <c r="AF85" s="20">
        <f t="shared" ca="1" si="45"/>
        <v>0.68706824028552982</v>
      </c>
      <c r="AG85" s="21">
        <f t="shared" ca="1" si="60"/>
        <v>1298.0440604388859</v>
      </c>
      <c r="AH85" s="20">
        <f t="shared" ca="1" si="61"/>
        <v>1298.7311286791714</v>
      </c>
      <c r="AJ85" s="20">
        <f t="shared" ca="1" si="46"/>
        <v>7.1214009769893707</v>
      </c>
      <c r="AK85" s="20">
        <f t="shared" ca="1" si="47"/>
        <v>2.652340609113736</v>
      </c>
      <c r="AL85" s="21">
        <f t="shared" ca="1" si="62"/>
        <v>1344.6455086207338</v>
      </c>
      <c r="AM85" s="20">
        <f t="shared" ca="1" si="63"/>
        <v>1347.2978492298475</v>
      </c>
    </row>
    <row r="86" spans="1:39" x14ac:dyDescent="0.25">
      <c r="A86" s="20">
        <f t="shared" ca="1" si="32"/>
        <v>11.01684189661853</v>
      </c>
      <c r="B86" s="20">
        <f t="shared" ca="1" si="33"/>
        <v>14.037619054159945</v>
      </c>
      <c r="C86" s="21">
        <f t="shared" ca="1" si="48"/>
        <v>1347.3413936851866</v>
      </c>
      <c r="D86" s="20">
        <f t="shared" ca="1" si="49"/>
        <v>1361.3790127393465</v>
      </c>
      <c r="E86" s="19"/>
      <c r="F86" s="20">
        <f t="shared" ca="1" si="34"/>
        <v>1.3492903068577697</v>
      </c>
      <c r="G86" s="20">
        <f t="shared" ca="1" si="35"/>
        <v>2.4003019661091263</v>
      </c>
      <c r="H86" s="21">
        <f t="shared" ca="1" si="50"/>
        <v>1215.04896735273</v>
      </c>
      <c r="I86" s="20">
        <f t="shared" ca="1" si="51"/>
        <v>1217.449269318839</v>
      </c>
      <c r="J86" s="19"/>
      <c r="K86" s="20">
        <f t="shared" ca="1" si="36"/>
        <v>0.75844056139851523</v>
      </c>
      <c r="L86" s="20">
        <f t="shared" ca="1" si="37"/>
        <v>5.3606543898803514</v>
      </c>
      <c r="M86" s="21">
        <f t="shared" ca="1" si="52"/>
        <v>1025.0530665111849</v>
      </c>
      <c r="N86" s="20">
        <f t="shared" ca="1" si="53"/>
        <v>1030.4137209010653</v>
      </c>
      <c r="O86" s="19"/>
      <c r="P86" s="20">
        <f t="shared" ca="1" si="38"/>
        <v>3.3148171545838498</v>
      </c>
      <c r="Q86" s="20">
        <f t="shared" ca="1" si="39"/>
        <v>7.6590735476875631</v>
      </c>
      <c r="R86" s="21">
        <f t="shared" ca="1" si="54"/>
        <v>1071.1840896111585</v>
      </c>
      <c r="S86" s="20">
        <f t="shared" ca="1" si="55"/>
        <v>1078.843163158846</v>
      </c>
      <c r="T86" s="19"/>
      <c r="U86" s="20">
        <f t="shared" ca="1" si="40"/>
        <v>11.955426661896942</v>
      </c>
      <c r="V86" s="20">
        <f t="shared" ca="1" si="41"/>
        <v>6.8598939351276416</v>
      </c>
      <c r="W86" s="21">
        <f t="shared" ca="1" si="56"/>
        <v>865.55854512426879</v>
      </c>
      <c r="X86" s="20">
        <f t="shared" ca="1" si="57"/>
        <v>872.41843905939641</v>
      </c>
      <c r="Z86" s="20">
        <f t="shared" ca="1" si="42"/>
        <v>28.171369176725328</v>
      </c>
      <c r="AA86" s="20">
        <f t="shared" ca="1" si="43"/>
        <v>2.0841842864543403</v>
      </c>
      <c r="AB86" s="21">
        <f t="shared" ca="1" si="58"/>
        <v>1267.67637092371</v>
      </c>
      <c r="AC86" s="20">
        <f t="shared" ca="1" si="59"/>
        <v>1269.7605552101643</v>
      </c>
      <c r="AE86" s="20">
        <f t="shared" ca="1" si="44"/>
        <v>0.38557509152520564</v>
      </c>
      <c r="AF86" s="20">
        <f t="shared" ca="1" si="45"/>
        <v>2.4515284756627338</v>
      </c>
      <c r="AG86" s="21">
        <f t="shared" ca="1" si="60"/>
        <v>1299.1167037706966</v>
      </c>
      <c r="AH86" s="20">
        <f t="shared" ca="1" si="61"/>
        <v>1301.5682322463595</v>
      </c>
      <c r="AJ86" s="20">
        <f t="shared" ca="1" si="46"/>
        <v>7.1904857095614059</v>
      </c>
      <c r="AK86" s="20">
        <f t="shared" ca="1" si="47"/>
        <v>2.9321432998731752E-2</v>
      </c>
      <c r="AL86" s="21">
        <f t="shared" ca="1" si="62"/>
        <v>1354.488334939409</v>
      </c>
      <c r="AM86" s="20">
        <f t="shared" ca="1" si="63"/>
        <v>1354.5176563724078</v>
      </c>
    </row>
    <row r="87" spans="1:39" x14ac:dyDescent="0.25">
      <c r="A87" s="20">
        <f t="shared" ca="1" si="32"/>
        <v>7.0283923080367519</v>
      </c>
      <c r="B87" s="20">
        <f t="shared" ca="1" si="33"/>
        <v>11.534833790534162</v>
      </c>
      <c r="C87" s="21">
        <f t="shared" ca="1" si="48"/>
        <v>1368.4074050473832</v>
      </c>
      <c r="D87" s="20">
        <f t="shared" ca="1" si="49"/>
        <v>1379.9422388379173</v>
      </c>
      <c r="E87" s="19"/>
      <c r="F87" s="20">
        <f t="shared" ca="1" si="34"/>
        <v>16.120181203874836</v>
      </c>
      <c r="G87" s="20">
        <f t="shared" ca="1" si="35"/>
        <v>7.0542907583650845</v>
      </c>
      <c r="H87" s="21">
        <f t="shared" ca="1" si="50"/>
        <v>1233.5694505227139</v>
      </c>
      <c r="I87" s="20">
        <f t="shared" ca="1" si="51"/>
        <v>1240.623741281079</v>
      </c>
      <c r="J87" s="19"/>
      <c r="K87" s="20">
        <f t="shared" ca="1" si="36"/>
        <v>6.8567008848579514</v>
      </c>
      <c r="L87" s="20">
        <f t="shared" ca="1" si="37"/>
        <v>6.4341532600457212</v>
      </c>
      <c r="M87" s="21">
        <f t="shared" ca="1" si="52"/>
        <v>1037.2704217859232</v>
      </c>
      <c r="N87" s="20">
        <f t="shared" ca="1" si="53"/>
        <v>1043.704575045969</v>
      </c>
      <c r="O87" s="19"/>
      <c r="P87" s="20">
        <f t="shared" ca="1" si="38"/>
        <v>8.5677531986231017</v>
      </c>
      <c r="Q87" s="20">
        <f t="shared" ca="1" si="39"/>
        <v>1.5768704551837849</v>
      </c>
      <c r="R87" s="21">
        <f t="shared" ca="1" si="54"/>
        <v>1087.410916357469</v>
      </c>
      <c r="S87" s="20">
        <f t="shared" ca="1" si="55"/>
        <v>1088.9877868126528</v>
      </c>
      <c r="T87" s="19"/>
      <c r="U87" s="20">
        <f t="shared" ca="1" si="40"/>
        <v>2.6940850543626662</v>
      </c>
      <c r="V87" s="20">
        <f t="shared" ca="1" si="41"/>
        <v>7.9441442654209968</v>
      </c>
      <c r="W87" s="21">
        <f t="shared" ca="1" si="56"/>
        <v>875.11252411375904</v>
      </c>
      <c r="X87" s="20">
        <f t="shared" ca="1" si="57"/>
        <v>883.05666837918</v>
      </c>
      <c r="Z87" s="20">
        <f t="shared" ca="1" si="42"/>
        <v>2.0675732055116796</v>
      </c>
      <c r="AA87" s="20">
        <f t="shared" ca="1" si="43"/>
        <v>1.7719896277260783</v>
      </c>
      <c r="AB87" s="21">
        <f t="shared" ca="1" si="58"/>
        <v>1271.828128415676</v>
      </c>
      <c r="AC87" s="20">
        <f t="shared" ca="1" si="59"/>
        <v>1273.6001180434021</v>
      </c>
      <c r="AE87" s="20">
        <f t="shared" ca="1" si="44"/>
        <v>2.4902428029115451</v>
      </c>
      <c r="AF87" s="20">
        <f t="shared" ca="1" si="45"/>
        <v>19.484363162416024</v>
      </c>
      <c r="AG87" s="21">
        <f t="shared" ca="1" si="60"/>
        <v>1304.058475049271</v>
      </c>
      <c r="AH87" s="20">
        <f t="shared" ca="1" si="61"/>
        <v>1323.542838211687</v>
      </c>
      <c r="AJ87" s="20">
        <f t="shared" ca="1" si="46"/>
        <v>26.185100869335077</v>
      </c>
      <c r="AK87" s="20">
        <f t="shared" ca="1" si="47"/>
        <v>6.7272460895661759</v>
      </c>
      <c r="AL87" s="21">
        <f t="shared" ca="1" si="62"/>
        <v>1380.7027572417428</v>
      </c>
      <c r="AM87" s="20">
        <f t="shared" ca="1" si="63"/>
        <v>1387.4300033313091</v>
      </c>
    </row>
    <row r="88" spans="1:39" x14ac:dyDescent="0.25">
      <c r="A88" s="20">
        <f t="shared" ca="1" si="32"/>
        <v>1.4672248484625885</v>
      </c>
      <c r="B88" s="20">
        <f t="shared" ca="1" si="33"/>
        <v>27.990911488736966</v>
      </c>
      <c r="C88" s="21">
        <f t="shared" ca="1" si="48"/>
        <v>1381.4094636863799</v>
      </c>
      <c r="D88" s="20">
        <f t="shared" ca="1" si="49"/>
        <v>1409.4003751751168</v>
      </c>
      <c r="E88" s="19"/>
      <c r="F88" s="20">
        <f t="shared" ca="1" si="34"/>
        <v>13.078251871848602</v>
      </c>
      <c r="G88" s="20">
        <f t="shared" ca="1" si="35"/>
        <v>12.712646603104893</v>
      </c>
      <c r="H88" s="21">
        <f t="shared" ca="1" si="50"/>
        <v>1253.7019931529276</v>
      </c>
      <c r="I88" s="20">
        <f t="shared" ca="1" si="51"/>
        <v>1266.4146397560326</v>
      </c>
      <c r="J88" s="19"/>
      <c r="K88" s="20">
        <f t="shared" ca="1" si="36"/>
        <v>33.738083088917016</v>
      </c>
      <c r="L88" s="20">
        <f t="shared" ca="1" si="37"/>
        <v>10.821063962835161</v>
      </c>
      <c r="M88" s="21">
        <f t="shared" ca="1" si="52"/>
        <v>1077.442658134886</v>
      </c>
      <c r="N88" s="20">
        <f t="shared" ca="1" si="53"/>
        <v>1088.263722097721</v>
      </c>
      <c r="O88" s="19"/>
      <c r="P88" s="20">
        <f t="shared" ca="1" si="38"/>
        <v>13.635126692069276</v>
      </c>
      <c r="Q88" s="20">
        <f t="shared" ca="1" si="39"/>
        <v>1.4239571238068711</v>
      </c>
      <c r="R88" s="21">
        <f t="shared" ca="1" si="54"/>
        <v>1102.622913504722</v>
      </c>
      <c r="S88" s="20">
        <f t="shared" ca="1" si="55"/>
        <v>1104.0468706285287</v>
      </c>
      <c r="T88" s="19"/>
      <c r="U88" s="20">
        <f t="shared" ca="1" si="40"/>
        <v>0.1310811865570696</v>
      </c>
      <c r="V88" s="20">
        <f t="shared" ca="1" si="41"/>
        <v>17.799764749412724</v>
      </c>
      <c r="W88" s="21">
        <f t="shared" ca="1" si="56"/>
        <v>883.18774956573702</v>
      </c>
      <c r="X88" s="20">
        <f t="shared" ca="1" si="57"/>
        <v>900.98751431514972</v>
      </c>
      <c r="Z88" s="20">
        <f t="shared" ca="1" si="42"/>
        <v>6.4016857084668004</v>
      </c>
      <c r="AA88" s="20">
        <f t="shared" ca="1" si="43"/>
        <v>1.0196767398682851</v>
      </c>
      <c r="AB88" s="21">
        <f t="shared" ca="1" si="58"/>
        <v>1280.0018037518689</v>
      </c>
      <c r="AC88" s="20">
        <f t="shared" ca="1" si="59"/>
        <v>1281.0214804917373</v>
      </c>
      <c r="AE88" s="20">
        <f t="shared" ca="1" si="44"/>
        <v>20.436212804075858</v>
      </c>
      <c r="AF88" s="20">
        <f t="shared" ca="1" si="45"/>
        <v>2.3779336294350282</v>
      </c>
      <c r="AG88" s="21">
        <f t="shared" ca="1" si="60"/>
        <v>1343.9790510157629</v>
      </c>
      <c r="AH88" s="20">
        <f t="shared" ca="1" si="61"/>
        <v>1346.3569846451981</v>
      </c>
      <c r="AJ88" s="20">
        <f t="shared" ca="1" si="46"/>
        <v>3.2948865378750347</v>
      </c>
      <c r="AK88" s="20">
        <f t="shared" ca="1" si="47"/>
        <v>7.285464495171551</v>
      </c>
      <c r="AL88" s="21">
        <f t="shared" ca="1" si="62"/>
        <v>1390.7248898691842</v>
      </c>
      <c r="AM88" s="20">
        <f t="shared" ca="1" si="63"/>
        <v>1398.0103543643556</v>
      </c>
    </row>
    <row r="89" spans="1:39" x14ac:dyDescent="0.25">
      <c r="A89" s="20">
        <f t="shared" ca="1" si="32"/>
        <v>19.996775419673373</v>
      </c>
      <c r="B89" s="20">
        <f t="shared" ca="1" si="33"/>
        <v>0.31710726565391739</v>
      </c>
      <c r="C89" s="21">
        <f t="shared" ca="1" si="48"/>
        <v>1429.3971505947902</v>
      </c>
      <c r="D89" s="20">
        <f t="shared" ca="1" si="49"/>
        <v>1429.7142578604441</v>
      </c>
      <c r="E89" s="19"/>
      <c r="F89" s="20">
        <f t="shared" ca="1" si="34"/>
        <v>10.347401643227807</v>
      </c>
      <c r="G89" s="20">
        <f t="shared" ca="1" si="35"/>
        <v>0.6662449262682002</v>
      </c>
      <c r="H89" s="21">
        <f t="shared" ca="1" si="50"/>
        <v>1276.7620413992604</v>
      </c>
      <c r="I89" s="20">
        <f t="shared" ca="1" si="51"/>
        <v>1277.4282863255287</v>
      </c>
      <c r="J89" s="19"/>
      <c r="K89" s="20">
        <f t="shared" ca="1" si="36"/>
        <v>12.251491020914109</v>
      </c>
      <c r="L89" s="20">
        <f t="shared" ca="1" si="37"/>
        <v>1.7157124871202858</v>
      </c>
      <c r="M89" s="21">
        <f t="shared" ca="1" si="52"/>
        <v>1100.5152131186351</v>
      </c>
      <c r="N89" s="20">
        <f t="shared" ca="1" si="53"/>
        <v>1102.2309256057554</v>
      </c>
      <c r="O89" s="19"/>
      <c r="P89" s="20">
        <f t="shared" ca="1" si="38"/>
        <v>44.703839402265785</v>
      </c>
      <c r="Q89" s="20">
        <f t="shared" ca="1" si="39"/>
        <v>3.9786084163140338</v>
      </c>
      <c r="R89" s="21">
        <f t="shared" ca="1" si="54"/>
        <v>1148.7507100307946</v>
      </c>
      <c r="S89" s="20">
        <f t="shared" ca="1" si="55"/>
        <v>1152.7293184471087</v>
      </c>
      <c r="T89" s="19"/>
      <c r="U89" s="20">
        <f t="shared" ca="1" si="40"/>
        <v>7.0045971852273921</v>
      </c>
      <c r="V89" s="20">
        <f t="shared" ca="1" si="41"/>
        <v>0.81385069959590728</v>
      </c>
      <c r="W89" s="21">
        <f t="shared" ca="1" si="56"/>
        <v>907.99211150037706</v>
      </c>
      <c r="X89" s="20">
        <f t="shared" ca="1" si="57"/>
        <v>908.80596219997301</v>
      </c>
      <c r="Z89" s="20">
        <f t="shared" ca="1" si="42"/>
        <v>45.142958229506576</v>
      </c>
      <c r="AA89" s="20">
        <f t="shared" ca="1" si="43"/>
        <v>1.7818581653750978</v>
      </c>
      <c r="AB89" s="21">
        <f t="shared" ca="1" si="58"/>
        <v>1326.1644387212439</v>
      </c>
      <c r="AC89" s="20">
        <f t="shared" ca="1" si="59"/>
        <v>1327.9462968866189</v>
      </c>
      <c r="AE89" s="20">
        <f t="shared" ca="1" si="44"/>
        <v>16.334446602140172</v>
      </c>
      <c r="AF89" s="20">
        <f t="shared" ca="1" si="45"/>
        <v>2.6015698090600452</v>
      </c>
      <c r="AG89" s="21">
        <f t="shared" ca="1" si="60"/>
        <v>1362.6914312473382</v>
      </c>
      <c r="AH89" s="20">
        <f t="shared" ca="1" si="61"/>
        <v>1365.2930010563982</v>
      </c>
      <c r="AJ89" s="20">
        <f t="shared" ca="1" si="46"/>
        <v>6.0257839420243409</v>
      </c>
      <c r="AK89" s="20">
        <f t="shared" ca="1" si="47"/>
        <v>6.2966782326425799</v>
      </c>
      <c r="AL89" s="21">
        <f t="shared" ca="1" si="62"/>
        <v>1404.0361383063801</v>
      </c>
      <c r="AM89" s="20">
        <f t="shared" ca="1" si="63"/>
        <v>1410.3328165390226</v>
      </c>
    </row>
    <row r="90" spans="1:39" x14ac:dyDescent="0.25">
      <c r="A90" s="20">
        <f t="shared" ca="1" si="32"/>
        <v>1.8820652367716406</v>
      </c>
      <c r="B90" s="20">
        <f t="shared" ca="1" si="33"/>
        <v>0.62292628303464659</v>
      </c>
      <c r="C90" s="21">
        <f t="shared" ca="1" si="48"/>
        <v>1431.5963230972159</v>
      </c>
      <c r="D90" s="20">
        <f t="shared" ca="1" si="49"/>
        <v>1432.2192493802506</v>
      </c>
      <c r="E90" s="19"/>
      <c r="F90" s="20">
        <f t="shared" ca="1" si="34"/>
        <v>0.57185904504018858</v>
      </c>
      <c r="G90" s="20">
        <f t="shared" ca="1" si="35"/>
        <v>1.2938010649227365</v>
      </c>
      <c r="H90" s="21">
        <f t="shared" ca="1" si="50"/>
        <v>1278.0001453705688</v>
      </c>
      <c r="I90" s="20">
        <f t="shared" ca="1" si="51"/>
        <v>1279.2939464354915</v>
      </c>
      <c r="J90" s="19"/>
      <c r="K90" s="20">
        <f t="shared" ca="1" si="36"/>
        <v>11.855584405509243</v>
      </c>
      <c r="L90" s="20">
        <f t="shared" ca="1" si="37"/>
        <v>5.6308888664988164</v>
      </c>
      <c r="M90" s="21">
        <f t="shared" ca="1" si="52"/>
        <v>1114.0865100112646</v>
      </c>
      <c r="N90" s="20">
        <f t="shared" ca="1" si="53"/>
        <v>1119.7173988777633</v>
      </c>
      <c r="O90" s="19"/>
      <c r="P90" s="20">
        <f t="shared" ca="1" si="38"/>
        <v>44.131563662663694</v>
      </c>
      <c r="Q90" s="20">
        <f t="shared" ca="1" si="39"/>
        <v>1.8231278101353598</v>
      </c>
      <c r="R90" s="21">
        <f t="shared" ca="1" si="54"/>
        <v>1196.8608821097723</v>
      </c>
      <c r="S90" s="20">
        <f t="shared" ca="1" si="55"/>
        <v>1198.6840099199076</v>
      </c>
      <c r="T90" s="19"/>
      <c r="U90" s="20">
        <f t="shared" ca="1" si="40"/>
        <v>3.841298768270927</v>
      </c>
      <c r="V90" s="20">
        <f t="shared" ca="1" si="41"/>
        <v>4.3108080638309811</v>
      </c>
      <c r="W90" s="21">
        <f t="shared" ca="1" si="56"/>
        <v>912.64726096824393</v>
      </c>
      <c r="X90" s="20">
        <f t="shared" ca="1" si="57"/>
        <v>916.95806903207495</v>
      </c>
      <c r="Z90" s="20">
        <f t="shared" ca="1" si="42"/>
        <v>31.892318501224114</v>
      </c>
      <c r="AA90" s="20">
        <f t="shared" ca="1" si="43"/>
        <v>3.3591696772832416</v>
      </c>
      <c r="AB90" s="21">
        <f t="shared" ca="1" si="58"/>
        <v>1359.838615387843</v>
      </c>
      <c r="AC90" s="20">
        <f t="shared" ca="1" si="59"/>
        <v>1363.1977850651263</v>
      </c>
      <c r="AE90" s="20">
        <f t="shared" ca="1" si="44"/>
        <v>8.8539831567537295</v>
      </c>
      <c r="AF90" s="20">
        <f t="shared" ca="1" si="45"/>
        <v>8.9901446169512997</v>
      </c>
      <c r="AG90" s="21">
        <f t="shared" ca="1" si="60"/>
        <v>1374.1469842131519</v>
      </c>
      <c r="AH90" s="20">
        <f t="shared" ca="1" si="61"/>
        <v>1383.1371288301032</v>
      </c>
      <c r="AJ90" s="20">
        <f t="shared" ca="1" si="46"/>
        <v>2.9436639831569433</v>
      </c>
      <c r="AK90" s="20">
        <f t="shared" ca="1" si="47"/>
        <v>5.0682143506228483</v>
      </c>
      <c r="AL90" s="21">
        <f t="shared" ca="1" si="62"/>
        <v>1413.2764805221796</v>
      </c>
      <c r="AM90" s="20">
        <f t="shared" ca="1" si="63"/>
        <v>1418.3446948728024</v>
      </c>
    </row>
    <row r="91" spans="1:39" x14ac:dyDescent="0.25">
      <c r="A91" s="20">
        <f t="shared" ca="1" si="32"/>
        <v>0.91834156922053223</v>
      </c>
      <c r="B91" s="20">
        <f t="shared" ca="1" si="33"/>
        <v>3.8909254873551684</v>
      </c>
      <c r="C91" s="21">
        <f t="shared" ca="1" si="48"/>
        <v>1433.1375909494711</v>
      </c>
      <c r="D91" s="20">
        <f t="shared" ca="1" si="49"/>
        <v>1437.0285164368263</v>
      </c>
      <c r="E91" s="19"/>
      <c r="F91" s="20">
        <f t="shared" ca="1" si="34"/>
        <v>8.6407315277865955</v>
      </c>
      <c r="G91" s="20">
        <f t="shared" ca="1" si="35"/>
        <v>0.43232929188389446</v>
      </c>
      <c r="H91" s="21">
        <f t="shared" ca="1" si="50"/>
        <v>1287.9346779632781</v>
      </c>
      <c r="I91" s="20">
        <f t="shared" ca="1" si="51"/>
        <v>1288.367007255162</v>
      </c>
      <c r="J91" s="19"/>
      <c r="K91" s="20">
        <f t="shared" ca="1" si="36"/>
        <v>0.85761538971260831</v>
      </c>
      <c r="L91" s="20">
        <f t="shared" ca="1" si="37"/>
        <v>2.4123725397564653</v>
      </c>
      <c r="M91" s="21">
        <f t="shared" ca="1" si="52"/>
        <v>1120.575014267476</v>
      </c>
      <c r="N91" s="20">
        <f t="shared" ca="1" si="53"/>
        <v>1122.9873868072325</v>
      </c>
      <c r="O91" s="19"/>
      <c r="P91" s="20">
        <f t="shared" ca="1" si="38"/>
        <v>20.051209968843093</v>
      </c>
      <c r="Q91" s="20">
        <f t="shared" ca="1" si="39"/>
        <v>0.1368193955493856</v>
      </c>
      <c r="R91" s="21">
        <f t="shared" ca="1" si="54"/>
        <v>1218.7352198887506</v>
      </c>
      <c r="S91" s="20">
        <f t="shared" ca="1" si="55"/>
        <v>1218.8720392842999</v>
      </c>
      <c r="T91" s="19"/>
      <c r="U91" s="20">
        <f t="shared" ca="1" si="40"/>
        <v>13.390444211999499</v>
      </c>
      <c r="V91" s="20">
        <f t="shared" ca="1" si="41"/>
        <v>1.1067951561495106</v>
      </c>
      <c r="W91" s="21">
        <f t="shared" ca="1" si="56"/>
        <v>930.34851324407441</v>
      </c>
      <c r="X91" s="20">
        <f t="shared" ca="1" si="57"/>
        <v>931.45530840022388</v>
      </c>
      <c r="Z91" s="20">
        <f t="shared" ca="1" si="42"/>
        <v>7.6944729236062948</v>
      </c>
      <c r="AA91" s="20">
        <f t="shared" ca="1" si="43"/>
        <v>9.7772260973927398</v>
      </c>
      <c r="AB91" s="21">
        <f t="shared" ca="1" si="58"/>
        <v>1370.8922579887326</v>
      </c>
      <c r="AC91" s="20">
        <f t="shared" ca="1" si="59"/>
        <v>1380.6694840861253</v>
      </c>
      <c r="AE91" s="20">
        <f t="shared" ca="1" si="44"/>
        <v>3.6139533662862071</v>
      </c>
      <c r="AF91" s="20">
        <f t="shared" ca="1" si="45"/>
        <v>12.261484767299716</v>
      </c>
      <c r="AG91" s="21">
        <f t="shared" ca="1" si="60"/>
        <v>1386.7510821963895</v>
      </c>
      <c r="AH91" s="20">
        <f t="shared" ca="1" si="61"/>
        <v>1399.0125669636891</v>
      </c>
      <c r="AJ91" s="20">
        <f t="shared" ca="1" si="46"/>
        <v>21.059822619724866</v>
      </c>
      <c r="AK91" s="20">
        <f t="shared" ca="1" si="47"/>
        <v>0.95017266128037681</v>
      </c>
      <c r="AL91" s="21">
        <f t="shared" ca="1" si="62"/>
        <v>1439.4045174925272</v>
      </c>
      <c r="AM91" s="20">
        <f t="shared" ca="1" si="63"/>
        <v>1440.3546901538077</v>
      </c>
    </row>
    <row r="92" spans="1:39" x14ac:dyDescent="0.25">
      <c r="A92" s="20">
        <f t="shared" ca="1" si="32"/>
        <v>0.15423232027874537</v>
      </c>
      <c r="B92" s="20">
        <f t="shared" ca="1" si="33"/>
        <v>0.31715687697258338</v>
      </c>
      <c r="C92" s="21">
        <f t="shared" ca="1" si="48"/>
        <v>1437.1827487571049</v>
      </c>
      <c r="D92" s="20">
        <f t="shared" ca="1" si="49"/>
        <v>1437.4999056340775</v>
      </c>
      <c r="E92" s="19"/>
      <c r="F92" s="20">
        <f t="shared" ca="1" si="34"/>
        <v>9.571404934616881</v>
      </c>
      <c r="G92" s="20">
        <f t="shared" ca="1" si="35"/>
        <v>0.62971574699181176</v>
      </c>
      <c r="H92" s="21">
        <f t="shared" ca="1" si="50"/>
        <v>1297.9384121897788</v>
      </c>
      <c r="I92" s="20">
        <f t="shared" ca="1" si="51"/>
        <v>1298.5681279367707</v>
      </c>
      <c r="J92" s="19"/>
      <c r="K92" s="20">
        <f t="shared" ca="1" si="36"/>
        <v>9.3872315162398827</v>
      </c>
      <c r="L92" s="20">
        <f t="shared" ca="1" si="37"/>
        <v>0.73599592450460671</v>
      </c>
      <c r="M92" s="21">
        <f t="shared" ca="1" si="52"/>
        <v>1132.3746183234723</v>
      </c>
      <c r="N92" s="20">
        <f t="shared" ca="1" si="53"/>
        <v>1133.1106142479769</v>
      </c>
      <c r="O92" s="19"/>
      <c r="P92" s="20">
        <f t="shared" ca="1" si="38"/>
        <v>4.0900186826502001</v>
      </c>
      <c r="Q92" s="20">
        <f t="shared" ca="1" si="39"/>
        <v>1.9827422027603874</v>
      </c>
      <c r="R92" s="21">
        <f t="shared" ca="1" si="54"/>
        <v>1222.9620579669502</v>
      </c>
      <c r="S92" s="20">
        <f t="shared" ca="1" si="55"/>
        <v>1224.9448001697106</v>
      </c>
      <c r="T92" s="19"/>
      <c r="U92" s="20">
        <f t="shared" ca="1" si="40"/>
        <v>28.508129738535388</v>
      </c>
      <c r="V92" s="20">
        <f t="shared" ca="1" si="41"/>
        <v>12.108735191569261</v>
      </c>
      <c r="W92" s="21">
        <f t="shared" ca="1" si="56"/>
        <v>959.96343813875933</v>
      </c>
      <c r="X92" s="20">
        <f t="shared" ca="1" si="57"/>
        <v>972.07217333032861</v>
      </c>
      <c r="Z92" s="20">
        <f t="shared" ca="1" si="42"/>
        <v>4.5398359395240266</v>
      </c>
      <c r="AA92" s="20">
        <f t="shared" ca="1" si="43"/>
        <v>2.8126458507602714</v>
      </c>
      <c r="AB92" s="21">
        <f t="shared" ca="1" si="58"/>
        <v>1385.2093200256493</v>
      </c>
      <c r="AC92" s="20">
        <f t="shared" ca="1" si="59"/>
        <v>1388.0219658764095</v>
      </c>
      <c r="AE92" s="20">
        <f t="shared" ca="1" si="44"/>
        <v>3.7047703085120518</v>
      </c>
      <c r="AF92" s="20">
        <f t="shared" ca="1" si="45"/>
        <v>2.7772749055708332</v>
      </c>
      <c r="AG92" s="21">
        <f t="shared" ca="1" si="60"/>
        <v>1402.7173372722011</v>
      </c>
      <c r="AH92" s="20">
        <f t="shared" ca="1" si="61"/>
        <v>1405.4946121777718</v>
      </c>
      <c r="AJ92" s="20">
        <f t="shared" ca="1" si="46"/>
        <v>33.120864336184354</v>
      </c>
      <c r="AK92" s="20">
        <f t="shared" ca="1" si="47"/>
        <v>8.7137760713988701</v>
      </c>
      <c r="AL92" s="21">
        <f t="shared" ca="1" si="62"/>
        <v>1473.4755544899922</v>
      </c>
      <c r="AM92" s="20">
        <f t="shared" ca="1" si="63"/>
        <v>1482.189330561391</v>
      </c>
    </row>
    <row r="93" spans="1:39" x14ac:dyDescent="0.25">
      <c r="A93" s="20">
        <f t="shared" ca="1" si="32"/>
        <v>1.915576892147643</v>
      </c>
      <c r="B93" s="20">
        <f t="shared" ca="1" si="33"/>
        <v>7.930144943013822</v>
      </c>
      <c r="C93" s="21">
        <f t="shared" ca="1" si="48"/>
        <v>1439.4154825262251</v>
      </c>
      <c r="D93" s="20">
        <f t="shared" ca="1" si="49"/>
        <v>1447.3456274692389</v>
      </c>
      <c r="E93" s="19"/>
      <c r="F93" s="20">
        <f t="shared" ca="1" si="34"/>
        <v>8.4867488398444415</v>
      </c>
      <c r="G93" s="20">
        <f t="shared" ca="1" si="35"/>
        <v>5.9966308728799493</v>
      </c>
      <c r="H93" s="21">
        <f t="shared" ca="1" si="50"/>
        <v>1307.0548767766152</v>
      </c>
      <c r="I93" s="20">
        <f t="shared" ca="1" si="51"/>
        <v>1313.0515076494951</v>
      </c>
      <c r="J93" s="19"/>
      <c r="K93" s="20">
        <f t="shared" ca="1" si="36"/>
        <v>30.936989735481976</v>
      </c>
      <c r="L93" s="20">
        <f t="shared" ca="1" si="37"/>
        <v>2.0178686674145485</v>
      </c>
      <c r="M93" s="21">
        <f t="shared" ca="1" si="52"/>
        <v>1164.0476039834589</v>
      </c>
      <c r="N93" s="20">
        <f t="shared" ca="1" si="53"/>
        <v>1166.0654726508735</v>
      </c>
      <c r="O93" s="19"/>
      <c r="P93" s="20">
        <f t="shared" ca="1" si="38"/>
        <v>11.266918184151928</v>
      </c>
      <c r="Q93" s="20">
        <f t="shared" ca="1" si="39"/>
        <v>1.0769951523796566</v>
      </c>
      <c r="R93" s="21">
        <f t="shared" ca="1" si="54"/>
        <v>1236.2117183538626</v>
      </c>
      <c r="S93" s="20">
        <f t="shared" ca="1" si="55"/>
        <v>1237.2887135062422</v>
      </c>
      <c r="T93" s="19"/>
      <c r="U93" s="20">
        <f t="shared" ca="1" si="40"/>
        <v>4.3372758859050036</v>
      </c>
      <c r="V93" s="20">
        <f t="shared" ca="1" si="41"/>
        <v>7.8050529852931178E-2</v>
      </c>
      <c r="W93" s="21">
        <f t="shared" ca="1" si="56"/>
        <v>976.40944921623361</v>
      </c>
      <c r="X93" s="20">
        <f t="shared" ca="1" si="57"/>
        <v>976.48749974608654</v>
      </c>
      <c r="Z93" s="20">
        <f t="shared" ca="1" si="42"/>
        <v>7.5018049197068715</v>
      </c>
      <c r="AA93" s="20">
        <f t="shared" ca="1" si="43"/>
        <v>1.3885582772343863</v>
      </c>
      <c r="AB93" s="21">
        <f t="shared" ca="1" si="58"/>
        <v>1395.5237707961164</v>
      </c>
      <c r="AC93" s="20">
        <f t="shared" ca="1" si="59"/>
        <v>1396.9123290733507</v>
      </c>
      <c r="AE93" s="20">
        <f t="shared" ca="1" si="44"/>
        <v>0.30465329915940609</v>
      </c>
      <c r="AF93" s="20">
        <f t="shared" ca="1" si="45"/>
        <v>22.141790033527556</v>
      </c>
      <c r="AG93" s="21">
        <f t="shared" ca="1" si="60"/>
        <v>1405.7992654769312</v>
      </c>
      <c r="AH93" s="20">
        <f t="shared" ca="1" si="61"/>
        <v>1427.9410555104587</v>
      </c>
      <c r="AJ93" s="20">
        <f t="shared" ca="1" si="46"/>
        <v>2.9975873727610209</v>
      </c>
      <c r="AK93" s="20">
        <f t="shared" ca="1" si="47"/>
        <v>16.270534599417765</v>
      </c>
      <c r="AL93" s="21">
        <f t="shared" ca="1" si="62"/>
        <v>1485.186917934152</v>
      </c>
      <c r="AM93" s="20">
        <f t="shared" ca="1" si="63"/>
        <v>1501.4574525335697</v>
      </c>
    </row>
    <row r="94" spans="1:39" x14ac:dyDescent="0.25">
      <c r="A94" s="20">
        <f t="shared" ca="1" si="32"/>
        <v>45.227880702163553</v>
      </c>
      <c r="B94" s="20">
        <f t="shared" ca="1" si="33"/>
        <v>1.7920698093178328E-2</v>
      </c>
      <c r="C94" s="21">
        <f t="shared" ca="1" si="48"/>
        <v>1492.5735081714024</v>
      </c>
      <c r="D94" s="20">
        <f t="shared" ca="1" si="49"/>
        <v>1492.5914288694955</v>
      </c>
      <c r="E94" s="19"/>
      <c r="F94" s="20">
        <f t="shared" ca="1" si="34"/>
        <v>8.004813377657328</v>
      </c>
      <c r="G94" s="20">
        <f t="shared" ca="1" si="35"/>
        <v>4.6503455520174866</v>
      </c>
      <c r="H94" s="21">
        <f t="shared" ca="1" si="50"/>
        <v>1321.0563210271523</v>
      </c>
      <c r="I94" s="20">
        <f t="shared" ca="1" si="51"/>
        <v>1325.7066665791699</v>
      </c>
      <c r="J94" s="19"/>
      <c r="K94" s="20">
        <f t="shared" ca="1" si="36"/>
        <v>1.4642989022753357</v>
      </c>
      <c r="L94" s="20">
        <f t="shared" ca="1" si="37"/>
        <v>1.8857419220813643</v>
      </c>
      <c r="M94" s="21">
        <f t="shared" ca="1" si="52"/>
        <v>1167.5297715531487</v>
      </c>
      <c r="N94" s="20">
        <f t="shared" ca="1" si="53"/>
        <v>1169.41551347523</v>
      </c>
      <c r="O94" s="19"/>
      <c r="P94" s="20">
        <f t="shared" ca="1" si="38"/>
        <v>54.207340416408108</v>
      </c>
      <c r="Q94" s="20">
        <f t="shared" ca="1" si="39"/>
        <v>10.414389955078867</v>
      </c>
      <c r="R94" s="21">
        <f t="shared" ca="1" si="54"/>
        <v>1291.4960539226504</v>
      </c>
      <c r="S94" s="20">
        <f t="shared" ca="1" si="55"/>
        <v>1301.9104438777292</v>
      </c>
      <c r="T94" s="19"/>
      <c r="U94" s="20">
        <f t="shared" ca="1" si="40"/>
        <v>29.050712269911561</v>
      </c>
      <c r="V94" s="20">
        <f t="shared" ca="1" si="41"/>
        <v>9.5498649499764259</v>
      </c>
      <c r="W94" s="21">
        <f t="shared" ca="1" si="56"/>
        <v>1005.5382120159981</v>
      </c>
      <c r="X94" s="20">
        <f t="shared" ca="1" si="57"/>
        <v>1015.0880769659744</v>
      </c>
      <c r="Z94" s="20">
        <f t="shared" ca="1" si="42"/>
        <v>1.6798777108646863</v>
      </c>
      <c r="AA94" s="20">
        <f t="shared" ca="1" si="43"/>
        <v>0.56633013962720324</v>
      </c>
      <c r="AB94" s="21">
        <f t="shared" ca="1" si="58"/>
        <v>1398.5922067842155</v>
      </c>
      <c r="AC94" s="20">
        <f t="shared" ca="1" si="59"/>
        <v>1399.1585369238426</v>
      </c>
      <c r="AE94" s="20">
        <f t="shared" ca="1" si="44"/>
        <v>7.0473645249985974</v>
      </c>
      <c r="AF94" s="20">
        <f t="shared" ca="1" si="45"/>
        <v>0.89323320292693786</v>
      </c>
      <c r="AG94" s="21">
        <f t="shared" ca="1" si="60"/>
        <v>1434.9884200354572</v>
      </c>
      <c r="AH94" s="20">
        <f t="shared" ca="1" si="61"/>
        <v>1435.8816532383842</v>
      </c>
      <c r="AJ94" s="20">
        <f t="shared" ca="1" si="46"/>
        <v>31.403182001422767</v>
      </c>
      <c r="AK94" s="20">
        <f t="shared" ca="1" si="47"/>
        <v>8.9846703556954193</v>
      </c>
      <c r="AL94" s="21">
        <f t="shared" ca="1" si="62"/>
        <v>1532.8606345349924</v>
      </c>
      <c r="AM94" s="20">
        <f t="shared" ca="1" si="63"/>
        <v>1541.8453048906879</v>
      </c>
    </row>
    <row r="95" spans="1:39" x14ac:dyDescent="0.25">
      <c r="A95" s="20">
        <f t="shared" ca="1" si="32"/>
        <v>3.5109540569506263</v>
      </c>
      <c r="B95" s="20">
        <f t="shared" ca="1" si="33"/>
        <v>8.3199243292191909</v>
      </c>
      <c r="C95" s="21">
        <f t="shared" ca="1" si="48"/>
        <v>1496.1023829264461</v>
      </c>
      <c r="D95" s="20">
        <f t="shared" ca="1" si="49"/>
        <v>1504.4223072556654</v>
      </c>
      <c r="E95" s="19"/>
      <c r="F95" s="20">
        <f t="shared" ca="1" si="34"/>
        <v>10.248342993955809</v>
      </c>
      <c r="G95" s="20">
        <f t="shared" ca="1" si="35"/>
        <v>16.185654040423497</v>
      </c>
      <c r="H95" s="21">
        <f t="shared" ca="1" si="50"/>
        <v>1335.9550095731256</v>
      </c>
      <c r="I95" s="20">
        <f t="shared" ca="1" si="51"/>
        <v>1352.1406636135491</v>
      </c>
      <c r="J95" s="19"/>
      <c r="K95" s="20">
        <f t="shared" ca="1" si="36"/>
        <v>1.3130906353014784</v>
      </c>
      <c r="L95" s="20">
        <f t="shared" ca="1" si="37"/>
        <v>8.3704925527241141</v>
      </c>
      <c r="M95" s="21">
        <f t="shared" ca="1" si="52"/>
        <v>1170.7286041105315</v>
      </c>
      <c r="N95" s="20">
        <f t="shared" ca="1" si="53"/>
        <v>1179.0990966632555</v>
      </c>
      <c r="O95" s="19"/>
      <c r="P95" s="20">
        <f t="shared" ca="1" si="38"/>
        <v>7.7376829445732387</v>
      </c>
      <c r="Q95" s="20">
        <f t="shared" ca="1" si="39"/>
        <v>6.5317622327067877</v>
      </c>
      <c r="R95" s="21">
        <f t="shared" ca="1" si="54"/>
        <v>1309.6481268223024</v>
      </c>
      <c r="S95" s="20">
        <f t="shared" ca="1" si="55"/>
        <v>1316.1798890550092</v>
      </c>
      <c r="T95" s="19"/>
      <c r="U95" s="20">
        <f t="shared" ca="1" si="40"/>
        <v>7.4623967672646438E-2</v>
      </c>
      <c r="V95" s="20">
        <f t="shared" ca="1" si="41"/>
        <v>1.4595768323819893</v>
      </c>
      <c r="W95" s="21">
        <f t="shared" ca="1" si="56"/>
        <v>1015.1627009336471</v>
      </c>
      <c r="X95" s="20">
        <f t="shared" ca="1" si="57"/>
        <v>1016.6222777660291</v>
      </c>
      <c r="Z95" s="20">
        <f t="shared" ca="1" si="42"/>
        <v>63.970621476843519</v>
      </c>
      <c r="AA95" s="20">
        <f t="shared" ca="1" si="43"/>
        <v>0.13376929818118932</v>
      </c>
      <c r="AB95" s="21">
        <f t="shared" ca="1" si="58"/>
        <v>1463.129158400686</v>
      </c>
      <c r="AC95" s="20">
        <f t="shared" ca="1" si="59"/>
        <v>1463.2629276988673</v>
      </c>
      <c r="AE95" s="20">
        <f t="shared" ca="1" si="44"/>
        <v>29.745796138159978</v>
      </c>
      <c r="AF95" s="20">
        <f t="shared" ca="1" si="45"/>
        <v>1.973852968042703</v>
      </c>
      <c r="AG95" s="21">
        <f t="shared" ca="1" si="60"/>
        <v>1465.6274493765441</v>
      </c>
      <c r="AH95" s="20">
        <f t="shared" ca="1" si="61"/>
        <v>1467.6013023445867</v>
      </c>
      <c r="AJ95" s="20">
        <f t="shared" ca="1" si="46"/>
        <v>2.261927418560433</v>
      </c>
      <c r="AK95" s="20">
        <f t="shared" ca="1" si="47"/>
        <v>0.74187467821078201</v>
      </c>
      <c r="AL95" s="21">
        <f t="shared" ca="1" si="62"/>
        <v>1544.1072323092483</v>
      </c>
      <c r="AM95" s="20">
        <f t="shared" ca="1" si="63"/>
        <v>1544.849106987459</v>
      </c>
    </row>
    <row r="96" spans="1:39" x14ac:dyDescent="0.25">
      <c r="A96" s="20">
        <f t="shared" ca="1" si="32"/>
        <v>1.4674962832790697</v>
      </c>
      <c r="B96" s="20">
        <f t="shared" ca="1" si="33"/>
        <v>4.6610548539562728</v>
      </c>
      <c r="C96" s="21">
        <f t="shared" ca="1" si="48"/>
        <v>1505.8898035389445</v>
      </c>
      <c r="D96" s="20">
        <f t="shared" ca="1" si="49"/>
        <v>1510.5508583929009</v>
      </c>
      <c r="E96" s="19"/>
      <c r="F96" s="20">
        <f t="shared" ca="1" si="34"/>
        <v>1.3081604788597692</v>
      </c>
      <c r="G96" s="20">
        <f t="shared" ca="1" si="35"/>
        <v>13.580664423748512</v>
      </c>
      <c r="H96" s="21">
        <f t="shared" ca="1" si="50"/>
        <v>1353.4488240924088</v>
      </c>
      <c r="I96" s="20">
        <f t="shared" ca="1" si="51"/>
        <v>1367.0294885161572</v>
      </c>
      <c r="J96" s="19"/>
      <c r="K96" s="20">
        <f t="shared" ca="1" si="36"/>
        <v>15.100632530275991</v>
      </c>
      <c r="L96" s="20">
        <f t="shared" ca="1" si="37"/>
        <v>0.25375168802045373</v>
      </c>
      <c r="M96" s="21">
        <f t="shared" ca="1" si="52"/>
        <v>1194.1997291935315</v>
      </c>
      <c r="N96" s="20">
        <f t="shared" ca="1" si="53"/>
        <v>1194.453480881552</v>
      </c>
      <c r="O96" s="19"/>
      <c r="P96" s="20">
        <f t="shared" ca="1" si="38"/>
        <v>3.985826906234708</v>
      </c>
      <c r="Q96" s="20">
        <f t="shared" ca="1" si="39"/>
        <v>5.8743851873234121</v>
      </c>
      <c r="R96" s="21">
        <f t="shared" ca="1" si="54"/>
        <v>1320.1657159612439</v>
      </c>
      <c r="S96" s="20">
        <f t="shared" ca="1" si="55"/>
        <v>1326.0401011485674</v>
      </c>
      <c r="T96" s="19"/>
      <c r="U96" s="20">
        <f t="shared" ca="1" si="40"/>
        <v>8.572955454269751</v>
      </c>
      <c r="V96" s="20">
        <f t="shared" ca="1" si="41"/>
        <v>1.150031087435974</v>
      </c>
      <c r="W96" s="21">
        <f t="shared" ca="1" si="56"/>
        <v>1025.1952332202989</v>
      </c>
      <c r="X96" s="20">
        <f t="shared" ca="1" si="57"/>
        <v>1026.3452643077349</v>
      </c>
      <c r="Z96" s="20">
        <f t="shared" ca="1" si="42"/>
        <v>5.4659707627794925</v>
      </c>
      <c r="AA96" s="20">
        <f t="shared" ca="1" si="43"/>
        <v>3.1514347520045343</v>
      </c>
      <c r="AB96" s="21">
        <f t="shared" ca="1" si="58"/>
        <v>1468.7288984616468</v>
      </c>
      <c r="AC96" s="20">
        <f t="shared" ca="1" si="59"/>
        <v>1471.8803332136513</v>
      </c>
      <c r="AE96" s="20">
        <f t="shared" ca="1" si="44"/>
        <v>3.459776969785314</v>
      </c>
      <c r="AF96" s="20">
        <f t="shared" ca="1" si="45"/>
        <v>4.7057681385845695</v>
      </c>
      <c r="AG96" s="21">
        <f t="shared" ca="1" si="60"/>
        <v>1471.0610793143719</v>
      </c>
      <c r="AH96" s="20">
        <f t="shared" ca="1" si="61"/>
        <v>1475.7668474529564</v>
      </c>
      <c r="AJ96" s="20">
        <f t="shared" ca="1" si="46"/>
        <v>3.408569544599827</v>
      </c>
      <c r="AK96" s="20">
        <f t="shared" ca="1" si="47"/>
        <v>2.3695110804156765</v>
      </c>
      <c r="AL96" s="21">
        <f t="shared" ca="1" si="62"/>
        <v>1548.2576765320589</v>
      </c>
      <c r="AM96" s="20">
        <f t="shared" ca="1" si="63"/>
        <v>1550.6271876124745</v>
      </c>
    </row>
    <row r="97" spans="1:39" x14ac:dyDescent="0.25">
      <c r="A97" s="20">
        <f t="shared" ca="1" si="32"/>
        <v>20.596839113157934</v>
      </c>
      <c r="B97" s="20">
        <f t="shared" ca="1" si="33"/>
        <v>4.6577440108985018</v>
      </c>
      <c r="C97" s="21">
        <f t="shared" ca="1" si="48"/>
        <v>1531.1476975060589</v>
      </c>
      <c r="D97" s="20">
        <f t="shared" ca="1" si="49"/>
        <v>1535.8054415169574</v>
      </c>
      <c r="E97" s="19"/>
      <c r="F97" s="20">
        <f t="shared" ca="1" si="34"/>
        <v>11.695372168484905</v>
      </c>
      <c r="G97" s="20">
        <f t="shared" ca="1" si="35"/>
        <v>1.368841107367855</v>
      </c>
      <c r="H97" s="21">
        <f t="shared" ca="1" si="50"/>
        <v>1378.7248606846422</v>
      </c>
      <c r="I97" s="20">
        <f t="shared" ca="1" si="51"/>
        <v>1380.0937017920101</v>
      </c>
      <c r="J97" s="19"/>
      <c r="K97" s="20">
        <f t="shared" ca="1" si="36"/>
        <v>1.5303895118046484</v>
      </c>
      <c r="L97" s="20">
        <f t="shared" ca="1" si="37"/>
        <v>0.79441659689545308</v>
      </c>
      <c r="M97" s="21">
        <f t="shared" ca="1" si="52"/>
        <v>1195.9838703933567</v>
      </c>
      <c r="N97" s="20">
        <f t="shared" ca="1" si="53"/>
        <v>1196.7782869902521</v>
      </c>
      <c r="O97" s="19"/>
      <c r="P97" s="20">
        <f t="shared" ca="1" si="38"/>
        <v>4.9926943943083328</v>
      </c>
      <c r="Q97" s="20">
        <f t="shared" ca="1" si="39"/>
        <v>1.3403910580544063</v>
      </c>
      <c r="R97" s="21">
        <f t="shared" ca="1" si="54"/>
        <v>1331.0327955428756</v>
      </c>
      <c r="S97" s="20">
        <f t="shared" ca="1" si="55"/>
        <v>1332.37318660093</v>
      </c>
      <c r="T97" s="19"/>
      <c r="U97" s="20">
        <f t="shared" ca="1" si="40"/>
        <v>10.066565997277982</v>
      </c>
      <c r="V97" s="20">
        <f t="shared" ca="1" si="41"/>
        <v>1.1352299728674304</v>
      </c>
      <c r="W97" s="21">
        <f t="shared" ca="1" si="56"/>
        <v>1036.4118303050129</v>
      </c>
      <c r="X97" s="20">
        <f t="shared" ca="1" si="57"/>
        <v>1037.5470602778803</v>
      </c>
      <c r="Z97" s="20">
        <f t="shared" ca="1" si="42"/>
        <v>2.8195819934743525</v>
      </c>
      <c r="AA97" s="20">
        <f t="shared" ca="1" si="43"/>
        <v>4.1979368321032151</v>
      </c>
      <c r="AB97" s="21">
        <f t="shared" ca="1" si="58"/>
        <v>1474.6999152071257</v>
      </c>
      <c r="AC97" s="20">
        <f t="shared" ca="1" si="59"/>
        <v>1478.8978520392291</v>
      </c>
      <c r="AE97" s="20">
        <f t="shared" ca="1" si="44"/>
        <v>2.165165789131831</v>
      </c>
      <c r="AF97" s="20">
        <f t="shared" ca="1" si="45"/>
        <v>5.9383556772254602</v>
      </c>
      <c r="AG97" s="21">
        <f t="shared" ca="1" si="60"/>
        <v>1477.9320132420883</v>
      </c>
      <c r="AH97" s="20">
        <f t="shared" ca="1" si="61"/>
        <v>1483.8703689193137</v>
      </c>
      <c r="AJ97" s="20">
        <f t="shared" ca="1" si="46"/>
        <v>17.563072075921312</v>
      </c>
      <c r="AK97" s="20">
        <f t="shared" ca="1" si="47"/>
        <v>2.8283430047553773</v>
      </c>
      <c r="AL97" s="21">
        <f t="shared" ca="1" si="62"/>
        <v>1568.1902596883958</v>
      </c>
      <c r="AM97" s="20">
        <f t="shared" ca="1" si="63"/>
        <v>1571.0186026931513</v>
      </c>
    </row>
    <row r="98" spans="1:39" x14ac:dyDescent="0.25">
      <c r="A98" s="20">
        <f t="shared" ca="1" si="32"/>
        <v>10.72288201877441</v>
      </c>
      <c r="B98" s="20">
        <f t="shared" ca="1" si="33"/>
        <v>9.3677342068863343</v>
      </c>
      <c r="C98" s="21">
        <f t="shared" ca="1" si="48"/>
        <v>1546.5283235357319</v>
      </c>
      <c r="D98" s="20">
        <f t="shared" ca="1" si="49"/>
        <v>1555.8960577426183</v>
      </c>
      <c r="E98" s="19"/>
      <c r="F98" s="20">
        <f t="shared" ca="1" si="34"/>
        <v>2.1848687927812414</v>
      </c>
      <c r="G98" s="20">
        <f t="shared" ca="1" si="35"/>
        <v>8.2474874010051789</v>
      </c>
      <c r="H98" s="21">
        <f t="shared" ca="1" si="50"/>
        <v>1382.2785705847914</v>
      </c>
      <c r="I98" s="20">
        <f t="shared" ca="1" si="51"/>
        <v>1390.5260579857966</v>
      </c>
      <c r="J98" s="19"/>
      <c r="K98" s="20">
        <f t="shared" ca="1" si="36"/>
        <v>4.5068688945675595</v>
      </c>
      <c r="L98" s="20">
        <f t="shared" ca="1" si="37"/>
        <v>3.4586380176293223E-2</v>
      </c>
      <c r="M98" s="21">
        <f t="shared" ca="1" si="52"/>
        <v>1201.2851558848197</v>
      </c>
      <c r="N98" s="20">
        <f t="shared" ca="1" si="53"/>
        <v>1201.319742264996</v>
      </c>
      <c r="O98" s="19"/>
      <c r="P98" s="20">
        <f t="shared" ca="1" si="38"/>
        <v>34.411572407069002</v>
      </c>
      <c r="Q98" s="20">
        <f t="shared" ca="1" si="39"/>
        <v>8.8388753371979796</v>
      </c>
      <c r="R98" s="21">
        <f t="shared" ca="1" si="54"/>
        <v>1366.7847590079991</v>
      </c>
      <c r="S98" s="20">
        <f t="shared" ca="1" si="55"/>
        <v>1375.6236343451972</v>
      </c>
      <c r="T98" s="19"/>
      <c r="U98" s="20">
        <f t="shared" ca="1" si="40"/>
        <v>11.954004185273185</v>
      </c>
      <c r="V98" s="20">
        <f t="shared" ca="1" si="41"/>
        <v>9.7323099856742221</v>
      </c>
      <c r="W98" s="21">
        <f t="shared" ca="1" si="56"/>
        <v>1049.5010644631534</v>
      </c>
      <c r="X98" s="20">
        <f t="shared" ca="1" si="57"/>
        <v>1059.2333744488276</v>
      </c>
      <c r="Z98" s="20">
        <f t="shared" ca="1" si="42"/>
        <v>5.2727350094154621</v>
      </c>
      <c r="AA98" s="20">
        <f t="shared" ca="1" si="43"/>
        <v>10.208051358760097</v>
      </c>
      <c r="AB98" s="21">
        <f t="shared" ca="1" si="58"/>
        <v>1484.1705870486446</v>
      </c>
      <c r="AC98" s="20">
        <f t="shared" ca="1" si="59"/>
        <v>1494.3786384074047</v>
      </c>
      <c r="AE98" s="20">
        <f t="shared" ca="1" si="44"/>
        <v>6.6017161472304098</v>
      </c>
      <c r="AF98" s="20">
        <f t="shared" ca="1" si="45"/>
        <v>4.1106385273419388</v>
      </c>
      <c r="AG98" s="21">
        <f t="shared" ca="1" si="60"/>
        <v>1490.4720850665442</v>
      </c>
      <c r="AH98" s="20">
        <f t="shared" ca="1" si="61"/>
        <v>1494.5827235938862</v>
      </c>
      <c r="AJ98" s="20">
        <f t="shared" ca="1" si="46"/>
        <v>8.0104981057507381</v>
      </c>
      <c r="AK98" s="20">
        <f t="shared" ca="1" si="47"/>
        <v>0.75111500345167403</v>
      </c>
      <c r="AL98" s="21">
        <f t="shared" ca="1" si="62"/>
        <v>1579.0291007989019</v>
      </c>
      <c r="AM98" s="20">
        <f t="shared" ca="1" si="63"/>
        <v>1579.7802158023537</v>
      </c>
    </row>
    <row r="99" spans="1:39" x14ac:dyDescent="0.25">
      <c r="A99" s="20">
        <f t="shared" ca="1" si="32"/>
        <v>34.777496380443395</v>
      </c>
      <c r="B99" s="20">
        <f t="shared" ca="1" si="33"/>
        <v>1.9096455196723996</v>
      </c>
      <c r="C99" s="21">
        <f t="shared" ca="1" si="48"/>
        <v>1590.6735541230616</v>
      </c>
      <c r="D99" s="20">
        <f t="shared" ca="1" si="49"/>
        <v>1592.5831996427341</v>
      </c>
      <c r="E99" s="19"/>
      <c r="F99" s="20">
        <f t="shared" ca="1" si="34"/>
        <v>18.686188212672171</v>
      </c>
      <c r="G99" s="20">
        <f t="shared" ca="1" si="35"/>
        <v>2.066242120854501</v>
      </c>
      <c r="H99" s="21">
        <f t="shared" ca="1" si="50"/>
        <v>1409.2122461984688</v>
      </c>
      <c r="I99" s="20">
        <f t="shared" ca="1" si="51"/>
        <v>1411.2784883193233</v>
      </c>
      <c r="J99" s="19"/>
      <c r="K99" s="20">
        <f t="shared" ca="1" si="36"/>
        <v>20.391681554245974</v>
      </c>
      <c r="L99" s="20">
        <f t="shared" ca="1" si="37"/>
        <v>0.4617824665315981</v>
      </c>
      <c r="M99" s="21">
        <f t="shared" ca="1" si="52"/>
        <v>1221.7114238192419</v>
      </c>
      <c r="N99" s="20">
        <f t="shared" ca="1" si="53"/>
        <v>1222.1732062857734</v>
      </c>
      <c r="O99" s="19"/>
      <c r="P99" s="20">
        <f t="shared" ca="1" si="38"/>
        <v>2.1626931722349889</v>
      </c>
      <c r="Q99" s="20">
        <f t="shared" ca="1" si="39"/>
        <v>2.0421492604513687</v>
      </c>
      <c r="R99" s="21">
        <f t="shared" ca="1" si="54"/>
        <v>1377.7863275174323</v>
      </c>
      <c r="S99" s="20">
        <f t="shared" ca="1" si="55"/>
        <v>1379.8284767778837</v>
      </c>
      <c r="T99" s="19"/>
      <c r="U99" s="20">
        <f t="shared" ca="1" si="40"/>
        <v>40.748495408893632</v>
      </c>
      <c r="V99" s="20">
        <f t="shared" ca="1" si="41"/>
        <v>6.7713756312568245</v>
      </c>
      <c r="W99" s="21">
        <f t="shared" ca="1" si="56"/>
        <v>1099.9818698577212</v>
      </c>
      <c r="X99" s="20">
        <f t="shared" ca="1" si="57"/>
        <v>1106.7532454889781</v>
      </c>
      <c r="Z99" s="20">
        <f t="shared" ca="1" si="42"/>
        <v>6.1571113287856933</v>
      </c>
      <c r="AA99" s="20">
        <f t="shared" ca="1" si="43"/>
        <v>1.9218595524842628</v>
      </c>
      <c r="AB99" s="21">
        <f t="shared" ca="1" si="58"/>
        <v>1500.5357497361904</v>
      </c>
      <c r="AC99" s="20">
        <f t="shared" ca="1" si="59"/>
        <v>1502.4576092886746</v>
      </c>
      <c r="AE99" s="20">
        <f t="shared" ca="1" si="44"/>
        <v>2.0918883753980051</v>
      </c>
      <c r="AF99" s="20">
        <f t="shared" ca="1" si="45"/>
        <v>0.44440246297373831</v>
      </c>
      <c r="AG99" s="21">
        <f t="shared" ca="1" si="60"/>
        <v>1496.6746119692841</v>
      </c>
      <c r="AH99" s="20">
        <f t="shared" ca="1" si="61"/>
        <v>1497.1190144322579</v>
      </c>
      <c r="AJ99" s="20">
        <f t="shared" ca="1" si="46"/>
        <v>2.6363772332027091</v>
      </c>
      <c r="AK99" s="20">
        <f t="shared" ca="1" si="47"/>
        <v>2.4144261179188935</v>
      </c>
      <c r="AL99" s="21">
        <f t="shared" ca="1" si="62"/>
        <v>1582.4165930355564</v>
      </c>
      <c r="AM99" s="20">
        <f t="shared" ca="1" si="63"/>
        <v>1584.8310191534754</v>
      </c>
    </row>
    <row r="100" spans="1:39" x14ac:dyDescent="0.25">
      <c r="A100" s="20">
        <f t="shared" ca="1" si="32"/>
        <v>14.998383757904676</v>
      </c>
      <c r="B100" s="20">
        <f t="shared" ca="1" si="33"/>
        <v>0.60046967666575435</v>
      </c>
      <c r="C100" s="21">
        <f t="shared" ca="1" si="48"/>
        <v>1607.5815834006389</v>
      </c>
      <c r="D100" s="20">
        <f t="shared" ca="1" si="49"/>
        <v>1608.1820530773048</v>
      </c>
      <c r="E100" s="19"/>
      <c r="F100" s="20">
        <f t="shared" ca="1" si="34"/>
        <v>18.755884382603703</v>
      </c>
      <c r="G100" s="20">
        <f t="shared" ca="1" si="35"/>
        <v>0.46173817052055316</v>
      </c>
      <c r="H100" s="21">
        <f t="shared" ca="1" si="50"/>
        <v>1430.0343727019269</v>
      </c>
      <c r="I100" s="20">
        <f t="shared" ca="1" si="51"/>
        <v>1430.4961108724474</v>
      </c>
      <c r="J100" s="19"/>
      <c r="K100" s="20">
        <f t="shared" ca="1" si="36"/>
        <v>3.0228966840242215</v>
      </c>
      <c r="L100" s="20">
        <f t="shared" ca="1" si="37"/>
        <v>12.840902028823429</v>
      </c>
      <c r="M100" s="21">
        <f t="shared" ca="1" si="52"/>
        <v>1225.1961029697977</v>
      </c>
      <c r="N100" s="20">
        <f t="shared" ca="1" si="53"/>
        <v>1238.0370049986211</v>
      </c>
      <c r="O100" s="19"/>
      <c r="P100" s="20">
        <f t="shared" ca="1" si="38"/>
        <v>47.262675777913635</v>
      </c>
      <c r="Q100" s="20">
        <f t="shared" ca="1" si="39"/>
        <v>1.537559835696833</v>
      </c>
      <c r="R100" s="21">
        <f t="shared" ca="1" si="54"/>
        <v>1427.0911525557974</v>
      </c>
      <c r="S100" s="20">
        <f t="shared" ca="1" si="55"/>
        <v>1428.6287123914942</v>
      </c>
      <c r="T100" s="19"/>
      <c r="U100" s="20">
        <f t="shared" ca="1" si="40"/>
        <v>4.231012810054839</v>
      </c>
      <c r="V100" s="20">
        <f t="shared" ca="1" si="41"/>
        <v>1.9059346284580911</v>
      </c>
      <c r="W100" s="21">
        <f t="shared" ca="1" si="56"/>
        <v>1110.9842582990329</v>
      </c>
      <c r="X100" s="20">
        <f t="shared" ca="1" si="57"/>
        <v>1112.8901929274909</v>
      </c>
      <c r="Z100" s="20">
        <f t="shared" ca="1" si="42"/>
        <v>11.298969858376957</v>
      </c>
      <c r="AA100" s="20">
        <f t="shared" ca="1" si="43"/>
        <v>3.6411108543039017</v>
      </c>
      <c r="AB100" s="21">
        <f t="shared" ca="1" si="58"/>
        <v>1513.7565791470515</v>
      </c>
      <c r="AC100" s="20">
        <f t="shared" ca="1" si="59"/>
        <v>1517.3976900013554</v>
      </c>
      <c r="AE100" s="20">
        <f t="shared" ca="1" si="44"/>
        <v>2.6167297152118252</v>
      </c>
      <c r="AF100" s="20">
        <f t="shared" ca="1" si="45"/>
        <v>9.5494387393460875E-2</v>
      </c>
      <c r="AG100" s="21">
        <f t="shared" ca="1" si="60"/>
        <v>1499.7357441474699</v>
      </c>
      <c r="AH100" s="20">
        <f t="shared" ca="1" si="61"/>
        <v>1499.8312385348634</v>
      </c>
      <c r="AJ100" s="20">
        <f t="shared" ca="1" si="46"/>
        <v>3.3456939312547926</v>
      </c>
      <c r="AK100" s="20">
        <f t="shared" ca="1" si="47"/>
        <v>36.891290219263283</v>
      </c>
      <c r="AL100" s="21">
        <f t="shared" ca="1" si="62"/>
        <v>1588.1767130847302</v>
      </c>
      <c r="AM100" s="20">
        <f t="shared" ca="1" si="63"/>
        <v>1625.0680033039935</v>
      </c>
    </row>
    <row r="101" spans="1:39" x14ac:dyDescent="0.25">
      <c r="A101" s="20">
        <f t="shared" ca="1" si="32"/>
        <v>3.1442849964152271</v>
      </c>
      <c r="B101" s="20">
        <f t="shared" ca="1" si="33"/>
        <v>21.491364575977826</v>
      </c>
      <c r="C101" s="21">
        <f t="shared" ca="1" si="48"/>
        <v>1611.3263380737201</v>
      </c>
      <c r="D101" s="20">
        <f t="shared" ca="1" si="49"/>
        <v>1632.8177026496978</v>
      </c>
      <c r="E101" s="19"/>
      <c r="F101" s="20">
        <f t="shared" ca="1" si="34"/>
        <v>12.798918292212409</v>
      </c>
      <c r="G101" s="20">
        <f t="shared" ca="1" si="35"/>
        <v>5.174675493131728</v>
      </c>
      <c r="H101" s="21">
        <f t="shared" ca="1" si="50"/>
        <v>1443.2950291646598</v>
      </c>
      <c r="I101" s="20">
        <f t="shared" ca="1" si="51"/>
        <v>1448.4697046577915</v>
      </c>
      <c r="J101" s="19"/>
      <c r="K101" s="20">
        <f t="shared" ca="1" si="36"/>
        <v>0.73024742176011681</v>
      </c>
      <c r="L101" s="20">
        <f t="shared" ca="1" si="37"/>
        <v>8.4611877971297933E-2</v>
      </c>
      <c r="M101" s="21">
        <f t="shared" ca="1" si="52"/>
        <v>1238.7672524203813</v>
      </c>
      <c r="N101" s="20">
        <f t="shared" ca="1" si="53"/>
        <v>1238.8518642983527</v>
      </c>
      <c r="O101" s="19"/>
      <c r="P101" s="20">
        <f t="shared" ca="1" si="38"/>
        <v>5.7084453122732572</v>
      </c>
      <c r="Q101" s="20">
        <f t="shared" ca="1" si="39"/>
        <v>0.53542129095256885</v>
      </c>
      <c r="R101" s="21">
        <f t="shared" ca="1" si="54"/>
        <v>1434.3371577037674</v>
      </c>
      <c r="S101" s="20">
        <f t="shared" ca="1" si="55"/>
        <v>1434.87257899472</v>
      </c>
      <c r="T101" s="19"/>
      <c r="U101" s="20">
        <f t="shared" ca="1" si="40"/>
        <v>4.5583499881083558</v>
      </c>
      <c r="V101" s="20">
        <f t="shared" ca="1" si="41"/>
        <v>2.4177377896919809</v>
      </c>
      <c r="W101" s="21">
        <f t="shared" ca="1" si="56"/>
        <v>1117.4485429155993</v>
      </c>
      <c r="X101" s="20">
        <f t="shared" ca="1" si="57"/>
        <v>1119.8662807052913</v>
      </c>
      <c r="Z101" s="20">
        <f t="shared" ca="1" si="42"/>
        <v>1.8723530300463869</v>
      </c>
      <c r="AA101" s="20">
        <f t="shared" ca="1" si="43"/>
        <v>3.2917920935138825</v>
      </c>
      <c r="AB101" s="21">
        <f t="shared" ca="1" si="58"/>
        <v>1519.2700430314019</v>
      </c>
      <c r="AC101" s="20">
        <f t="shared" ca="1" si="59"/>
        <v>1522.5618351249157</v>
      </c>
      <c r="AE101" s="20">
        <f t="shared" ca="1" si="44"/>
        <v>10.521264340678643</v>
      </c>
      <c r="AF101" s="20">
        <f t="shared" ca="1" si="45"/>
        <v>3.9671711372264231</v>
      </c>
      <c r="AG101" s="21">
        <f t="shared" ca="1" si="60"/>
        <v>1510.3525028755421</v>
      </c>
      <c r="AH101" s="20">
        <f t="shared" ca="1" si="61"/>
        <v>1514.3196740127685</v>
      </c>
      <c r="AJ101" s="20">
        <f t="shared" ca="1" si="46"/>
        <v>11.197829683691126</v>
      </c>
      <c r="AK101" s="20">
        <f t="shared" ca="1" si="47"/>
        <v>5.1467505870123995</v>
      </c>
      <c r="AL101" s="21">
        <f t="shared" ca="1" si="62"/>
        <v>1636.2658329876847</v>
      </c>
      <c r="AM101" s="20">
        <f t="shared" ca="1" si="63"/>
        <v>1641.412583574697</v>
      </c>
    </row>
    <row r="102" spans="1:39" x14ac:dyDescent="0.25">
      <c r="A102" s="20">
        <f t="shared" ca="1" si="32"/>
        <v>5.9953578054607837</v>
      </c>
      <c r="B102" s="20">
        <f t="shared" ca="1" si="33"/>
        <v>6.5669543208104271</v>
      </c>
      <c r="C102" s="21">
        <f t="shared" ca="1" si="48"/>
        <v>1638.8130604551586</v>
      </c>
      <c r="D102" s="20">
        <f t="shared" ca="1" si="49"/>
        <v>1645.3800147759691</v>
      </c>
      <c r="E102" s="19"/>
      <c r="F102" s="20">
        <f t="shared" ca="1" si="34"/>
        <v>25.810519093992291</v>
      </c>
      <c r="G102" s="20">
        <f t="shared" ca="1" si="35"/>
        <v>11.124956399576611</v>
      </c>
      <c r="H102" s="21">
        <f t="shared" ca="1" si="50"/>
        <v>1474.2802237517838</v>
      </c>
      <c r="I102" s="20">
        <f t="shared" ca="1" si="51"/>
        <v>1485.4051801513604</v>
      </c>
      <c r="J102" s="19"/>
      <c r="K102" s="20">
        <f t="shared" ca="1" si="36"/>
        <v>3.3610167691620298</v>
      </c>
      <c r="L102" s="20">
        <f t="shared" ca="1" si="37"/>
        <v>4.1850022063385275</v>
      </c>
      <c r="M102" s="21">
        <f t="shared" ca="1" si="52"/>
        <v>1242.2128810675147</v>
      </c>
      <c r="N102" s="20">
        <f t="shared" ca="1" si="53"/>
        <v>1246.3978832738533</v>
      </c>
      <c r="O102" s="19"/>
      <c r="P102" s="20">
        <f t="shared" ca="1" si="38"/>
        <v>12.205298081039889</v>
      </c>
      <c r="Q102" s="20">
        <f t="shared" ca="1" si="39"/>
        <v>2.029778603617066</v>
      </c>
      <c r="R102" s="21">
        <f t="shared" ca="1" si="54"/>
        <v>1447.0778770757599</v>
      </c>
      <c r="S102" s="20">
        <f t="shared" ca="1" si="55"/>
        <v>1449.1076556793771</v>
      </c>
      <c r="T102" s="19"/>
      <c r="U102" s="20">
        <f t="shared" ca="1" si="40"/>
        <v>10.795830409414499</v>
      </c>
      <c r="V102" s="20">
        <f t="shared" ca="1" si="41"/>
        <v>1.2362760888997331</v>
      </c>
      <c r="W102" s="21">
        <f t="shared" ca="1" si="56"/>
        <v>1130.6621111147058</v>
      </c>
      <c r="X102" s="20">
        <f t="shared" ca="1" si="57"/>
        <v>1131.8983872036056</v>
      </c>
      <c r="Z102" s="20">
        <f t="shared" ca="1" si="42"/>
        <v>23.975201904285779</v>
      </c>
      <c r="AA102" s="20">
        <f t="shared" ca="1" si="43"/>
        <v>1.0805705250869377</v>
      </c>
      <c r="AB102" s="21">
        <f t="shared" ca="1" si="58"/>
        <v>1546.5370370292014</v>
      </c>
      <c r="AC102" s="20">
        <f t="shared" ca="1" si="59"/>
        <v>1547.6176075542883</v>
      </c>
      <c r="AE102" s="20">
        <f t="shared" ca="1" si="44"/>
        <v>12.320936647811099</v>
      </c>
      <c r="AF102" s="20">
        <f t="shared" ca="1" si="45"/>
        <v>6.3993120732932187</v>
      </c>
      <c r="AG102" s="21">
        <f t="shared" ca="1" si="60"/>
        <v>1526.6406106605796</v>
      </c>
      <c r="AH102" s="20">
        <f t="shared" ca="1" si="61"/>
        <v>1533.0399227338728</v>
      </c>
      <c r="AJ102" s="20">
        <f t="shared" ca="1" si="46"/>
        <v>14.942203192083568</v>
      </c>
      <c r="AK102" s="20">
        <f t="shared" ca="1" si="47"/>
        <v>16.091595842436764</v>
      </c>
      <c r="AL102" s="21">
        <f t="shared" ca="1" si="62"/>
        <v>1656.3547867667805</v>
      </c>
      <c r="AM102" s="20">
        <f t="shared" ca="1" si="63"/>
        <v>1672.4463826092174</v>
      </c>
    </row>
    <row r="103" spans="1:39" x14ac:dyDescent="0.25">
      <c r="A103" s="20">
        <f t="shared" ca="1" si="32"/>
        <v>8.911462623549971</v>
      </c>
      <c r="B103" s="20">
        <f t="shared" ca="1" si="33"/>
        <v>8.6570723234876006</v>
      </c>
      <c r="C103" s="21">
        <f t="shared" ca="1" si="48"/>
        <v>1654.2914773995192</v>
      </c>
      <c r="D103" s="20">
        <f t="shared" ca="1" si="49"/>
        <v>1662.9485497230069</v>
      </c>
      <c r="E103" s="19"/>
      <c r="F103" s="20">
        <f t="shared" ca="1" si="34"/>
        <v>15.062348598653411</v>
      </c>
      <c r="G103" s="20">
        <f t="shared" ca="1" si="35"/>
        <v>2.4106970267184011</v>
      </c>
      <c r="H103" s="21">
        <f t="shared" ca="1" si="50"/>
        <v>1500.4675287500138</v>
      </c>
      <c r="I103" s="20">
        <f t="shared" ca="1" si="51"/>
        <v>1502.8782257767323</v>
      </c>
      <c r="J103" s="19"/>
      <c r="K103" s="20">
        <f t="shared" ca="1" si="36"/>
        <v>0.41700235161806254</v>
      </c>
      <c r="L103" s="20">
        <f t="shared" ca="1" si="37"/>
        <v>25.722056491944929</v>
      </c>
      <c r="M103" s="21">
        <f t="shared" ca="1" si="52"/>
        <v>1246.8148856254713</v>
      </c>
      <c r="N103" s="20">
        <f t="shared" ca="1" si="53"/>
        <v>1272.5369421174162</v>
      </c>
      <c r="O103" s="19"/>
      <c r="P103" s="20">
        <f t="shared" ca="1" si="38"/>
        <v>0.28544159890917731</v>
      </c>
      <c r="Q103" s="20">
        <f t="shared" ca="1" si="39"/>
        <v>0.13031397194601152</v>
      </c>
      <c r="R103" s="21">
        <f t="shared" ca="1" si="54"/>
        <v>1449.3930972782862</v>
      </c>
      <c r="S103" s="20">
        <f t="shared" ca="1" si="55"/>
        <v>1449.5234112502321</v>
      </c>
      <c r="T103" s="19"/>
      <c r="U103" s="20">
        <f t="shared" ca="1" si="40"/>
        <v>40.576666816898772</v>
      </c>
      <c r="V103" s="20">
        <f t="shared" ca="1" si="41"/>
        <v>2.2246832291445306</v>
      </c>
      <c r="W103" s="21">
        <f t="shared" ca="1" si="56"/>
        <v>1172.4750540205043</v>
      </c>
      <c r="X103" s="20">
        <f t="shared" ca="1" si="57"/>
        <v>1174.6997372496489</v>
      </c>
      <c r="Z103" s="20">
        <f t="shared" ca="1" si="42"/>
        <v>26.43062779119111</v>
      </c>
      <c r="AA103" s="20">
        <f t="shared" ca="1" si="43"/>
        <v>11.205581674303438</v>
      </c>
      <c r="AB103" s="21">
        <f t="shared" ca="1" si="58"/>
        <v>1574.0482353454793</v>
      </c>
      <c r="AC103" s="20">
        <f t="shared" ca="1" si="59"/>
        <v>1585.2538170197827</v>
      </c>
      <c r="AE103" s="20">
        <f t="shared" ca="1" si="44"/>
        <v>3.7540252918975963</v>
      </c>
      <c r="AF103" s="20">
        <f t="shared" ca="1" si="45"/>
        <v>0.74740532280548722</v>
      </c>
      <c r="AG103" s="21">
        <f t="shared" ca="1" si="60"/>
        <v>1536.7939480257703</v>
      </c>
      <c r="AH103" s="20">
        <f t="shared" ca="1" si="61"/>
        <v>1537.5413533485757</v>
      </c>
      <c r="AJ103" s="20">
        <f t="shared" ca="1" si="46"/>
        <v>10.388261026956211</v>
      </c>
      <c r="AK103" s="20">
        <f t="shared" ca="1" si="47"/>
        <v>0.42164939247978112</v>
      </c>
      <c r="AL103" s="21">
        <f t="shared" ca="1" si="62"/>
        <v>1682.8346436361735</v>
      </c>
      <c r="AM103" s="20">
        <f t="shared" ca="1" si="63"/>
        <v>1683.2562930286533</v>
      </c>
    </row>
    <row r="104" spans="1:39" x14ac:dyDescent="0.25">
      <c r="A104" s="20">
        <f t="shared" ca="1" si="32"/>
        <v>4.0364633556742131</v>
      </c>
      <c r="B104" s="20">
        <f t="shared" ca="1" si="33"/>
        <v>1.1668949093973737</v>
      </c>
      <c r="C104" s="21">
        <f t="shared" ca="1" si="48"/>
        <v>1666.985013078681</v>
      </c>
      <c r="D104" s="20">
        <f t="shared" ca="1" si="49"/>
        <v>1668.1519079880784</v>
      </c>
      <c r="E104" s="19"/>
      <c r="F104" s="20">
        <f t="shared" ca="1" si="34"/>
        <v>14.312721334173169</v>
      </c>
      <c r="G104" s="20">
        <f t="shared" ca="1" si="35"/>
        <v>2.3891601643154465</v>
      </c>
      <c r="H104" s="21">
        <f t="shared" ca="1" si="50"/>
        <v>1517.1909471109054</v>
      </c>
      <c r="I104" s="20">
        <f t="shared" ca="1" si="51"/>
        <v>1519.5801072752208</v>
      </c>
      <c r="J104" s="19"/>
      <c r="K104" s="20">
        <f t="shared" ca="1" si="36"/>
        <v>5.2043244499868742</v>
      </c>
      <c r="L104" s="20">
        <f t="shared" ca="1" si="37"/>
        <v>0.86737988597085125</v>
      </c>
      <c r="M104" s="21">
        <f t="shared" ca="1" si="52"/>
        <v>1277.741266567403</v>
      </c>
      <c r="N104" s="20">
        <f t="shared" ca="1" si="53"/>
        <v>1278.6086464533739</v>
      </c>
      <c r="O104" s="19"/>
      <c r="P104" s="20">
        <f t="shared" ca="1" si="38"/>
        <v>15.406582481157264</v>
      </c>
      <c r="Q104" s="20">
        <f t="shared" ca="1" si="39"/>
        <v>5.9369163829219103</v>
      </c>
      <c r="R104" s="21">
        <f t="shared" ca="1" si="54"/>
        <v>1464.9299937313895</v>
      </c>
      <c r="S104" s="20">
        <f t="shared" ca="1" si="55"/>
        <v>1470.8669101143114</v>
      </c>
      <c r="T104" s="19"/>
      <c r="U104" s="20">
        <f t="shared" ca="1" si="40"/>
        <v>5.9609239521506669</v>
      </c>
      <c r="V104" s="20">
        <f t="shared" ca="1" si="41"/>
        <v>3.1870825404952137</v>
      </c>
      <c r="W104" s="21">
        <f t="shared" ca="1" si="56"/>
        <v>1180.6606612017997</v>
      </c>
      <c r="X104" s="20">
        <f t="shared" ca="1" si="57"/>
        <v>1183.8477437422948</v>
      </c>
      <c r="Z104" s="20">
        <f t="shared" ca="1" si="42"/>
        <v>1.8040873475753139</v>
      </c>
      <c r="AA104" s="20">
        <f t="shared" ca="1" si="43"/>
        <v>0.91311559408173248</v>
      </c>
      <c r="AB104" s="21">
        <f t="shared" ca="1" si="58"/>
        <v>1587.0579043673579</v>
      </c>
      <c r="AC104" s="20">
        <f t="shared" ca="1" si="59"/>
        <v>1587.9710199614397</v>
      </c>
      <c r="AE104" s="20">
        <f t="shared" ca="1" si="44"/>
        <v>2.6133995056118322</v>
      </c>
      <c r="AF104" s="20">
        <f t="shared" ca="1" si="45"/>
        <v>8.9534994498822496</v>
      </c>
      <c r="AG104" s="21">
        <f t="shared" ca="1" si="60"/>
        <v>1540.1547528541876</v>
      </c>
      <c r="AH104" s="20">
        <f t="shared" ca="1" si="61"/>
        <v>1549.1082523040698</v>
      </c>
      <c r="AJ104" s="20">
        <f t="shared" ca="1" si="46"/>
        <v>14.069595455743331</v>
      </c>
      <c r="AK104" s="20">
        <f t="shared" ca="1" si="47"/>
        <v>5.3384398843370349</v>
      </c>
      <c r="AL104" s="21">
        <f t="shared" ca="1" si="62"/>
        <v>1697.3258884843967</v>
      </c>
      <c r="AM104" s="20">
        <f t="shared" ca="1" si="63"/>
        <v>1702.6643283687338</v>
      </c>
    </row>
    <row r="105" spans="1:39" x14ac:dyDescent="0.25">
      <c r="A105" s="20">
        <f t="shared" ca="1" si="32"/>
        <v>26.790788525503967</v>
      </c>
      <c r="B105" s="20">
        <f t="shared" ca="1" si="33"/>
        <v>6.4984822733966983</v>
      </c>
      <c r="C105" s="21">
        <f t="shared" ca="1" si="48"/>
        <v>1694.9426965135824</v>
      </c>
      <c r="D105" s="20">
        <f t="shared" ca="1" si="49"/>
        <v>1701.4411787869792</v>
      </c>
      <c r="E105" s="19"/>
      <c r="F105" s="20">
        <f t="shared" ca="1" si="34"/>
        <v>0.72860184173766451</v>
      </c>
      <c r="G105" s="20">
        <f t="shared" ca="1" si="35"/>
        <v>2.6863291848988484</v>
      </c>
      <c r="H105" s="21">
        <f t="shared" ca="1" si="50"/>
        <v>1520.3087091169584</v>
      </c>
      <c r="I105" s="20">
        <f t="shared" ca="1" si="51"/>
        <v>1522.9950383018572</v>
      </c>
      <c r="J105" s="19"/>
      <c r="K105" s="20">
        <f t="shared" ca="1" si="36"/>
        <v>8.2245616959310013</v>
      </c>
      <c r="L105" s="20">
        <f t="shared" ca="1" si="37"/>
        <v>12.917530382974617</v>
      </c>
      <c r="M105" s="21">
        <f t="shared" ca="1" si="52"/>
        <v>1286.8332081493049</v>
      </c>
      <c r="N105" s="20">
        <f t="shared" ca="1" si="53"/>
        <v>1299.7507385322795</v>
      </c>
      <c r="O105" s="19"/>
      <c r="P105" s="20">
        <f t="shared" ca="1" si="38"/>
        <v>11.068294232250555</v>
      </c>
      <c r="Q105" s="20">
        <f t="shared" ca="1" si="39"/>
        <v>2.3839294289121371</v>
      </c>
      <c r="R105" s="21">
        <f t="shared" ca="1" si="54"/>
        <v>1481.9352043465619</v>
      </c>
      <c r="S105" s="20">
        <f t="shared" ca="1" si="55"/>
        <v>1484.319133775474</v>
      </c>
      <c r="T105" s="19"/>
      <c r="U105" s="20">
        <f t="shared" ca="1" si="40"/>
        <v>1.5734350025696464</v>
      </c>
      <c r="V105" s="20">
        <f t="shared" ca="1" si="41"/>
        <v>5.6832072263365694</v>
      </c>
      <c r="W105" s="21">
        <f t="shared" ca="1" si="56"/>
        <v>1185.4211787448644</v>
      </c>
      <c r="X105" s="20">
        <f t="shared" ca="1" si="57"/>
        <v>1191.1043859712011</v>
      </c>
      <c r="Z105" s="20">
        <f t="shared" ca="1" si="42"/>
        <v>0.41912432299586699</v>
      </c>
      <c r="AA105" s="20">
        <f t="shared" ca="1" si="43"/>
        <v>0.49759061887234929</v>
      </c>
      <c r="AB105" s="21">
        <f t="shared" ca="1" si="58"/>
        <v>1588.3901442844356</v>
      </c>
      <c r="AC105" s="20">
        <f t="shared" ca="1" si="59"/>
        <v>1588.887734903308</v>
      </c>
      <c r="AE105" s="20">
        <f t="shared" ca="1" si="44"/>
        <v>4.4320894600141587</v>
      </c>
      <c r="AF105" s="20">
        <f t="shared" ca="1" si="45"/>
        <v>1.8907929421620842</v>
      </c>
      <c r="AG105" s="21">
        <f t="shared" ca="1" si="60"/>
        <v>1553.5403417640839</v>
      </c>
      <c r="AH105" s="20">
        <f t="shared" ca="1" si="61"/>
        <v>1555.431134706246</v>
      </c>
      <c r="AJ105" s="20">
        <f t="shared" ca="1" si="46"/>
        <v>7.8132632763675565</v>
      </c>
      <c r="AK105" s="20">
        <f t="shared" ca="1" si="47"/>
        <v>1.977221485940567</v>
      </c>
      <c r="AL105" s="21">
        <f t="shared" ca="1" si="62"/>
        <v>1710.4775916451013</v>
      </c>
      <c r="AM105" s="20">
        <f t="shared" ca="1" si="63"/>
        <v>1712.4548131310419</v>
      </c>
    </row>
    <row r="106" spans="1:39" x14ac:dyDescent="0.25">
      <c r="A106" s="20">
        <f t="shared" ca="1" si="32"/>
        <v>1.9378044312117797</v>
      </c>
      <c r="B106" s="20">
        <f t="shared" ca="1" si="33"/>
        <v>1.5945284976236516</v>
      </c>
      <c r="C106" s="21">
        <f t="shared" ca="1" si="48"/>
        <v>1703.378983218191</v>
      </c>
      <c r="D106" s="20">
        <f t="shared" ca="1" si="49"/>
        <v>1704.9735117158148</v>
      </c>
      <c r="E106" s="19"/>
      <c r="F106" s="20">
        <f t="shared" ca="1" si="34"/>
        <v>0.64083344139695286</v>
      </c>
      <c r="G106" s="20">
        <f t="shared" ca="1" si="35"/>
        <v>5.1694672717896806</v>
      </c>
      <c r="H106" s="21">
        <f t="shared" ca="1" si="50"/>
        <v>1523.6358717432543</v>
      </c>
      <c r="I106" s="20">
        <f t="shared" ca="1" si="51"/>
        <v>1528.805339015044</v>
      </c>
      <c r="J106" s="19"/>
      <c r="K106" s="20">
        <f t="shared" ca="1" si="36"/>
        <v>0.18620658232838649</v>
      </c>
      <c r="L106" s="20">
        <f t="shared" ca="1" si="37"/>
        <v>7.2473352653584113</v>
      </c>
      <c r="M106" s="21">
        <f t="shared" ca="1" si="52"/>
        <v>1299.9369451146079</v>
      </c>
      <c r="N106" s="20">
        <f t="shared" ca="1" si="53"/>
        <v>1307.1842803799664</v>
      </c>
      <c r="O106" s="19"/>
      <c r="P106" s="20">
        <f t="shared" ca="1" si="38"/>
        <v>35.624116164404185</v>
      </c>
      <c r="Q106" s="20">
        <f t="shared" ca="1" si="39"/>
        <v>0.67398044310681016</v>
      </c>
      <c r="R106" s="21">
        <f t="shared" ca="1" si="54"/>
        <v>1519.9432499398781</v>
      </c>
      <c r="S106" s="20">
        <f t="shared" ca="1" si="55"/>
        <v>1520.6172303829849</v>
      </c>
      <c r="T106" s="19"/>
      <c r="U106" s="20">
        <f t="shared" ca="1" si="40"/>
        <v>12.520782308205428</v>
      </c>
      <c r="V106" s="20">
        <f t="shared" ca="1" si="41"/>
        <v>0.47537158703199517</v>
      </c>
      <c r="W106" s="21">
        <f t="shared" ca="1" si="56"/>
        <v>1203.6251682794066</v>
      </c>
      <c r="X106" s="20">
        <f t="shared" ca="1" si="57"/>
        <v>1204.1005398664386</v>
      </c>
      <c r="Z106" s="20">
        <f t="shared" ca="1" si="42"/>
        <v>0.44869078363031134</v>
      </c>
      <c r="AA106" s="20">
        <f t="shared" ca="1" si="43"/>
        <v>2.1260606732933183</v>
      </c>
      <c r="AB106" s="21">
        <f t="shared" ca="1" si="58"/>
        <v>1589.3364256869384</v>
      </c>
      <c r="AC106" s="20">
        <f t="shared" ca="1" si="59"/>
        <v>1591.4624863602317</v>
      </c>
      <c r="AE106" s="20">
        <f t="shared" ca="1" si="44"/>
        <v>0.8355112569453228</v>
      </c>
      <c r="AF106" s="20">
        <f t="shared" ca="1" si="45"/>
        <v>4.6943839276513692</v>
      </c>
      <c r="AG106" s="21">
        <f t="shared" ca="1" si="60"/>
        <v>1556.2666459631912</v>
      </c>
      <c r="AH106" s="20">
        <f t="shared" ca="1" si="61"/>
        <v>1560.9610298908426</v>
      </c>
      <c r="AJ106" s="20">
        <f t="shared" ca="1" si="46"/>
        <v>24.442279469174522</v>
      </c>
      <c r="AK106" s="20">
        <f t="shared" ca="1" si="47"/>
        <v>2.8595650706809943</v>
      </c>
      <c r="AL106" s="21">
        <f t="shared" ca="1" si="62"/>
        <v>1736.8970926002164</v>
      </c>
      <c r="AM106" s="20">
        <f t="shared" ca="1" si="63"/>
        <v>1739.7566576708973</v>
      </c>
    </row>
    <row r="107" spans="1:39" x14ac:dyDescent="0.25">
      <c r="A107" s="20">
        <f t="shared" ca="1" si="32"/>
        <v>9.5460952032271895E-2</v>
      </c>
      <c r="B107" s="20">
        <f t="shared" ca="1" si="33"/>
        <v>12.06378599465865</v>
      </c>
      <c r="C107" s="21">
        <f t="shared" ca="1" si="48"/>
        <v>1705.068972667847</v>
      </c>
      <c r="D107" s="20">
        <f t="shared" ca="1" si="49"/>
        <v>1717.1327586625057</v>
      </c>
      <c r="E107" s="19"/>
      <c r="F107" s="20">
        <f t="shared" ca="1" si="34"/>
        <v>24.3616318061224</v>
      </c>
      <c r="G107" s="20">
        <f t="shared" ca="1" si="35"/>
        <v>5.5750006478911862</v>
      </c>
      <c r="H107" s="21">
        <f t="shared" ca="1" si="50"/>
        <v>1553.1669708211664</v>
      </c>
      <c r="I107" s="20">
        <f t="shared" ca="1" si="51"/>
        <v>1558.7419714690575</v>
      </c>
      <c r="J107" s="19"/>
      <c r="K107" s="20">
        <f t="shared" ca="1" si="36"/>
        <v>3.6191826687950703</v>
      </c>
      <c r="L107" s="20">
        <f t="shared" ca="1" si="37"/>
        <v>7.5002127911167618</v>
      </c>
      <c r="M107" s="21">
        <f t="shared" ca="1" si="52"/>
        <v>1310.8034630487614</v>
      </c>
      <c r="N107" s="20">
        <f t="shared" ca="1" si="53"/>
        <v>1318.3036758398782</v>
      </c>
      <c r="O107" s="19"/>
      <c r="P107" s="20">
        <f t="shared" ca="1" si="38"/>
        <v>64.0796837903588</v>
      </c>
      <c r="Q107" s="20">
        <f t="shared" ca="1" si="39"/>
        <v>11.222904172258737</v>
      </c>
      <c r="R107" s="21">
        <f t="shared" ca="1" si="54"/>
        <v>1584.6969141733437</v>
      </c>
      <c r="S107" s="20">
        <f t="shared" ca="1" si="55"/>
        <v>1595.9198183456024</v>
      </c>
      <c r="T107" s="19"/>
      <c r="U107" s="20">
        <f t="shared" ca="1" si="40"/>
        <v>29.662042330871092</v>
      </c>
      <c r="V107" s="20">
        <f t="shared" ca="1" si="41"/>
        <v>4.8050919102532506</v>
      </c>
      <c r="W107" s="21">
        <f t="shared" ca="1" si="56"/>
        <v>1233.7625821973097</v>
      </c>
      <c r="X107" s="20">
        <f t="shared" ca="1" si="57"/>
        <v>1238.5676741075629</v>
      </c>
      <c r="Z107" s="20">
        <f t="shared" ca="1" si="42"/>
        <v>10.892293678000515</v>
      </c>
      <c r="AA107" s="20">
        <f t="shared" ca="1" si="43"/>
        <v>0.51985082498516177</v>
      </c>
      <c r="AB107" s="21">
        <f t="shared" ca="1" si="58"/>
        <v>1602.3547800382321</v>
      </c>
      <c r="AC107" s="20">
        <f t="shared" ca="1" si="59"/>
        <v>1602.8746308632174</v>
      </c>
      <c r="AE107" s="20">
        <f t="shared" ca="1" si="44"/>
        <v>11.792127237774833</v>
      </c>
      <c r="AF107" s="20">
        <f t="shared" ca="1" si="45"/>
        <v>5.7779122183449738</v>
      </c>
      <c r="AG107" s="21">
        <f t="shared" ca="1" si="60"/>
        <v>1572.7531571286174</v>
      </c>
      <c r="AH107" s="20">
        <f t="shared" ca="1" si="61"/>
        <v>1578.5310693469623</v>
      </c>
      <c r="AJ107" s="20">
        <f t="shared" ca="1" si="46"/>
        <v>12.216201575118458</v>
      </c>
      <c r="AK107" s="20">
        <f t="shared" ca="1" si="47"/>
        <v>0.2144737605912381</v>
      </c>
      <c r="AL107" s="21">
        <f t="shared" ca="1" si="62"/>
        <v>1751.9728592460158</v>
      </c>
      <c r="AM107" s="20">
        <f t="shared" ca="1" si="63"/>
        <v>1752.1873330066071</v>
      </c>
    </row>
    <row r="108" spans="1:39" x14ac:dyDescent="0.25">
      <c r="A108" s="20">
        <f t="shared" ca="1" si="32"/>
        <v>13.445366840929468</v>
      </c>
      <c r="B108" s="20">
        <f t="shared" ca="1" si="33"/>
        <v>0.87045588302261856</v>
      </c>
      <c r="C108" s="21">
        <f t="shared" ca="1" si="48"/>
        <v>1730.5781255034351</v>
      </c>
      <c r="D108" s="20">
        <f t="shared" ca="1" si="49"/>
        <v>1731.4485813864578</v>
      </c>
      <c r="E108" s="19"/>
      <c r="F108" s="20">
        <f t="shared" ca="1" si="34"/>
        <v>24.05947402622915</v>
      </c>
      <c r="G108" s="20">
        <f t="shared" ca="1" si="35"/>
        <v>0.73833629395030997</v>
      </c>
      <c r="H108" s="21">
        <f t="shared" ca="1" si="50"/>
        <v>1582.8014454952865</v>
      </c>
      <c r="I108" s="20">
        <f t="shared" ca="1" si="51"/>
        <v>1583.5397817892369</v>
      </c>
      <c r="J108" s="19"/>
      <c r="K108" s="20">
        <f t="shared" ca="1" si="36"/>
        <v>4.5684901581416488</v>
      </c>
      <c r="L108" s="20">
        <f t="shared" ca="1" si="37"/>
        <v>25.467161640201759</v>
      </c>
      <c r="M108" s="21">
        <f t="shared" ca="1" si="52"/>
        <v>1322.8721659980199</v>
      </c>
      <c r="N108" s="20">
        <f t="shared" ca="1" si="53"/>
        <v>1348.3393276382217</v>
      </c>
      <c r="O108" s="19"/>
      <c r="P108" s="20">
        <f t="shared" ca="1" si="38"/>
        <v>3.4755222680681608</v>
      </c>
      <c r="Q108" s="20">
        <f t="shared" ca="1" si="39"/>
        <v>0.48132838289813612</v>
      </c>
      <c r="R108" s="21">
        <f t="shared" ca="1" si="54"/>
        <v>1599.3953406136704</v>
      </c>
      <c r="S108" s="20">
        <f t="shared" ca="1" si="55"/>
        <v>1599.8766689965685</v>
      </c>
      <c r="T108" s="19"/>
      <c r="U108" s="20">
        <f t="shared" ca="1" si="40"/>
        <v>2.1003579749514536</v>
      </c>
      <c r="V108" s="20">
        <f t="shared" ca="1" si="41"/>
        <v>17.128220507820785</v>
      </c>
      <c r="W108" s="21">
        <f t="shared" ca="1" si="56"/>
        <v>1240.6680320825144</v>
      </c>
      <c r="X108" s="20">
        <f t="shared" ca="1" si="57"/>
        <v>1257.7962525903351</v>
      </c>
      <c r="Z108" s="20">
        <f t="shared" ca="1" si="42"/>
        <v>12.004995912441125</v>
      </c>
      <c r="AA108" s="20">
        <f t="shared" ca="1" si="43"/>
        <v>3.6351019441366081</v>
      </c>
      <c r="AB108" s="21">
        <f t="shared" ca="1" si="58"/>
        <v>1614.8796267756584</v>
      </c>
      <c r="AC108" s="20">
        <f t="shared" ca="1" si="59"/>
        <v>1618.5147287197949</v>
      </c>
      <c r="AE108" s="20">
        <f t="shared" ca="1" si="44"/>
        <v>0.29913586023645028</v>
      </c>
      <c r="AF108" s="20">
        <f t="shared" ca="1" si="45"/>
        <v>1.6231711269734161</v>
      </c>
      <c r="AG108" s="21">
        <f t="shared" ca="1" si="60"/>
        <v>1578.8302052071988</v>
      </c>
      <c r="AH108" s="20">
        <f t="shared" ca="1" si="61"/>
        <v>1580.4533763341722</v>
      </c>
      <c r="AJ108" s="20">
        <f t="shared" ca="1" si="46"/>
        <v>11.704603031390349</v>
      </c>
      <c r="AK108" s="20">
        <f t="shared" ca="1" si="47"/>
        <v>5.7956983936235584</v>
      </c>
      <c r="AL108" s="21">
        <f t="shared" ca="1" si="62"/>
        <v>1763.8919360379975</v>
      </c>
      <c r="AM108" s="20">
        <f t="shared" ca="1" si="63"/>
        <v>1769.6876344316211</v>
      </c>
    </row>
    <row r="109" spans="1:39" x14ac:dyDescent="0.25">
      <c r="A109" s="20">
        <f t="shared" ca="1" si="32"/>
        <v>17.411765410110803</v>
      </c>
      <c r="B109" s="20">
        <f t="shared" ca="1" si="33"/>
        <v>11.533085132002954</v>
      </c>
      <c r="C109" s="21">
        <f t="shared" ca="1" si="48"/>
        <v>1748.8603467965686</v>
      </c>
      <c r="D109" s="20">
        <f t="shared" ca="1" si="49"/>
        <v>1760.3934319285715</v>
      </c>
      <c r="E109" s="19"/>
      <c r="F109" s="20">
        <f t="shared" ca="1" si="34"/>
        <v>1.296479819193049E-2</v>
      </c>
      <c r="G109" s="20">
        <f t="shared" ca="1" si="35"/>
        <v>0.74167416738335701</v>
      </c>
      <c r="H109" s="21">
        <f t="shared" ca="1" si="50"/>
        <v>1583.5527465874288</v>
      </c>
      <c r="I109" s="20">
        <f t="shared" ca="1" si="51"/>
        <v>1584.2944207548121</v>
      </c>
      <c r="J109" s="19"/>
      <c r="K109" s="20">
        <f t="shared" ca="1" si="36"/>
        <v>5.001810442089937</v>
      </c>
      <c r="L109" s="20">
        <f t="shared" ca="1" si="37"/>
        <v>4.8290088532280162</v>
      </c>
      <c r="M109" s="21">
        <f t="shared" ca="1" si="52"/>
        <v>1353.3411380803116</v>
      </c>
      <c r="N109" s="20">
        <f t="shared" ca="1" si="53"/>
        <v>1358.1701469335396</v>
      </c>
      <c r="O109" s="19"/>
      <c r="P109" s="20">
        <f t="shared" ca="1" si="38"/>
        <v>30.217800360983954</v>
      </c>
      <c r="Q109" s="20">
        <f t="shared" ca="1" si="39"/>
        <v>4.4087136724510652</v>
      </c>
      <c r="R109" s="21">
        <f t="shared" ca="1" si="54"/>
        <v>1630.0944693575525</v>
      </c>
      <c r="S109" s="20">
        <f t="shared" ca="1" si="55"/>
        <v>1634.5031830300036</v>
      </c>
      <c r="T109" s="19"/>
      <c r="U109" s="20">
        <f t="shared" ca="1" si="40"/>
        <v>26.096003552366167</v>
      </c>
      <c r="V109" s="20">
        <f t="shared" ca="1" si="41"/>
        <v>4.509332173630213</v>
      </c>
      <c r="W109" s="21">
        <f t="shared" ca="1" si="56"/>
        <v>1283.8922561427014</v>
      </c>
      <c r="X109" s="20">
        <f t="shared" ca="1" si="57"/>
        <v>1288.4015883163315</v>
      </c>
      <c r="Z109" s="20">
        <f t="shared" ca="1" si="42"/>
        <v>6.9347526376516164</v>
      </c>
      <c r="AA109" s="20">
        <f t="shared" ca="1" si="43"/>
        <v>4.0471757721819639</v>
      </c>
      <c r="AB109" s="21">
        <f t="shared" ca="1" si="58"/>
        <v>1625.4494813574465</v>
      </c>
      <c r="AC109" s="20">
        <f t="shared" ca="1" si="59"/>
        <v>1629.4966571296286</v>
      </c>
      <c r="AE109" s="20">
        <f t="shared" ca="1" si="44"/>
        <v>62.392632874045503</v>
      </c>
      <c r="AF109" s="20">
        <f t="shared" ca="1" si="45"/>
        <v>3.8424855893062571</v>
      </c>
      <c r="AG109" s="21">
        <f t="shared" ca="1" si="60"/>
        <v>1642.8460092082178</v>
      </c>
      <c r="AH109" s="20">
        <f t="shared" ca="1" si="61"/>
        <v>1646.6884947975241</v>
      </c>
      <c r="AJ109" s="20">
        <f t="shared" ca="1" si="46"/>
        <v>23.463924512570209</v>
      </c>
      <c r="AK109" s="20">
        <f t="shared" ca="1" si="47"/>
        <v>0.84126493168862426</v>
      </c>
      <c r="AL109" s="21">
        <f t="shared" ca="1" si="62"/>
        <v>1793.1515589441913</v>
      </c>
      <c r="AM109" s="20">
        <f t="shared" ca="1" si="63"/>
        <v>1793.9928238758798</v>
      </c>
    </row>
    <row r="110" spans="1:39" x14ac:dyDescent="0.25">
      <c r="A110" s="20">
        <f t="shared" ca="1" si="32"/>
        <v>14.098944834754011</v>
      </c>
      <c r="B110" s="20">
        <f t="shared" ca="1" si="33"/>
        <v>8.2684976847468974</v>
      </c>
      <c r="C110" s="21">
        <f t="shared" ca="1" si="48"/>
        <v>1774.4923767633256</v>
      </c>
      <c r="D110" s="20">
        <f t="shared" ca="1" si="49"/>
        <v>1782.7608744480726</v>
      </c>
      <c r="E110" s="19"/>
      <c r="F110" s="20">
        <f t="shared" ca="1" si="34"/>
        <v>18.637047404185903</v>
      </c>
      <c r="G110" s="20">
        <f t="shared" ca="1" si="35"/>
        <v>0.85793893759476281</v>
      </c>
      <c r="H110" s="21">
        <f t="shared" ca="1" si="50"/>
        <v>1602.9314681589981</v>
      </c>
      <c r="I110" s="20">
        <f t="shared" ca="1" si="51"/>
        <v>1603.7894070965929</v>
      </c>
      <c r="J110" s="19"/>
      <c r="K110" s="20">
        <f t="shared" ca="1" si="36"/>
        <v>2.9141991599139407</v>
      </c>
      <c r="L110" s="20">
        <f t="shared" ca="1" si="37"/>
        <v>0.37629910496262803</v>
      </c>
      <c r="M110" s="21">
        <f t="shared" ca="1" si="52"/>
        <v>1361.0843460934536</v>
      </c>
      <c r="N110" s="20">
        <f t="shared" ca="1" si="53"/>
        <v>1361.4606451984162</v>
      </c>
      <c r="O110" s="19"/>
      <c r="P110" s="20">
        <f t="shared" ca="1" si="38"/>
        <v>5.8053481373275675</v>
      </c>
      <c r="Q110" s="20">
        <f t="shared" ca="1" si="39"/>
        <v>0.58062281797979554</v>
      </c>
      <c r="R110" s="21">
        <f t="shared" ca="1" si="54"/>
        <v>1640.3085311673312</v>
      </c>
      <c r="S110" s="20">
        <f t="shared" ca="1" si="55"/>
        <v>1640.8891539853109</v>
      </c>
      <c r="T110" s="19"/>
      <c r="U110" s="20">
        <f t="shared" ca="1" si="40"/>
        <v>28.912894476854554</v>
      </c>
      <c r="V110" s="20">
        <f t="shared" ca="1" si="41"/>
        <v>0.83691117772385348</v>
      </c>
      <c r="W110" s="21">
        <f t="shared" ca="1" si="56"/>
        <v>1317.314482793186</v>
      </c>
      <c r="X110" s="20">
        <f t="shared" ca="1" si="57"/>
        <v>1318.1513939709098</v>
      </c>
      <c r="Z110" s="20">
        <f t="shared" ca="1" si="42"/>
        <v>7.4293228066662014</v>
      </c>
      <c r="AA110" s="20">
        <f t="shared" ca="1" si="43"/>
        <v>1.6877446289712532</v>
      </c>
      <c r="AB110" s="21">
        <f t="shared" ca="1" si="58"/>
        <v>1636.9259799362949</v>
      </c>
      <c r="AC110" s="20">
        <f t="shared" ca="1" si="59"/>
        <v>1638.6137245652662</v>
      </c>
      <c r="AE110" s="20">
        <f t="shared" ca="1" si="44"/>
        <v>31.925936728327692</v>
      </c>
      <c r="AF110" s="20">
        <f t="shared" ca="1" si="45"/>
        <v>0.44623312272803933</v>
      </c>
      <c r="AG110" s="21">
        <f t="shared" ca="1" si="60"/>
        <v>1678.6144315258518</v>
      </c>
      <c r="AH110" s="20">
        <f t="shared" ca="1" si="61"/>
        <v>1679.0606646485799</v>
      </c>
      <c r="AJ110" s="20">
        <f t="shared" ca="1" si="46"/>
        <v>26.143292208936149</v>
      </c>
      <c r="AK110" s="20">
        <f t="shared" ca="1" si="47"/>
        <v>7.3634110446214835</v>
      </c>
      <c r="AL110" s="21">
        <f t="shared" ca="1" si="62"/>
        <v>1820.136116084816</v>
      </c>
      <c r="AM110" s="20">
        <f t="shared" ca="1" si="63"/>
        <v>1827.4995271294374</v>
      </c>
    </row>
    <row r="111" spans="1:39" x14ac:dyDescent="0.25">
      <c r="A111" s="20">
        <f t="shared" ca="1" si="32"/>
        <v>13.300774671781486</v>
      </c>
      <c r="B111" s="20">
        <f t="shared" ca="1" si="33"/>
        <v>0.43198716113349361</v>
      </c>
      <c r="C111" s="21">
        <f t="shared" ca="1" si="48"/>
        <v>1796.0616491198541</v>
      </c>
      <c r="D111" s="20">
        <f t="shared" ca="1" si="49"/>
        <v>1796.4936362809876</v>
      </c>
      <c r="E111" s="19"/>
      <c r="F111" s="20">
        <f t="shared" ca="1" si="34"/>
        <v>10.200791409473256</v>
      </c>
      <c r="G111" s="20">
        <f t="shared" ca="1" si="35"/>
        <v>17.009121712511497</v>
      </c>
      <c r="H111" s="21">
        <f t="shared" ca="1" si="50"/>
        <v>1613.9901985060662</v>
      </c>
      <c r="I111" s="20">
        <f t="shared" ca="1" si="51"/>
        <v>1630.9993202185776</v>
      </c>
      <c r="J111" s="19"/>
      <c r="K111" s="20">
        <f t="shared" ca="1" si="36"/>
        <v>7.4056223221448203</v>
      </c>
      <c r="L111" s="20">
        <f t="shared" ca="1" si="37"/>
        <v>6.61545215766151</v>
      </c>
      <c r="M111" s="21">
        <f t="shared" ca="1" si="52"/>
        <v>1368.866267520561</v>
      </c>
      <c r="N111" s="20">
        <f t="shared" ca="1" si="53"/>
        <v>1375.4817196782226</v>
      </c>
      <c r="O111" s="19"/>
      <c r="P111" s="20">
        <f t="shared" ca="1" si="38"/>
        <v>22.533276557503495</v>
      </c>
      <c r="Q111" s="20">
        <f t="shared" ca="1" si="39"/>
        <v>0.15753504963019307</v>
      </c>
      <c r="R111" s="21">
        <f t="shared" ca="1" si="54"/>
        <v>1663.4224305428145</v>
      </c>
      <c r="S111" s="20">
        <f t="shared" ca="1" si="55"/>
        <v>1663.5799655924448</v>
      </c>
      <c r="T111" s="19"/>
      <c r="U111" s="20">
        <f t="shared" ca="1" si="40"/>
        <v>10.400520182495324</v>
      </c>
      <c r="V111" s="20">
        <f t="shared" ca="1" si="41"/>
        <v>2.8039443110457714</v>
      </c>
      <c r="W111" s="21">
        <f t="shared" ca="1" si="56"/>
        <v>1328.5519141534051</v>
      </c>
      <c r="X111" s="20">
        <f t="shared" ca="1" si="57"/>
        <v>1331.3558584644509</v>
      </c>
      <c r="Z111" s="20">
        <f t="shared" ca="1" si="42"/>
        <v>17.622305676890566</v>
      </c>
      <c r="AA111" s="20">
        <f t="shared" ca="1" si="43"/>
        <v>0.69295197308681555</v>
      </c>
      <c r="AB111" s="21">
        <f t="shared" ca="1" si="58"/>
        <v>1656.2360302421569</v>
      </c>
      <c r="AC111" s="20">
        <f t="shared" ca="1" si="59"/>
        <v>1656.9289822152436</v>
      </c>
      <c r="AE111" s="20">
        <f t="shared" ca="1" si="44"/>
        <v>36.184105564686831</v>
      </c>
      <c r="AF111" s="20">
        <f t="shared" ca="1" si="45"/>
        <v>13.491270692894854</v>
      </c>
      <c r="AG111" s="21">
        <f t="shared" ca="1" si="60"/>
        <v>1715.2447702132667</v>
      </c>
      <c r="AH111" s="20">
        <f t="shared" ca="1" si="61"/>
        <v>1728.7360409061616</v>
      </c>
      <c r="AJ111" s="20">
        <f t="shared" ca="1" si="46"/>
        <v>1.2190785141967415</v>
      </c>
      <c r="AK111" s="20">
        <f t="shared" ca="1" si="47"/>
        <v>2.7035219655900171</v>
      </c>
      <c r="AL111" s="21">
        <f t="shared" ca="1" si="62"/>
        <v>1828.7186056436342</v>
      </c>
      <c r="AM111" s="20">
        <f t="shared" ca="1" si="63"/>
        <v>1831.4221276092242</v>
      </c>
    </row>
    <row r="112" spans="1:39" x14ac:dyDescent="0.25">
      <c r="A112" s="20">
        <f t="shared" ca="1" si="32"/>
        <v>6.2192617747736865</v>
      </c>
      <c r="B112" s="20">
        <f t="shared" ca="1" si="33"/>
        <v>1.1950948273008299</v>
      </c>
      <c r="C112" s="21">
        <f t="shared" ca="1" si="48"/>
        <v>1802.7128980557613</v>
      </c>
      <c r="D112" s="20">
        <f t="shared" ca="1" si="49"/>
        <v>1803.9079928830622</v>
      </c>
      <c r="E112" s="19"/>
      <c r="F112" s="20">
        <f t="shared" ca="1" si="34"/>
        <v>15.793552165601477</v>
      </c>
      <c r="G112" s="20">
        <f t="shared" ca="1" si="35"/>
        <v>1.1413928173422232</v>
      </c>
      <c r="H112" s="21">
        <f t="shared" ca="1" si="50"/>
        <v>1646.7928723841792</v>
      </c>
      <c r="I112" s="20">
        <f t="shared" ca="1" si="51"/>
        <v>1647.9342652015214</v>
      </c>
      <c r="J112" s="19"/>
      <c r="K112" s="20">
        <f t="shared" ca="1" si="36"/>
        <v>20.225442289060339</v>
      </c>
      <c r="L112" s="20">
        <f t="shared" ca="1" si="37"/>
        <v>2.522354216533333</v>
      </c>
      <c r="M112" s="21">
        <f t="shared" ca="1" si="52"/>
        <v>1395.7071619672829</v>
      </c>
      <c r="N112" s="20">
        <f t="shared" ca="1" si="53"/>
        <v>1398.2295161838163</v>
      </c>
      <c r="O112" s="19"/>
      <c r="P112" s="20">
        <f t="shared" ca="1" si="38"/>
        <v>10.537859724544996</v>
      </c>
      <c r="Q112" s="20">
        <f t="shared" ca="1" si="39"/>
        <v>5.3888371647794076</v>
      </c>
      <c r="R112" s="21">
        <f t="shared" ca="1" si="54"/>
        <v>1674.1178253169896</v>
      </c>
      <c r="S112" s="20">
        <f t="shared" ca="1" si="55"/>
        <v>1679.5066624817691</v>
      </c>
      <c r="T112" s="19"/>
      <c r="U112" s="20">
        <f t="shared" ca="1" si="40"/>
        <v>21.259810153452861</v>
      </c>
      <c r="V112" s="20">
        <f t="shared" ca="1" si="41"/>
        <v>10.139977790885176</v>
      </c>
      <c r="W112" s="21">
        <f t="shared" ca="1" si="56"/>
        <v>1352.6156686179038</v>
      </c>
      <c r="X112" s="20">
        <f t="shared" ca="1" si="57"/>
        <v>1362.7556464087891</v>
      </c>
      <c r="Z112" s="20">
        <f t="shared" ca="1" si="42"/>
        <v>25.935058409092729</v>
      </c>
      <c r="AA112" s="20">
        <f t="shared" ca="1" si="43"/>
        <v>0.37641284830186172</v>
      </c>
      <c r="AB112" s="21">
        <f t="shared" ca="1" si="58"/>
        <v>1682.8640406243364</v>
      </c>
      <c r="AC112" s="20">
        <f t="shared" ca="1" si="59"/>
        <v>1683.2404534726384</v>
      </c>
      <c r="AE112" s="20">
        <f t="shared" ca="1" si="44"/>
        <v>7.2392897820335103</v>
      </c>
      <c r="AF112" s="20">
        <f t="shared" ca="1" si="45"/>
        <v>3.9499788774163545</v>
      </c>
      <c r="AG112" s="21">
        <f t="shared" ca="1" si="60"/>
        <v>1735.9753306881951</v>
      </c>
      <c r="AH112" s="20">
        <f t="shared" ca="1" si="61"/>
        <v>1739.9253095656113</v>
      </c>
      <c r="AJ112" s="20">
        <f t="shared" ca="1" si="46"/>
        <v>12.702528520850693</v>
      </c>
      <c r="AK112" s="20">
        <f t="shared" ca="1" si="47"/>
        <v>7.8328163791806595</v>
      </c>
      <c r="AL112" s="21">
        <f t="shared" ca="1" si="62"/>
        <v>1844.1246561300748</v>
      </c>
      <c r="AM112" s="20">
        <f t="shared" ca="1" si="63"/>
        <v>1851.9574725092555</v>
      </c>
    </row>
    <row r="113" spans="1:39" x14ac:dyDescent="0.25">
      <c r="A113" s="20">
        <f t="shared" ca="1" si="32"/>
        <v>0.69803557682025774</v>
      </c>
      <c r="B113" s="20">
        <f t="shared" ca="1" si="33"/>
        <v>12.467759488274979</v>
      </c>
      <c r="C113" s="21">
        <f t="shared" ca="1" si="48"/>
        <v>1804.6060284598825</v>
      </c>
      <c r="D113" s="20">
        <f t="shared" ca="1" si="49"/>
        <v>1817.0737879481576</v>
      </c>
      <c r="E113" s="19"/>
      <c r="F113" s="20">
        <f t="shared" ca="1" si="34"/>
        <v>4.6632953129778505</v>
      </c>
      <c r="G113" s="20">
        <f t="shared" ca="1" si="35"/>
        <v>1.5355364110857344</v>
      </c>
      <c r="H113" s="21">
        <f t="shared" ca="1" si="50"/>
        <v>1652.5975605144993</v>
      </c>
      <c r="I113" s="20">
        <f t="shared" ca="1" si="51"/>
        <v>1654.1330969255851</v>
      </c>
      <c r="J113" s="19"/>
      <c r="K113" s="20">
        <f t="shared" ca="1" si="36"/>
        <v>8.4868807341408559</v>
      </c>
      <c r="L113" s="20">
        <f t="shared" ca="1" si="37"/>
        <v>3.9675321119929232</v>
      </c>
      <c r="M113" s="21">
        <f t="shared" ca="1" si="52"/>
        <v>1406.7163969179571</v>
      </c>
      <c r="N113" s="20">
        <f t="shared" ca="1" si="53"/>
        <v>1410.6839290299501</v>
      </c>
      <c r="O113" s="19"/>
      <c r="P113" s="20">
        <f t="shared" ca="1" si="38"/>
        <v>14.077418676075132</v>
      </c>
      <c r="Q113" s="20">
        <f t="shared" ca="1" si="39"/>
        <v>5.7285309653734497</v>
      </c>
      <c r="R113" s="21">
        <f t="shared" ca="1" si="54"/>
        <v>1693.5840811578444</v>
      </c>
      <c r="S113" s="20">
        <f t="shared" ca="1" si="55"/>
        <v>1699.3126121232178</v>
      </c>
      <c r="T113" s="19"/>
      <c r="U113" s="20">
        <f t="shared" ca="1" si="40"/>
        <v>17.270322466973852</v>
      </c>
      <c r="V113" s="20">
        <f t="shared" ca="1" si="41"/>
        <v>10.351209610481943</v>
      </c>
      <c r="W113" s="21">
        <f t="shared" ca="1" si="56"/>
        <v>1380.0259688757628</v>
      </c>
      <c r="X113" s="20">
        <f t="shared" ca="1" si="57"/>
        <v>1390.3771784862447</v>
      </c>
      <c r="Z113" s="20">
        <f t="shared" ca="1" si="42"/>
        <v>24.248316290319551</v>
      </c>
      <c r="AA113" s="20">
        <f t="shared" ca="1" si="43"/>
        <v>3.3096421830639375</v>
      </c>
      <c r="AB113" s="21">
        <f t="shared" ca="1" si="58"/>
        <v>1707.4887697629579</v>
      </c>
      <c r="AC113" s="20">
        <f t="shared" ca="1" si="59"/>
        <v>1710.7984119460218</v>
      </c>
      <c r="AE113" s="20">
        <f t="shared" ca="1" si="44"/>
        <v>19.362874979428881</v>
      </c>
      <c r="AF113" s="20">
        <f t="shared" ca="1" si="45"/>
        <v>5.8361696420882971</v>
      </c>
      <c r="AG113" s="21">
        <f t="shared" ca="1" si="60"/>
        <v>1759.2881845450402</v>
      </c>
      <c r="AH113" s="20">
        <f t="shared" ca="1" si="61"/>
        <v>1765.1243541871286</v>
      </c>
      <c r="AJ113" s="20">
        <f t="shared" ca="1" si="46"/>
        <v>18.994120413666238</v>
      </c>
      <c r="AK113" s="20">
        <f t="shared" ca="1" si="47"/>
        <v>0.58750230216109556</v>
      </c>
      <c r="AL113" s="21">
        <f t="shared" ca="1" si="62"/>
        <v>1870.9515929229217</v>
      </c>
      <c r="AM113" s="20">
        <f t="shared" ca="1" si="63"/>
        <v>1871.5390952250827</v>
      </c>
    </row>
    <row r="114" spans="1:39" x14ac:dyDescent="0.25">
      <c r="A114" s="20">
        <f t="shared" ca="1" si="32"/>
        <v>0.66693627572907077</v>
      </c>
      <c r="B114" s="20">
        <f t="shared" ca="1" si="33"/>
        <v>4.1505896659113493</v>
      </c>
      <c r="C114" s="21">
        <f t="shared" ca="1" si="48"/>
        <v>1817.7407242238867</v>
      </c>
      <c r="D114" s="20">
        <f t="shared" ca="1" si="49"/>
        <v>1821.8913138897981</v>
      </c>
      <c r="E114" s="19"/>
      <c r="F114" s="20">
        <f t="shared" ca="1" si="34"/>
        <v>11.866598831464387</v>
      </c>
      <c r="G114" s="20">
        <f t="shared" ca="1" si="35"/>
        <v>1.470713654786884</v>
      </c>
      <c r="H114" s="21">
        <f t="shared" ca="1" si="50"/>
        <v>1665.9996957570495</v>
      </c>
      <c r="I114" s="20">
        <f t="shared" ca="1" si="51"/>
        <v>1667.4704094118363</v>
      </c>
      <c r="J114" s="19"/>
      <c r="K114" s="20">
        <f t="shared" ca="1" si="36"/>
        <v>23.809331572238502</v>
      </c>
      <c r="L114" s="20">
        <f t="shared" ca="1" si="37"/>
        <v>1.6798550622284076</v>
      </c>
      <c r="M114" s="21">
        <f t="shared" ca="1" si="52"/>
        <v>1434.4932606021887</v>
      </c>
      <c r="N114" s="20">
        <f t="shared" ca="1" si="53"/>
        <v>1436.1731156644171</v>
      </c>
      <c r="O114" s="19"/>
      <c r="P114" s="20">
        <f t="shared" ca="1" si="38"/>
        <v>7.4068790119608474</v>
      </c>
      <c r="Q114" s="20">
        <f t="shared" ca="1" si="39"/>
        <v>7.6936029517931441</v>
      </c>
      <c r="R114" s="21">
        <f t="shared" ca="1" si="54"/>
        <v>1706.7194911351787</v>
      </c>
      <c r="S114" s="20">
        <f t="shared" ca="1" si="55"/>
        <v>1714.4130940869718</v>
      </c>
      <c r="T114" s="19"/>
      <c r="U114" s="20">
        <f t="shared" ca="1" si="40"/>
        <v>11.967085507037217</v>
      </c>
      <c r="V114" s="20">
        <f t="shared" ca="1" si="41"/>
        <v>4.1221505031387089</v>
      </c>
      <c r="W114" s="21">
        <f t="shared" ca="1" si="56"/>
        <v>1402.3442639932819</v>
      </c>
      <c r="X114" s="20">
        <f t="shared" ca="1" si="57"/>
        <v>1406.4664144964206</v>
      </c>
      <c r="Z114" s="20">
        <f t="shared" ca="1" si="42"/>
        <v>48.781422695714177</v>
      </c>
      <c r="AA114" s="20">
        <f t="shared" ca="1" si="43"/>
        <v>7.0124536039698402</v>
      </c>
      <c r="AB114" s="21">
        <f t="shared" ca="1" si="58"/>
        <v>1759.5798346417359</v>
      </c>
      <c r="AC114" s="20">
        <f t="shared" ca="1" si="59"/>
        <v>1766.5922882457057</v>
      </c>
      <c r="AE114" s="20">
        <f t="shared" ca="1" si="44"/>
        <v>34.2867509187477</v>
      </c>
      <c r="AF114" s="20">
        <f t="shared" ca="1" si="45"/>
        <v>1.1930412636896197</v>
      </c>
      <c r="AG114" s="21">
        <f t="shared" ca="1" si="60"/>
        <v>1799.4111051058762</v>
      </c>
      <c r="AH114" s="20">
        <f t="shared" ca="1" si="61"/>
        <v>1800.6041463695658</v>
      </c>
      <c r="AJ114" s="20">
        <f t="shared" ca="1" si="46"/>
        <v>10.730390244829815</v>
      </c>
      <c r="AK114" s="20">
        <f t="shared" ca="1" si="47"/>
        <v>3.2601723260503715E-2</v>
      </c>
      <c r="AL114" s="21">
        <f t="shared" ca="1" si="62"/>
        <v>1882.2694854699125</v>
      </c>
      <c r="AM114" s="20">
        <f t="shared" ca="1" si="63"/>
        <v>1882.3020871931731</v>
      </c>
    </row>
    <row r="115" spans="1:39" x14ac:dyDescent="0.25">
      <c r="A115" s="20">
        <f t="shared" ca="1" si="32"/>
        <v>0.93516068734200508</v>
      </c>
      <c r="B115" s="20">
        <f t="shared" ca="1" si="33"/>
        <v>6.9387406848471098</v>
      </c>
      <c r="C115" s="21">
        <f t="shared" ca="1" si="48"/>
        <v>1822.8264745771401</v>
      </c>
      <c r="D115" s="20">
        <f t="shared" ca="1" si="49"/>
        <v>1829.7652152619871</v>
      </c>
      <c r="E115" s="19"/>
      <c r="F115" s="20">
        <f t="shared" ca="1" si="34"/>
        <v>31.452418962570235</v>
      </c>
      <c r="G115" s="20">
        <f t="shared" ca="1" si="35"/>
        <v>3.4222093291186426</v>
      </c>
      <c r="H115" s="21">
        <f t="shared" ca="1" si="50"/>
        <v>1698.9228283744064</v>
      </c>
      <c r="I115" s="20">
        <f t="shared" ca="1" si="51"/>
        <v>1702.3450377035251</v>
      </c>
      <c r="J115" s="19"/>
      <c r="K115" s="20">
        <f t="shared" ca="1" si="36"/>
        <v>4.3284108198622624</v>
      </c>
      <c r="L115" s="20">
        <f t="shared" ca="1" si="37"/>
        <v>22.172704192081376</v>
      </c>
      <c r="M115" s="21">
        <f t="shared" ca="1" si="52"/>
        <v>1440.5015264842793</v>
      </c>
      <c r="N115" s="20">
        <f t="shared" ca="1" si="53"/>
        <v>1462.6742306763608</v>
      </c>
      <c r="O115" s="19"/>
      <c r="P115" s="20">
        <f t="shared" ca="1" si="38"/>
        <v>23.174410535205702</v>
      </c>
      <c r="Q115" s="20">
        <f t="shared" ca="1" si="39"/>
        <v>1.55911141387826</v>
      </c>
      <c r="R115" s="21">
        <f t="shared" ca="1" si="54"/>
        <v>1737.5875046221774</v>
      </c>
      <c r="S115" s="20">
        <f t="shared" ca="1" si="55"/>
        <v>1739.1466160360558</v>
      </c>
      <c r="T115" s="19"/>
      <c r="U115" s="20">
        <f t="shared" ca="1" si="40"/>
        <v>10.562459369724731</v>
      </c>
      <c r="V115" s="20">
        <f t="shared" ca="1" si="41"/>
        <v>3.2960470208623378</v>
      </c>
      <c r="W115" s="21">
        <f t="shared" ca="1" si="56"/>
        <v>1417.0288738661454</v>
      </c>
      <c r="X115" s="20">
        <f t="shared" ca="1" si="57"/>
        <v>1420.3249208870077</v>
      </c>
      <c r="Z115" s="20">
        <f t="shared" ca="1" si="42"/>
        <v>12.291434445172678</v>
      </c>
      <c r="AA115" s="20">
        <f t="shared" ca="1" si="43"/>
        <v>0.38133954711404155</v>
      </c>
      <c r="AB115" s="21">
        <f t="shared" ca="1" si="58"/>
        <v>1778.8837226908784</v>
      </c>
      <c r="AC115" s="20">
        <f t="shared" ca="1" si="59"/>
        <v>1779.2650622379924</v>
      </c>
      <c r="AE115" s="20">
        <f t="shared" ca="1" si="44"/>
        <v>34.625309526060406</v>
      </c>
      <c r="AF115" s="20">
        <f t="shared" ca="1" si="45"/>
        <v>4.3348789881432896</v>
      </c>
      <c r="AG115" s="21">
        <f t="shared" ca="1" si="60"/>
        <v>1835.2294558956262</v>
      </c>
      <c r="AH115" s="20">
        <f t="shared" ca="1" si="61"/>
        <v>1839.5643348837696</v>
      </c>
      <c r="AJ115" s="20">
        <f t="shared" ca="1" si="46"/>
        <v>3.5556091443900186</v>
      </c>
      <c r="AK115" s="20">
        <f t="shared" ca="1" si="47"/>
        <v>0.78446642879532458</v>
      </c>
      <c r="AL115" s="21">
        <f t="shared" ca="1" si="62"/>
        <v>1885.8576963375631</v>
      </c>
      <c r="AM115" s="20">
        <f t="shared" ca="1" si="63"/>
        <v>1886.6421627663583</v>
      </c>
    </row>
    <row r="116" spans="1:39" x14ac:dyDescent="0.25">
      <c r="A116" s="20">
        <f t="shared" ca="1" si="32"/>
        <v>7.4566265540016898</v>
      </c>
      <c r="B116" s="20">
        <f t="shared" ca="1" si="33"/>
        <v>0.44944699557363954</v>
      </c>
      <c r="C116" s="21">
        <f t="shared" ca="1" si="48"/>
        <v>1837.2218418159889</v>
      </c>
      <c r="D116" s="20">
        <f t="shared" ca="1" si="49"/>
        <v>1837.6712888115626</v>
      </c>
      <c r="E116" s="19"/>
      <c r="F116" s="20">
        <f t="shared" ca="1" si="34"/>
        <v>10.483320165117478</v>
      </c>
      <c r="G116" s="20">
        <f t="shared" ca="1" si="35"/>
        <v>0.57976242957248236</v>
      </c>
      <c r="H116" s="21">
        <f t="shared" ca="1" si="50"/>
        <v>1712.8283578686426</v>
      </c>
      <c r="I116" s="20">
        <f t="shared" ca="1" si="51"/>
        <v>1713.408120298215</v>
      </c>
      <c r="J116" s="19"/>
      <c r="K116" s="20">
        <f t="shared" ca="1" si="36"/>
        <v>13.997256991296149</v>
      </c>
      <c r="L116" s="20">
        <f t="shared" ca="1" si="37"/>
        <v>9.1418612544306121</v>
      </c>
      <c r="M116" s="21">
        <f t="shared" ca="1" si="52"/>
        <v>1476.6714876676569</v>
      </c>
      <c r="N116" s="20">
        <f t="shared" ca="1" si="53"/>
        <v>1485.8133489220875</v>
      </c>
      <c r="O116" s="19"/>
      <c r="P116" s="20">
        <f t="shared" ca="1" si="38"/>
        <v>7.3836605277142429</v>
      </c>
      <c r="Q116" s="20">
        <f t="shared" ca="1" si="39"/>
        <v>1.6476890310873318</v>
      </c>
      <c r="R116" s="21">
        <f t="shared" ca="1" si="54"/>
        <v>1746.53027656377</v>
      </c>
      <c r="S116" s="20">
        <f t="shared" ca="1" si="55"/>
        <v>1748.1779655948574</v>
      </c>
      <c r="T116" s="19"/>
      <c r="U116" s="20">
        <f t="shared" ca="1" si="40"/>
        <v>7.7581455092561686</v>
      </c>
      <c r="V116" s="20">
        <f t="shared" ca="1" si="41"/>
        <v>3.6336630711817222</v>
      </c>
      <c r="W116" s="21">
        <f t="shared" ca="1" si="56"/>
        <v>1428.0830663962638</v>
      </c>
      <c r="X116" s="20">
        <f t="shared" ca="1" si="57"/>
        <v>1431.7167294674455</v>
      </c>
      <c r="Z116" s="20">
        <f t="shared" ca="1" si="42"/>
        <v>5.5060285596884047</v>
      </c>
      <c r="AA116" s="20">
        <f t="shared" ca="1" si="43"/>
        <v>8.1528854820405918</v>
      </c>
      <c r="AB116" s="21">
        <f t="shared" ca="1" si="58"/>
        <v>1784.7710907976809</v>
      </c>
      <c r="AC116" s="20">
        <f t="shared" ca="1" si="59"/>
        <v>1792.9239762797215</v>
      </c>
      <c r="AE116" s="20">
        <f t="shared" ca="1" si="44"/>
        <v>54.650467456358207</v>
      </c>
      <c r="AF116" s="20">
        <f t="shared" ca="1" si="45"/>
        <v>23.342894208459775</v>
      </c>
      <c r="AG116" s="21">
        <f t="shared" ca="1" si="60"/>
        <v>1894.2148023401278</v>
      </c>
      <c r="AH116" s="20">
        <f t="shared" ca="1" si="61"/>
        <v>1917.5576965485875</v>
      </c>
      <c r="AJ116" s="20">
        <f t="shared" ca="1" si="46"/>
        <v>51.801983482877525</v>
      </c>
      <c r="AK116" s="20">
        <f t="shared" ca="1" si="47"/>
        <v>11.941098211481419</v>
      </c>
      <c r="AL116" s="21">
        <f t="shared" ca="1" si="62"/>
        <v>1938.4441462492359</v>
      </c>
      <c r="AM116" s="20">
        <f t="shared" ca="1" si="63"/>
        <v>1950.3852444607173</v>
      </c>
    </row>
    <row r="117" spans="1:39" x14ac:dyDescent="0.25">
      <c r="A117" s="20">
        <f t="shared" ca="1" si="32"/>
        <v>2.2214397378587378</v>
      </c>
      <c r="B117" s="20">
        <f t="shared" ca="1" si="33"/>
        <v>5.4400292169074067</v>
      </c>
      <c r="C117" s="21">
        <f t="shared" ca="1" si="48"/>
        <v>1839.8927285494212</v>
      </c>
      <c r="D117" s="20">
        <f t="shared" ca="1" si="49"/>
        <v>1845.3327577663285</v>
      </c>
      <c r="E117" s="19"/>
      <c r="F117" s="20">
        <f t="shared" ca="1" si="34"/>
        <v>15.172900410352568</v>
      </c>
      <c r="G117" s="20">
        <f t="shared" ca="1" si="35"/>
        <v>2.9730381328648821</v>
      </c>
      <c r="H117" s="21">
        <f t="shared" ca="1" si="50"/>
        <v>1728.5810207085676</v>
      </c>
      <c r="I117" s="20">
        <f t="shared" ca="1" si="51"/>
        <v>1731.5540588414326</v>
      </c>
      <c r="J117" s="19"/>
      <c r="K117" s="20">
        <f t="shared" ca="1" si="36"/>
        <v>25.976564544228779</v>
      </c>
      <c r="L117" s="20">
        <f t="shared" ca="1" si="37"/>
        <v>0.18587271402370883</v>
      </c>
      <c r="M117" s="21">
        <f t="shared" ca="1" si="52"/>
        <v>1511.7899134663162</v>
      </c>
      <c r="N117" s="20">
        <f t="shared" ca="1" si="53"/>
        <v>1511.9757861803398</v>
      </c>
      <c r="O117" s="19"/>
      <c r="P117" s="20">
        <f t="shared" ca="1" si="38"/>
        <v>11.330651737738162</v>
      </c>
      <c r="Q117" s="20">
        <f t="shared" ca="1" si="39"/>
        <v>2.7139143036483691</v>
      </c>
      <c r="R117" s="21">
        <f t="shared" ca="1" si="54"/>
        <v>1759.5086173325956</v>
      </c>
      <c r="S117" s="20">
        <f t="shared" ca="1" si="55"/>
        <v>1762.222531636244</v>
      </c>
      <c r="T117" s="19"/>
      <c r="U117" s="20">
        <f t="shared" ca="1" si="40"/>
        <v>16.686995972781855</v>
      </c>
      <c r="V117" s="20">
        <f t="shared" ca="1" si="41"/>
        <v>2.6144971271316195</v>
      </c>
      <c r="W117" s="21">
        <f t="shared" ca="1" si="56"/>
        <v>1448.4037254402274</v>
      </c>
      <c r="X117" s="20">
        <f t="shared" ca="1" si="57"/>
        <v>1451.0182225673591</v>
      </c>
      <c r="Z117" s="20">
        <f t="shared" ca="1" si="42"/>
        <v>1.1176016461452472</v>
      </c>
      <c r="AA117" s="20">
        <f t="shared" ca="1" si="43"/>
        <v>0.6489141835427984</v>
      </c>
      <c r="AB117" s="21">
        <f t="shared" ca="1" si="58"/>
        <v>1794.0415779258667</v>
      </c>
      <c r="AC117" s="20">
        <f t="shared" ca="1" si="59"/>
        <v>1794.6904921094094</v>
      </c>
      <c r="AE117" s="20">
        <f t="shared" ca="1" si="44"/>
        <v>12.863107671892177</v>
      </c>
      <c r="AF117" s="20">
        <f t="shared" ca="1" si="45"/>
        <v>8.5791723894003074</v>
      </c>
      <c r="AG117" s="21">
        <f t="shared" ca="1" si="60"/>
        <v>1930.4208042204796</v>
      </c>
      <c r="AH117" s="20">
        <f t="shared" ca="1" si="61"/>
        <v>1938.9999766098799</v>
      </c>
      <c r="AJ117" s="20">
        <f t="shared" ca="1" si="46"/>
        <v>1.2905423819314794</v>
      </c>
      <c r="AK117" s="20">
        <f t="shared" ca="1" si="47"/>
        <v>4.4077384286284866</v>
      </c>
      <c r="AL117" s="21">
        <f t="shared" ca="1" si="62"/>
        <v>1951.6757868426489</v>
      </c>
      <c r="AM117" s="20">
        <f t="shared" ca="1" si="63"/>
        <v>1956.0835252712775</v>
      </c>
    </row>
    <row r="118" spans="1:39" x14ac:dyDescent="0.25">
      <c r="A118" s="20">
        <f t="shared" ca="1" si="32"/>
        <v>14.933418434901656</v>
      </c>
      <c r="B118" s="20">
        <f t="shared" ca="1" si="33"/>
        <v>1.3091234122345616</v>
      </c>
      <c r="C118" s="21">
        <f t="shared" ca="1" si="48"/>
        <v>1860.2661762012301</v>
      </c>
      <c r="D118" s="20">
        <f t="shared" ca="1" si="49"/>
        <v>1861.5752996134647</v>
      </c>
      <c r="E118" s="19"/>
      <c r="F118" s="20">
        <f t="shared" ca="1" si="34"/>
        <v>7.5736034428554815</v>
      </c>
      <c r="G118" s="20">
        <f t="shared" ca="1" si="35"/>
        <v>5.7482587003609824</v>
      </c>
      <c r="H118" s="21">
        <f t="shared" ca="1" si="50"/>
        <v>1739.1276622842881</v>
      </c>
      <c r="I118" s="20">
        <f t="shared" ca="1" si="51"/>
        <v>1744.8759209846492</v>
      </c>
      <c r="J118" s="19"/>
      <c r="K118" s="20">
        <f t="shared" ca="1" si="36"/>
        <v>4.6047659383668291</v>
      </c>
      <c r="L118" s="20">
        <f t="shared" ca="1" si="37"/>
        <v>2.9563054817727825</v>
      </c>
      <c r="M118" s="21">
        <f t="shared" ca="1" si="52"/>
        <v>1516.5805521187067</v>
      </c>
      <c r="N118" s="20">
        <f t="shared" ca="1" si="53"/>
        <v>1519.5368576004794</v>
      </c>
      <c r="O118" s="19"/>
      <c r="P118" s="20">
        <f t="shared" ca="1" si="38"/>
        <v>9.1762258030144501</v>
      </c>
      <c r="Q118" s="20">
        <f t="shared" ca="1" si="39"/>
        <v>7.3307731430498242</v>
      </c>
      <c r="R118" s="21">
        <f t="shared" ca="1" si="54"/>
        <v>1771.3987574392584</v>
      </c>
      <c r="S118" s="20">
        <f t="shared" ca="1" si="55"/>
        <v>1778.7295305823081</v>
      </c>
      <c r="T118" s="19"/>
      <c r="U118" s="20">
        <f t="shared" ca="1" si="40"/>
        <v>12.621997725933532</v>
      </c>
      <c r="V118" s="20">
        <f t="shared" ca="1" si="41"/>
        <v>1.3411025909513166</v>
      </c>
      <c r="W118" s="21">
        <f t="shared" ca="1" si="56"/>
        <v>1463.6402202932927</v>
      </c>
      <c r="X118" s="20">
        <f t="shared" ca="1" si="57"/>
        <v>1464.981322884244</v>
      </c>
      <c r="Z118" s="20">
        <f t="shared" ca="1" si="42"/>
        <v>16.100333193894198</v>
      </c>
      <c r="AA118" s="20">
        <f t="shared" ca="1" si="43"/>
        <v>9.4596925569066421</v>
      </c>
      <c r="AB118" s="21">
        <f t="shared" ca="1" si="58"/>
        <v>1810.7908253033036</v>
      </c>
      <c r="AC118" s="20">
        <f t="shared" ca="1" si="59"/>
        <v>1820.2505178602103</v>
      </c>
      <c r="AE118" s="20">
        <f t="shared" ca="1" si="44"/>
        <v>23.663866669499537</v>
      </c>
      <c r="AF118" s="20">
        <f t="shared" ca="1" si="45"/>
        <v>1.2299953339799565</v>
      </c>
      <c r="AG118" s="21">
        <f t="shared" ca="1" si="60"/>
        <v>1962.6638432793795</v>
      </c>
      <c r="AH118" s="20">
        <f t="shared" ca="1" si="61"/>
        <v>1963.8938386133595</v>
      </c>
      <c r="AJ118" s="20">
        <f t="shared" ca="1" si="46"/>
        <v>29.526734545208161</v>
      </c>
      <c r="AK118" s="20">
        <f t="shared" ca="1" si="47"/>
        <v>20.029493122422206</v>
      </c>
      <c r="AL118" s="21">
        <f t="shared" ca="1" si="62"/>
        <v>1985.6102598164857</v>
      </c>
      <c r="AM118" s="20">
        <f t="shared" ca="1" si="63"/>
        <v>2005.639752938908</v>
      </c>
    </row>
    <row r="119" spans="1:39" x14ac:dyDescent="0.25">
      <c r="A119" s="20">
        <f t="shared" ca="1" si="32"/>
        <v>7.5586909931336983</v>
      </c>
      <c r="B119" s="20">
        <f t="shared" ca="1" si="33"/>
        <v>4.0658461548639524</v>
      </c>
      <c r="C119" s="21">
        <f t="shared" ca="1" si="48"/>
        <v>1869.1339906065984</v>
      </c>
      <c r="D119" s="20">
        <f t="shared" ca="1" si="49"/>
        <v>1873.1998367614624</v>
      </c>
      <c r="E119" s="19"/>
      <c r="F119" s="20">
        <f t="shared" ca="1" si="34"/>
        <v>11.850351105346776</v>
      </c>
      <c r="G119" s="20">
        <f t="shared" ca="1" si="35"/>
        <v>1.9385589676515018</v>
      </c>
      <c r="H119" s="21">
        <f t="shared" ca="1" si="50"/>
        <v>1756.726272089996</v>
      </c>
      <c r="I119" s="20">
        <f t="shared" ca="1" si="51"/>
        <v>1758.6648310576475</v>
      </c>
      <c r="J119" s="19"/>
      <c r="K119" s="20">
        <f t="shared" ca="1" si="36"/>
        <v>1.4811560452993695</v>
      </c>
      <c r="L119" s="20">
        <f t="shared" ca="1" si="37"/>
        <v>1.8827692692432323</v>
      </c>
      <c r="M119" s="21">
        <f t="shared" ca="1" si="52"/>
        <v>1521.0180136457786</v>
      </c>
      <c r="N119" s="20">
        <f t="shared" ca="1" si="53"/>
        <v>1522.9007829150219</v>
      </c>
      <c r="O119" s="19"/>
      <c r="P119" s="20">
        <f t="shared" ca="1" si="38"/>
        <v>28.561371838421572</v>
      </c>
      <c r="Q119" s="20">
        <f t="shared" ca="1" si="39"/>
        <v>4.2441166028536657</v>
      </c>
      <c r="R119" s="21">
        <f t="shared" ca="1" si="54"/>
        <v>1807.2909024207297</v>
      </c>
      <c r="S119" s="20">
        <f t="shared" ca="1" si="55"/>
        <v>1811.5350190235833</v>
      </c>
      <c r="T119" s="19"/>
      <c r="U119" s="20">
        <f t="shared" ca="1" si="40"/>
        <v>29.464799724089858</v>
      </c>
      <c r="V119" s="20">
        <f t="shared" ca="1" si="41"/>
        <v>0.1872194306216324</v>
      </c>
      <c r="W119" s="21">
        <f t="shared" ca="1" si="56"/>
        <v>1494.446122608334</v>
      </c>
      <c r="X119" s="20">
        <f t="shared" ca="1" si="57"/>
        <v>1494.6333420389556</v>
      </c>
      <c r="Z119" s="20">
        <f t="shared" ca="1" si="42"/>
        <v>34.293244209299729</v>
      </c>
      <c r="AA119" s="20">
        <f t="shared" ca="1" si="43"/>
        <v>2.5398331653090809</v>
      </c>
      <c r="AB119" s="21">
        <f t="shared" ca="1" si="58"/>
        <v>1854.54376206951</v>
      </c>
      <c r="AC119" s="20">
        <f t="shared" ca="1" si="59"/>
        <v>1857.0835952348191</v>
      </c>
      <c r="AE119" s="20">
        <f t="shared" ca="1" si="44"/>
        <v>62.847849247719289</v>
      </c>
      <c r="AF119" s="20">
        <f t="shared" ca="1" si="45"/>
        <v>2.7395870558390225</v>
      </c>
      <c r="AG119" s="21">
        <f t="shared" ca="1" si="60"/>
        <v>2026.7416878610788</v>
      </c>
      <c r="AH119" s="20">
        <f t="shared" ca="1" si="61"/>
        <v>2029.4812749169178</v>
      </c>
      <c r="AJ119" s="20">
        <f t="shared" ca="1" si="46"/>
        <v>15.211190181068419</v>
      </c>
      <c r="AK119" s="20">
        <f t="shared" ca="1" si="47"/>
        <v>28.914902505336606</v>
      </c>
      <c r="AL119" s="21">
        <f t="shared" ca="1" si="62"/>
        <v>2020.8509431199764</v>
      </c>
      <c r="AM119" s="20">
        <f t="shared" ca="1" si="63"/>
        <v>2049.765845625313</v>
      </c>
    </row>
    <row r="120" spans="1:39" x14ac:dyDescent="0.25">
      <c r="A120" s="20">
        <f t="shared" ca="1" si="32"/>
        <v>15.569697381680509</v>
      </c>
      <c r="B120" s="20">
        <f t="shared" ca="1" si="33"/>
        <v>14.43205281309459</v>
      </c>
      <c r="C120" s="21">
        <f t="shared" ca="1" si="48"/>
        <v>1888.7695341431429</v>
      </c>
      <c r="D120" s="20">
        <f t="shared" ca="1" si="49"/>
        <v>1903.2015869562374</v>
      </c>
      <c r="E120" s="19"/>
      <c r="F120" s="20">
        <f t="shared" ca="1" si="34"/>
        <v>2.8072675929659621</v>
      </c>
      <c r="G120" s="20">
        <f t="shared" ca="1" si="35"/>
        <v>6.2516716543149222</v>
      </c>
      <c r="H120" s="21">
        <f t="shared" ca="1" si="50"/>
        <v>1761.4720986506134</v>
      </c>
      <c r="I120" s="20">
        <f t="shared" ca="1" si="51"/>
        <v>1767.7237703049284</v>
      </c>
      <c r="J120" s="19"/>
      <c r="K120" s="20">
        <f t="shared" ca="1" si="36"/>
        <v>3.37798391725158</v>
      </c>
      <c r="L120" s="20">
        <f t="shared" ca="1" si="37"/>
        <v>2.2347070920963379</v>
      </c>
      <c r="M120" s="21">
        <f t="shared" ca="1" si="52"/>
        <v>1526.2787668322735</v>
      </c>
      <c r="N120" s="20">
        <f t="shared" ca="1" si="53"/>
        <v>1528.5134739243699</v>
      </c>
      <c r="O120" s="19"/>
      <c r="P120" s="20">
        <f t="shared" ca="1" si="38"/>
        <v>26.454393313185733</v>
      </c>
      <c r="Q120" s="20">
        <f t="shared" ca="1" si="39"/>
        <v>4.087872472645155</v>
      </c>
      <c r="R120" s="21">
        <f t="shared" ca="1" si="54"/>
        <v>1837.989412336769</v>
      </c>
      <c r="S120" s="20">
        <f t="shared" ca="1" si="55"/>
        <v>1842.0772848094141</v>
      </c>
      <c r="T120" s="19"/>
      <c r="U120" s="20">
        <f t="shared" ca="1" si="40"/>
        <v>18.460900376679941</v>
      </c>
      <c r="V120" s="20">
        <f t="shared" ca="1" si="41"/>
        <v>15.772499798631269</v>
      </c>
      <c r="W120" s="21">
        <f t="shared" ca="1" si="56"/>
        <v>1513.0942424156356</v>
      </c>
      <c r="X120" s="20">
        <f t="shared" ca="1" si="57"/>
        <v>1528.8667422142669</v>
      </c>
      <c r="Z120" s="20">
        <f t="shared" ca="1" si="42"/>
        <v>8.6015807542160179</v>
      </c>
      <c r="AA120" s="20">
        <f t="shared" ca="1" si="43"/>
        <v>0.91162482084841157</v>
      </c>
      <c r="AB120" s="21">
        <f t="shared" ca="1" si="58"/>
        <v>1865.6851759890351</v>
      </c>
      <c r="AC120" s="20">
        <f t="shared" ca="1" si="59"/>
        <v>1866.5968008098835</v>
      </c>
      <c r="AE120" s="20">
        <f t="shared" ca="1" si="44"/>
        <v>7.7029318300891525</v>
      </c>
      <c r="AF120" s="20">
        <f t="shared" ca="1" si="45"/>
        <v>2.5554128218236718</v>
      </c>
      <c r="AG120" s="21">
        <f t="shared" ca="1" si="60"/>
        <v>2037.184206747007</v>
      </c>
      <c r="AH120" s="20">
        <f t="shared" ca="1" si="61"/>
        <v>2039.7396195688307</v>
      </c>
      <c r="AJ120" s="20">
        <f t="shared" ca="1" si="46"/>
        <v>28.587658375376385</v>
      </c>
      <c r="AK120" s="20">
        <f t="shared" ca="1" si="47"/>
        <v>2.0922568638491161</v>
      </c>
      <c r="AL120" s="21">
        <f t="shared" ca="1" si="62"/>
        <v>2078.3535040006896</v>
      </c>
      <c r="AM120" s="20">
        <f t="shared" ca="1" si="63"/>
        <v>2080.4457608645389</v>
      </c>
    </row>
    <row r="121" spans="1:39" x14ac:dyDescent="0.25">
      <c r="A121" s="20">
        <f t="shared" ca="1" si="32"/>
        <v>2.5991329721624234</v>
      </c>
      <c r="B121" s="20">
        <f t="shared" ca="1" si="33"/>
        <v>1.6322136779801997</v>
      </c>
      <c r="C121" s="21">
        <f t="shared" ca="1" si="48"/>
        <v>1905.8007199283998</v>
      </c>
      <c r="D121" s="20">
        <f t="shared" ca="1" si="49"/>
        <v>1907.4329336063799</v>
      </c>
      <c r="E121" s="19"/>
      <c r="F121" s="20">
        <f t="shared" ca="1" si="34"/>
        <v>8.1639865683030646</v>
      </c>
      <c r="G121" s="20">
        <f t="shared" ca="1" si="35"/>
        <v>2.4856893298560351E-2</v>
      </c>
      <c r="H121" s="21">
        <f t="shared" ca="1" si="50"/>
        <v>1775.8877568732314</v>
      </c>
      <c r="I121" s="20">
        <f t="shared" ca="1" si="51"/>
        <v>1775.9126137665301</v>
      </c>
      <c r="J121" s="19"/>
      <c r="K121" s="20">
        <f t="shared" ca="1" si="36"/>
        <v>0.45659464874476113</v>
      </c>
      <c r="L121" s="20">
        <f t="shared" ca="1" si="37"/>
        <v>2.9194724926872153</v>
      </c>
      <c r="M121" s="21">
        <f t="shared" ca="1" si="52"/>
        <v>1528.9700685731148</v>
      </c>
      <c r="N121" s="20">
        <f t="shared" ca="1" si="53"/>
        <v>1531.889541065802</v>
      </c>
      <c r="O121" s="19"/>
      <c r="P121" s="20">
        <f t="shared" ca="1" si="38"/>
        <v>10.498271558908082</v>
      </c>
      <c r="Q121" s="20">
        <f t="shared" ca="1" si="39"/>
        <v>0.17009118229702275</v>
      </c>
      <c r="R121" s="21">
        <f t="shared" ca="1" si="54"/>
        <v>1852.5755563683222</v>
      </c>
      <c r="S121" s="20">
        <f t="shared" ca="1" si="55"/>
        <v>1852.7456475506192</v>
      </c>
      <c r="T121" s="19"/>
      <c r="U121" s="20">
        <f t="shared" ca="1" si="40"/>
        <v>7.8825771952366344</v>
      </c>
      <c r="V121" s="20">
        <f t="shared" ca="1" si="41"/>
        <v>9.0137451779157978</v>
      </c>
      <c r="W121" s="21">
        <f t="shared" ca="1" si="56"/>
        <v>1536.7493194095034</v>
      </c>
      <c r="X121" s="20">
        <f t="shared" ca="1" si="57"/>
        <v>1545.7630645874192</v>
      </c>
      <c r="Z121" s="20">
        <f t="shared" ca="1" si="42"/>
        <v>29.002337639380503</v>
      </c>
      <c r="AA121" s="20">
        <f t="shared" ca="1" si="43"/>
        <v>2.8611207169729154</v>
      </c>
      <c r="AB121" s="21">
        <f t="shared" ca="1" si="58"/>
        <v>1895.599138449264</v>
      </c>
      <c r="AC121" s="20">
        <f t="shared" ca="1" si="59"/>
        <v>1898.4602591662369</v>
      </c>
      <c r="AE121" s="20">
        <f t="shared" ca="1" si="44"/>
        <v>4.0804455146089698</v>
      </c>
      <c r="AF121" s="20">
        <f t="shared" ca="1" si="45"/>
        <v>1.904171990283676</v>
      </c>
      <c r="AG121" s="21">
        <f t="shared" ca="1" si="60"/>
        <v>2043.8200650834397</v>
      </c>
      <c r="AH121" s="20">
        <f t="shared" ca="1" si="61"/>
        <v>2045.7242370737233</v>
      </c>
      <c r="AJ121" s="20">
        <f t="shared" ca="1" si="46"/>
        <v>11.589841254323346</v>
      </c>
      <c r="AK121" s="20">
        <f t="shared" ca="1" si="47"/>
        <v>20.697283697111935</v>
      </c>
      <c r="AL121" s="21">
        <f t="shared" ca="1" si="62"/>
        <v>2092.0356021188622</v>
      </c>
      <c r="AM121" s="20">
        <f t="shared" ca="1" si="63"/>
        <v>2112.732885815974</v>
      </c>
    </row>
    <row r="122" spans="1:39" x14ac:dyDescent="0.25">
      <c r="A122" s="20">
        <f t="shared" ca="1" si="32"/>
        <v>15.514099197674636</v>
      </c>
      <c r="B122" s="20">
        <f t="shared" ca="1" si="33"/>
        <v>8.6399427833603752</v>
      </c>
      <c r="C122" s="21">
        <f t="shared" ca="1" si="48"/>
        <v>1922.9470328040545</v>
      </c>
      <c r="D122" s="20">
        <f t="shared" ca="1" si="49"/>
        <v>1931.5869755874148</v>
      </c>
      <c r="E122" s="19"/>
      <c r="F122" s="20">
        <f t="shared" ca="1" si="34"/>
        <v>0.32650924129478709</v>
      </c>
      <c r="G122" s="20">
        <f t="shared" ca="1" si="35"/>
        <v>2.7558436616072122</v>
      </c>
      <c r="H122" s="21">
        <f t="shared" ca="1" si="50"/>
        <v>1776.2391230078249</v>
      </c>
      <c r="I122" s="20">
        <f t="shared" ca="1" si="51"/>
        <v>1778.9949666694322</v>
      </c>
      <c r="J122" s="19"/>
      <c r="K122" s="20">
        <f t="shared" ca="1" si="36"/>
        <v>0.38566927957719821</v>
      </c>
      <c r="L122" s="20">
        <f t="shared" ca="1" si="37"/>
        <v>7.5327841015572892</v>
      </c>
      <c r="M122" s="21">
        <f t="shared" ca="1" si="52"/>
        <v>1532.275210345379</v>
      </c>
      <c r="N122" s="20">
        <f t="shared" ca="1" si="53"/>
        <v>1539.8079944469364</v>
      </c>
      <c r="O122" s="19"/>
      <c r="P122" s="20">
        <f t="shared" ca="1" si="38"/>
        <v>10.772753621149436</v>
      </c>
      <c r="Q122" s="20">
        <f t="shared" ca="1" si="39"/>
        <v>4.5179680187523399</v>
      </c>
      <c r="R122" s="21">
        <f t="shared" ca="1" si="54"/>
        <v>1863.5184011717686</v>
      </c>
      <c r="S122" s="20">
        <f t="shared" ca="1" si="55"/>
        <v>1868.0363691905209</v>
      </c>
      <c r="T122" s="19"/>
      <c r="U122" s="20">
        <f t="shared" ca="1" si="40"/>
        <v>1.7368708181418324</v>
      </c>
      <c r="V122" s="20">
        <f t="shared" ca="1" si="41"/>
        <v>1.0081288158276127</v>
      </c>
      <c r="W122" s="21">
        <f t="shared" ca="1" si="56"/>
        <v>1547.499935405561</v>
      </c>
      <c r="X122" s="20">
        <f t="shared" ca="1" si="57"/>
        <v>1548.5080642213886</v>
      </c>
      <c r="Z122" s="20">
        <f t="shared" ca="1" si="42"/>
        <v>6.4265255341258811</v>
      </c>
      <c r="AA122" s="20">
        <f t="shared" ca="1" si="43"/>
        <v>0.99840020405085861</v>
      </c>
      <c r="AB122" s="21">
        <f t="shared" ca="1" si="58"/>
        <v>1904.8867847003628</v>
      </c>
      <c r="AC122" s="20">
        <f t="shared" ca="1" si="59"/>
        <v>1905.8851849044136</v>
      </c>
      <c r="AE122" s="20">
        <f t="shared" ca="1" si="44"/>
        <v>6.8715886535821769</v>
      </c>
      <c r="AF122" s="20">
        <f t="shared" ca="1" si="45"/>
        <v>5.6459293518627192</v>
      </c>
      <c r="AG122" s="21">
        <f t="shared" ca="1" si="60"/>
        <v>2052.5958257273055</v>
      </c>
      <c r="AH122" s="20">
        <f t="shared" ca="1" si="61"/>
        <v>2058.2417550791683</v>
      </c>
      <c r="AJ122" s="20">
        <f t="shared" ca="1" si="46"/>
        <v>5.1198410683122653</v>
      </c>
      <c r="AK122" s="20">
        <f t="shared" ca="1" si="47"/>
        <v>0.79826877360101023</v>
      </c>
      <c r="AL122" s="21">
        <f t="shared" ca="1" si="62"/>
        <v>2117.8527268842863</v>
      </c>
      <c r="AM122" s="20">
        <f t="shared" ca="1" si="63"/>
        <v>2118.6509956578875</v>
      </c>
    </row>
    <row r="123" spans="1:39" x14ac:dyDescent="0.25">
      <c r="A123" s="20">
        <f t="shared" ca="1" si="32"/>
        <v>6.3813739752758885</v>
      </c>
      <c r="B123" s="20">
        <f t="shared" ca="1" si="33"/>
        <v>5.9312729403444973</v>
      </c>
      <c r="C123" s="21">
        <f t="shared" ca="1" si="48"/>
        <v>1937.9683495626907</v>
      </c>
      <c r="D123" s="20">
        <f t="shared" ca="1" si="49"/>
        <v>1943.8996225030353</v>
      </c>
      <c r="E123" s="19"/>
      <c r="F123" s="20">
        <f t="shared" ca="1" si="34"/>
        <v>2.9027589335944421</v>
      </c>
      <c r="G123" s="20">
        <f t="shared" ca="1" si="35"/>
        <v>4.3964565274876843</v>
      </c>
      <c r="H123" s="21">
        <f t="shared" ca="1" si="50"/>
        <v>1781.8977256030266</v>
      </c>
      <c r="I123" s="20">
        <f t="shared" ca="1" si="51"/>
        <v>1786.2941821305144</v>
      </c>
      <c r="J123" s="19"/>
      <c r="K123" s="20">
        <f t="shared" ca="1" si="36"/>
        <v>1.6293683548715869</v>
      </c>
      <c r="L123" s="20">
        <f t="shared" ca="1" si="37"/>
        <v>3.8585060998002949</v>
      </c>
      <c r="M123" s="21">
        <f t="shared" ca="1" si="52"/>
        <v>1541.4373628018079</v>
      </c>
      <c r="N123" s="20">
        <f t="shared" ca="1" si="53"/>
        <v>1545.2958689016082</v>
      </c>
      <c r="O123" s="19"/>
      <c r="P123" s="20">
        <f t="shared" ca="1" si="38"/>
        <v>7.9198966132808115</v>
      </c>
      <c r="Q123" s="20">
        <f t="shared" ca="1" si="39"/>
        <v>1.5712028630212993</v>
      </c>
      <c r="R123" s="21">
        <f t="shared" ca="1" si="54"/>
        <v>1875.9562658038017</v>
      </c>
      <c r="S123" s="20">
        <f t="shared" ca="1" si="55"/>
        <v>1877.5274686668229</v>
      </c>
      <c r="T123" s="19"/>
      <c r="U123" s="20">
        <f t="shared" ca="1" si="40"/>
        <v>5.7629213929572911</v>
      </c>
      <c r="V123" s="20">
        <f t="shared" ca="1" si="41"/>
        <v>12.528334363954091</v>
      </c>
      <c r="W123" s="21">
        <f t="shared" ca="1" si="56"/>
        <v>1554.2709856143458</v>
      </c>
      <c r="X123" s="20">
        <f t="shared" ca="1" si="57"/>
        <v>1566.7993199783</v>
      </c>
      <c r="Z123" s="20">
        <f t="shared" ca="1" si="42"/>
        <v>7.5514680528419165</v>
      </c>
      <c r="AA123" s="20">
        <f t="shared" ca="1" si="43"/>
        <v>1.1755907758882433</v>
      </c>
      <c r="AB123" s="21">
        <f t="shared" ca="1" si="58"/>
        <v>1913.4366529572555</v>
      </c>
      <c r="AC123" s="20">
        <f t="shared" ca="1" si="59"/>
        <v>1914.6122437331437</v>
      </c>
      <c r="AE123" s="20">
        <f t="shared" ca="1" si="44"/>
        <v>7.7120616791606347</v>
      </c>
      <c r="AF123" s="20">
        <f t="shared" ca="1" si="45"/>
        <v>0.13222353309687765</v>
      </c>
      <c r="AG123" s="21">
        <f t="shared" ca="1" si="60"/>
        <v>2065.9538167583291</v>
      </c>
      <c r="AH123" s="20">
        <f t="shared" ca="1" si="61"/>
        <v>2066.0860402914259</v>
      </c>
      <c r="AJ123" s="20">
        <f t="shared" ca="1" si="46"/>
        <v>3.0604162405711892</v>
      </c>
      <c r="AK123" s="20">
        <f t="shared" ca="1" si="47"/>
        <v>4.3834394522685942</v>
      </c>
      <c r="AL123" s="21">
        <f t="shared" ca="1" si="62"/>
        <v>2121.7114118984587</v>
      </c>
      <c r="AM123" s="20">
        <f t="shared" ca="1" si="63"/>
        <v>2126.0948513507274</v>
      </c>
    </row>
    <row r="124" spans="1:39" x14ac:dyDescent="0.25">
      <c r="A124" s="20">
        <f t="shared" ca="1" si="32"/>
        <v>23.185826607751764</v>
      </c>
      <c r="B124" s="20">
        <f t="shared" ca="1" si="33"/>
        <v>4.8496813845471651</v>
      </c>
      <c r="C124" s="21">
        <f t="shared" ca="1" si="48"/>
        <v>1967.0854491107871</v>
      </c>
      <c r="D124" s="20">
        <f t="shared" ca="1" si="49"/>
        <v>1971.9351304953343</v>
      </c>
      <c r="E124" s="19"/>
      <c r="F124" s="20">
        <f t="shared" ca="1" si="34"/>
        <v>22.355839503220572</v>
      </c>
      <c r="G124" s="20">
        <f t="shared" ca="1" si="35"/>
        <v>1.0423729037577931</v>
      </c>
      <c r="H124" s="21">
        <f t="shared" ca="1" si="50"/>
        <v>1808.6500216337349</v>
      </c>
      <c r="I124" s="20">
        <f t="shared" ca="1" si="51"/>
        <v>1809.6923945374926</v>
      </c>
      <c r="J124" s="19"/>
      <c r="K124" s="20">
        <f t="shared" ca="1" si="36"/>
        <v>10.545242412218903</v>
      </c>
      <c r="L124" s="20">
        <f t="shared" ca="1" si="37"/>
        <v>8.4729637943271301E-3</v>
      </c>
      <c r="M124" s="21">
        <f t="shared" ca="1" si="52"/>
        <v>1555.841111313827</v>
      </c>
      <c r="N124" s="20">
        <f t="shared" ca="1" si="53"/>
        <v>1555.8495842776213</v>
      </c>
      <c r="O124" s="19"/>
      <c r="P124" s="20">
        <f t="shared" ca="1" si="38"/>
        <v>4.1997330182117887</v>
      </c>
      <c r="Q124" s="20">
        <f t="shared" ca="1" si="39"/>
        <v>3.7805831439271902</v>
      </c>
      <c r="R124" s="21">
        <f t="shared" ca="1" si="54"/>
        <v>1881.7272016850347</v>
      </c>
      <c r="S124" s="20">
        <f t="shared" ca="1" si="55"/>
        <v>1885.507784828962</v>
      </c>
      <c r="T124" s="19"/>
      <c r="U124" s="20">
        <f t="shared" ca="1" si="40"/>
        <v>0.73516709557037208</v>
      </c>
      <c r="V124" s="20">
        <f t="shared" ca="1" si="41"/>
        <v>1.3122986590318808</v>
      </c>
      <c r="W124" s="21">
        <f t="shared" ca="1" si="56"/>
        <v>1567.5344870738704</v>
      </c>
      <c r="X124" s="20">
        <f t="shared" ca="1" si="57"/>
        <v>1568.8467857329024</v>
      </c>
      <c r="Z124" s="20">
        <f t="shared" ca="1" si="42"/>
        <v>11.123198389814227</v>
      </c>
      <c r="AA124" s="20">
        <f t="shared" ca="1" si="43"/>
        <v>0.7138689414214946</v>
      </c>
      <c r="AB124" s="21">
        <f t="shared" ca="1" si="58"/>
        <v>1925.7354421229579</v>
      </c>
      <c r="AC124" s="20">
        <f t="shared" ca="1" si="59"/>
        <v>1926.4493110643793</v>
      </c>
      <c r="AE124" s="20">
        <f t="shared" ca="1" si="44"/>
        <v>40.12868068658922</v>
      </c>
      <c r="AF124" s="20">
        <f t="shared" ca="1" si="45"/>
        <v>8.5215031934218537</v>
      </c>
      <c r="AG124" s="21">
        <f t="shared" ca="1" si="60"/>
        <v>2106.2147209780151</v>
      </c>
      <c r="AH124" s="20">
        <f t="shared" ca="1" si="61"/>
        <v>2114.7362241714368</v>
      </c>
      <c r="AJ124" s="20">
        <f t="shared" ca="1" si="46"/>
        <v>7.9245408180456547</v>
      </c>
      <c r="AK124" s="20">
        <f t="shared" ca="1" si="47"/>
        <v>6.6674121872936727</v>
      </c>
      <c r="AL124" s="21">
        <f t="shared" ca="1" si="62"/>
        <v>2134.0193921687728</v>
      </c>
      <c r="AM124" s="20">
        <f t="shared" ca="1" si="63"/>
        <v>2140.6868043560667</v>
      </c>
    </row>
    <row r="125" spans="1:39" x14ac:dyDescent="0.25">
      <c r="A125" s="20">
        <f t="shared" ca="1" si="32"/>
        <v>6.0134075234346387</v>
      </c>
      <c r="B125" s="20">
        <f t="shared" ca="1" si="33"/>
        <v>5.9594331646874936</v>
      </c>
      <c r="C125" s="21">
        <f t="shared" ca="1" si="48"/>
        <v>1977.9485380187689</v>
      </c>
      <c r="D125" s="20">
        <f t="shared" ca="1" si="49"/>
        <v>1983.9079711834563</v>
      </c>
      <c r="E125" s="19"/>
      <c r="F125" s="20">
        <f t="shared" ca="1" si="34"/>
        <v>4.6255823324478715</v>
      </c>
      <c r="G125" s="20">
        <f t="shared" ca="1" si="35"/>
        <v>0.58158180888239397</v>
      </c>
      <c r="H125" s="21">
        <f t="shared" ca="1" si="50"/>
        <v>1814.3179768699406</v>
      </c>
      <c r="I125" s="20">
        <f t="shared" ca="1" si="51"/>
        <v>1814.899558678823</v>
      </c>
      <c r="J125" s="19"/>
      <c r="K125" s="20">
        <f t="shared" ca="1" si="36"/>
        <v>3.0344379589827888</v>
      </c>
      <c r="L125" s="20">
        <f t="shared" ca="1" si="37"/>
        <v>1.4741001225556642</v>
      </c>
      <c r="M125" s="21">
        <f t="shared" ca="1" si="52"/>
        <v>1558.8840222366041</v>
      </c>
      <c r="N125" s="20">
        <f t="shared" ca="1" si="53"/>
        <v>1560.3581223591598</v>
      </c>
      <c r="O125" s="19"/>
      <c r="P125" s="20">
        <f t="shared" ca="1" si="38"/>
        <v>25.782018687036739</v>
      </c>
      <c r="Q125" s="20">
        <f t="shared" ca="1" si="39"/>
        <v>7.2209194227342746</v>
      </c>
      <c r="R125" s="21">
        <f t="shared" ca="1" si="54"/>
        <v>1911.2898035159988</v>
      </c>
      <c r="S125" s="20">
        <f t="shared" ca="1" si="55"/>
        <v>1918.5107229387331</v>
      </c>
      <c r="T125" s="19"/>
      <c r="U125" s="20">
        <f t="shared" ca="1" si="40"/>
        <v>8.4965861498578477</v>
      </c>
      <c r="V125" s="20">
        <f t="shared" ca="1" si="41"/>
        <v>3.4524083091424108E-2</v>
      </c>
      <c r="W125" s="21">
        <f t="shared" ca="1" si="56"/>
        <v>1577.3433718827603</v>
      </c>
      <c r="X125" s="20">
        <f t="shared" ca="1" si="57"/>
        <v>1577.3778959658516</v>
      </c>
      <c r="Z125" s="20">
        <f t="shared" ca="1" si="42"/>
        <v>3.5588374653926675</v>
      </c>
      <c r="AA125" s="20">
        <f t="shared" ca="1" si="43"/>
        <v>0.972419185721485</v>
      </c>
      <c r="AB125" s="21">
        <f t="shared" ca="1" si="58"/>
        <v>1930.0081485297719</v>
      </c>
      <c r="AC125" s="20">
        <f t="shared" ca="1" si="59"/>
        <v>1930.9805677154934</v>
      </c>
      <c r="AE125" s="20">
        <f t="shared" ca="1" si="44"/>
        <v>1.5799982327833748</v>
      </c>
      <c r="AF125" s="20">
        <f t="shared" ca="1" si="45"/>
        <v>1.7178873441776237</v>
      </c>
      <c r="AG125" s="21">
        <f t="shared" ca="1" si="60"/>
        <v>2116.3162224042203</v>
      </c>
      <c r="AH125" s="20">
        <f t="shared" ca="1" si="61"/>
        <v>2118.0341097483979</v>
      </c>
      <c r="AJ125" s="20">
        <f t="shared" ca="1" si="46"/>
        <v>6.7198911737112841</v>
      </c>
      <c r="AK125" s="20">
        <f t="shared" ca="1" si="47"/>
        <v>4.050068053660417</v>
      </c>
      <c r="AL125" s="21">
        <f t="shared" ca="1" si="62"/>
        <v>2147.4066955297781</v>
      </c>
      <c r="AM125" s="20">
        <f t="shared" ca="1" si="63"/>
        <v>2151.4567635834383</v>
      </c>
    </row>
    <row r="126" spans="1:39" x14ac:dyDescent="0.25">
      <c r="A126" s="20">
        <f t="shared" ca="1" si="32"/>
        <v>9.2049716298907178</v>
      </c>
      <c r="B126" s="20">
        <f t="shared" ca="1" si="33"/>
        <v>10.318644779687977</v>
      </c>
      <c r="C126" s="21">
        <f t="shared" ca="1" si="48"/>
        <v>1993.112942813347</v>
      </c>
      <c r="D126" s="20">
        <f t="shared" ca="1" si="49"/>
        <v>2003.4315875930349</v>
      </c>
      <c r="E126" s="19"/>
      <c r="F126" s="20">
        <f t="shared" ca="1" si="34"/>
        <v>14.590086014811302</v>
      </c>
      <c r="G126" s="20">
        <f t="shared" ca="1" si="35"/>
        <v>0.1032411662942935</v>
      </c>
      <c r="H126" s="21">
        <f t="shared" ca="1" si="50"/>
        <v>1829.4896446936343</v>
      </c>
      <c r="I126" s="20">
        <f t="shared" ca="1" si="51"/>
        <v>1829.5928858599286</v>
      </c>
      <c r="J126" s="19"/>
      <c r="K126" s="20">
        <f t="shared" ca="1" si="36"/>
        <v>31.21170015243473</v>
      </c>
      <c r="L126" s="20">
        <f t="shared" ca="1" si="37"/>
        <v>0.98865910621472142</v>
      </c>
      <c r="M126" s="21">
        <f t="shared" ca="1" si="52"/>
        <v>1591.5698225115946</v>
      </c>
      <c r="N126" s="20">
        <f t="shared" ca="1" si="53"/>
        <v>1592.5584816178093</v>
      </c>
      <c r="O126" s="19"/>
      <c r="P126" s="20">
        <f t="shared" ca="1" si="38"/>
        <v>13.854655121887834</v>
      </c>
      <c r="Q126" s="20">
        <f t="shared" ca="1" si="39"/>
        <v>11.90645302089605</v>
      </c>
      <c r="R126" s="21">
        <f t="shared" ca="1" si="54"/>
        <v>1932.365378060621</v>
      </c>
      <c r="S126" s="20">
        <f t="shared" ca="1" si="55"/>
        <v>1944.2718310815171</v>
      </c>
      <c r="T126" s="19"/>
      <c r="U126" s="20">
        <f t="shared" ca="1" si="40"/>
        <v>25.402059825695503</v>
      </c>
      <c r="V126" s="20">
        <f t="shared" ca="1" si="41"/>
        <v>5.0357584601345504</v>
      </c>
      <c r="W126" s="21">
        <f t="shared" ca="1" si="56"/>
        <v>1602.7799557915471</v>
      </c>
      <c r="X126" s="20">
        <f t="shared" ca="1" si="57"/>
        <v>1607.8157142516816</v>
      </c>
      <c r="Z126" s="20">
        <f t="shared" ca="1" si="42"/>
        <v>9.0975185886560119</v>
      </c>
      <c r="AA126" s="20">
        <f t="shared" ca="1" si="43"/>
        <v>4.097449286820158</v>
      </c>
      <c r="AB126" s="21">
        <f t="shared" ca="1" si="58"/>
        <v>1940.0780863041493</v>
      </c>
      <c r="AC126" s="20">
        <f t="shared" ca="1" si="59"/>
        <v>1944.1755355909695</v>
      </c>
      <c r="AE126" s="20">
        <f t="shared" ca="1" si="44"/>
        <v>4.4937374839165516</v>
      </c>
      <c r="AF126" s="20">
        <f t="shared" ca="1" si="45"/>
        <v>2.9741816122416225</v>
      </c>
      <c r="AG126" s="21">
        <f t="shared" ca="1" si="60"/>
        <v>2122.5278472323143</v>
      </c>
      <c r="AH126" s="20">
        <f t="shared" ca="1" si="61"/>
        <v>2125.5020288445558</v>
      </c>
      <c r="AJ126" s="20">
        <f t="shared" ca="1" si="46"/>
        <v>2.5096499757452473</v>
      </c>
      <c r="AK126" s="20">
        <f t="shared" ca="1" si="47"/>
        <v>5.4013318196101903</v>
      </c>
      <c r="AL126" s="21">
        <f t="shared" ca="1" si="62"/>
        <v>2153.9664135591834</v>
      </c>
      <c r="AM126" s="20">
        <f t="shared" ca="1" si="63"/>
        <v>2159.3677453787936</v>
      </c>
    </row>
    <row r="127" spans="1:39" x14ac:dyDescent="0.25">
      <c r="A127" s="20">
        <f t="shared" ca="1" si="32"/>
        <v>0.69044319435221946</v>
      </c>
      <c r="B127" s="20">
        <f t="shared" ca="1" si="33"/>
        <v>4.2074046791482136</v>
      </c>
      <c r="C127" s="21">
        <f t="shared" ca="1" si="48"/>
        <v>2004.1220307873871</v>
      </c>
      <c r="D127" s="20">
        <f t="shared" ca="1" si="49"/>
        <v>2008.3294354665352</v>
      </c>
      <c r="E127" s="19"/>
      <c r="F127" s="20">
        <f t="shared" ca="1" si="34"/>
        <v>16.630232048341909</v>
      </c>
      <c r="G127" s="20">
        <f t="shared" ca="1" si="35"/>
        <v>15.094515150859198</v>
      </c>
      <c r="H127" s="21">
        <f t="shared" ca="1" si="50"/>
        <v>1846.2231179082705</v>
      </c>
      <c r="I127" s="20">
        <f t="shared" ca="1" si="51"/>
        <v>1861.3176330591298</v>
      </c>
      <c r="J127" s="19"/>
      <c r="K127" s="20">
        <f t="shared" ca="1" si="36"/>
        <v>1.7898763276757266</v>
      </c>
      <c r="L127" s="20">
        <f t="shared" ca="1" si="37"/>
        <v>4.2739898621917458</v>
      </c>
      <c r="M127" s="21">
        <f t="shared" ca="1" si="52"/>
        <v>1594.3483579454851</v>
      </c>
      <c r="N127" s="20">
        <f t="shared" ca="1" si="53"/>
        <v>1598.6223478076768</v>
      </c>
      <c r="O127" s="19"/>
      <c r="P127" s="20">
        <f t="shared" ca="1" si="38"/>
        <v>10.239003131282432</v>
      </c>
      <c r="Q127" s="20">
        <f t="shared" ca="1" si="39"/>
        <v>2.5185171184316597</v>
      </c>
      <c r="R127" s="21">
        <f t="shared" ca="1" si="54"/>
        <v>1954.5108342127996</v>
      </c>
      <c r="S127" s="20">
        <f t="shared" ca="1" si="55"/>
        <v>1957.0293513312313</v>
      </c>
      <c r="T127" s="19"/>
      <c r="U127" s="20">
        <f t="shared" ca="1" si="40"/>
        <v>16.193900888788171</v>
      </c>
      <c r="V127" s="20">
        <f t="shared" ca="1" si="41"/>
        <v>1.597935454978004</v>
      </c>
      <c r="W127" s="21">
        <f t="shared" ca="1" si="56"/>
        <v>1624.0096151404698</v>
      </c>
      <c r="X127" s="20">
        <f t="shared" ca="1" si="57"/>
        <v>1625.6075505954477</v>
      </c>
      <c r="Z127" s="20">
        <f t="shared" ca="1" si="42"/>
        <v>3.8545307310349193</v>
      </c>
      <c r="AA127" s="20">
        <f t="shared" ca="1" si="43"/>
        <v>2.0292467965998564</v>
      </c>
      <c r="AB127" s="21">
        <f t="shared" ca="1" si="58"/>
        <v>1948.0300663220044</v>
      </c>
      <c r="AC127" s="20">
        <f t="shared" ca="1" si="59"/>
        <v>1950.0593131186042</v>
      </c>
      <c r="AE127" s="20">
        <f t="shared" ca="1" si="44"/>
        <v>8.0385775490262379</v>
      </c>
      <c r="AF127" s="20">
        <f t="shared" ca="1" si="45"/>
        <v>3.037787508723333</v>
      </c>
      <c r="AG127" s="21">
        <f t="shared" ca="1" si="60"/>
        <v>2133.540606393582</v>
      </c>
      <c r="AH127" s="20">
        <f t="shared" ca="1" si="61"/>
        <v>2136.5783939023054</v>
      </c>
      <c r="AJ127" s="20">
        <f t="shared" ca="1" si="46"/>
        <v>24.412206364683289</v>
      </c>
      <c r="AK127" s="20">
        <f t="shared" ca="1" si="47"/>
        <v>4.7602179241736131</v>
      </c>
      <c r="AL127" s="21">
        <f t="shared" ca="1" si="62"/>
        <v>2183.7799517434769</v>
      </c>
      <c r="AM127" s="20">
        <f t="shared" ca="1" si="63"/>
        <v>2188.5401696676504</v>
      </c>
    </row>
    <row r="128" spans="1:39" x14ac:dyDescent="0.25">
      <c r="A128" s="20">
        <f t="shared" ca="1" si="32"/>
        <v>9.0770578006027218</v>
      </c>
      <c r="B128" s="20">
        <f t="shared" ca="1" si="33"/>
        <v>1.3977238646155756</v>
      </c>
      <c r="C128" s="21">
        <f t="shared" ca="1" si="48"/>
        <v>2017.4064932671379</v>
      </c>
      <c r="D128" s="20">
        <f t="shared" ca="1" si="49"/>
        <v>2018.8042171317534</v>
      </c>
      <c r="E128" s="19"/>
      <c r="F128" s="20">
        <f t="shared" ca="1" si="34"/>
        <v>9.9081750397928445</v>
      </c>
      <c r="G128" s="20">
        <f t="shared" ca="1" si="35"/>
        <v>1.9228786954290162</v>
      </c>
      <c r="H128" s="21">
        <f t="shared" ca="1" si="50"/>
        <v>1871.2258080989227</v>
      </c>
      <c r="I128" s="20">
        <f t="shared" ca="1" si="51"/>
        <v>1873.1486867943518</v>
      </c>
      <c r="J128" s="19"/>
      <c r="K128" s="20">
        <f t="shared" ca="1" si="36"/>
        <v>6.7797110387664192</v>
      </c>
      <c r="L128" s="20">
        <f t="shared" ca="1" si="37"/>
        <v>0.54247551420786022</v>
      </c>
      <c r="M128" s="21">
        <f t="shared" ca="1" si="52"/>
        <v>1605.4020588464432</v>
      </c>
      <c r="N128" s="20">
        <f t="shared" ca="1" si="53"/>
        <v>1605.944534360651</v>
      </c>
      <c r="O128" s="19"/>
      <c r="P128" s="20">
        <f t="shared" ca="1" si="38"/>
        <v>14.200649743976042</v>
      </c>
      <c r="Q128" s="20">
        <f t="shared" ca="1" si="39"/>
        <v>1.4340183199696932</v>
      </c>
      <c r="R128" s="21">
        <f t="shared" ca="1" si="54"/>
        <v>1971.2300010752074</v>
      </c>
      <c r="S128" s="20">
        <f t="shared" ca="1" si="55"/>
        <v>1972.6640193951771</v>
      </c>
      <c r="T128" s="19"/>
      <c r="U128" s="20">
        <f t="shared" ca="1" si="40"/>
        <v>3.2688235368936622</v>
      </c>
      <c r="V128" s="20">
        <f t="shared" ca="1" si="41"/>
        <v>2.0391802635579799</v>
      </c>
      <c r="W128" s="21">
        <f t="shared" ca="1" si="56"/>
        <v>1628.8763741323414</v>
      </c>
      <c r="X128" s="20">
        <f t="shared" ca="1" si="57"/>
        <v>1630.9155543958993</v>
      </c>
      <c r="Z128" s="20">
        <f t="shared" ca="1" si="42"/>
        <v>14.575883439869198</v>
      </c>
      <c r="AA128" s="20">
        <f t="shared" ca="1" si="43"/>
        <v>0.59658143415719456</v>
      </c>
      <c r="AB128" s="21">
        <f t="shared" ca="1" si="58"/>
        <v>1964.6351965584734</v>
      </c>
      <c r="AC128" s="20">
        <f t="shared" ca="1" si="59"/>
        <v>1965.2317779926304</v>
      </c>
      <c r="AE128" s="20">
        <f t="shared" ca="1" si="44"/>
        <v>3.9094618063345861</v>
      </c>
      <c r="AF128" s="20">
        <f t="shared" ca="1" si="45"/>
        <v>3.926910516018765</v>
      </c>
      <c r="AG128" s="21">
        <f t="shared" ca="1" si="60"/>
        <v>2140.4878557086399</v>
      </c>
      <c r="AH128" s="20">
        <f t="shared" ca="1" si="61"/>
        <v>2144.4147662246587</v>
      </c>
      <c r="AJ128" s="20">
        <f t="shared" ca="1" si="46"/>
        <v>3.0922125886056402</v>
      </c>
      <c r="AK128" s="20">
        <f t="shared" ca="1" si="47"/>
        <v>6.5443686343390812</v>
      </c>
      <c r="AL128" s="21">
        <f t="shared" ca="1" si="62"/>
        <v>2191.6323822562558</v>
      </c>
      <c r="AM128" s="20">
        <f t="shared" ca="1" si="63"/>
        <v>2198.176750890595</v>
      </c>
    </row>
    <row r="129" spans="1:39" x14ac:dyDescent="0.25">
      <c r="A129" s="20">
        <f t="shared" ca="1" si="32"/>
        <v>11.21773125237835</v>
      </c>
      <c r="B129" s="20">
        <f t="shared" ca="1" si="33"/>
        <v>24.097622327289699</v>
      </c>
      <c r="C129" s="21">
        <f t="shared" ca="1" si="48"/>
        <v>2030.0219483841317</v>
      </c>
      <c r="D129" s="20">
        <f t="shared" ca="1" si="49"/>
        <v>2054.1195707114216</v>
      </c>
      <c r="E129" s="19"/>
      <c r="F129" s="20">
        <f t="shared" ca="1" si="34"/>
        <v>2.9215352504580929</v>
      </c>
      <c r="G129" s="20">
        <f t="shared" ca="1" si="35"/>
        <v>6.7357342639524687</v>
      </c>
      <c r="H129" s="21">
        <f t="shared" ca="1" si="50"/>
        <v>1876.07022204481</v>
      </c>
      <c r="I129" s="20">
        <f t="shared" ca="1" si="51"/>
        <v>1882.8059563087625</v>
      </c>
      <c r="J129" s="19"/>
      <c r="K129" s="20">
        <f t="shared" ca="1" si="36"/>
        <v>9.0110077823640999</v>
      </c>
      <c r="L129" s="20">
        <f t="shared" ca="1" si="37"/>
        <v>1.0440246563757642</v>
      </c>
      <c r="M129" s="21">
        <f t="shared" ca="1" si="52"/>
        <v>1614.955542143015</v>
      </c>
      <c r="N129" s="20">
        <f t="shared" ca="1" si="53"/>
        <v>1615.9995667993908</v>
      </c>
      <c r="O129" s="19"/>
      <c r="P129" s="20">
        <f t="shared" ca="1" si="38"/>
        <v>32.747375406754884</v>
      </c>
      <c r="Q129" s="20">
        <f t="shared" ca="1" si="39"/>
        <v>1.3371712503836402</v>
      </c>
      <c r="R129" s="21">
        <f t="shared" ca="1" si="54"/>
        <v>2005.4113948019319</v>
      </c>
      <c r="S129" s="20">
        <f t="shared" ca="1" si="55"/>
        <v>2006.7485660523155</v>
      </c>
      <c r="T129" s="19"/>
      <c r="U129" s="20">
        <f t="shared" ca="1" si="40"/>
        <v>6.8932471432625331</v>
      </c>
      <c r="V129" s="20">
        <f t="shared" ca="1" si="41"/>
        <v>8.1149747313317402</v>
      </c>
      <c r="W129" s="21">
        <f t="shared" ca="1" si="56"/>
        <v>1637.8088015391618</v>
      </c>
      <c r="X129" s="20">
        <f t="shared" ca="1" si="57"/>
        <v>1645.9237762704936</v>
      </c>
      <c r="Z129" s="20">
        <f t="shared" ca="1" si="42"/>
        <v>12.654387255982718</v>
      </c>
      <c r="AA129" s="20">
        <f t="shared" ca="1" si="43"/>
        <v>1.3891245044564944</v>
      </c>
      <c r="AB129" s="21">
        <f t="shared" ca="1" si="58"/>
        <v>1977.8861652486132</v>
      </c>
      <c r="AC129" s="20">
        <f t="shared" ca="1" si="59"/>
        <v>1979.2752897530697</v>
      </c>
      <c r="AE129" s="20">
        <f t="shared" ca="1" si="44"/>
        <v>6.9971744192106957</v>
      </c>
      <c r="AF129" s="20">
        <f t="shared" ca="1" si="45"/>
        <v>4.8115987878435761E-2</v>
      </c>
      <c r="AG129" s="21">
        <f t="shared" ca="1" si="60"/>
        <v>2151.4119406438695</v>
      </c>
      <c r="AH129" s="20">
        <f t="shared" ca="1" si="61"/>
        <v>2151.4600566317481</v>
      </c>
      <c r="AJ129" s="20">
        <f t="shared" ca="1" si="46"/>
        <v>12.202816613080346</v>
      </c>
      <c r="AK129" s="20">
        <f t="shared" ca="1" si="47"/>
        <v>5.4437474772679026</v>
      </c>
      <c r="AL129" s="21">
        <f t="shared" ca="1" si="62"/>
        <v>2210.3795675036754</v>
      </c>
      <c r="AM129" s="20">
        <f t="shared" ca="1" si="63"/>
        <v>2215.8233149809435</v>
      </c>
    </row>
    <row r="130" spans="1:39" x14ac:dyDescent="0.25">
      <c r="A130" s="20">
        <f t="shared" ca="1" si="32"/>
        <v>2.4506922953375665</v>
      </c>
      <c r="B130" s="20">
        <f t="shared" ca="1" si="33"/>
        <v>2.7754376516315871</v>
      </c>
      <c r="C130" s="21">
        <f t="shared" ca="1" si="48"/>
        <v>2056.570263006759</v>
      </c>
      <c r="D130" s="20">
        <f t="shared" ca="1" si="49"/>
        <v>2059.3457006583903</v>
      </c>
      <c r="E130" s="19"/>
      <c r="F130" s="20">
        <f t="shared" ca="1" si="34"/>
        <v>4.3068780574009313</v>
      </c>
      <c r="G130" s="20">
        <f t="shared" ca="1" si="35"/>
        <v>4.0489505981298857</v>
      </c>
      <c r="H130" s="21">
        <f t="shared" ca="1" si="50"/>
        <v>1887.1128343661635</v>
      </c>
      <c r="I130" s="20">
        <f t="shared" ca="1" si="51"/>
        <v>1891.1617849642935</v>
      </c>
      <c r="J130" s="19"/>
      <c r="K130" s="20">
        <f t="shared" ca="1" si="36"/>
        <v>2.1705213370643519</v>
      </c>
      <c r="L130" s="20">
        <f t="shared" ca="1" si="37"/>
        <v>1.8432092218930392</v>
      </c>
      <c r="M130" s="21">
        <f t="shared" ca="1" si="52"/>
        <v>1618.1700881364552</v>
      </c>
      <c r="N130" s="20">
        <f t="shared" ca="1" si="53"/>
        <v>1620.0132973583482</v>
      </c>
      <c r="O130" s="19"/>
      <c r="P130" s="20">
        <f t="shared" ca="1" si="38"/>
        <v>16.491044875266123</v>
      </c>
      <c r="Q130" s="20">
        <f t="shared" ca="1" si="39"/>
        <v>0.11577338629268175</v>
      </c>
      <c r="R130" s="21">
        <f t="shared" ca="1" si="54"/>
        <v>2023.2396109275817</v>
      </c>
      <c r="S130" s="20">
        <f t="shared" ca="1" si="55"/>
        <v>2023.3553843138743</v>
      </c>
      <c r="T130" s="19"/>
      <c r="U130" s="20">
        <f t="shared" ca="1" si="40"/>
        <v>6.8862586277350344</v>
      </c>
      <c r="V130" s="20">
        <f t="shared" ca="1" si="41"/>
        <v>4.6352687787925557</v>
      </c>
      <c r="W130" s="21">
        <f t="shared" ca="1" si="56"/>
        <v>1652.8100348982287</v>
      </c>
      <c r="X130" s="20">
        <f t="shared" ca="1" si="57"/>
        <v>1657.4453036770212</v>
      </c>
      <c r="Z130" s="20">
        <f t="shared" ca="1" si="42"/>
        <v>29.172028210258887</v>
      </c>
      <c r="AA130" s="20">
        <f t="shared" ca="1" si="43"/>
        <v>3.5991254246394777</v>
      </c>
      <c r="AB130" s="21">
        <f t="shared" ca="1" si="58"/>
        <v>2008.4473179633287</v>
      </c>
      <c r="AC130" s="20">
        <f t="shared" ca="1" si="59"/>
        <v>2012.0464433879681</v>
      </c>
      <c r="AE130" s="20">
        <f t="shared" ca="1" si="44"/>
        <v>16.440998569833905</v>
      </c>
      <c r="AF130" s="20">
        <f t="shared" ca="1" si="45"/>
        <v>10.214264723626473</v>
      </c>
      <c r="AG130" s="21">
        <f t="shared" ca="1" si="60"/>
        <v>2167.901055201582</v>
      </c>
      <c r="AH130" s="20">
        <f t="shared" ca="1" si="61"/>
        <v>2178.1153199252085</v>
      </c>
      <c r="AJ130" s="20">
        <f t="shared" ca="1" si="46"/>
        <v>15.663445278558553</v>
      </c>
      <c r="AK130" s="20">
        <f t="shared" ca="1" si="47"/>
        <v>2.5507391822075873</v>
      </c>
      <c r="AL130" s="21">
        <f t="shared" ca="1" si="62"/>
        <v>2231.4867602595018</v>
      </c>
      <c r="AM130" s="20">
        <f t="shared" ca="1" si="63"/>
        <v>2234.0374994417093</v>
      </c>
    </row>
    <row r="131" spans="1:39" x14ac:dyDescent="0.25">
      <c r="A131" s="20">
        <f t="shared" ca="1" si="32"/>
        <v>4.1727180695214816</v>
      </c>
      <c r="B131" s="20">
        <f t="shared" ca="1" si="33"/>
        <v>0.35290351039150164</v>
      </c>
      <c r="C131" s="21">
        <f t="shared" ca="1" si="48"/>
        <v>2063.5184187279119</v>
      </c>
      <c r="D131" s="20">
        <f t="shared" ca="1" si="49"/>
        <v>2063.8713222383035</v>
      </c>
      <c r="E131" s="19"/>
      <c r="F131" s="20">
        <f t="shared" ca="1" si="34"/>
        <v>70.921928321779859</v>
      </c>
      <c r="G131" s="20">
        <f t="shared" ca="1" si="35"/>
        <v>5.4800011980323804</v>
      </c>
      <c r="H131" s="21">
        <f t="shared" ca="1" si="50"/>
        <v>1962.0837132860734</v>
      </c>
      <c r="I131" s="20">
        <f t="shared" ca="1" si="51"/>
        <v>1967.5637144841057</v>
      </c>
      <c r="J131" s="19"/>
      <c r="K131" s="20">
        <f t="shared" ca="1" si="36"/>
        <v>16.521333205403756</v>
      </c>
      <c r="L131" s="20">
        <f t="shared" ca="1" si="37"/>
        <v>4.2532370605370708</v>
      </c>
      <c r="M131" s="21">
        <f t="shared" ca="1" si="52"/>
        <v>1636.534630563752</v>
      </c>
      <c r="N131" s="20">
        <f t="shared" ca="1" si="53"/>
        <v>1640.787867624289</v>
      </c>
      <c r="O131" s="19"/>
      <c r="P131" s="20">
        <f t="shared" ca="1" si="38"/>
        <v>4.2865416490682762</v>
      </c>
      <c r="Q131" s="20">
        <f t="shared" ca="1" si="39"/>
        <v>3.0877347463160656</v>
      </c>
      <c r="R131" s="21">
        <f t="shared" ca="1" si="54"/>
        <v>2027.6419259629427</v>
      </c>
      <c r="S131" s="20">
        <f t="shared" ca="1" si="55"/>
        <v>2030.7296607092587</v>
      </c>
      <c r="T131" s="19"/>
      <c r="U131" s="20">
        <f t="shared" ca="1" si="40"/>
        <v>13.350791298425296</v>
      </c>
      <c r="V131" s="20">
        <f t="shared" ca="1" si="41"/>
        <v>1.9100744557597142</v>
      </c>
      <c r="W131" s="21">
        <f t="shared" ca="1" si="56"/>
        <v>1670.7960949754465</v>
      </c>
      <c r="X131" s="20">
        <f t="shared" ca="1" si="57"/>
        <v>1672.7061694312063</v>
      </c>
      <c r="Z131" s="20">
        <f t="shared" ca="1" si="42"/>
        <v>33.2466559544959</v>
      </c>
      <c r="AA131" s="20">
        <f t="shared" ca="1" si="43"/>
        <v>0.43486508622001752</v>
      </c>
      <c r="AB131" s="21">
        <f t="shared" ca="1" si="58"/>
        <v>2045.2930993424641</v>
      </c>
      <c r="AC131" s="20">
        <f t="shared" ca="1" si="59"/>
        <v>2045.7279644286841</v>
      </c>
      <c r="AE131" s="20">
        <f t="shared" ca="1" si="44"/>
        <v>7.0581847203043777</v>
      </c>
      <c r="AF131" s="20">
        <f t="shared" ca="1" si="45"/>
        <v>0.5444140808481619</v>
      </c>
      <c r="AG131" s="21">
        <f t="shared" ca="1" si="60"/>
        <v>2185.1735046455128</v>
      </c>
      <c r="AH131" s="20">
        <f t="shared" ca="1" si="61"/>
        <v>2185.7179187263609</v>
      </c>
      <c r="AJ131" s="20">
        <f t="shared" ca="1" si="46"/>
        <v>9.2794125861216319</v>
      </c>
      <c r="AK131" s="20">
        <f t="shared" ca="1" si="47"/>
        <v>8.0742936519356938</v>
      </c>
      <c r="AL131" s="21">
        <f t="shared" ca="1" si="62"/>
        <v>2243.3169120278308</v>
      </c>
      <c r="AM131" s="20">
        <f t="shared" ca="1" si="63"/>
        <v>2251.3912056797662</v>
      </c>
    </row>
    <row r="132" spans="1:39" x14ac:dyDescent="0.25">
      <c r="A132" s="20">
        <f t="shared" ca="1" si="32"/>
        <v>46.24171609471852</v>
      </c>
      <c r="B132" s="20">
        <f t="shared" ca="1" si="33"/>
        <v>0.65705180057955037</v>
      </c>
      <c r="C132" s="21">
        <f t="shared" ca="1" si="48"/>
        <v>2110.1130383330219</v>
      </c>
      <c r="D132" s="20">
        <f t="shared" ca="1" si="49"/>
        <v>2110.7700901336016</v>
      </c>
      <c r="E132" s="19"/>
      <c r="F132" s="20">
        <f t="shared" ca="1" si="34"/>
        <v>1.2714508475919215</v>
      </c>
      <c r="G132" s="20">
        <f t="shared" ca="1" si="35"/>
        <v>1.4595086765485565</v>
      </c>
      <c r="H132" s="21">
        <f t="shared" ca="1" si="50"/>
        <v>1968.8351653316977</v>
      </c>
      <c r="I132" s="20">
        <f t="shared" ca="1" si="51"/>
        <v>1970.2946740082461</v>
      </c>
      <c r="J132" s="19"/>
      <c r="K132" s="20">
        <f t="shared" ca="1" si="36"/>
        <v>13.914282424063492</v>
      </c>
      <c r="L132" s="20">
        <f t="shared" ca="1" si="37"/>
        <v>12.326282364101264</v>
      </c>
      <c r="M132" s="21">
        <f t="shared" ca="1" si="52"/>
        <v>1654.7021500483525</v>
      </c>
      <c r="N132" s="20">
        <f t="shared" ca="1" si="53"/>
        <v>1667.0284324124536</v>
      </c>
      <c r="O132" s="19"/>
      <c r="P132" s="20">
        <f t="shared" ca="1" si="38"/>
        <v>0.33765761260068045</v>
      </c>
      <c r="Q132" s="20">
        <f t="shared" ca="1" si="39"/>
        <v>1.3084083919562284</v>
      </c>
      <c r="R132" s="21">
        <f t="shared" ca="1" si="54"/>
        <v>2031.0673183218594</v>
      </c>
      <c r="S132" s="20">
        <f t="shared" ca="1" si="55"/>
        <v>2032.3757267138155</v>
      </c>
      <c r="T132" s="19"/>
      <c r="U132" s="20">
        <f t="shared" ca="1" si="40"/>
        <v>1.7761839573595037</v>
      </c>
      <c r="V132" s="20">
        <f t="shared" ca="1" si="41"/>
        <v>3.5364778667192804</v>
      </c>
      <c r="W132" s="21">
        <f t="shared" ca="1" si="56"/>
        <v>1674.4823533885658</v>
      </c>
      <c r="X132" s="20">
        <f t="shared" ca="1" si="57"/>
        <v>1678.018831255285</v>
      </c>
      <c r="Z132" s="20">
        <f t="shared" ca="1" si="42"/>
        <v>32.592065738246355</v>
      </c>
      <c r="AA132" s="20">
        <f t="shared" ca="1" si="43"/>
        <v>2.4677778639151748</v>
      </c>
      <c r="AB132" s="21">
        <f t="shared" ca="1" si="58"/>
        <v>2078.3200301669303</v>
      </c>
      <c r="AC132" s="20">
        <f t="shared" ca="1" si="59"/>
        <v>2080.7878080308456</v>
      </c>
      <c r="AE132" s="20">
        <f t="shared" ca="1" si="44"/>
        <v>28.774212285303552</v>
      </c>
      <c r="AF132" s="20">
        <f t="shared" ca="1" si="45"/>
        <v>7.2921718722044098</v>
      </c>
      <c r="AG132" s="21">
        <f t="shared" ca="1" si="60"/>
        <v>2214.4921310116647</v>
      </c>
      <c r="AH132" s="20">
        <f t="shared" ca="1" si="61"/>
        <v>2221.7843028838693</v>
      </c>
      <c r="AJ132" s="20">
        <f t="shared" ca="1" si="46"/>
        <v>1.1812063673958293</v>
      </c>
      <c r="AK132" s="20">
        <f t="shared" ca="1" si="47"/>
        <v>9.7782677250781891</v>
      </c>
      <c r="AL132" s="21">
        <f t="shared" ca="1" si="62"/>
        <v>2252.5724120471623</v>
      </c>
      <c r="AM132" s="20">
        <f t="shared" ca="1" si="63"/>
        <v>2262.3506797722403</v>
      </c>
    </row>
    <row r="133" spans="1:39" x14ac:dyDescent="0.25">
      <c r="A133" s="20">
        <f t="shared" ca="1" si="32"/>
        <v>26.568718920273426</v>
      </c>
      <c r="B133" s="20">
        <f t="shared" ca="1" si="33"/>
        <v>5.8607521576401966</v>
      </c>
      <c r="C133" s="21">
        <f t="shared" ca="1" si="48"/>
        <v>2137.3388090538751</v>
      </c>
      <c r="D133" s="20">
        <f t="shared" ca="1" si="49"/>
        <v>2143.1995612115152</v>
      </c>
      <c r="E133" s="19"/>
      <c r="F133" s="20">
        <f t="shared" ca="1" si="34"/>
        <v>1.6829987371005952</v>
      </c>
      <c r="G133" s="20">
        <f t="shared" ca="1" si="35"/>
        <v>12.626333218735921</v>
      </c>
      <c r="H133" s="21">
        <f t="shared" ca="1" si="50"/>
        <v>1971.9776727453468</v>
      </c>
      <c r="I133" s="20">
        <f t="shared" ca="1" si="51"/>
        <v>1984.6040059640827</v>
      </c>
      <c r="J133" s="19"/>
      <c r="K133" s="20">
        <f t="shared" ca="1" si="36"/>
        <v>0.64457558659957537</v>
      </c>
      <c r="L133" s="20">
        <f t="shared" ca="1" si="37"/>
        <v>1.2940585322370333</v>
      </c>
      <c r="M133" s="21">
        <f t="shared" ca="1" si="52"/>
        <v>1667.6730079990532</v>
      </c>
      <c r="N133" s="20">
        <f t="shared" ca="1" si="53"/>
        <v>1668.9670665312901</v>
      </c>
      <c r="O133" s="19"/>
      <c r="P133" s="20">
        <f t="shared" ca="1" si="38"/>
        <v>0.15877494090316091</v>
      </c>
      <c r="Q133" s="20">
        <f t="shared" ca="1" si="39"/>
        <v>4.1350654883980287</v>
      </c>
      <c r="R133" s="21">
        <f t="shared" ca="1" si="54"/>
        <v>2032.5345016547187</v>
      </c>
      <c r="S133" s="20">
        <f t="shared" ca="1" si="55"/>
        <v>2036.6695671431169</v>
      </c>
      <c r="T133" s="19"/>
      <c r="U133" s="20">
        <f t="shared" ca="1" si="40"/>
        <v>15.933554999624414</v>
      </c>
      <c r="V133" s="20">
        <f t="shared" ca="1" si="41"/>
        <v>17.540522823336129</v>
      </c>
      <c r="W133" s="21">
        <f t="shared" ca="1" si="56"/>
        <v>1693.9523862549095</v>
      </c>
      <c r="X133" s="20">
        <f t="shared" ca="1" si="57"/>
        <v>1711.4929090782457</v>
      </c>
      <c r="Z133" s="20">
        <f t="shared" ca="1" si="42"/>
        <v>1.0594571157662978</v>
      </c>
      <c r="AA133" s="20">
        <f t="shared" ca="1" si="43"/>
        <v>1.7860620140570731</v>
      </c>
      <c r="AB133" s="21">
        <f t="shared" ca="1" si="58"/>
        <v>2081.8472651466118</v>
      </c>
      <c r="AC133" s="20">
        <f t="shared" ca="1" si="59"/>
        <v>2083.6333271606691</v>
      </c>
      <c r="AE133" s="20">
        <f t="shared" ca="1" si="44"/>
        <v>1.2870191774351094</v>
      </c>
      <c r="AF133" s="20">
        <f t="shared" ca="1" si="45"/>
        <v>2.2049522895050706</v>
      </c>
      <c r="AG133" s="21">
        <f t="shared" ca="1" si="60"/>
        <v>2223.0713220613043</v>
      </c>
      <c r="AH133" s="20">
        <f t="shared" ca="1" si="61"/>
        <v>2225.2762743508092</v>
      </c>
      <c r="AJ133" s="20">
        <f t="shared" ca="1" si="46"/>
        <v>11.907292842434613</v>
      </c>
      <c r="AK133" s="20">
        <f t="shared" ca="1" si="47"/>
        <v>10.423961406547456</v>
      </c>
      <c r="AL133" s="21">
        <f t="shared" ca="1" si="62"/>
        <v>2274.2579726146751</v>
      </c>
      <c r="AM133" s="20">
        <f t="shared" ca="1" si="63"/>
        <v>2284.6819340212223</v>
      </c>
    </row>
    <row r="134" spans="1:39" x14ac:dyDescent="0.25">
      <c r="A134" s="20">
        <f t="shared" ca="1" si="32"/>
        <v>1.5189896180742972</v>
      </c>
      <c r="B134" s="20">
        <f t="shared" ca="1" si="33"/>
        <v>3.1337458947590249</v>
      </c>
      <c r="C134" s="21">
        <f t="shared" ca="1" si="48"/>
        <v>2144.7185508295893</v>
      </c>
      <c r="D134" s="20">
        <f t="shared" ca="1" si="49"/>
        <v>2147.8522967243484</v>
      </c>
      <c r="E134" s="19"/>
      <c r="F134" s="20">
        <f t="shared" ca="1" si="34"/>
        <v>6.1033136259622598</v>
      </c>
      <c r="G134" s="20">
        <f t="shared" ca="1" si="35"/>
        <v>0.63385953896916958</v>
      </c>
      <c r="H134" s="21">
        <f t="shared" ca="1" si="50"/>
        <v>1990.707319590045</v>
      </c>
      <c r="I134" s="20">
        <f t="shared" ca="1" si="51"/>
        <v>1991.3411791290141</v>
      </c>
      <c r="J134" s="19"/>
      <c r="K134" s="20">
        <f t="shared" ca="1" si="36"/>
        <v>27.015547827641036</v>
      </c>
      <c r="L134" s="20">
        <f t="shared" ca="1" si="37"/>
        <v>2.2493774409256475</v>
      </c>
      <c r="M134" s="21">
        <f t="shared" ca="1" si="52"/>
        <v>1695.9826143589312</v>
      </c>
      <c r="N134" s="20">
        <f t="shared" ca="1" si="53"/>
        <v>1698.2319917998568</v>
      </c>
      <c r="O134" s="19"/>
      <c r="P134" s="20">
        <f t="shared" ca="1" si="38"/>
        <v>3.3161852602410749</v>
      </c>
      <c r="Q134" s="20">
        <f t="shared" ca="1" si="39"/>
        <v>0.39357564416646834</v>
      </c>
      <c r="R134" s="21">
        <f t="shared" ca="1" si="54"/>
        <v>2039.985752403358</v>
      </c>
      <c r="S134" s="20">
        <f t="shared" ca="1" si="55"/>
        <v>2040.3793280475245</v>
      </c>
      <c r="T134" s="19"/>
      <c r="U134" s="20">
        <f t="shared" ca="1" si="40"/>
        <v>22.775895011787661</v>
      </c>
      <c r="V134" s="20">
        <f t="shared" ca="1" si="41"/>
        <v>2.8033909305080513</v>
      </c>
      <c r="W134" s="21">
        <f t="shared" ca="1" si="56"/>
        <v>1734.2688040900334</v>
      </c>
      <c r="X134" s="20">
        <f t="shared" ca="1" si="57"/>
        <v>1737.0721950205416</v>
      </c>
      <c r="Z134" s="20">
        <f t="shared" ca="1" si="42"/>
        <v>2.819132636204722</v>
      </c>
      <c r="AA134" s="20">
        <f t="shared" ca="1" si="43"/>
        <v>0.11172189751151522</v>
      </c>
      <c r="AB134" s="21">
        <f t="shared" ca="1" si="58"/>
        <v>2086.4524597968739</v>
      </c>
      <c r="AC134" s="20">
        <f t="shared" ca="1" si="59"/>
        <v>2086.5641816943853</v>
      </c>
      <c r="AE134" s="20">
        <f t="shared" ca="1" si="44"/>
        <v>10.34482812734036</v>
      </c>
      <c r="AF134" s="20">
        <f t="shared" ca="1" si="45"/>
        <v>1.4590413845568262</v>
      </c>
      <c r="AG134" s="21">
        <f t="shared" ca="1" si="60"/>
        <v>2235.6211024781496</v>
      </c>
      <c r="AH134" s="20">
        <f t="shared" ca="1" si="61"/>
        <v>2237.0801438627063</v>
      </c>
      <c r="AJ134" s="20">
        <f t="shared" ca="1" si="46"/>
        <v>6.6732762864642963</v>
      </c>
      <c r="AK134" s="20">
        <f t="shared" ca="1" si="47"/>
        <v>2.6413474287501817</v>
      </c>
      <c r="AL134" s="21">
        <f t="shared" ca="1" si="62"/>
        <v>2291.3552103076868</v>
      </c>
      <c r="AM134" s="20">
        <f t="shared" ca="1" si="63"/>
        <v>2293.9965577364369</v>
      </c>
    </row>
    <row r="135" spans="1:39" x14ac:dyDescent="0.25">
      <c r="A135" s="20">
        <f t="shared" ca="1" si="32"/>
        <v>1.9252722320277871</v>
      </c>
      <c r="B135" s="20">
        <f t="shared" ca="1" si="33"/>
        <v>2.3087481333342592</v>
      </c>
      <c r="C135" s="21">
        <f t="shared" ca="1" si="48"/>
        <v>2149.7775689563764</v>
      </c>
      <c r="D135" s="20">
        <f t="shared" ca="1" si="49"/>
        <v>2152.0863170897105</v>
      </c>
      <c r="E135" s="19"/>
      <c r="F135" s="20">
        <f t="shared" ca="1" si="34"/>
        <v>24.558018664406859</v>
      </c>
      <c r="G135" s="20">
        <f t="shared" ca="1" si="35"/>
        <v>7.0865679637397774</v>
      </c>
      <c r="H135" s="21">
        <f t="shared" ca="1" si="50"/>
        <v>2015.8991977934211</v>
      </c>
      <c r="I135" s="20">
        <f t="shared" ca="1" si="51"/>
        <v>2022.9857657571608</v>
      </c>
      <c r="J135" s="19"/>
      <c r="K135" s="20">
        <f t="shared" ca="1" si="36"/>
        <v>9.9908440329825385</v>
      </c>
      <c r="L135" s="20">
        <f t="shared" ca="1" si="37"/>
        <v>2.6516204543396587</v>
      </c>
      <c r="M135" s="21">
        <f t="shared" ca="1" si="52"/>
        <v>1708.2228358328393</v>
      </c>
      <c r="N135" s="20">
        <f t="shared" ca="1" si="53"/>
        <v>1710.8744562871791</v>
      </c>
      <c r="O135" s="19"/>
      <c r="P135" s="20">
        <f t="shared" ca="1" si="38"/>
        <v>3.8418665193937489</v>
      </c>
      <c r="Q135" s="20">
        <f t="shared" ca="1" si="39"/>
        <v>2.0152207374148587</v>
      </c>
      <c r="R135" s="21">
        <f t="shared" ca="1" si="54"/>
        <v>2044.2211945669183</v>
      </c>
      <c r="S135" s="20">
        <f t="shared" ca="1" si="55"/>
        <v>2046.2364153043331</v>
      </c>
      <c r="T135" s="19"/>
      <c r="U135" s="20">
        <f t="shared" ca="1" si="40"/>
        <v>1.3965345555102553</v>
      </c>
      <c r="V135" s="20">
        <f t="shared" ca="1" si="41"/>
        <v>0.89257310774502585</v>
      </c>
      <c r="W135" s="21">
        <f t="shared" ca="1" si="56"/>
        <v>1738.4687295760518</v>
      </c>
      <c r="X135" s="20">
        <f t="shared" ca="1" si="57"/>
        <v>1739.3613026837968</v>
      </c>
      <c r="Z135" s="20">
        <f t="shared" ca="1" si="42"/>
        <v>11.450387990553837</v>
      </c>
      <c r="AA135" s="20">
        <f t="shared" ca="1" si="43"/>
        <v>0.64973401642007533</v>
      </c>
      <c r="AB135" s="21">
        <f t="shared" ca="1" si="58"/>
        <v>2098.014569684939</v>
      </c>
      <c r="AC135" s="20">
        <f t="shared" ca="1" si="59"/>
        <v>2098.6643037013591</v>
      </c>
      <c r="AE135" s="20">
        <f t="shared" ca="1" si="44"/>
        <v>24.858659011123351</v>
      </c>
      <c r="AF135" s="20">
        <f t="shared" ca="1" si="45"/>
        <v>7.4636836379356337</v>
      </c>
      <c r="AG135" s="21">
        <f t="shared" ca="1" si="60"/>
        <v>2261.9388028738299</v>
      </c>
      <c r="AH135" s="20">
        <f t="shared" ca="1" si="61"/>
        <v>2269.4024865117653</v>
      </c>
      <c r="AJ135" s="20">
        <f t="shared" ca="1" si="46"/>
        <v>2.0151368445058133</v>
      </c>
      <c r="AK135" s="20">
        <f t="shared" ca="1" si="47"/>
        <v>2.7565314624208914E-2</v>
      </c>
      <c r="AL135" s="21">
        <f t="shared" ca="1" si="62"/>
        <v>2296.0116945809427</v>
      </c>
      <c r="AM135" s="20">
        <f t="shared" ca="1" si="63"/>
        <v>2296.0392598955668</v>
      </c>
    </row>
    <row r="136" spans="1:39" x14ac:dyDescent="0.25">
      <c r="A136" s="20">
        <f t="shared" ca="1" si="32"/>
        <v>7.0224161964657048</v>
      </c>
      <c r="B136" s="20">
        <f t="shared" ca="1" si="33"/>
        <v>0.53475626389275666</v>
      </c>
      <c r="C136" s="21">
        <f t="shared" ca="1" si="48"/>
        <v>2159.1087332861762</v>
      </c>
      <c r="D136" s="20">
        <f t="shared" ca="1" si="49"/>
        <v>2159.6434895500688</v>
      </c>
      <c r="E136" s="19"/>
      <c r="F136" s="20">
        <f t="shared" ca="1" si="34"/>
        <v>2.8610063351611159</v>
      </c>
      <c r="G136" s="20">
        <f t="shared" ca="1" si="35"/>
        <v>7.208687274192882</v>
      </c>
      <c r="H136" s="21">
        <f t="shared" ca="1" si="50"/>
        <v>2025.846772092322</v>
      </c>
      <c r="I136" s="20">
        <f t="shared" ca="1" si="51"/>
        <v>2033.0554593665149</v>
      </c>
      <c r="J136" s="19"/>
      <c r="K136" s="20">
        <f t="shared" ca="1" si="36"/>
        <v>11.161921688817788</v>
      </c>
      <c r="L136" s="20">
        <f t="shared" ca="1" si="37"/>
        <v>2.1411625525898579</v>
      </c>
      <c r="M136" s="21">
        <f t="shared" ca="1" si="52"/>
        <v>1722.0363779759969</v>
      </c>
      <c r="N136" s="20">
        <f t="shared" ca="1" si="53"/>
        <v>1724.1775405285866</v>
      </c>
      <c r="O136" s="19"/>
      <c r="P136" s="20">
        <f t="shared" ca="1" si="38"/>
        <v>36.314220034236506</v>
      </c>
      <c r="Q136" s="20">
        <f t="shared" ca="1" si="39"/>
        <v>1.3931306465911739</v>
      </c>
      <c r="R136" s="21">
        <f t="shared" ca="1" si="54"/>
        <v>2082.5506353385695</v>
      </c>
      <c r="S136" s="20">
        <f t="shared" ca="1" si="55"/>
        <v>2083.9437659851606</v>
      </c>
      <c r="T136" s="19"/>
      <c r="U136" s="20">
        <f t="shared" ca="1" si="40"/>
        <v>30.037129754983464</v>
      </c>
      <c r="V136" s="20">
        <f t="shared" ca="1" si="41"/>
        <v>4.0981372847525934</v>
      </c>
      <c r="W136" s="21">
        <f t="shared" ca="1" si="56"/>
        <v>1769.3984324387802</v>
      </c>
      <c r="X136" s="20">
        <f t="shared" ca="1" si="57"/>
        <v>1773.4965697235327</v>
      </c>
      <c r="Z136" s="20">
        <f t="shared" ca="1" si="42"/>
        <v>12.8068824105794</v>
      </c>
      <c r="AA136" s="20">
        <f t="shared" ca="1" si="43"/>
        <v>10.397484077294541</v>
      </c>
      <c r="AB136" s="21">
        <f t="shared" ca="1" si="58"/>
        <v>2111.4711861119386</v>
      </c>
      <c r="AC136" s="20">
        <f t="shared" ca="1" si="59"/>
        <v>2121.8686701892329</v>
      </c>
      <c r="AE136" s="20">
        <f t="shared" ca="1" si="44"/>
        <v>12.913595460285505</v>
      </c>
      <c r="AF136" s="20">
        <f t="shared" ca="1" si="45"/>
        <v>2.7612024551041063</v>
      </c>
      <c r="AG136" s="21">
        <f t="shared" ca="1" si="60"/>
        <v>2282.3160819720511</v>
      </c>
      <c r="AH136" s="20">
        <f t="shared" ca="1" si="61"/>
        <v>2285.0772844271551</v>
      </c>
      <c r="AJ136" s="20">
        <f t="shared" ca="1" si="46"/>
        <v>0.56502883664849002</v>
      </c>
      <c r="AK136" s="20">
        <f t="shared" ca="1" si="47"/>
        <v>16.370274134498672</v>
      </c>
      <c r="AL136" s="21">
        <f t="shared" ca="1" si="62"/>
        <v>2296.6042887322155</v>
      </c>
      <c r="AM136" s="20">
        <f t="shared" ca="1" si="63"/>
        <v>2312.9745628667142</v>
      </c>
    </row>
    <row r="137" spans="1:39" x14ac:dyDescent="0.25">
      <c r="A137" s="20">
        <f t="shared" ca="1" si="32"/>
        <v>0.5911349553603219</v>
      </c>
      <c r="B137" s="20">
        <f t="shared" ca="1" si="33"/>
        <v>1.9573532696118692</v>
      </c>
      <c r="C137" s="21">
        <f t="shared" ca="1" si="48"/>
        <v>2160.2346245054291</v>
      </c>
      <c r="D137" s="20">
        <f t="shared" ca="1" si="49"/>
        <v>2162.1919777750409</v>
      </c>
      <c r="E137" s="19"/>
      <c r="F137" s="20">
        <f t="shared" ca="1" si="34"/>
        <v>24.423933236075509</v>
      </c>
      <c r="G137" s="20">
        <f t="shared" ca="1" si="35"/>
        <v>6.3896651551484736</v>
      </c>
      <c r="H137" s="21">
        <f t="shared" ca="1" si="50"/>
        <v>2057.4793926025905</v>
      </c>
      <c r="I137" s="20">
        <f t="shared" ca="1" si="51"/>
        <v>2063.869057757739</v>
      </c>
      <c r="J137" s="19"/>
      <c r="K137" s="20">
        <f t="shared" ca="1" si="36"/>
        <v>7.766223829944483</v>
      </c>
      <c r="L137" s="20">
        <f t="shared" ca="1" si="37"/>
        <v>2.5183050818318495</v>
      </c>
      <c r="M137" s="21">
        <f t="shared" ca="1" si="52"/>
        <v>1731.9437643585311</v>
      </c>
      <c r="N137" s="20">
        <f t="shared" ca="1" si="53"/>
        <v>1734.4620694403629</v>
      </c>
      <c r="O137" s="19"/>
      <c r="P137" s="20">
        <f t="shared" ca="1" si="38"/>
        <v>21.480231716936764</v>
      </c>
      <c r="Q137" s="20">
        <f t="shared" ca="1" si="39"/>
        <v>3.7531649919171763</v>
      </c>
      <c r="R137" s="21">
        <f t="shared" ca="1" si="54"/>
        <v>2105.4239977020975</v>
      </c>
      <c r="S137" s="20">
        <f t="shared" ca="1" si="55"/>
        <v>2109.1771626940149</v>
      </c>
      <c r="T137" s="19"/>
      <c r="U137" s="20">
        <f t="shared" ca="1" si="40"/>
        <v>15.729036270010544</v>
      </c>
      <c r="V137" s="20">
        <f t="shared" ca="1" si="41"/>
        <v>0.79536155958483912</v>
      </c>
      <c r="W137" s="21">
        <f t="shared" ca="1" si="56"/>
        <v>1789.2256059935432</v>
      </c>
      <c r="X137" s="20">
        <f t="shared" ca="1" si="57"/>
        <v>1790.020967553128</v>
      </c>
      <c r="Z137" s="20">
        <f t="shared" ca="1" si="42"/>
        <v>1.7768058671124114</v>
      </c>
      <c r="AA137" s="20">
        <f t="shared" ca="1" si="43"/>
        <v>5.0291705180569586E-2</v>
      </c>
      <c r="AB137" s="21">
        <f t="shared" ca="1" si="58"/>
        <v>2123.6454760563452</v>
      </c>
      <c r="AC137" s="20">
        <f t="shared" ca="1" si="59"/>
        <v>2123.6957677615255</v>
      </c>
      <c r="AE137" s="20">
        <f t="shared" ca="1" si="44"/>
        <v>6.9432971546179907</v>
      </c>
      <c r="AF137" s="20">
        <f t="shared" ca="1" si="45"/>
        <v>1.3011126297586357</v>
      </c>
      <c r="AG137" s="21">
        <f t="shared" ca="1" si="60"/>
        <v>2292.0205815817731</v>
      </c>
      <c r="AH137" s="20">
        <f t="shared" ca="1" si="61"/>
        <v>2293.3216942115318</v>
      </c>
      <c r="AJ137" s="20">
        <f t="shared" ca="1" si="46"/>
        <v>0.79101205189070833</v>
      </c>
      <c r="AK137" s="20">
        <f t="shared" ca="1" si="47"/>
        <v>2.0362270182252695</v>
      </c>
      <c r="AL137" s="21">
        <f t="shared" ca="1" si="62"/>
        <v>2313.7655749186051</v>
      </c>
      <c r="AM137" s="20">
        <f t="shared" ca="1" si="63"/>
        <v>2315.8018019368305</v>
      </c>
    </row>
    <row r="138" spans="1:39" x14ac:dyDescent="0.25">
      <c r="A138" s="20">
        <f t="shared" ca="1" si="32"/>
        <v>0.66934707794948978</v>
      </c>
      <c r="B138" s="20">
        <f t="shared" ca="1" si="33"/>
        <v>9.8813238728147663</v>
      </c>
      <c r="C138" s="21">
        <f t="shared" ca="1" si="48"/>
        <v>2162.8613248529905</v>
      </c>
      <c r="D138" s="20">
        <f t="shared" ca="1" si="49"/>
        <v>2172.7426487258053</v>
      </c>
      <c r="E138" s="19"/>
      <c r="F138" s="20">
        <f t="shared" ca="1" si="34"/>
        <v>7.0255529693011702</v>
      </c>
      <c r="G138" s="20">
        <f t="shared" ca="1" si="35"/>
        <v>3.5635634536434213</v>
      </c>
      <c r="H138" s="21">
        <f t="shared" ca="1" si="50"/>
        <v>2070.8946107270403</v>
      </c>
      <c r="I138" s="20">
        <f t="shared" ca="1" si="51"/>
        <v>2074.4581741806837</v>
      </c>
      <c r="J138" s="19"/>
      <c r="K138" s="20">
        <f t="shared" ca="1" si="36"/>
        <v>13.192326165426035</v>
      </c>
      <c r="L138" s="20">
        <f t="shared" ca="1" si="37"/>
        <v>7.5857453510200799</v>
      </c>
      <c r="M138" s="21">
        <f t="shared" ca="1" si="52"/>
        <v>1747.654395605789</v>
      </c>
      <c r="N138" s="20">
        <f t="shared" ca="1" si="53"/>
        <v>1755.240140956809</v>
      </c>
      <c r="O138" s="19"/>
      <c r="P138" s="20">
        <f t="shared" ca="1" si="38"/>
        <v>9.1006439650907058</v>
      </c>
      <c r="Q138" s="20">
        <f t="shared" ca="1" si="39"/>
        <v>0.50823774657454468</v>
      </c>
      <c r="R138" s="21">
        <f t="shared" ca="1" si="54"/>
        <v>2118.2778066591054</v>
      </c>
      <c r="S138" s="20">
        <f t="shared" ca="1" si="55"/>
        <v>2118.7860444056801</v>
      </c>
      <c r="T138" s="19"/>
      <c r="U138" s="20">
        <f t="shared" ca="1" si="40"/>
        <v>6.1834421093212928</v>
      </c>
      <c r="V138" s="20">
        <f t="shared" ca="1" si="41"/>
        <v>0.97004063103454674</v>
      </c>
      <c r="W138" s="21">
        <f t="shared" ca="1" si="56"/>
        <v>1796.2044096624493</v>
      </c>
      <c r="X138" s="20">
        <f t="shared" ca="1" si="57"/>
        <v>1797.1744502934839</v>
      </c>
      <c r="Z138" s="20">
        <f t="shared" ca="1" si="42"/>
        <v>9.2544826416762227</v>
      </c>
      <c r="AA138" s="20">
        <f t="shared" ca="1" si="43"/>
        <v>3.3349611277945295</v>
      </c>
      <c r="AB138" s="21">
        <f t="shared" ca="1" si="58"/>
        <v>2132.9502504032016</v>
      </c>
      <c r="AC138" s="20">
        <f t="shared" ca="1" si="59"/>
        <v>2136.2852115309961</v>
      </c>
      <c r="AE138" s="20">
        <f t="shared" ca="1" si="44"/>
        <v>24.94065787489243</v>
      </c>
      <c r="AF138" s="20">
        <f t="shared" ca="1" si="45"/>
        <v>4.106715845672948</v>
      </c>
      <c r="AG138" s="21">
        <f t="shared" ca="1" si="60"/>
        <v>2318.2623520864245</v>
      </c>
      <c r="AH138" s="20">
        <f t="shared" ca="1" si="61"/>
        <v>2322.3690679320976</v>
      </c>
      <c r="AJ138" s="20">
        <f t="shared" ca="1" si="46"/>
        <v>6.559188550017482</v>
      </c>
      <c r="AK138" s="20">
        <f t="shared" ca="1" si="47"/>
        <v>3.1181797779224651</v>
      </c>
      <c r="AL138" s="21">
        <f t="shared" ca="1" si="62"/>
        <v>2322.3609904868481</v>
      </c>
      <c r="AM138" s="20">
        <f t="shared" ca="1" si="63"/>
        <v>2325.4791702647703</v>
      </c>
    </row>
    <row r="139" spans="1:39" x14ac:dyDescent="0.25">
      <c r="A139" s="20">
        <f t="shared" ca="1" si="32"/>
        <v>3.5379734674399517</v>
      </c>
      <c r="B139" s="20">
        <f t="shared" ca="1" si="33"/>
        <v>0.64105707107863585</v>
      </c>
      <c r="C139" s="21">
        <f t="shared" ca="1" si="48"/>
        <v>2176.2806221932451</v>
      </c>
      <c r="D139" s="20">
        <f t="shared" ca="1" si="49"/>
        <v>2176.9216792643238</v>
      </c>
      <c r="E139" s="19"/>
      <c r="F139" s="20">
        <f t="shared" ca="1" si="34"/>
        <v>1.6653470562049588</v>
      </c>
      <c r="G139" s="20">
        <f t="shared" ca="1" si="35"/>
        <v>0.25468938258851009</v>
      </c>
      <c r="H139" s="21">
        <f t="shared" ca="1" si="50"/>
        <v>2076.1235212368888</v>
      </c>
      <c r="I139" s="20">
        <f t="shared" ca="1" si="51"/>
        <v>2076.3782106194772</v>
      </c>
      <c r="J139" s="19"/>
      <c r="K139" s="20">
        <f t="shared" ca="1" si="36"/>
        <v>2.440954370876101</v>
      </c>
      <c r="L139" s="20">
        <f t="shared" ca="1" si="37"/>
        <v>2.7210682230239396</v>
      </c>
      <c r="M139" s="21">
        <f t="shared" ca="1" si="52"/>
        <v>1757.6810953276852</v>
      </c>
      <c r="N139" s="20">
        <f t="shared" ca="1" si="53"/>
        <v>1760.402163550709</v>
      </c>
      <c r="O139" s="19"/>
      <c r="P139" s="20">
        <f t="shared" ca="1" si="38"/>
        <v>12.129239207846489</v>
      </c>
      <c r="Q139" s="20">
        <f t="shared" ca="1" si="39"/>
        <v>2.2087481831086073</v>
      </c>
      <c r="R139" s="21">
        <f t="shared" ca="1" si="54"/>
        <v>2130.9152836135268</v>
      </c>
      <c r="S139" s="20">
        <f t="shared" ca="1" si="55"/>
        <v>2133.1240317966353</v>
      </c>
      <c r="T139" s="19"/>
      <c r="U139" s="20">
        <f t="shared" ca="1" si="40"/>
        <v>0.65322585384490561</v>
      </c>
      <c r="V139" s="20">
        <f t="shared" ca="1" si="41"/>
        <v>2.6741610848808168</v>
      </c>
      <c r="W139" s="21">
        <f t="shared" ca="1" si="56"/>
        <v>1797.8276761473289</v>
      </c>
      <c r="X139" s="20">
        <f t="shared" ca="1" si="57"/>
        <v>1800.5018372322097</v>
      </c>
      <c r="Z139" s="20">
        <f t="shared" ca="1" si="42"/>
        <v>25.786188027867041</v>
      </c>
      <c r="AA139" s="20">
        <f t="shared" ca="1" si="43"/>
        <v>2.0656457810308857</v>
      </c>
      <c r="AB139" s="21">
        <f t="shared" ca="1" si="58"/>
        <v>2162.071399558863</v>
      </c>
      <c r="AC139" s="20">
        <f t="shared" ca="1" si="59"/>
        <v>2164.137045339894</v>
      </c>
      <c r="AE139" s="20">
        <f t="shared" ca="1" si="44"/>
        <v>71.078649733883097</v>
      </c>
      <c r="AF139" s="20">
        <f t="shared" ca="1" si="45"/>
        <v>1.2718221667026539</v>
      </c>
      <c r="AG139" s="21">
        <f t="shared" ca="1" si="60"/>
        <v>2393.4477176659807</v>
      </c>
      <c r="AH139" s="20">
        <f t="shared" ca="1" si="61"/>
        <v>2394.7195398326835</v>
      </c>
      <c r="AJ139" s="20">
        <f t="shared" ca="1" si="46"/>
        <v>43.976299000471919</v>
      </c>
      <c r="AK139" s="20">
        <f t="shared" ca="1" si="47"/>
        <v>8.8138865322245383</v>
      </c>
      <c r="AL139" s="21">
        <f t="shared" ca="1" si="62"/>
        <v>2369.4554692652423</v>
      </c>
      <c r="AM139" s="20">
        <f t="shared" ca="1" si="63"/>
        <v>2378.2693557974667</v>
      </c>
    </row>
    <row r="140" spans="1:39" x14ac:dyDescent="0.25">
      <c r="A140" s="20">
        <f t="shared" ca="1" si="32"/>
        <v>3.3735402137491532</v>
      </c>
      <c r="B140" s="20">
        <f t="shared" ca="1" si="33"/>
        <v>2.2818937907997667</v>
      </c>
      <c r="C140" s="21">
        <f t="shared" ca="1" si="48"/>
        <v>2180.2952194780728</v>
      </c>
      <c r="D140" s="20">
        <f t="shared" ca="1" si="49"/>
        <v>2182.5771132688724</v>
      </c>
      <c r="E140" s="19"/>
      <c r="F140" s="20">
        <f t="shared" ca="1" si="34"/>
        <v>8.7236188869308133</v>
      </c>
      <c r="G140" s="20">
        <f t="shared" ca="1" si="35"/>
        <v>4.9585082431535845</v>
      </c>
      <c r="H140" s="21">
        <f t="shared" ca="1" si="50"/>
        <v>2085.1018295064082</v>
      </c>
      <c r="I140" s="20">
        <f t="shared" ca="1" si="51"/>
        <v>2090.0603377495618</v>
      </c>
      <c r="J140" s="19"/>
      <c r="K140" s="20">
        <f t="shared" ca="1" si="36"/>
        <v>42.247549066327124</v>
      </c>
      <c r="L140" s="20">
        <f t="shared" ca="1" si="37"/>
        <v>13.84502890860381</v>
      </c>
      <c r="M140" s="21">
        <f t="shared" ca="1" si="52"/>
        <v>1802.6497126170361</v>
      </c>
      <c r="N140" s="20">
        <f t="shared" ca="1" si="53"/>
        <v>1816.4947415256399</v>
      </c>
      <c r="O140" s="19"/>
      <c r="P140" s="20">
        <f t="shared" ca="1" si="38"/>
        <v>23.382395130592361</v>
      </c>
      <c r="Q140" s="20">
        <f t="shared" ca="1" si="39"/>
        <v>2.9703119770309119</v>
      </c>
      <c r="R140" s="21">
        <f t="shared" ca="1" si="54"/>
        <v>2156.5064269272275</v>
      </c>
      <c r="S140" s="20">
        <f t="shared" ca="1" si="55"/>
        <v>2159.4767389042586</v>
      </c>
      <c r="T140" s="19"/>
      <c r="U140" s="20">
        <f t="shared" ca="1" si="40"/>
        <v>1.520126947594975</v>
      </c>
      <c r="V140" s="20">
        <f t="shared" ca="1" si="41"/>
        <v>3.9130384587854548</v>
      </c>
      <c r="W140" s="21">
        <f t="shared" ca="1" si="56"/>
        <v>1802.0219641798046</v>
      </c>
      <c r="X140" s="20">
        <f t="shared" ca="1" si="57"/>
        <v>1805.93500263859</v>
      </c>
      <c r="Z140" s="20">
        <f t="shared" ca="1" si="42"/>
        <v>4.3795001451047284</v>
      </c>
      <c r="AA140" s="20">
        <f t="shared" ca="1" si="43"/>
        <v>1.611622512982108</v>
      </c>
      <c r="AB140" s="21">
        <f t="shared" ca="1" si="58"/>
        <v>2168.5165454849989</v>
      </c>
      <c r="AC140" s="20">
        <f t="shared" ca="1" si="59"/>
        <v>2170.1281679979811</v>
      </c>
      <c r="AE140" s="20">
        <f t="shared" ca="1" si="44"/>
        <v>0.28328773442551008</v>
      </c>
      <c r="AF140" s="20">
        <f t="shared" ca="1" si="45"/>
        <v>1.7289537215769564</v>
      </c>
      <c r="AG140" s="21">
        <f t="shared" ca="1" si="60"/>
        <v>2395.0028275671089</v>
      </c>
      <c r="AH140" s="20">
        <f t="shared" ca="1" si="61"/>
        <v>2396.7317812886859</v>
      </c>
      <c r="AJ140" s="20">
        <f t="shared" ca="1" si="46"/>
        <v>19.205062268157263</v>
      </c>
      <c r="AK140" s="20">
        <f t="shared" ca="1" si="47"/>
        <v>21.26107414914841</v>
      </c>
      <c r="AL140" s="21">
        <f t="shared" ca="1" si="62"/>
        <v>2397.4744180656239</v>
      </c>
      <c r="AM140" s="20">
        <f t="shared" ca="1" si="63"/>
        <v>2418.7354922147724</v>
      </c>
    </row>
    <row r="141" spans="1:39" x14ac:dyDescent="0.25">
      <c r="A141" s="20">
        <f t="shared" ca="1" si="32"/>
        <v>7.3218526811747129</v>
      </c>
      <c r="B141" s="20">
        <f t="shared" ca="1" si="33"/>
        <v>3.1190070854110248</v>
      </c>
      <c r="C141" s="21">
        <f t="shared" ca="1" si="48"/>
        <v>2189.8989659500471</v>
      </c>
      <c r="D141" s="20">
        <f t="shared" ca="1" si="49"/>
        <v>2193.017973035458</v>
      </c>
      <c r="E141" s="19"/>
      <c r="F141" s="20">
        <f t="shared" ca="1" si="34"/>
        <v>9.6661361993630308</v>
      </c>
      <c r="G141" s="20">
        <f t="shared" ca="1" si="35"/>
        <v>11.546006898795625</v>
      </c>
      <c r="H141" s="21">
        <f t="shared" ca="1" si="50"/>
        <v>2099.7264739489246</v>
      </c>
      <c r="I141" s="20">
        <f t="shared" ca="1" si="51"/>
        <v>2111.2724808477201</v>
      </c>
      <c r="J141" s="19"/>
      <c r="K141" s="20">
        <f t="shared" ca="1" si="36"/>
        <v>4.2760511417249321</v>
      </c>
      <c r="L141" s="20">
        <f t="shared" ca="1" si="37"/>
        <v>1.6618946630201645</v>
      </c>
      <c r="M141" s="21">
        <f t="shared" ca="1" si="52"/>
        <v>1820.770792667365</v>
      </c>
      <c r="N141" s="20">
        <f t="shared" ca="1" si="53"/>
        <v>1822.4326873303851</v>
      </c>
      <c r="O141" s="19"/>
      <c r="P141" s="20">
        <f t="shared" ca="1" si="38"/>
        <v>9.520891039476119</v>
      </c>
      <c r="Q141" s="20">
        <f t="shared" ca="1" si="39"/>
        <v>5.3577185345350653</v>
      </c>
      <c r="R141" s="21">
        <f t="shared" ca="1" si="54"/>
        <v>2168.9976299437349</v>
      </c>
      <c r="S141" s="20">
        <f t="shared" ca="1" si="55"/>
        <v>2174.3553484782701</v>
      </c>
      <c r="T141" s="19"/>
      <c r="U141" s="20">
        <f t="shared" ca="1" si="40"/>
        <v>1.6453618041496418</v>
      </c>
      <c r="V141" s="20">
        <f t="shared" ca="1" si="41"/>
        <v>0.8776192271515153</v>
      </c>
      <c r="W141" s="21">
        <f t="shared" ca="1" si="56"/>
        <v>1807.5803644427397</v>
      </c>
      <c r="X141" s="20">
        <f t="shared" ca="1" si="57"/>
        <v>1808.4579836698913</v>
      </c>
      <c r="Z141" s="20">
        <f t="shared" ca="1" si="42"/>
        <v>2.5135740223911238</v>
      </c>
      <c r="AA141" s="20">
        <f t="shared" ca="1" si="43"/>
        <v>8.1583293470164584</v>
      </c>
      <c r="AB141" s="21">
        <f t="shared" ca="1" si="58"/>
        <v>2172.641742020372</v>
      </c>
      <c r="AC141" s="20">
        <f t="shared" ca="1" si="59"/>
        <v>2180.8000713673887</v>
      </c>
      <c r="AE141" s="20">
        <f t="shared" ca="1" si="44"/>
        <v>0.19398497317484151</v>
      </c>
      <c r="AF141" s="20">
        <f t="shared" ca="1" si="45"/>
        <v>16.607526440959077</v>
      </c>
      <c r="AG141" s="21">
        <f t="shared" ca="1" si="60"/>
        <v>2396.9257662618606</v>
      </c>
      <c r="AH141" s="20">
        <f t="shared" ca="1" si="61"/>
        <v>2413.5332927028198</v>
      </c>
      <c r="AJ141" s="20">
        <f t="shared" ca="1" si="46"/>
        <v>38.0665697516351</v>
      </c>
      <c r="AK141" s="20">
        <f t="shared" ca="1" si="47"/>
        <v>0.32255093800703388</v>
      </c>
      <c r="AL141" s="21">
        <f t="shared" ca="1" si="62"/>
        <v>2456.8020619664076</v>
      </c>
      <c r="AM141" s="20">
        <f t="shared" ca="1" si="63"/>
        <v>2457.1246129044148</v>
      </c>
    </row>
    <row r="142" spans="1:39" x14ac:dyDescent="0.25">
      <c r="A142" s="20">
        <f t="shared" ref="A142:A205" ca="1" si="64">((-LN(1-RAND()))/$C$9)</f>
        <v>1.6064002951479721</v>
      </c>
      <c r="B142" s="20">
        <f t="shared" ref="B142:B205" ca="1" si="65">((-LN(1-RAND()))/$C$10)</f>
        <v>0.95694478812058403</v>
      </c>
      <c r="C142" s="21">
        <f t="shared" ca="1" si="48"/>
        <v>2194.624373330606</v>
      </c>
      <c r="D142" s="20">
        <f t="shared" ca="1" si="49"/>
        <v>2195.5813181187264</v>
      </c>
      <c r="E142" s="19"/>
      <c r="F142" s="20">
        <f t="shared" ref="F142:F205" ca="1" si="66">((-LN(1-RAND()))/$H$9)</f>
        <v>12.104289639390485</v>
      </c>
      <c r="G142" s="20">
        <f t="shared" ref="G142:G205" ca="1" si="67">((-LN(1-RAND()))/$H$10)</f>
        <v>1.4530732166393179</v>
      </c>
      <c r="H142" s="21">
        <f t="shared" ca="1" si="50"/>
        <v>2123.3767704871107</v>
      </c>
      <c r="I142" s="20">
        <f t="shared" ca="1" si="51"/>
        <v>2124.8298437037502</v>
      </c>
      <c r="J142" s="19"/>
      <c r="K142" s="20">
        <f t="shared" ref="K142:K205" ca="1" si="68">((-LN(1-RAND()))/$M$9)</f>
        <v>12.656907730001047</v>
      </c>
      <c r="L142" s="20">
        <f t="shared" ref="L142:L205" ca="1" si="69">((-LN(1-RAND()))/$M$10)</f>
        <v>5.8625037976692598</v>
      </c>
      <c r="M142" s="21">
        <f t="shared" ca="1" si="52"/>
        <v>1835.089595060386</v>
      </c>
      <c r="N142" s="20">
        <f t="shared" ca="1" si="53"/>
        <v>1840.9520988580553</v>
      </c>
      <c r="O142" s="19"/>
      <c r="P142" s="20">
        <f t="shared" ref="P142:P205" ca="1" si="70">((-LN(1-RAND()))/$R$9)</f>
        <v>3.5506494463816449</v>
      </c>
      <c r="Q142" s="20">
        <f t="shared" ref="Q142:Q205" ca="1" si="71">((-LN(1-RAND()))/$R$10)</f>
        <v>10.064217969373525</v>
      </c>
      <c r="R142" s="21">
        <f t="shared" ca="1" si="54"/>
        <v>2177.9059979246517</v>
      </c>
      <c r="S142" s="20">
        <f t="shared" ca="1" si="55"/>
        <v>2187.9702158940254</v>
      </c>
      <c r="T142" s="19"/>
      <c r="U142" s="20">
        <f t="shared" ref="U142:U205" ca="1" si="72">((-LN(1-RAND()))/$W$9)</f>
        <v>14.726734257999171</v>
      </c>
      <c r="V142" s="20">
        <f t="shared" ref="V142:V205" ca="1" si="73">((-LN(1-RAND()))/$W$10)</f>
        <v>1.7211989435991852</v>
      </c>
      <c r="W142" s="21">
        <f t="shared" ca="1" si="56"/>
        <v>1823.1847179278905</v>
      </c>
      <c r="X142" s="20">
        <f t="shared" ca="1" si="57"/>
        <v>1824.9059168714896</v>
      </c>
      <c r="Z142" s="20">
        <f t="shared" ref="Z142:Z205" ca="1" si="74">((-LN(1-RAND()))/$AB$9)</f>
        <v>33.533293658339424</v>
      </c>
      <c r="AA142" s="20">
        <f t="shared" ref="AA142:AA205" ca="1" si="75">((-LN(1-RAND()))/$AB$10)</f>
        <v>5.6639930032931574</v>
      </c>
      <c r="AB142" s="21">
        <f t="shared" ca="1" si="58"/>
        <v>2214.3333650257282</v>
      </c>
      <c r="AC142" s="20">
        <f t="shared" ca="1" si="59"/>
        <v>2219.9973580290211</v>
      </c>
      <c r="AE142" s="20">
        <f t="shared" ref="AE142:AE205" ca="1" si="76">((-LN(1-RAND()))/$AG$9)</f>
        <v>10.298402601194768</v>
      </c>
      <c r="AF142" s="20">
        <f t="shared" ref="AF142:AF205" ca="1" si="77">((-LN(1-RAND()))/$AG$10)</f>
        <v>1.5057109006369986</v>
      </c>
      <c r="AG142" s="21">
        <f t="shared" ca="1" si="60"/>
        <v>2423.8316953040148</v>
      </c>
      <c r="AH142" s="20">
        <f t="shared" ca="1" si="61"/>
        <v>2425.3374062046519</v>
      </c>
      <c r="AJ142" s="20">
        <f t="shared" ref="AJ142:AJ205" ca="1" si="78">((-LN(1-RAND()))/$AL$9)</f>
        <v>4.3853925712620816</v>
      </c>
      <c r="AK142" s="20">
        <f t="shared" ref="AK142:AK205" ca="1" si="79">((-LN(1-RAND()))/$AL$10)</f>
        <v>8.0263022360630565</v>
      </c>
      <c r="AL142" s="21">
        <f t="shared" ca="1" si="62"/>
        <v>2461.5100054756767</v>
      </c>
      <c r="AM142" s="20">
        <f t="shared" ca="1" si="63"/>
        <v>2469.5363077117399</v>
      </c>
    </row>
    <row r="143" spans="1:39" x14ac:dyDescent="0.25">
      <c r="A143" s="20">
        <f t="shared" ca="1" si="64"/>
        <v>1.0869412670133587</v>
      </c>
      <c r="B143" s="20">
        <f t="shared" ca="1" si="65"/>
        <v>4.2606739410984638</v>
      </c>
      <c r="C143" s="21">
        <f t="shared" ref="C143:C206" ca="1" si="80">D142+A143</f>
        <v>2196.6682593857399</v>
      </c>
      <c r="D143" s="20">
        <f t="shared" ref="D143:D206" ca="1" si="81">C143+B143</f>
        <v>2200.9289333268384</v>
      </c>
      <c r="E143" s="19"/>
      <c r="F143" s="20">
        <f t="shared" ca="1" si="66"/>
        <v>5.2649105243268384</v>
      </c>
      <c r="G143" s="20">
        <f t="shared" ca="1" si="67"/>
        <v>0.33483249346030614</v>
      </c>
      <c r="H143" s="21">
        <f t="shared" ref="H143:H206" ca="1" si="82">I142+F143</f>
        <v>2130.0947542280769</v>
      </c>
      <c r="I143" s="20">
        <f t="shared" ref="I143:I206" ca="1" si="83">H143+G143</f>
        <v>2130.4295867215374</v>
      </c>
      <c r="J143" s="19"/>
      <c r="K143" s="20">
        <f t="shared" ca="1" si="68"/>
        <v>3.8739519387352979</v>
      </c>
      <c r="L143" s="20">
        <f t="shared" ca="1" si="69"/>
        <v>7.1966333225169299</v>
      </c>
      <c r="M143" s="21">
        <f t="shared" ref="M143:M206" ca="1" si="84">N142+K143</f>
        <v>1844.8260507967905</v>
      </c>
      <c r="N143" s="20">
        <f t="shared" ref="N143:N206" ca="1" si="85">M143+L143</f>
        <v>1852.0226841193073</v>
      </c>
      <c r="O143" s="19"/>
      <c r="P143" s="20">
        <f t="shared" ca="1" si="70"/>
        <v>14.958370723206448</v>
      </c>
      <c r="Q143" s="20">
        <f t="shared" ca="1" si="71"/>
        <v>5.1201721481456204</v>
      </c>
      <c r="R143" s="21">
        <f t="shared" ref="R143:R206" ca="1" si="86">S142+P143</f>
        <v>2202.9285866172318</v>
      </c>
      <c r="S143" s="20">
        <f t="shared" ref="S143:S206" ca="1" si="87">R143+Q143</f>
        <v>2208.0487587653774</v>
      </c>
      <c r="T143" s="19"/>
      <c r="U143" s="20">
        <f t="shared" ca="1" si="72"/>
        <v>3.1475626892090078</v>
      </c>
      <c r="V143" s="20">
        <f t="shared" ca="1" si="73"/>
        <v>24.895500934880125</v>
      </c>
      <c r="W143" s="21">
        <f t="shared" ref="W143:W206" ca="1" si="88">X142+U143</f>
        <v>1828.0534795606986</v>
      </c>
      <c r="X143" s="20">
        <f t="shared" ref="X143:X206" ca="1" si="89">W143+V143</f>
        <v>1852.9489804955788</v>
      </c>
      <c r="Z143" s="20">
        <f t="shared" ca="1" si="74"/>
        <v>2.8684552413579647</v>
      </c>
      <c r="AA143" s="20">
        <f t="shared" ca="1" si="75"/>
        <v>1.7297503530569125</v>
      </c>
      <c r="AB143" s="21">
        <f t="shared" ref="AB143:AB206" ca="1" si="90">AC142+Z143</f>
        <v>2222.865813270379</v>
      </c>
      <c r="AC143" s="20">
        <f t="shared" ref="AC143:AC206" ca="1" si="91">AB143+AA143</f>
        <v>2224.5955636234357</v>
      </c>
      <c r="AE143" s="20">
        <f t="shared" ca="1" si="76"/>
        <v>0.79065587443479313</v>
      </c>
      <c r="AF143" s="20">
        <f t="shared" ca="1" si="77"/>
        <v>1.2266066533530708</v>
      </c>
      <c r="AG143" s="21">
        <f t="shared" ref="AG143:AG206" ca="1" si="92">AH142+AE143</f>
        <v>2426.1280620790867</v>
      </c>
      <c r="AH143" s="20">
        <f t="shared" ref="AH143:AH206" ca="1" si="93">AG143+AF143</f>
        <v>2427.3546687324397</v>
      </c>
      <c r="AJ143" s="20">
        <f t="shared" ca="1" si="78"/>
        <v>3.9673785189335646</v>
      </c>
      <c r="AK143" s="20">
        <f t="shared" ca="1" si="79"/>
        <v>5.8652214321553089</v>
      </c>
      <c r="AL143" s="21">
        <f t="shared" ref="AL143:AL206" ca="1" si="94">AM142+AJ143</f>
        <v>2473.5036862306733</v>
      </c>
      <c r="AM143" s="20">
        <f t="shared" ref="AM143:AM206" ca="1" si="95">AL143+AK143</f>
        <v>2479.3689076628289</v>
      </c>
    </row>
    <row r="144" spans="1:39" x14ac:dyDescent="0.25">
      <c r="A144" s="20">
        <f t="shared" ca="1" si="64"/>
        <v>3.4606061835560507</v>
      </c>
      <c r="B144" s="20">
        <f t="shared" ca="1" si="65"/>
        <v>9.3398675112633089</v>
      </c>
      <c r="C144" s="21">
        <f t="shared" ca="1" si="80"/>
        <v>2204.3895395103946</v>
      </c>
      <c r="D144" s="20">
        <f t="shared" ca="1" si="81"/>
        <v>2213.7294070216581</v>
      </c>
      <c r="E144" s="19"/>
      <c r="F144" s="20">
        <f t="shared" ca="1" si="66"/>
        <v>5.9025799993692791</v>
      </c>
      <c r="G144" s="20">
        <f t="shared" ca="1" si="67"/>
        <v>0.22845753536637181</v>
      </c>
      <c r="H144" s="21">
        <f t="shared" ca="1" si="82"/>
        <v>2136.3321667209066</v>
      </c>
      <c r="I144" s="20">
        <f t="shared" ca="1" si="83"/>
        <v>2136.5606242562731</v>
      </c>
      <c r="J144" s="19"/>
      <c r="K144" s="20">
        <f t="shared" ca="1" si="68"/>
        <v>14.740546014148338</v>
      </c>
      <c r="L144" s="20">
        <f t="shared" ca="1" si="69"/>
        <v>9.9589849911003174</v>
      </c>
      <c r="M144" s="21">
        <f t="shared" ca="1" si="84"/>
        <v>1866.7632301334556</v>
      </c>
      <c r="N144" s="20">
        <f t="shared" ca="1" si="85"/>
        <v>1876.722215124556</v>
      </c>
      <c r="O144" s="19"/>
      <c r="P144" s="20">
        <f t="shared" ca="1" si="70"/>
        <v>16.100892778836524</v>
      </c>
      <c r="Q144" s="20">
        <f t="shared" ca="1" si="71"/>
        <v>3.6903803201076606</v>
      </c>
      <c r="R144" s="21">
        <f t="shared" ca="1" si="86"/>
        <v>2224.1496515442141</v>
      </c>
      <c r="S144" s="20">
        <f t="shared" ca="1" si="87"/>
        <v>2227.8400318643216</v>
      </c>
      <c r="T144" s="19"/>
      <c r="U144" s="20">
        <f t="shared" ca="1" si="72"/>
        <v>17.020997082593251</v>
      </c>
      <c r="V144" s="20">
        <f t="shared" ca="1" si="73"/>
        <v>1.7642966177531121</v>
      </c>
      <c r="W144" s="21">
        <f t="shared" ca="1" si="88"/>
        <v>1869.9699775781721</v>
      </c>
      <c r="X144" s="20">
        <f t="shared" ca="1" si="89"/>
        <v>1871.7342741959253</v>
      </c>
      <c r="Z144" s="20">
        <f t="shared" ca="1" si="74"/>
        <v>2.6470180853849392</v>
      </c>
      <c r="AA144" s="20">
        <f t="shared" ca="1" si="75"/>
        <v>1.7548975925905959</v>
      </c>
      <c r="AB144" s="21">
        <f t="shared" ca="1" si="90"/>
        <v>2227.2425817088206</v>
      </c>
      <c r="AC144" s="20">
        <f t="shared" ca="1" si="91"/>
        <v>2228.9974793014112</v>
      </c>
      <c r="AE144" s="20">
        <f t="shared" ca="1" si="76"/>
        <v>7.3635186480337547</v>
      </c>
      <c r="AF144" s="20">
        <f t="shared" ca="1" si="77"/>
        <v>8.016073093978882</v>
      </c>
      <c r="AG144" s="21">
        <f t="shared" ca="1" si="92"/>
        <v>2434.7181873804734</v>
      </c>
      <c r="AH144" s="20">
        <f t="shared" ca="1" si="93"/>
        <v>2442.7342604744522</v>
      </c>
      <c r="AJ144" s="20">
        <f t="shared" ca="1" si="78"/>
        <v>26.593460580393806</v>
      </c>
      <c r="AK144" s="20">
        <f t="shared" ca="1" si="79"/>
        <v>1.7311449986761951</v>
      </c>
      <c r="AL144" s="21">
        <f t="shared" ca="1" si="94"/>
        <v>2505.9623682432225</v>
      </c>
      <c r="AM144" s="20">
        <f t="shared" ca="1" si="95"/>
        <v>2507.6935132418985</v>
      </c>
    </row>
    <row r="145" spans="1:39" x14ac:dyDescent="0.25">
      <c r="A145" s="20">
        <f t="shared" ca="1" si="64"/>
        <v>3.2770543035133866</v>
      </c>
      <c r="B145" s="20">
        <f t="shared" ca="1" si="65"/>
        <v>24.872941413608082</v>
      </c>
      <c r="C145" s="21">
        <f t="shared" ca="1" si="80"/>
        <v>2217.0064613251716</v>
      </c>
      <c r="D145" s="20">
        <f t="shared" ca="1" si="81"/>
        <v>2241.8794027387798</v>
      </c>
      <c r="E145" s="19"/>
      <c r="F145" s="20">
        <f t="shared" ca="1" si="66"/>
        <v>40.206884948626524</v>
      </c>
      <c r="G145" s="20">
        <f t="shared" ca="1" si="67"/>
        <v>1.7179138090176165</v>
      </c>
      <c r="H145" s="21">
        <f t="shared" ca="1" si="82"/>
        <v>2176.7675092048994</v>
      </c>
      <c r="I145" s="20">
        <f t="shared" ca="1" si="83"/>
        <v>2178.4854230139172</v>
      </c>
      <c r="J145" s="19"/>
      <c r="K145" s="20">
        <f t="shared" ca="1" si="68"/>
        <v>13.06035271579128</v>
      </c>
      <c r="L145" s="20">
        <f t="shared" ca="1" si="69"/>
        <v>2.0797913079755457</v>
      </c>
      <c r="M145" s="21">
        <f t="shared" ca="1" si="84"/>
        <v>1889.7825678403472</v>
      </c>
      <c r="N145" s="20">
        <f t="shared" ca="1" si="85"/>
        <v>1891.8623591483226</v>
      </c>
      <c r="O145" s="19"/>
      <c r="P145" s="20">
        <f t="shared" ca="1" si="70"/>
        <v>54.506780685639974</v>
      </c>
      <c r="Q145" s="20">
        <f t="shared" ca="1" si="71"/>
        <v>1.2036984657938796</v>
      </c>
      <c r="R145" s="21">
        <f t="shared" ca="1" si="86"/>
        <v>2282.3468125499617</v>
      </c>
      <c r="S145" s="20">
        <f t="shared" ca="1" si="87"/>
        <v>2283.5505110157555</v>
      </c>
      <c r="T145" s="19"/>
      <c r="U145" s="20">
        <f t="shared" ca="1" si="72"/>
        <v>0.38607334419356659</v>
      </c>
      <c r="V145" s="20">
        <f t="shared" ca="1" si="73"/>
        <v>4.5783581187680404</v>
      </c>
      <c r="W145" s="21">
        <f t="shared" ca="1" si="88"/>
        <v>1872.1203475401189</v>
      </c>
      <c r="X145" s="20">
        <f t="shared" ca="1" si="89"/>
        <v>1876.6987056588869</v>
      </c>
      <c r="Z145" s="20">
        <f t="shared" ca="1" si="74"/>
        <v>9.5960142633009209</v>
      </c>
      <c r="AA145" s="20">
        <f t="shared" ca="1" si="75"/>
        <v>9.4838464550446542</v>
      </c>
      <c r="AB145" s="21">
        <f t="shared" ca="1" si="90"/>
        <v>2238.5934935647119</v>
      </c>
      <c r="AC145" s="20">
        <f t="shared" ca="1" si="91"/>
        <v>2248.0773400197568</v>
      </c>
      <c r="AE145" s="20">
        <f t="shared" ca="1" si="76"/>
        <v>11.731992360937982</v>
      </c>
      <c r="AF145" s="20">
        <f t="shared" ca="1" si="77"/>
        <v>0.1922902950294027</v>
      </c>
      <c r="AG145" s="21">
        <f t="shared" ca="1" si="92"/>
        <v>2454.4662528353902</v>
      </c>
      <c r="AH145" s="20">
        <f t="shared" ca="1" si="93"/>
        <v>2454.6585431304197</v>
      </c>
      <c r="AJ145" s="20">
        <f t="shared" ca="1" si="78"/>
        <v>1.3477840724100305</v>
      </c>
      <c r="AK145" s="20">
        <f t="shared" ca="1" si="79"/>
        <v>0.94582951437994967</v>
      </c>
      <c r="AL145" s="21">
        <f t="shared" ca="1" si="94"/>
        <v>2509.0412973143084</v>
      </c>
      <c r="AM145" s="20">
        <f t="shared" ca="1" si="95"/>
        <v>2509.9871268286884</v>
      </c>
    </row>
    <row r="146" spans="1:39" x14ac:dyDescent="0.25">
      <c r="A146" s="20">
        <f t="shared" ca="1" si="64"/>
        <v>8.7648335834006623</v>
      </c>
      <c r="B146" s="20">
        <f t="shared" ca="1" si="65"/>
        <v>5.8819062204622634</v>
      </c>
      <c r="C146" s="21">
        <f t="shared" ca="1" si="80"/>
        <v>2250.6442363221804</v>
      </c>
      <c r="D146" s="20">
        <f t="shared" ca="1" si="81"/>
        <v>2256.5261425426424</v>
      </c>
      <c r="E146" s="19"/>
      <c r="F146" s="20">
        <f t="shared" ca="1" si="66"/>
        <v>68.172289176852743</v>
      </c>
      <c r="G146" s="20">
        <f t="shared" ca="1" si="67"/>
        <v>11.839747744873563</v>
      </c>
      <c r="H146" s="21">
        <f t="shared" ca="1" si="82"/>
        <v>2246.6577121907699</v>
      </c>
      <c r="I146" s="20">
        <f t="shared" ca="1" si="83"/>
        <v>2258.4974599356433</v>
      </c>
      <c r="J146" s="19"/>
      <c r="K146" s="20">
        <f t="shared" ca="1" si="68"/>
        <v>1.092185941931229</v>
      </c>
      <c r="L146" s="20">
        <f t="shared" ca="1" si="69"/>
        <v>1.5738822013137181</v>
      </c>
      <c r="M146" s="21">
        <f t="shared" ca="1" si="84"/>
        <v>1892.9545450902538</v>
      </c>
      <c r="N146" s="20">
        <f t="shared" ca="1" si="85"/>
        <v>1894.5284272915674</v>
      </c>
      <c r="O146" s="19"/>
      <c r="P146" s="20">
        <f t="shared" ca="1" si="70"/>
        <v>7.3202937864757702</v>
      </c>
      <c r="Q146" s="20">
        <f t="shared" ca="1" si="71"/>
        <v>6.1913951126303202</v>
      </c>
      <c r="R146" s="21">
        <f t="shared" ca="1" si="86"/>
        <v>2290.8708048022313</v>
      </c>
      <c r="S146" s="20">
        <f t="shared" ca="1" si="87"/>
        <v>2297.0621999148616</v>
      </c>
      <c r="T146" s="19"/>
      <c r="U146" s="20">
        <f t="shared" ca="1" si="72"/>
        <v>1.2806905910362731</v>
      </c>
      <c r="V146" s="20">
        <f t="shared" ca="1" si="73"/>
        <v>1.8588683874641458E-2</v>
      </c>
      <c r="W146" s="21">
        <f t="shared" ca="1" si="88"/>
        <v>1877.9793962499232</v>
      </c>
      <c r="X146" s="20">
        <f t="shared" ca="1" si="89"/>
        <v>1877.9979849337979</v>
      </c>
      <c r="Z146" s="20">
        <f t="shared" ca="1" si="74"/>
        <v>8.7873586388976577</v>
      </c>
      <c r="AA146" s="20">
        <f t="shared" ca="1" si="75"/>
        <v>0.67995413007028616</v>
      </c>
      <c r="AB146" s="21">
        <f t="shared" ca="1" si="90"/>
        <v>2256.8646986586546</v>
      </c>
      <c r="AC146" s="20">
        <f t="shared" ca="1" si="91"/>
        <v>2257.5446527887248</v>
      </c>
      <c r="AE146" s="20">
        <f t="shared" ca="1" si="76"/>
        <v>15.582259325080388</v>
      </c>
      <c r="AF146" s="20">
        <f t="shared" ca="1" si="77"/>
        <v>1.1454904527147276</v>
      </c>
      <c r="AG146" s="21">
        <f t="shared" ca="1" si="92"/>
        <v>2470.2408024555002</v>
      </c>
      <c r="AH146" s="20">
        <f t="shared" ca="1" si="93"/>
        <v>2471.3862929082147</v>
      </c>
      <c r="AJ146" s="20">
        <f t="shared" ca="1" si="78"/>
        <v>5.7749701143827128</v>
      </c>
      <c r="AK146" s="20">
        <f t="shared" ca="1" si="79"/>
        <v>0.59378431554210587</v>
      </c>
      <c r="AL146" s="21">
        <f t="shared" ca="1" si="94"/>
        <v>2515.7620969430709</v>
      </c>
      <c r="AM146" s="20">
        <f t="shared" ca="1" si="95"/>
        <v>2516.355881258613</v>
      </c>
    </row>
    <row r="147" spans="1:39" x14ac:dyDescent="0.25">
      <c r="A147" s="20">
        <f t="shared" ca="1" si="64"/>
        <v>3.6856473023881375</v>
      </c>
      <c r="B147" s="20">
        <f t="shared" ca="1" si="65"/>
        <v>2.1212056839805675</v>
      </c>
      <c r="C147" s="21">
        <f t="shared" ca="1" si="80"/>
        <v>2260.2117898450306</v>
      </c>
      <c r="D147" s="20">
        <f t="shared" ca="1" si="81"/>
        <v>2262.332995529011</v>
      </c>
      <c r="E147" s="19"/>
      <c r="F147" s="20">
        <f t="shared" ca="1" si="66"/>
        <v>4.9330175131356375</v>
      </c>
      <c r="G147" s="20">
        <f t="shared" ca="1" si="67"/>
        <v>0.32376937458829191</v>
      </c>
      <c r="H147" s="21">
        <f t="shared" ca="1" si="82"/>
        <v>2263.4304774487791</v>
      </c>
      <c r="I147" s="20">
        <f t="shared" ca="1" si="83"/>
        <v>2263.7542468233673</v>
      </c>
      <c r="J147" s="19"/>
      <c r="K147" s="20">
        <f t="shared" ca="1" si="68"/>
        <v>7.4724125971149711</v>
      </c>
      <c r="L147" s="20">
        <f t="shared" ca="1" si="69"/>
        <v>12.225302406009339</v>
      </c>
      <c r="M147" s="21">
        <f t="shared" ca="1" si="84"/>
        <v>1902.0008398886823</v>
      </c>
      <c r="N147" s="20">
        <f t="shared" ca="1" si="85"/>
        <v>1914.2261422946917</v>
      </c>
      <c r="O147" s="19"/>
      <c r="P147" s="20">
        <f t="shared" ca="1" si="70"/>
        <v>2.0316698256612424</v>
      </c>
      <c r="Q147" s="20">
        <f t="shared" ca="1" si="71"/>
        <v>0.33390829284606333</v>
      </c>
      <c r="R147" s="21">
        <f t="shared" ca="1" si="86"/>
        <v>2299.0938697405227</v>
      </c>
      <c r="S147" s="20">
        <f t="shared" ca="1" si="87"/>
        <v>2299.4277780333687</v>
      </c>
      <c r="T147" s="19"/>
      <c r="U147" s="20">
        <f t="shared" ca="1" si="72"/>
        <v>18.488264038518871</v>
      </c>
      <c r="V147" s="20">
        <f t="shared" ca="1" si="73"/>
        <v>9.3191729995854296</v>
      </c>
      <c r="W147" s="21">
        <f t="shared" ca="1" si="88"/>
        <v>1896.4862489723166</v>
      </c>
      <c r="X147" s="20">
        <f t="shared" ca="1" si="89"/>
        <v>1905.805421971902</v>
      </c>
      <c r="Z147" s="20">
        <f t="shared" ca="1" si="74"/>
        <v>3.4698570805692417</v>
      </c>
      <c r="AA147" s="20">
        <f t="shared" ca="1" si="75"/>
        <v>8.9883362429172884</v>
      </c>
      <c r="AB147" s="21">
        <f t="shared" ca="1" si="90"/>
        <v>2261.0145098692942</v>
      </c>
      <c r="AC147" s="20">
        <f t="shared" ca="1" si="91"/>
        <v>2270.0028461122115</v>
      </c>
      <c r="AE147" s="20">
        <f t="shared" ca="1" si="76"/>
        <v>1.0409695235769605</v>
      </c>
      <c r="AF147" s="20">
        <f t="shared" ca="1" si="77"/>
        <v>1.7248332374580762</v>
      </c>
      <c r="AG147" s="21">
        <f t="shared" ca="1" si="92"/>
        <v>2472.4272624317919</v>
      </c>
      <c r="AH147" s="20">
        <f t="shared" ca="1" si="93"/>
        <v>2474.1520956692498</v>
      </c>
      <c r="AJ147" s="20">
        <f t="shared" ca="1" si="78"/>
        <v>2.2169435491677305</v>
      </c>
      <c r="AK147" s="20">
        <f t="shared" ca="1" si="79"/>
        <v>6.085650364635991</v>
      </c>
      <c r="AL147" s="21">
        <f t="shared" ca="1" si="94"/>
        <v>2518.5728248077808</v>
      </c>
      <c r="AM147" s="20">
        <f t="shared" ca="1" si="95"/>
        <v>2524.6584751724167</v>
      </c>
    </row>
    <row r="148" spans="1:39" x14ac:dyDescent="0.25">
      <c r="A148" s="20">
        <f t="shared" ca="1" si="64"/>
        <v>6.6083651273218811</v>
      </c>
      <c r="B148" s="20">
        <f t="shared" ca="1" si="65"/>
        <v>7.4988997960227177</v>
      </c>
      <c r="C148" s="21">
        <f t="shared" ca="1" si="80"/>
        <v>2268.941360656333</v>
      </c>
      <c r="D148" s="20">
        <f t="shared" ca="1" si="81"/>
        <v>2276.4402604523557</v>
      </c>
      <c r="E148" s="19"/>
      <c r="F148" s="20">
        <f t="shared" ca="1" si="66"/>
        <v>1.0962454131694865</v>
      </c>
      <c r="G148" s="20">
        <f t="shared" ca="1" si="67"/>
        <v>0.35444646084143161</v>
      </c>
      <c r="H148" s="21">
        <f t="shared" ca="1" si="82"/>
        <v>2264.8504922365369</v>
      </c>
      <c r="I148" s="20">
        <f t="shared" ca="1" si="83"/>
        <v>2265.2049386973781</v>
      </c>
      <c r="J148" s="19"/>
      <c r="K148" s="20">
        <f t="shared" ca="1" si="68"/>
        <v>0.5706805226459456</v>
      </c>
      <c r="L148" s="20">
        <f t="shared" ca="1" si="69"/>
        <v>37.979132046925585</v>
      </c>
      <c r="M148" s="21">
        <f t="shared" ca="1" si="84"/>
        <v>1914.7968228173377</v>
      </c>
      <c r="N148" s="20">
        <f t="shared" ca="1" si="85"/>
        <v>1952.7759548642632</v>
      </c>
      <c r="O148" s="19"/>
      <c r="P148" s="20">
        <f t="shared" ca="1" si="70"/>
        <v>8.626073453231848E-4</v>
      </c>
      <c r="Q148" s="20">
        <f t="shared" ca="1" si="71"/>
        <v>3.2916829312054277</v>
      </c>
      <c r="R148" s="21">
        <f t="shared" ca="1" si="86"/>
        <v>2299.4286406407141</v>
      </c>
      <c r="S148" s="20">
        <f t="shared" ca="1" si="87"/>
        <v>2302.7203235719194</v>
      </c>
      <c r="T148" s="19"/>
      <c r="U148" s="20">
        <f t="shared" ca="1" si="72"/>
        <v>3.5260748680985405</v>
      </c>
      <c r="V148" s="20">
        <f t="shared" ca="1" si="73"/>
        <v>3.6088873375535977</v>
      </c>
      <c r="W148" s="21">
        <f t="shared" ca="1" si="88"/>
        <v>1909.3314968400005</v>
      </c>
      <c r="X148" s="20">
        <f t="shared" ca="1" si="89"/>
        <v>1912.9403841775541</v>
      </c>
      <c r="Z148" s="20">
        <f t="shared" ca="1" si="74"/>
        <v>3.472906346926917</v>
      </c>
      <c r="AA148" s="20">
        <f t="shared" ca="1" si="75"/>
        <v>3.5484387589566446</v>
      </c>
      <c r="AB148" s="21">
        <f t="shared" ca="1" si="90"/>
        <v>2273.4757524591382</v>
      </c>
      <c r="AC148" s="20">
        <f t="shared" ca="1" si="91"/>
        <v>2277.024191218095</v>
      </c>
      <c r="AE148" s="20">
        <f t="shared" ca="1" si="76"/>
        <v>3.3389082143395656</v>
      </c>
      <c r="AF148" s="20">
        <f t="shared" ca="1" si="77"/>
        <v>2.4981106824309371</v>
      </c>
      <c r="AG148" s="21">
        <f t="shared" ca="1" si="92"/>
        <v>2477.4910038835892</v>
      </c>
      <c r="AH148" s="20">
        <f t="shared" ca="1" si="93"/>
        <v>2479.9891145660204</v>
      </c>
      <c r="AJ148" s="20">
        <f t="shared" ca="1" si="78"/>
        <v>28.362850230933056</v>
      </c>
      <c r="AK148" s="20">
        <f t="shared" ca="1" si="79"/>
        <v>17.968463390513271</v>
      </c>
      <c r="AL148" s="21">
        <f t="shared" ca="1" si="94"/>
        <v>2553.0213254033497</v>
      </c>
      <c r="AM148" s="20">
        <f t="shared" ca="1" si="95"/>
        <v>2570.9897887938628</v>
      </c>
    </row>
    <row r="149" spans="1:39" x14ac:dyDescent="0.25">
      <c r="A149" s="20">
        <f t="shared" ca="1" si="64"/>
        <v>7.8664082942776501</v>
      </c>
      <c r="B149" s="20">
        <f t="shared" ca="1" si="65"/>
        <v>7.9779988802698867</v>
      </c>
      <c r="C149" s="21">
        <f t="shared" ca="1" si="80"/>
        <v>2284.3066687466335</v>
      </c>
      <c r="D149" s="20">
        <f t="shared" ca="1" si="81"/>
        <v>2292.2846676269032</v>
      </c>
      <c r="E149" s="19"/>
      <c r="F149" s="20">
        <f t="shared" ca="1" si="66"/>
        <v>13.091516777591487</v>
      </c>
      <c r="G149" s="20">
        <f t="shared" ca="1" si="67"/>
        <v>0.4516012692164057</v>
      </c>
      <c r="H149" s="21">
        <f t="shared" ca="1" si="82"/>
        <v>2278.2964554749697</v>
      </c>
      <c r="I149" s="20">
        <f t="shared" ca="1" si="83"/>
        <v>2278.7480567441862</v>
      </c>
      <c r="J149" s="19"/>
      <c r="K149" s="20">
        <f t="shared" ca="1" si="68"/>
        <v>7.2218988497892678</v>
      </c>
      <c r="L149" s="20">
        <f t="shared" ca="1" si="69"/>
        <v>1.4966350122290759</v>
      </c>
      <c r="M149" s="21">
        <f t="shared" ca="1" si="84"/>
        <v>1959.9978537140526</v>
      </c>
      <c r="N149" s="20">
        <f t="shared" ca="1" si="85"/>
        <v>1961.4944887262816</v>
      </c>
      <c r="O149" s="19"/>
      <c r="P149" s="20">
        <f t="shared" ca="1" si="70"/>
        <v>0.61490864776038612</v>
      </c>
      <c r="Q149" s="20">
        <f t="shared" ca="1" si="71"/>
        <v>0.79981814118863714</v>
      </c>
      <c r="R149" s="21">
        <f t="shared" ca="1" si="86"/>
        <v>2303.3352322196797</v>
      </c>
      <c r="S149" s="20">
        <f t="shared" ca="1" si="87"/>
        <v>2304.1350503608683</v>
      </c>
      <c r="T149" s="19"/>
      <c r="U149" s="20">
        <f t="shared" ca="1" si="72"/>
        <v>35.454986295476559</v>
      </c>
      <c r="V149" s="20">
        <f t="shared" ca="1" si="73"/>
        <v>4.6194530025811114</v>
      </c>
      <c r="W149" s="21">
        <f t="shared" ca="1" si="88"/>
        <v>1948.3953704730307</v>
      </c>
      <c r="X149" s="20">
        <f t="shared" ca="1" si="89"/>
        <v>1953.0148234756118</v>
      </c>
      <c r="Z149" s="20">
        <f t="shared" ca="1" si="74"/>
        <v>13.538632398554798</v>
      </c>
      <c r="AA149" s="20">
        <f t="shared" ca="1" si="75"/>
        <v>0.27144595481618827</v>
      </c>
      <c r="AB149" s="21">
        <f t="shared" ca="1" si="90"/>
        <v>2290.5628236166499</v>
      </c>
      <c r="AC149" s="20">
        <f t="shared" ca="1" si="91"/>
        <v>2290.8342695714659</v>
      </c>
      <c r="AE149" s="20">
        <f t="shared" ca="1" si="76"/>
        <v>0.25041475515593686</v>
      </c>
      <c r="AF149" s="20">
        <f t="shared" ca="1" si="77"/>
        <v>8.0577985106740826</v>
      </c>
      <c r="AG149" s="21">
        <f t="shared" ca="1" si="92"/>
        <v>2480.2395293211762</v>
      </c>
      <c r="AH149" s="20">
        <f t="shared" ca="1" si="93"/>
        <v>2488.2973278318505</v>
      </c>
      <c r="AJ149" s="20">
        <f t="shared" ca="1" si="78"/>
        <v>0.55453323188243253</v>
      </c>
      <c r="AK149" s="20">
        <f t="shared" ca="1" si="79"/>
        <v>0.20336273163733004</v>
      </c>
      <c r="AL149" s="21">
        <f t="shared" ca="1" si="94"/>
        <v>2571.5443220257453</v>
      </c>
      <c r="AM149" s="20">
        <f t="shared" ca="1" si="95"/>
        <v>2571.7476847573826</v>
      </c>
    </row>
    <row r="150" spans="1:39" x14ac:dyDescent="0.25">
      <c r="A150" s="20">
        <f t="shared" ca="1" si="64"/>
        <v>17.164643979228867</v>
      </c>
      <c r="B150" s="20">
        <f t="shared" ca="1" si="65"/>
        <v>27.349022086433934</v>
      </c>
      <c r="C150" s="21">
        <f t="shared" ca="1" si="80"/>
        <v>2309.4493116061321</v>
      </c>
      <c r="D150" s="20">
        <f t="shared" ca="1" si="81"/>
        <v>2336.7983336925663</v>
      </c>
      <c r="E150" s="19"/>
      <c r="F150" s="20">
        <f t="shared" ca="1" si="66"/>
        <v>1.2358946745731723</v>
      </c>
      <c r="G150" s="20">
        <f t="shared" ca="1" si="67"/>
        <v>10.900912869587408</v>
      </c>
      <c r="H150" s="21">
        <f t="shared" ca="1" si="82"/>
        <v>2279.9839514187593</v>
      </c>
      <c r="I150" s="20">
        <f t="shared" ca="1" si="83"/>
        <v>2290.8848642883468</v>
      </c>
      <c r="J150" s="19"/>
      <c r="K150" s="20">
        <f t="shared" ca="1" si="68"/>
        <v>7.0117782000789104</v>
      </c>
      <c r="L150" s="20">
        <f t="shared" ca="1" si="69"/>
        <v>1.5152736517388932</v>
      </c>
      <c r="M150" s="21">
        <f t="shared" ca="1" si="84"/>
        <v>1968.5062669263605</v>
      </c>
      <c r="N150" s="20">
        <f t="shared" ca="1" si="85"/>
        <v>1970.0215405780993</v>
      </c>
      <c r="O150" s="19"/>
      <c r="P150" s="20">
        <f t="shared" ca="1" si="70"/>
        <v>1.9454698244730664</v>
      </c>
      <c r="Q150" s="20">
        <f t="shared" ca="1" si="71"/>
        <v>4.7018934774260881</v>
      </c>
      <c r="R150" s="21">
        <f t="shared" ca="1" si="86"/>
        <v>2306.0805201853414</v>
      </c>
      <c r="S150" s="20">
        <f t="shared" ca="1" si="87"/>
        <v>2310.7824136627673</v>
      </c>
      <c r="T150" s="19"/>
      <c r="U150" s="20">
        <f t="shared" ca="1" si="72"/>
        <v>7.0061724248732844</v>
      </c>
      <c r="V150" s="20">
        <f t="shared" ca="1" si="73"/>
        <v>0.8288703376254587</v>
      </c>
      <c r="W150" s="21">
        <f t="shared" ca="1" si="88"/>
        <v>1960.0209959004851</v>
      </c>
      <c r="X150" s="20">
        <f t="shared" ca="1" si="89"/>
        <v>1960.8498662381105</v>
      </c>
      <c r="Z150" s="20">
        <f t="shared" ca="1" si="74"/>
        <v>1.0272495144511502</v>
      </c>
      <c r="AA150" s="20">
        <f t="shared" ca="1" si="75"/>
        <v>1.6510467232754271</v>
      </c>
      <c r="AB150" s="21">
        <f t="shared" ca="1" si="90"/>
        <v>2291.8615190859173</v>
      </c>
      <c r="AC150" s="20">
        <f t="shared" ca="1" si="91"/>
        <v>2293.5125658091929</v>
      </c>
      <c r="AE150" s="20">
        <f t="shared" ca="1" si="76"/>
        <v>18.529006968604886</v>
      </c>
      <c r="AF150" s="20">
        <f t="shared" ca="1" si="77"/>
        <v>0.27953459084257143</v>
      </c>
      <c r="AG150" s="21">
        <f t="shared" ca="1" si="92"/>
        <v>2506.8263348004552</v>
      </c>
      <c r="AH150" s="20">
        <f t="shared" ca="1" si="93"/>
        <v>2507.1058693912978</v>
      </c>
      <c r="AJ150" s="20">
        <f t="shared" ca="1" si="78"/>
        <v>2.5200339811010313</v>
      </c>
      <c r="AK150" s="20">
        <f t="shared" ca="1" si="79"/>
        <v>9.7350524482730236</v>
      </c>
      <c r="AL150" s="21">
        <f t="shared" ca="1" si="94"/>
        <v>2574.2677187384834</v>
      </c>
      <c r="AM150" s="20">
        <f t="shared" ca="1" si="95"/>
        <v>2584.0027711867565</v>
      </c>
    </row>
    <row r="151" spans="1:39" x14ac:dyDescent="0.25">
      <c r="A151" s="20">
        <f t="shared" ca="1" si="64"/>
        <v>6.3112205305032818</v>
      </c>
      <c r="B151" s="20">
        <f t="shared" ca="1" si="65"/>
        <v>12.561574407794106</v>
      </c>
      <c r="C151" s="21">
        <f t="shared" ca="1" si="80"/>
        <v>2343.1095542230696</v>
      </c>
      <c r="D151" s="20">
        <f t="shared" ca="1" si="81"/>
        <v>2355.6711286308637</v>
      </c>
      <c r="E151" s="19"/>
      <c r="F151" s="20">
        <f t="shared" ca="1" si="66"/>
        <v>26.059146759757365</v>
      </c>
      <c r="G151" s="20">
        <f t="shared" ca="1" si="67"/>
        <v>9.5280095921211121</v>
      </c>
      <c r="H151" s="21">
        <f t="shared" ca="1" si="82"/>
        <v>2316.9440110481041</v>
      </c>
      <c r="I151" s="20">
        <f t="shared" ca="1" si="83"/>
        <v>2326.4720206402253</v>
      </c>
      <c r="J151" s="19"/>
      <c r="K151" s="20">
        <f t="shared" ca="1" si="68"/>
        <v>46.299097908376865</v>
      </c>
      <c r="L151" s="20">
        <f t="shared" ca="1" si="69"/>
        <v>16.335616890652759</v>
      </c>
      <c r="M151" s="21">
        <f t="shared" ca="1" si="84"/>
        <v>2016.3206384864761</v>
      </c>
      <c r="N151" s="20">
        <f t="shared" ca="1" si="85"/>
        <v>2032.6562553771289</v>
      </c>
      <c r="O151" s="19"/>
      <c r="P151" s="20">
        <f t="shared" ca="1" si="70"/>
        <v>5.0076834924663816</v>
      </c>
      <c r="Q151" s="20">
        <f t="shared" ca="1" si="71"/>
        <v>3.2827584718471687</v>
      </c>
      <c r="R151" s="21">
        <f t="shared" ca="1" si="86"/>
        <v>2315.7900971552335</v>
      </c>
      <c r="S151" s="20">
        <f t="shared" ca="1" si="87"/>
        <v>2319.0728556270806</v>
      </c>
      <c r="T151" s="19"/>
      <c r="U151" s="20">
        <f t="shared" ca="1" si="72"/>
        <v>3.6129485343965428</v>
      </c>
      <c r="V151" s="20">
        <f t="shared" ca="1" si="73"/>
        <v>21.963620697384336</v>
      </c>
      <c r="W151" s="21">
        <f t="shared" ca="1" si="88"/>
        <v>1964.462814772507</v>
      </c>
      <c r="X151" s="20">
        <f t="shared" ca="1" si="89"/>
        <v>1986.4264354698914</v>
      </c>
      <c r="Z151" s="20">
        <f t="shared" ca="1" si="74"/>
        <v>6.3939389884056723</v>
      </c>
      <c r="AA151" s="20">
        <f t="shared" ca="1" si="75"/>
        <v>0.5467724900819485</v>
      </c>
      <c r="AB151" s="21">
        <f t="shared" ca="1" si="90"/>
        <v>2299.9065047975987</v>
      </c>
      <c r="AC151" s="20">
        <f t="shared" ca="1" si="91"/>
        <v>2300.4532772876805</v>
      </c>
      <c r="AE151" s="20">
        <f t="shared" ca="1" si="76"/>
        <v>24.385812945121287</v>
      </c>
      <c r="AF151" s="20">
        <f t="shared" ca="1" si="77"/>
        <v>0.23468712791840693</v>
      </c>
      <c r="AG151" s="21">
        <f t="shared" ca="1" si="92"/>
        <v>2531.4916823364192</v>
      </c>
      <c r="AH151" s="20">
        <f t="shared" ca="1" si="93"/>
        <v>2531.7263694643375</v>
      </c>
      <c r="AJ151" s="20">
        <f t="shared" ca="1" si="78"/>
        <v>0.73293301335650651</v>
      </c>
      <c r="AK151" s="20">
        <f t="shared" ca="1" si="79"/>
        <v>8.7894470973200178</v>
      </c>
      <c r="AL151" s="21">
        <f t="shared" ca="1" si="94"/>
        <v>2584.7357042001131</v>
      </c>
      <c r="AM151" s="20">
        <f t="shared" ca="1" si="95"/>
        <v>2593.5251512974332</v>
      </c>
    </row>
    <row r="152" spans="1:39" x14ac:dyDescent="0.25">
      <c r="A152" s="20">
        <f t="shared" ca="1" si="64"/>
        <v>4.2824108661994424</v>
      </c>
      <c r="B152" s="20">
        <f t="shared" ca="1" si="65"/>
        <v>1.7346981195832143</v>
      </c>
      <c r="C152" s="21">
        <f t="shared" ca="1" si="80"/>
        <v>2359.953539497063</v>
      </c>
      <c r="D152" s="20">
        <f t="shared" ca="1" si="81"/>
        <v>2361.6882376166463</v>
      </c>
      <c r="E152" s="19"/>
      <c r="F152" s="20">
        <f t="shared" ca="1" si="66"/>
        <v>0.45447461517552129</v>
      </c>
      <c r="G152" s="20">
        <f t="shared" ca="1" si="67"/>
        <v>8.7347735681191931</v>
      </c>
      <c r="H152" s="21">
        <f t="shared" ca="1" si="82"/>
        <v>2326.9264952554008</v>
      </c>
      <c r="I152" s="20">
        <f t="shared" ca="1" si="83"/>
        <v>2335.66126882352</v>
      </c>
      <c r="J152" s="19"/>
      <c r="K152" s="20">
        <f t="shared" ca="1" si="68"/>
        <v>0.72820003128138544</v>
      </c>
      <c r="L152" s="20">
        <f t="shared" ca="1" si="69"/>
        <v>0.49291798509125473</v>
      </c>
      <c r="M152" s="21">
        <f t="shared" ca="1" si="84"/>
        <v>2033.3844554084103</v>
      </c>
      <c r="N152" s="20">
        <f t="shared" ca="1" si="85"/>
        <v>2033.8773733935016</v>
      </c>
      <c r="O152" s="19"/>
      <c r="P152" s="20">
        <f t="shared" ca="1" si="70"/>
        <v>7.4005154502972452</v>
      </c>
      <c r="Q152" s="20">
        <f t="shared" ca="1" si="71"/>
        <v>3.6958255970497107</v>
      </c>
      <c r="R152" s="21">
        <f t="shared" ca="1" si="86"/>
        <v>2326.473371077378</v>
      </c>
      <c r="S152" s="20">
        <f t="shared" ca="1" si="87"/>
        <v>2330.1691966744279</v>
      </c>
      <c r="T152" s="19"/>
      <c r="U152" s="20">
        <f t="shared" ca="1" si="72"/>
        <v>13.241911620668356</v>
      </c>
      <c r="V152" s="20">
        <f t="shared" ca="1" si="73"/>
        <v>4.3734821834602231</v>
      </c>
      <c r="W152" s="21">
        <f t="shared" ca="1" si="88"/>
        <v>1999.6683470905598</v>
      </c>
      <c r="X152" s="20">
        <f t="shared" ca="1" si="89"/>
        <v>2004.0418292740201</v>
      </c>
      <c r="Z152" s="20">
        <f t="shared" ca="1" si="74"/>
        <v>17.545427785731558</v>
      </c>
      <c r="AA152" s="20">
        <f t="shared" ca="1" si="75"/>
        <v>0.27881486931642502</v>
      </c>
      <c r="AB152" s="21">
        <f t="shared" ca="1" si="90"/>
        <v>2317.9987050734121</v>
      </c>
      <c r="AC152" s="20">
        <f t="shared" ca="1" si="91"/>
        <v>2318.2775199427288</v>
      </c>
      <c r="AE152" s="20">
        <f t="shared" ca="1" si="76"/>
        <v>9.3270598917444527</v>
      </c>
      <c r="AF152" s="20">
        <f t="shared" ca="1" si="77"/>
        <v>4.1140335575472005</v>
      </c>
      <c r="AG152" s="21">
        <f t="shared" ca="1" si="92"/>
        <v>2541.0534293560818</v>
      </c>
      <c r="AH152" s="20">
        <f t="shared" ca="1" si="93"/>
        <v>2545.1674629136292</v>
      </c>
      <c r="AJ152" s="20">
        <f t="shared" ca="1" si="78"/>
        <v>11.397287251441178</v>
      </c>
      <c r="AK152" s="20">
        <f t="shared" ca="1" si="79"/>
        <v>3.9519303105197503</v>
      </c>
      <c r="AL152" s="21">
        <f t="shared" ca="1" si="94"/>
        <v>2604.9224385488742</v>
      </c>
      <c r="AM152" s="20">
        <f t="shared" ca="1" si="95"/>
        <v>2608.8743688593941</v>
      </c>
    </row>
    <row r="153" spans="1:39" x14ac:dyDescent="0.25">
      <c r="A153" s="20">
        <f t="shared" ca="1" si="64"/>
        <v>25.000641421658091</v>
      </c>
      <c r="B153" s="20">
        <f t="shared" ca="1" si="65"/>
        <v>0.7023347269343565</v>
      </c>
      <c r="C153" s="21">
        <f t="shared" ca="1" si="80"/>
        <v>2386.6888790383045</v>
      </c>
      <c r="D153" s="20">
        <f t="shared" ca="1" si="81"/>
        <v>2387.3912137652387</v>
      </c>
      <c r="E153" s="19"/>
      <c r="F153" s="20">
        <f t="shared" ca="1" si="66"/>
        <v>9.143757078713131</v>
      </c>
      <c r="G153" s="20">
        <f t="shared" ca="1" si="67"/>
        <v>4.1826601991986951</v>
      </c>
      <c r="H153" s="21">
        <f t="shared" ca="1" si="82"/>
        <v>2344.805025902233</v>
      </c>
      <c r="I153" s="20">
        <f t="shared" ca="1" si="83"/>
        <v>2348.9876861014318</v>
      </c>
      <c r="J153" s="19"/>
      <c r="K153" s="20">
        <f t="shared" ca="1" si="68"/>
        <v>51.359353417748011</v>
      </c>
      <c r="L153" s="20">
        <f t="shared" ca="1" si="69"/>
        <v>14.67727202632293</v>
      </c>
      <c r="M153" s="21">
        <f t="shared" ca="1" si="84"/>
        <v>2085.2367268112494</v>
      </c>
      <c r="N153" s="20">
        <f t="shared" ca="1" si="85"/>
        <v>2099.9139988375723</v>
      </c>
      <c r="O153" s="19"/>
      <c r="P153" s="20">
        <f t="shared" ca="1" si="70"/>
        <v>22.31652802719281</v>
      </c>
      <c r="Q153" s="20">
        <f t="shared" ca="1" si="71"/>
        <v>11.467765047232627</v>
      </c>
      <c r="R153" s="21">
        <f t="shared" ca="1" si="86"/>
        <v>2352.4857247016207</v>
      </c>
      <c r="S153" s="20">
        <f t="shared" ca="1" si="87"/>
        <v>2363.9534897488534</v>
      </c>
      <c r="T153" s="19"/>
      <c r="U153" s="20">
        <f t="shared" ca="1" si="72"/>
        <v>3.3616259381599418</v>
      </c>
      <c r="V153" s="20">
        <f t="shared" ca="1" si="73"/>
        <v>7.4365253618237706</v>
      </c>
      <c r="W153" s="21">
        <f t="shared" ca="1" si="88"/>
        <v>2007.40345521218</v>
      </c>
      <c r="X153" s="20">
        <f t="shared" ca="1" si="89"/>
        <v>2014.8399805740037</v>
      </c>
      <c r="Z153" s="20">
        <f t="shared" ca="1" si="74"/>
        <v>5.022703812567709</v>
      </c>
      <c r="AA153" s="20">
        <f t="shared" ca="1" si="75"/>
        <v>8.5166865451889304</v>
      </c>
      <c r="AB153" s="21">
        <f t="shared" ca="1" si="90"/>
        <v>2323.3002237552964</v>
      </c>
      <c r="AC153" s="20">
        <f t="shared" ca="1" si="91"/>
        <v>2331.8169103004852</v>
      </c>
      <c r="AE153" s="20">
        <f t="shared" ca="1" si="76"/>
        <v>7.0722111873979445</v>
      </c>
      <c r="AF153" s="20">
        <f t="shared" ca="1" si="77"/>
        <v>17.896544883457281</v>
      </c>
      <c r="AG153" s="21">
        <f t="shared" ca="1" si="92"/>
        <v>2552.239674101027</v>
      </c>
      <c r="AH153" s="20">
        <f t="shared" ca="1" si="93"/>
        <v>2570.1362189844845</v>
      </c>
      <c r="AJ153" s="20">
        <f t="shared" ca="1" si="78"/>
        <v>20.504105729293471</v>
      </c>
      <c r="AK153" s="20">
        <f t="shared" ca="1" si="79"/>
        <v>5.8799246256881403</v>
      </c>
      <c r="AL153" s="21">
        <f t="shared" ca="1" si="94"/>
        <v>2629.3784745886874</v>
      </c>
      <c r="AM153" s="20">
        <f t="shared" ca="1" si="95"/>
        <v>2635.2583992143755</v>
      </c>
    </row>
    <row r="154" spans="1:39" x14ac:dyDescent="0.25">
      <c r="A154" s="20">
        <f t="shared" ca="1" si="64"/>
        <v>11.318117006549476</v>
      </c>
      <c r="B154" s="20">
        <f t="shared" ca="1" si="65"/>
        <v>0.59226520500049407</v>
      </c>
      <c r="C154" s="21">
        <f t="shared" ca="1" si="80"/>
        <v>2398.7093307717882</v>
      </c>
      <c r="D154" s="20">
        <f t="shared" ca="1" si="81"/>
        <v>2399.3015959767886</v>
      </c>
      <c r="E154" s="19"/>
      <c r="F154" s="20">
        <f t="shared" ca="1" si="66"/>
        <v>10.770304106655965</v>
      </c>
      <c r="G154" s="20">
        <f t="shared" ca="1" si="67"/>
        <v>0.44349777902286808</v>
      </c>
      <c r="H154" s="21">
        <f t="shared" ca="1" si="82"/>
        <v>2359.7579902080879</v>
      </c>
      <c r="I154" s="20">
        <f t="shared" ca="1" si="83"/>
        <v>2360.2014879871108</v>
      </c>
      <c r="J154" s="19"/>
      <c r="K154" s="20">
        <f t="shared" ca="1" si="68"/>
        <v>12.523254084100206</v>
      </c>
      <c r="L154" s="20">
        <f t="shared" ca="1" si="69"/>
        <v>1.590694606695167</v>
      </c>
      <c r="M154" s="21">
        <f t="shared" ca="1" si="84"/>
        <v>2112.4372529216726</v>
      </c>
      <c r="N154" s="20">
        <f t="shared" ca="1" si="85"/>
        <v>2114.0279475283678</v>
      </c>
      <c r="O154" s="19"/>
      <c r="P154" s="20">
        <f t="shared" ca="1" si="70"/>
        <v>11.989942645838761</v>
      </c>
      <c r="Q154" s="20">
        <f t="shared" ca="1" si="71"/>
        <v>5.8414089296665708</v>
      </c>
      <c r="R154" s="21">
        <f t="shared" ca="1" si="86"/>
        <v>2375.9434323946921</v>
      </c>
      <c r="S154" s="20">
        <f t="shared" ca="1" si="87"/>
        <v>2381.7848413243587</v>
      </c>
      <c r="T154" s="19"/>
      <c r="U154" s="20">
        <f t="shared" ca="1" si="72"/>
        <v>2.5292014119606345</v>
      </c>
      <c r="V154" s="20">
        <f t="shared" ca="1" si="73"/>
        <v>14.393966775810028</v>
      </c>
      <c r="W154" s="21">
        <f t="shared" ca="1" si="88"/>
        <v>2017.3691819859644</v>
      </c>
      <c r="X154" s="20">
        <f t="shared" ca="1" si="89"/>
        <v>2031.7631487617743</v>
      </c>
      <c r="Z154" s="20">
        <f t="shared" ca="1" si="74"/>
        <v>5.7568986536318354</v>
      </c>
      <c r="AA154" s="20">
        <f t="shared" ca="1" si="75"/>
        <v>2.2823983785350603</v>
      </c>
      <c r="AB154" s="21">
        <f t="shared" ca="1" si="90"/>
        <v>2337.5738089541169</v>
      </c>
      <c r="AC154" s="20">
        <f t="shared" ca="1" si="91"/>
        <v>2339.856207332652</v>
      </c>
      <c r="AE154" s="20">
        <f t="shared" ca="1" si="76"/>
        <v>0.47523281493117697</v>
      </c>
      <c r="AF154" s="20">
        <f t="shared" ca="1" si="77"/>
        <v>4.3303684010061705</v>
      </c>
      <c r="AG154" s="21">
        <f t="shared" ca="1" si="92"/>
        <v>2570.6114517994156</v>
      </c>
      <c r="AH154" s="20">
        <f t="shared" ca="1" si="93"/>
        <v>2574.9418202004217</v>
      </c>
      <c r="AJ154" s="20">
        <f t="shared" ca="1" si="78"/>
        <v>3.4912614233897794</v>
      </c>
      <c r="AK154" s="20">
        <f t="shared" ca="1" si="79"/>
        <v>10.468107290874459</v>
      </c>
      <c r="AL154" s="21">
        <f t="shared" ca="1" si="94"/>
        <v>2638.7496606377654</v>
      </c>
      <c r="AM154" s="20">
        <f t="shared" ca="1" si="95"/>
        <v>2649.2177679286397</v>
      </c>
    </row>
    <row r="155" spans="1:39" x14ac:dyDescent="0.25">
      <c r="A155" s="20">
        <f t="shared" ca="1" si="64"/>
        <v>8.9332569204674517</v>
      </c>
      <c r="B155" s="20">
        <f t="shared" ca="1" si="65"/>
        <v>3.1652750254597142</v>
      </c>
      <c r="C155" s="21">
        <f t="shared" ca="1" si="80"/>
        <v>2408.2348528972561</v>
      </c>
      <c r="D155" s="20">
        <f t="shared" ca="1" si="81"/>
        <v>2411.4001279227159</v>
      </c>
      <c r="E155" s="19"/>
      <c r="F155" s="20">
        <f t="shared" ca="1" si="66"/>
        <v>19.411582465084653</v>
      </c>
      <c r="G155" s="20">
        <f t="shared" ca="1" si="67"/>
        <v>3.4173077759180361</v>
      </c>
      <c r="H155" s="21">
        <f t="shared" ca="1" si="82"/>
        <v>2379.6130704521956</v>
      </c>
      <c r="I155" s="20">
        <f t="shared" ca="1" si="83"/>
        <v>2383.0303782281135</v>
      </c>
      <c r="J155" s="19"/>
      <c r="K155" s="20">
        <f t="shared" ca="1" si="68"/>
        <v>5.8421582181170519</v>
      </c>
      <c r="L155" s="20">
        <f t="shared" ca="1" si="69"/>
        <v>2.287395677409477</v>
      </c>
      <c r="M155" s="21">
        <f t="shared" ca="1" si="84"/>
        <v>2119.870105746485</v>
      </c>
      <c r="N155" s="20">
        <f t="shared" ca="1" si="85"/>
        <v>2122.1575014238947</v>
      </c>
      <c r="O155" s="19"/>
      <c r="P155" s="20">
        <f t="shared" ca="1" si="70"/>
        <v>10.572169047440282</v>
      </c>
      <c r="Q155" s="20">
        <f t="shared" ca="1" si="71"/>
        <v>1.5635085574610754</v>
      </c>
      <c r="R155" s="21">
        <f t="shared" ca="1" si="86"/>
        <v>2392.3570103717989</v>
      </c>
      <c r="S155" s="20">
        <f t="shared" ca="1" si="87"/>
        <v>2393.9205189292597</v>
      </c>
      <c r="T155" s="19"/>
      <c r="U155" s="20">
        <f t="shared" ca="1" si="72"/>
        <v>9.6974349200570771</v>
      </c>
      <c r="V155" s="20">
        <f t="shared" ca="1" si="73"/>
        <v>0.15513765382456468</v>
      </c>
      <c r="W155" s="21">
        <f t="shared" ca="1" si="88"/>
        <v>2041.4605836818314</v>
      </c>
      <c r="X155" s="20">
        <f t="shared" ca="1" si="89"/>
        <v>2041.615721335656</v>
      </c>
      <c r="Z155" s="20">
        <f t="shared" ca="1" si="74"/>
        <v>27.138479700060387</v>
      </c>
      <c r="AA155" s="20">
        <f t="shared" ca="1" si="75"/>
        <v>0.2995572463196064</v>
      </c>
      <c r="AB155" s="21">
        <f t="shared" ca="1" si="90"/>
        <v>2366.9946870327126</v>
      </c>
      <c r="AC155" s="20">
        <f t="shared" ca="1" si="91"/>
        <v>2367.2942442790322</v>
      </c>
      <c r="AE155" s="20">
        <f t="shared" ca="1" si="76"/>
        <v>6.4331422605168793</v>
      </c>
      <c r="AF155" s="20">
        <f t="shared" ca="1" si="77"/>
        <v>6.7694271920206522E-2</v>
      </c>
      <c r="AG155" s="21">
        <f t="shared" ca="1" si="92"/>
        <v>2581.3749624609386</v>
      </c>
      <c r="AH155" s="20">
        <f t="shared" ca="1" si="93"/>
        <v>2581.4426567328587</v>
      </c>
      <c r="AJ155" s="20">
        <f t="shared" ca="1" si="78"/>
        <v>5.3236578423238026</v>
      </c>
      <c r="AK155" s="20">
        <f t="shared" ca="1" si="79"/>
        <v>12.076723021964439</v>
      </c>
      <c r="AL155" s="21">
        <f t="shared" ca="1" si="94"/>
        <v>2654.5414257709635</v>
      </c>
      <c r="AM155" s="20">
        <f t="shared" ca="1" si="95"/>
        <v>2666.618148792928</v>
      </c>
    </row>
    <row r="156" spans="1:39" x14ac:dyDescent="0.25">
      <c r="A156" s="20">
        <f t="shared" ca="1" si="64"/>
        <v>2.5874150658809301</v>
      </c>
      <c r="B156" s="20">
        <f t="shared" ca="1" si="65"/>
        <v>2.7154926527673737</v>
      </c>
      <c r="C156" s="21">
        <f t="shared" ca="1" si="80"/>
        <v>2413.9875429885969</v>
      </c>
      <c r="D156" s="20">
        <f t="shared" ca="1" si="81"/>
        <v>2416.7030356413643</v>
      </c>
      <c r="E156" s="19"/>
      <c r="F156" s="20">
        <f t="shared" ca="1" si="66"/>
        <v>0.51464388990550136</v>
      </c>
      <c r="G156" s="20">
        <f t="shared" ca="1" si="67"/>
        <v>2.5299723426186813</v>
      </c>
      <c r="H156" s="21">
        <f t="shared" ca="1" si="82"/>
        <v>2383.545022118019</v>
      </c>
      <c r="I156" s="20">
        <f t="shared" ca="1" si="83"/>
        <v>2386.0749944606378</v>
      </c>
      <c r="J156" s="19"/>
      <c r="K156" s="20">
        <f t="shared" ca="1" si="68"/>
        <v>2.3194596361024078</v>
      </c>
      <c r="L156" s="20">
        <f t="shared" ca="1" si="69"/>
        <v>3.8937957578228333</v>
      </c>
      <c r="M156" s="21">
        <f t="shared" ca="1" si="84"/>
        <v>2124.4769610599969</v>
      </c>
      <c r="N156" s="20">
        <f t="shared" ca="1" si="85"/>
        <v>2128.3707568178197</v>
      </c>
      <c r="O156" s="19"/>
      <c r="P156" s="20">
        <f t="shared" ca="1" si="70"/>
        <v>37.018595502718831</v>
      </c>
      <c r="Q156" s="20">
        <f t="shared" ca="1" si="71"/>
        <v>6.1376230115566841</v>
      </c>
      <c r="R156" s="21">
        <f t="shared" ca="1" si="86"/>
        <v>2430.9391144319784</v>
      </c>
      <c r="S156" s="20">
        <f t="shared" ca="1" si="87"/>
        <v>2437.076737443535</v>
      </c>
      <c r="T156" s="19"/>
      <c r="U156" s="20">
        <f t="shared" ca="1" si="72"/>
        <v>20.903195173952231</v>
      </c>
      <c r="V156" s="20">
        <f t="shared" ca="1" si="73"/>
        <v>3.2589301012682848</v>
      </c>
      <c r="W156" s="21">
        <f t="shared" ca="1" si="88"/>
        <v>2062.5189165096081</v>
      </c>
      <c r="X156" s="20">
        <f t="shared" ca="1" si="89"/>
        <v>2065.7778466108762</v>
      </c>
      <c r="Z156" s="20">
        <f t="shared" ca="1" si="74"/>
        <v>21.89861970161963</v>
      </c>
      <c r="AA156" s="20">
        <f t="shared" ca="1" si="75"/>
        <v>0.63712242404264419</v>
      </c>
      <c r="AB156" s="21">
        <f t="shared" ca="1" si="90"/>
        <v>2389.192863980652</v>
      </c>
      <c r="AC156" s="20">
        <f t="shared" ca="1" si="91"/>
        <v>2389.8299864046944</v>
      </c>
      <c r="AE156" s="20">
        <f t="shared" ca="1" si="76"/>
        <v>16.598653011788141</v>
      </c>
      <c r="AF156" s="20">
        <f t="shared" ca="1" si="77"/>
        <v>1.8389618887937953</v>
      </c>
      <c r="AG156" s="21">
        <f t="shared" ca="1" si="92"/>
        <v>2598.0413097446467</v>
      </c>
      <c r="AH156" s="20">
        <f t="shared" ca="1" si="93"/>
        <v>2599.8802716334403</v>
      </c>
      <c r="AJ156" s="20">
        <f t="shared" ca="1" si="78"/>
        <v>5.8698862471221132</v>
      </c>
      <c r="AK156" s="20">
        <f t="shared" ca="1" si="79"/>
        <v>0.30693638445692367</v>
      </c>
      <c r="AL156" s="21">
        <f t="shared" ca="1" si="94"/>
        <v>2672.4880350400499</v>
      </c>
      <c r="AM156" s="20">
        <f t="shared" ca="1" si="95"/>
        <v>2672.7949714245069</v>
      </c>
    </row>
    <row r="157" spans="1:39" x14ac:dyDescent="0.25">
      <c r="A157" s="20">
        <f t="shared" ca="1" si="64"/>
        <v>1.3167984496960543</v>
      </c>
      <c r="B157" s="20">
        <f t="shared" ca="1" si="65"/>
        <v>2.6523407411217157</v>
      </c>
      <c r="C157" s="21">
        <f t="shared" ca="1" si="80"/>
        <v>2418.0198340910601</v>
      </c>
      <c r="D157" s="20">
        <f t="shared" ca="1" si="81"/>
        <v>2420.672174832182</v>
      </c>
      <c r="E157" s="19"/>
      <c r="F157" s="20">
        <f t="shared" ca="1" si="66"/>
        <v>29.495848614029647</v>
      </c>
      <c r="G157" s="20">
        <f t="shared" ca="1" si="67"/>
        <v>3.4682874110235313</v>
      </c>
      <c r="H157" s="21">
        <f t="shared" ca="1" si="82"/>
        <v>2415.5708430746672</v>
      </c>
      <c r="I157" s="20">
        <f t="shared" ca="1" si="83"/>
        <v>2419.0391304856907</v>
      </c>
      <c r="J157" s="19"/>
      <c r="K157" s="20">
        <f t="shared" ca="1" si="68"/>
        <v>16.564470759238986</v>
      </c>
      <c r="L157" s="20">
        <f t="shared" ca="1" si="69"/>
        <v>11.725896546884199</v>
      </c>
      <c r="M157" s="21">
        <f t="shared" ca="1" si="84"/>
        <v>2144.9352275770589</v>
      </c>
      <c r="N157" s="20">
        <f t="shared" ca="1" si="85"/>
        <v>2156.661124123943</v>
      </c>
      <c r="O157" s="19"/>
      <c r="P157" s="20">
        <f t="shared" ca="1" si="70"/>
        <v>1.4247791610254452</v>
      </c>
      <c r="Q157" s="20">
        <f t="shared" ca="1" si="71"/>
        <v>3.1364037345476881</v>
      </c>
      <c r="R157" s="21">
        <f t="shared" ca="1" si="86"/>
        <v>2438.5015166045605</v>
      </c>
      <c r="S157" s="20">
        <f t="shared" ca="1" si="87"/>
        <v>2441.6379203391084</v>
      </c>
      <c r="T157" s="19"/>
      <c r="U157" s="20">
        <f t="shared" ca="1" si="72"/>
        <v>14.547609916256402</v>
      </c>
      <c r="V157" s="20">
        <f t="shared" ca="1" si="73"/>
        <v>8.2522915610612806</v>
      </c>
      <c r="W157" s="21">
        <f t="shared" ca="1" si="88"/>
        <v>2080.3254565271327</v>
      </c>
      <c r="X157" s="20">
        <f t="shared" ca="1" si="89"/>
        <v>2088.5777480881939</v>
      </c>
      <c r="Z157" s="20">
        <f t="shared" ca="1" si="74"/>
        <v>15.441554757453442</v>
      </c>
      <c r="AA157" s="20">
        <f t="shared" ca="1" si="75"/>
        <v>0.41709490057719295</v>
      </c>
      <c r="AB157" s="21">
        <f t="shared" ca="1" si="90"/>
        <v>2405.271541162148</v>
      </c>
      <c r="AC157" s="20">
        <f t="shared" ca="1" si="91"/>
        <v>2405.688636062725</v>
      </c>
      <c r="AE157" s="20">
        <f t="shared" ca="1" si="76"/>
        <v>10.374643859177542</v>
      </c>
      <c r="AF157" s="20">
        <f t="shared" ca="1" si="77"/>
        <v>1.2900401537207817</v>
      </c>
      <c r="AG157" s="21">
        <f t="shared" ca="1" si="92"/>
        <v>2610.2549154926178</v>
      </c>
      <c r="AH157" s="20">
        <f t="shared" ca="1" si="93"/>
        <v>2611.5449556463386</v>
      </c>
      <c r="AJ157" s="20">
        <f t="shared" ca="1" si="78"/>
        <v>4.5552245541872596</v>
      </c>
      <c r="AK157" s="20">
        <f t="shared" ca="1" si="79"/>
        <v>0.45913523043470228</v>
      </c>
      <c r="AL157" s="21">
        <f t="shared" ca="1" si="94"/>
        <v>2677.350195978694</v>
      </c>
      <c r="AM157" s="20">
        <f t="shared" ca="1" si="95"/>
        <v>2677.8093312091287</v>
      </c>
    </row>
    <row r="158" spans="1:39" x14ac:dyDescent="0.25">
      <c r="A158" s="20">
        <f t="shared" ca="1" si="64"/>
        <v>11.925892321037885</v>
      </c>
      <c r="B158" s="20">
        <f t="shared" ca="1" si="65"/>
        <v>11.520090406729681</v>
      </c>
      <c r="C158" s="21">
        <f t="shared" ca="1" si="80"/>
        <v>2432.5980671532197</v>
      </c>
      <c r="D158" s="20">
        <f t="shared" ca="1" si="81"/>
        <v>2444.1181575599494</v>
      </c>
      <c r="E158" s="19"/>
      <c r="F158" s="20">
        <f t="shared" ca="1" si="66"/>
        <v>10.117042597279088</v>
      </c>
      <c r="G158" s="20">
        <f t="shared" ca="1" si="67"/>
        <v>0.28182353339848726</v>
      </c>
      <c r="H158" s="21">
        <f t="shared" ca="1" si="82"/>
        <v>2429.1561730829699</v>
      </c>
      <c r="I158" s="20">
        <f t="shared" ca="1" si="83"/>
        <v>2429.4379966163683</v>
      </c>
      <c r="J158" s="19"/>
      <c r="K158" s="20">
        <f t="shared" ca="1" si="68"/>
        <v>9.6641602627289558</v>
      </c>
      <c r="L158" s="20">
        <f t="shared" ca="1" si="69"/>
        <v>1.2439494792781487</v>
      </c>
      <c r="M158" s="21">
        <f t="shared" ca="1" si="84"/>
        <v>2166.3252843866721</v>
      </c>
      <c r="N158" s="20">
        <f t="shared" ca="1" si="85"/>
        <v>2167.5692338659501</v>
      </c>
      <c r="O158" s="19"/>
      <c r="P158" s="20">
        <f t="shared" ca="1" si="70"/>
        <v>0.23382688363979093</v>
      </c>
      <c r="Q158" s="20">
        <f t="shared" ca="1" si="71"/>
        <v>5.9188692637891585</v>
      </c>
      <c r="R158" s="21">
        <f t="shared" ca="1" si="86"/>
        <v>2441.8717472227481</v>
      </c>
      <c r="S158" s="20">
        <f t="shared" ca="1" si="87"/>
        <v>2447.7906164865371</v>
      </c>
      <c r="T158" s="19"/>
      <c r="U158" s="20">
        <f t="shared" ca="1" si="72"/>
        <v>1.473315342908982</v>
      </c>
      <c r="V158" s="20">
        <f t="shared" ca="1" si="73"/>
        <v>4.7814245664251942</v>
      </c>
      <c r="W158" s="21">
        <f t="shared" ca="1" si="88"/>
        <v>2090.0510634311026</v>
      </c>
      <c r="X158" s="20">
        <f t="shared" ca="1" si="89"/>
        <v>2094.832487997528</v>
      </c>
      <c r="Z158" s="20">
        <f t="shared" ca="1" si="74"/>
        <v>7.8597785327223137</v>
      </c>
      <c r="AA158" s="20">
        <f t="shared" ca="1" si="75"/>
        <v>1.2428065188319402</v>
      </c>
      <c r="AB158" s="21">
        <f t="shared" ca="1" si="90"/>
        <v>2413.5484145954474</v>
      </c>
      <c r="AC158" s="20">
        <f t="shared" ca="1" si="91"/>
        <v>2414.7912211142793</v>
      </c>
      <c r="AE158" s="20">
        <f t="shared" ca="1" si="76"/>
        <v>0.30488324290924346</v>
      </c>
      <c r="AF158" s="20">
        <f t="shared" ca="1" si="77"/>
        <v>0.4865362096645412</v>
      </c>
      <c r="AG158" s="21">
        <f t="shared" ca="1" si="92"/>
        <v>2611.8498388892481</v>
      </c>
      <c r="AH158" s="20">
        <f t="shared" ca="1" si="93"/>
        <v>2612.3363750989124</v>
      </c>
      <c r="AJ158" s="20">
        <f t="shared" ca="1" si="78"/>
        <v>2.3732693844910786</v>
      </c>
      <c r="AK158" s="20">
        <f t="shared" ca="1" si="79"/>
        <v>9.4124429395882867</v>
      </c>
      <c r="AL158" s="21">
        <f t="shared" ca="1" si="94"/>
        <v>2680.1826005936196</v>
      </c>
      <c r="AM158" s="20">
        <f t="shared" ca="1" si="95"/>
        <v>2689.5950435332079</v>
      </c>
    </row>
    <row r="159" spans="1:39" x14ac:dyDescent="0.25">
      <c r="A159" s="20">
        <f t="shared" ca="1" si="64"/>
        <v>36.162846237491216</v>
      </c>
      <c r="B159" s="20">
        <f t="shared" ca="1" si="65"/>
        <v>4.4395816721489378</v>
      </c>
      <c r="C159" s="21">
        <f t="shared" ca="1" si="80"/>
        <v>2480.2810037974405</v>
      </c>
      <c r="D159" s="20">
        <f t="shared" ca="1" si="81"/>
        <v>2484.7205854695894</v>
      </c>
      <c r="E159" s="19"/>
      <c r="F159" s="20">
        <f t="shared" ca="1" si="66"/>
        <v>5.0340534773686567</v>
      </c>
      <c r="G159" s="20">
        <f t="shared" ca="1" si="67"/>
        <v>7.1189975934051928</v>
      </c>
      <c r="H159" s="21">
        <f t="shared" ca="1" si="82"/>
        <v>2434.4720500937369</v>
      </c>
      <c r="I159" s="20">
        <f t="shared" ca="1" si="83"/>
        <v>2441.5910476871422</v>
      </c>
      <c r="J159" s="19"/>
      <c r="K159" s="20">
        <f t="shared" ca="1" si="68"/>
        <v>11.364211214487252</v>
      </c>
      <c r="L159" s="20">
        <f t="shared" ca="1" si="69"/>
        <v>2.4738948228015127</v>
      </c>
      <c r="M159" s="21">
        <f t="shared" ca="1" si="84"/>
        <v>2178.9334450804372</v>
      </c>
      <c r="N159" s="20">
        <f t="shared" ca="1" si="85"/>
        <v>2181.4073399032386</v>
      </c>
      <c r="O159" s="19"/>
      <c r="P159" s="20">
        <f t="shared" ca="1" si="70"/>
        <v>1.1700761984124675</v>
      </c>
      <c r="Q159" s="20">
        <f t="shared" ca="1" si="71"/>
        <v>1.8872733601230769</v>
      </c>
      <c r="R159" s="21">
        <f t="shared" ca="1" si="86"/>
        <v>2448.9606926849497</v>
      </c>
      <c r="S159" s="20">
        <f t="shared" ca="1" si="87"/>
        <v>2450.8479660450726</v>
      </c>
      <c r="T159" s="19"/>
      <c r="U159" s="20">
        <f t="shared" ca="1" si="72"/>
        <v>9.212629653409552</v>
      </c>
      <c r="V159" s="20">
        <f t="shared" ca="1" si="73"/>
        <v>6.7111615189114229</v>
      </c>
      <c r="W159" s="21">
        <f t="shared" ca="1" si="88"/>
        <v>2104.0451176509378</v>
      </c>
      <c r="X159" s="20">
        <f t="shared" ca="1" si="89"/>
        <v>2110.7562791698492</v>
      </c>
      <c r="Z159" s="20">
        <f t="shared" ca="1" si="74"/>
        <v>25.491839341374966</v>
      </c>
      <c r="AA159" s="20">
        <f t="shared" ca="1" si="75"/>
        <v>0.12565762301118799</v>
      </c>
      <c r="AB159" s="21">
        <f t="shared" ca="1" si="90"/>
        <v>2440.2830604556543</v>
      </c>
      <c r="AC159" s="20">
        <f t="shared" ca="1" si="91"/>
        <v>2440.4087180786655</v>
      </c>
      <c r="AE159" s="20">
        <f t="shared" ca="1" si="76"/>
        <v>15.1050569373316</v>
      </c>
      <c r="AF159" s="20">
        <f t="shared" ca="1" si="77"/>
        <v>6.9502751935095128</v>
      </c>
      <c r="AG159" s="21">
        <f t="shared" ca="1" si="92"/>
        <v>2627.4414320362439</v>
      </c>
      <c r="AH159" s="20">
        <f t="shared" ca="1" si="93"/>
        <v>2634.3917072297536</v>
      </c>
      <c r="AJ159" s="20">
        <f t="shared" ca="1" si="78"/>
        <v>37.479062303248625</v>
      </c>
      <c r="AK159" s="20">
        <f t="shared" ca="1" si="79"/>
        <v>6.5457041060320806</v>
      </c>
      <c r="AL159" s="21">
        <f t="shared" ca="1" si="94"/>
        <v>2727.0741058364565</v>
      </c>
      <c r="AM159" s="20">
        <f t="shared" ca="1" si="95"/>
        <v>2733.6198099424887</v>
      </c>
    </row>
    <row r="160" spans="1:39" x14ac:dyDescent="0.25">
      <c r="A160" s="20">
        <f t="shared" ca="1" si="64"/>
        <v>9.7685642271800042</v>
      </c>
      <c r="B160" s="20">
        <f t="shared" ca="1" si="65"/>
        <v>1.1444501902542341</v>
      </c>
      <c r="C160" s="21">
        <f t="shared" ca="1" si="80"/>
        <v>2494.4891496967693</v>
      </c>
      <c r="D160" s="20">
        <f t="shared" ca="1" si="81"/>
        <v>2495.6335998870236</v>
      </c>
      <c r="E160" s="19"/>
      <c r="F160" s="20">
        <f t="shared" ca="1" si="66"/>
        <v>8.6356883685461909</v>
      </c>
      <c r="G160" s="20">
        <f t="shared" ca="1" si="67"/>
        <v>0.50663136226058958</v>
      </c>
      <c r="H160" s="21">
        <f t="shared" ca="1" si="82"/>
        <v>2450.2267360556884</v>
      </c>
      <c r="I160" s="20">
        <f t="shared" ca="1" si="83"/>
        <v>2450.733367417949</v>
      </c>
      <c r="J160" s="19"/>
      <c r="K160" s="20">
        <f t="shared" ca="1" si="68"/>
        <v>4.1272542848604079</v>
      </c>
      <c r="L160" s="20">
        <f t="shared" ca="1" si="69"/>
        <v>2.6375071329657009</v>
      </c>
      <c r="M160" s="21">
        <f t="shared" ca="1" si="84"/>
        <v>2185.5345941880992</v>
      </c>
      <c r="N160" s="20">
        <f t="shared" ca="1" si="85"/>
        <v>2188.1721013210649</v>
      </c>
      <c r="O160" s="19"/>
      <c r="P160" s="20">
        <f t="shared" ca="1" si="70"/>
        <v>10.333042637131671</v>
      </c>
      <c r="Q160" s="20">
        <f t="shared" ca="1" si="71"/>
        <v>0.17760381755422439</v>
      </c>
      <c r="R160" s="21">
        <f t="shared" ca="1" si="86"/>
        <v>2461.1810086822043</v>
      </c>
      <c r="S160" s="20">
        <f t="shared" ca="1" si="87"/>
        <v>2461.3586124997587</v>
      </c>
      <c r="T160" s="19"/>
      <c r="U160" s="20">
        <f t="shared" ca="1" si="72"/>
        <v>3.8640399416970825</v>
      </c>
      <c r="V160" s="20">
        <f t="shared" ca="1" si="73"/>
        <v>0.58413201226959055</v>
      </c>
      <c r="W160" s="21">
        <f t="shared" ca="1" si="88"/>
        <v>2114.6203191115465</v>
      </c>
      <c r="X160" s="20">
        <f t="shared" ca="1" si="89"/>
        <v>2115.2044511238159</v>
      </c>
      <c r="Z160" s="20">
        <f t="shared" ca="1" si="74"/>
        <v>1.3940313341433559</v>
      </c>
      <c r="AA160" s="20">
        <f t="shared" ca="1" si="75"/>
        <v>5.8605195898341673</v>
      </c>
      <c r="AB160" s="21">
        <f t="shared" ca="1" si="90"/>
        <v>2441.8027494128087</v>
      </c>
      <c r="AC160" s="20">
        <f t="shared" ca="1" si="91"/>
        <v>2447.6632690026427</v>
      </c>
      <c r="AE160" s="20">
        <f t="shared" ca="1" si="76"/>
        <v>0.90810159629437259</v>
      </c>
      <c r="AF160" s="20">
        <f t="shared" ca="1" si="77"/>
        <v>1.156536369097293</v>
      </c>
      <c r="AG160" s="21">
        <f t="shared" ca="1" si="92"/>
        <v>2635.2998088260479</v>
      </c>
      <c r="AH160" s="20">
        <f t="shared" ca="1" si="93"/>
        <v>2636.4563451951453</v>
      </c>
      <c r="AJ160" s="20">
        <f t="shared" ca="1" si="78"/>
        <v>2.2149910205171413</v>
      </c>
      <c r="AK160" s="20">
        <f t="shared" ca="1" si="79"/>
        <v>8.7568342304876037</v>
      </c>
      <c r="AL160" s="21">
        <f t="shared" ca="1" si="94"/>
        <v>2735.8348009630058</v>
      </c>
      <c r="AM160" s="20">
        <f t="shared" ca="1" si="95"/>
        <v>2744.5916351934934</v>
      </c>
    </row>
    <row r="161" spans="1:39" x14ac:dyDescent="0.25">
      <c r="A161" s="20">
        <f t="shared" ca="1" si="64"/>
        <v>43.532065173992059</v>
      </c>
      <c r="B161" s="20">
        <f t="shared" ca="1" si="65"/>
        <v>0.72422392226677257</v>
      </c>
      <c r="C161" s="21">
        <f t="shared" ca="1" si="80"/>
        <v>2539.1656650610157</v>
      </c>
      <c r="D161" s="20">
        <f t="shared" ca="1" si="81"/>
        <v>2539.8898889832826</v>
      </c>
      <c r="E161" s="19"/>
      <c r="F161" s="20">
        <f t="shared" ca="1" si="66"/>
        <v>15.890070520192925</v>
      </c>
      <c r="G161" s="20">
        <f t="shared" ca="1" si="67"/>
        <v>5.2849166253940947</v>
      </c>
      <c r="H161" s="21">
        <f t="shared" ca="1" si="82"/>
        <v>2466.6234379381422</v>
      </c>
      <c r="I161" s="20">
        <f t="shared" ca="1" si="83"/>
        <v>2471.9083545635362</v>
      </c>
      <c r="J161" s="19"/>
      <c r="K161" s="20">
        <f t="shared" ca="1" si="68"/>
        <v>59.570196059364619</v>
      </c>
      <c r="L161" s="20">
        <f t="shared" ca="1" si="69"/>
        <v>5.358540535551306</v>
      </c>
      <c r="M161" s="21">
        <f t="shared" ca="1" si="84"/>
        <v>2247.7422973804296</v>
      </c>
      <c r="N161" s="20">
        <f t="shared" ca="1" si="85"/>
        <v>2253.1008379159807</v>
      </c>
      <c r="O161" s="19"/>
      <c r="P161" s="20">
        <f t="shared" ca="1" si="70"/>
        <v>5.3559244607998453</v>
      </c>
      <c r="Q161" s="20">
        <f t="shared" ca="1" si="71"/>
        <v>1.4042033227648001</v>
      </c>
      <c r="R161" s="21">
        <f t="shared" ca="1" si="86"/>
        <v>2466.7145369605587</v>
      </c>
      <c r="S161" s="20">
        <f t="shared" ca="1" si="87"/>
        <v>2468.1187402833234</v>
      </c>
      <c r="T161" s="19"/>
      <c r="U161" s="20">
        <f t="shared" ca="1" si="72"/>
        <v>2.7939186974904611</v>
      </c>
      <c r="V161" s="20">
        <f t="shared" ca="1" si="73"/>
        <v>2.2694447162353892</v>
      </c>
      <c r="W161" s="21">
        <f t="shared" ca="1" si="88"/>
        <v>2117.9983698213064</v>
      </c>
      <c r="X161" s="20">
        <f t="shared" ca="1" si="89"/>
        <v>2120.2678145375417</v>
      </c>
      <c r="Z161" s="20">
        <f t="shared" ca="1" si="74"/>
        <v>6.4225534276695608</v>
      </c>
      <c r="AA161" s="20">
        <f t="shared" ca="1" si="75"/>
        <v>1.6544652324107376</v>
      </c>
      <c r="AB161" s="21">
        <f t="shared" ca="1" si="90"/>
        <v>2454.0858224303124</v>
      </c>
      <c r="AC161" s="20">
        <f t="shared" ca="1" si="91"/>
        <v>2455.7402876627229</v>
      </c>
      <c r="AE161" s="20">
        <f t="shared" ca="1" si="76"/>
        <v>18.849890143000735</v>
      </c>
      <c r="AF161" s="20">
        <f t="shared" ca="1" si="77"/>
        <v>3.3543056551231376</v>
      </c>
      <c r="AG161" s="21">
        <f t="shared" ca="1" si="92"/>
        <v>2655.3062353381461</v>
      </c>
      <c r="AH161" s="20">
        <f t="shared" ca="1" si="93"/>
        <v>2658.660540993269</v>
      </c>
      <c r="AJ161" s="20">
        <f t="shared" ca="1" si="78"/>
        <v>23.207071952414836</v>
      </c>
      <c r="AK161" s="20">
        <f t="shared" ca="1" si="79"/>
        <v>11.445666598504705</v>
      </c>
      <c r="AL161" s="21">
        <f t="shared" ca="1" si="94"/>
        <v>2767.7987071459083</v>
      </c>
      <c r="AM161" s="20">
        <f t="shared" ca="1" si="95"/>
        <v>2779.2443737444132</v>
      </c>
    </row>
    <row r="162" spans="1:39" x14ac:dyDescent="0.25">
      <c r="A162" s="20">
        <f t="shared" ca="1" si="64"/>
        <v>13.799868645627731</v>
      </c>
      <c r="B162" s="20">
        <f t="shared" ca="1" si="65"/>
        <v>0.17105099715345232</v>
      </c>
      <c r="C162" s="21">
        <f t="shared" ca="1" si="80"/>
        <v>2553.6897576289102</v>
      </c>
      <c r="D162" s="20">
        <f t="shared" ca="1" si="81"/>
        <v>2553.8608086260638</v>
      </c>
      <c r="E162" s="19"/>
      <c r="F162" s="20">
        <f t="shared" ca="1" si="66"/>
        <v>27.894830260376228</v>
      </c>
      <c r="G162" s="20">
        <f t="shared" ca="1" si="67"/>
        <v>8.9243259872788833E-2</v>
      </c>
      <c r="H162" s="21">
        <f t="shared" ca="1" si="82"/>
        <v>2499.8031848239125</v>
      </c>
      <c r="I162" s="20">
        <f t="shared" ca="1" si="83"/>
        <v>2499.8924280837855</v>
      </c>
      <c r="J162" s="19"/>
      <c r="K162" s="20">
        <f t="shared" ca="1" si="68"/>
        <v>4.115041402418405</v>
      </c>
      <c r="L162" s="20">
        <f t="shared" ca="1" si="69"/>
        <v>4.5816117044229046</v>
      </c>
      <c r="M162" s="21">
        <f t="shared" ca="1" si="84"/>
        <v>2257.2158793183989</v>
      </c>
      <c r="N162" s="20">
        <f t="shared" ca="1" si="85"/>
        <v>2261.7974910228218</v>
      </c>
      <c r="O162" s="19"/>
      <c r="P162" s="20">
        <f t="shared" ca="1" si="70"/>
        <v>1.5952468714866133</v>
      </c>
      <c r="Q162" s="20">
        <f t="shared" ca="1" si="71"/>
        <v>1.3005522992823708</v>
      </c>
      <c r="R162" s="21">
        <f t="shared" ca="1" si="86"/>
        <v>2469.7139871548102</v>
      </c>
      <c r="S162" s="20">
        <f t="shared" ca="1" si="87"/>
        <v>2471.0145394540928</v>
      </c>
      <c r="T162" s="19"/>
      <c r="U162" s="20">
        <f t="shared" ca="1" si="72"/>
        <v>0.90594116875035025</v>
      </c>
      <c r="V162" s="20">
        <f t="shared" ca="1" si="73"/>
        <v>2.5064489270619803</v>
      </c>
      <c r="W162" s="21">
        <f t="shared" ca="1" si="88"/>
        <v>2121.173755706292</v>
      </c>
      <c r="X162" s="20">
        <f t="shared" ca="1" si="89"/>
        <v>2123.6802046333542</v>
      </c>
      <c r="Z162" s="20">
        <f t="shared" ca="1" si="74"/>
        <v>19.82642794129702</v>
      </c>
      <c r="AA162" s="20">
        <f t="shared" ca="1" si="75"/>
        <v>1.7862086721040007</v>
      </c>
      <c r="AB162" s="21">
        <f t="shared" ca="1" si="90"/>
        <v>2475.5667156040199</v>
      </c>
      <c r="AC162" s="20">
        <f t="shared" ca="1" si="91"/>
        <v>2477.3529242761238</v>
      </c>
      <c r="AE162" s="20">
        <f t="shared" ca="1" si="76"/>
        <v>9.4455583756975852</v>
      </c>
      <c r="AF162" s="20">
        <f t="shared" ca="1" si="77"/>
        <v>0.82183551903452967</v>
      </c>
      <c r="AG162" s="21">
        <f t="shared" ca="1" si="92"/>
        <v>2668.1060993689666</v>
      </c>
      <c r="AH162" s="20">
        <f t="shared" ca="1" si="93"/>
        <v>2668.9279348880013</v>
      </c>
      <c r="AJ162" s="20">
        <f t="shared" ca="1" si="78"/>
        <v>7.8037198026196659</v>
      </c>
      <c r="AK162" s="20">
        <f t="shared" ca="1" si="79"/>
        <v>1.0201657129479171</v>
      </c>
      <c r="AL162" s="21">
        <f t="shared" ca="1" si="94"/>
        <v>2787.0480935470327</v>
      </c>
      <c r="AM162" s="20">
        <f t="shared" ca="1" si="95"/>
        <v>2788.0682592599806</v>
      </c>
    </row>
    <row r="163" spans="1:39" x14ac:dyDescent="0.25">
      <c r="A163" s="20">
        <f t="shared" ca="1" si="64"/>
        <v>25.568108988716123</v>
      </c>
      <c r="B163" s="20">
        <f t="shared" ca="1" si="65"/>
        <v>10.744594535111487</v>
      </c>
      <c r="C163" s="21">
        <f t="shared" ca="1" si="80"/>
        <v>2579.4289176147799</v>
      </c>
      <c r="D163" s="20">
        <f t="shared" ca="1" si="81"/>
        <v>2590.1735121498914</v>
      </c>
      <c r="E163" s="19"/>
      <c r="F163" s="20">
        <f t="shared" ca="1" si="66"/>
        <v>7.1891240048206306</v>
      </c>
      <c r="G163" s="20">
        <f t="shared" ca="1" si="67"/>
        <v>0.34217596842229314</v>
      </c>
      <c r="H163" s="21">
        <f t="shared" ca="1" si="82"/>
        <v>2507.0815520886063</v>
      </c>
      <c r="I163" s="20">
        <f t="shared" ca="1" si="83"/>
        <v>2507.4237280570287</v>
      </c>
      <c r="J163" s="19"/>
      <c r="K163" s="20">
        <f t="shared" ca="1" si="68"/>
        <v>13.108660639659211</v>
      </c>
      <c r="L163" s="20">
        <f t="shared" ca="1" si="69"/>
        <v>15.427162927228446</v>
      </c>
      <c r="M163" s="21">
        <f t="shared" ca="1" si="84"/>
        <v>2274.9061516624811</v>
      </c>
      <c r="N163" s="20">
        <f t="shared" ca="1" si="85"/>
        <v>2290.3333145897095</v>
      </c>
      <c r="O163" s="19"/>
      <c r="P163" s="20">
        <f t="shared" ca="1" si="70"/>
        <v>7.2559780659530198</v>
      </c>
      <c r="Q163" s="20">
        <f t="shared" ca="1" si="71"/>
        <v>9.3431969542480129</v>
      </c>
      <c r="R163" s="21">
        <f t="shared" ca="1" si="86"/>
        <v>2478.2705175200458</v>
      </c>
      <c r="S163" s="20">
        <f t="shared" ca="1" si="87"/>
        <v>2487.6137144742938</v>
      </c>
      <c r="T163" s="19"/>
      <c r="U163" s="20">
        <f t="shared" ca="1" si="72"/>
        <v>6.8878327214081754</v>
      </c>
      <c r="V163" s="20">
        <f t="shared" ca="1" si="73"/>
        <v>1.0854389583230193</v>
      </c>
      <c r="W163" s="21">
        <f t="shared" ca="1" si="88"/>
        <v>2130.5680373547625</v>
      </c>
      <c r="X163" s="20">
        <f t="shared" ca="1" si="89"/>
        <v>2131.6534763130853</v>
      </c>
      <c r="Z163" s="20">
        <f t="shared" ca="1" si="74"/>
        <v>2.7145969682647069</v>
      </c>
      <c r="AA163" s="20">
        <f t="shared" ca="1" si="75"/>
        <v>1.3711961964746469</v>
      </c>
      <c r="AB163" s="21">
        <f t="shared" ca="1" si="90"/>
        <v>2480.0675212443884</v>
      </c>
      <c r="AC163" s="20">
        <f t="shared" ca="1" si="91"/>
        <v>2481.438717440863</v>
      </c>
      <c r="AE163" s="20">
        <f t="shared" ca="1" si="76"/>
        <v>34.463192412455875</v>
      </c>
      <c r="AF163" s="20">
        <f t="shared" ca="1" si="77"/>
        <v>19.072200646982139</v>
      </c>
      <c r="AG163" s="21">
        <f t="shared" ca="1" si="92"/>
        <v>2703.3911273004574</v>
      </c>
      <c r="AH163" s="20">
        <f t="shared" ca="1" si="93"/>
        <v>2722.4633279474397</v>
      </c>
      <c r="AJ163" s="20">
        <f t="shared" ca="1" si="78"/>
        <v>24.79220806788965</v>
      </c>
      <c r="AK163" s="20">
        <f t="shared" ca="1" si="79"/>
        <v>2.5204543596491664</v>
      </c>
      <c r="AL163" s="21">
        <f t="shared" ca="1" si="94"/>
        <v>2812.8604673278701</v>
      </c>
      <c r="AM163" s="20">
        <f t="shared" ca="1" si="95"/>
        <v>2815.3809216875193</v>
      </c>
    </row>
    <row r="164" spans="1:39" x14ac:dyDescent="0.25">
      <c r="A164" s="20">
        <f t="shared" ca="1" si="64"/>
        <v>11.100239700420607</v>
      </c>
      <c r="B164" s="20">
        <f t="shared" ca="1" si="65"/>
        <v>12.482012871638277</v>
      </c>
      <c r="C164" s="21">
        <f t="shared" ca="1" si="80"/>
        <v>2601.2737518503118</v>
      </c>
      <c r="D164" s="20">
        <f t="shared" ca="1" si="81"/>
        <v>2613.7557647219501</v>
      </c>
      <c r="E164" s="19"/>
      <c r="F164" s="20">
        <f t="shared" ca="1" si="66"/>
        <v>2.3271639719911397</v>
      </c>
      <c r="G164" s="20">
        <f t="shared" ca="1" si="67"/>
        <v>4.179541226258106</v>
      </c>
      <c r="H164" s="21">
        <f t="shared" ca="1" si="82"/>
        <v>2509.7508920290197</v>
      </c>
      <c r="I164" s="20">
        <f t="shared" ca="1" si="83"/>
        <v>2513.9304332552779</v>
      </c>
      <c r="J164" s="19"/>
      <c r="K164" s="20">
        <f t="shared" ca="1" si="68"/>
        <v>3.9187278268006218</v>
      </c>
      <c r="L164" s="20">
        <f t="shared" ca="1" si="69"/>
        <v>3.0362238486400046</v>
      </c>
      <c r="M164" s="21">
        <f t="shared" ca="1" si="84"/>
        <v>2294.25204241651</v>
      </c>
      <c r="N164" s="20">
        <f t="shared" ca="1" si="85"/>
        <v>2297.28826626515</v>
      </c>
      <c r="O164" s="19"/>
      <c r="P164" s="20">
        <f t="shared" ca="1" si="70"/>
        <v>24.643370754682987</v>
      </c>
      <c r="Q164" s="20">
        <f t="shared" ca="1" si="71"/>
        <v>0.67244098759312643</v>
      </c>
      <c r="R164" s="21">
        <f t="shared" ca="1" si="86"/>
        <v>2512.2570852289768</v>
      </c>
      <c r="S164" s="20">
        <f t="shared" ca="1" si="87"/>
        <v>2512.9295262165701</v>
      </c>
      <c r="T164" s="19"/>
      <c r="U164" s="20">
        <f t="shared" ca="1" si="72"/>
        <v>10.005190900681631</v>
      </c>
      <c r="V164" s="20">
        <f t="shared" ca="1" si="73"/>
        <v>0.54229741061165238</v>
      </c>
      <c r="W164" s="21">
        <f t="shared" ca="1" si="88"/>
        <v>2141.6586672137669</v>
      </c>
      <c r="X164" s="20">
        <f t="shared" ca="1" si="89"/>
        <v>2142.2009646243787</v>
      </c>
      <c r="Z164" s="20">
        <f t="shared" ca="1" si="74"/>
        <v>19.786465211454061</v>
      </c>
      <c r="AA164" s="20">
        <f t="shared" ca="1" si="75"/>
        <v>4.805830345289956</v>
      </c>
      <c r="AB164" s="21">
        <f t="shared" ca="1" si="90"/>
        <v>2501.225182652317</v>
      </c>
      <c r="AC164" s="20">
        <f t="shared" ca="1" si="91"/>
        <v>2506.0310129976069</v>
      </c>
      <c r="AE164" s="20">
        <f t="shared" ca="1" si="76"/>
        <v>1.7641563145707664</v>
      </c>
      <c r="AF164" s="20">
        <f t="shared" ca="1" si="77"/>
        <v>3.8968656486909863</v>
      </c>
      <c r="AG164" s="21">
        <f t="shared" ca="1" si="92"/>
        <v>2724.2274842620104</v>
      </c>
      <c r="AH164" s="20">
        <f t="shared" ca="1" si="93"/>
        <v>2728.1243499107013</v>
      </c>
      <c r="AJ164" s="20">
        <f t="shared" ca="1" si="78"/>
        <v>9.4441797988304597</v>
      </c>
      <c r="AK164" s="20">
        <f t="shared" ca="1" si="79"/>
        <v>8.975854193697554</v>
      </c>
      <c r="AL164" s="21">
        <f t="shared" ca="1" si="94"/>
        <v>2824.8251014863499</v>
      </c>
      <c r="AM164" s="20">
        <f t="shared" ca="1" si="95"/>
        <v>2833.8009556800475</v>
      </c>
    </row>
    <row r="165" spans="1:39" x14ac:dyDescent="0.25">
      <c r="A165" s="20">
        <f t="shared" ca="1" si="64"/>
        <v>2.46964084480974</v>
      </c>
      <c r="B165" s="20">
        <f t="shared" ca="1" si="65"/>
        <v>6.9046135724684286</v>
      </c>
      <c r="C165" s="21">
        <f t="shared" ca="1" si="80"/>
        <v>2616.2254055667599</v>
      </c>
      <c r="D165" s="20">
        <f t="shared" ca="1" si="81"/>
        <v>2623.1300191392284</v>
      </c>
      <c r="E165" s="19"/>
      <c r="F165" s="20">
        <f t="shared" ca="1" si="66"/>
        <v>4.0471375830453988</v>
      </c>
      <c r="G165" s="20">
        <f t="shared" ca="1" si="67"/>
        <v>1.942056968673161</v>
      </c>
      <c r="H165" s="21">
        <f t="shared" ca="1" si="82"/>
        <v>2517.9775708383231</v>
      </c>
      <c r="I165" s="20">
        <f t="shared" ca="1" si="83"/>
        <v>2519.9196278069962</v>
      </c>
      <c r="J165" s="19"/>
      <c r="K165" s="20">
        <f t="shared" ca="1" si="68"/>
        <v>2.300896361717315</v>
      </c>
      <c r="L165" s="20">
        <f t="shared" ca="1" si="69"/>
        <v>1.1523721065644643</v>
      </c>
      <c r="M165" s="21">
        <f t="shared" ca="1" si="84"/>
        <v>2299.5891626268672</v>
      </c>
      <c r="N165" s="20">
        <f t="shared" ca="1" si="85"/>
        <v>2300.7415347334318</v>
      </c>
      <c r="O165" s="19"/>
      <c r="P165" s="20">
        <f t="shared" ca="1" si="70"/>
        <v>5.7730556362211098</v>
      </c>
      <c r="Q165" s="20">
        <f t="shared" ca="1" si="71"/>
        <v>0.95025487969911482</v>
      </c>
      <c r="R165" s="21">
        <f t="shared" ca="1" si="86"/>
        <v>2518.7025818527914</v>
      </c>
      <c r="S165" s="20">
        <f t="shared" ca="1" si="87"/>
        <v>2519.6528367324904</v>
      </c>
      <c r="T165" s="19"/>
      <c r="U165" s="20">
        <f t="shared" ca="1" si="72"/>
        <v>13.938913467790647</v>
      </c>
      <c r="V165" s="20">
        <f t="shared" ca="1" si="73"/>
        <v>0.20230480918415536</v>
      </c>
      <c r="W165" s="21">
        <f t="shared" ca="1" si="88"/>
        <v>2156.1398780921695</v>
      </c>
      <c r="X165" s="20">
        <f t="shared" ca="1" si="89"/>
        <v>2156.3421829013537</v>
      </c>
      <c r="Z165" s="20">
        <f t="shared" ca="1" si="74"/>
        <v>2.9178570944799609</v>
      </c>
      <c r="AA165" s="20">
        <f t="shared" ca="1" si="75"/>
        <v>0.21766581930437737</v>
      </c>
      <c r="AB165" s="21">
        <f t="shared" ca="1" si="90"/>
        <v>2508.948870092087</v>
      </c>
      <c r="AC165" s="20">
        <f t="shared" ca="1" si="91"/>
        <v>2509.1665359113913</v>
      </c>
      <c r="AE165" s="20">
        <f t="shared" ca="1" si="76"/>
        <v>21.951014496207627</v>
      </c>
      <c r="AF165" s="20">
        <f t="shared" ca="1" si="77"/>
        <v>0.72260665174968364</v>
      </c>
      <c r="AG165" s="21">
        <f t="shared" ca="1" si="92"/>
        <v>2750.0753644069091</v>
      </c>
      <c r="AH165" s="20">
        <f t="shared" ca="1" si="93"/>
        <v>2750.7979710586587</v>
      </c>
      <c r="AJ165" s="20">
        <f t="shared" ca="1" si="78"/>
        <v>8.3711746811804648</v>
      </c>
      <c r="AK165" s="20">
        <f t="shared" ca="1" si="79"/>
        <v>23.525682158233913</v>
      </c>
      <c r="AL165" s="21">
        <f t="shared" ca="1" si="94"/>
        <v>2842.172130361228</v>
      </c>
      <c r="AM165" s="20">
        <f t="shared" ca="1" si="95"/>
        <v>2865.6978125194619</v>
      </c>
    </row>
    <row r="166" spans="1:39" x14ac:dyDescent="0.25">
      <c r="A166" s="20">
        <f t="shared" ca="1" si="64"/>
        <v>18.833362605074221</v>
      </c>
      <c r="B166" s="20">
        <f t="shared" ca="1" si="65"/>
        <v>1.1028475475850648</v>
      </c>
      <c r="C166" s="21">
        <f t="shared" ca="1" si="80"/>
        <v>2641.9633817443028</v>
      </c>
      <c r="D166" s="20">
        <f t="shared" ca="1" si="81"/>
        <v>2643.0662292918878</v>
      </c>
      <c r="E166" s="19"/>
      <c r="F166" s="20">
        <f t="shared" ca="1" si="66"/>
        <v>16.527842188103556</v>
      </c>
      <c r="G166" s="20">
        <f t="shared" ca="1" si="67"/>
        <v>3.0331196329721384</v>
      </c>
      <c r="H166" s="21">
        <f t="shared" ca="1" si="82"/>
        <v>2536.4474699950997</v>
      </c>
      <c r="I166" s="20">
        <f t="shared" ca="1" si="83"/>
        <v>2539.4805896280718</v>
      </c>
      <c r="J166" s="19"/>
      <c r="K166" s="20">
        <f t="shared" ca="1" si="68"/>
        <v>1.9072188379633723</v>
      </c>
      <c r="L166" s="20">
        <f t="shared" ca="1" si="69"/>
        <v>10.701441393238699</v>
      </c>
      <c r="M166" s="21">
        <f t="shared" ca="1" si="84"/>
        <v>2302.648753571395</v>
      </c>
      <c r="N166" s="20">
        <f t="shared" ca="1" si="85"/>
        <v>2313.3501949646338</v>
      </c>
      <c r="O166" s="19"/>
      <c r="P166" s="20">
        <f t="shared" ca="1" si="70"/>
        <v>8.0944826840585993</v>
      </c>
      <c r="Q166" s="20">
        <f t="shared" ca="1" si="71"/>
        <v>1.9832269792293953</v>
      </c>
      <c r="R166" s="21">
        <f t="shared" ca="1" si="86"/>
        <v>2527.7473194165491</v>
      </c>
      <c r="S166" s="20">
        <f t="shared" ca="1" si="87"/>
        <v>2529.7305463957787</v>
      </c>
      <c r="T166" s="19"/>
      <c r="U166" s="20">
        <f t="shared" ca="1" si="72"/>
        <v>1.6225719812936643</v>
      </c>
      <c r="V166" s="20">
        <f t="shared" ca="1" si="73"/>
        <v>1.4664382024231553</v>
      </c>
      <c r="W166" s="21">
        <f t="shared" ca="1" si="88"/>
        <v>2157.9647548826474</v>
      </c>
      <c r="X166" s="20">
        <f t="shared" ca="1" si="89"/>
        <v>2159.4311930850704</v>
      </c>
      <c r="Z166" s="20">
        <f t="shared" ca="1" si="74"/>
        <v>5.1312118051306355</v>
      </c>
      <c r="AA166" s="20">
        <f t="shared" ca="1" si="75"/>
        <v>2.6989588942371663</v>
      </c>
      <c r="AB166" s="21">
        <f t="shared" ca="1" si="90"/>
        <v>2514.2977477165218</v>
      </c>
      <c r="AC166" s="20">
        <f t="shared" ca="1" si="91"/>
        <v>2516.9967066107588</v>
      </c>
      <c r="AE166" s="20">
        <f t="shared" ca="1" si="76"/>
        <v>6.8637526764422745</v>
      </c>
      <c r="AF166" s="20">
        <f t="shared" ca="1" si="77"/>
        <v>1.1724833131533245</v>
      </c>
      <c r="AG166" s="21">
        <f t="shared" ca="1" si="92"/>
        <v>2757.6617237351011</v>
      </c>
      <c r="AH166" s="20">
        <f t="shared" ca="1" si="93"/>
        <v>2758.8342070482545</v>
      </c>
      <c r="AJ166" s="20">
        <f t="shared" ca="1" si="78"/>
        <v>19.910719179058862</v>
      </c>
      <c r="AK166" s="20">
        <f t="shared" ca="1" si="79"/>
        <v>3.4555723286903222</v>
      </c>
      <c r="AL166" s="21">
        <f t="shared" ca="1" si="94"/>
        <v>2885.6085316985209</v>
      </c>
      <c r="AM166" s="20">
        <f t="shared" ca="1" si="95"/>
        <v>2889.0641040272112</v>
      </c>
    </row>
    <row r="167" spans="1:39" x14ac:dyDescent="0.25">
      <c r="A167" s="20">
        <f t="shared" ca="1" si="64"/>
        <v>35.751722208299661</v>
      </c>
      <c r="B167" s="20">
        <f t="shared" ca="1" si="65"/>
        <v>21.050557217036211</v>
      </c>
      <c r="C167" s="21">
        <f t="shared" ca="1" si="80"/>
        <v>2678.8179515001875</v>
      </c>
      <c r="D167" s="20">
        <f t="shared" ca="1" si="81"/>
        <v>2699.8685087172239</v>
      </c>
      <c r="E167" s="19"/>
      <c r="F167" s="20">
        <f t="shared" ca="1" si="66"/>
        <v>13.311286319938175</v>
      </c>
      <c r="G167" s="20">
        <f t="shared" ca="1" si="67"/>
        <v>2.3259271540296989</v>
      </c>
      <c r="H167" s="21">
        <f t="shared" ca="1" si="82"/>
        <v>2552.7918759480099</v>
      </c>
      <c r="I167" s="20">
        <f t="shared" ca="1" si="83"/>
        <v>2555.1178031020395</v>
      </c>
      <c r="J167" s="19"/>
      <c r="K167" s="20">
        <f t="shared" ca="1" si="68"/>
        <v>24.532919997923006</v>
      </c>
      <c r="L167" s="20">
        <f t="shared" ca="1" si="69"/>
        <v>1.1115544614540258</v>
      </c>
      <c r="M167" s="21">
        <f t="shared" ca="1" si="84"/>
        <v>2337.8831149625566</v>
      </c>
      <c r="N167" s="20">
        <f t="shared" ca="1" si="85"/>
        <v>2338.9946694240107</v>
      </c>
      <c r="O167" s="19"/>
      <c r="P167" s="20">
        <f t="shared" ca="1" si="70"/>
        <v>0.42539920082140481</v>
      </c>
      <c r="Q167" s="20">
        <f t="shared" ca="1" si="71"/>
        <v>7.1849632599663833</v>
      </c>
      <c r="R167" s="21">
        <f t="shared" ca="1" si="86"/>
        <v>2530.1559455966003</v>
      </c>
      <c r="S167" s="20">
        <f t="shared" ca="1" si="87"/>
        <v>2537.3409088565668</v>
      </c>
      <c r="T167" s="19"/>
      <c r="U167" s="20">
        <f t="shared" ca="1" si="72"/>
        <v>2.0333976653266483</v>
      </c>
      <c r="V167" s="20">
        <f t="shared" ca="1" si="73"/>
        <v>9.8033064892906978</v>
      </c>
      <c r="W167" s="21">
        <f t="shared" ca="1" si="88"/>
        <v>2161.4645907503968</v>
      </c>
      <c r="X167" s="20">
        <f t="shared" ca="1" si="89"/>
        <v>2171.2678972396875</v>
      </c>
      <c r="Z167" s="20">
        <f t="shared" ca="1" si="74"/>
        <v>1.6930507830690238</v>
      </c>
      <c r="AA167" s="20">
        <f t="shared" ca="1" si="75"/>
        <v>4.636840842298243</v>
      </c>
      <c r="AB167" s="21">
        <f t="shared" ca="1" si="90"/>
        <v>2518.6897573938277</v>
      </c>
      <c r="AC167" s="20">
        <f t="shared" ca="1" si="91"/>
        <v>2523.3265982361258</v>
      </c>
      <c r="AE167" s="20">
        <f t="shared" ca="1" si="76"/>
        <v>56.808707854186046</v>
      </c>
      <c r="AF167" s="20">
        <f t="shared" ca="1" si="77"/>
        <v>0.67288096372858885</v>
      </c>
      <c r="AG167" s="21">
        <f t="shared" ca="1" si="92"/>
        <v>2815.6429149024407</v>
      </c>
      <c r="AH167" s="20">
        <f t="shared" ca="1" si="93"/>
        <v>2816.3157958661691</v>
      </c>
      <c r="AJ167" s="20">
        <f t="shared" ca="1" si="78"/>
        <v>4.2490998227925578</v>
      </c>
      <c r="AK167" s="20">
        <f t="shared" ca="1" si="79"/>
        <v>3.163187914552763</v>
      </c>
      <c r="AL167" s="21">
        <f t="shared" ca="1" si="94"/>
        <v>2893.3132038500039</v>
      </c>
      <c r="AM167" s="20">
        <f t="shared" ca="1" si="95"/>
        <v>2896.4763917645569</v>
      </c>
    </row>
    <row r="168" spans="1:39" x14ac:dyDescent="0.25">
      <c r="A168" s="20">
        <f t="shared" ca="1" si="64"/>
        <v>9.0802760833715563</v>
      </c>
      <c r="B168" s="20">
        <f t="shared" ca="1" si="65"/>
        <v>0.88941575417546292</v>
      </c>
      <c r="C168" s="21">
        <f t="shared" ca="1" si="80"/>
        <v>2708.9487848005956</v>
      </c>
      <c r="D168" s="20">
        <f t="shared" ca="1" si="81"/>
        <v>2709.838200554771</v>
      </c>
      <c r="E168" s="19"/>
      <c r="F168" s="20">
        <f t="shared" ca="1" si="66"/>
        <v>8.1706782326228087</v>
      </c>
      <c r="G168" s="20">
        <f t="shared" ca="1" si="67"/>
        <v>18.99501560555948</v>
      </c>
      <c r="H168" s="21">
        <f t="shared" ca="1" si="82"/>
        <v>2563.2884813346623</v>
      </c>
      <c r="I168" s="20">
        <f t="shared" ca="1" si="83"/>
        <v>2582.2834969402215</v>
      </c>
      <c r="J168" s="19"/>
      <c r="K168" s="20">
        <f t="shared" ca="1" si="68"/>
        <v>1.5905705513287698</v>
      </c>
      <c r="L168" s="20">
        <f t="shared" ca="1" si="69"/>
        <v>1.5619375119261405</v>
      </c>
      <c r="M168" s="21">
        <f t="shared" ca="1" si="84"/>
        <v>2340.5852399753394</v>
      </c>
      <c r="N168" s="20">
        <f t="shared" ca="1" si="85"/>
        <v>2342.1471774872657</v>
      </c>
      <c r="O168" s="19"/>
      <c r="P168" s="20">
        <f t="shared" ca="1" si="70"/>
        <v>18.685786938934154</v>
      </c>
      <c r="Q168" s="20">
        <f t="shared" ca="1" si="71"/>
        <v>1.6319851309745501</v>
      </c>
      <c r="R168" s="21">
        <f t="shared" ca="1" si="86"/>
        <v>2556.0266957955009</v>
      </c>
      <c r="S168" s="20">
        <f t="shared" ca="1" si="87"/>
        <v>2557.6586809264754</v>
      </c>
      <c r="T168" s="19"/>
      <c r="U168" s="20">
        <f t="shared" ca="1" si="72"/>
        <v>51.15149074692723</v>
      </c>
      <c r="V168" s="20">
        <f t="shared" ca="1" si="73"/>
        <v>4.6816434609459323</v>
      </c>
      <c r="W168" s="21">
        <f t="shared" ca="1" si="88"/>
        <v>2222.4193879866148</v>
      </c>
      <c r="X168" s="20">
        <f t="shared" ca="1" si="89"/>
        <v>2227.1010314475607</v>
      </c>
      <c r="Z168" s="20">
        <f t="shared" ca="1" si="74"/>
        <v>0.8744829778688753</v>
      </c>
      <c r="AA168" s="20">
        <f t="shared" ca="1" si="75"/>
        <v>0.54944984856121337</v>
      </c>
      <c r="AB168" s="21">
        <f t="shared" ca="1" si="90"/>
        <v>2524.2010812139947</v>
      </c>
      <c r="AC168" s="20">
        <f t="shared" ca="1" si="91"/>
        <v>2524.7505310625561</v>
      </c>
      <c r="AE168" s="20">
        <f t="shared" ca="1" si="76"/>
        <v>27.606637658752199</v>
      </c>
      <c r="AF168" s="20">
        <f t="shared" ca="1" si="77"/>
        <v>6.5244386090301116</v>
      </c>
      <c r="AG168" s="21">
        <f t="shared" ca="1" si="92"/>
        <v>2843.9224335249214</v>
      </c>
      <c r="AH168" s="20">
        <f t="shared" ca="1" si="93"/>
        <v>2850.4468721339517</v>
      </c>
      <c r="AJ168" s="20">
        <f t="shared" ca="1" si="78"/>
        <v>5.2822524982992043</v>
      </c>
      <c r="AK168" s="20">
        <f t="shared" ca="1" si="79"/>
        <v>8.5401754873756044</v>
      </c>
      <c r="AL168" s="21">
        <f t="shared" ca="1" si="94"/>
        <v>2901.7586442628563</v>
      </c>
      <c r="AM168" s="20">
        <f t="shared" ca="1" si="95"/>
        <v>2910.2988197502318</v>
      </c>
    </row>
    <row r="169" spans="1:39" x14ac:dyDescent="0.25">
      <c r="A169" s="20">
        <f t="shared" ca="1" si="64"/>
        <v>2.3691704543850425</v>
      </c>
      <c r="B169" s="20">
        <f t="shared" ca="1" si="65"/>
        <v>2.7460005538067573</v>
      </c>
      <c r="C169" s="21">
        <f t="shared" ca="1" si="80"/>
        <v>2712.2073710091558</v>
      </c>
      <c r="D169" s="20">
        <f t="shared" ca="1" si="81"/>
        <v>2714.9533715629627</v>
      </c>
      <c r="E169" s="19"/>
      <c r="F169" s="20">
        <f t="shared" ca="1" si="66"/>
        <v>10.031491085007328</v>
      </c>
      <c r="G169" s="20">
        <f t="shared" ca="1" si="67"/>
        <v>8.2953648179770383</v>
      </c>
      <c r="H169" s="21">
        <f t="shared" ca="1" si="82"/>
        <v>2592.314988025229</v>
      </c>
      <c r="I169" s="20">
        <f t="shared" ca="1" si="83"/>
        <v>2600.6103528432059</v>
      </c>
      <c r="J169" s="19"/>
      <c r="K169" s="20">
        <f t="shared" ca="1" si="68"/>
        <v>2.7292958095894222</v>
      </c>
      <c r="L169" s="20">
        <f t="shared" ca="1" si="69"/>
        <v>0.95315598431901993</v>
      </c>
      <c r="M169" s="21">
        <f t="shared" ca="1" si="84"/>
        <v>2344.8764732968552</v>
      </c>
      <c r="N169" s="20">
        <f t="shared" ca="1" si="85"/>
        <v>2345.8296292811742</v>
      </c>
      <c r="O169" s="19"/>
      <c r="P169" s="20">
        <f t="shared" ca="1" si="70"/>
        <v>3.1795468688713324</v>
      </c>
      <c r="Q169" s="20">
        <f t="shared" ca="1" si="71"/>
        <v>12.414845664036221</v>
      </c>
      <c r="R169" s="21">
        <f t="shared" ca="1" si="86"/>
        <v>2560.8382277953469</v>
      </c>
      <c r="S169" s="20">
        <f t="shared" ca="1" si="87"/>
        <v>2573.2530734593834</v>
      </c>
      <c r="T169" s="19"/>
      <c r="U169" s="20">
        <f t="shared" ca="1" si="72"/>
        <v>4.2855464426888048</v>
      </c>
      <c r="V169" s="20">
        <f t="shared" ca="1" si="73"/>
        <v>2.445593206242219</v>
      </c>
      <c r="W169" s="21">
        <f t="shared" ca="1" si="88"/>
        <v>2231.3865778902496</v>
      </c>
      <c r="X169" s="20">
        <f t="shared" ca="1" si="89"/>
        <v>2233.8321710964919</v>
      </c>
      <c r="Z169" s="20">
        <f t="shared" ca="1" si="74"/>
        <v>6.7563783669671684</v>
      </c>
      <c r="AA169" s="20">
        <f t="shared" ca="1" si="75"/>
        <v>0.84897589863162581</v>
      </c>
      <c r="AB169" s="21">
        <f t="shared" ca="1" si="90"/>
        <v>2531.5069094295231</v>
      </c>
      <c r="AC169" s="20">
        <f t="shared" ca="1" si="91"/>
        <v>2532.3558853281547</v>
      </c>
      <c r="AE169" s="20">
        <f t="shared" ca="1" si="76"/>
        <v>19.156586774717706</v>
      </c>
      <c r="AF169" s="20">
        <f t="shared" ca="1" si="77"/>
        <v>1.475188921681438</v>
      </c>
      <c r="AG169" s="21">
        <f t="shared" ca="1" si="92"/>
        <v>2869.6034589086694</v>
      </c>
      <c r="AH169" s="20">
        <f t="shared" ca="1" si="93"/>
        <v>2871.0786478303507</v>
      </c>
      <c r="AJ169" s="20">
        <f t="shared" ca="1" si="78"/>
        <v>18.654966374181608</v>
      </c>
      <c r="AK169" s="20">
        <f t="shared" ca="1" si="79"/>
        <v>2.7510975562554449</v>
      </c>
      <c r="AL169" s="21">
        <f t="shared" ca="1" si="94"/>
        <v>2928.9537861244135</v>
      </c>
      <c r="AM169" s="20">
        <f t="shared" ca="1" si="95"/>
        <v>2931.7048836806689</v>
      </c>
    </row>
    <row r="170" spans="1:39" x14ac:dyDescent="0.25">
      <c r="A170" s="20">
        <f t="shared" ca="1" si="64"/>
        <v>36.310205892634883</v>
      </c>
      <c r="B170" s="20">
        <f t="shared" ca="1" si="65"/>
        <v>4.9756647651829349</v>
      </c>
      <c r="C170" s="21">
        <f t="shared" ca="1" si="80"/>
        <v>2751.2635774555974</v>
      </c>
      <c r="D170" s="20">
        <f t="shared" ca="1" si="81"/>
        <v>2756.2392422207804</v>
      </c>
      <c r="E170" s="19"/>
      <c r="F170" s="20">
        <f t="shared" ca="1" si="66"/>
        <v>35.81171580233638</v>
      </c>
      <c r="G170" s="20">
        <f t="shared" ca="1" si="67"/>
        <v>6.6069063608498162</v>
      </c>
      <c r="H170" s="21">
        <f t="shared" ca="1" si="82"/>
        <v>2636.4220686455424</v>
      </c>
      <c r="I170" s="20">
        <f t="shared" ca="1" si="83"/>
        <v>2643.0289750063921</v>
      </c>
      <c r="J170" s="19"/>
      <c r="K170" s="20">
        <f t="shared" ca="1" si="68"/>
        <v>17.625650176240342</v>
      </c>
      <c r="L170" s="20">
        <f t="shared" ca="1" si="69"/>
        <v>9.8217412698716906</v>
      </c>
      <c r="M170" s="21">
        <f t="shared" ca="1" si="84"/>
        <v>2363.4552794574147</v>
      </c>
      <c r="N170" s="20">
        <f t="shared" ca="1" si="85"/>
        <v>2373.2770207272865</v>
      </c>
      <c r="O170" s="19"/>
      <c r="P170" s="20">
        <f t="shared" ca="1" si="70"/>
        <v>12.177404586441639</v>
      </c>
      <c r="Q170" s="20">
        <f t="shared" ca="1" si="71"/>
        <v>3.7268151992396237</v>
      </c>
      <c r="R170" s="21">
        <f t="shared" ca="1" si="86"/>
        <v>2585.4304780458251</v>
      </c>
      <c r="S170" s="20">
        <f t="shared" ca="1" si="87"/>
        <v>2589.1572932450649</v>
      </c>
      <c r="T170" s="19"/>
      <c r="U170" s="20">
        <f t="shared" ca="1" si="72"/>
        <v>4.863600036355062</v>
      </c>
      <c r="V170" s="20">
        <f t="shared" ca="1" si="73"/>
        <v>5.7078934362010161</v>
      </c>
      <c r="W170" s="21">
        <f t="shared" ca="1" si="88"/>
        <v>2238.6957711328469</v>
      </c>
      <c r="X170" s="20">
        <f t="shared" ca="1" si="89"/>
        <v>2244.403664569048</v>
      </c>
      <c r="Z170" s="20">
        <f t="shared" ca="1" si="74"/>
        <v>1.2816895366066128</v>
      </c>
      <c r="AA170" s="20">
        <f t="shared" ca="1" si="75"/>
        <v>1.5714540046854333</v>
      </c>
      <c r="AB170" s="21">
        <f t="shared" ca="1" si="90"/>
        <v>2533.6375748647615</v>
      </c>
      <c r="AC170" s="20">
        <f t="shared" ca="1" si="91"/>
        <v>2535.2090288694471</v>
      </c>
      <c r="AE170" s="20">
        <f t="shared" ca="1" si="76"/>
        <v>20.29694083562563</v>
      </c>
      <c r="AF170" s="20">
        <f t="shared" ca="1" si="77"/>
        <v>0.6594876552648149</v>
      </c>
      <c r="AG170" s="21">
        <f t="shared" ca="1" si="92"/>
        <v>2891.3755886659765</v>
      </c>
      <c r="AH170" s="20">
        <f t="shared" ca="1" si="93"/>
        <v>2892.0350763212414</v>
      </c>
      <c r="AJ170" s="20">
        <f t="shared" ca="1" si="78"/>
        <v>1.2677502463836936</v>
      </c>
      <c r="AK170" s="20">
        <f t="shared" ca="1" si="79"/>
        <v>3.1924231152469478</v>
      </c>
      <c r="AL170" s="21">
        <f t="shared" ca="1" si="94"/>
        <v>2932.9726339270528</v>
      </c>
      <c r="AM170" s="20">
        <f t="shared" ca="1" si="95"/>
        <v>2936.1650570422998</v>
      </c>
    </row>
    <row r="171" spans="1:39" x14ac:dyDescent="0.25">
      <c r="A171" s="20">
        <f t="shared" ca="1" si="64"/>
        <v>26.751732188750022</v>
      </c>
      <c r="B171" s="20">
        <f t="shared" ca="1" si="65"/>
        <v>7.4963003468481606</v>
      </c>
      <c r="C171" s="21">
        <f t="shared" ca="1" si="80"/>
        <v>2782.9909744095303</v>
      </c>
      <c r="D171" s="20">
        <f t="shared" ca="1" si="81"/>
        <v>2790.4872747563786</v>
      </c>
      <c r="E171" s="19"/>
      <c r="F171" s="20">
        <f t="shared" ca="1" si="66"/>
        <v>15.060775512179116</v>
      </c>
      <c r="G171" s="20">
        <f t="shared" ca="1" si="67"/>
        <v>13.104163150799906</v>
      </c>
      <c r="H171" s="21">
        <f t="shared" ca="1" si="82"/>
        <v>2658.0897505185712</v>
      </c>
      <c r="I171" s="20">
        <f t="shared" ca="1" si="83"/>
        <v>2671.1939136693713</v>
      </c>
      <c r="J171" s="19"/>
      <c r="K171" s="20">
        <f t="shared" ca="1" si="68"/>
        <v>4.1989694715741734</v>
      </c>
      <c r="L171" s="20">
        <f t="shared" ca="1" si="69"/>
        <v>1.5058897985912634</v>
      </c>
      <c r="M171" s="21">
        <f t="shared" ca="1" si="84"/>
        <v>2377.4759901988609</v>
      </c>
      <c r="N171" s="20">
        <f t="shared" ca="1" si="85"/>
        <v>2378.9818799974523</v>
      </c>
      <c r="O171" s="19"/>
      <c r="P171" s="20">
        <f t="shared" ca="1" si="70"/>
        <v>17.807348936099025</v>
      </c>
      <c r="Q171" s="20">
        <f t="shared" ca="1" si="71"/>
        <v>3.6856785230189155</v>
      </c>
      <c r="R171" s="21">
        <f t="shared" ca="1" si="86"/>
        <v>2606.964642181164</v>
      </c>
      <c r="S171" s="20">
        <f t="shared" ca="1" si="87"/>
        <v>2610.6503207041828</v>
      </c>
      <c r="T171" s="19"/>
      <c r="U171" s="20">
        <f t="shared" ca="1" si="72"/>
        <v>11.525340828369288</v>
      </c>
      <c r="V171" s="20">
        <f t="shared" ca="1" si="73"/>
        <v>6.9390674002437674E-2</v>
      </c>
      <c r="W171" s="21">
        <f t="shared" ca="1" si="88"/>
        <v>2255.9290053974173</v>
      </c>
      <c r="X171" s="20">
        <f t="shared" ca="1" si="89"/>
        <v>2255.9983960714198</v>
      </c>
      <c r="Z171" s="20">
        <f t="shared" ca="1" si="74"/>
        <v>27.81227325651043</v>
      </c>
      <c r="AA171" s="20">
        <f t="shared" ca="1" si="75"/>
        <v>0.9665236652552226</v>
      </c>
      <c r="AB171" s="21">
        <f t="shared" ca="1" si="90"/>
        <v>2563.0213021259574</v>
      </c>
      <c r="AC171" s="20">
        <f t="shared" ca="1" si="91"/>
        <v>2563.9878257912128</v>
      </c>
      <c r="AE171" s="20">
        <f t="shared" ca="1" si="76"/>
        <v>23.216313158367814</v>
      </c>
      <c r="AF171" s="20">
        <f t="shared" ca="1" si="77"/>
        <v>2.4353324892705825E-3</v>
      </c>
      <c r="AG171" s="21">
        <f t="shared" ca="1" si="92"/>
        <v>2915.2513894796093</v>
      </c>
      <c r="AH171" s="20">
        <f t="shared" ca="1" si="93"/>
        <v>2915.2538248120986</v>
      </c>
      <c r="AJ171" s="20">
        <f t="shared" ca="1" si="78"/>
        <v>15.866050687694532</v>
      </c>
      <c r="AK171" s="20">
        <f t="shared" ca="1" si="79"/>
        <v>12.233463621528974</v>
      </c>
      <c r="AL171" s="21">
        <f t="shared" ca="1" si="94"/>
        <v>2952.0311077299943</v>
      </c>
      <c r="AM171" s="20">
        <f t="shared" ca="1" si="95"/>
        <v>2964.2645713515235</v>
      </c>
    </row>
    <row r="172" spans="1:39" x14ac:dyDescent="0.25">
      <c r="A172" s="20">
        <f t="shared" ca="1" si="64"/>
        <v>1.3020480603050675</v>
      </c>
      <c r="B172" s="20">
        <f t="shared" ca="1" si="65"/>
        <v>1.4850686488828049</v>
      </c>
      <c r="C172" s="21">
        <f t="shared" ca="1" si="80"/>
        <v>2791.7893228166836</v>
      </c>
      <c r="D172" s="20">
        <f t="shared" ca="1" si="81"/>
        <v>2793.2743914655662</v>
      </c>
      <c r="E172" s="19"/>
      <c r="F172" s="20">
        <f t="shared" ca="1" si="66"/>
        <v>27.802409128454535</v>
      </c>
      <c r="G172" s="20">
        <f t="shared" ca="1" si="67"/>
        <v>11.832345180335118</v>
      </c>
      <c r="H172" s="21">
        <f t="shared" ca="1" si="82"/>
        <v>2698.996322797826</v>
      </c>
      <c r="I172" s="20">
        <f t="shared" ca="1" si="83"/>
        <v>2710.8286679781613</v>
      </c>
      <c r="J172" s="19"/>
      <c r="K172" s="20">
        <f t="shared" ca="1" si="68"/>
        <v>1.0613086337549871</v>
      </c>
      <c r="L172" s="20">
        <f t="shared" ca="1" si="69"/>
        <v>3.0886231569972997</v>
      </c>
      <c r="M172" s="21">
        <f t="shared" ca="1" si="84"/>
        <v>2380.0431886312072</v>
      </c>
      <c r="N172" s="20">
        <f t="shared" ca="1" si="85"/>
        <v>2383.1318117882042</v>
      </c>
      <c r="O172" s="19"/>
      <c r="P172" s="20">
        <f t="shared" ca="1" si="70"/>
        <v>14.361976876683753</v>
      </c>
      <c r="Q172" s="20">
        <f t="shared" ca="1" si="71"/>
        <v>3.3820802584958973</v>
      </c>
      <c r="R172" s="21">
        <f t="shared" ca="1" si="86"/>
        <v>2625.0122975808667</v>
      </c>
      <c r="S172" s="20">
        <f t="shared" ca="1" si="87"/>
        <v>2628.3943778393627</v>
      </c>
      <c r="T172" s="19"/>
      <c r="U172" s="20">
        <f t="shared" ca="1" si="72"/>
        <v>2.5536146334442424</v>
      </c>
      <c r="V172" s="20">
        <f t="shared" ca="1" si="73"/>
        <v>0.81941454723062479</v>
      </c>
      <c r="W172" s="21">
        <f t="shared" ca="1" si="88"/>
        <v>2258.5520107048642</v>
      </c>
      <c r="X172" s="20">
        <f t="shared" ca="1" si="89"/>
        <v>2259.3714252520949</v>
      </c>
      <c r="Z172" s="20">
        <f t="shared" ca="1" si="74"/>
        <v>19.255008260475464</v>
      </c>
      <c r="AA172" s="20">
        <f t="shared" ca="1" si="75"/>
        <v>2.238255308063346</v>
      </c>
      <c r="AB172" s="21">
        <f t="shared" ca="1" si="90"/>
        <v>2583.2428340516881</v>
      </c>
      <c r="AC172" s="20">
        <f t="shared" ca="1" si="91"/>
        <v>2585.4810893597514</v>
      </c>
      <c r="AE172" s="20">
        <f t="shared" ca="1" si="76"/>
        <v>2.9807760267546097</v>
      </c>
      <c r="AF172" s="20">
        <f t="shared" ca="1" si="77"/>
        <v>2.7713261616811424</v>
      </c>
      <c r="AG172" s="21">
        <f t="shared" ca="1" si="92"/>
        <v>2918.2346008388531</v>
      </c>
      <c r="AH172" s="20">
        <f t="shared" ca="1" si="93"/>
        <v>2921.005927000534</v>
      </c>
      <c r="AJ172" s="20">
        <f t="shared" ca="1" si="78"/>
        <v>7.8373437391371885</v>
      </c>
      <c r="AK172" s="20">
        <f t="shared" ca="1" si="79"/>
        <v>6.6516481778948249</v>
      </c>
      <c r="AL172" s="21">
        <f t="shared" ca="1" si="94"/>
        <v>2972.1019150906609</v>
      </c>
      <c r="AM172" s="20">
        <f t="shared" ca="1" si="95"/>
        <v>2978.7535632685558</v>
      </c>
    </row>
    <row r="173" spans="1:39" x14ac:dyDescent="0.25">
      <c r="A173" s="20">
        <f t="shared" ca="1" si="64"/>
        <v>7.7560867149234376</v>
      </c>
      <c r="B173" s="20">
        <f t="shared" ca="1" si="65"/>
        <v>4.43532746648666</v>
      </c>
      <c r="C173" s="21">
        <f t="shared" ca="1" si="80"/>
        <v>2801.0304781804898</v>
      </c>
      <c r="D173" s="20">
        <f t="shared" ca="1" si="81"/>
        <v>2805.4658056469766</v>
      </c>
      <c r="E173" s="19"/>
      <c r="F173" s="20">
        <f t="shared" ca="1" si="66"/>
        <v>7.0255603251693648</v>
      </c>
      <c r="G173" s="20">
        <f t="shared" ca="1" si="67"/>
        <v>1.3559008649075339</v>
      </c>
      <c r="H173" s="21">
        <f t="shared" ca="1" si="82"/>
        <v>2717.8542283033307</v>
      </c>
      <c r="I173" s="20">
        <f t="shared" ca="1" si="83"/>
        <v>2719.2101291682384</v>
      </c>
      <c r="J173" s="19"/>
      <c r="K173" s="20">
        <f t="shared" ca="1" si="68"/>
        <v>9.0429653349766888</v>
      </c>
      <c r="L173" s="20">
        <f t="shared" ca="1" si="69"/>
        <v>2.0095939636389399</v>
      </c>
      <c r="M173" s="21">
        <f t="shared" ca="1" si="84"/>
        <v>2392.1747771231808</v>
      </c>
      <c r="N173" s="20">
        <f t="shared" ca="1" si="85"/>
        <v>2394.1843710868197</v>
      </c>
      <c r="O173" s="19"/>
      <c r="P173" s="20">
        <f t="shared" ca="1" si="70"/>
        <v>0.57392239417790814</v>
      </c>
      <c r="Q173" s="20">
        <f t="shared" ca="1" si="71"/>
        <v>2.3666593186184608</v>
      </c>
      <c r="R173" s="21">
        <f t="shared" ca="1" si="86"/>
        <v>2628.9683002335405</v>
      </c>
      <c r="S173" s="20">
        <f t="shared" ca="1" si="87"/>
        <v>2631.334959552159</v>
      </c>
      <c r="T173" s="19"/>
      <c r="U173" s="20">
        <f t="shared" ca="1" si="72"/>
        <v>8.86826579288436</v>
      </c>
      <c r="V173" s="20">
        <f t="shared" ca="1" si="73"/>
        <v>7.7223686532158826</v>
      </c>
      <c r="W173" s="21">
        <f t="shared" ca="1" si="88"/>
        <v>2268.2396910449793</v>
      </c>
      <c r="X173" s="20">
        <f t="shared" ca="1" si="89"/>
        <v>2275.9620596981954</v>
      </c>
      <c r="Z173" s="20">
        <f t="shared" ca="1" si="74"/>
        <v>38.659342927073361</v>
      </c>
      <c r="AA173" s="20">
        <f t="shared" ca="1" si="75"/>
        <v>6.4237350608897481</v>
      </c>
      <c r="AB173" s="21">
        <f t="shared" ca="1" si="90"/>
        <v>2624.1404322868248</v>
      </c>
      <c r="AC173" s="20">
        <f t="shared" ca="1" si="91"/>
        <v>2630.5641673477144</v>
      </c>
      <c r="AE173" s="20">
        <f t="shared" ca="1" si="76"/>
        <v>6.468815412166764</v>
      </c>
      <c r="AF173" s="20">
        <f t="shared" ca="1" si="77"/>
        <v>2.4281850465430836</v>
      </c>
      <c r="AG173" s="21">
        <f t="shared" ca="1" si="92"/>
        <v>2927.4747424127008</v>
      </c>
      <c r="AH173" s="20">
        <f t="shared" ca="1" si="93"/>
        <v>2929.902927459244</v>
      </c>
      <c r="AJ173" s="20">
        <f t="shared" ca="1" si="78"/>
        <v>2.0875748270910615</v>
      </c>
      <c r="AK173" s="20">
        <f t="shared" ca="1" si="79"/>
        <v>7.5513646489669846</v>
      </c>
      <c r="AL173" s="21">
        <f t="shared" ca="1" si="94"/>
        <v>2980.8411380956468</v>
      </c>
      <c r="AM173" s="20">
        <f t="shared" ca="1" si="95"/>
        <v>2988.3925027446139</v>
      </c>
    </row>
    <row r="174" spans="1:39" x14ac:dyDescent="0.25">
      <c r="A174" s="20">
        <f t="shared" ca="1" si="64"/>
        <v>6.8504712668728587</v>
      </c>
      <c r="B174" s="20">
        <f t="shared" ca="1" si="65"/>
        <v>0.15856122484113758</v>
      </c>
      <c r="C174" s="21">
        <f t="shared" ca="1" si="80"/>
        <v>2812.3162769138494</v>
      </c>
      <c r="D174" s="20">
        <f t="shared" ca="1" si="81"/>
        <v>2812.4748381386903</v>
      </c>
      <c r="E174" s="19"/>
      <c r="F174" s="20">
        <f t="shared" ca="1" si="66"/>
        <v>1.866287846346371</v>
      </c>
      <c r="G174" s="20">
        <f t="shared" ca="1" si="67"/>
        <v>5.8290960117103419</v>
      </c>
      <c r="H174" s="21">
        <f t="shared" ca="1" si="82"/>
        <v>2721.0764170145849</v>
      </c>
      <c r="I174" s="20">
        <f t="shared" ca="1" si="83"/>
        <v>2726.905513026295</v>
      </c>
      <c r="J174" s="19"/>
      <c r="K174" s="20">
        <f t="shared" ca="1" si="68"/>
        <v>5.2744049471373549</v>
      </c>
      <c r="L174" s="20">
        <f t="shared" ca="1" si="69"/>
        <v>4.497687727335995</v>
      </c>
      <c r="M174" s="21">
        <f t="shared" ca="1" si="84"/>
        <v>2399.4587760339573</v>
      </c>
      <c r="N174" s="20">
        <f t="shared" ca="1" si="85"/>
        <v>2403.9564637612934</v>
      </c>
      <c r="O174" s="19"/>
      <c r="P174" s="20">
        <f t="shared" ca="1" si="70"/>
        <v>11.078707256154955</v>
      </c>
      <c r="Q174" s="20">
        <f t="shared" ca="1" si="71"/>
        <v>2.478089620175449</v>
      </c>
      <c r="R174" s="21">
        <f t="shared" ca="1" si="86"/>
        <v>2642.4136668083138</v>
      </c>
      <c r="S174" s="20">
        <f t="shared" ca="1" si="87"/>
        <v>2644.8917564284893</v>
      </c>
      <c r="T174" s="19"/>
      <c r="U174" s="20">
        <f t="shared" ca="1" si="72"/>
        <v>13.862160237467492</v>
      </c>
      <c r="V174" s="20">
        <f t="shared" ca="1" si="73"/>
        <v>0.57846273314722063</v>
      </c>
      <c r="W174" s="21">
        <f t="shared" ca="1" si="88"/>
        <v>2289.8242199356628</v>
      </c>
      <c r="X174" s="20">
        <f t="shared" ca="1" si="89"/>
        <v>2290.40268266881</v>
      </c>
      <c r="Z174" s="20">
        <f t="shared" ca="1" si="74"/>
        <v>47.934365209222108</v>
      </c>
      <c r="AA174" s="20">
        <f t="shared" ca="1" si="75"/>
        <v>1.1527462528151631</v>
      </c>
      <c r="AB174" s="21">
        <f t="shared" ca="1" si="90"/>
        <v>2678.4985325569364</v>
      </c>
      <c r="AC174" s="20">
        <f t="shared" ca="1" si="91"/>
        <v>2679.6512788097516</v>
      </c>
      <c r="AE174" s="20">
        <f t="shared" ca="1" si="76"/>
        <v>16.966162527448432</v>
      </c>
      <c r="AF174" s="20">
        <f t="shared" ca="1" si="77"/>
        <v>13.030797354539004</v>
      </c>
      <c r="AG174" s="21">
        <f t="shared" ca="1" si="92"/>
        <v>2946.8690899866924</v>
      </c>
      <c r="AH174" s="20">
        <f t="shared" ca="1" si="93"/>
        <v>2959.8998873412315</v>
      </c>
      <c r="AJ174" s="20">
        <f t="shared" ca="1" si="78"/>
        <v>8.4171077748297911</v>
      </c>
      <c r="AK174" s="20">
        <f t="shared" ca="1" si="79"/>
        <v>4.4480075479788752</v>
      </c>
      <c r="AL174" s="21">
        <f t="shared" ca="1" si="94"/>
        <v>2996.8096105194436</v>
      </c>
      <c r="AM174" s="20">
        <f t="shared" ca="1" si="95"/>
        <v>3001.2576180674223</v>
      </c>
    </row>
    <row r="175" spans="1:39" x14ac:dyDescent="0.25">
      <c r="A175" s="20">
        <f t="shared" ca="1" si="64"/>
        <v>11.093310246085272</v>
      </c>
      <c r="B175" s="20">
        <f t="shared" ca="1" si="65"/>
        <v>6.5623557649616826</v>
      </c>
      <c r="C175" s="21">
        <f t="shared" ca="1" si="80"/>
        <v>2823.5681483847757</v>
      </c>
      <c r="D175" s="20">
        <f t="shared" ca="1" si="81"/>
        <v>2830.1305041497371</v>
      </c>
      <c r="E175" s="19"/>
      <c r="F175" s="20">
        <f t="shared" ca="1" si="66"/>
        <v>59.695563046568694</v>
      </c>
      <c r="G175" s="20">
        <f t="shared" ca="1" si="67"/>
        <v>3.9086240341605474</v>
      </c>
      <c r="H175" s="21">
        <f t="shared" ca="1" si="82"/>
        <v>2786.6010760728636</v>
      </c>
      <c r="I175" s="20">
        <f t="shared" ca="1" si="83"/>
        <v>2790.5097001070244</v>
      </c>
      <c r="J175" s="19"/>
      <c r="K175" s="20">
        <f t="shared" ca="1" si="68"/>
        <v>3.1419657324995836</v>
      </c>
      <c r="L175" s="20">
        <f t="shared" ca="1" si="69"/>
        <v>14.152330774986234</v>
      </c>
      <c r="M175" s="21">
        <f t="shared" ca="1" si="84"/>
        <v>2407.098429493793</v>
      </c>
      <c r="N175" s="20">
        <f t="shared" ca="1" si="85"/>
        <v>2421.2507602687792</v>
      </c>
      <c r="O175" s="19"/>
      <c r="P175" s="20">
        <f t="shared" ca="1" si="70"/>
        <v>4.5766914181276465E-2</v>
      </c>
      <c r="Q175" s="20">
        <f t="shared" ca="1" si="71"/>
        <v>4.2494659568681534</v>
      </c>
      <c r="R175" s="21">
        <f t="shared" ca="1" si="86"/>
        <v>2644.9375233426704</v>
      </c>
      <c r="S175" s="20">
        <f t="shared" ca="1" si="87"/>
        <v>2649.1869892995387</v>
      </c>
      <c r="T175" s="19"/>
      <c r="U175" s="20">
        <f t="shared" ca="1" si="72"/>
        <v>5.0421625080752799</v>
      </c>
      <c r="V175" s="20">
        <f t="shared" ca="1" si="73"/>
        <v>0.26970589626403674</v>
      </c>
      <c r="W175" s="21">
        <f t="shared" ca="1" si="88"/>
        <v>2295.4448451768853</v>
      </c>
      <c r="X175" s="20">
        <f t="shared" ca="1" si="89"/>
        <v>2295.7145510731493</v>
      </c>
      <c r="Z175" s="20">
        <f t="shared" ca="1" si="74"/>
        <v>19.544002921607397</v>
      </c>
      <c r="AA175" s="20">
        <f t="shared" ca="1" si="75"/>
        <v>1.2407514685622567</v>
      </c>
      <c r="AB175" s="21">
        <f t="shared" ca="1" si="90"/>
        <v>2699.195281731359</v>
      </c>
      <c r="AC175" s="20">
        <f t="shared" ca="1" si="91"/>
        <v>2700.4360331999214</v>
      </c>
      <c r="AE175" s="20">
        <f t="shared" ca="1" si="76"/>
        <v>22.686640389217814</v>
      </c>
      <c r="AF175" s="20">
        <f t="shared" ca="1" si="77"/>
        <v>2.4540373511114666</v>
      </c>
      <c r="AG175" s="21">
        <f t="shared" ca="1" si="92"/>
        <v>2982.5865277304492</v>
      </c>
      <c r="AH175" s="20">
        <f t="shared" ca="1" si="93"/>
        <v>2985.0405650815605</v>
      </c>
      <c r="AJ175" s="20">
        <f t="shared" ca="1" si="78"/>
        <v>3.243092098899599</v>
      </c>
      <c r="AK175" s="20">
        <f t="shared" ca="1" si="79"/>
        <v>10.277543749215473</v>
      </c>
      <c r="AL175" s="21">
        <f t="shared" ca="1" si="94"/>
        <v>3004.5007101663218</v>
      </c>
      <c r="AM175" s="20">
        <f t="shared" ca="1" si="95"/>
        <v>3014.7782539155373</v>
      </c>
    </row>
    <row r="176" spans="1:39" x14ac:dyDescent="0.25">
      <c r="A176" s="20">
        <f t="shared" ca="1" si="64"/>
        <v>4.241030943782353</v>
      </c>
      <c r="B176" s="20">
        <f t="shared" ca="1" si="65"/>
        <v>15.043141366661406</v>
      </c>
      <c r="C176" s="21">
        <f t="shared" ca="1" si="80"/>
        <v>2834.3715350935195</v>
      </c>
      <c r="D176" s="20">
        <f t="shared" ca="1" si="81"/>
        <v>2849.414676460181</v>
      </c>
      <c r="E176" s="19"/>
      <c r="F176" s="20">
        <f t="shared" ca="1" si="66"/>
        <v>8.1031375168398689</v>
      </c>
      <c r="G176" s="20">
        <f t="shared" ca="1" si="67"/>
        <v>9.8959377025944484</v>
      </c>
      <c r="H176" s="21">
        <f t="shared" ca="1" si="82"/>
        <v>2798.6128376238644</v>
      </c>
      <c r="I176" s="20">
        <f t="shared" ca="1" si="83"/>
        <v>2808.5087753264588</v>
      </c>
      <c r="J176" s="19"/>
      <c r="K176" s="20">
        <f t="shared" ca="1" si="68"/>
        <v>6.2179787820163073</v>
      </c>
      <c r="L176" s="20">
        <f t="shared" ca="1" si="69"/>
        <v>0.56672086575527547</v>
      </c>
      <c r="M176" s="21">
        <f t="shared" ca="1" si="84"/>
        <v>2427.4687390507956</v>
      </c>
      <c r="N176" s="20">
        <f t="shared" ca="1" si="85"/>
        <v>2428.0354599165507</v>
      </c>
      <c r="O176" s="19"/>
      <c r="P176" s="20">
        <f t="shared" ca="1" si="70"/>
        <v>2.2878610031140338</v>
      </c>
      <c r="Q176" s="20">
        <f t="shared" ca="1" si="71"/>
        <v>1.0164808618125636</v>
      </c>
      <c r="R176" s="21">
        <f t="shared" ca="1" si="86"/>
        <v>2651.4748503026526</v>
      </c>
      <c r="S176" s="20">
        <f t="shared" ca="1" si="87"/>
        <v>2652.491331164465</v>
      </c>
      <c r="T176" s="19"/>
      <c r="U176" s="20">
        <f t="shared" ca="1" si="72"/>
        <v>19.472222306647975</v>
      </c>
      <c r="V176" s="20">
        <f t="shared" ca="1" si="73"/>
        <v>0.91008481765994143</v>
      </c>
      <c r="W176" s="21">
        <f t="shared" ca="1" si="88"/>
        <v>2315.1867733797972</v>
      </c>
      <c r="X176" s="20">
        <f t="shared" ca="1" si="89"/>
        <v>2316.0968581974571</v>
      </c>
      <c r="Z176" s="20">
        <f t="shared" ca="1" si="74"/>
        <v>13.318844382964349</v>
      </c>
      <c r="AA176" s="20">
        <f t="shared" ca="1" si="75"/>
        <v>6.3476360386826958</v>
      </c>
      <c r="AB176" s="21">
        <f t="shared" ca="1" si="90"/>
        <v>2713.7548775828859</v>
      </c>
      <c r="AC176" s="20">
        <f t="shared" ca="1" si="91"/>
        <v>2720.1025136215685</v>
      </c>
      <c r="AE176" s="20">
        <f t="shared" ca="1" si="76"/>
        <v>19.836912772305123</v>
      </c>
      <c r="AF176" s="20">
        <f t="shared" ca="1" si="77"/>
        <v>16.364823883600323</v>
      </c>
      <c r="AG176" s="21">
        <f t="shared" ca="1" si="92"/>
        <v>3004.8774778538655</v>
      </c>
      <c r="AH176" s="20">
        <f t="shared" ca="1" si="93"/>
        <v>3021.2423017374658</v>
      </c>
      <c r="AJ176" s="20">
        <f t="shared" ca="1" si="78"/>
        <v>29.69762608295877</v>
      </c>
      <c r="AK176" s="20">
        <f t="shared" ca="1" si="79"/>
        <v>9.6885271354392604</v>
      </c>
      <c r="AL176" s="21">
        <f t="shared" ca="1" si="94"/>
        <v>3044.4758799984961</v>
      </c>
      <c r="AM176" s="20">
        <f t="shared" ca="1" si="95"/>
        <v>3054.1644071339356</v>
      </c>
    </row>
    <row r="177" spans="1:39" x14ac:dyDescent="0.25">
      <c r="A177" s="20">
        <f t="shared" ca="1" si="64"/>
        <v>7.9812039306395484</v>
      </c>
      <c r="B177" s="20">
        <f t="shared" ca="1" si="65"/>
        <v>4.7970725342942186</v>
      </c>
      <c r="C177" s="21">
        <f t="shared" ca="1" si="80"/>
        <v>2857.3958803908204</v>
      </c>
      <c r="D177" s="20">
        <f t="shared" ca="1" si="81"/>
        <v>2862.1929529251147</v>
      </c>
      <c r="E177" s="19"/>
      <c r="F177" s="20">
        <f t="shared" ca="1" si="66"/>
        <v>4.8132447913715692</v>
      </c>
      <c r="G177" s="20">
        <f t="shared" ca="1" si="67"/>
        <v>5.4630222820499874</v>
      </c>
      <c r="H177" s="21">
        <f t="shared" ca="1" si="82"/>
        <v>2813.3220201178306</v>
      </c>
      <c r="I177" s="20">
        <f t="shared" ca="1" si="83"/>
        <v>2818.7850423998807</v>
      </c>
      <c r="J177" s="19"/>
      <c r="K177" s="20">
        <f t="shared" ca="1" si="68"/>
        <v>3.297234887833238</v>
      </c>
      <c r="L177" s="20">
        <f t="shared" ca="1" si="69"/>
        <v>6.0969024313090667</v>
      </c>
      <c r="M177" s="21">
        <f t="shared" ca="1" si="84"/>
        <v>2431.3326948043841</v>
      </c>
      <c r="N177" s="20">
        <f t="shared" ca="1" si="85"/>
        <v>2437.4295972356931</v>
      </c>
      <c r="O177" s="19"/>
      <c r="P177" s="20">
        <f t="shared" ca="1" si="70"/>
        <v>4.2476898399258127</v>
      </c>
      <c r="Q177" s="20">
        <f t="shared" ca="1" si="71"/>
        <v>0.37737398702515568</v>
      </c>
      <c r="R177" s="21">
        <f t="shared" ca="1" si="86"/>
        <v>2656.7390210043909</v>
      </c>
      <c r="S177" s="20">
        <f t="shared" ca="1" si="87"/>
        <v>2657.1163949914162</v>
      </c>
      <c r="T177" s="19"/>
      <c r="U177" s="20">
        <f t="shared" ca="1" si="72"/>
        <v>13.076642362145535</v>
      </c>
      <c r="V177" s="20">
        <f t="shared" ca="1" si="73"/>
        <v>2.1622342811174167</v>
      </c>
      <c r="W177" s="21">
        <f t="shared" ca="1" si="88"/>
        <v>2329.1735005596024</v>
      </c>
      <c r="X177" s="20">
        <f t="shared" ca="1" si="89"/>
        <v>2331.3357348407199</v>
      </c>
      <c r="Z177" s="20">
        <f t="shared" ca="1" si="74"/>
        <v>11.093455769014177</v>
      </c>
      <c r="AA177" s="20">
        <f t="shared" ca="1" si="75"/>
        <v>5.8182787074458098</v>
      </c>
      <c r="AB177" s="21">
        <f t="shared" ca="1" si="90"/>
        <v>2731.1959693905828</v>
      </c>
      <c r="AC177" s="20">
        <f t="shared" ca="1" si="91"/>
        <v>2737.0142480980285</v>
      </c>
      <c r="AE177" s="20">
        <f t="shared" ca="1" si="76"/>
        <v>11.124771854841326</v>
      </c>
      <c r="AF177" s="20">
        <f t="shared" ca="1" si="77"/>
        <v>1.9900713284793483</v>
      </c>
      <c r="AG177" s="21">
        <f t="shared" ca="1" si="92"/>
        <v>3032.367073592307</v>
      </c>
      <c r="AH177" s="20">
        <f t="shared" ca="1" si="93"/>
        <v>3034.3571449207861</v>
      </c>
      <c r="AJ177" s="20">
        <f t="shared" ca="1" si="78"/>
        <v>4.5358923780339264</v>
      </c>
      <c r="AK177" s="20">
        <f t="shared" ca="1" si="79"/>
        <v>3.5694764880063068</v>
      </c>
      <c r="AL177" s="21">
        <f t="shared" ca="1" si="94"/>
        <v>3058.7002995119697</v>
      </c>
      <c r="AM177" s="20">
        <f t="shared" ca="1" si="95"/>
        <v>3062.269775999976</v>
      </c>
    </row>
    <row r="178" spans="1:39" x14ac:dyDescent="0.25">
      <c r="A178" s="20">
        <f t="shared" ca="1" si="64"/>
        <v>11.115115852122916</v>
      </c>
      <c r="B178" s="20">
        <f t="shared" ca="1" si="65"/>
        <v>2.1153897517757119</v>
      </c>
      <c r="C178" s="21">
        <f t="shared" ca="1" si="80"/>
        <v>2873.3080687772376</v>
      </c>
      <c r="D178" s="20">
        <f t="shared" ca="1" si="81"/>
        <v>2875.4234585290133</v>
      </c>
      <c r="E178" s="19"/>
      <c r="F178" s="20">
        <f t="shared" ca="1" si="66"/>
        <v>18.608814922049842</v>
      </c>
      <c r="G178" s="20">
        <f t="shared" ca="1" si="67"/>
        <v>0.67353279823854451</v>
      </c>
      <c r="H178" s="21">
        <f t="shared" ca="1" si="82"/>
        <v>2837.3938573219307</v>
      </c>
      <c r="I178" s="20">
        <f t="shared" ca="1" si="83"/>
        <v>2838.0673901201694</v>
      </c>
      <c r="J178" s="19"/>
      <c r="K178" s="20">
        <f t="shared" ca="1" si="68"/>
        <v>9.5109113519447916</v>
      </c>
      <c r="L178" s="20">
        <f t="shared" ca="1" si="69"/>
        <v>5.3320478949960757</v>
      </c>
      <c r="M178" s="21">
        <f t="shared" ca="1" si="84"/>
        <v>2446.9405085876379</v>
      </c>
      <c r="N178" s="20">
        <f t="shared" ca="1" si="85"/>
        <v>2452.2725564826337</v>
      </c>
      <c r="O178" s="19"/>
      <c r="P178" s="20">
        <f t="shared" ca="1" si="70"/>
        <v>6.8686753392737465</v>
      </c>
      <c r="Q178" s="20">
        <f t="shared" ca="1" si="71"/>
        <v>5.5272402135913836</v>
      </c>
      <c r="R178" s="21">
        <f t="shared" ca="1" si="86"/>
        <v>2663.9850703306897</v>
      </c>
      <c r="S178" s="20">
        <f t="shared" ca="1" si="87"/>
        <v>2669.5123105442813</v>
      </c>
      <c r="T178" s="19"/>
      <c r="U178" s="20">
        <f t="shared" ca="1" si="72"/>
        <v>0.59670661972906847</v>
      </c>
      <c r="V178" s="20">
        <f t="shared" ca="1" si="73"/>
        <v>3.2818137111542796</v>
      </c>
      <c r="W178" s="21">
        <f t="shared" ca="1" si="88"/>
        <v>2331.9324414604489</v>
      </c>
      <c r="X178" s="20">
        <f t="shared" ca="1" si="89"/>
        <v>2335.2142551716033</v>
      </c>
      <c r="Z178" s="20">
        <f t="shared" ca="1" si="74"/>
        <v>5.3538810821749809</v>
      </c>
      <c r="AA178" s="20">
        <f t="shared" ca="1" si="75"/>
        <v>0.71622342672574613</v>
      </c>
      <c r="AB178" s="21">
        <f t="shared" ca="1" si="90"/>
        <v>2742.3681291802036</v>
      </c>
      <c r="AC178" s="20">
        <f t="shared" ca="1" si="91"/>
        <v>2743.0843526069293</v>
      </c>
      <c r="AE178" s="20">
        <f t="shared" ca="1" si="76"/>
        <v>8.3829535213905473E-2</v>
      </c>
      <c r="AF178" s="20">
        <f t="shared" ca="1" si="77"/>
        <v>0.19669779202337051</v>
      </c>
      <c r="AG178" s="21">
        <f t="shared" ca="1" si="92"/>
        <v>3034.4409744559998</v>
      </c>
      <c r="AH178" s="20">
        <f t="shared" ca="1" si="93"/>
        <v>3034.6376722480231</v>
      </c>
      <c r="AJ178" s="20">
        <f t="shared" ca="1" si="78"/>
        <v>4.1981331984809467</v>
      </c>
      <c r="AK178" s="20">
        <f t="shared" ca="1" si="79"/>
        <v>6.674794997081122</v>
      </c>
      <c r="AL178" s="21">
        <f t="shared" ca="1" si="94"/>
        <v>3066.4679091984572</v>
      </c>
      <c r="AM178" s="20">
        <f t="shared" ca="1" si="95"/>
        <v>3073.1427041955385</v>
      </c>
    </row>
    <row r="179" spans="1:39" x14ac:dyDescent="0.25">
      <c r="A179" s="20">
        <f t="shared" ca="1" si="64"/>
        <v>7.8646080224493859</v>
      </c>
      <c r="B179" s="20">
        <f t="shared" ca="1" si="65"/>
        <v>1.0705286884655458</v>
      </c>
      <c r="C179" s="21">
        <f t="shared" ca="1" si="80"/>
        <v>2883.2880665514626</v>
      </c>
      <c r="D179" s="20">
        <f t="shared" ca="1" si="81"/>
        <v>2884.358595239928</v>
      </c>
      <c r="E179" s="19"/>
      <c r="F179" s="20">
        <f t="shared" ca="1" si="66"/>
        <v>2.7137794783953835</v>
      </c>
      <c r="G179" s="20">
        <f t="shared" ca="1" si="67"/>
        <v>6.5953234373266687</v>
      </c>
      <c r="H179" s="21">
        <f t="shared" ca="1" si="82"/>
        <v>2840.7811695985647</v>
      </c>
      <c r="I179" s="20">
        <f t="shared" ca="1" si="83"/>
        <v>2847.3764930358911</v>
      </c>
      <c r="J179" s="19"/>
      <c r="K179" s="20">
        <f t="shared" ca="1" si="68"/>
        <v>1.5329104396178055</v>
      </c>
      <c r="L179" s="20">
        <f t="shared" ca="1" si="69"/>
        <v>33.489030325848447</v>
      </c>
      <c r="M179" s="21">
        <f t="shared" ca="1" si="84"/>
        <v>2453.8054669222515</v>
      </c>
      <c r="N179" s="20">
        <f t="shared" ca="1" si="85"/>
        <v>2487.2944972481</v>
      </c>
      <c r="O179" s="19"/>
      <c r="P179" s="20">
        <f t="shared" ca="1" si="70"/>
        <v>3.3870460720450994</v>
      </c>
      <c r="Q179" s="20">
        <f t="shared" ca="1" si="71"/>
        <v>9.1771000015588893</v>
      </c>
      <c r="R179" s="21">
        <f t="shared" ca="1" si="86"/>
        <v>2672.8993566163263</v>
      </c>
      <c r="S179" s="20">
        <f t="shared" ca="1" si="87"/>
        <v>2682.076456617885</v>
      </c>
      <c r="T179" s="19"/>
      <c r="U179" s="20">
        <f t="shared" ca="1" si="72"/>
        <v>15.748096462106078</v>
      </c>
      <c r="V179" s="20">
        <f t="shared" ca="1" si="73"/>
        <v>4.2169232825249692</v>
      </c>
      <c r="W179" s="21">
        <f t="shared" ca="1" si="88"/>
        <v>2350.9623516337092</v>
      </c>
      <c r="X179" s="20">
        <f t="shared" ca="1" si="89"/>
        <v>2355.1792749162341</v>
      </c>
      <c r="Z179" s="20">
        <f t="shared" ca="1" si="74"/>
        <v>22.8758449885906</v>
      </c>
      <c r="AA179" s="20">
        <f t="shared" ca="1" si="75"/>
        <v>2.572560340199773E-2</v>
      </c>
      <c r="AB179" s="21">
        <f t="shared" ca="1" si="90"/>
        <v>2765.9601975955197</v>
      </c>
      <c r="AC179" s="20">
        <f t="shared" ca="1" si="91"/>
        <v>2765.9859231989217</v>
      </c>
      <c r="AE179" s="20">
        <f t="shared" ca="1" si="76"/>
        <v>41.213800755748089</v>
      </c>
      <c r="AF179" s="20">
        <f t="shared" ca="1" si="77"/>
        <v>9.7490885815954265</v>
      </c>
      <c r="AG179" s="21">
        <f t="shared" ca="1" si="92"/>
        <v>3075.8514730037714</v>
      </c>
      <c r="AH179" s="20">
        <f t="shared" ca="1" si="93"/>
        <v>3085.6005615853669</v>
      </c>
      <c r="AJ179" s="20">
        <f t="shared" ca="1" si="78"/>
        <v>3.430450810142927</v>
      </c>
      <c r="AK179" s="20">
        <f t="shared" ca="1" si="79"/>
        <v>1.2747075575648008</v>
      </c>
      <c r="AL179" s="21">
        <f t="shared" ca="1" si="94"/>
        <v>3076.5731550056812</v>
      </c>
      <c r="AM179" s="20">
        <f t="shared" ca="1" si="95"/>
        <v>3077.8478625632461</v>
      </c>
    </row>
    <row r="180" spans="1:39" x14ac:dyDescent="0.25">
      <c r="A180" s="20">
        <f t="shared" ca="1" si="64"/>
        <v>2.4096999370978276</v>
      </c>
      <c r="B180" s="20">
        <f t="shared" ca="1" si="65"/>
        <v>3.3859643544492952</v>
      </c>
      <c r="C180" s="21">
        <f t="shared" ca="1" si="80"/>
        <v>2886.7682951770257</v>
      </c>
      <c r="D180" s="20">
        <f t="shared" ca="1" si="81"/>
        <v>2890.154259531475</v>
      </c>
      <c r="E180" s="19"/>
      <c r="F180" s="20">
        <f t="shared" ca="1" si="66"/>
        <v>1.0069976694849563</v>
      </c>
      <c r="G180" s="20">
        <f t="shared" ca="1" si="67"/>
        <v>1.0398135885094799</v>
      </c>
      <c r="H180" s="21">
        <f t="shared" ca="1" si="82"/>
        <v>2848.3834907053761</v>
      </c>
      <c r="I180" s="20">
        <f t="shared" ca="1" si="83"/>
        <v>2849.4233042938854</v>
      </c>
      <c r="J180" s="19"/>
      <c r="K180" s="20">
        <f t="shared" ca="1" si="68"/>
        <v>4.7453718584539155</v>
      </c>
      <c r="L180" s="20">
        <f t="shared" ca="1" si="69"/>
        <v>0.85894998832114966</v>
      </c>
      <c r="M180" s="21">
        <f t="shared" ca="1" si="84"/>
        <v>2492.0398691065539</v>
      </c>
      <c r="N180" s="20">
        <f t="shared" ca="1" si="85"/>
        <v>2492.8988190948749</v>
      </c>
      <c r="O180" s="19"/>
      <c r="P180" s="20">
        <f t="shared" ca="1" si="70"/>
        <v>20.182409103824558</v>
      </c>
      <c r="Q180" s="20">
        <f t="shared" ca="1" si="71"/>
        <v>12.415054447337081</v>
      </c>
      <c r="R180" s="21">
        <f t="shared" ca="1" si="86"/>
        <v>2702.2588657217098</v>
      </c>
      <c r="S180" s="20">
        <f t="shared" ca="1" si="87"/>
        <v>2714.6739201690471</v>
      </c>
      <c r="T180" s="19"/>
      <c r="U180" s="20">
        <f t="shared" ca="1" si="72"/>
        <v>4.1034883284648043</v>
      </c>
      <c r="V180" s="20">
        <f t="shared" ca="1" si="73"/>
        <v>11.014160786947169</v>
      </c>
      <c r="W180" s="21">
        <f t="shared" ca="1" si="88"/>
        <v>2359.2827632446988</v>
      </c>
      <c r="X180" s="20">
        <f t="shared" ca="1" si="89"/>
        <v>2370.2969240316461</v>
      </c>
      <c r="Z180" s="20">
        <f t="shared" ca="1" si="74"/>
        <v>4.3906828608684538</v>
      </c>
      <c r="AA180" s="20">
        <f t="shared" ca="1" si="75"/>
        <v>1.9719410556317463</v>
      </c>
      <c r="AB180" s="21">
        <f t="shared" ca="1" si="90"/>
        <v>2770.37660605979</v>
      </c>
      <c r="AC180" s="20">
        <f t="shared" ca="1" si="91"/>
        <v>2772.3485471154218</v>
      </c>
      <c r="AE180" s="20">
        <f t="shared" ca="1" si="76"/>
        <v>12.060505460305571</v>
      </c>
      <c r="AF180" s="20">
        <f t="shared" ca="1" si="77"/>
        <v>0.28959583710237152</v>
      </c>
      <c r="AG180" s="21">
        <f t="shared" ca="1" si="92"/>
        <v>3097.6610670456726</v>
      </c>
      <c r="AH180" s="20">
        <f t="shared" ca="1" si="93"/>
        <v>3097.9506628827749</v>
      </c>
      <c r="AJ180" s="20">
        <f t="shared" ca="1" si="78"/>
        <v>18.21730386610264</v>
      </c>
      <c r="AK180" s="20">
        <f t="shared" ca="1" si="79"/>
        <v>5.8504184314286407</v>
      </c>
      <c r="AL180" s="21">
        <f t="shared" ca="1" si="94"/>
        <v>3096.0651664293487</v>
      </c>
      <c r="AM180" s="20">
        <f t="shared" ca="1" si="95"/>
        <v>3101.9155848607775</v>
      </c>
    </row>
    <row r="181" spans="1:39" x14ac:dyDescent="0.25">
      <c r="A181" s="20">
        <f t="shared" ca="1" si="64"/>
        <v>17.43171292437443</v>
      </c>
      <c r="B181" s="20">
        <f t="shared" ca="1" si="65"/>
        <v>11.406569367701996</v>
      </c>
      <c r="C181" s="21">
        <f t="shared" ca="1" si="80"/>
        <v>2907.5859724558495</v>
      </c>
      <c r="D181" s="20">
        <f t="shared" ca="1" si="81"/>
        <v>2918.9925418235516</v>
      </c>
      <c r="E181" s="19"/>
      <c r="F181" s="20">
        <f t="shared" ca="1" si="66"/>
        <v>16.166714397940463</v>
      </c>
      <c r="G181" s="20">
        <f t="shared" ca="1" si="67"/>
        <v>0.85477273660324449</v>
      </c>
      <c r="H181" s="21">
        <f t="shared" ca="1" si="82"/>
        <v>2865.5900186918257</v>
      </c>
      <c r="I181" s="20">
        <f t="shared" ca="1" si="83"/>
        <v>2866.4447914284287</v>
      </c>
      <c r="J181" s="19"/>
      <c r="K181" s="20">
        <f t="shared" ca="1" si="68"/>
        <v>1.3131565492254498</v>
      </c>
      <c r="L181" s="20">
        <f t="shared" ca="1" si="69"/>
        <v>5.2621172657867916</v>
      </c>
      <c r="M181" s="21">
        <f t="shared" ca="1" si="84"/>
        <v>2494.2119756441002</v>
      </c>
      <c r="N181" s="20">
        <f t="shared" ca="1" si="85"/>
        <v>2499.4740929098871</v>
      </c>
      <c r="O181" s="19"/>
      <c r="P181" s="20">
        <f t="shared" ca="1" si="70"/>
        <v>5.5336062592730926</v>
      </c>
      <c r="Q181" s="20">
        <f t="shared" ca="1" si="71"/>
        <v>11.837176891174771</v>
      </c>
      <c r="R181" s="21">
        <f t="shared" ca="1" si="86"/>
        <v>2720.2075264283203</v>
      </c>
      <c r="S181" s="20">
        <f t="shared" ca="1" si="87"/>
        <v>2732.0447033194951</v>
      </c>
      <c r="T181" s="19"/>
      <c r="U181" s="20">
        <f t="shared" ca="1" si="72"/>
        <v>7.8048960477807245</v>
      </c>
      <c r="V181" s="20">
        <f t="shared" ca="1" si="73"/>
        <v>2.372801338075889</v>
      </c>
      <c r="W181" s="21">
        <f t="shared" ca="1" si="88"/>
        <v>2378.1018200794269</v>
      </c>
      <c r="X181" s="20">
        <f t="shared" ca="1" si="89"/>
        <v>2380.4746214175029</v>
      </c>
      <c r="Z181" s="20">
        <f t="shared" ca="1" si="74"/>
        <v>6.9332864855561533</v>
      </c>
      <c r="AA181" s="20">
        <f t="shared" ca="1" si="75"/>
        <v>4.3320403816730026</v>
      </c>
      <c r="AB181" s="21">
        <f t="shared" ca="1" si="90"/>
        <v>2779.2818336009777</v>
      </c>
      <c r="AC181" s="20">
        <f t="shared" ca="1" si="91"/>
        <v>2783.6138739826506</v>
      </c>
      <c r="AE181" s="20">
        <f t="shared" ca="1" si="76"/>
        <v>2.5940485713231185</v>
      </c>
      <c r="AF181" s="20">
        <f t="shared" ca="1" si="77"/>
        <v>1.5898680990644953</v>
      </c>
      <c r="AG181" s="21">
        <f t="shared" ca="1" si="92"/>
        <v>3100.544711454098</v>
      </c>
      <c r="AH181" s="20">
        <f t="shared" ca="1" si="93"/>
        <v>3102.1345795531624</v>
      </c>
      <c r="AJ181" s="20">
        <f t="shared" ca="1" si="78"/>
        <v>6.541890217895812</v>
      </c>
      <c r="AK181" s="20">
        <f t="shared" ca="1" si="79"/>
        <v>7.9031131671601127</v>
      </c>
      <c r="AL181" s="21">
        <f t="shared" ca="1" si="94"/>
        <v>3108.4574750786733</v>
      </c>
      <c r="AM181" s="20">
        <f t="shared" ca="1" si="95"/>
        <v>3116.3605882458332</v>
      </c>
    </row>
    <row r="182" spans="1:39" x14ac:dyDescent="0.25">
      <c r="A182" s="20">
        <f t="shared" ca="1" si="64"/>
        <v>2.1370974916282539</v>
      </c>
      <c r="B182" s="20">
        <f t="shared" ca="1" si="65"/>
        <v>5.0504017124695446</v>
      </c>
      <c r="C182" s="21">
        <f t="shared" ca="1" si="80"/>
        <v>2921.1296393151797</v>
      </c>
      <c r="D182" s="20">
        <f t="shared" ca="1" si="81"/>
        <v>2926.1800410276492</v>
      </c>
      <c r="E182" s="19"/>
      <c r="F182" s="20">
        <f t="shared" ca="1" si="66"/>
        <v>0.85441725874676289</v>
      </c>
      <c r="G182" s="20">
        <f t="shared" ca="1" si="67"/>
        <v>1.6022628958841292</v>
      </c>
      <c r="H182" s="21">
        <f t="shared" ca="1" si="82"/>
        <v>2867.2992086871755</v>
      </c>
      <c r="I182" s="20">
        <f t="shared" ca="1" si="83"/>
        <v>2868.9014715830594</v>
      </c>
      <c r="J182" s="19"/>
      <c r="K182" s="20">
        <f t="shared" ca="1" si="68"/>
        <v>4.41691922520946</v>
      </c>
      <c r="L182" s="20">
        <f t="shared" ca="1" si="69"/>
        <v>1.4837944423233489</v>
      </c>
      <c r="M182" s="21">
        <f t="shared" ca="1" si="84"/>
        <v>2503.8910121350964</v>
      </c>
      <c r="N182" s="20">
        <f t="shared" ca="1" si="85"/>
        <v>2505.3748065774198</v>
      </c>
      <c r="O182" s="19"/>
      <c r="P182" s="20">
        <f t="shared" ca="1" si="70"/>
        <v>17.035074074915126</v>
      </c>
      <c r="Q182" s="20">
        <f t="shared" ca="1" si="71"/>
        <v>2.6416267108043751E-2</v>
      </c>
      <c r="R182" s="21">
        <f t="shared" ca="1" si="86"/>
        <v>2749.07977739441</v>
      </c>
      <c r="S182" s="20">
        <f t="shared" ca="1" si="87"/>
        <v>2749.1061936615179</v>
      </c>
      <c r="T182" s="19"/>
      <c r="U182" s="20">
        <f t="shared" ca="1" si="72"/>
        <v>20.844834960742649</v>
      </c>
      <c r="V182" s="20">
        <f t="shared" ca="1" si="73"/>
        <v>4.2483301119198895</v>
      </c>
      <c r="W182" s="21">
        <f t="shared" ca="1" si="88"/>
        <v>2401.3194563782454</v>
      </c>
      <c r="X182" s="20">
        <f t="shared" ca="1" si="89"/>
        <v>2405.5677864901654</v>
      </c>
      <c r="Z182" s="20">
        <f t="shared" ca="1" si="74"/>
        <v>12.653433816209578</v>
      </c>
      <c r="AA182" s="20">
        <f t="shared" ca="1" si="75"/>
        <v>1.573947115285665</v>
      </c>
      <c r="AB182" s="21">
        <f t="shared" ca="1" si="90"/>
        <v>2796.2673077988602</v>
      </c>
      <c r="AC182" s="20">
        <f t="shared" ca="1" si="91"/>
        <v>2797.8412549141458</v>
      </c>
      <c r="AE182" s="20">
        <f t="shared" ca="1" si="76"/>
        <v>17.292860934366701</v>
      </c>
      <c r="AF182" s="20">
        <f t="shared" ca="1" si="77"/>
        <v>1.5692767318873602</v>
      </c>
      <c r="AG182" s="21">
        <f t="shared" ca="1" si="92"/>
        <v>3119.4274404875291</v>
      </c>
      <c r="AH182" s="20">
        <f t="shared" ca="1" si="93"/>
        <v>3120.9967172194165</v>
      </c>
      <c r="AJ182" s="20">
        <f t="shared" ca="1" si="78"/>
        <v>67.314714188394831</v>
      </c>
      <c r="AK182" s="20">
        <f t="shared" ca="1" si="79"/>
        <v>0.26286823187749087</v>
      </c>
      <c r="AL182" s="21">
        <f t="shared" ca="1" si="94"/>
        <v>3183.6753024342279</v>
      </c>
      <c r="AM182" s="20">
        <f t="shared" ca="1" si="95"/>
        <v>3183.9381706661052</v>
      </c>
    </row>
    <row r="183" spans="1:39" x14ac:dyDescent="0.25">
      <c r="A183" s="20">
        <f t="shared" ca="1" si="64"/>
        <v>7.8749351061289454</v>
      </c>
      <c r="B183" s="20">
        <f t="shared" ca="1" si="65"/>
        <v>11.365575178995046</v>
      </c>
      <c r="C183" s="21">
        <f t="shared" ca="1" si="80"/>
        <v>2934.0549761337779</v>
      </c>
      <c r="D183" s="20">
        <f t="shared" ca="1" si="81"/>
        <v>2945.4205513127731</v>
      </c>
      <c r="E183" s="19"/>
      <c r="F183" s="20">
        <f t="shared" ca="1" si="66"/>
        <v>5.0371027773093395</v>
      </c>
      <c r="G183" s="20">
        <f t="shared" ca="1" si="67"/>
        <v>2.3354125894061561</v>
      </c>
      <c r="H183" s="21">
        <f t="shared" ca="1" si="82"/>
        <v>2873.9385743603689</v>
      </c>
      <c r="I183" s="20">
        <f t="shared" ca="1" si="83"/>
        <v>2876.273986949775</v>
      </c>
      <c r="J183" s="19"/>
      <c r="K183" s="20">
        <f t="shared" ca="1" si="68"/>
        <v>17.83583518625386</v>
      </c>
      <c r="L183" s="20">
        <f t="shared" ca="1" si="69"/>
        <v>0.50323402205746359</v>
      </c>
      <c r="M183" s="21">
        <f t="shared" ca="1" si="84"/>
        <v>2523.2106417636737</v>
      </c>
      <c r="N183" s="20">
        <f t="shared" ca="1" si="85"/>
        <v>2523.713875785731</v>
      </c>
      <c r="O183" s="19"/>
      <c r="P183" s="20">
        <f t="shared" ca="1" si="70"/>
        <v>1.8187450314094507</v>
      </c>
      <c r="Q183" s="20">
        <f t="shared" ca="1" si="71"/>
        <v>6.4579216711902525</v>
      </c>
      <c r="R183" s="21">
        <f t="shared" ca="1" si="86"/>
        <v>2750.9249386929273</v>
      </c>
      <c r="S183" s="20">
        <f t="shared" ca="1" si="87"/>
        <v>2757.3828603641177</v>
      </c>
      <c r="T183" s="19"/>
      <c r="U183" s="20">
        <f t="shared" ca="1" si="72"/>
        <v>3.3708080756129899</v>
      </c>
      <c r="V183" s="20">
        <f t="shared" ca="1" si="73"/>
        <v>13.252679430955084</v>
      </c>
      <c r="W183" s="21">
        <f t="shared" ca="1" si="88"/>
        <v>2408.9385945657782</v>
      </c>
      <c r="X183" s="20">
        <f t="shared" ca="1" si="89"/>
        <v>2422.1912739967333</v>
      </c>
      <c r="Z183" s="20">
        <f t="shared" ca="1" si="74"/>
        <v>0.12236569858425385</v>
      </c>
      <c r="AA183" s="20">
        <f t="shared" ca="1" si="75"/>
        <v>2.9895763496743863</v>
      </c>
      <c r="AB183" s="21">
        <f t="shared" ca="1" si="90"/>
        <v>2797.9636206127302</v>
      </c>
      <c r="AC183" s="20">
        <f t="shared" ca="1" si="91"/>
        <v>2800.9531969624045</v>
      </c>
      <c r="AE183" s="20">
        <f t="shared" ca="1" si="76"/>
        <v>12.344080389112619</v>
      </c>
      <c r="AF183" s="20">
        <f t="shared" ca="1" si="77"/>
        <v>1.3433387181157064</v>
      </c>
      <c r="AG183" s="21">
        <f t="shared" ca="1" si="92"/>
        <v>3133.3407976085291</v>
      </c>
      <c r="AH183" s="20">
        <f t="shared" ca="1" si="93"/>
        <v>3134.6841363266449</v>
      </c>
      <c r="AJ183" s="20">
        <f t="shared" ca="1" si="78"/>
        <v>3.7781234963274524</v>
      </c>
      <c r="AK183" s="20">
        <f t="shared" ca="1" si="79"/>
        <v>5.3306125320424229</v>
      </c>
      <c r="AL183" s="21">
        <f t="shared" ca="1" si="94"/>
        <v>3187.7162941624324</v>
      </c>
      <c r="AM183" s="20">
        <f t="shared" ca="1" si="95"/>
        <v>3193.0469066944747</v>
      </c>
    </row>
    <row r="184" spans="1:39" x14ac:dyDescent="0.25">
      <c r="A184" s="20">
        <f t="shared" ca="1" si="64"/>
        <v>21.115816765647555</v>
      </c>
      <c r="B184" s="20">
        <f t="shared" ca="1" si="65"/>
        <v>2.0357355025156449</v>
      </c>
      <c r="C184" s="21">
        <f t="shared" ca="1" si="80"/>
        <v>2966.5363680784208</v>
      </c>
      <c r="D184" s="20">
        <f t="shared" ca="1" si="81"/>
        <v>2968.5721035809365</v>
      </c>
      <c r="E184" s="19"/>
      <c r="F184" s="20">
        <f t="shared" ca="1" si="66"/>
        <v>30.006036829485339</v>
      </c>
      <c r="G184" s="20">
        <f t="shared" ca="1" si="67"/>
        <v>1.8280069508333785</v>
      </c>
      <c r="H184" s="21">
        <f t="shared" ca="1" si="82"/>
        <v>2906.2800237792603</v>
      </c>
      <c r="I184" s="20">
        <f t="shared" ca="1" si="83"/>
        <v>2908.1080307300936</v>
      </c>
      <c r="J184" s="19"/>
      <c r="K184" s="20">
        <f t="shared" ca="1" si="68"/>
        <v>6.7034497880376289</v>
      </c>
      <c r="L184" s="20">
        <f t="shared" ca="1" si="69"/>
        <v>2.2736838673795421</v>
      </c>
      <c r="M184" s="21">
        <f t="shared" ca="1" si="84"/>
        <v>2530.4173255737687</v>
      </c>
      <c r="N184" s="20">
        <f t="shared" ca="1" si="85"/>
        <v>2532.6910094411483</v>
      </c>
      <c r="O184" s="19"/>
      <c r="P184" s="20">
        <f t="shared" ca="1" si="70"/>
        <v>9.0920664990251119</v>
      </c>
      <c r="Q184" s="20">
        <f t="shared" ca="1" si="71"/>
        <v>5.0800135065561953</v>
      </c>
      <c r="R184" s="21">
        <f t="shared" ca="1" si="86"/>
        <v>2766.4749268631426</v>
      </c>
      <c r="S184" s="20">
        <f t="shared" ca="1" si="87"/>
        <v>2771.5549403696987</v>
      </c>
      <c r="T184" s="19"/>
      <c r="U184" s="20">
        <f t="shared" ca="1" si="72"/>
        <v>3.6817483953546999</v>
      </c>
      <c r="V184" s="20">
        <f t="shared" ca="1" si="73"/>
        <v>0.80235071379598855</v>
      </c>
      <c r="W184" s="21">
        <f t="shared" ca="1" si="88"/>
        <v>2425.8730223920879</v>
      </c>
      <c r="X184" s="20">
        <f t="shared" ca="1" si="89"/>
        <v>2426.6753731058839</v>
      </c>
      <c r="Z184" s="20">
        <f t="shared" ca="1" si="74"/>
        <v>12.758796954615349</v>
      </c>
      <c r="AA184" s="20">
        <f t="shared" ca="1" si="75"/>
        <v>4.6931500728229292</v>
      </c>
      <c r="AB184" s="21">
        <f t="shared" ca="1" si="90"/>
        <v>2813.7119939170198</v>
      </c>
      <c r="AC184" s="20">
        <f t="shared" ca="1" si="91"/>
        <v>2818.4051439898426</v>
      </c>
      <c r="AE184" s="20">
        <f t="shared" ca="1" si="76"/>
        <v>19.875174657895329</v>
      </c>
      <c r="AF184" s="20">
        <f t="shared" ca="1" si="77"/>
        <v>1.2052907705642972</v>
      </c>
      <c r="AG184" s="21">
        <f t="shared" ca="1" si="92"/>
        <v>3154.5593109845404</v>
      </c>
      <c r="AH184" s="20">
        <f t="shared" ca="1" si="93"/>
        <v>3155.7646017551046</v>
      </c>
      <c r="AJ184" s="20">
        <f t="shared" ca="1" si="78"/>
        <v>13.256572910535908</v>
      </c>
      <c r="AK184" s="20">
        <f t="shared" ca="1" si="79"/>
        <v>2.4919082814517961</v>
      </c>
      <c r="AL184" s="21">
        <f t="shared" ca="1" si="94"/>
        <v>3206.3034796050106</v>
      </c>
      <c r="AM184" s="20">
        <f t="shared" ca="1" si="95"/>
        <v>3208.7953878864623</v>
      </c>
    </row>
    <row r="185" spans="1:39" x14ac:dyDescent="0.25">
      <c r="A185" s="20">
        <f t="shared" ca="1" si="64"/>
        <v>8.8326040253709497</v>
      </c>
      <c r="B185" s="20">
        <f t="shared" ca="1" si="65"/>
        <v>0.30417270867471879</v>
      </c>
      <c r="C185" s="21">
        <f t="shared" ca="1" si="80"/>
        <v>2977.4047076063075</v>
      </c>
      <c r="D185" s="20">
        <f t="shared" ca="1" si="81"/>
        <v>2977.7088803149823</v>
      </c>
      <c r="E185" s="19"/>
      <c r="F185" s="20">
        <f t="shared" ca="1" si="66"/>
        <v>3.6922337380686616</v>
      </c>
      <c r="G185" s="20">
        <f t="shared" ca="1" si="67"/>
        <v>0.85059687710860055</v>
      </c>
      <c r="H185" s="21">
        <f t="shared" ca="1" si="82"/>
        <v>2911.8002644681624</v>
      </c>
      <c r="I185" s="20">
        <f t="shared" ca="1" si="83"/>
        <v>2912.6508613452711</v>
      </c>
      <c r="J185" s="19"/>
      <c r="K185" s="20">
        <f t="shared" ca="1" si="68"/>
        <v>0.44334876118040167</v>
      </c>
      <c r="L185" s="20">
        <f t="shared" ca="1" si="69"/>
        <v>0.63504098431409661</v>
      </c>
      <c r="M185" s="21">
        <f t="shared" ca="1" si="84"/>
        <v>2533.1343582023287</v>
      </c>
      <c r="N185" s="20">
        <f t="shared" ca="1" si="85"/>
        <v>2533.7693991866427</v>
      </c>
      <c r="O185" s="19"/>
      <c r="P185" s="20">
        <f t="shared" ca="1" si="70"/>
        <v>59.858591600638846</v>
      </c>
      <c r="Q185" s="20">
        <f t="shared" ca="1" si="71"/>
        <v>2.1881964464673054</v>
      </c>
      <c r="R185" s="21">
        <f t="shared" ca="1" si="86"/>
        <v>2831.4135319703373</v>
      </c>
      <c r="S185" s="20">
        <f t="shared" ca="1" si="87"/>
        <v>2833.6017284168047</v>
      </c>
      <c r="T185" s="19"/>
      <c r="U185" s="20">
        <f t="shared" ca="1" si="72"/>
        <v>6.6384212530603701</v>
      </c>
      <c r="V185" s="20">
        <f t="shared" ca="1" si="73"/>
        <v>4.0992339747203967</v>
      </c>
      <c r="W185" s="21">
        <f t="shared" ca="1" si="88"/>
        <v>2433.3137943589441</v>
      </c>
      <c r="X185" s="20">
        <f t="shared" ca="1" si="89"/>
        <v>2437.4130283336644</v>
      </c>
      <c r="Z185" s="20">
        <f t="shared" ca="1" si="74"/>
        <v>55.845747133590137</v>
      </c>
      <c r="AA185" s="20">
        <f t="shared" ca="1" si="75"/>
        <v>1.288719980091753</v>
      </c>
      <c r="AB185" s="21">
        <f t="shared" ca="1" si="90"/>
        <v>2874.2508911234327</v>
      </c>
      <c r="AC185" s="20">
        <f t="shared" ca="1" si="91"/>
        <v>2875.5396111035243</v>
      </c>
      <c r="AE185" s="20">
        <f t="shared" ca="1" si="76"/>
        <v>17.581989564998725</v>
      </c>
      <c r="AF185" s="20">
        <f t="shared" ca="1" si="77"/>
        <v>2.705130187743285</v>
      </c>
      <c r="AG185" s="21">
        <f t="shared" ca="1" si="92"/>
        <v>3173.3465913201035</v>
      </c>
      <c r="AH185" s="20">
        <f t="shared" ca="1" si="93"/>
        <v>3176.0517215078467</v>
      </c>
      <c r="AJ185" s="20">
        <f t="shared" ca="1" si="78"/>
        <v>8.0945243283274273</v>
      </c>
      <c r="AK185" s="20">
        <f t="shared" ca="1" si="79"/>
        <v>11.366524645196639</v>
      </c>
      <c r="AL185" s="21">
        <f t="shared" ca="1" si="94"/>
        <v>3216.8899122147895</v>
      </c>
      <c r="AM185" s="20">
        <f t="shared" ca="1" si="95"/>
        <v>3228.256436859986</v>
      </c>
    </row>
    <row r="186" spans="1:39" x14ac:dyDescent="0.25">
      <c r="A186" s="20">
        <f t="shared" ca="1" si="64"/>
        <v>18.258412791802328</v>
      </c>
      <c r="B186" s="20">
        <f t="shared" ca="1" si="65"/>
        <v>3.2440294007423063</v>
      </c>
      <c r="C186" s="21">
        <f t="shared" ca="1" si="80"/>
        <v>2995.9672931067844</v>
      </c>
      <c r="D186" s="20">
        <f t="shared" ca="1" si="81"/>
        <v>2999.2113225075268</v>
      </c>
      <c r="E186" s="19"/>
      <c r="F186" s="20">
        <f t="shared" ca="1" si="66"/>
        <v>3.2622687466157752</v>
      </c>
      <c r="G186" s="20">
        <f t="shared" ca="1" si="67"/>
        <v>1.3355757366524208</v>
      </c>
      <c r="H186" s="21">
        <f t="shared" ca="1" si="82"/>
        <v>2915.9131300918871</v>
      </c>
      <c r="I186" s="20">
        <f t="shared" ca="1" si="83"/>
        <v>2917.2487058285396</v>
      </c>
      <c r="J186" s="19"/>
      <c r="K186" s="20">
        <f t="shared" ca="1" si="68"/>
        <v>15.406047614130738</v>
      </c>
      <c r="L186" s="20">
        <f t="shared" ca="1" si="69"/>
        <v>2.1105714557192039</v>
      </c>
      <c r="M186" s="21">
        <f t="shared" ca="1" si="84"/>
        <v>2549.1754468007734</v>
      </c>
      <c r="N186" s="20">
        <f t="shared" ca="1" si="85"/>
        <v>2551.2860182564928</v>
      </c>
      <c r="O186" s="19"/>
      <c r="P186" s="20">
        <f t="shared" ca="1" si="70"/>
        <v>9.8586122370292255</v>
      </c>
      <c r="Q186" s="20">
        <f t="shared" ca="1" si="71"/>
        <v>10.681640150120183</v>
      </c>
      <c r="R186" s="21">
        <f t="shared" ca="1" si="86"/>
        <v>2843.460340653834</v>
      </c>
      <c r="S186" s="20">
        <f t="shared" ca="1" si="87"/>
        <v>2854.1419808039541</v>
      </c>
      <c r="T186" s="19"/>
      <c r="U186" s="20">
        <f t="shared" ca="1" si="72"/>
        <v>17.601121146325777</v>
      </c>
      <c r="V186" s="20">
        <f t="shared" ca="1" si="73"/>
        <v>3.337877249390699</v>
      </c>
      <c r="W186" s="21">
        <f t="shared" ca="1" si="88"/>
        <v>2455.01414947999</v>
      </c>
      <c r="X186" s="20">
        <f t="shared" ca="1" si="89"/>
        <v>2458.3520267293807</v>
      </c>
      <c r="Z186" s="20">
        <f t="shared" ca="1" si="74"/>
        <v>2.5645249516410256</v>
      </c>
      <c r="AA186" s="20">
        <f t="shared" ca="1" si="75"/>
        <v>10.848781513346246</v>
      </c>
      <c r="AB186" s="21">
        <f t="shared" ca="1" si="90"/>
        <v>2878.1041360551653</v>
      </c>
      <c r="AC186" s="20">
        <f t="shared" ca="1" si="91"/>
        <v>2888.9529175685116</v>
      </c>
      <c r="AE186" s="20">
        <f t="shared" ca="1" si="76"/>
        <v>12.08316247533358</v>
      </c>
      <c r="AF186" s="20">
        <f t="shared" ca="1" si="77"/>
        <v>4.4516640183454763</v>
      </c>
      <c r="AG186" s="21">
        <f t="shared" ca="1" si="92"/>
        <v>3188.1348839831803</v>
      </c>
      <c r="AH186" s="20">
        <f t="shared" ca="1" si="93"/>
        <v>3192.5865480015259</v>
      </c>
      <c r="AJ186" s="20">
        <f t="shared" ca="1" si="78"/>
        <v>8.24518560234762</v>
      </c>
      <c r="AK186" s="20">
        <f t="shared" ca="1" si="79"/>
        <v>5.0296225294430821</v>
      </c>
      <c r="AL186" s="21">
        <f t="shared" ca="1" si="94"/>
        <v>3236.5016224623337</v>
      </c>
      <c r="AM186" s="20">
        <f t="shared" ca="1" si="95"/>
        <v>3241.5312449917769</v>
      </c>
    </row>
    <row r="187" spans="1:39" x14ac:dyDescent="0.25">
      <c r="A187" s="20">
        <f t="shared" ca="1" si="64"/>
        <v>9.0809125386318907</v>
      </c>
      <c r="B187" s="20">
        <f t="shared" ca="1" si="65"/>
        <v>0.27273092615890232</v>
      </c>
      <c r="C187" s="21">
        <f t="shared" ca="1" si="80"/>
        <v>3008.2922350461586</v>
      </c>
      <c r="D187" s="20">
        <f t="shared" ca="1" si="81"/>
        <v>3008.5649659723176</v>
      </c>
      <c r="E187" s="19"/>
      <c r="F187" s="20">
        <f t="shared" ca="1" si="66"/>
        <v>15.489334225439462</v>
      </c>
      <c r="G187" s="20">
        <f t="shared" ca="1" si="67"/>
        <v>4.3459496547162582</v>
      </c>
      <c r="H187" s="21">
        <f t="shared" ca="1" si="82"/>
        <v>2932.7380400539791</v>
      </c>
      <c r="I187" s="20">
        <f t="shared" ca="1" si="83"/>
        <v>2937.0839897086953</v>
      </c>
      <c r="J187" s="19"/>
      <c r="K187" s="20">
        <f t="shared" ca="1" si="68"/>
        <v>8.9896687995756324</v>
      </c>
      <c r="L187" s="20">
        <f t="shared" ca="1" si="69"/>
        <v>6.8693400283124069</v>
      </c>
      <c r="M187" s="21">
        <f t="shared" ca="1" si="84"/>
        <v>2560.2756870560684</v>
      </c>
      <c r="N187" s="20">
        <f t="shared" ca="1" si="85"/>
        <v>2567.1450270843807</v>
      </c>
      <c r="O187" s="19"/>
      <c r="P187" s="20">
        <f t="shared" ca="1" si="70"/>
        <v>6.6810954290854143</v>
      </c>
      <c r="Q187" s="20">
        <f t="shared" ca="1" si="71"/>
        <v>5.6727090353960019</v>
      </c>
      <c r="R187" s="21">
        <f t="shared" ca="1" si="86"/>
        <v>2860.8230762330395</v>
      </c>
      <c r="S187" s="20">
        <f t="shared" ca="1" si="87"/>
        <v>2866.4957852684356</v>
      </c>
      <c r="T187" s="19"/>
      <c r="U187" s="20">
        <f t="shared" ca="1" si="72"/>
        <v>3.4437889964065613</v>
      </c>
      <c r="V187" s="20">
        <f t="shared" ca="1" si="73"/>
        <v>2.8903731890992006</v>
      </c>
      <c r="W187" s="21">
        <f t="shared" ca="1" si="88"/>
        <v>2461.7958157257872</v>
      </c>
      <c r="X187" s="20">
        <f t="shared" ca="1" si="89"/>
        <v>2464.6861889148863</v>
      </c>
      <c r="Z187" s="20">
        <f t="shared" ca="1" si="74"/>
        <v>2.9556145311898674</v>
      </c>
      <c r="AA187" s="20">
        <f t="shared" ca="1" si="75"/>
        <v>12.874826355107423</v>
      </c>
      <c r="AB187" s="21">
        <f t="shared" ca="1" si="90"/>
        <v>2891.9085320997015</v>
      </c>
      <c r="AC187" s="20">
        <f t="shared" ca="1" si="91"/>
        <v>2904.7833584548089</v>
      </c>
      <c r="AE187" s="20">
        <f t="shared" ca="1" si="76"/>
        <v>0.69558694513766051</v>
      </c>
      <c r="AF187" s="20">
        <f t="shared" ca="1" si="77"/>
        <v>3.9899682092791089</v>
      </c>
      <c r="AG187" s="21">
        <f t="shared" ca="1" si="92"/>
        <v>3193.2821349466635</v>
      </c>
      <c r="AH187" s="20">
        <f t="shared" ca="1" si="93"/>
        <v>3197.2721031559427</v>
      </c>
      <c r="AJ187" s="20">
        <f t="shared" ca="1" si="78"/>
        <v>6.1798625635737521</v>
      </c>
      <c r="AK187" s="20">
        <f t="shared" ca="1" si="79"/>
        <v>2.1797112707875912</v>
      </c>
      <c r="AL187" s="21">
        <f t="shared" ca="1" si="94"/>
        <v>3247.7111075553507</v>
      </c>
      <c r="AM187" s="20">
        <f t="shared" ca="1" si="95"/>
        <v>3249.8908188261385</v>
      </c>
    </row>
    <row r="188" spans="1:39" x14ac:dyDescent="0.25">
      <c r="A188" s="20">
        <f t="shared" ca="1" si="64"/>
        <v>14.889576506140035</v>
      </c>
      <c r="B188" s="20">
        <f t="shared" ca="1" si="65"/>
        <v>6.6574427644538519</v>
      </c>
      <c r="C188" s="21">
        <f t="shared" ca="1" si="80"/>
        <v>3023.4545424784578</v>
      </c>
      <c r="D188" s="20">
        <f t="shared" ca="1" si="81"/>
        <v>3030.1119852429115</v>
      </c>
      <c r="E188" s="19"/>
      <c r="F188" s="20">
        <f t="shared" ca="1" si="66"/>
        <v>7.4820345926189633</v>
      </c>
      <c r="G188" s="20">
        <f t="shared" ca="1" si="67"/>
        <v>1.0954039827845612</v>
      </c>
      <c r="H188" s="21">
        <f t="shared" ca="1" si="82"/>
        <v>2944.5660243013144</v>
      </c>
      <c r="I188" s="20">
        <f t="shared" ca="1" si="83"/>
        <v>2945.6614282840992</v>
      </c>
      <c r="J188" s="19"/>
      <c r="K188" s="20">
        <f t="shared" ca="1" si="68"/>
        <v>9.2804162541612989</v>
      </c>
      <c r="L188" s="20">
        <f t="shared" ca="1" si="69"/>
        <v>8.6000901486932264</v>
      </c>
      <c r="M188" s="21">
        <f t="shared" ca="1" si="84"/>
        <v>2576.4254433385418</v>
      </c>
      <c r="N188" s="20">
        <f t="shared" ca="1" si="85"/>
        <v>2585.025533487235</v>
      </c>
      <c r="O188" s="19"/>
      <c r="P188" s="20">
        <f t="shared" ca="1" si="70"/>
        <v>25.170078523215551</v>
      </c>
      <c r="Q188" s="20">
        <f t="shared" ca="1" si="71"/>
        <v>3.277602402475305</v>
      </c>
      <c r="R188" s="21">
        <f t="shared" ca="1" si="86"/>
        <v>2891.6658637916512</v>
      </c>
      <c r="S188" s="20">
        <f t="shared" ca="1" si="87"/>
        <v>2894.9434661941264</v>
      </c>
      <c r="T188" s="19"/>
      <c r="U188" s="20">
        <f t="shared" ca="1" si="72"/>
        <v>8.5030248702040367</v>
      </c>
      <c r="V188" s="20">
        <f t="shared" ca="1" si="73"/>
        <v>2.9909796872097854</v>
      </c>
      <c r="W188" s="21">
        <f t="shared" ca="1" si="88"/>
        <v>2473.1892137850905</v>
      </c>
      <c r="X188" s="20">
        <f t="shared" ca="1" si="89"/>
        <v>2476.1801934723003</v>
      </c>
      <c r="Z188" s="20">
        <f t="shared" ca="1" si="74"/>
        <v>3.289482097975664</v>
      </c>
      <c r="AA188" s="20">
        <f t="shared" ca="1" si="75"/>
        <v>5.4202688909246337</v>
      </c>
      <c r="AB188" s="21">
        <f t="shared" ca="1" si="90"/>
        <v>2908.0728405527843</v>
      </c>
      <c r="AC188" s="20">
        <f t="shared" ca="1" si="91"/>
        <v>2913.4931094437088</v>
      </c>
      <c r="AE188" s="20">
        <f t="shared" ca="1" si="76"/>
        <v>9.2489981477043717</v>
      </c>
      <c r="AF188" s="20">
        <f t="shared" ca="1" si="77"/>
        <v>8.6099434788407443</v>
      </c>
      <c r="AG188" s="21">
        <f t="shared" ca="1" si="92"/>
        <v>3206.5211013036469</v>
      </c>
      <c r="AH188" s="20">
        <f t="shared" ca="1" si="93"/>
        <v>3215.1310447824876</v>
      </c>
      <c r="AJ188" s="20">
        <f t="shared" ca="1" si="78"/>
        <v>21.192523315545689</v>
      </c>
      <c r="AK188" s="20">
        <f t="shared" ca="1" si="79"/>
        <v>0.68390677742780892</v>
      </c>
      <c r="AL188" s="21">
        <f t="shared" ca="1" si="94"/>
        <v>3271.0833421416842</v>
      </c>
      <c r="AM188" s="20">
        <f t="shared" ca="1" si="95"/>
        <v>3271.7672489191118</v>
      </c>
    </row>
    <row r="189" spans="1:39" x14ac:dyDescent="0.25">
      <c r="A189" s="20">
        <f t="shared" ca="1" si="64"/>
        <v>4.8134145384074527</v>
      </c>
      <c r="B189" s="20">
        <f t="shared" ca="1" si="65"/>
        <v>9.8218287862127873</v>
      </c>
      <c r="C189" s="21">
        <f t="shared" ca="1" si="80"/>
        <v>3034.9253997813189</v>
      </c>
      <c r="D189" s="20">
        <f t="shared" ca="1" si="81"/>
        <v>3044.7472285675317</v>
      </c>
      <c r="E189" s="19"/>
      <c r="F189" s="20">
        <f t="shared" ca="1" si="66"/>
        <v>15.007618229960396</v>
      </c>
      <c r="G189" s="20">
        <f t="shared" ca="1" si="67"/>
        <v>8.5282199466431496</v>
      </c>
      <c r="H189" s="21">
        <f t="shared" ca="1" si="82"/>
        <v>2960.6690465140596</v>
      </c>
      <c r="I189" s="20">
        <f t="shared" ca="1" si="83"/>
        <v>2969.1972664607028</v>
      </c>
      <c r="J189" s="19"/>
      <c r="K189" s="20">
        <f t="shared" ca="1" si="68"/>
        <v>16.345116120696783</v>
      </c>
      <c r="L189" s="20">
        <f t="shared" ca="1" si="69"/>
        <v>3.7910423483661506</v>
      </c>
      <c r="M189" s="21">
        <f t="shared" ca="1" si="84"/>
        <v>2601.3706496079317</v>
      </c>
      <c r="N189" s="20">
        <f t="shared" ca="1" si="85"/>
        <v>2605.161691956298</v>
      </c>
      <c r="O189" s="19"/>
      <c r="P189" s="20">
        <f t="shared" ca="1" si="70"/>
        <v>8.2599013784220787</v>
      </c>
      <c r="Q189" s="20">
        <f t="shared" ca="1" si="71"/>
        <v>8.1542472019085892</v>
      </c>
      <c r="R189" s="21">
        <f t="shared" ca="1" si="86"/>
        <v>2903.2033675725484</v>
      </c>
      <c r="S189" s="20">
        <f t="shared" ca="1" si="87"/>
        <v>2911.357614774457</v>
      </c>
      <c r="T189" s="19"/>
      <c r="U189" s="20">
        <f t="shared" ca="1" si="72"/>
        <v>2.3862275668416042</v>
      </c>
      <c r="V189" s="20">
        <f t="shared" ca="1" si="73"/>
        <v>0.28564482050613305</v>
      </c>
      <c r="W189" s="21">
        <f t="shared" ca="1" si="88"/>
        <v>2478.5664210391419</v>
      </c>
      <c r="X189" s="20">
        <f t="shared" ca="1" si="89"/>
        <v>2478.8520658596481</v>
      </c>
      <c r="Z189" s="20">
        <f t="shared" ca="1" si="74"/>
        <v>13.130945982106653</v>
      </c>
      <c r="AA189" s="20">
        <f t="shared" ca="1" si="75"/>
        <v>2.533023074172458</v>
      </c>
      <c r="AB189" s="21">
        <f t="shared" ca="1" si="90"/>
        <v>2926.6240554258156</v>
      </c>
      <c r="AC189" s="20">
        <f t="shared" ca="1" si="91"/>
        <v>2929.1570784999881</v>
      </c>
      <c r="AE189" s="20">
        <f t="shared" ca="1" si="76"/>
        <v>11.712687913048963</v>
      </c>
      <c r="AF189" s="20">
        <f t="shared" ca="1" si="77"/>
        <v>1.6141452623156893</v>
      </c>
      <c r="AG189" s="21">
        <f t="shared" ca="1" si="92"/>
        <v>3226.8437326955363</v>
      </c>
      <c r="AH189" s="20">
        <f t="shared" ca="1" si="93"/>
        <v>3228.4578779578519</v>
      </c>
      <c r="AJ189" s="20">
        <f t="shared" ca="1" si="78"/>
        <v>15.994921673122407</v>
      </c>
      <c r="AK189" s="20">
        <f t="shared" ca="1" si="79"/>
        <v>0.23492209593751182</v>
      </c>
      <c r="AL189" s="21">
        <f t="shared" ca="1" si="94"/>
        <v>3287.7621705922343</v>
      </c>
      <c r="AM189" s="20">
        <f t="shared" ca="1" si="95"/>
        <v>3287.997092688172</v>
      </c>
    </row>
    <row r="190" spans="1:39" x14ac:dyDescent="0.25">
      <c r="A190" s="20">
        <f t="shared" ca="1" si="64"/>
        <v>9.031573783218656</v>
      </c>
      <c r="B190" s="20">
        <f t="shared" ca="1" si="65"/>
        <v>11.077628177887611</v>
      </c>
      <c r="C190" s="21">
        <f t="shared" ca="1" si="80"/>
        <v>3053.7788023507505</v>
      </c>
      <c r="D190" s="20">
        <f t="shared" ca="1" si="81"/>
        <v>3064.8564305286382</v>
      </c>
      <c r="E190" s="19"/>
      <c r="F190" s="20">
        <f t="shared" ca="1" si="66"/>
        <v>25.614124443434378</v>
      </c>
      <c r="G190" s="20">
        <f t="shared" ca="1" si="67"/>
        <v>2.3563763101516617</v>
      </c>
      <c r="H190" s="21">
        <f t="shared" ca="1" si="82"/>
        <v>2994.8113909041372</v>
      </c>
      <c r="I190" s="20">
        <f t="shared" ca="1" si="83"/>
        <v>2997.1677672142887</v>
      </c>
      <c r="J190" s="19"/>
      <c r="K190" s="20">
        <f t="shared" ca="1" si="68"/>
        <v>12.017552972053913</v>
      </c>
      <c r="L190" s="20">
        <f t="shared" ca="1" si="69"/>
        <v>2.5277095511823657</v>
      </c>
      <c r="M190" s="21">
        <f t="shared" ca="1" si="84"/>
        <v>2617.1792449283521</v>
      </c>
      <c r="N190" s="20">
        <f t="shared" ca="1" si="85"/>
        <v>2619.7069544795345</v>
      </c>
      <c r="O190" s="19"/>
      <c r="P190" s="20">
        <f t="shared" ca="1" si="70"/>
        <v>15.355978385004724</v>
      </c>
      <c r="Q190" s="20">
        <f t="shared" ca="1" si="71"/>
        <v>1.5300980643459243</v>
      </c>
      <c r="R190" s="21">
        <f t="shared" ca="1" si="86"/>
        <v>2926.7135931594617</v>
      </c>
      <c r="S190" s="20">
        <f t="shared" ca="1" si="87"/>
        <v>2928.2436912238077</v>
      </c>
      <c r="T190" s="19"/>
      <c r="U190" s="20">
        <f t="shared" ca="1" si="72"/>
        <v>3.417088027869204</v>
      </c>
      <c r="V190" s="20">
        <f t="shared" ca="1" si="73"/>
        <v>2.7759729867155221</v>
      </c>
      <c r="W190" s="21">
        <f t="shared" ca="1" si="88"/>
        <v>2482.2691538875174</v>
      </c>
      <c r="X190" s="20">
        <f t="shared" ca="1" si="89"/>
        <v>2485.0451268742331</v>
      </c>
      <c r="Z190" s="20">
        <f t="shared" ca="1" si="74"/>
        <v>10.075959172261452</v>
      </c>
      <c r="AA190" s="20">
        <f t="shared" ca="1" si="75"/>
        <v>4.2880798690409669</v>
      </c>
      <c r="AB190" s="21">
        <f t="shared" ca="1" si="90"/>
        <v>2939.2330376722493</v>
      </c>
      <c r="AC190" s="20">
        <f t="shared" ca="1" si="91"/>
        <v>2943.5211175412901</v>
      </c>
      <c r="AE190" s="20">
        <f t="shared" ca="1" si="76"/>
        <v>13.115667472729982</v>
      </c>
      <c r="AF190" s="20">
        <f t="shared" ca="1" si="77"/>
        <v>0.75608577950749289</v>
      </c>
      <c r="AG190" s="21">
        <f t="shared" ca="1" si="92"/>
        <v>3241.5735454305818</v>
      </c>
      <c r="AH190" s="20">
        <f t="shared" ca="1" si="93"/>
        <v>3242.3296312100892</v>
      </c>
      <c r="AJ190" s="20">
        <f t="shared" ca="1" si="78"/>
        <v>9.5793520435301467</v>
      </c>
      <c r="AK190" s="20">
        <f t="shared" ca="1" si="79"/>
        <v>4.4702942062613573</v>
      </c>
      <c r="AL190" s="21">
        <f t="shared" ca="1" si="94"/>
        <v>3297.5764447317019</v>
      </c>
      <c r="AM190" s="20">
        <f t="shared" ca="1" si="95"/>
        <v>3302.0467389379633</v>
      </c>
    </row>
    <row r="191" spans="1:39" x14ac:dyDescent="0.25">
      <c r="A191" s="20">
        <f t="shared" ca="1" si="64"/>
        <v>29.137059261549773</v>
      </c>
      <c r="B191" s="20">
        <f t="shared" ca="1" si="65"/>
        <v>10.570421954193115</v>
      </c>
      <c r="C191" s="21">
        <f t="shared" ca="1" si="80"/>
        <v>3093.9934897901881</v>
      </c>
      <c r="D191" s="20">
        <f t="shared" ca="1" si="81"/>
        <v>3104.5639117443811</v>
      </c>
      <c r="E191" s="19"/>
      <c r="F191" s="20">
        <f t="shared" ca="1" si="66"/>
        <v>99.811236366985781</v>
      </c>
      <c r="G191" s="20">
        <f t="shared" ca="1" si="67"/>
        <v>4.4698236449899191</v>
      </c>
      <c r="H191" s="21">
        <f t="shared" ca="1" si="82"/>
        <v>3096.9790035812744</v>
      </c>
      <c r="I191" s="20">
        <f t="shared" ca="1" si="83"/>
        <v>3101.4488272262643</v>
      </c>
      <c r="J191" s="19"/>
      <c r="K191" s="20">
        <f t="shared" ca="1" si="68"/>
        <v>2.6759375389835873</v>
      </c>
      <c r="L191" s="20">
        <f t="shared" ca="1" si="69"/>
        <v>12.209214074192451</v>
      </c>
      <c r="M191" s="21">
        <f t="shared" ca="1" si="84"/>
        <v>2622.3828920185179</v>
      </c>
      <c r="N191" s="20">
        <f t="shared" ca="1" si="85"/>
        <v>2634.5921060927103</v>
      </c>
      <c r="O191" s="19"/>
      <c r="P191" s="20">
        <f t="shared" ca="1" si="70"/>
        <v>7.3869545475721079</v>
      </c>
      <c r="Q191" s="20">
        <f t="shared" ca="1" si="71"/>
        <v>9.5944312469338282</v>
      </c>
      <c r="R191" s="21">
        <f t="shared" ca="1" si="86"/>
        <v>2935.6306457713799</v>
      </c>
      <c r="S191" s="20">
        <f t="shared" ca="1" si="87"/>
        <v>2945.2250770183136</v>
      </c>
      <c r="T191" s="19"/>
      <c r="U191" s="20">
        <f t="shared" ca="1" si="72"/>
        <v>11.983918706229305</v>
      </c>
      <c r="V191" s="20">
        <f t="shared" ca="1" si="73"/>
        <v>5.6602555680631994</v>
      </c>
      <c r="W191" s="21">
        <f t="shared" ca="1" si="88"/>
        <v>2497.0290455804625</v>
      </c>
      <c r="X191" s="20">
        <f t="shared" ca="1" si="89"/>
        <v>2502.6893011485258</v>
      </c>
      <c r="Z191" s="20">
        <f t="shared" ca="1" si="74"/>
        <v>8.4176769523004094</v>
      </c>
      <c r="AA191" s="20">
        <f t="shared" ca="1" si="75"/>
        <v>0.22926975712813202</v>
      </c>
      <c r="AB191" s="21">
        <f t="shared" ca="1" si="90"/>
        <v>2951.9387944935906</v>
      </c>
      <c r="AC191" s="20">
        <f t="shared" ca="1" si="91"/>
        <v>2952.168064250719</v>
      </c>
      <c r="AE191" s="20">
        <f t="shared" ca="1" si="76"/>
        <v>11.0238014919493</v>
      </c>
      <c r="AF191" s="20">
        <f t="shared" ca="1" si="77"/>
        <v>11.538700716696621</v>
      </c>
      <c r="AG191" s="21">
        <f t="shared" ca="1" si="92"/>
        <v>3253.3534327020384</v>
      </c>
      <c r="AH191" s="20">
        <f t="shared" ca="1" si="93"/>
        <v>3264.8921334187348</v>
      </c>
      <c r="AJ191" s="20">
        <f t="shared" ca="1" si="78"/>
        <v>76.452941023635347</v>
      </c>
      <c r="AK191" s="20">
        <f t="shared" ca="1" si="79"/>
        <v>2.0096443847957759</v>
      </c>
      <c r="AL191" s="21">
        <f t="shared" ca="1" si="94"/>
        <v>3378.4996799615988</v>
      </c>
      <c r="AM191" s="20">
        <f t="shared" ca="1" si="95"/>
        <v>3380.5093243463944</v>
      </c>
    </row>
    <row r="192" spans="1:39" x14ac:dyDescent="0.25">
      <c r="A192" s="20">
        <f t="shared" ca="1" si="64"/>
        <v>11.978662611519617</v>
      </c>
      <c r="B192" s="20">
        <f t="shared" ca="1" si="65"/>
        <v>0.87777630968974463</v>
      </c>
      <c r="C192" s="21">
        <f t="shared" ca="1" si="80"/>
        <v>3116.5425743559008</v>
      </c>
      <c r="D192" s="20">
        <f t="shared" ca="1" si="81"/>
        <v>3117.4203506655904</v>
      </c>
      <c r="E192" s="19"/>
      <c r="F192" s="20">
        <f t="shared" ca="1" si="66"/>
        <v>5.8997557133163313E-2</v>
      </c>
      <c r="G192" s="20">
        <f t="shared" ca="1" si="67"/>
        <v>1.7722013113546233</v>
      </c>
      <c r="H192" s="21">
        <f t="shared" ca="1" si="82"/>
        <v>3101.5078247833976</v>
      </c>
      <c r="I192" s="20">
        <f t="shared" ca="1" si="83"/>
        <v>3103.2800260947524</v>
      </c>
      <c r="J192" s="19"/>
      <c r="K192" s="20">
        <f t="shared" ca="1" si="68"/>
        <v>0.13892729261234846</v>
      </c>
      <c r="L192" s="20">
        <f t="shared" ca="1" si="69"/>
        <v>3.9457439945696753</v>
      </c>
      <c r="M192" s="21">
        <f t="shared" ca="1" si="84"/>
        <v>2634.7310333853225</v>
      </c>
      <c r="N192" s="20">
        <f t="shared" ca="1" si="85"/>
        <v>2638.676777379892</v>
      </c>
      <c r="O192" s="19"/>
      <c r="P192" s="20">
        <f t="shared" ca="1" si="70"/>
        <v>7.2186525215136834</v>
      </c>
      <c r="Q192" s="20">
        <f t="shared" ca="1" si="71"/>
        <v>3.9481676068353124</v>
      </c>
      <c r="R192" s="21">
        <f t="shared" ca="1" si="86"/>
        <v>2952.4437295398275</v>
      </c>
      <c r="S192" s="20">
        <f t="shared" ca="1" si="87"/>
        <v>2956.3918971466628</v>
      </c>
      <c r="T192" s="19"/>
      <c r="U192" s="20">
        <f t="shared" ca="1" si="72"/>
        <v>9.4711856414558948</v>
      </c>
      <c r="V192" s="20">
        <f t="shared" ca="1" si="73"/>
        <v>2.9244363127895086</v>
      </c>
      <c r="W192" s="21">
        <f t="shared" ca="1" si="88"/>
        <v>2512.1604867899819</v>
      </c>
      <c r="X192" s="20">
        <f t="shared" ca="1" si="89"/>
        <v>2515.0849231027714</v>
      </c>
      <c r="Z192" s="20">
        <f t="shared" ca="1" si="74"/>
        <v>29.725429813745155</v>
      </c>
      <c r="AA192" s="20">
        <f t="shared" ca="1" si="75"/>
        <v>1.1325376480921567</v>
      </c>
      <c r="AB192" s="21">
        <f t="shared" ca="1" si="90"/>
        <v>2981.893494064464</v>
      </c>
      <c r="AC192" s="20">
        <f t="shared" ca="1" si="91"/>
        <v>2983.0260317125562</v>
      </c>
      <c r="AE192" s="20">
        <f t="shared" ca="1" si="76"/>
        <v>4.7914334784722996</v>
      </c>
      <c r="AF192" s="20">
        <f t="shared" ca="1" si="77"/>
        <v>0.14320789195818701</v>
      </c>
      <c r="AG192" s="21">
        <f t="shared" ca="1" si="92"/>
        <v>3269.6835668972071</v>
      </c>
      <c r="AH192" s="20">
        <f t="shared" ca="1" si="93"/>
        <v>3269.8267747891655</v>
      </c>
      <c r="AJ192" s="20">
        <f t="shared" ca="1" si="78"/>
        <v>13.877620788699312</v>
      </c>
      <c r="AK192" s="20">
        <f t="shared" ca="1" si="79"/>
        <v>2.7873823835114204</v>
      </c>
      <c r="AL192" s="21">
        <f t="shared" ca="1" si="94"/>
        <v>3394.3869451350938</v>
      </c>
      <c r="AM192" s="20">
        <f t="shared" ca="1" si="95"/>
        <v>3397.1743275186054</v>
      </c>
    </row>
    <row r="193" spans="1:39" x14ac:dyDescent="0.25">
      <c r="A193" s="20">
        <f t="shared" ca="1" si="64"/>
        <v>6.0051206385748923</v>
      </c>
      <c r="B193" s="20">
        <f t="shared" ca="1" si="65"/>
        <v>9.3334069415021581</v>
      </c>
      <c r="C193" s="21">
        <f t="shared" ca="1" si="80"/>
        <v>3123.4254713041651</v>
      </c>
      <c r="D193" s="20">
        <f t="shared" ca="1" si="81"/>
        <v>3132.7588782456673</v>
      </c>
      <c r="E193" s="19"/>
      <c r="F193" s="20">
        <f t="shared" ca="1" si="66"/>
        <v>6.3681865138710529</v>
      </c>
      <c r="G193" s="20">
        <f t="shared" ca="1" si="67"/>
        <v>4.7703647134736737</v>
      </c>
      <c r="H193" s="21">
        <f t="shared" ca="1" si="82"/>
        <v>3109.6482126086235</v>
      </c>
      <c r="I193" s="20">
        <f t="shared" ca="1" si="83"/>
        <v>3114.418577322097</v>
      </c>
      <c r="J193" s="19"/>
      <c r="K193" s="20">
        <f t="shared" ca="1" si="68"/>
        <v>16.472004630440509</v>
      </c>
      <c r="L193" s="20">
        <f t="shared" ca="1" si="69"/>
        <v>1.431837151723111E-2</v>
      </c>
      <c r="M193" s="21">
        <f t="shared" ca="1" si="84"/>
        <v>2655.1487820103325</v>
      </c>
      <c r="N193" s="20">
        <f t="shared" ca="1" si="85"/>
        <v>2655.1631003818497</v>
      </c>
      <c r="O193" s="19"/>
      <c r="P193" s="20">
        <f t="shared" ca="1" si="70"/>
        <v>73.713519920966036</v>
      </c>
      <c r="Q193" s="20">
        <f t="shared" ca="1" si="71"/>
        <v>14.803410890557801</v>
      </c>
      <c r="R193" s="21">
        <f t="shared" ca="1" si="86"/>
        <v>3030.1054170676289</v>
      </c>
      <c r="S193" s="20">
        <f t="shared" ca="1" si="87"/>
        <v>3044.9088279581865</v>
      </c>
      <c r="T193" s="19"/>
      <c r="U193" s="20">
        <f t="shared" ca="1" si="72"/>
        <v>2.0840253547325562</v>
      </c>
      <c r="V193" s="20">
        <f t="shared" ca="1" si="73"/>
        <v>3.0466327035075635</v>
      </c>
      <c r="W193" s="21">
        <f t="shared" ca="1" si="88"/>
        <v>2517.168948457504</v>
      </c>
      <c r="X193" s="20">
        <f t="shared" ca="1" si="89"/>
        <v>2520.2155811610114</v>
      </c>
      <c r="Z193" s="20">
        <f t="shared" ca="1" si="74"/>
        <v>6.3934521101589272</v>
      </c>
      <c r="AA193" s="20">
        <f t="shared" ca="1" si="75"/>
        <v>3.0136250941029239</v>
      </c>
      <c r="AB193" s="21">
        <f t="shared" ca="1" si="90"/>
        <v>2989.4194838227149</v>
      </c>
      <c r="AC193" s="20">
        <f t="shared" ca="1" si="91"/>
        <v>2992.4331089168177</v>
      </c>
      <c r="AE193" s="20">
        <f t="shared" ca="1" si="76"/>
        <v>7.1564320635580634</v>
      </c>
      <c r="AF193" s="20">
        <f t="shared" ca="1" si="77"/>
        <v>4.8828536427061335</v>
      </c>
      <c r="AG193" s="21">
        <f t="shared" ca="1" si="92"/>
        <v>3276.9832068527235</v>
      </c>
      <c r="AH193" s="20">
        <f t="shared" ca="1" si="93"/>
        <v>3281.8660604954298</v>
      </c>
      <c r="AJ193" s="20">
        <f t="shared" ca="1" si="78"/>
        <v>2.0832279079684981</v>
      </c>
      <c r="AK193" s="20">
        <f t="shared" ca="1" si="79"/>
        <v>2.7681766543518513</v>
      </c>
      <c r="AL193" s="21">
        <f t="shared" ca="1" si="94"/>
        <v>3399.2575554265741</v>
      </c>
      <c r="AM193" s="20">
        <f t="shared" ca="1" si="95"/>
        <v>3402.025732080926</v>
      </c>
    </row>
    <row r="194" spans="1:39" x14ac:dyDescent="0.25">
      <c r="A194" s="20">
        <f t="shared" ca="1" si="64"/>
        <v>4.0041674028189931</v>
      </c>
      <c r="B194" s="20">
        <f t="shared" ca="1" si="65"/>
        <v>1.6886207117033285</v>
      </c>
      <c r="C194" s="21">
        <f t="shared" ca="1" si="80"/>
        <v>3136.7630456484862</v>
      </c>
      <c r="D194" s="20">
        <f t="shared" ca="1" si="81"/>
        <v>3138.4516663601894</v>
      </c>
      <c r="E194" s="19"/>
      <c r="F194" s="20">
        <f t="shared" ca="1" si="66"/>
        <v>4.5329722897107763</v>
      </c>
      <c r="G194" s="20">
        <f t="shared" ca="1" si="67"/>
        <v>1.127452271924374</v>
      </c>
      <c r="H194" s="21">
        <f t="shared" ca="1" si="82"/>
        <v>3118.9515496118079</v>
      </c>
      <c r="I194" s="20">
        <f t="shared" ca="1" si="83"/>
        <v>3120.0790018837324</v>
      </c>
      <c r="J194" s="19"/>
      <c r="K194" s="20">
        <f t="shared" ca="1" si="68"/>
        <v>1.3385420095340284</v>
      </c>
      <c r="L194" s="20">
        <f t="shared" ca="1" si="69"/>
        <v>14.576761695554755</v>
      </c>
      <c r="M194" s="21">
        <f t="shared" ca="1" si="84"/>
        <v>2656.5016423913839</v>
      </c>
      <c r="N194" s="20">
        <f t="shared" ca="1" si="85"/>
        <v>2671.0784040869389</v>
      </c>
      <c r="O194" s="19"/>
      <c r="P194" s="20">
        <f t="shared" ca="1" si="70"/>
        <v>11.59749424508056</v>
      </c>
      <c r="Q194" s="20">
        <f t="shared" ca="1" si="71"/>
        <v>6.8067443755810482</v>
      </c>
      <c r="R194" s="21">
        <f t="shared" ca="1" si="86"/>
        <v>3056.5063222032672</v>
      </c>
      <c r="S194" s="20">
        <f t="shared" ca="1" si="87"/>
        <v>3063.3130665788485</v>
      </c>
      <c r="T194" s="19"/>
      <c r="U194" s="20">
        <f t="shared" ca="1" si="72"/>
        <v>8.5726287355558526</v>
      </c>
      <c r="V194" s="20">
        <f t="shared" ca="1" si="73"/>
        <v>3.5135060513687706</v>
      </c>
      <c r="W194" s="21">
        <f t="shared" ca="1" si="88"/>
        <v>2528.7882098965674</v>
      </c>
      <c r="X194" s="20">
        <f t="shared" ca="1" si="89"/>
        <v>2532.3017159479364</v>
      </c>
      <c r="Z194" s="20">
        <f t="shared" ca="1" si="74"/>
        <v>22.270506635044082</v>
      </c>
      <c r="AA194" s="20">
        <f t="shared" ca="1" si="75"/>
        <v>1.1391090005395541</v>
      </c>
      <c r="AB194" s="21">
        <f t="shared" ca="1" si="90"/>
        <v>3014.7036155518617</v>
      </c>
      <c r="AC194" s="20">
        <f t="shared" ca="1" si="91"/>
        <v>3015.8427245524013</v>
      </c>
      <c r="AE194" s="20">
        <f t="shared" ca="1" si="76"/>
        <v>6.8287708769903288</v>
      </c>
      <c r="AF194" s="20">
        <f t="shared" ca="1" si="77"/>
        <v>0.72923233546145516</v>
      </c>
      <c r="AG194" s="21">
        <f t="shared" ca="1" si="92"/>
        <v>3288.6948313724201</v>
      </c>
      <c r="AH194" s="20">
        <f t="shared" ca="1" si="93"/>
        <v>3289.4240637078815</v>
      </c>
      <c r="AJ194" s="20">
        <f t="shared" ca="1" si="78"/>
        <v>3.7037437262660164</v>
      </c>
      <c r="AK194" s="20">
        <f t="shared" ca="1" si="79"/>
        <v>2.1576533455426916</v>
      </c>
      <c r="AL194" s="21">
        <f t="shared" ca="1" si="94"/>
        <v>3405.7294758071921</v>
      </c>
      <c r="AM194" s="20">
        <f t="shared" ca="1" si="95"/>
        <v>3407.8871291527348</v>
      </c>
    </row>
    <row r="195" spans="1:39" x14ac:dyDescent="0.25">
      <c r="A195" s="20">
        <f t="shared" ca="1" si="64"/>
        <v>4.8236277064805444</v>
      </c>
      <c r="B195" s="20">
        <f t="shared" ca="1" si="65"/>
        <v>0.40101169612293874</v>
      </c>
      <c r="C195" s="21">
        <f t="shared" ca="1" si="80"/>
        <v>3143.2752940666701</v>
      </c>
      <c r="D195" s="20">
        <f t="shared" ca="1" si="81"/>
        <v>3143.6763057627932</v>
      </c>
      <c r="E195" s="19"/>
      <c r="F195" s="20">
        <f t="shared" ca="1" si="66"/>
        <v>12.206571618594381</v>
      </c>
      <c r="G195" s="20">
        <f t="shared" ca="1" si="67"/>
        <v>3.7887064300369224</v>
      </c>
      <c r="H195" s="21">
        <f t="shared" ca="1" si="82"/>
        <v>3132.2855735023268</v>
      </c>
      <c r="I195" s="20">
        <f t="shared" ca="1" si="83"/>
        <v>3136.0742799323639</v>
      </c>
      <c r="J195" s="19"/>
      <c r="K195" s="20">
        <f t="shared" ca="1" si="68"/>
        <v>4.8052363974977794</v>
      </c>
      <c r="L195" s="20">
        <f t="shared" ca="1" si="69"/>
        <v>0.87468586951731508</v>
      </c>
      <c r="M195" s="21">
        <f t="shared" ca="1" si="84"/>
        <v>2675.8836404844369</v>
      </c>
      <c r="N195" s="20">
        <f t="shared" ca="1" si="85"/>
        <v>2676.7583263539541</v>
      </c>
      <c r="O195" s="19"/>
      <c r="P195" s="20">
        <f t="shared" ca="1" si="70"/>
        <v>1.3904344177922052</v>
      </c>
      <c r="Q195" s="20">
        <f t="shared" ca="1" si="71"/>
        <v>1.7694024846274961</v>
      </c>
      <c r="R195" s="21">
        <f t="shared" ca="1" si="86"/>
        <v>3064.7035009966407</v>
      </c>
      <c r="S195" s="20">
        <f t="shared" ca="1" si="87"/>
        <v>3066.4729034812681</v>
      </c>
      <c r="T195" s="19"/>
      <c r="U195" s="20">
        <f t="shared" ca="1" si="72"/>
        <v>5.7750036800120821</v>
      </c>
      <c r="V195" s="20">
        <f t="shared" ca="1" si="73"/>
        <v>12.433130086020803</v>
      </c>
      <c r="W195" s="21">
        <f t="shared" ca="1" si="88"/>
        <v>2538.0767196279485</v>
      </c>
      <c r="X195" s="20">
        <f t="shared" ca="1" si="89"/>
        <v>2550.5098497139693</v>
      </c>
      <c r="Z195" s="20">
        <f t="shared" ca="1" si="74"/>
        <v>2.3808260125789324</v>
      </c>
      <c r="AA195" s="20">
        <f t="shared" ca="1" si="75"/>
        <v>20.240094985686554</v>
      </c>
      <c r="AB195" s="21">
        <f t="shared" ca="1" si="90"/>
        <v>3018.2235505649801</v>
      </c>
      <c r="AC195" s="20">
        <f t="shared" ca="1" si="91"/>
        <v>3038.4636455506666</v>
      </c>
      <c r="AE195" s="20">
        <f t="shared" ca="1" si="76"/>
        <v>11.691777799237068</v>
      </c>
      <c r="AF195" s="20">
        <f t="shared" ca="1" si="77"/>
        <v>0.95317143033033469</v>
      </c>
      <c r="AG195" s="21">
        <f t="shared" ca="1" si="92"/>
        <v>3301.1158415071186</v>
      </c>
      <c r="AH195" s="20">
        <f t="shared" ca="1" si="93"/>
        <v>3302.0690129374489</v>
      </c>
      <c r="AJ195" s="20">
        <f t="shared" ca="1" si="78"/>
        <v>16.953241651148527</v>
      </c>
      <c r="AK195" s="20">
        <f t="shared" ca="1" si="79"/>
        <v>4.5467020704245122</v>
      </c>
      <c r="AL195" s="21">
        <f t="shared" ca="1" si="94"/>
        <v>3424.8403708038832</v>
      </c>
      <c r="AM195" s="20">
        <f t="shared" ca="1" si="95"/>
        <v>3429.3870728743077</v>
      </c>
    </row>
    <row r="196" spans="1:39" x14ac:dyDescent="0.25">
      <c r="A196" s="20">
        <f t="shared" ca="1" si="64"/>
        <v>12.603094635358275</v>
      </c>
      <c r="B196" s="20">
        <f t="shared" ca="1" si="65"/>
        <v>7.0086537797972207E-2</v>
      </c>
      <c r="C196" s="21">
        <f t="shared" ca="1" si="80"/>
        <v>3156.2794003981517</v>
      </c>
      <c r="D196" s="20">
        <f t="shared" ca="1" si="81"/>
        <v>3156.3494869359497</v>
      </c>
      <c r="E196" s="19"/>
      <c r="F196" s="20">
        <f t="shared" ca="1" si="66"/>
        <v>7.561569200566475</v>
      </c>
      <c r="G196" s="20">
        <f t="shared" ca="1" si="67"/>
        <v>13.610118887935615</v>
      </c>
      <c r="H196" s="21">
        <f t="shared" ca="1" si="82"/>
        <v>3143.6358491329302</v>
      </c>
      <c r="I196" s="20">
        <f t="shared" ca="1" si="83"/>
        <v>3157.2459680208658</v>
      </c>
      <c r="J196" s="19"/>
      <c r="K196" s="20">
        <f t="shared" ca="1" si="68"/>
        <v>2.3226447294766994</v>
      </c>
      <c r="L196" s="20">
        <f t="shared" ca="1" si="69"/>
        <v>0.23553916521783813</v>
      </c>
      <c r="M196" s="21">
        <f t="shared" ca="1" si="84"/>
        <v>2679.080971083431</v>
      </c>
      <c r="N196" s="20">
        <f t="shared" ca="1" si="85"/>
        <v>2679.3165102486487</v>
      </c>
      <c r="O196" s="19"/>
      <c r="P196" s="20">
        <f t="shared" ca="1" si="70"/>
        <v>16.062284800790543</v>
      </c>
      <c r="Q196" s="20">
        <f t="shared" ca="1" si="71"/>
        <v>2.6201524896941812</v>
      </c>
      <c r="R196" s="21">
        <f t="shared" ca="1" si="86"/>
        <v>3082.5351882820587</v>
      </c>
      <c r="S196" s="20">
        <f t="shared" ca="1" si="87"/>
        <v>3085.1553407717529</v>
      </c>
      <c r="T196" s="19"/>
      <c r="U196" s="20">
        <f t="shared" ca="1" si="72"/>
        <v>16.641761264643417</v>
      </c>
      <c r="V196" s="20">
        <f t="shared" ca="1" si="73"/>
        <v>3.2631791261495535</v>
      </c>
      <c r="W196" s="21">
        <f t="shared" ca="1" si="88"/>
        <v>2567.1516109786126</v>
      </c>
      <c r="X196" s="20">
        <f t="shared" ca="1" si="89"/>
        <v>2570.4147901047622</v>
      </c>
      <c r="Z196" s="20">
        <f t="shared" ca="1" si="74"/>
        <v>4.3622731877460845</v>
      </c>
      <c r="AA196" s="20">
        <f t="shared" ca="1" si="75"/>
        <v>3.2490828492222415E-2</v>
      </c>
      <c r="AB196" s="21">
        <f t="shared" ca="1" si="90"/>
        <v>3042.8259187384128</v>
      </c>
      <c r="AC196" s="20">
        <f t="shared" ca="1" si="91"/>
        <v>3042.8584095669053</v>
      </c>
      <c r="AE196" s="20">
        <f t="shared" ca="1" si="76"/>
        <v>5.6980803371901381</v>
      </c>
      <c r="AF196" s="20">
        <f t="shared" ca="1" si="77"/>
        <v>0.77728438001274092</v>
      </c>
      <c r="AG196" s="21">
        <f t="shared" ca="1" si="92"/>
        <v>3307.7670932746391</v>
      </c>
      <c r="AH196" s="20">
        <f t="shared" ca="1" si="93"/>
        <v>3308.5443776546517</v>
      </c>
      <c r="AJ196" s="20">
        <f t="shared" ca="1" si="78"/>
        <v>12.245180235913883</v>
      </c>
      <c r="AK196" s="20">
        <f t="shared" ca="1" si="79"/>
        <v>2.3072141123464394</v>
      </c>
      <c r="AL196" s="21">
        <f t="shared" ca="1" si="94"/>
        <v>3441.6322531102214</v>
      </c>
      <c r="AM196" s="20">
        <f t="shared" ca="1" si="95"/>
        <v>3443.9394672225681</v>
      </c>
    </row>
    <row r="197" spans="1:39" x14ac:dyDescent="0.25">
      <c r="A197" s="20">
        <f t="shared" ca="1" si="64"/>
        <v>2.5686484187547816</v>
      </c>
      <c r="B197" s="20">
        <f t="shared" ca="1" si="65"/>
        <v>9.1995572632064118</v>
      </c>
      <c r="C197" s="21">
        <f t="shared" ca="1" si="80"/>
        <v>3158.9181353547046</v>
      </c>
      <c r="D197" s="20">
        <f t="shared" ca="1" si="81"/>
        <v>3168.117692617911</v>
      </c>
      <c r="E197" s="19"/>
      <c r="F197" s="20">
        <f t="shared" ca="1" si="66"/>
        <v>3.886657741888822</v>
      </c>
      <c r="G197" s="20">
        <f t="shared" ca="1" si="67"/>
        <v>4.1448174471018167</v>
      </c>
      <c r="H197" s="21">
        <f t="shared" ca="1" si="82"/>
        <v>3161.1326257627547</v>
      </c>
      <c r="I197" s="20">
        <f t="shared" ca="1" si="83"/>
        <v>3165.2774432098568</v>
      </c>
      <c r="J197" s="19"/>
      <c r="K197" s="20">
        <f t="shared" ca="1" si="68"/>
        <v>4.7202414600490457</v>
      </c>
      <c r="L197" s="20">
        <f t="shared" ca="1" si="69"/>
        <v>4.9871267321753505</v>
      </c>
      <c r="M197" s="21">
        <f t="shared" ca="1" si="84"/>
        <v>2684.0367517086979</v>
      </c>
      <c r="N197" s="20">
        <f t="shared" ca="1" si="85"/>
        <v>2689.0238784408734</v>
      </c>
      <c r="O197" s="19"/>
      <c r="P197" s="20">
        <f t="shared" ca="1" si="70"/>
        <v>21.726449518689908</v>
      </c>
      <c r="Q197" s="20">
        <f t="shared" ca="1" si="71"/>
        <v>0.79117023592653057</v>
      </c>
      <c r="R197" s="21">
        <f t="shared" ca="1" si="86"/>
        <v>3106.881790290443</v>
      </c>
      <c r="S197" s="20">
        <f t="shared" ca="1" si="87"/>
        <v>3107.6729605263695</v>
      </c>
      <c r="T197" s="19"/>
      <c r="U197" s="20">
        <f t="shared" ca="1" si="72"/>
        <v>7.2782763369702064</v>
      </c>
      <c r="V197" s="20">
        <f t="shared" ca="1" si="73"/>
        <v>0.85555736614731992</v>
      </c>
      <c r="W197" s="21">
        <f t="shared" ca="1" si="88"/>
        <v>2577.6930664417323</v>
      </c>
      <c r="X197" s="20">
        <f t="shared" ca="1" si="89"/>
        <v>2578.5486238078797</v>
      </c>
      <c r="Z197" s="20">
        <f t="shared" ca="1" si="74"/>
        <v>2.22513580033268</v>
      </c>
      <c r="AA197" s="20">
        <f t="shared" ca="1" si="75"/>
        <v>4.8088395268828936</v>
      </c>
      <c r="AB197" s="21">
        <f t="shared" ca="1" si="90"/>
        <v>3045.083545367238</v>
      </c>
      <c r="AC197" s="20">
        <f t="shared" ca="1" si="91"/>
        <v>3049.8923848941208</v>
      </c>
      <c r="AE197" s="20">
        <f t="shared" ca="1" si="76"/>
        <v>31.983233245431705</v>
      </c>
      <c r="AF197" s="20">
        <f t="shared" ca="1" si="77"/>
        <v>1.3243243150301951</v>
      </c>
      <c r="AG197" s="21">
        <f t="shared" ca="1" si="92"/>
        <v>3340.5276109000833</v>
      </c>
      <c r="AH197" s="20">
        <f t="shared" ca="1" si="93"/>
        <v>3341.8519352151134</v>
      </c>
      <c r="AJ197" s="20">
        <f t="shared" ca="1" si="78"/>
        <v>21.907518671509077</v>
      </c>
      <c r="AK197" s="20">
        <f t="shared" ca="1" si="79"/>
        <v>0.51628352824714974</v>
      </c>
      <c r="AL197" s="21">
        <f t="shared" ca="1" si="94"/>
        <v>3465.8469858940771</v>
      </c>
      <c r="AM197" s="20">
        <f t="shared" ca="1" si="95"/>
        <v>3466.3632694223243</v>
      </c>
    </row>
    <row r="198" spans="1:39" x14ac:dyDescent="0.25">
      <c r="A198" s="20">
        <f t="shared" ca="1" si="64"/>
        <v>4.3802020072233603</v>
      </c>
      <c r="B198" s="20">
        <f t="shared" ca="1" si="65"/>
        <v>8.1321681295988686</v>
      </c>
      <c r="C198" s="21">
        <f t="shared" ca="1" si="80"/>
        <v>3172.4978946251344</v>
      </c>
      <c r="D198" s="20">
        <f t="shared" ca="1" si="81"/>
        <v>3180.6300627547334</v>
      </c>
      <c r="E198" s="19"/>
      <c r="F198" s="20">
        <f t="shared" ca="1" si="66"/>
        <v>8.4725603314520779</v>
      </c>
      <c r="G198" s="20">
        <f t="shared" ca="1" si="67"/>
        <v>2.3019998771372236</v>
      </c>
      <c r="H198" s="21">
        <f t="shared" ca="1" si="82"/>
        <v>3173.7500035413086</v>
      </c>
      <c r="I198" s="20">
        <f t="shared" ca="1" si="83"/>
        <v>3176.052003418446</v>
      </c>
      <c r="J198" s="19"/>
      <c r="K198" s="20">
        <f t="shared" ca="1" si="68"/>
        <v>16.28354124509746</v>
      </c>
      <c r="L198" s="20">
        <f t="shared" ca="1" si="69"/>
        <v>4.2482291068214399</v>
      </c>
      <c r="M198" s="21">
        <f t="shared" ca="1" si="84"/>
        <v>2705.3074196859707</v>
      </c>
      <c r="N198" s="20">
        <f t="shared" ca="1" si="85"/>
        <v>2709.555648792792</v>
      </c>
      <c r="O198" s="19"/>
      <c r="P198" s="20">
        <f t="shared" ca="1" si="70"/>
        <v>4.0646741257618553</v>
      </c>
      <c r="Q198" s="20">
        <f t="shared" ca="1" si="71"/>
        <v>0.26756516025533456</v>
      </c>
      <c r="R198" s="21">
        <f t="shared" ca="1" si="86"/>
        <v>3111.7376346521314</v>
      </c>
      <c r="S198" s="20">
        <f t="shared" ca="1" si="87"/>
        <v>3112.0051998123868</v>
      </c>
      <c r="T198" s="19"/>
      <c r="U198" s="20">
        <f t="shared" ca="1" si="72"/>
        <v>6.2340255771976087</v>
      </c>
      <c r="V198" s="20">
        <f t="shared" ca="1" si="73"/>
        <v>7.1718583316596503</v>
      </c>
      <c r="W198" s="21">
        <f t="shared" ca="1" si="88"/>
        <v>2584.7826493850775</v>
      </c>
      <c r="X198" s="20">
        <f t="shared" ca="1" si="89"/>
        <v>2591.9545077167372</v>
      </c>
      <c r="Z198" s="20">
        <f t="shared" ca="1" si="74"/>
        <v>22.344846337633651</v>
      </c>
      <c r="AA198" s="20">
        <f t="shared" ca="1" si="75"/>
        <v>1.6733607407954001</v>
      </c>
      <c r="AB198" s="21">
        <f t="shared" ca="1" si="90"/>
        <v>3072.2372312317543</v>
      </c>
      <c r="AC198" s="20">
        <f t="shared" ca="1" si="91"/>
        <v>3073.9105919725498</v>
      </c>
      <c r="AE198" s="20">
        <f t="shared" ca="1" si="76"/>
        <v>3.6911881336194008</v>
      </c>
      <c r="AF198" s="20">
        <f t="shared" ca="1" si="77"/>
        <v>0.94516017705571731</v>
      </c>
      <c r="AG198" s="21">
        <f t="shared" ca="1" si="92"/>
        <v>3345.5431233487329</v>
      </c>
      <c r="AH198" s="20">
        <f t="shared" ca="1" si="93"/>
        <v>3346.4882835257886</v>
      </c>
      <c r="AJ198" s="20">
        <f t="shared" ca="1" si="78"/>
        <v>1.5544722711840704</v>
      </c>
      <c r="AK198" s="20">
        <f t="shared" ca="1" si="79"/>
        <v>3.3315988481583902</v>
      </c>
      <c r="AL198" s="21">
        <f t="shared" ca="1" si="94"/>
        <v>3467.9177416935086</v>
      </c>
      <c r="AM198" s="20">
        <f t="shared" ca="1" si="95"/>
        <v>3471.2493405416672</v>
      </c>
    </row>
    <row r="199" spans="1:39" x14ac:dyDescent="0.25">
      <c r="A199" s="20">
        <f t="shared" ca="1" si="64"/>
        <v>20.560490614805907</v>
      </c>
      <c r="B199" s="20">
        <f t="shared" ca="1" si="65"/>
        <v>3.4775194632145117</v>
      </c>
      <c r="C199" s="21">
        <f t="shared" ca="1" si="80"/>
        <v>3201.1905533695394</v>
      </c>
      <c r="D199" s="20">
        <f t="shared" ca="1" si="81"/>
        <v>3204.6680728327538</v>
      </c>
      <c r="E199" s="19"/>
      <c r="F199" s="20">
        <f t="shared" ca="1" si="66"/>
        <v>5.6860319383986528</v>
      </c>
      <c r="G199" s="20">
        <f t="shared" ca="1" si="67"/>
        <v>0.84572165329654558</v>
      </c>
      <c r="H199" s="21">
        <f t="shared" ca="1" si="82"/>
        <v>3181.7380353568446</v>
      </c>
      <c r="I199" s="20">
        <f t="shared" ca="1" si="83"/>
        <v>3182.5837570101412</v>
      </c>
      <c r="J199" s="19"/>
      <c r="K199" s="20">
        <f t="shared" ca="1" si="68"/>
        <v>6.1789822041429643</v>
      </c>
      <c r="L199" s="20">
        <f t="shared" ca="1" si="69"/>
        <v>8.2343579593307421</v>
      </c>
      <c r="M199" s="21">
        <f t="shared" ca="1" si="84"/>
        <v>2715.7346309969348</v>
      </c>
      <c r="N199" s="20">
        <f t="shared" ca="1" si="85"/>
        <v>2723.9689889562655</v>
      </c>
      <c r="O199" s="19"/>
      <c r="P199" s="20">
        <f t="shared" ca="1" si="70"/>
        <v>24.668420349177101</v>
      </c>
      <c r="Q199" s="20">
        <f t="shared" ca="1" si="71"/>
        <v>6.2742781934847196</v>
      </c>
      <c r="R199" s="21">
        <f t="shared" ca="1" si="86"/>
        <v>3136.673620161564</v>
      </c>
      <c r="S199" s="20">
        <f t="shared" ca="1" si="87"/>
        <v>3142.9478983550489</v>
      </c>
      <c r="T199" s="19"/>
      <c r="U199" s="20">
        <f t="shared" ca="1" si="72"/>
        <v>18.674662863241753</v>
      </c>
      <c r="V199" s="20">
        <f t="shared" ca="1" si="73"/>
        <v>1.5938123893103677</v>
      </c>
      <c r="W199" s="21">
        <f t="shared" ca="1" si="88"/>
        <v>2610.629170579979</v>
      </c>
      <c r="X199" s="20">
        <f t="shared" ca="1" si="89"/>
        <v>2612.2229829692892</v>
      </c>
      <c r="Z199" s="20">
        <f t="shared" ca="1" si="74"/>
        <v>9.8880103133294899</v>
      </c>
      <c r="AA199" s="20">
        <f t="shared" ca="1" si="75"/>
        <v>0.54567182705728479</v>
      </c>
      <c r="AB199" s="21">
        <f t="shared" ca="1" si="90"/>
        <v>3083.7986022858795</v>
      </c>
      <c r="AC199" s="20">
        <f t="shared" ca="1" si="91"/>
        <v>3084.344274112937</v>
      </c>
      <c r="AE199" s="20">
        <f t="shared" ca="1" si="76"/>
        <v>11.062440220952713</v>
      </c>
      <c r="AF199" s="20">
        <f t="shared" ca="1" si="77"/>
        <v>8.4678878280060754</v>
      </c>
      <c r="AG199" s="21">
        <f t="shared" ca="1" si="92"/>
        <v>3357.5507237467414</v>
      </c>
      <c r="AH199" s="20">
        <f t="shared" ca="1" si="93"/>
        <v>3366.0186115747474</v>
      </c>
      <c r="AJ199" s="20">
        <f t="shared" ca="1" si="78"/>
        <v>2.2946718996791806</v>
      </c>
      <c r="AK199" s="20">
        <f t="shared" ca="1" si="79"/>
        <v>3.0343184819491809</v>
      </c>
      <c r="AL199" s="21">
        <f t="shared" ca="1" si="94"/>
        <v>3473.5440124413462</v>
      </c>
      <c r="AM199" s="20">
        <f t="shared" ca="1" si="95"/>
        <v>3476.5783309232952</v>
      </c>
    </row>
    <row r="200" spans="1:39" x14ac:dyDescent="0.25">
      <c r="A200" s="20">
        <f t="shared" ca="1" si="64"/>
        <v>7.3670529800464415</v>
      </c>
      <c r="B200" s="20">
        <f t="shared" ca="1" si="65"/>
        <v>1.5140523725453396</v>
      </c>
      <c r="C200" s="21">
        <f t="shared" ca="1" si="80"/>
        <v>3212.0351258128003</v>
      </c>
      <c r="D200" s="20">
        <f t="shared" ca="1" si="81"/>
        <v>3213.5491781853457</v>
      </c>
      <c r="E200" s="19"/>
      <c r="F200" s="20">
        <f t="shared" ca="1" si="66"/>
        <v>4.1854857800344707</v>
      </c>
      <c r="G200" s="20">
        <f t="shared" ca="1" si="67"/>
        <v>2.0047056436361426</v>
      </c>
      <c r="H200" s="21">
        <f t="shared" ca="1" si="82"/>
        <v>3186.7692427901757</v>
      </c>
      <c r="I200" s="20">
        <f t="shared" ca="1" si="83"/>
        <v>3188.7739484338117</v>
      </c>
      <c r="J200" s="19"/>
      <c r="K200" s="20">
        <f t="shared" ca="1" si="68"/>
        <v>1.9734617722786505</v>
      </c>
      <c r="L200" s="20">
        <f t="shared" ca="1" si="69"/>
        <v>5.5634771394460065</v>
      </c>
      <c r="M200" s="21">
        <f t="shared" ca="1" si="84"/>
        <v>2725.9424507285444</v>
      </c>
      <c r="N200" s="20">
        <f t="shared" ca="1" si="85"/>
        <v>2731.5059278679905</v>
      </c>
      <c r="O200" s="19"/>
      <c r="P200" s="20">
        <f t="shared" ca="1" si="70"/>
        <v>6.9401319767429062</v>
      </c>
      <c r="Q200" s="20">
        <f t="shared" ca="1" si="71"/>
        <v>1.7286619837146784</v>
      </c>
      <c r="R200" s="21">
        <f t="shared" ca="1" si="86"/>
        <v>3149.8880303317919</v>
      </c>
      <c r="S200" s="20">
        <f t="shared" ca="1" si="87"/>
        <v>3151.6166923155065</v>
      </c>
      <c r="T200" s="19"/>
      <c r="U200" s="20">
        <f t="shared" ca="1" si="72"/>
        <v>6.083148917982883</v>
      </c>
      <c r="V200" s="20">
        <f t="shared" ca="1" si="73"/>
        <v>7.0256231078724722</v>
      </c>
      <c r="W200" s="21">
        <f t="shared" ca="1" si="88"/>
        <v>2618.3061318872719</v>
      </c>
      <c r="X200" s="20">
        <f t="shared" ca="1" si="89"/>
        <v>2625.3317549951444</v>
      </c>
      <c r="Z200" s="20">
        <f t="shared" ca="1" si="74"/>
        <v>2.7184199482077802</v>
      </c>
      <c r="AA200" s="20">
        <f t="shared" ca="1" si="75"/>
        <v>6.588464160685084</v>
      </c>
      <c r="AB200" s="21">
        <f t="shared" ca="1" si="90"/>
        <v>3087.0626940611446</v>
      </c>
      <c r="AC200" s="20">
        <f t="shared" ca="1" si="91"/>
        <v>3093.6511582218295</v>
      </c>
      <c r="AE200" s="20">
        <f t="shared" ca="1" si="76"/>
        <v>35.90545507263176</v>
      </c>
      <c r="AF200" s="20">
        <f t="shared" ca="1" si="77"/>
        <v>0.54350140170800798</v>
      </c>
      <c r="AG200" s="21">
        <f t="shared" ca="1" si="92"/>
        <v>3401.9240666473793</v>
      </c>
      <c r="AH200" s="20">
        <f t="shared" ca="1" si="93"/>
        <v>3402.4675680490873</v>
      </c>
      <c r="AJ200" s="20">
        <f t="shared" ca="1" si="78"/>
        <v>13.920026650413826</v>
      </c>
      <c r="AK200" s="20">
        <f t="shared" ca="1" si="79"/>
        <v>2.7907024982391535</v>
      </c>
      <c r="AL200" s="21">
        <f t="shared" ca="1" si="94"/>
        <v>3490.4983575737092</v>
      </c>
      <c r="AM200" s="20">
        <f t="shared" ca="1" si="95"/>
        <v>3493.2890600719484</v>
      </c>
    </row>
    <row r="201" spans="1:39" x14ac:dyDescent="0.25">
      <c r="A201" s="20">
        <f t="shared" ca="1" si="64"/>
        <v>2.2189824137944929</v>
      </c>
      <c r="B201" s="20">
        <f t="shared" ca="1" si="65"/>
        <v>2.9787315680041777</v>
      </c>
      <c r="C201" s="21">
        <f t="shared" ca="1" si="80"/>
        <v>3215.7681605991402</v>
      </c>
      <c r="D201" s="20">
        <f t="shared" ca="1" si="81"/>
        <v>3218.7468921671443</v>
      </c>
      <c r="E201" s="19"/>
      <c r="F201" s="20">
        <f t="shared" ca="1" si="66"/>
        <v>1.0616227581200464</v>
      </c>
      <c r="G201" s="20">
        <f t="shared" ca="1" si="67"/>
        <v>11.361587951095238</v>
      </c>
      <c r="H201" s="21">
        <f t="shared" ca="1" si="82"/>
        <v>3189.8355711919316</v>
      </c>
      <c r="I201" s="20">
        <f t="shared" ca="1" si="83"/>
        <v>3201.197159143027</v>
      </c>
      <c r="J201" s="19"/>
      <c r="K201" s="20">
        <f t="shared" ca="1" si="68"/>
        <v>12.387867072554108</v>
      </c>
      <c r="L201" s="20">
        <f t="shared" ca="1" si="69"/>
        <v>7.9265949862977978</v>
      </c>
      <c r="M201" s="21">
        <f t="shared" ca="1" si="84"/>
        <v>2743.8937949405445</v>
      </c>
      <c r="N201" s="20">
        <f t="shared" ca="1" si="85"/>
        <v>2751.8203899268424</v>
      </c>
      <c r="O201" s="19"/>
      <c r="P201" s="20">
        <f t="shared" ca="1" si="70"/>
        <v>12.426363714372259</v>
      </c>
      <c r="Q201" s="20">
        <f t="shared" ca="1" si="71"/>
        <v>0.30416417011086255</v>
      </c>
      <c r="R201" s="21">
        <f t="shared" ca="1" si="86"/>
        <v>3164.0430560298787</v>
      </c>
      <c r="S201" s="20">
        <f t="shared" ca="1" si="87"/>
        <v>3164.3472201999894</v>
      </c>
      <c r="T201" s="19"/>
      <c r="U201" s="20">
        <f t="shared" ca="1" si="72"/>
        <v>4.9588737535738359</v>
      </c>
      <c r="V201" s="20">
        <f t="shared" ca="1" si="73"/>
        <v>6.5867402387447074</v>
      </c>
      <c r="W201" s="21">
        <f t="shared" ca="1" si="88"/>
        <v>2630.2906287487181</v>
      </c>
      <c r="X201" s="20">
        <f t="shared" ca="1" si="89"/>
        <v>2636.8773689874629</v>
      </c>
      <c r="Z201" s="20">
        <f t="shared" ca="1" si="74"/>
        <v>42.095859559801873</v>
      </c>
      <c r="AA201" s="20">
        <f t="shared" ca="1" si="75"/>
        <v>0.86675482795090963</v>
      </c>
      <c r="AB201" s="21">
        <f t="shared" ca="1" si="90"/>
        <v>3135.7470177816313</v>
      </c>
      <c r="AC201" s="20">
        <f t="shared" ca="1" si="91"/>
        <v>3136.6137726095822</v>
      </c>
      <c r="AE201" s="20">
        <f t="shared" ca="1" si="76"/>
        <v>17.227415033004075</v>
      </c>
      <c r="AF201" s="20">
        <f t="shared" ca="1" si="77"/>
        <v>1.705062758150407</v>
      </c>
      <c r="AG201" s="21">
        <f t="shared" ca="1" si="92"/>
        <v>3419.6949830820913</v>
      </c>
      <c r="AH201" s="20">
        <f t="shared" ca="1" si="93"/>
        <v>3421.4000458402415</v>
      </c>
      <c r="AJ201" s="20">
        <f t="shared" ca="1" si="78"/>
        <v>16.074902644536042</v>
      </c>
      <c r="AK201" s="20">
        <f t="shared" ca="1" si="79"/>
        <v>23.480503577977139</v>
      </c>
      <c r="AL201" s="21">
        <f t="shared" ca="1" si="94"/>
        <v>3509.3639627164844</v>
      </c>
      <c r="AM201" s="20">
        <f t="shared" ca="1" si="95"/>
        <v>3532.8444662944617</v>
      </c>
    </row>
    <row r="202" spans="1:39" x14ac:dyDescent="0.25">
      <c r="A202" s="20">
        <f t="shared" ca="1" si="64"/>
        <v>3.0954832441294893</v>
      </c>
      <c r="B202" s="20">
        <f t="shared" ca="1" si="65"/>
        <v>0.54280068351089228</v>
      </c>
      <c r="C202" s="21">
        <f t="shared" ca="1" si="80"/>
        <v>3221.8423754112737</v>
      </c>
      <c r="D202" s="20">
        <f t="shared" ca="1" si="81"/>
        <v>3222.3851760947846</v>
      </c>
      <c r="E202" s="19"/>
      <c r="F202" s="20">
        <f t="shared" ca="1" si="66"/>
        <v>10.662576040374775</v>
      </c>
      <c r="G202" s="20">
        <f t="shared" ca="1" si="67"/>
        <v>1.113567800664403</v>
      </c>
      <c r="H202" s="21">
        <f t="shared" ca="1" si="82"/>
        <v>3211.8597351834019</v>
      </c>
      <c r="I202" s="20">
        <f t="shared" ca="1" si="83"/>
        <v>3212.9733029840663</v>
      </c>
      <c r="J202" s="19"/>
      <c r="K202" s="20">
        <f t="shared" ca="1" si="68"/>
        <v>1.6944430902946208</v>
      </c>
      <c r="L202" s="20">
        <f t="shared" ca="1" si="69"/>
        <v>5.7320206887572791</v>
      </c>
      <c r="M202" s="21">
        <f t="shared" ca="1" si="84"/>
        <v>2753.5148330171369</v>
      </c>
      <c r="N202" s="20">
        <f t="shared" ca="1" si="85"/>
        <v>2759.246853705894</v>
      </c>
      <c r="O202" s="19"/>
      <c r="P202" s="20">
        <f t="shared" ca="1" si="70"/>
        <v>4.684619176278261</v>
      </c>
      <c r="Q202" s="20">
        <f t="shared" ca="1" si="71"/>
        <v>7.571337871537632</v>
      </c>
      <c r="R202" s="21">
        <f t="shared" ca="1" si="86"/>
        <v>3169.0318393762677</v>
      </c>
      <c r="S202" s="20">
        <f t="shared" ca="1" si="87"/>
        <v>3176.6031772478054</v>
      </c>
      <c r="T202" s="19"/>
      <c r="U202" s="20">
        <f t="shared" ca="1" si="72"/>
        <v>8.3222487973100669</v>
      </c>
      <c r="V202" s="20">
        <f t="shared" ca="1" si="73"/>
        <v>4.5392347375326425</v>
      </c>
      <c r="W202" s="21">
        <f t="shared" ca="1" si="88"/>
        <v>2645.1996177847732</v>
      </c>
      <c r="X202" s="20">
        <f t="shared" ca="1" si="89"/>
        <v>2649.7388525223059</v>
      </c>
      <c r="Z202" s="20">
        <f t="shared" ca="1" si="74"/>
        <v>10.925915393533094</v>
      </c>
      <c r="AA202" s="20">
        <f t="shared" ca="1" si="75"/>
        <v>2.091024036075618</v>
      </c>
      <c r="AB202" s="21">
        <f t="shared" ca="1" si="90"/>
        <v>3147.5396880031153</v>
      </c>
      <c r="AC202" s="20">
        <f t="shared" ca="1" si="91"/>
        <v>3149.6307120391907</v>
      </c>
      <c r="AE202" s="20">
        <f t="shared" ca="1" si="76"/>
        <v>18.161645893161079</v>
      </c>
      <c r="AF202" s="20">
        <f t="shared" ca="1" si="77"/>
        <v>4.7017458871583315</v>
      </c>
      <c r="AG202" s="21">
        <f t="shared" ca="1" si="92"/>
        <v>3439.5616917334028</v>
      </c>
      <c r="AH202" s="20">
        <f t="shared" ca="1" si="93"/>
        <v>3444.263437620561</v>
      </c>
      <c r="AJ202" s="20">
        <f t="shared" ca="1" si="78"/>
        <v>10.177540441366608</v>
      </c>
      <c r="AK202" s="20">
        <f t="shared" ca="1" si="79"/>
        <v>2.0594567716258418</v>
      </c>
      <c r="AL202" s="21">
        <f t="shared" ca="1" si="94"/>
        <v>3543.0220067358282</v>
      </c>
      <c r="AM202" s="20">
        <f t="shared" ca="1" si="95"/>
        <v>3545.0814635074539</v>
      </c>
    </row>
    <row r="203" spans="1:39" x14ac:dyDescent="0.25">
      <c r="A203" s="20">
        <f t="shared" ca="1" si="64"/>
        <v>6.9571813732505179</v>
      </c>
      <c r="B203" s="20">
        <f t="shared" ca="1" si="65"/>
        <v>17.282568933168324</v>
      </c>
      <c r="C203" s="21">
        <f t="shared" ca="1" si="80"/>
        <v>3229.3423574680351</v>
      </c>
      <c r="D203" s="20">
        <f t="shared" ca="1" si="81"/>
        <v>3246.6249264012035</v>
      </c>
      <c r="E203" s="19"/>
      <c r="F203" s="20">
        <f t="shared" ca="1" si="66"/>
        <v>28.236029390245125</v>
      </c>
      <c r="G203" s="20">
        <f t="shared" ca="1" si="67"/>
        <v>0.58904380144656288</v>
      </c>
      <c r="H203" s="21">
        <f t="shared" ca="1" si="82"/>
        <v>3241.2093323743115</v>
      </c>
      <c r="I203" s="20">
        <f t="shared" ca="1" si="83"/>
        <v>3241.7983761757582</v>
      </c>
      <c r="J203" s="19"/>
      <c r="K203" s="20">
        <f t="shared" ca="1" si="68"/>
        <v>10.756280794294845</v>
      </c>
      <c r="L203" s="20">
        <f t="shared" ca="1" si="69"/>
        <v>3.0529466669377228</v>
      </c>
      <c r="M203" s="21">
        <f t="shared" ca="1" si="84"/>
        <v>2770.0031345001889</v>
      </c>
      <c r="N203" s="20">
        <f t="shared" ca="1" si="85"/>
        <v>2773.0560811671266</v>
      </c>
      <c r="O203" s="19"/>
      <c r="P203" s="20">
        <f t="shared" ca="1" si="70"/>
        <v>54.758354068792897</v>
      </c>
      <c r="Q203" s="20">
        <f t="shared" ca="1" si="71"/>
        <v>3.2600419084797592</v>
      </c>
      <c r="R203" s="21">
        <f t="shared" ca="1" si="86"/>
        <v>3231.3615313165983</v>
      </c>
      <c r="S203" s="20">
        <f t="shared" ca="1" si="87"/>
        <v>3234.621573225078</v>
      </c>
      <c r="T203" s="19"/>
      <c r="U203" s="20">
        <f t="shared" ca="1" si="72"/>
        <v>2.1945135210810416</v>
      </c>
      <c r="V203" s="20">
        <f t="shared" ca="1" si="73"/>
        <v>1.455156725435961</v>
      </c>
      <c r="W203" s="21">
        <f t="shared" ca="1" si="88"/>
        <v>2651.9333660433872</v>
      </c>
      <c r="X203" s="20">
        <f t="shared" ca="1" si="89"/>
        <v>2653.3885227688233</v>
      </c>
      <c r="Z203" s="20">
        <f t="shared" ca="1" si="74"/>
        <v>5.2845121811033735</v>
      </c>
      <c r="AA203" s="20">
        <f t="shared" ca="1" si="75"/>
        <v>7.3429050808720548</v>
      </c>
      <c r="AB203" s="21">
        <f t="shared" ca="1" si="90"/>
        <v>3154.915224220294</v>
      </c>
      <c r="AC203" s="20">
        <f t="shared" ca="1" si="91"/>
        <v>3162.2581293011663</v>
      </c>
      <c r="AE203" s="20">
        <f t="shared" ca="1" si="76"/>
        <v>0.58132588600467305</v>
      </c>
      <c r="AF203" s="20">
        <f t="shared" ca="1" si="77"/>
        <v>1.0542070152915108</v>
      </c>
      <c r="AG203" s="21">
        <f t="shared" ca="1" si="92"/>
        <v>3444.8447635065659</v>
      </c>
      <c r="AH203" s="20">
        <f t="shared" ca="1" si="93"/>
        <v>3445.8989705218573</v>
      </c>
      <c r="AJ203" s="20">
        <f t="shared" ca="1" si="78"/>
        <v>18.731512459997116</v>
      </c>
      <c r="AK203" s="20">
        <f t="shared" ca="1" si="79"/>
        <v>0.92467852056534028</v>
      </c>
      <c r="AL203" s="21">
        <f t="shared" ca="1" si="94"/>
        <v>3563.8129759674512</v>
      </c>
      <c r="AM203" s="20">
        <f t="shared" ca="1" si="95"/>
        <v>3564.7376544880167</v>
      </c>
    </row>
    <row r="204" spans="1:39" x14ac:dyDescent="0.25">
      <c r="A204" s="20">
        <f t="shared" ca="1" si="64"/>
        <v>17.276218076321747</v>
      </c>
      <c r="B204" s="20">
        <f t="shared" ca="1" si="65"/>
        <v>4.9681244486859439</v>
      </c>
      <c r="C204" s="21">
        <f t="shared" ca="1" si="80"/>
        <v>3263.9011444775251</v>
      </c>
      <c r="D204" s="20">
        <f t="shared" ca="1" si="81"/>
        <v>3268.8692689262111</v>
      </c>
      <c r="E204" s="19"/>
      <c r="F204" s="20">
        <f t="shared" ca="1" si="66"/>
        <v>48.467314803009799</v>
      </c>
      <c r="G204" s="20">
        <f t="shared" ca="1" si="67"/>
        <v>7.3187233139316143</v>
      </c>
      <c r="H204" s="21">
        <f t="shared" ca="1" si="82"/>
        <v>3290.2656909787679</v>
      </c>
      <c r="I204" s="20">
        <f t="shared" ca="1" si="83"/>
        <v>3297.5844142926994</v>
      </c>
      <c r="J204" s="19"/>
      <c r="K204" s="20">
        <f t="shared" ca="1" si="68"/>
        <v>6.1471816954270251</v>
      </c>
      <c r="L204" s="20">
        <f t="shared" ca="1" si="69"/>
        <v>3.4783987736993423</v>
      </c>
      <c r="M204" s="21">
        <f t="shared" ca="1" si="84"/>
        <v>2779.2032628625539</v>
      </c>
      <c r="N204" s="20">
        <f t="shared" ca="1" si="85"/>
        <v>2782.681661636253</v>
      </c>
      <c r="O204" s="19"/>
      <c r="P204" s="20">
        <f t="shared" ca="1" si="70"/>
        <v>15.671612426811839</v>
      </c>
      <c r="Q204" s="20">
        <f t="shared" ca="1" si="71"/>
        <v>0.25224654559208592</v>
      </c>
      <c r="R204" s="21">
        <f t="shared" ca="1" si="86"/>
        <v>3250.2931856518899</v>
      </c>
      <c r="S204" s="20">
        <f t="shared" ca="1" si="87"/>
        <v>3250.5454321974821</v>
      </c>
      <c r="T204" s="19"/>
      <c r="U204" s="20">
        <f t="shared" ca="1" si="72"/>
        <v>5.4276335007438643</v>
      </c>
      <c r="V204" s="20">
        <f t="shared" ca="1" si="73"/>
        <v>5.2420879833502259</v>
      </c>
      <c r="W204" s="21">
        <f t="shared" ca="1" si="88"/>
        <v>2658.8161562695673</v>
      </c>
      <c r="X204" s="20">
        <f t="shared" ca="1" si="89"/>
        <v>2664.0582442529176</v>
      </c>
      <c r="Z204" s="20">
        <f t="shared" ca="1" si="74"/>
        <v>45.092577603430378</v>
      </c>
      <c r="AA204" s="20">
        <f t="shared" ca="1" si="75"/>
        <v>0.98732678237178473</v>
      </c>
      <c r="AB204" s="21">
        <f t="shared" ca="1" si="90"/>
        <v>3207.3507069045968</v>
      </c>
      <c r="AC204" s="20">
        <f t="shared" ca="1" si="91"/>
        <v>3208.3380336869686</v>
      </c>
      <c r="AE204" s="20">
        <f t="shared" ca="1" si="76"/>
        <v>0.48424121279788429</v>
      </c>
      <c r="AF204" s="20">
        <f t="shared" ca="1" si="77"/>
        <v>3.0255109170310615</v>
      </c>
      <c r="AG204" s="21">
        <f t="shared" ca="1" si="92"/>
        <v>3446.3832117346551</v>
      </c>
      <c r="AH204" s="20">
        <f t="shared" ca="1" si="93"/>
        <v>3449.4087226516863</v>
      </c>
      <c r="AJ204" s="20">
        <f t="shared" ca="1" si="78"/>
        <v>10.135549937560265</v>
      </c>
      <c r="AK204" s="20">
        <f t="shared" ca="1" si="79"/>
        <v>3.5413618057337408</v>
      </c>
      <c r="AL204" s="21">
        <f t="shared" ca="1" si="94"/>
        <v>3574.8732044255771</v>
      </c>
      <c r="AM204" s="20">
        <f t="shared" ca="1" si="95"/>
        <v>3578.4145662313108</v>
      </c>
    </row>
    <row r="205" spans="1:39" x14ac:dyDescent="0.25">
      <c r="A205" s="20">
        <f t="shared" ca="1" si="64"/>
        <v>6.640318104110591</v>
      </c>
      <c r="B205" s="20">
        <f t="shared" ca="1" si="65"/>
        <v>3.851930142997074</v>
      </c>
      <c r="C205" s="21">
        <f t="shared" ca="1" si="80"/>
        <v>3275.5095870303217</v>
      </c>
      <c r="D205" s="20">
        <f t="shared" ca="1" si="81"/>
        <v>3279.3615171733186</v>
      </c>
      <c r="E205" s="19"/>
      <c r="F205" s="20">
        <f t="shared" ca="1" si="66"/>
        <v>5.9427345485073744</v>
      </c>
      <c r="G205" s="20">
        <f t="shared" ca="1" si="67"/>
        <v>13.269425833159756</v>
      </c>
      <c r="H205" s="21">
        <f t="shared" ca="1" si="82"/>
        <v>3303.5271488412068</v>
      </c>
      <c r="I205" s="20">
        <f t="shared" ca="1" si="83"/>
        <v>3316.7965746743666</v>
      </c>
      <c r="J205" s="19"/>
      <c r="K205" s="20">
        <f t="shared" ca="1" si="68"/>
        <v>26.134722190691008</v>
      </c>
      <c r="L205" s="20">
        <f t="shared" ca="1" si="69"/>
        <v>5.0965769339373272</v>
      </c>
      <c r="M205" s="21">
        <f t="shared" ca="1" si="84"/>
        <v>2808.8163838269438</v>
      </c>
      <c r="N205" s="20">
        <f t="shared" ca="1" si="85"/>
        <v>2813.9129607608811</v>
      </c>
      <c r="O205" s="19"/>
      <c r="P205" s="20">
        <f t="shared" ca="1" si="70"/>
        <v>0.36570194975646747</v>
      </c>
      <c r="Q205" s="20">
        <f t="shared" ca="1" si="71"/>
        <v>8.1124701058604547</v>
      </c>
      <c r="R205" s="21">
        <f t="shared" ca="1" si="86"/>
        <v>3250.9111341472385</v>
      </c>
      <c r="S205" s="20">
        <f t="shared" ca="1" si="87"/>
        <v>3259.0236042530992</v>
      </c>
      <c r="T205" s="19"/>
      <c r="U205" s="20">
        <f t="shared" ca="1" si="72"/>
        <v>2.3199261384081566</v>
      </c>
      <c r="V205" s="20">
        <f t="shared" ca="1" si="73"/>
        <v>3.0519603102331136</v>
      </c>
      <c r="W205" s="21">
        <f t="shared" ca="1" si="88"/>
        <v>2666.3781703913255</v>
      </c>
      <c r="X205" s="20">
        <f t="shared" ca="1" si="89"/>
        <v>2669.4301307015585</v>
      </c>
      <c r="Z205" s="20">
        <f t="shared" ca="1" si="74"/>
        <v>10.988622875151234</v>
      </c>
      <c r="AA205" s="20">
        <f t="shared" ca="1" si="75"/>
        <v>0.5407626778531851</v>
      </c>
      <c r="AB205" s="21">
        <f t="shared" ca="1" si="90"/>
        <v>3219.3266565621198</v>
      </c>
      <c r="AC205" s="20">
        <f t="shared" ca="1" si="91"/>
        <v>3219.8674192399731</v>
      </c>
      <c r="AE205" s="20">
        <f t="shared" ca="1" si="76"/>
        <v>4.3847718110319231</v>
      </c>
      <c r="AF205" s="20">
        <f t="shared" ca="1" si="77"/>
        <v>4.656058226472882</v>
      </c>
      <c r="AG205" s="21">
        <f t="shared" ca="1" si="92"/>
        <v>3453.7934944627182</v>
      </c>
      <c r="AH205" s="20">
        <f t="shared" ca="1" si="93"/>
        <v>3458.449552689191</v>
      </c>
      <c r="AJ205" s="20">
        <f t="shared" ca="1" si="78"/>
        <v>31.270005979285528</v>
      </c>
      <c r="AK205" s="20">
        <f t="shared" ca="1" si="79"/>
        <v>0.69150067462023668</v>
      </c>
      <c r="AL205" s="21">
        <f t="shared" ca="1" si="94"/>
        <v>3609.6845722105963</v>
      </c>
      <c r="AM205" s="20">
        <f t="shared" ca="1" si="95"/>
        <v>3610.3760728852167</v>
      </c>
    </row>
    <row r="206" spans="1:39" x14ac:dyDescent="0.25">
      <c r="A206" s="20">
        <f t="shared" ref="A206:A269" ca="1" si="96">((-LN(1-RAND()))/$C$9)</f>
        <v>20.571807426931329</v>
      </c>
      <c r="B206" s="20">
        <f t="shared" ref="B206:B269" ca="1" si="97">((-LN(1-RAND()))/$C$10)</f>
        <v>1.4416848895154595</v>
      </c>
      <c r="C206" s="21">
        <f t="shared" ca="1" si="80"/>
        <v>3299.9333246002498</v>
      </c>
      <c r="D206" s="20">
        <f t="shared" ca="1" si="81"/>
        <v>3301.375009489765</v>
      </c>
      <c r="E206" s="19"/>
      <c r="F206" s="20">
        <f t="shared" ref="F206:F269" ca="1" si="98">((-LN(1-RAND()))/$H$9)</f>
        <v>7.5021735169713981</v>
      </c>
      <c r="G206" s="20">
        <f t="shared" ref="G206:G269" ca="1" si="99">((-LN(1-RAND()))/$H$10)</f>
        <v>8.8994289621071605</v>
      </c>
      <c r="H206" s="21">
        <f t="shared" ca="1" si="82"/>
        <v>3324.2987481913378</v>
      </c>
      <c r="I206" s="20">
        <f t="shared" ca="1" si="83"/>
        <v>3333.1981771534452</v>
      </c>
      <c r="J206" s="19"/>
      <c r="K206" s="20">
        <f t="shared" ref="K206:K269" ca="1" si="100">((-LN(1-RAND()))/$M$9)</f>
        <v>2.9569265657539323</v>
      </c>
      <c r="L206" s="20">
        <f t="shared" ref="L206:L269" ca="1" si="101">((-LN(1-RAND()))/$M$10)</f>
        <v>1.6523362623365079</v>
      </c>
      <c r="M206" s="21">
        <f t="shared" ca="1" si="84"/>
        <v>2816.8698873266349</v>
      </c>
      <c r="N206" s="20">
        <f t="shared" ca="1" si="85"/>
        <v>2818.5222235889714</v>
      </c>
      <c r="O206" s="19"/>
      <c r="P206" s="20">
        <f t="shared" ref="P206:P269" ca="1" si="102">((-LN(1-RAND()))/$R$9)</f>
        <v>9.6175078230016311</v>
      </c>
      <c r="Q206" s="20">
        <f t="shared" ref="Q206:Q269" ca="1" si="103">((-LN(1-RAND()))/$R$10)</f>
        <v>0.536299043223326</v>
      </c>
      <c r="R206" s="21">
        <f t="shared" ca="1" si="86"/>
        <v>3268.6411120761009</v>
      </c>
      <c r="S206" s="20">
        <f t="shared" ca="1" si="87"/>
        <v>3269.177411119324</v>
      </c>
      <c r="T206" s="19"/>
      <c r="U206" s="20">
        <f t="shared" ref="U206:U269" ca="1" si="104">((-LN(1-RAND()))/$W$9)</f>
        <v>1.7626973022560402</v>
      </c>
      <c r="V206" s="20">
        <f t="shared" ref="V206:V269" ca="1" si="105">((-LN(1-RAND()))/$W$10)</f>
        <v>10.082138348946357</v>
      </c>
      <c r="W206" s="21">
        <f t="shared" ca="1" si="88"/>
        <v>2671.1928280038146</v>
      </c>
      <c r="X206" s="20">
        <f t="shared" ca="1" si="89"/>
        <v>2681.2749663527611</v>
      </c>
      <c r="Z206" s="20">
        <f t="shared" ref="Z206:Z269" ca="1" si="106">((-LN(1-RAND()))/$AB$9)</f>
        <v>16.595900583142093</v>
      </c>
      <c r="AA206" s="20">
        <f t="shared" ref="AA206:AA269" ca="1" si="107">((-LN(1-RAND()))/$AB$10)</f>
        <v>3.0348802171975153</v>
      </c>
      <c r="AB206" s="21">
        <f t="shared" ca="1" si="90"/>
        <v>3236.4633198231149</v>
      </c>
      <c r="AC206" s="20">
        <f t="shared" ca="1" si="91"/>
        <v>3239.4982000403124</v>
      </c>
      <c r="AE206" s="20">
        <f t="shared" ref="AE206:AE269" ca="1" si="108">((-LN(1-RAND()))/$AG$9)</f>
        <v>0.55946378836663957</v>
      </c>
      <c r="AF206" s="20">
        <f t="shared" ref="AF206:AF269" ca="1" si="109">((-LN(1-RAND()))/$AG$10)</f>
        <v>0.53509820471785308</v>
      </c>
      <c r="AG206" s="21">
        <f t="shared" ca="1" si="92"/>
        <v>3459.0090164775575</v>
      </c>
      <c r="AH206" s="20">
        <f t="shared" ca="1" si="93"/>
        <v>3459.5441146822754</v>
      </c>
      <c r="AJ206" s="20">
        <f t="shared" ref="AJ206:AJ269" ca="1" si="110">((-LN(1-RAND()))/$AL$9)</f>
        <v>2.0585546582075178</v>
      </c>
      <c r="AK206" s="20">
        <f t="shared" ref="AK206:AK269" ca="1" si="111">((-LN(1-RAND()))/$AL$10)</f>
        <v>1.4373655190427155</v>
      </c>
      <c r="AL206" s="21">
        <f t="shared" ca="1" si="94"/>
        <v>3612.4346275434241</v>
      </c>
      <c r="AM206" s="20">
        <f t="shared" ca="1" si="95"/>
        <v>3613.871993062467</v>
      </c>
    </row>
    <row r="207" spans="1:39" x14ac:dyDescent="0.25">
      <c r="A207" s="20">
        <f t="shared" ca="1" si="96"/>
        <v>25.749169812326663</v>
      </c>
      <c r="B207" s="20">
        <f t="shared" ca="1" si="97"/>
        <v>2.4834629205836856</v>
      </c>
      <c r="C207" s="21">
        <f t="shared" ref="C207:C270" ca="1" si="112">D206+A207</f>
        <v>3327.1241793020918</v>
      </c>
      <c r="D207" s="20">
        <f t="shared" ref="D207:D270" ca="1" si="113">C207+B207</f>
        <v>3329.6076422226756</v>
      </c>
      <c r="E207" s="19"/>
      <c r="F207" s="20">
        <f t="shared" ca="1" si="98"/>
        <v>19.881257940054109</v>
      </c>
      <c r="G207" s="20">
        <f t="shared" ca="1" si="99"/>
        <v>9.5290549233818673</v>
      </c>
      <c r="H207" s="21">
        <f t="shared" ref="H207:H270" ca="1" si="114">I206+F207</f>
        <v>3353.0794350934993</v>
      </c>
      <c r="I207" s="20">
        <f t="shared" ref="I207:I270" ca="1" si="115">H207+G207</f>
        <v>3362.6084900168812</v>
      </c>
      <c r="J207" s="19"/>
      <c r="K207" s="20">
        <f t="shared" ca="1" si="100"/>
        <v>7.4859389522614883</v>
      </c>
      <c r="L207" s="20">
        <f t="shared" ca="1" si="101"/>
        <v>10.433521668584552</v>
      </c>
      <c r="M207" s="21">
        <f t="shared" ref="M207:M270" ca="1" si="116">N206+K207</f>
        <v>2826.0081625412331</v>
      </c>
      <c r="N207" s="20">
        <f t="shared" ref="N207:N270" ca="1" si="117">M207+L207</f>
        <v>2836.4416842098176</v>
      </c>
      <c r="O207" s="19"/>
      <c r="P207" s="20">
        <f t="shared" ca="1" si="102"/>
        <v>1.5030178944909292</v>
      </c>
      <c r="Q207" s="20">
        <f t="shared" ca="1" si="103"/>
        <v>8.4284282489842446E-2</v>
      </c>
      <c r="R207" s="21">
        <f t="shared" ref="R207:R270" ca="1" si="118">S206+P207</f>
        <v>3270.6804290138148</v>
      </c>
      <c r="S207" s="20">
        <f t="shared" ref="S207:S270" ca="1" si="119">R207+Q207</f>
        <v>3270.7647132963048</v>
      </c>
      <c r="T207" s="19"/>
      <c r="U207" s="20">
        <f t="shared" ca="1" si="104"/>
        <v>6.3242823073865333</v>
      </c>
      <c r="V207" s="20">
        <f t="shared" ca="1" si="105"/>
        <v>4.9516371464797677</v>
      </c>
      <c r="W207" s="21">
        <f t="shared" ref="W207:W270" ca="1" si="120">X206+U207</f>
        <v>2687.5992486601476</v>
      </c>
      <c r="X207" s="20">
        <f t="shared" ref="X207:X270" ca="1" si="121">W207+V207</f>
        <v>2692.5508858066273</v>
      </c>
      <c r="Z207" s="20">
        <f t="shared" ca="1" si="106"/>
        <v>2.4687742225341687</v>
      </c>
      <c r="AA207" s="20">
        <f t="shared" ca="1" si="107"/>
        <v>6.3614812676694573E-3</v>
      </c>
      <c r="AB207" s="21">
        <f t="shared" ref="AB207:AB270" ca="1" si="122">AC206+Z207</f>
        <v>3241.9669742628466</v>
      </c>
      <c r="AC207" s="20">
        <f t="shared" ref="AC207:AC270" ca="1" si="123">AB207+AA207</f>
        <v>3241.9733357441141</v>
      </c>
      <c r="AE207" s="20">
        <f t="shared" ca="1" si="108"/>
        <v>20.779130352699013</v>
      </c>
      <c r="AF207" s="20">
        <f t="shared" ca="1" si="109"/>
        <v>5.4560251931096557</v>
      </c>
      <c r="AG207" s="21">
        <f t="shared" ref="AG207:AG270" ca="1" si="124">AH206+AE207</f>
        <v>3480.3232450349747</v>
      </c>
      <c r="AH207" s="20">
        <f t="shared" ref="AH207:AH270" ca="1" si="125">AG207+AF207</f>
        <v>3485.7792702280844</v>
      </c>
      <c r="AJ207" s="20">
        <f t="shared" ca="1" si="110"/>
        <v>25.154974969245899</v>
      </c>
      <c r="AK207" s="20">
        <f t="shared" ca="1" si="111"/>
        <v>3.742903558886844</v>
      </c>
      <c r="AL207" s="21">
        <f t="shared" ref="AL207:AL270" ca="1" si="126">AM206+AJ207</f>
        <v>3639.0269680317128</v>
      </c>
      <c r="AM207" s="20">
        <f t="shared" ref="AM207:AM270" ca="1" si="127">AL207+AK207</f>
        <v>3642.7698715905999</v>
      </c>
    </row>
    <row r="208" spans="1:39" x14ac:dyDescent="0.25">
      <c r="A208" s="20">
        <f t="shared" ca="1" si="96"/>
        <v>4.6267756294575371</v>
      </c>
      <c r="B208" s="20">
        <f t="shared" ca="1" si="97"/>
        <v>2.6754695375999824</v>
      </c>
      <c r="C208" s="21">
        <f t="shared" ca="1" si="112"/>
        <v>3334.234417852133</v>
      </c>
      <c r="D208" s="20">
        <f t="shared" ca="1" si="113"/>
        <v>3336.9098873897328</v>
      </c>
      <c r="E208" s="19"/>
      <c r="F208" s="20">
        <f t="shared" ca="1" si="98"/>
        <v>7.7620769351328622</v>
      </c>
      <c r="G208" s="20">
        <f t="shared" ca="1" si="99"/>
        <v>10.473870402377338</v>
      </c>
      <c r="H208" s="21">
        <f t="shared" ca="1" si="114"/>
        <v>3370.3705669520141</v>
      </c>
      <c r="I208" s="20">
        <f t="shared" ca="1" si="115"/>
        <v>3380.8444373543916</v>
      </c>
      <c r="J208" s="19"/>
      <c r="K208" s="20">
        <f t="shared" ca="1" si="100"/>
        <v>10.438750290721677</v>
      </c>
      <c r="L208" s="20">
        <f t="shared" ca="1" si="101"/>
        <v>1.4978503150624851</v>
      </c>
      <c r="M208" s="21">
        <f t="shared" ca="1" si="116"/>
        <v>2846.8804345005392</v>
      </c>
      <c r="N208" s="20">
        <f t="shared" ca="1" si="117"/>
        <v>2848.3782848156015</v>
      </c>
      <c r="O208" s="19"/>
      <c r="P208" s="20">
        <f t="shared" ca="1" si="102"/>
        <v>7.5085523932911045</v>
      </c>
      <c r="Q208" s="20">
        <f t="shared" ca="1" si="103"/>
        <v>4.2372922697189583</v>
      </c>
      <c r="R208" s="21">
        <f t="shared" ca="1" si="118"/>
        <v>3278.273265689596</v>
      </c>
      <c r="S208" s="20">
        <f t="shared" ca="1" si="119"/>
        <v>3282.5105579593151</v>
      </c>
      <c r="T208" s="19"/>
      <c r="U208" s="20">
        <f t="shared" ca="1" si="104"/>
        <v>30.848653486173387</v>
      </c>
      <c r="V208" s="20">
        <f t="shared" ca="1" si="105"/>
        <v>0.18914005007089396</v>
      </c>
      <c r="W208" s="21">
        <f t="shared" ca="1" si="120"/>
        <v>2723.3995392928009</v>
      </c>
      <c r="X208" s="20">
        <f t="shared" ca="1" si="121"/>
        <v>2723.5886793428717</v>
      </c>
      <c r="Z208" s="20">
        <f t="shared" ca="1" si="106"/>
        <v>8.5750372934798982</v>
      </c>
      <c r="AA208" s="20">
        <f t="shared" ca="1" si="107"/>
        <v>0.1934369306792979</v>
      </c>
      <c r="AB208" s="21">
        <f t="shared" ca="1" si="122"/>
        <v>3250.548373037594</v>
      </c>
      <c r="AC208" s="20">
        <f t="shared" ca="1" si="123"/>
        <v>3250.7418099682732</v>
      </c>
      <c r="AE208" s="20">
        <f t="shared" ca="1" si="108"/>
        <v>27.410315868891484</v>
      </c>
      <c r="AF208" s="20">
        <f t="shared" ca="1" si="109"/>
        <v>1.3629246810661124</v>
      </c>
      <c r="AG208" s="21">
        <f t="shared" ca="1" si="124"/>
        <v>3513.1895860969757</v>
      </c>
      <c r="AH208" s="20">
        <f t="shared" ca="1" si="125"/>
        <v>3514.5525107780418</v>
      </c>
      <c r="AJ208" s="20">
        <f t="shared" ca="1" si="110"/>
        <v>10.045802596999513</v>
      </c>
      <c r="AK208" s="20">
        <f t="shared" ca="1" si="111"/>
        <v>8.3552694173575315</v>
      </c>
      <c r="AL208" s="21">
        <f t="shared" ca="1" si="126"/>
        <v>3652.8156741875996</v>
      </c>
      <c r="AM208" s="20">
        <f t="shared" ca="1" si="127"/>
        <v>3661.1709436049573</v>
      </c>
    </row>
    <row r="209" spans="1:39" x14ac:dyDescent="0.25">
      <c r="A209" s="20">
        <f t="shared" ca="1" si="96"/>
        <v>27.592109181620305</v>
      </c>
      <c r="B209" s="20">
        <f t="shared" ca="1" si="97"/>
        <v>3.2074633155002594</v>
      </c>
      <c r="C209" s="21">
        <f t="shared" ca="1" si="112"/>
        <v>3364.5019965713532</v>
      </c>
      <c r="D209" s="20">
        <f t="shared" ca="1" si="113"/>
        <v>3367.7094598868534</v>
      </c>
      <c r="E209" s="19"/>
      <c r="F209" s="20">
        <f t="shared" ca="1" si="98"/>
        <v>26.32352396741549</v>
      </c>
      <c r="G209" s="20">
        <f t="shared" ca="1" si="99"/>
        <v>3.0699308324942947</v>
      </c>
      <c r="H209" s="21">
        <f t="shared" ca="1" si="114"/>
        <v>3407.1679613218071</v>
      </c>
      <c r="I209" s="20">
        <f t="shared" ca="1" si="115"/>
        <v>3410.2378921543013</v>
      </c>
      <c r="J209" s="19"/>
      <c r="K209" s="20">
        <f t="shared" ca="1" si="100"/>
        <v>11.183582781010919</v>
      </c>
      <c r="L209" s="20">
        <f t="shared" ca="1" si="101"/>
        <v>17.955967305673433</v>
      </c>
      <c r="M209" s="21">
        <f t="shared" ca="1" si="116"/>
        <v>2859.5618675966125</v>
      </c>
      <c r="N209" s="20">
        <f t="shared" ca="1" si="117"/>
        <v>2877.5178349022858</v>
      </c>
      <c r="O209" s="19"/>
      <c r="P209" s="20">
        <f t="shared" ca="1" si="102"/>
        <v>5.2601897280836312</v>
      </c>
      <c r="Q209" s="20">
        <f t="shared" ca="1" si="103"/>
        <v>0.51380193119660866</v>
      </c>
      <c r="R209" s="21">
        <f t="shared" ca="1" si="118"/>
        <v>3287.7707476873989</v>
      </c>
      <c r="S209" s="20">
        <f t="shared" ca="1" si="119"/>
        <v>3288.2845496185955</v>
      </c>
      <c r="T209" s="19"/>
      <c r="U209" s="20">
        <f t="shared" ca="1" si="104"/>
        <v>5.57526831802116</v>
      </c>
      <c r="V209" s="20">
        <f t="shared" ca="1" si="105"/>
        <v>9.7837128705699037</v>
      </c>
      <c r="W209" s="21">
        <f t="shared" ca="1" si="120"/>
        <v>2729.163947660893</v>
      </c>
      <c r="X209" s="20">
        <f t="shared" ca="1" si="121"/>
        <v>2738.947660531463</v>
      </c>
      <c r="Z209" s="20">
        <f t="shared" ca="1" si="106"/>
        <v>7.9131798864171561</v>
      </c>
      <c r="AA209" s="20">
        <f t="shared" ca="1" si="107"/>
        <v>2.8198906287826064</v>
      </c>
      <c r="AB209" s="21">
        <f t="shared" ca="1" si="122"/>
        <v>3258.6549898546905</v>
      </c>
      <c r="AC209" s="20">
        <f t="shared" ca="1" si="123"/>
        <v>3261.474880483473</v>
      </c>
      <c r="AE209" s="20">
        <f t="shared" ca="1" si="108"/>
        <v>1.4608247425190104</v>
      </c>
      <c r="AF209" s="20">
        <f t="shared" ca="1" si="109"/>
        <v>7.1449733683078724</v>
      </c>
      <c r="AG209" s="21">
        <f t="shared" ca="1" si="124"/>
        <v>3516.0133355205608</v>
      </c>
      <c r="AH209" s="20">
        <f t="shared" ca="1" si="125"/>
        <v>3523.1583088888688</v>
      </c>
      <c r="AJ209" s="20">
        <f t="shared" ca="1" si="110"/>
        <v>42.615384307752997</v>
      </c>
      <c r="AK209" s="20">
        <f t="shared" ca="1" si="111"/>
        <v>1.4490080332372557</v>
      </c>
      <c r="AL209" s="21">
        <f t="shared" ca="1" si="126"/>
        <v>3703.7863279127105</v>
      </c>
      <c r="AM209" s="20">
        <f t="shared" ca="1" si="127"/>
        <v>3705.2353359459476</v>
      </c>
    </row>
    <row r="210" spans="1:39" x14ac:dyDescent="0.25">
      <c r="A210" s="20">
        <f t="shared" ca="1" si="96"/>
        <v>18.438164088501747</v>
      </c>
      <c r="B210" s="20">
        <f t="shared" ca="1" si="97"/>
        <v>8.4978956330854558</v>
      </c>
      <c r="C210" s="21">
        <f t="shared" ca="1" si="112"/>
        <v>3386.1476239753551</v>
      </c>
      <c r="D210" s="20">
        <f t="shared" ca="1" si="113"/>
        <v>3394.6455196084407</v>
      </c>
      <c r="E210" s="19"/>
      <c r="F210" s="20">
        <f t="shared" ca="1" si="98"/>
        <v>15.852304023139558</v>
      </c>
      <c r="G210" s="20">
        <f t="shared" ca="1" si="99"/>
        <v>15.77351071748288</v>
      </c>
      <c r="H210" s="21">
        <f t="shared" ca="1" si="114"/>
        <v>3426.0901961774407</v>
      </c>
      <c r="I210" s="20">
        <f t="shared" ca="1" si="115"/>
        <v>3441.8637068949238</v>
      </c>
      <c r="J210" s="19"/>
      <c r="K210" s="20">
        <f t="shared" ca="1" si="100"/>
        <v>1.0421667594235116</v>
      </c>
      <c r="L210" s="20">
        <f t="shared" ca="1" si="101"/>
        <v>0.72878813123633457</v>
      </c>
      <c r="M210" s="21">
        <f t="shared" ca="1" si="116"/>
        <v>2878.5600016617095</v>
      </c>
      <c r="N210" s="20">
        <f t="shared" ca="1" si="117"/>
        <v>2879.2887897929459</v>
      </c>
      <c r="O210" s="19"/>
      <c r="P210" s="20">
        <f t="shared" ca="1" si="102"/>
        <v>22.0695639252258</v>
      </c>
      <c r="Q210" s="20">
        <f t="shared" ca="1" si="103"/>
        <v>13.198302078935781</v>
      </c>
      <c r="R210" s="21">
        <f t="shared" ca="1" si="118"/>
        <v>3310.3541135438213</v>
      </c>
      <c r="S210" s="20">
        <f t="shared" ca="1" si="119"/>
        <v>3323.5524156227571</v>
      </c>
      <c r="T210" s="19"/>
      <c r="U210" s="20">
        <f t="shared" ca="1" si="104"/>
        <v>3.6292099350081144</v>
      </c>
      <c r="V210" s="20">
        <f t="shared" ca="1" si="105"/>
        <v>2.6248951720984421</v>
      </c>
      <c r="W210" s="21">
        <f t="shared" ca="1" si="120"/>
        <v>2742.5768704664711</v>
      </c>
      <c r="X210" s="20">
        <f t="shared" ca="1" si="121"/>
        <v>2745.2017656385697</v>
      </c>
      <c r="Z210" s="20">
        <f t="shared" ca="1" si="106"/>
        <v>0.90594367007286503</v>
      </c>
      <c r="AA210" s="20">
        <f t="shared" ca="1" si="107"/>
        <v>1.7472411341246361</v>
      </c>
      <c r="AB210" s="21">
        <f t="shared" ca="1" si="122"/>
        <v>3262.3808241535457</v>
      </c>
      <c r="AC210" s="20">
        <f t="shared" ca="1" si="123"/>
        <v>3264.1280652876703</v>
      </c>
      <c r="AE210" s="20">
        <f t="shared" ca="1" si="108"/>
        <v>7.5012318773427822</v>
      </c>
      <c r="AF210" s="20">
        <f t="shared" ca="1" si="109"/>
        <v>2.1401694786793071</v>
      </c>
      <c r="AG210" s="21">
        <f t="shared" ca="1" si="124"/>
        <v>3530.6595407662116</v>
      </c>
      <c r="AH210" s="20">
        <f t="shared" ca="1" si="125"/>
        <v>3532.7997102448908</v>
      </c>
      <c r="AJ210" s="20">
        <f t="shared" ca="1" si="110"/>
        <v>25.70371554676969</v>
      </c>
      <c r="AK210" s="20">
        <f t="shared" ca="1" si="111"/>
        <v>7.3354841575313445</v>
      </c>
      <c r="AL210" s="21">
        <f t="shared" ca="1" si="126"/>
        <v>3730.9390514927172</v>
      </c>
      <c r="AM210" s="20">
        <f t="shared" ca="1" si="127"/>
        <v>3738.2745356502487</v>
      </c>
    </row>
    <row r="211" spans="1:39" x14ac:dyDescent="0.25">
      <c r="A211" s="20">
        <f t="shared" ca="1" si="96"/>
        <v>7.4129783185528977</v>
      </c>
      <c r="B211" s="20">
        <f t="shared" ca="1" si="97"/>
        <v>7.546088102589799</v>
      </c>
      <c r="C211" s="21">
        <f t="shared" ca="1" si="112"/>
        <v>3402.0584979269938</v>
      </c>
      <c r="D211" s="20">
        <f t="shared" ca="1" si="113"/>
        <v>3409.6045860295835</v>
      </c>
      <c r="E211" s="19"/>
      <c r="F211" s="20">
        <f t="shared" ca="1" si="98"/>
        <v>41.491575029017547</v>
      </c>
      <c r="G211" s="20">
        <f t="shared" ca="1" si="99"/>
        <v>0.92568301365087191</v>
      </c>
      <c r="H211" s="21">
        <f t="shared" ca="1" si="114"/>
        <v>3483.3552819239412</v>
      </c>
      <c r="I211" s="20">
        <f t="shared" ca="1" si="115"/>
        <v>3484.2809649375922</v>
      </c>
      <c r="J211" s="19"/>
      <c r="K211" s="20">
        <f t="shared" ca="1" si="100"/>
        <v>25.328837365021453</v>
      </c>
      <c r="L211" s="20">
        <f t="shared" ca="1" si="101"/>
        <v>2.5265787796831924</v>
      </c>
      <c r="M211" s="21">
        <f t="shared" ca="1" si="116"/>
        <v>2904.6176271579675</v>
      </c>
      <c r="N211" s="20">
        <f t="shared" ca="1" si="117"/>
        <v>2907.1442059376509</v>
      </c>
      <c r="O211" s="19"/>
      <c r="P211" s="20">
        <f t="shared" ca="1" si="102"/>
        <v>11.397801768570826</v>
      </c>
      <c r="Q211" s="20">
        <f t="shared" ca="1" si="103"/>
        <v>22.286245396629052</v>
      </c>
      <c r="R211" s="21">
        <f t="shared" ca="1" si="118"/>
        <v>3334.9502173913279</v>
      </c>
      <c r="S211" s="20">
        <f t="shared" ca="1" si="119"/>
        <v>3357.236462787957</v>
      </c>
      <c r="T211" s="19"/>
      <c r="U211" s="20">
        <f t="shared" ca="1" si="104"/>
        <v>54.211266004454181</v>
      </c>
      <c r="V211" s="20">
        <f t="shared" ca="1" si="105"/>
        <v>2.3646002301535125</v>
      </c>
      <c r="W211" s="21">
        <f t="shared" ca="1" si="120"/>
        <v>2799.4130316430237</v>
      </c>
      <c r="X211" s="20">
        <f t="shared" ca="1" si="121"/>
        <v>2801.7776318731771</v>
      </c>
      <c r="Z211" s="20">
        <f t="shared" ca="1" si="106"/>
        <v>7.8238763170808827</v>
      </c>
      <c r="AA211" s="20">
        <f t="shared" ca="1" si="107"/>
        <v>1.5463719079065543</v>
      </c>
      <c r="AB211" s="21">
        <f t="shared" ca="1" si="122"/>
        <v>3271.951941604751</v>
      </c>
      <c r="AC211" s="20">
        <f t="shared" ca="1" si="123"/>
        <v>3273.4983135126577</v>
      </c>
      <c r="AE211" s="20">
        <f t="shared" ca="1" si="108"/>
        <v>3.4716321555455663</v>
      </c>
      <c r="AF211" s="20">
        <f t="shared" ca="1" si="109"/>
        <v>22.521111734733925</v>
      </c>
      <c r="AG211" s="21">
        <f t="shared" ca="1" si="124"/>
        <v>3536.2713424004364</v>
      </c>
      <c r="AH211" s="20">
        <f t="shared" ca="1" si="125"/>
        <v>3558.7924541351704</v>
      </c>
      <c r="AJ211" s="20">
        <f t="shared" ca="1" si="110"/>
        <v>3.4250981164271708</v>
      </c>
      <c r="AK211" s="20">
        <f t="shared" ca="1" si="111"/>
        <v>0.33901027184520038</v>
      </c>
      <c r="AL211" s="21">
        <f t="shared" ca="1" si="126"/>
        <v>3741.699633766676</v>
      </c>
      <c r="AM211" s="20">
        <f t="shared" ca="1" si="127"/>
        <v>3742.0386440385214</v>
      </c>
    </row>
    <row r="212" spans="1:39" x14ac:dyDescent="0.25">
      <c r="A212" s="20">
        <f t="shared" ca="1" si="96"/>
        <v>27.370696774812501</v>
      </c>
      <c r="B212" s="20">
        <f t="shared" ca="1" si="97"/>
        <v>2.0574264803674649</v>
      </c>
      <c r="C212" s="21">
        <f t="shared" ca="1" si="112"/>
        <v>3436.9752828043961</v>
      </c>
      <c r="D212" s="20">
        <f t="shared" ca="1" si="113"/>
        <v>3439.0327092847638</v>
      </c>
      <c r="E212" s="19"/>
      <c r="F212" s="20">
        <f t="shared" ca="1" si="98"/>
        <v>13.061219911016581</v>
      </c>
      <c r="G212" s="20">
        <f t="shared" ca="1" si="99"/>
        <v>2.0687236369177393</v>
      </c>
      <c r="H212" s="21">
        <f t="shared" ca="1" si="114"/>
        <v>3497.3421848486087</v>
      </c>
      <c r="I212" s="20">
        <f t="shared" ca="1" si="115"/>
        <v>3499.4109084855263</v>
      </c>
      <c r="J212" s="19"/>
      <c r="K212" s="20">
        <f t="shared" ca="1" si="100"/>
        <v>7.8802852918217319</v>
      </c>
      <c r="L212" s="20">
        <f t="shared" ca="1" si="101"/>
        <v>10.693116900695061</v>
      </c>
      <c r="M212" s="21">
        <f t="shared" ca="1" si="116"/>
        <v>2915.0244912294725</v>
      </c>
      <c r="N212" s="20">
        <f t="shared" ca="1" si="117"/>
        <v>2925.7176081301677</v>
      </c>
      <c r="O212" s="19"/>
      <c r="P212" s="20">
        <f t="shared" ca="1" si="102"/>
        <v>12.857322385086789</v>
      </c>
      <c r="Q212" s="20">
        <f t="shared" ca="1" si="103"/>
        <v>2.8788640254986024</v>
      </c>
      <c r="R212" s="21">
        <f t="shared" ca="1" si="118"/>
        <v>3370.0937851730437</v>
      </c>
      <c r="S212" s="20">
        <f t="shared" ca="1" si="119"/>
        <v>3372.9726491985421</v>
      </c>
      <c r="T212" s="19"/>
      <c r="U212" s="20">
        <f t="shared" ca="1" si="104"/>
        <v>3.6373782033291016</v>
      </c>
      <c r="V212" s="20">
        <f t="shared" ca="1" si="105"/>
        <v>2.5651422442923009</v>
      </c>
      <c r="W212" s="21">
        <f t="shared" ca="1" si="120"/>
        <v>2805.4150100765064</v>
      </c>
      <c r="X212" s="20">
        <f t="shared" ca="1" si="121"/>
        <v>2807.9801523207989</v>
      </c>
      <c r="Z212" s="20">
        <f t="shared" ca="1" si="106"/>
        <v>32.367185614329031</v>
      </c>
      <c r="AA212" s="20">
        <f t="shared" ca="1" si="107"/>
        <v>8.6957193121590102</v>
      </c>
      <c r="AB212" s="21">
        <f t="shared" ca="1" si="122"/>
        <v>3305.8654991269868</v>
      </c>
      <c r="AC212" s="20">
        <f t="shared" ca="1" si="123"/>
        <v>3314.5612184391457</v>
      </c>
      <c r="AE212" s="20">
        <f t="shared" ca="1" si="108"/>
        <v>29.491171121788582</v>
      </c>
      <c r="AF212" s="20">
        <f t="shared" ca="1" si="109"/>
        <v>16.257146266925776</v>
      </c>
      <c r="AG212" s="21">
        <f t="shared" ca="1" si="124"/>
        <v>3588.2836252569591</v>
      </c>
      <c r="AH212" s="20">
        <f t="shared" ca="1" si="125"/>
        <v>3604.5407715238848</v>
      </c>
      <c r="AJ212" s="20">
        <f t="shared" ca="1" si="110"/>
        <v>71.94936370018722</v>
      </c>
      <c r="AK212" s="20">
        <f t="shared" ca="1" si="111"/>
        <v>5.3967679041302654</v>
      </c>
      <c r="AL212" s="21">
        <f t="shared" ca="1" si="126"/>
        <v>3813.9880077387088</v>
      </c>
      <c r="AM212" s="20">
        <f t="shared" ca="1" si="127"/>
        <v>3819.384775642839</v>
      </c>
    </row>
    <row r="213" spans="1:39" x14ac:dyDescent="0.25">
      <c r="A213" s="20">
        <f t="shared" ca="1" si="96"/>
        <v>1.9553573048855286</v>
      </c>
      <c r="B213" s="20">
        <f t="shared" ca="1" si="97"/>
        <v>1.0005442631939259</v>
      </c>
      <c r="C213" s="21">
        <f t="shared" ca="1" si="112"/>
        <v>3440.9880665896494</v>
      </c>
      <c r="D213" s="20">
        <f t="shared" ca="1" si="113"/>
        <v>3441.9886108528435</v>
      </c>
      <c r="E213" s="19"/>
      <c r="F213" s="20">
        <f t="shared" ca="1" si="98"/>
        <v>14.309090120210103</v>
      </c>
      <c r="G213" s="20">
        <f t="shared" ca="1" si="99"/>
        <v>3.2569926787900982</v>
      </c>
      <c r="H213" s="21">
        <f t="shared" ca="1" si="114"/>
        <v>3513.7199986057362</v>
      </c>
      <c r="I213" s="20">
        <f t="shared" ca="1" si="115"/>
        <v>3516.9769912845263</v>
      </c>
      <c r="J213" s="19"/>
      <c r="K213" s="20">
        <f t="shared" ca="1" si="100"/>
        <v>3.5107571168484242</v>
      </c>
      <c r="L213" s="20">
        <f t="shared" ca="1" si="101"/>
        <v>24.14126918787764</v>
      </c>
      <c r="M213" s="21">
        <f t="shared" ca="1" si="116"/>
        <v>2929.228365247016</v>
      </c>
      <c r="N213" s="20">
        <f t="shared" ca="1" si="117"/>
        <v>2953.3696344348937</v>
      </c>
      <c r="O213" s="19"/>
      <c r="P213" s="20">
        <f t="shared" ca="1" si="102"/>
        <v>9.736888508232262</v>
      </c>
      <c r="Q213" s="20">
        <f t="shared" ca="1" si="103"/>
        <v>9.1762404381647595</v>
      </c>
      <c r="R213" s="21">
        <f t="shared" ca="1" si="118"/>
        <v>3382.7095377067744</v>
      </c>
      <c r="S213" s="20">
        <f t="shared" ca="1" si="119"/>
        <v>3391.8857781449392</v>
      </c>
      <c r="T213" s="19"/>
      <c r="U213" s="20">
        <f t="shared" ca="1" si="104"/>
        <v>7.9708977857981216</v>
      </c>
      <c r="V213" s="20">
        <f t="shared" ca="1" si="105"/>
        <v>0.28837696645088418</v>
      </c>
      <c r="W213" s="21">
        <f t="shared" ca="1" si="120"/>
        <v>2815.951050106597</v>
      </c>
      <c r="X213" s="20">
        <f t="shared" ca="1" si="121"/>
        <v>2816.2394270730479</v>
      </c>
      <c r="Z213" s="20">
        <f t="shared" ca="1" si="106"/>
        <v>10.491336238322992</v>
      </c>
      <c r="AA213" s="20">
        <f t="shared" ca="1" si="107"/>
        <v>5.8208863951756946</v>
      </c>
      <c r="AB213" s="21">
        <f t="shared" ca="1" si="122"/>
        <v>3325.0525546774688</v>
      </c>
      <c r="AC213" s="20">
        <f t="shared" ca="1" si="123"/>
        <v>3330.8734410726447</v>
      </c>
      <c r="AE213" s="20">
        <f t="shared" ca="1" si="108"/>
        <v>4.6988646551985243</v>
      </c>
      <c r="AF213" s="20">
        <f t="shared" ca="1" si="109"/>
        <v>16.301241860234573</v>
      </c>
      <c r="AG213" s="21">
        <f t="shared" ca="1" si="124"/>
        <v>3609.2396361790834</v>
      </c>
      <c r="AH213" s="20">
        <f t="shared" ca="1" si="125"/>
        <v>3625.5408780393182</v>
      </c>
      <c r="AJ213" s="20">
        <f t="shared" ca="1" si="110"/>
        <v>3.851921434272604</v>
      </c>
      <c r="AK213" s="20">
        <f t="shared" ca="1" si="111"/>
        <v>5.972486554790688</v>
      </c>
      <c r="AL213" s="21">
        <f t="shared" ca="1" si="126"/>
        <v>3823.2366970771118</v>
      </c>
      <c r="AM213" s="20">
        <f t="shared" ca="1" si="127"/>
        <v>3829.2091836319023</v>
      </c>
    </row>
    <row r="214" spans="1:39" x14ac:dyDescent="0.25">
      <c r="A214" s="20">
        <f t="shared" ca="1" si="96"/>
        <v>1.0700974166737305</v>
      </c>
      <c r="B214" s="20">
        <f t="shared" ca="1" si="97"/>
        <v>1.8485121825233748</v>
      </c>
      <c r="C214" s="21">
        <f t="shared" ca="1" si="112"/>
        <v>3443.0587082695174</v>
      </c>
      <c r="D214" s="20">
        <f t="shared" ca="1" si="113"/>
        <v>3444.9072204520407</v>
      </c>
      <c r="E214" s="19"/>
      <c r="F214" s="20">
        <f t="shared" ca="1" si="98"/>
        <v>1.0017641007266349</v>
      </c>
      <c r="G214" s="20">
        <f t="shared" ca="1" si="99"/>
        <v>3.5806647938623897</v>
      </c>
      <c r="H214" s="21">
        <f t="shared" ca="1" si="114"/>
        <v>3517.978755385253</v>
      </c>
      <c r="I214" s="20">
        <f t="shared" ca="1" si="115"/>
        <v>3521.5594201791155</v>
      </c>
      <c r="J214" s="19"/>
      <c r="K214" s="20">
        <f t="shared" ca="1" si="100"/>
        <v>7.7177844684925487</v>
      </c>
      <c r="L214" s="20">
        <f t="shared" ca="1" si="101"/>
        <v>18.915463712292272</v>
      </c>
      <c r="M214" s="21">
        <f t="shared" ca="1" si="116"/>
        <v>2961.0874189033862</v>
      </c>
      <c r="N214" s="20">
        <f t="shared" ca="1" si="117"/>
        <v>2980.0028826156786</v>
      </c>
      <c r="O214" s="19"/>
      <c r="P214" s="20">
        <f t="shared" ca="1" si="102"/>
        <v>1.5477558774057631</v>
      </c>
      <c r="Q214" s="20">
        <f t="shared" ca="1" si="103"/>
        <v>1.1625067719562925</v>
      </c>
      <c r="R214" s="21">
        <f t="shared" ca="1" si="118"/>
        <v>3393.4335340223452</v>
      </c>
      <c r="S214" s="20">
        <f t="shared" ca="1" si="119"/>
        <v>3394.5960407943016</v>
      </c>
      <c r="T214" s="19"/>
      <c r="U214" s="20">
        <f t="shared" ca="1" si="104"/>
        <v>9.944243490603462</v>
      </c>
      <c r="V214" s="20">
        <f t="shared" ca="1" si="105"/>
        <v>3.3296415632921468</v>
      </c>
      <c r="W214" s="21">
        <f t="shared" ca="1" si="120"/>
        <v>2826.1836705636515</v>
      </c>
      <c r="X214" s="20">
        <f t="shared" ca="1" si="121"/>
        <v>2829.5133121269437</v>
      </c>
      <c r="Z214" s="20">
        <f t="shared" ca="1" si="106"/>
        <v>9.0713151632142743</v>
      </c>
      <c r="AA214" s="20">
        <f t="shared" ca="1" si="107"/>
        <v>1.4765354352863256</v>
      </c>
      <c r="AB214" s="21">
        <f t="shared" ca="1" si="122"/>
        <v>3339.9447562358591</v>
      </c>
      <c r="AC214" s="20">
        <f t="shared" ca="1" si="123"/>
        <v>3341.4212916711454</v>
      </c>
      <c r="AE214" s="20">
        <f t="shared" ca="1" si="108"/>
        <v>1.9903135092120547</v>
      </c>
      <c r="AF214" s="20">
        <f t="shared" ca="1" si="109"/>
        <v>0.28959227832015544</v>
      </c>
      <c r="AG214" s="21">
        <f t="shared" ca="1" si="124"/>
        <v>3627.5311915485304</v>
      </c>
      <c r="AH214" s="20">
        <f t="shared" ca="1" si="125"/>
        <v>3627.8207838268504</v>
      </c>
      <c r="AJ214" s="20">
        <f t="shared" ca="1" si="110"/>
        <v>3.0405840677524991</v>
      </c>
      <c r="AK214" s="20">
        <f t="shared" ca="1" si="111"/>
        <v>1.9883519465761375</v>
      </c>
      <c r="AL214" s="21">
        <f t="shared" ca="1" si="126"/>
        <v>3832.249767699655</v>
      </c>
      <c r="AM214" s="20">
        <f t="shared" ca="1" si="127"/>
        <v>3834.2381196462311</v>
      </c>
    </row>
    <row r="215" spans="1:39" x14ac:dyDescent="0.25">
      <c r="A215" s="20">
        <f t="shared" ca="1" si="96"/>
        <v>9.730172224808987</v>
      </c>
      <c r="B215" s="20">
        <f t="shared" ca="1" si="97"/>
        <v>5.1103699905728313</v>
      </c>
      <c r="C215" s="21">
        <f t="shared" ca="1" si="112"/>
        <v>3454.6373926768497</v>
      </c>
      <c r="D215" s="20">
        <f t="shared" ca="1" si="113"/>
        <v>3459.7477626674226</v>
      </c>
      <c r="E215" s="19"/>
      <c r="F215" s="20">
        <f t="shared" ca="1" si="98"/>
        <v>55.742962907384907</v>
      </c>
      <c r="G215" s="20">
        <f t="shared" ca="1" si="99"/>
        <v>0.48398160022930453</v>
      </c>
      <c r="H215" s="21">
        <f t="shared" ca="1" si="114"/>
        <v>3577.3023830865004</v>
      </c>
      <c r="I215" s="20">
        <f t="shared" ca="1" si="115"/>
        <v>3577.7863646867299</v>
      </c>
      <c r="J215" s="19"/>
      <c r="K215" s="20">
        <f t="shared" ca="1" si="100"/>
        <v>0.30098347918696017</v>
      </c>
      <c r="L215" s="20">
        <f t="shared" ca="1" si="101"/>
        <v>15.479635167207547</v>
      </c>
      <c r="M215" s="21">
        <f t="shared" ca="1" si="116"/>
        <v>2980.3038660948655</v>
      </c>
      <c r="N215" s="20">
        <f t="shared" ca="1" si="117"/>
        <v>2995.7835012620731</v>
      </c>
      <c r="O215" s="19"/>
      <c r="P215" s="20">
        <f t="shared" ca="1" si="102"/>
        <v>11.846367347092645</v>
      </c>
      <c r="Q215" s="20">
        <f t="shared" ca="1" si="103"/>
        <v>0.68435093556492721</v>
      </c>
      <c r="R215" s="21">
        <f t="shared" ca="1" si="118"/>
        <v>3406.4424081413945</v>
      </c>
      <c r="S215" s="20">
        <f t="shared" ca="1" si="119"/>
        <v>3407.1267590769594</v>
      </c>
      <c r="T215" s="19"/>
      <c r="U215" s="20">
        <f t="shared" ca="1" si="104"/>
        <v>8.0792115977649246</v>
      </c>
      <c r="V215" s="20">
        <f t="shared" ca="1" si="105"/>
        <v>4.7999932509664358</v>
      </c>
      <c r="W215" s="21">
        <f t="shared" ca="1" si="120"/>
        <v>2837.5925237247084</v>
      </c>
      <c r="X215" s="20">
        <f t="shared" ca="1" si="121"/>
        <v>2842.3925169756749</v>
      </c>
      <c r="Z215" s="20">
        <f t="shared" ca="1" si="106"/>
        <v>15.165846971225188</v>
      </c>
      <c r="AA215" s="20">
        <f t="shared" ca="1" si="107"/>
        <v>1.7876278718791672</v>
      </c>
      <c r="AB215" s="21">
        <f t="shared" ca="1" si="122"/>
        <v>3356.5871386423705</v>
      </c>
      <c r="AC215" s="20">
        <f t="shared" ca="1" si="123"/>
        <v>3358.3747665142496</v>
      </c>
      <c r="AE215" s="20">
        <f t="shared" ca="1" si="108"/>
        <v>7.4462849501651283</v>
      </c>
      <c r="AF215" s="20">
        <f t="shared" ca="1" si="109"/>
        <v>1.8789965031299507</v>
      </c>
      <c r="AG215" s="21">
        <f t="shared" ca="1" si="124"/>
        <v>3635.2670687770155</v>
      </c>
      <c r="AH215" s="20">
        <f t="shared" ca="1" si="125"/>
        <v>3637.1460652801456</v>
      </c>
      <c r="AJ215" s="20">
        <f t="shared" ca="1" si="110"/>
        <v>8.4898016430558947</v>
      </c>
      <c r="AK215" s="20">
        <f t="shared" ca="1" si="111"/>
        <v>1.1366885705858218</v>
      </c>
      <c r="AL215" s="21">
        <f t="shared" ca="1" si="126"/>
        <v>3842.7279212892868</v>
      </c>
      <c r="AM215" s="20">
        <f t="shared" ca="1" si="127"/>
        <v>3843.8646098598724</v>
      </c>
    </row>
    <row r="216" spans="1:39" x14ac:dyDescent="0.25">
      <c r="A216" s="20">
        <f t="shared" ca="1" si="96"/>
        <v>25.04716081330578</v>
      </c>
      <c r="B216" s="20">
        <f t="shared" ca="1" si="97"/>
        <v>6.6404761324605488</v>
      </c>
      <c r="C216" s="21">
        <f t="shared" ca="1" si="112"/>
        <v>3484.7949234807284</v>
      </c>
      <c r="D216" s="20">
        <f t="shared" ca="1" si="113"/>
        <v>3491.435399613189</v>
      </c>
      <c r="E216" s="19"/>
      <c r="F216" s="20">
        <f t="shared" ca="1" si="98"/>
        <v>6.2292529235511598</v>
      </c>
      <c r="G216" s="20">
        <f t="shared" ca="1" si="99"/>
        <v>7.913208203962145</v>
      </c>
      <c r="H216" s="21">
        <f t="shared" ca="1" si="114"/>
        <v>3584.015617610281</v>
      </c>
      <c r="I216" s="20">
        <f t="shared" ca="1" si="115"/>
        <v>3591.9288258142433</v>
      </c>
      <c r="J216" s="19"/>
      <c r="K216" s="20">
        <f t="shared" ca="1" si="100"/>
        <v>14.212354459897016</v>
      </c>
      <c r="L216" s="20">
        <f t="shared" ca="1" si="101"/>
        <v>8.942469864369242</v>
      </c>
      <c r="M216" s="21">
        <f t="shared" ca="1" si="116"/>
        <v>3009.9958557219702</v>
      </c>
      <c r="N216" s="20">
        <f t="shared" ca="1" si="117"/>
        <v>3018.9383255863395</v>
      </c>
      <c r="O216" s="19"/>
      <c r="P216" s="20">
        <f t="shared" ca="1" si="102"/>
        <v>5.6618181098757008</v>
      </c>
      <c r="Q216" s="20">
        <f t="shared" ca="1" si="103"/>
        <v>0.69546539848624667</v>
      </c>
      <c r="R216" s="21">
        <f t="shared" ca="1" si="118"/>
        <v>3412.788577186835</v>
      </c>
      <c r="S216" s="20">
        <f t="shared" ca="1" si="119"/>
        <v>3413.4840425853213</v>
      </c>
      <c r="T216" s="19"/>
      <c r="U216" s="20">
        <f t="shared" ca="1" si="104"/>
        <v>66.744311362641469</v>
      </c>
      <c r="V216" s="20">
        <f t="shared" ca="1" si="105"/>
        <v>4.8953763324950303</v>
      </c>
      <c r="W216" s="21">
        <f t="shared" ca="1" si="120"/>
        <v>2909.1368283383163</v>
      </c>
      <c r="X216" s="20">
        <f t="shared" ca="1" si="121"/>
        <v>2914.0322046708111</v>
      </c>
      <c r="Z216" s="20">
        <f t="shared" ca="1" si="106"/>
        <v>16.595101663628938</v>
      </c>
      <c r="AA216" s="20">
        <f t="shared" ca="1" si="107"/>
        <v>4.0297531442985184</v>
      </c>
      <c r="AB216" s="21">
        <f t="shared" ca="1" si="122"/>
        <v>3374.9698681778787</v>
      </c>
      <c r="AC216" s="20">
        <f t="shared" ca="1" si="123"/>
        <v>3378.9996213221771</v>
      </c>
      <c r="AE216" s="20">
        <f t="shared" ca="1" si="108"/>
        <v>7.8493585789057407</v>
      </c>
      <c r="AF216" s="20">
        <f t="shared" ca="1" si="109"/>
        <v>6.5480592949565741</v>
      </c>
      <c r="AG216" s="21">
        <f t="shared" ca="1" si="124"/>
        <v>3644.9954238590512</v>
      </c>
      <c r="AH216" s="20">
        <f t="shared" ca="1" si="125"/>
        <v>3651.5434831540078</v>
      </c>
      <c r="AJ216" s="20">
        <f t="shared" ca="1" si="110"/>
        <v>3.0732732649582268</v>
      </c>
      <c r="AK216" s="20">
        <f t="shared" ca="1" si="111"/>
        <v>9.5092464297280745</v>
      </c>
      <c r="AL216" s="21">
        <f t="shared" ca="1" si="126"/>
        <v>3846.9378831248305</v>
      </c>
      <c r="AM216" s="20">
        <f t="shared" ca="1" si="127"/>
        <v>3856.4471295545586</v>
      </c>
    </row>
    <row r="217" spans="1:39" x14ac:dyDescent="0.25">
      <c r="A217" s="20">
        <f t="shared" ca="1" si="96"/>
        <v>8.8580244169985018</v>
      </c>
      <c r="B217" s="20">
        <f t="shared" ca="1" si="97"/>
        <v>13.274952503108903</v>
      </c>
      <c r="C217" s="21">
        <f t="shared" ca="1" si="112"/>
        <v>3500.2934240301875</v>
      </c>
      <c r="D217" s="20">
        <f t="shared" ca="1" si="113"/>
        <v>3513.5683765332965</v>
      </c>
      <c r="E217" s="19"/>
      <c r="F217" s="20">
        <f t="shared" ca="1" si="98"/>
        <v>5.0039561494207314</v>
      </c>
      <c r="G217" s="20">
        <f t="shared" ca="1" si="99"/>
        <v>2.0621308996582877</v>
      </c>
      <c r="H217" s="21">
        <f t="shared" ca="1" si="114"/>
        <v>3596.9327819636642</v>
      </c>
      <c r="I217" s="20">
        <f t="shared" ca="1" si="115"/>
        <v>3598.9949128633225</v>
      </c>
      <c r="J217" s="19"/>
      <c r="K217" s="20">
        <f t="shared" ca="1" si="100"/>
        <v>1.5195119451442742</v>
      </c>
      <c r="L217" s="20">
        <f t="shared" ca="1" si="101"/>
        <v>0.85792522108006963</v>
      </c>
      <c r="M217" s="21">
        <f t="shared" ca="1" si="116"/>
        <v>3020.4578375314836</v>
      </c>
      <c r="N217" s="20">
        <f t="shared" ca="1" si="117"/>
        <v>3021.3157627525638</v>
      </c>
      <c r="O217" s="19"/>
      <c r="P217" s="20">
        <f t="shared" ca="1" si="102"/>
        <v>15.445698203879029</v>
      </c>
      <c r="Q217" s="20">
        <f t="shared" ca="1" si="103"/>
        <v>6.6445329138752554</v>
      </c>
      <c r="R217" s="21">
        <f t="shared" ca="1" si="118"/>
        <v>3428.9297407892004</v>
      </c>
      <c r="S217" s="20">
        <f t="shared" ca="1" si="119"/>
        <v>3435.5742737030755</v>
      </c>
      <c r="T217" s="19"/>
      <c r="U217" s="20">
        <f t="shared" ca="1" si="104"/>
        <v>2.912288989756421</v>
      </c>
      <c r="V217" s="20">
        <f t="shared" ca="1" si="105"/>
        <v>3.810908327935449</v>
      </c>
      <c r="W217" s="21">
        <f t="shared" ca="1" si="120"/>
        <v>2916.9444936605673</v>
      </c>
      <c r="X217" s="20">
        <f t="shared" ca="1" si="121"/>
        <v>2920.7554019885029</v>
      </c>
      <c r="Z217" s="20">
        <f t="shared" ca="1" si="106"/>
        <v>26.757734124035846</v>
      </c>
      <c r="AA217" s="20">
        <f t="shared" ca="1" si="107"/>
        <v>0.68445047996934061</v>
      </c>
      <c r="AB217" s="21">
        <f t="shared" ca="1" si="122"/>
        <v>3405.7573554462128</v>
      </c>
      <c r="AC217" s="20">
        <f t="shared" ca="1" si="123"/>
        <v>3406.441805926182</v>
      </c>
      <c r="AE217" s="20">
        <f t="shared" ca="1" si="108"/>
        <v>37.457082250836464</v>
      </c>
      <c r="AF217" s="20">
        <f t="shared" ca="1" si="109"/>
        <v>7.0205725685464966</v>
      </c>
      <c r="AG217" s="21">
        <f t="shared" ca="1" si="124"/>
        <v>3689.0005654048441</v>
      </c>
      <c r="AH217" s="20">
        <f t="shared" ca="1" si="125"/>
        <v>3696.0211379733905</v>
      </c>
      <c r="AJ217" s="20">
        <f t="shared" ca="1" si="110"/>
        <v>1.9817727901259656</v>
      </c>
      <c r="AK217" s="20">
        <f t="shared" ca="1" si="111"/>
        <v>0.13683311470036547</v>
      </c>
      <c r="AL217" s="21">
        <f t="shared" ca="1" si="126"/>
        <v>3858.4289023446845</v>
      </c>
      <c r="AM217" s="20">
        <f t="shared" ca="1" si="127"/>
        <v>3858.565735459385</v>
      </c>
    </row>
    <row r="218" spans="1:39" x14ac:dyDescent="0.25">
      <c r="A218" s="20">
        <f t="shared" ca="1" si="96"/>
        <v>6.6276588292058447</v>
      </c>
      <c r="B218" s="20">
        <f t="shared" ca="1" si="97"/>
        <v>1.8286757749493614</v>
      </c>
      <c r="C218" s="21">
        <f t="shared" ca="1" si="112"/>
        <v>3520.1960353625022</v>
      </c>
      <c r="D218" s="20">
        <f t="shared" ca="1" si="113"/>
        <v>3522.0247111374515</v>
      </c>
      <c r="E218" s="19"/>
      <c r="F218" s="20">
        <f t="shared" ca="1" si="98"/>
        <v>1.3484943599569461</v>
      </c>
      <c r="G218" s="20">
        <f t="shared" ca="1" si="99"/>
        <v>0.92799102527484367</v>
      </c>
      <c r="H218" s="21">
        <f t="shared" ca="1" si="114"/>
        <v>3600.3434072232794</v>
      </c>
      <c r="I218" s="20">
        <f t="shared" ca="1" si="115"/>
        <v>3601.2713982485543</v>
      </c>
      <c r="J218" s="19"/>
      <c r="K218" s="20">
        <f t="shared" ca="1" si="100"/>
        <v>19.757695107905349</v>
      </c>
      <c r="L218" s="20">
        <f t="shared" ca="1" si="101"/>
        <v>3.6511211656466922</v>
      </c>
      <c r="M218" s="21">
        <f t="shared" ca="1" si="116"/>
        <v>3041.0734578604693</v>
      </c>
      <c r="N218" s="20">
        <f t="shared" ca="1" si="117"/>
        <v>3044.7245790261159</v>
      </c>
      <c r="O218" s="19"/>
      <c r="P218" s="20">
        <f t="shared" ca="1" si="102"/>
        <v>9.9075012470275166</v>
      </c>
      <c r="Q218" s="20">
        <f t="shared" ca="1" si="103"/>
        <v>1.0529085077687248</v>
      </c>
      <c r="R218" s="21">
        <f t="shared" ca="1" si="118"/>
        <v>3445.481774950103</v>
      </c>
      <c r="S218" s="20">
        <f t="shared" ca="1" si="119"/>
        <v>3446.5346834578718</v>
      </c>
      <c r="T218" s="19"/>
      <c r="U218" s="20">
        <f t="shared" ca="1" si="104"/>
        <v>3.2851084061733311</v>
      </c>
      <c r="V218" s="20">
        <f t="shared" ca="1" si="105"/>
        <v>2.2858371966945965</v>
      </c>
      <c r="W218" s="21">
        <f t="shared" ca="1" si="120"/>
        <v>2924.0405103946764</v>
      </c>
      <c r="X218" s="20">
        <f t="shared" ca="1" si="121"/>
        <v>2926.3263475913709</v>
      </c>
      <c r="Z218" s="20">
        <f t="shared" ca="1" si="106"/>
        <v>46.00375036604737</v>
      </c>
      <c r="AA218" s="20">
        <f t="shared" ca="1" si="107"/>
        <v>1.9665594381263807</v>
      </c>
      <c r="AB218" s="21">
        <f t="shared" ca="1" si="122"/>
        <v>3452.4455562922294</v>
      </c>
      <c r="AC218" s="20">
        <f t="shared" ca="1" si="123"/>
        <v>3454.4121157303557</v>
      </c>
      <c r="AE218" s="20">
        <f t="shared" ca="1" si="108"/>
        <v>28.565953758584609</v>
      </c>
      <c r="AF218" s="20">
        <f t="shared" ca="1" si="109"/>
        <v>0.8207051588963028</v>
      </c>
      <c r="AG218" s="21">
        <f t="shared" ca="1" si="124"/>
        <v>3724.5870917319753</v>
      </c>
      <c r="AH218" s="20">
        <f t="shared" ca="1" si="125"/>
        <v>3725.4077968908714</v>
      </c>
      <c r="AJ218" s="20">
        <f t="shared" ca="1" si="110"/>
        <v>20.032461990282506</v>
      </c>
      <c r="AK218" s="20">
        <f t="shared" ca="1" si="111"/>
        <v>9.4781030899385215</v>
      </c>
      <c r="AL218" s="21">
        <f t="shared" ca="1" si="126"/>
        <v>3878.5981974496676</v>
      </c>
      <c r="AM218" s="20">
        <f t="shared" ca="1" si="127"/>
        <v>3888.0763005396061</v>
      </c>
    </row>
    <row r="219" spans="1:39" x14ac:dyDescent="0.25">
      <c r="A219" s="20">
        <f t="shared" ca="1" si="96"/>
        <v>2.6578660791667477</v>
      </c>
      <c r="B219" s="20">
        <f t="shared" ca="1" si="97"/>
        <v>0.92371502054597809</v>
      </c>
      <c r="C219" s="21">
        <f t="shared" ca="1" si="112"/>
        <v>3524.682577216618</v>
      </c>
      <c r="D219" s="20">
        <f t="shared" ca="1" si="113"/>
        <v>3525.6062922371639</v>
      </c>
      <c r="E219" s="19"/>
      <c r="F219" s="20">
        <f t="shared" ca="1" si="98"/>
        <v>19.716130468575685</v>
      </c>
      <c r="G219" s="20">
        <f t="shared" ca="1" si="99"/>
        <v>3.2531646036944948</v>
      </c>
      <c r="H219" s="21">
        <f t="shared" ca="1" si="114"/>
        <v>3620.9875287171299</v>
      </c>
      <c r="I219" s="20">
        <f t="shared" ca="1" si="115"/>
        <v>3624.2406933208244</v>
      </c>
      <c r="J219" s="19"/>
      <c r="K219" s="20">
        <f t="shared" ca="1" si="100"/>
        <v>1.2135888565687405</v>
      </c>
      <c r="L219" s="20">
        <f t="shared" ca="1" si="101"/>
        <v>2.8416836432353878</v>
      </c>
      <c r="M219" s="21">
        <f t="shared" ca="1" si="116"/>
        <v>3045.9381678826844</v>
      </c>
      <c r="N219" s="20">
        <f t="shared" ca="1" si="117"/>
        <v>3048.7798515259196</v>
      </c>
      <c r="O219" s="19"/>
      <c r="P219" s="20">
        <f t="shared" ca="1" si="102"/>
        <v>15.654654951973736</v>
      </c>
      <c r="Q219" s="20">
        <f t="shared" ca="1" si="103"/>
        <v>2.2849463262420775</v>
      </c>
      <c r="R219" s="21">
        <f t="shared" ca="1" si="118"/>
        <v>3462.1893384098457</v>
      </c>
      <c r="S219" s="20">
        <f t="shared" ca="1" si="119"/>
        <v>3464.4742847360876</v>
      </c>
      <c r="T219" s="19"/>
      <c r="U219" s="20">
        <f t="shared" ca="1" si="104"/>
        <v>23.692037217170995</v>
      </c>
      <c r="V219" s="20">
        <f t="shared" ca="1" si="105"/>
        <v>0.33662394352538488</v>
      </c>
      <c r="W219" s="21">
        <f t="shared" ca="1" si="120"/>
        <v>2950.0183848085421</v>
      </c>
      <c r="X219" s="20">
        <f t="shared" ca="1" si="121"/>
        <v>2950.3550087520675</v>
      </c>
      <c r="Z219" s="20">
        <f t="shared" ca="1" si="106"/>
        <v>2.4861620350541709</v>
      </c>
      <c r="AA219" s="20">
        <f t="shared" ca="1" si="107"/>
        <v>0.25511926791273998</v>
      </c>
      <c r="AB219" s="21">
        <f t="shared" ca="1" si="122"/>
        <v>3456.8982777654101</v>
      </c>
      <c r="AC219" s="20">
        <f t="shared" ca="1" si="123"/>
        <v>3457.153397033323</v>
      </c>
      <c r="AE219" s="20">
        <f t="shared" ca="1" si="108"/>
        <v>4.7480365514367575</v>
      </c>
      <c r="AF219" s="20">
        <f t="shared" ca="1" si="109"/>
        <v>2.1646430127151497</v>
      </c>
      <c r="AG219" s="21">
        <f t="shared" ca="1" si="124"/>
        <v>3730.155833442308</v>
      </c>
      <c r="AH219" s="20">
        <f t="shared" ca="1" si="125"/>
        <v>3732.3204764550233</v>
      </c>
      <c r="AJ219" s="20">
        <f t="shared" ca="1" si="110"/>
        <v>4.227200267558767</v>
      </c>
      <c r="AK219" s="20">
        <f t="shared" ca="1" si="111"/>
        <v>10.162793855266816</v>
      </c>
      <c r="AL219" s="21">
        <f t="shared" ca="1" si="126"/>
        <v>3892.3035008071647</v>
      </c>
      <c r="AM219" s="20">
        <f t="shared" ca="1" si="127"/>
        <v>3902.4662946624317</v>
      </c>
    </row>
    <row r="220" spans="1:39" x14ac:dyDescent="0.25">
      <c r="A220" s="20">
        <f t="shared" ca="1" si="96"/>
        <v>10.888625060094423</v>
      </c>
      <c r="B220" s="20">
        <f t="shared" ca="1" si="97"/>
        <v>14.936075111261042</v>
      </c>
      <c r="C220" s="21">
        <f t="shared" ca="1" si="112"/>
        <v>3536.4949172972583</v>
      </c>
      <c r="D220" s="20">
        <f t="shared" ca="1" si="113"/>
        <v>3551.4309924085192</v>
      </c>
      <c r="E220" s="19"/>
      <c r="F220" s="20">
        <f t="shared" ca="1" si="98"/>
        <v>5.4475632004954546</v>
      </c>
      <c r="G220" s="20">
        <f t="shared" ca="1" si="99"/>
        <v>6.9699633871730695</v>
      </c>
      <c r="H220" s="21">
        <f t="shared" ca="1" si="114"/>
        <v>3629.68825652132</v>
      </c>
      <c r="I220" s="20">
        <f t="shared" ca="1" si="115"/>
        <v>3636.6582199084933</v>
      </c>
      <c r="J220" s="19"/>
      <c r="K220" s="20">
        <f t="shared" ca="1" si="100"/>
        <v>4.684626306949041</v>
      </c>
      <c r="L220" s="20">
        <f t="shared" ca="1" si="101"/>
        <v>13.542134141718041</v>
      </c>
      <c r="M220" s="21">
        <f t="shared" ca="1" si="116"/>
        <v>3053.4644778328689</v>
      </c>
      <c r="N220" s="20">
        <f t="shared" ca="1" si="117"/>
        <v>3067.006611974587</v>
      </c>
      <c r="O220" s="19"/>
      <c r="P220" s="20">
        <f t="shared" ca="1" si="102"/>
        <v>18.062898930540953</v>
      </c>
      <c r="Q220" s="20">
        <f t="shared" ca="1" si="103"/>
        <v>4.3399849457645443</v>
      </c>
      <c r="R220" s="21">
        <f t="shared" ca="1" si="118"/>
        <v>3482.5371836666286</v>
      </c>
      <c r="S220" s="20">
        <f t="shared" ca="1" si="119"/>
        <v>3486.8771686123932</v>
      </c>
      <c r="T220" s="19"/>
      <c r="U220" s="20">
        <f t="shared" ca="1" si="104"/>
        <v>7.3371212025023951</v>
      </c>
      <c r="V220" s="20">
        <f t="shared" ca="1" si="105"/>
        <v>1.9862587112153838</v>
      </c>
      <c r="W220" s="21">
        <f t="shared" ca="1" si="120"/>
        <v>2957.6921299545697</v>
      </c>
      <c r="X220" s="20">
        <f t="shared" ca="1" si="121"/>
        <v>2959.678388665785</v>
      </c>
      <c r="Z220" s="20">
        <f t="shared" ca="1" si="106"/>
        <v>0.57667464669372037</v>
      </c>
      <c r="AA220" s="20">
        <f t="shared" ca="1" si="107"/>
        <v>0.79605830384112375</v>
      </c>
      <c r="AB220" s="21">
        <f t="shared" ca="1" si="122"/>
        <v>3457.7300716800169</v>
      </c>
      <c r="AC220" s="20">
        <f t="shared" ca="1" si="123"/>
        <v>3458.526129983858</v>
      </c>
      <c r="AE220" s="20">
        <f t="shared" ca="1" si="108"/>
        <v>5.9703557542833661</v>
      </c>
      <c r="AF220" s="20">
        <f t="shared" ca="1" si="109"/>
        <v>13.771170181867562</v>
      </c>
      <c r="AG220" s="21">
        <f t="shared" ca="1" si="124"/>
        <v>3738.2908322093067</v>
      </c>
      <c r="AH220" s="20">
        <f t="shared" ca="1" si="125"/>
        <v>3752.0620023911742</v>
      </c>
      <c r="AJ220" s="20">
        <f t="shared" ca="1" si="110"/>
        <v>9.1385819767938248</v>
      </c>
      <c r="AK220" s="20">
        <f t="shared" ca="1" si="111"/>
        <v>1.9842628539985401</v>
      </c>
      <c r="AL220" s="21">
        <f t="shared" ca="1" si="126"/>
        <v>3911.6048766392255</v>
      </c>
      <c r="AM220" s="20">
        <f t="shared" ca="1" si="127"/>
        <v>3913.5891394932241</v>
      </c>
    </row>
    <row r="221" spans="1:39" x14ac:dyDescent="0.25">
      <c r="A221" s="20">
        <f t="shared" ca="1" si="96"/>
        <v>17.193101513305987</v>
      </c>
      <c r="B221" s="20">
        <f t="shared" ca="1" si="97"/>
        <v>6.0599007615597635</v>
      </c>
      <c r="C221" s="21">
        <f t="shared" ca="1" si="112"/>
        <v>3568.6240939218251</v>
      </c>
      <c r="D221" s="20">
        <f t="shared" ca="1" si="113"/>
        <v>3574.6839946833848</v>
      </c>
      <c r="E221" s="19"/>
      <c r="F221" s="20">
        <f t="shared" ca="1" si="98"/>
        <v>32.661346107822723</v>
      </c>
      <c r="G221" s="20">
        <f t="shared" ca="1" si="99"/>
        <v>8.0545446233592983</v>
      </c>
      <c r="H221" s="21">
        <f t="shared" ca="1" si="114"/>
        <v>3669.319566016316</v>
      </c>
      <c r="I221" s="20">
        <f t="shared" ca="1" si="115"/>
        <v>3677.3741106396751</v>
      </c>
      <c r="J221" s="19"/>
      <c r="K221" s="20">
        <f t="shared" ca="1" si="100"/>
        <v>11.832355053319873</v>
      </c>
      <c r="L221" s="20">
        <f t="shared" ca="1" si="101"/>
        <v>11.386664344243053</v>
      </c>
      <c r="M221" s="21">
        <f t="shared" ca="1" si="116"/>
        <v>3078.8389670279071</v>
      </c>
      <c r="N221" s="20">
        <f t="shared" ca="1" si="117"/>
        <v>3090.22563137215</v>
      </c>
      <c r="O221" s="19"/>
      <c r="P221" s="20">
        <f t="shared" ca="1" si="102"/>
        <v>19.19110463135247</v>
      </c>
      <c r="Q221" s="20">
        <f t="shared" ca="1" si="103"/>
        <v>2.0068853885073756</v>
      </c>
      <c r="R221" s="21">
        <f t="shared" ca="1" si="118"/>
        <v>3506.0682732437458</v>
      </c>
      <c r="S221" s="20">
        <f t="shared" ca="1" si="119"/>
        <v>3508.0751586322531</v>
      </c>
      <c r="T221" s="19"/>
      <c r="U221" s="20">
        <f t="shared" ca="1" si="104"/>
        <v>7.8290595633387525</v>
      </c>
      <c r="V221" s="20">
        <f t="shared" ca="1" si="105"/>
        <v>4.836213068891893</v>
      </c>
      <c r="W221" s="21">
        <f t="shared" ca="1" si="120"/>
        <v>2967.5074482291238</v>
      </c>
      <c r="X221" s="20">
        <f t="shared" ca="1" si="121"/>
        <v>2972.3436612980158</v>
      </c>
      <c r="Z221" s="20">
        <f t="shared" ca="1" si="106"/>
        <v>9.1900385646782077</v>
      </c>
      <c r="AA221" s="20">
        <f t="shared" ca="1" si="107"/>
        <v>3.5955016696507833</v>
      </c>
      <c r="AB221" s="21">
        <f t="shared" ca="1" si="122"/>
        <v>3467.7161685485362</v>
      </c>
      <c r="AC221" s="20">
        <f t="shared" ca="1" si="123"/>
        <v>3471.3116702181869</v>
      </c>
      <c r="AE221" s="20">
        <f t="shared" ca="1" si="108"/>
        <v>14.130899895666216</v>
      </c>
      <c r="AF221" s="20">
        <f t="shared" ca="1" si="109"/>
        <v>5.8525199223049116</v>
      </c>
      <c r="AG221" s="21">
        <f t="shared" ca="1" si="124"/>
        <v>3766.1929022868403</v>
      </c>
      <c r="AH221" s="20">
        <f t="shared" ca="1" si="125"/>
        <v>3772.0454222091453</v>
      </c>
      <c r="AJ221" s="20">
        <f t="shared" ca="1" si="110"/>
        <v>2.2730896743995275</v>
      </c>
      <c r="AK221" s="20">
        <f t="shared" ca="1" si="111"/>
        <v>30.058082008511228</v>
      </c>
      <c r="AL221" s="21">
        <f t="shared" ca="1" si="126"/>
        <v>3915.8622291676238</v>
      </c>
      <c r="AM221" s="20">
        <f t="shared" ca="1" si="127"/>
        <v>3945.9203111761349</v>
      </c>
    </row>
    <row r="222" spans="1:39" x14ac:dyDescent="0.25">
      <c r="A222" s="20">
        <f t="shared" ca="1" si="96"/>
        <v>23.676795834228162</v>
      </c>
      <c r="B222" s="20">
        <f t="shared" ca="1" si="97"/>
        <v>2.1909312577766014</v>
      </c>
      <c r="C222" s="21">
        <f t="shared" ca="1" si="112"/>
        <v>3598.3607905176127</v>
      </c>
      <c r="D222" s="20">
        <f t="shared" ca="1" si="113"/>
        <v>3600.5517217753895</v>
      </c>
      <c r="E222" s="19"/>
      <c r="F222" s="20">
        <f t="shared" ca="1" si="98"/>
        <v>4.2899713446472898</v>
      </c>
      <c r="G222" s="20">
        <f t="shared" ca="1" si="99"/>
        <v>6.7122084909889574</v>
      </c>
      <c r="H222" s="21">
        <f t="shared" ca="1" si="114"/>
        <v>3681.6640819843224</v>
      </c>
      <c r="I222" s="20">
        <f t="shared" ca="1" si="115"/>
        <v>3688.3762904753112</v>
      </c>
      <c r="J222" s="19"/>
      <c r="K222" s="20">
        <f t="shared" ca="1" si="100"/>
        <v>4.7617184138293496</v>
      </c>
      <c r="L222" s="20">
        <f t="shared" ca="1" si="101"/>
        <v>8.811401784974743</v>
      </c>
      <c r="M222" s="21">
        <f t="shared" ca="1" si="116"/>
        <v>3094.9873497859794</v>
      </c>
      <c r="N222" s="20">
        <f t="shared" ca="1" si="117"/>
        <v>3103.7987515709542</v>
      </c>
      <c r="O222" s="19"/>
      <c r="P222" s="20">
        <f t="shared" ca="1" si="102"/>
        <v>19.996521669351651</v>
      </c>
      <c r="Q222" s="20">
        <f t="shared" ca="1" si="103"/>
        <v>3.5973656477130604</v>
      </c>
      <c r="R222" s="21">
        <f t="shared" ca="1" si="118"/>
        <v>3528.0716803016048</v>
      </c>
      <c r="S222" s="20">
        <f t="shared" ca="1" si="119"/>
        <v>3531.6690459493179</v>
      </c>
      <c r="T222" s="19"/>
      <c r="U222" s="20">
        <f t="shared" ca="1" si="104"/>
        <v>1.5125426349447024</v>
      </c>
      <c r="V222" s="20">
        <f t="shared" ca="1" si="105"/>
        <v>9.945899307699943E-2</v>
      </c>
      <c r="W222" s="21">
        <f t="shared" ca="1" si="120"/>
        <v>2973.8562039329604</v>
      </c>
      <c r="X222" s="20">
        <f t="shared" ca="1" si="121"/>
        <v>2973.9556629260373</v>
      </c>
      <c r="Z222" s="20">
        <f t="shared" ca="1" si="106"/>
        <v>24.861989062611368</v>
      </c>
      <c r="AA222" s="20">
        <f t="shared" ca="1" si="107"/>
        <v>6.0971454957472355</v>
      </c>
      <c r="AB222" s="21">
        <f t="shared" ca="1" si="122"/>
        <v>3496.1736592807983</v>
      </c>
      <c r="AC222" s="20">
        <f t="shared" ca="1" si="123"/>
        <v>3502.2708047765454</v>
      </c>
      <c r="AE222" s="20">
        <f t="shared" ca="1" si="108"/>
        <v>28.192865252360541</v>
      </c>
      <c r="AF222" s="20">
        <f t="shared" ca="1" si="109"/>
        <v>0.3707136124515697</v>
      </c>
      <c r="AG222" s="21">
        <f t="shared" ca="1" si="124"/>
        <v>3800.2382874615059</v>
      </c>
      <c r="AH222" s="20">
        <f t="shared" ca="1" si="125"/>
        <v>3800.6090010739576</v>
      </c>
      <c r="AJ222" s="20">
        <f t="shared" ca="1" si="110"/>
        <v>4.98092500062016</v>
      </c>
      <c r="AK222" s="20">
        <f t="shared" ca="1" si="111"/>
        <v>1.6132522052580378</v>
      </c>
      <c r="AL222" s="21">
        <f t="shared" ca="1" si="126"/>
        <v>3950.901236176755</v>
      </c>
      <c r="AM222" s="20">
        <f t="shared" ca="1" si="127"/>
        <v>3952.514488382013</v>
      </c>
    </row>
    <row r="223" spans="1:39" x14ac:dyDescent="0.25">
      <c r="A223" s="20">
        <f t="shared" ca="1" si="96"/>
        <v>8.8510880988360547</v>
      </c>
      <c r="B223" s="20">
        <f t="shared" ca="1" si="97"/>
        <v>1.2356379463278946</v>
      </c>
      <c r="C223" s="21">
        <f t="shared" ca="1" si="112"/>
        <v>3609.4028098742256</v>
      </c>
      <c r="D223" s="20">
        <f t="shared" ca="1" si="113"/>
        <v>3610.6384478205537</v>
      </c>
      <c r="E223" s="19"/>
      <c r="F223" s="20">
        <f t="shared" ca="1" si="98"/>
        <v>57.78178818735428</v>
      </c>
      <c r="G223" s="20">
        <f t="shared" ca="1" si="99"/>
        <v>3.1997194805240152</v>
      </c>
      <c r="H223" s="21">
        <f t="shared" ca="1" si="114"/>
        <v>3746.1580786626655</v>
      </c>
      <c r="I223" s="20">
        <f t="shared" ca="1" si="115"/>
        <v>3749.3577981431895</v>
      </c>
      <c r="J223" s="19"/>
      <c r="K223" s="20">
        <f t="shared" ca="1" si="100"/>
        <v>2.153763751480279</v>
      </c>
      <c r="L223" s="20">
        <f t="shared" ca="1" si="101"/>
        <v>8.8140418768970985</v>
      </c>
      <c r="M223" s="21">
        <f t="shared" ca="1" si="116"/>
        <v>3105.9525153224345</v>
      </c>
      <c r="N223" s="20">
        <f t="shared" ca="1" si="117"/>
        <v>3114.7665571993316</v>
      </c>
      <c r="O223" s="19"/>
      <c r="P223" s="20">
        <f t="shared" ca="1" si="102"/>
        <v>14.172653335208084</v>
      </c>
      <c r="Q223" s="20">
        <f t="shared" ca="1" si="103"/>
        <v>2.9746343146838483</v>
      </c>
      <c r="R223" s="21">
        <f t="shared" ca="1" si="118"/>
        <v>3545.8416992845259</v>
      </c>
      <c r="S223" s="20">
        <f t="shared" ca="1" si="119"/>
        <v>3548.8163335992099</v>
      </c>
      <c r="T223" s="19"/>
      <c r="U223" s="20">
        <f t="shared" ca="1" si="104"/>
        <v>6.3889586935535325</v>
      </c>
      <c r="V223" s="20">
        <f t="shared" ca="1" si="105"/>
        <v>2.2902404826560447</v>
      </c>
      <c r="W223" s="21">
        <f t="shared" ca="1" si="120"/>
        <v>2980.3446216195907</v>
      </c>
      <c r="X223" s="20">
        <f t="shared" ca="1" si="121"/>
        <v>2982.6348621022466</v>
      </c>
      <c r="Z223" s="20">
        <f t="shared" ca="1" si="106"/>
        <v>2.7037110878658375</v>
      </c>
      <c r="AA223" s="20">
        <f t="shared" ca="1" si="107"/>
        <v>0.54290321332843794</v>
      </c>
      <c r="AB223" s="21">
        <f t="shared" ca="1" si="122"/>
        <v>3504.9745158644114</v>
      </c>
      <c r="AC223" s="20">
        <f t="shared" ca="1" si="123"/>
        <v>3505.5174190777398</v>
      </c>
      <c r="AE223" s="20">
        <f t="shared" ca="1" si="108"/>
        <v>30.958814274247608</v>
      </c>
      <c r="AF223" s="20">
        <f t="shared" ca="1" si="109"/>
        <v>3.3784380615181986</v>
      </c>
      <c r="AG223" s="21">
        <f t="shared" ca="1" si="124"/>
        <v>3831.5678153482054</v>
      </c>
      <c r="AH223" s="20">
        <f t="shared" ca="1" si="125"/>
        <v>3834.9462534097238</v>
      </c>
      <c r="AJ223" s="20">
        <f t="shared" ca="1" si="110"/>
        <v>7.9719658892490513</v>
      </c>
      <c r="AK223" s="20">
        <f t="shared" ca="1" si="111"/>
        <v>0.40523779033376472</v>
      </c>
      <c r="AL223" s="21">
        <f t="shared" ca="1" si="126"/>
        <v>3960.4864542712621</v>
      </c>
      <c r="AM223" s="20">
        <f t="shared" ca="1" si="127"/>
        <v>3960.8916920615957</v>
      </c>
    </row>
    <row r="224" spans="1:39" x14ac:dyDescent="0.25">
      <c r="A224" s="20">
        <f t="shared" ca="1" si="96"/>
        <v>21.648282999457763</v>
      </c>
      <c r="B224" s="20">
        <f t="shared" ca="1" si="97"/>
        <v>0.23547985074274025</v>
      </c>
      <c r="C224" s="21">
        <f t="shared" ca="1" si="112"/>
        <v>3632.2867308200116</v>
      </c>
      <c r="D224" s="20">
        <f t="shared" ca="1" si="113"/>
        <v>3632.5222106707542</v>
      </c>
      <c r="E224" s="19"/>
      <c r="F224" s="20">
        <f t="shared" ca="1" si="98"/>
        <v>4.101766322240505</v>
      </c>
      <c r="G224" s="20">
        <f t="shared" ca="1" si="99"/>
        <v>4.5762335811208859</v>
      </c>
      <c r="H224" s="21">
        <f t="shared" ca="1" si="114"/>
        <v>3753.45956446543</v>
      </c>
      <c r="I224" s="20">
        <f t="shared" ca="1" si="115"/>
        <v>3758.035798046551</v>
      </c>
      <c r="J224" s="19"/>
      <c r="K224" s="20">
        <f t="shared" ca="1" si="100"/>
        <v>24.571543311842653</v>
      </c>
      <c r="L224" s="20">
        <f t="shared" ca="1" si="101"/>
        <v>10.23190490201298</v>
      </c>
      <c r="M224" s="21">
        <f t="shared" ca="1" si="116"/>
        <v>3139.3381005111742</v>
      </c>
      <c r="N224" s="20">
        <f t="shared" ca="1" si="117"/>
        <v>3149.5700054131871</v>
      </c>
      <c r="O224" s="19"/>
      <c r="P224" s="20">
        <f t="shared" ca="1" si="102"/>
        <v>6.0644520802166868</v>
      </c>
      <c r="Q224" s="20">
        <f t="shared" ca="1" si="103"/>
        <v>4.8662520675605805</v>
      </c>
      <c r="R224" s="21">
        <f t="shared" ca="1" si="118"/>
        <v>3554.8807856794265</v>
      </c>
      <c r="S224" s="20">
        <f t="shared" ca="1" si="119"/>
        <v>3559.7470377469872</v>
      </c>
      <c r="T224" s="19"/>
      <c r="U224" s="20">
        <f t="shared" ca="1" si="104"/>
        <v>0.89463621716144492</v>
      </c>
      <c r="V224" s="20">
        <f t="shared" ca="1" si="105"/>
        <v>0.20605680963480977</v>
      </c>
      <c r="W224" s="21">
        <f t="shared" ca="1" si="120"/>
        <v>2983.529498319408</v>
      </c>
      <c r="X224" s="20">
        <f t="shared" ca="1" si="121"/>
        <v>2983.735555129043</v>
      </c>
      <c r="Z224" s="20">
        <f t="shared" ca="1" si="106"/>
        <v>5.6296515633998814</v>
      </c>
      <c r="AA224" s="20">
        <f t="shared" ca="1" si="107"/>
        <v>3.5949732443759439</v>
      </c>
      <c r="AB224" s="21">
        <f t="shared" ca="1" si="122"/>
        <v>3511.1470706411396</v>
      </c>
      <c r="AC224" s="20">
        <f t="shared" ca="1" si="123"/>
        <v>3514.7420438855156</v>
      </c>
      <c r="AE224" s="20">
        <f t="shared" ca="1" si="108"/>
        <v>32.273630975502684</v>
      </c>
      <c r="AF224" s="20">
        <f t="shared" ca="1" si="109"/>
        <v>21.946512888467279</v>
      </c>
      <c r="AG224" s="21">
        <f t="shared" ca="1" si="124"/>
        <v>3867.2198843852266</v>
      </c>
      <c r="AH224" s="20">
        <f t="shared" ca="1" si="125"/>
        <v>3889.1663972736937</v>
      </c>
      <c r="AJ224" s="20">
        <f t="shared" ca="1" si="110"/>
        <v>20.169699002954573</v>
      </c>
      <c r="AK224" s="20">
        <f t="shared" ca="1" si="111"/>
        <v>5.7306848231961656</v>
      </c>
      <c r="AL224" s="21">
        <f t="shared" ca="1" si="126"/>
        <v>3981.0613910645502</v>
      </c>
      <c r="AM224" s="20">
        <f t="shared" ca="1" si="127"/>
        <v>3986.7920758877463</v>
      </c>
    </row>
    <row r="225" spans="1:39" x14ac:dyDescent="0.25">
      <c r="A225" s="20">
        <f t="shared" ca="1" si="96"/>
        <v>16.371596490525629</v>
      </c>
      <c r="B225" s="20">
        <f t="shared" ca="1" si="97"/>
        <v>2.3850463362355288</v>
      </c>
      <c r="C225" s="21">
        <f t="shared" ca="1" si="112"/>
        <v>3648.8938071612797</v>
      </c>
      <c r="D225" s="20">
        <f t="shared" ca="1" si="113"/>
        <v>3651.2788534975152</v>
      </c>
      <c r="E225" s="19"/>
      <c r="F225" s="20">
        <f t="shared" ca="1" si="98"/>
        <v>3.7772567979943066</v>
      </c>
      <c r="G225" s="20">
        <f t="shared" ca="1" si="99"/>
        <v>1.5636850033142244</v>
      </c>
      <c r="H225" s="21">
        <f t="shared" ca="1" si="114"/>
        <v>3761.8130548445451</v>
      </c>
      <c r="I225" s="20">
        <f t="shared" ca="1" si="115"/>
        <v>3763.3767398478594</v>
      </c>
      <c r="J225" s="19"/>
      <c r="K225" s="20">
        <f t="shared" ca="1" si="100"/>
        <v>12.935772739918104</v>
      </c>
      <c r="L225" s="20">
        <f t="shared" ca="1" si="101"/>
        <v>0.34394049917240799</v>
      </c>
      <c r="M225" s="21">
        <f t="shared" ca="1" si="116"/>
        <v>3162.5057781531054</v>
      </c>
      <c r="N225" s="20">
        <f t="shared" ca="1" si="117"/>
        <v>3162.8497186522777</v>
      </c>
      <c r="O225" s="19"/>
      <c r="P225" s="20">
        <f t="shared" ca="1" si="102"/>
        <v>20.000005212290475</v>
      </c>
      <c r="Q225" s="20">
        <f t="shared" ca="1" si="103"/>
        <v>9.3363135464878102</v>
      </c>
      <c r="R225" s="21">
        <f t="shared" ca="1" si="118"/>
        <v>3579.7470429592777</v>
      </c>
      <c r="S225" s="20">
        <f t="shared" ca="1" si="119"/>
        <v>3589.0833565057656</v>
      </c>
      <c r="T225" s="19"/>
      <c r="U225" s="20">
        <f t="shared" ca="1" si="104"/>
        <v>2.2761932092944894</v>
      </c>
      <c r="V225" s="20">
        <f t="shared" ca="1" si="105"/>
        <v>1.7366204180964893</v>
      </c>
      <c r="W225" s="21">
        <f t="shared" ca="1" si="120"/>
        <v>2986.0117483383374</v>
      </c>
      <c r="X225" s="20">
        <f t="shared" ca="1" si="121"/>
        <v>2987.748368756434</v>
      </c>
      <c r="Z225" s="20">
        <f t="shared" ca="1" si="106"/>
        <v>14.893132806977277</v>
      </c>
      <c r="AA225" s="20">
        <f t="shared" ca="1" si="107"/>
        <v>5.6513939131473158E-2</v>
      </c>
      <c r="AB225" s="21">
        <f t="shared" ca="1" si="122"/>
        <v>3529.6351766924927</v>
      </c>
      <c r="AC225" s="20">
        <f t="shared" ca="1" si="123"/>
        <v>3529.6916906316242</v>
      </c>
      <c r="AE225" s="20">
        <f t="shared" ca="1" si="108"/>
        <v>9.5409934235304377</v>
      </c>
      <c r="AF225" s="20">
        <f t="shared" ca="1" si="109"/>
        <v>8.3962615035345642</v>
      </c>
      <c r="AG225" s="21">
        <f t="shared" ca="1" si="124"/>
        <v>3898.7073906972241</v>
      </c>
      <c r="AH225" s="20">
        <f t="shared" ca="1" si="125"/>
        <v>3907.1036522007589</v>
      </c>
      <c r="AJ225" s="20">
        <f t="shared" ca="1" si="110"/>
        <v>13.827728095768412</v>
      </c>
      <c r="AK225" s="20">
        <f t="shared" ca="1" si="111"/>
        <v>3.6832938980024612</v>
      </c>
      <c r="AL225" s="21">
        <f t="shared" ca="1" si="126"/>
        <v>4000.6198039835149</v>
      </c>
      <c r="AM225" s="20">
        <f t="shared" ca="1" si="127"/>
        <v>4004.3030978815173</v>
      </c>
    </row>
    <row r="226" spans="1:39" x14ac:dyDescent="0.25">
      <c r="A226" s="20">
        <f t="shared" ca="1" si="96"/>
        <v>2.249406507273469</v>
      </c>
      <c r="B226" s="20">
        <f t="shared" ca="1" si="97"/>
        <v>4.4066219286911164</v>
      </c>
      <c r="C226" s="21">
        <f t="shared" ca="1" si="112"/>
        <v>3653.5282600047885</v>
      </c>
      <c r="D226" s="20">
        <f t="shared" ca="1" si="113"/>
        <v>3657.9348819334796</v>
      </c>
      <c r="E226" s="19"/>
      <c r="F226" s="20">
        <f t="shared" ca="1" si="98"/>
        <v>8.1025201534648144</v>
      </c>
      <c r="G226" s="20">
        <f t="shared" ca="1" si="99"/>
        <v>2.2623957422087706</v>
      </c>
      <c r="H226" s="21">
        <f t="shared" ca="1" si="114"/>
        <v>3771.4792600013243</v>
      </c>
      <c r="I226" s="20">
        <f t="shared" ca="1" si="115"/>
        <v>3773.7416557435331</v>
      </c>
      <c r="J226" s="19"/>
      <c r="K226" s="20">
        <f t="shared" ca="1" si="100"/>
        <v>10.328616740249098</v>
      </c>
      <c r="L226" s="20">
        <f t="shared" ca="1" si="101"/>
        <v>2.4152038557092008</v>
      </c>
      <c r="M226" s="21">
        <f t="shared" ca="1" si="116"/>
        <v>3173.1783353925266</v>
      </c>
      <c r="N226" s="20">
        <f t="shared" ca="1" si="117"/>
        <v>3175.5935392482356</v>
      </c>
      <c r="O226" s="19"/>
      <c r="P226" s="20">
        <f t="shared" ca="1" si="102"/>
        <v>36.278550678075057</v>
      </c>
      <c r="Q226" s="20">
        <f t="shared" ca="1" si="103"/>
        <v>7.0442157302691824</v>
      </c>
      <c r="R226" s="21">
        <f t="shared" ca="1" si="118"/>
        <v>3625.3619071838407</v>
      </c>
      <c r="S226" s="20">
        <f t="shared" ca="1" si="119"/>
        <v>3632.4061229141098</v>
      </c>
      <c r="T226" s="19"/>
      <c r="U226" s="20">
        <f t="shared" ca="1" si="104"/>
        <v>6.6739068549620173</v>
      </c>
      <c r="V226" s="20">
        <f t="shared" ca="1" si="105"/>
        <v>3.149346541610472</v>
      </c>
      <c r="W226" s="21">
        <f t="shared" ca="1" si="120"/>
        <v>2994.4222756113959</v>
      </c>
      <c r="X226" s="20">
        <f t="shared" ca="1" si="121"/>
        <v>2997.5716221530065</v>
      </c>
      <c r="Z226" s="20">
        <f t="shared" ca="1" si="106"/>
        <v>10.831852436437437</v>
      </c>
      <c r="AA226" s="20">
        <f t="shared" ca="1" si="107"/>
        <v>6.0933216637572576</v>
      </c>
      <c r="AB226" s="21">
        <f t="shared" ca="1" si="122"/>
        <v>3540.5235430680618</v>
      </c>
      <c r="AC226" s="20">
        <f t="shared" ca="1" si="123"/>
        <v>3546.6168647318191</v>
      </c>
      <c r="AE226" s="20">
        <f t="shared" ca="1" si="108"/>
        <v>6.6960356829743821</v>
      </c>
      <c r="AF226" s="20">
        <f t="shared" ca="1" si="109"/>
        <v>12.346571924156525</v>
      </c>
      <c r="AG226" s="21">
        <f t="shared" ca="1" si="124"/>
        <v>3913.7996878837334</v>
      </c>
      <c r="AH226" s="20">
        <f t="shared" ca="1" si="125"/>
        <v>3926.1462598078901</v>
      </c>
      <c r="AJ226" s="20">
        <f t="shared" ca="1" si="110"/>
        <v>9.565744293512557</v>
      </c>
      <c r="AK226" s="20">
        <f t="shared" ca="1" si="111"/>
        <v>7.6847954803050502</v>
      </c>
      <c r="AL226" s="21">
        <f t="shared" ca="1" si="126"/>
        <v>4013.8688421750298</v>
      </c>
      <c r="AM226" s="20">
        <f t="shared" ca="1" si="127"/>
        <v>4021.553637655335</v>
      </c>
    </row>
    <row r="227" spans="1:39" x14ac:dyDescent="0.25">
      <c r="A227" s="20">
        <f t="shared" ca="1" si="96"/>
        <v>23.638069025162721</v>
      </c>
      <c r="B227" s="20">
        <f t="shared" ca="1" si="97"/>
        <v>6.1533357946597986</v>
      </c>
      <c r="C227" s="21">
        <f t="shared" ca="1" si="112"/>
        <v>3681.5729509586422</v>
      </c>
      <c r="D227" s="20">
        <f t="shared" ca="1" si="113"/>
        <v>3687.7262867533018</v>
      </c>
      <c r="E227" s="19"/>
      <c r="F227" s="20">
        <f t="shared" ca="1" si="98"/>
        <v>11.884634472002428</v>
      </c>
      <c r="G227" s="20">
        <f t="shared" ca="1" si="99"/>
        <v>2.7171458800985158</v>
      </c>
      <c r="H227" s="21">
        <f t="shared" ca="1" si="114"/>
        <v>3785.6262902155354</v>
      </c>
      <c r="I227" s="20">
        <f t="shared" ca="1" si="115"/>
        <v>3788.3434360956339</v>
      </c>
      <c r="J227" s="19"/>
      <c r="K227" s="20">
        <f t="shared" ca="1" si="100"/>
        <v>11.879846197001102</v>
      </c>
      <c r="L227" s="20">
        <f t="shared" ca="1" si="101"/>
        <v>2.613808807246853</v>
      </c>
      <c r="M227" s="21">
        <f t="shared" ca="1" si="116"/>
        <v>3187.4733854452365</v>
      </c>
      <c r="N227" s="20">
        <f t="shared" ca="1" si="117"/>
        <v>3190.0871942524832</v>
      </c>
      <c r="O227" s="19"/>
      <c r="P227" s="20">
        <f t="shared" ca="1" si="102"/>
        <v>17.351678796806123</v>
      </c>
      <c r="Q227" s="20">
        <f t="shared" ca="1" si="103"/>
        <v>0.366500247740636</v>
      </c>
      <c r="R227" s="21">
        <f t="shared" ca="1" si="118"/>
        <v>3649.7578017109158</v>
      </c>
      <c r="S227" s="20">
        <f t="shared" ca="1" si="119"/>
        <v>3650.1243019586564</v>
      </c>
      <c r="T227" s="19"/>
      <c r="U227" s="20">
        <f t="shared" ca="1" si="104"/>
        <v>2.7202276320235272</v>
      </c>
      <c r="V227" s="20">
        <f t="shared" ca="1" si="105"/>
        <v>5.6779656673886274</v>
      </c>
      <c r="W227" s="21">
        <f t="shared" ca="1" si="120"/>
        <v>3000.2918497850301</v>
      </c>
      <c r="X227" s="20">
        <f t="shared" ca="1" si="121"/>
        <v>3005.9698154524185</v>
      </c>
      <c r="Z227" s="20">
        <f t="shared" ca="1" si="106"/>
        <v>2.5419287915659883</v>
      </c>
      <c r="AA227" s="20">
        <f t="shared" ca="1" si="107"/>
        <v>2.5588768128292543</v>
      </c>
      <c r="AB227" s="21">
        <f t="shared" ca="1" si="122"/>
        <v>3549.1587935233852</v>
      </c>
      <c r="AC227" s="20">
        <f t="shared" ca="1" si="123"/>
        <v>3551.7176703362143</v>
      </c>
      <c r="AE227" s="20">
        <f t="shared" ca="1" si="108"/>
        <v>27.858154259356702</v>
      </c>
      <c r="AF227" s="20">
        <f t="shared" ca="1" si="109"/>
        <v>13.614363357016344</v>
      </c>
      <c r="AG227" s="21">
        <f t="shared" ca="1" si="124"/>
        <v>3954.0044140672467</v>
      </c>
      <c r="AH227" s="20">
        <f t="shared" ca="1" si="125"/>
        <v>3967.618777424263</v>
      </c>
      <c r="AJ227" s="20">
        <f t="shared" ca="1" si="110"/>
        <v>1.1800036054575227</v>
      </c>
      <c r="AK227" s="20">
        <f t="shared" ca="1" si="111"/>
        <v>1.8004888510253103</v>
      </c>
      <c r="AL227" s="21">
        <f t="shared" ca="1" si="126"/>
        <v>4022.7336412607924</v>
      </c>
      <c r="AM227" s="20">
        <f t="shared" ca="1" si="127"/>
        <v>4024.5341301118178</v>
      </c>
    </row>
    <row r="228" spans="1:39" x14ac:dyDescent="0.25">
      <c r="A228" s="20">
        <f t="shared" ca="1" si="96"/>
        <v>11.542645232766123</v>
      </c>
      <c r="B228" s="20">
        <f t="shared" ca="1" si="97"/>
        <v>7.8389284882249139</v>
      </c>
      <c r="C228" s="21">
        <f t="shared" ca="1" si="112"/>
        <v>3699.2689319860679</v>
      </c>
      <c r="D228" s="20">
        <f t="shared" ca="1" si="113"/>
        <v>3707.1078604742929</v>
      </c>
      <c r="E228" s="19"/>
      <c r="F228" s="20">
        <f t="shared" ca="1" si="98"/>
        <v>7.2111035737366738</v>
      </c>
      <c r="G228" s="20">
        <f t="shared" ca="1" si="99"/>
        <v>0.51715514995789635</v>
      </c>
      <c r="H228" s="21">
        <f t="shared" ca="1" si="114"/>
        <v>3795.5545396693706</v>
      </c>
      <c r="I228" s="20">
        <f t="shared" ca="1" si="115"/>
        <v>3796.0716948193285</v>
      </c>
      <c r="J228" s="19"/>
      <c r="K228" s="20">
        <f t="shared" ca="1" si="100"/>
        <v>13.462274756487203</v>
      </c>
      <c r="L228" s="20">
        <f t="shared" ca="1" si="101"/>
        <v>9.4553338093553112</v>
      </c>
      <c r="M228" s="21">
        <f t="shared" ca="1" si="116"/>
        <v>3203.5494690089704</v>
      </c>
      <c r="N228" s="20">
        <f t="shared" ca="1" si="117"/>
        <v>3213.0048028183255</v>
      </c>
      <c r="O228" s="19"/>
      <c r="P228" s="20">
        <f t="shared" ca="1" si="102"/>
        <v>2.046079678731032</v>
      </c>
      <c r="Q228" s="20">
        <f t="shared" ca="1" si="103"/>
        <v>5.2432312806827852</v>
      </c>
      <c r="R228" s="21">
        <f t="shared" ca="1" si="118"/>
        <v>3652.1703816373874</v>
      </c>
      <c r="S228" s="20">
        <f t="shared" ca="1" si="119"/>
        <v>3657.4136129180702</v>
      </c>
      <c r="T228" s="19"/>
      <c r="U228" s="20">
        <f t="shared" ca="1" si="104"/>
        <v>10.5115757438972</v>
      </c>
      <c r="V228" s="20">
        <f t="shared" ca="1" si="105"/>
        <v>2.3819548787835476</v>
      </c>
      <c r="W228" s="21">
        <f t="shared" ca="1" si="120"/>
        <v>3016.4813911963156</v>
      </c>
      <c r="X228" s="20">
        <f t="shared" ca="1" si="121"/>
        <v>3018.8633460750993</v>
      </c>
      <c r="Z228" s="20">
        <f t="shared" ca="1" si="106"/>
        <v>3.0155060587167934</v>
      </c>
      <c r="AA228" s="20">
        <f t="shared" ca="1" si="107"/>
        <v>3.6641751194176302</v>
      </c>
      <c r="AB228" s="21">
        <f t="shared" ca="1" si="122"/>
        <v>3554.733176394931</v>
      </c>
      <c r="AC228" s="20">
        <f t="shared" ca="1" si="123"/>
        <v>3558.3973515143484</v>
      </c>
      <c r="AE228" s="20">
        <f t="shared" ca="1" si="108"/>
        <v>1.5061819249013337</v>
      </c>
      <c r="AF228" s="20">
        <f t="shared" ca="1" si="109"/>
        <v>19.248759796736071</v>
      </c>
      <c r="AG228" s="21">
        <f t="shared" ca="1" si="124"/>
        <v>3969.1249593491643</v>
      </c>
      <c r="AH228" s="20">
        <f t="shared" ca="1" si="125"/>
        <v>3988.3737191459004</v>
      </c>
      <c r="AJ228" s="20">
        <f t="shared" ca="1" si="110"/>
        <v>2.1970830841673763</v>
      </c>
      <c r="AK228" s="20">
        <f t="shared" ca="1" si="111"/>
        <v>1.2230852748803032</v>
      </c>
      <c r="AL228" s="21">
        <f t="shared" ca="1" si="126"/>
        <v>4026.7312131959852</v>
      </c>
      <c r="AM228" s="20">
        <f t="shared" ca="1" si="127"/>
        <v>4027.9542984708655</v>
      </c>
    </row>
    <row r="229" spans="1:39" x14ac:dyDescent="0.25">
      <c r="A229" s="20">
        <f t="shared" ca="1" si="96"/>
        <v>9.4206667809964078</v>
      </c>
      <c r="B229" s="20">
        <f t="shared" ca="1" si="97"/>
        <v>8.8013834437300815</v>
      </c>
      <c r="C229" s="21">
        <f t="shared" ca="1" si="112"/>
        <v>3716.5285272552892</v>
      </c>
      <c r="D229" s="20">
        <f t="shared" ca="1" si="113"/>
        <v>3725.3299106990194</v>
      </c>
      <c r="E229" s="19"/>
      <c r="F229" s="20">
        <f t="shared" ca="1" si="98"/>
        <v>3.3022193810470371</v>
      </c>
      <c r="G229" s="20">
        <f t="shared" ca="1" si="99"/>
        <v>10.350452446429768</v>
      </c>
      <c r="H229" s="21">
        <f t="shared" ca="1" si="114"/>
        <v>3799.3739142003756</v>
      </c>
      <c r="I229" s="20">
        <f t="shared" ca="1" si="115"/>
        <v>3809.7243666468053</v>
      </c>
      <c r="J229" s="19"/>
      <c r="K229" s="20">
        <f t="shared" ca="1" si="100"/>
        <v>5.0999606861773437</v>
      </c>
      <c r="L229" s="20">
        <f t="shared" ca="1" si="101"/>
        <v>2.3089169189333547</v>
      </c>
      <c r="M229" s="21">
        <f t="shared" ca="1" si="116"/>
        <v>3218.1047635045029</v>
      </c>
      <c r="N229" s="20">
        <f t="shared" ca="1" si="117"/>
        <v>3220.4136804234363</v>
      </c>
      <c r="O229" s="19"/>
      <c r="P229" s="20">
        <f t="shared" ca="1" si="102"/>
        <v>4.9296061970702842</v>
      </c>
      <c r="Q229" s="20">
        <f t="shared" ca="1" si="103"/>
        <v>1.9220529328805567</v>
      </c>
      <c r="R229" s="21">
        <f t="shared" ca="1" si="118"/>
        <v>3662.3432191151405</v>
      </c>
      <c r="S229" s="20">
        <f t="shared" ca="1" si="119"/>
        <v>3664.265272048021</v>
      </c>
      <c r="T229" s="19"/>
      <c r="U229" s="20">
        <f t="shared" ca="1" si="104"/>
        <v>12.582130929231193</v>
      </c>
      <c r="V229" s="20">
        <f t="shared" ca="1" si="105"/>
        <v>13.191105224964208</v>
      </c>
      <c r="W229" s="21">
        <f t="shared" ca="1" si="120"/>
        <v>3031.4454770043303</v>
      </c>
      <c r="X229" s="20">
        <f t="shared" ca="1" si="121"/>
        <v>3044.6365822292946</v>
      </c>
      <c r="Z229" s="20">
        <f t="shared" ca="1" si="106"/>
        <v>40.015813252829574</v>
      </c>
      <c r="AA229" s="20">
        <f t="shared" ca="1" si="107"/>
        <v>2.65995015000752</v>
      </c>
      <c r="AB229" s="21">
        <f t="shared" ca="1" si="122"/>
        <v>3598.4131647671779</v>
      </c>
      <c r="AC229" s="20">
        <f t="shared" ca="1" si="123"/>
        <v>3601.0731149171856</v>
      </c>
      <c r="AE229" s="20">
        <f t="shared" ca="1" si="108"/>
        <v>21.385864843877219</v>
      </c>
      <c r="AF229" s="20">
        <f t="shared" ca="1" si="109"/>
        <v>6.3919696416069041</v>
      </c>
      <c r="AG229" s="21">
        <f t="shared" ca="1" si="124"/>
        <v>4009.7595839897776</v>
      </c>
      <c r="AH229" s="20">
        <f t="shared" ca="1" si="125"/>
        <v>4016.1515536313846</v>
      </c>
      <c r="AJ229" s="20">
        <f t="shared" ca="1" si="110"/>
        <v>8.6987872520131084</v>
      </c>
      <c r="AK229" s="20">
        <f t="shared" ca="1" si="111"/>
        <v>0.33404173556236011</v>
      </c>
      <c r="AL229" s="21">
        <f t="shared" ca="1" si="126"/>
        <v>4036.6530857228786</v>
      </c>
      <c r="AM229" s="20">
        <f t="shared" ca="1" si="127"/>
        <v>4036.9871274584411</v>
      </c>
    </row>
    <row r="230" spans="1:39" x14ac:dyDescent="0.25">
      <c r="A230" s="20">
        <f t="shared" ca="1" si="96"/>
        <v>2.1682994850754111</v>
      </c>
      <c r="B230" s="20">
        <f t="shared" ca="1" si="97"/>
        <v>5.141388223938157</v>
      </c>
      <c r="C230" s="21">
        <f t="shared" ca="1" si="112"/>
        <v>3727.4982101840947</v>
      </c>
      <c r="D230" s="20">
        <f t="shared" ca="1" si="113"/>
        <v>3732.6395984080327</v>
      </c>
      <c r="E230" s="19"/>
      <c r="F230" s="20">
        <f t="shared" ca="1" si="98"/>
        <v>10.042275194902016</v>
      </c>
      <c r="G230" s="20">
        <f t="shared" ca="1" si="99"/>
        <v>7.1076280998357593</v>
      </c>
      <c r="H230" s="21">
        <f t="shared" ca="1" si="114"/>
        <v>3819.7666418417075</v>
      </c>
      <c r="I230" s="20">
        <f t="shared" ca="1" si="115"/>
        <v>3826.8742699415434</v>
      </c>
      <c r="J230" s="19"/>
      <c r="K230" s="20">
        <f t="shared" ca="1" si="100"/>
        <v>2.9258623039161327</v>
      </c>
      <c r="L230" s="20">
        <f t="shared" ca="1" si="101"/>
        <v>36.689315457226336</v>
      </c>
      <c r="M230" s="21">
        <f t="shared" ca="1" si="116"/>
        <v>3223.3395427273526</v>
      </c>
      <c r="N230" s="20">
        <f t="shared" ca="1" si="117"/>
        <v>3260.0288581845789</v>
      </c>
      <c r="O230" s="19"/>
      <c r="P230" s="20">
        <f t="shared" ca="1" si="102"/>
        <v>7.0749112165272958</v>
      </c>
      <c r="Q230" s="20">
        <f t="shared" ca="1" si="103"/>
        <v>3.0189306689589199</v>
      </c>
      <c r="R230" s="21">
        <f t="shared" ca="1" si="118"/>
        <v>3671.3401832645482</v>
      </c>
      <c r="S230" s="20">
        <f t="shared" ca="1" si="119"/>
        <v>3674.3591139335072</v>
      </c>
      <c r="T230" s="19"/>
      <c r="U230" s="20">
        <f t="shared" ca="1" si="104"/>
        <v>10.764414414025344</v>
      </c>
      <c r="V230" s="20">
        <f t="shared" ca="1" si="105"/>
        <v>13.862223286617974</v>
      </c>
      <c r="W230" s="21">
        <f t="shared" ca="1" si="120"/>
        <v>3055.40099664332</v>
      </c>
      <c r="X230" s="20">
        <f t="shared" ca="1" si="121"/>
        <v>3069.2632199299378</v>
      </c>
      <c r="Z230" s="20">
        <f t="shared" ca="1" si="106"/>
        <v>19.875923215196455</v>
      </c>
      <c r="AA230" s="20">
        <f t="shared" ca="1" si="107"/>
        <v>1.981020076844948</v>
      </c>
      <c r="AB230" s="21">
        <f t="shared" ca="1" si="122"/>
        <v>3620.9490381323822</v>
      </c>
      <c r="AC230" s="20">
        <f t="shared" ca="1" si="123"/>
        <v>3622.9300582092269</v>
      </c>
      <c r="AE230" s="20">
        <f t="shared" ca="1" si="108"/>
        <v>7.1674008367987536</v>
      </c>
      <c r="AF230" s="20">
        <f t="shared" ca="1" si="109"/>
        <v>5.3922370743883308</v>
      </c>
      <c r="AG230" s="21">
        <f t="shared" ca="1" si="124"/>
        <v>4023.3189544681832</v>
      </c>
      <c r="AH230" s="20">
        <f t="shared" ca="1" si="125"/>
        <v>4028.7111915425717</v>
      </c>
      <c r="AJ230" s="20">
        <f t="shared" ca="1" si="110"/>
        <v>8.82898794824475E-2</v>
      </c>
      <c r="AK230" s="20">
        <f t="shared" ca="1" si="111"/>
        <v>1.1305647330155524</v>
      </c>
      <c r="AL230" s="21">
        <f t="shared" ca="1" si="126"/>
        <v>4037.0754173379237</v>
      </c>
      <c r="AM230" s="20">
        <f t="shared" ca="1" si="127"/>
        <v>4038.2059820709392</v>
      </c>
    </row>
    <row r="231" spans="1:39" x14ac:dyDescent="0.25">
      <c r="A231" s="20">
        <f t="shared" ca="1" si="96"/>
        <v>33.999219108931598</v>
      </c>
      <c r="B231" s="20">
        <f t="shared" ca="1" si="97"/>
        <v>0.60782420210360744</v>
      </c>
      <c r="C231" s="21">
        <f t="shared" ca="1" si="112"/>
        <v>3766.6388175169645</v>
      </c>
      <c r="D231" s="20">
        <f t="shared" ca="1" si="113"/>
        <v>3767.2466417190681</v>
      </c>
      <c r="E231" s="19"/>
      <c r="F231" s="20">
        <f t="shared" ca="1" si="98"/>
        <v>11.988592456281632</v>
      </c>
      <c r="G231" s="20">
        <f t="shared" ca="1" si="99"/>
        <v>1.6240876676507678</v>
      </c>
      <c r="H231" s="21">
        <f t="shared" ca="1" si="114"/>
        <v>3838.8628623978252</v>
      </c>
      <c r="I231" s="20">
        <f t="shared" ca="1" si="115"/>
        <v>3840.4869500654759</v>
      </c>
      <c r="J231" s="19"/>
      <c r="K231" s="20">
        <f t="shared" ca="1" si="100"/>
        <v>6.51169991225352</v>
      </c>
      <c r="L231" s="20">
        <f t="shared" ca="1" si="101"/>
        <v>3.2331243627620343</v>
      </c>
      <c r="M231" s="21">
        <f t="shared" ca="1" si="116"/>
        <v>3266.5405580968322</v>
      </c>
      <c r="N231" s="20">
        <f t="shared" ca="1" si="117"/>
        <v>3269.7736824595941</v>
      </c>
      <c r="O231" s="19"/>
      <c r="P231" s="20">
        <f t="shared" ca="1" si="102"/>
        <v>1.6904605430652775</v>
      </c>
      <c r="Q231" s="20">
        <f t="shared" ca="1" si="103"/>
        <v>8.056984138785781</v>
      </c>
      <c r="R231" s="21">
        <f t="shared" ca="1" si="118"/>
        <v>3676.0495744765726</v>
      </c>
      <c r="S231" s="20">
        <f t="shared" ca="1" si="119"/>
        <v>3684.1065586153586</v>
      </c>
      <c r="T231" s="19"/>
      <c r="U231" s="20">
        <f t="shared" ca="1" si="104"/>
        <v>9.1132969102846211</v>
      </c>
      <c r="V231" s="20">
        <f t="shared" ca="1" si="105"/>
        <v>11.805173249557079</v>
      </c>
      <c r="W231" s="21">
        <f t="shared" ca="1" si="120"/>
        <v>3078.3765168402224</v>
      </c>
      <c r="X231" s="20">
        <f t="shared" ca="1" si="121"/>
        <v>3090.1816900897793</v>
      </c>
      <c r="Z231" s="20">
        <f t="shared" ca="1" si="106"/>
        <v>12.739870111471408</v>
      </c>
      <c r="AA231" s="20">
        <f t="shared" ca="1" si="107"/>
        <v>4.5570054533547202</v>
      </c>
      <c r="AB231" s="21">
        <f t="shared" ca="1" si="122"/>
        <v>3635.6699283206981</v>
      </c>
      <c r="AC231" s="20">
        <f t="shared" ca="1" si="123"/>
        <v>3640.2269337740527</v>
      </c>
      <c r="AE231" s="20">
        <f t="shared" ca="1" si="108"/>
        <v>10.800837461686738</v>
      </c>
      <c r="AF231" s="20">
        <f t="shared" ca="1" si="109"/>
        <v>0.46173410416933991</v>
      </c>
      <c r="AG231" s="21">
        <f t="shared" ca="1" si="124"/>
        <v>4039.5120290042582</v>
      </c>
      <c r="AH231" s="20">
        <f t="shared" ca="1" si="125"/>
        <v>4039.9737631084276</v>
      </c>
      <c r="AJ231" s="20">
        <f t="shared" ca="1" si="110"/>
        <v>4.1711161611688166</v>
      </c>
      <c r="AK231" s="20">
        <f t="shared" ca="1" si="111"/>
        <v>6.1591309830099314</v>
      </c>
      <c r="AL231" s="21">
        <f t="shared" ca="1" si="126"/>
        <v>4042.377098232108</v>
      </c>
      <c r="AM231" s="20">
        <f t="shared" ca="1" si="127"/>
        <v>4048.5362292151181</v>
      </c>
    </row>
    <row r="232" spans="1:39" x14ac:dyDescent="0.25">
      <c r="A232" s="20">
        <f t="shared" ca="1" si="96"/>
        <v>8.2042490694470871</v>
      </c>
      <c r="B232" s="20">
        <f t="shared" ca="1" si="97"/>
        <v>1.6871153876428009</v>
      </c>
      <c r="C232" s="21">
        <f t="shared" ca="1" si="112"/>
        <v>3775.4508907885152</v>
      </c>
      <c r="D232" s="20">
        <f t="shared" ca="1" si="113"/>
        <v>3777.1380061761579</v>
      </c>
      <c r="E232" s="19"/>
      <c r="F232" s="20">
        <f t="shared" ca="1" si="98"/>
        <v>5.3232843990349119</v>
      </c>
      <c r="G232" s="20">
        <f t="shared" ca="1" si="99"/>
        <v>1.8530712143357566</v>
      </c>
      <c r="H232" s="21">
        <f t="shared" ca="1" si="114"/>
        <v>3845.8102344645108</v>
      </c>
      <c r="I232" s="20">
        <f t="shared" ca="1" si="115"/>
        <v>3847.6633056788464</v>
      </c>
      <c r="J232" s="19"/>
      <c r="K232" s="20">
        <f t="shared" ca="1" si="100"/>
        <v>2.3115087702201924</v>
      </c>
      <c r="L232" s="20">
        <f t="shared" ca="1" si="101"/>
        <v>0.55759088784642896</v>
      </c>
      <c r="M232" s="21">
        <f t="shared" ca="1" si="116"/>
        <v>3272.0851912298144</v>
      </c>
      <c r="N232" s="20">
        <f t="shared" ca="1" si="117"/>
        <v>3272.6427821176608</v>
      </c>
      <c r="O232" s="19"/>
      <c r="P232" s="20">
        <f t="shared" ca="1" si="102"/>
        <v>5.7847649859908827</v>
      </c>
      <c r="Q232" s="20">
        <f t="shared" ca="1" si="103"/>
        <v>22.689414626700067</v>
      </c>
      <c r="R232" s="21">
        <f t="shared" ca="1" si="118"/>
        <v>3689.8913236013495</v>
      </c>
      <c r="S232" s="20">
        <f t="shared" ca="1" si="119"/>
        <v>3712.5807382280495</v>
      </c>
      <c r="T232" s="19"/>
      <c r="U232" s="20">
        <f t="shared" ca="1" si="104"/>
        <v>1.8347430360949533</v>
      </c>
      <c r="V232" s="20">
        <f t="shared" ca="1" si="105"/>
        <v>10.606771020572477</v>
      </c>
      <c r="W232" s="21">
        <f t="shared" ca="1" si="120"/>
        <v>3092.0164331258743</v>
      </c>
      <c r="X232" s="20">
        <f t="shared" ca="1" si="121"/>
        <v>3102.6232041464468</v>
      </c>
      <c r="Z232" s="20">
        <f t="shared" ca="1" si="106"/>
        <v>1.5771406193801516</v>
      </c>
      <c r="AA232" s="20">
        <f t="shared" ca="1" si="107"/>
        <v>4.188173271002224E-2</v>
      </c>
      <c r="AB232" s="21">
        <f t="shared" ca="1" si="122"/>
        <v>3641.804074393433</v>
      </c>
      <c r="AC232" s="20">
        <f t="shared" ca="1" si="123"/>
        <v>3641.8459561261429</v>
      </c>
      <c r="AE232" s="20">
        <f t="shared" ca="1" si="108"/>
        <v>6.6219800340022754</v>
      </c>
      <c r="AF232" s="20">
        <f t="shared" ca="1" si="109"/>
        <v>0.22620601015820044</v>
      </c>
      <c r="AG232" s="21">
        <f t="shared" ca="1" si="124"/>
        <v>4046.5957431424299</v>
      </c>
      <c r="AH232" s="20">
        <f t="shared" ca="1" si="125"/>
        <v>4046.8219491525883</v>
      </c>
      <c r="AJ232" s="20">
        <f t="shared" ca="1" si="110"/>
        <v>32.775436951006704</v>
      </c>
      <c r="AK232" s="20">
        <f t="shared" ca="1" si="111"/>
        <v>0.59208466040363883</v>
      </c>
      <c r="AL232" s="21">
        <f t="shared" ca="1" si="126"/>
        <v>4081.3116661661247</v>
      </c>
      <c r="AM232" s="20">
        <f t="shared" ca="1" si="127"/>
        <v>4081.9037508265283</v>
      </c>
    </row>
    <row r="233" spans="1:39" x14ac:dyDescent="0.25">
      <c r="A233" s="20">
        <f t="shared" ca="1" si="96"/>
        <v>6.0487776007652387</v>
      </c>
      <c r="B233" s="20">
        <f t="shared" ca="1" si="97"/>
        <v>2.1723889696451648</v>
      </c>
      <c r="C233" s="21">
        <f t="shared" ca="1" si="112"/>
        <v>3783.1867837769232</v>
      </c>
      <c r="D233" s="20">
        <f t="shared" ca="1" si="113"/>
        <v>3785.3591727465682</v>
      </c>
      <c r="E233" s="19"/>
      <c r="F233" s="20">
        <f t="shared" ca="1" si="98"/>
        <v>34.182834468558063</v>
      </c>
      <c r="G233" s="20">
        <f t="shared" ca="1" si="99"/>
        <v>9.9761207459018806</v>
      </c>
      <c r="H233" s="21">
        <f t="shared" ca="1" si="114"/>
        <v>3881.8461401474046</v>
      </c>
      <c r="I233" s="20">
        <f t="shared" ca="1" si="115"/>
        <v>3891.8222608933065</v>
      </c>
      <c r="J233" s="19"/>
      <c r="K233" s="20">
        <f t="shared" ca="1" si="100"/>
        <v>18.533867987446268</v>
      </c>
      <c r="L233" s="20">
        <f t="shared" ca="1" si="101"/>
        <v>0.26762247688679303</v>
      </c>
      <c r="M233" s="21">
        <f t="shared" ca="1" si="116"/>
        <v>3291.176650105107</v>
      </c>
      <c r="N233" s="20">
        <f t="shared" ca="1" si="117"/>
        <v>3291.4442725819936</v>
      </c>
      <c r="O233" s="19"/>
      <c r="P233" s="20">
        <f t="shared" ca="1" si="102"/>
        <v>37.24481018744136</v>
      </c>
      <c r="Q233" s="20">
        <f t="shared" ca="1" si="103"/>
        <v>3.3147106873790282</v>
      </c>
      <c r="R233" s="21">
        <f t="shared" ca="1" si="118"/>
        <v>3749.8255484154911</v>
      </c>
      <c r="S233" s="20">
        <f t="shared" ca="1" si="119"/>
        <v>3753.14025910287</v>
      </c>
      <c r="T233" s="19"/>
      <c r="U233" s="20">
        <f t="shared" ca="1" si="104"/>
        <v>6.3035220677521533</v>
      </c>
      <c r="V233" s="20">
        <f t="shared" ca="1" si="105"/>
        <v>0.4721760246355825</v>
      </c>
      <c r="W233" s="21">
        <f t="shared" ca="1" si="120"/>
        <v>3108.9267262141989</v>
      </c>
      <c r="X233" s="20">
        <f t="shared" ca="1" si="121"/>
        <v>3109.3989022388346</v>
      </c>
      <c r="Z233" s="20">
        <f t="shared" ca="1" si="106"/>
        <v>10.958708983540259</v>
      </c>
      <c r="AA233" s="20">
        <f t="shared" ca="1" si="107"/>
        <v>2.6374458420779896</v>
      </c>
      <c r="AB233" s="21">
        <f t="shared" ca="1" si="122"/>
        <v>3652.8046651096834</v>
      </c>
      <c r="AC233" s="20">
        <f t="shared" ca="1" si="123"/>
        <v>3655.4421109517612</v>
      </c>
      <c r="AE233" s="20">
        <f t="shared" ca="1" si="108"/>
        <v>1.8618357770429546</v>
      </c>
      <c r="AF233" s="20">
        <f t="shared" ca="1" si="109"/>
        <v>8.4462151514035249</v>
      </c>
      <c r="AG233" s="21">
        <f t="shared" ca="1" si="124"/>
        <v>4048.6837849296312</v>
      </c>
      <c r="AH233" s="20">
        <f t="shared" ca="1" si="125"/>
        <v>4057.1300000810347</v>
      </c>
      <c r="AJ233" s="20">
        <f t="shared" ca="1" si="110"/>
        <v>4.610306219771223</v>
      </c>
      <c r="AK233" s="20">
        <f t="shared" ca="1" si="111"/>
        <v>6.9053106675403244</v>
      </c>
      <c r="AL233" s="21">
        <f t="shared" ca="1" si="126"/>
        <v>4086.5140570462995</v>
      </c>
      <c r="AM233" s="20">
        <f t="shared" ca="1" si="127"/>
        <v>4093.4193677138396</v>
      </c>
    </row>
    <row r="234" spans="1:39" x14ac:dyDescent="0.25">
      <c r="A234" s="20">
        <f t="shared" ca="1" si="96"/>
        <v>6.9926592137674159</v>
      </c>
      <c r="B234" s="20">
        <f t="shared" ca="1" si="97"/>
        <v>0.79887197927185349</v>
      </c>
      <c r="C234" s="21">
        <f t="shared" ca="1" si="112"/>
        <v>3792.3518319603359</v>
      </c>
      <c r="D234" s="20">
        <f t="shared" ca="1" si="113"/>
        <v>3793.1507039396079</v>
      </c>
      <c r="E234" s="19"/>
      <c r="F234" s="20">
        <f t="shared" ca="1" si="98"/>
        <v>2.3855085728729772</v>
      </c>
      <c r="G234" s="20">
        <f t="shared" ca="1" si="99"/>
        <v>8.2565512229434077</v>
      </c>
      <c r="H234" s="21">
        <f t="shared" ca="1" si="114"/>
        <v>3894.2077694661793</v>
      </c>
      <c r="I234" s="20">
        <f t="shared" ca="1" si="115"/>
        <v>3902.4643206891228</v>
      </c>
      <c r="J234" s="19"/>
      <c r="K234" s="20">
        <f t="shared" ca="1" si="100"/>
        <v>15.169600573555597</v>
      </c>
      <c r="L234" s="20">
        <f t="shared" ca="1" si="101"/>
        <v>23.361037608629051</v>
      </c>
      <c r="M234" s="21">
        <f t="shared" ca="1" si="116"/>
        <v>3306.6138731555493</v>
      </c>
      <c r="N234" s="20">
        <f t="shared" ca="1" si="117"/>
        <v>3329.9749107641783</v>
      </c>
      <c r="O234" s="19"/>
      <c r="P234" s="20">
        <f t="shared" ca="1" si="102"/>
        <v>12.127968916269776</v>
      </c>
      <c r="Q234" s="20">
        <f t="shared" ca="1" si="103"/>
        <v>5.6898995366431242</v>
      </c>
      <c r="R234" s="21">
        <f t="shared" ca="1" si="118"/>
        <v>3765.2682280191398</v>
      </c>
      <c r="S234" s="20">
        <f t="shared" ca="1" si="119"/>
        <v>3770.958127555783</v>
      </c>
      <c r="T234" s="19"/>
      <c r="U234" s="20">
        <f t="shared" ca="1" si="104"/>
        <v>9.973011390103089</v>
      </c>
      <c r="V234" s="20">
        <f t="shared" ca="1" si="105"/>
        <v>2.2829361572133848</v>
      </c>
      <c r="W234" s="21">
        <f t="shared" ca="1" si="120"/>
        <v>3119.3719136289378</v>
      </c>
      <c r="X234" s="20">
        <f t="shared" ca="1" si="121"/>
        <v>3121.6548497861513</v>
      </c>
      <c r="Z234" s="20">
        <f t="shared" ca="1" si="106"/>
        <v>0.32428869931303922</v>
      </c>
      <c r="AA234" s="20">
        <f t="shared" ca="1" si="107"/>
        <v>8.0679979685035619</v>
      </c>
      <c r="AB234" s="21">
        <f t="shared" ca="1" si="122"/>
        <v>3655.7663996510742</v>
      </c>
      <c r="AC234" s="20">
        <f t="shared" ca="1" si="123"/>
        <v>3663.8343976195779</v>
      </c>
      <c r="AE234" s="20">
        <f t="shared" ca="1" si="108"/>
        <v>6.7919252361897486</v>
      </c>
      <c r="AF234" s="20">
        <f t="shared" ca="1" si="109"/>
        <v>0.16854550726220432</v>
      </c>
      <c r="AG234" s="21">
        <f t="shared" ca="1" si="124"/>
        <v>4063.9219253172246</v>
      </c>
      <c r="AH234" s="20">
        <f t="shared" ca="1" si="125"/>
        <v>4064.0904708244866</v>
      </c>
      <c r="AJ234" s="20">
        <f t="shared" ca="1" si="110"/>
        <v>3.5647031916369039</v>
      </c>
      <c r="AK234" s="20">
        <f t="shared" ca="1" si="111"/>
        <v>14.196722015165626</v>
      </c>
      <c r="AL234" s="21">
        <f t="shared" ca="1" si="126"/>
        <v>4096.9840709054761</v>
      </c>
      <c r="AM234" s="20">
        <f t="shared" ca="1" si="127"/>
        <v>4111.1807929206416</v>
      </c>
    </row>
    <row r="235" spans="1:39" x14ac:dyDescent="0.25">
      <c r="A235" s="20">
        <f t="shared" ca="1" si="96"/>
        <v>11.006174470396875</v>
      </c>
      <c r="B235" s="20">
        <f t="shared" ca="1" si="97"/>
        <v>3.9454026335279537</v>
      </c>
      <c r="C235" s="21">
        <f t="shared" ca="1" si="112"/>
        <v>3804.1568784100045</v>
      </c>
      <c r="D235" s="20">
        <f t="shared" ca="1" si="113"/>
        <v>3808.1022810435325</v>
      </c>
      <c r="E235" s="19"/>
      <c r="F235" s="20">
        <f t="shared" ca="1" si="98"/>
        <v>4.2602309377600847</v>
      </c>
      <c r="G235" s="20">
        <f t="shared" ca="1" si="99"/>
        <v>2.5485768472798713</v>
      </c>
      <c r="H235" s="21">
        <f t="shared" ca="1" si="114"/>
        <v>3906.7245516268831</v>
      </c>
      <c r="I235" s="20">
        <f t="shared" ca="1" si="115"/>
        <v>3909.2731284741631</v>
      </c>
      <c r="J235" s="19"/>
      <c r="K235" s="20">
        <f t="shared" ca="1" si="100"/>
        <v>9.4698113387605143E-2</v>
      </c>
      <c r="L235" s="20">
        <f t="shared" ca="1" si="101"/>
        <v>20.755996581880353</v>
      </c>
      <c r="M235" s="21">
        <f t="shared" ca="1" si="116"/>
        <v>3330.0696088775658</v>
      </c>
      <c r="N235" s="20">
        <f t="shared" ca="1" si="117"/>
        <v>3350.8256054594463</v>
      </c>
      <c r="O235" s="19"/>
      <c r="P235" s="20">
        <f t="shared" ca="1" si="102"/>
        <v>16.171851188341321</v>
      </c>
      <c r="Q235" s="20">
        <f t="shared" ca="1" si="103"/>
        <v>0.20718058246741358</v>
      </c>
      <c r="R235" s="21">
        <f t="shared" ca="1" si="118"/>
        <v>3787.1299787441244</v>
      </c>
      <c r="S235" s="20">
        <f t="shared" ca="1" si="119"/>
        <v>3787.337159326592</v>
      </c>
      <c r="T235" s="19"/>
      <c r="U235" s="20">
        <f t="shared" ca="1" si="104"/>
        <v>0.97952237008714627</v>
      </c>
      <c r="V235" s="20">
        <f t="shared" ca="1" si="105"/>
        <v>7.5771732293082608E-2</v>
      </c>
      <c r="W235" s="21">
        <f t="shared" ca="1" si="120"/>
        <v>3122.6343721562384</v>
      </c>
      <c r="X235" s="20">
        <f t="shared" ca="1" si="121"/>
        <v>3122.7101438885315</v>
      </c>
      <c r="Z235" s="20">
        <f t="shared" ca="1" si="106"/>
        <v>27.6513091016825</v>
      </c>
      <c r="AA235" s="20">
        <f t="shared" ca="1" si="107"/>
        <v>3.0834149984756269</v>
      </c>
      <c r="AB235" s="21">
        <f t="shared" ca="1" si="122"/>
        <v>3691.4857067212606</v>
      </c>
      <c r="AC235" s="20">
        <f t="shared" ca="1" si="123"/>
        <v>3694.5691217197364</v>
      </c>
      <c r="AE235" s="20">
        <f t="shared" ca="1" si="108"/>
        <v>25.661096588871949</v>
      </c>
      <c r="AF235" s="20">
        <f t="shared" ca="1" si="109"/>
        <v>2.2954517317789818</v>
      </c>
      <c r="AG235" s="21">
        <f t="shared" ca="1" si="124"/>
        <v>4089.7515674133588</v>
      </c>
      <c r="AH235" s="20">
        <f t="shared" ca="1" si="125"/>
        <v>4092.0470191451377</v>
      </c>
      <c r="AJ235" s="20">
        <f t="shared" ca="1" si="110"/>
        <v>5.3637894220233235</v>
      </c>
      <c r="AK235" s="20">
        <f t="shared" ca="1" si="111"/>
        <v>1.5815095749676085</v>
      </c>
      <c r="AL235" s="21">
        <f t="shared" ca="1" si="126"/>
        <v>4116.5445823426653</v>
      </c>
      <c r="AM235" s="20">
        <f t="shared" ca="1" si="127"/>
        <v>4118.1260919176329</v>
      </c>
    </row>
    <row r="236" spans="1:39" x14ac:dyDescent="0.25">
      <c r="A236" s="20">
        <f t="shared" ca="1" si="96"/>
        <v>0.3417820463750495</v>
      </c>
      <c r="B236" s="20">
        <f t="shared" ca="1" si="97"/>
        <v>2.9889893151698899</v>
      </c>
      <c r="C236" s="21">
        <f t="shared" ca="1" si="112"/>
        <v>3808.4440630899076</v>
      </c>
      <c r="D236" s="20">
        <f t="shared" ca="1" si="113"/>
        <v>3811.4330524050774</v>
      </c>
      <c r="E236" s="19"/>
      <c r="F236" s="20">
        <f t="shared" ca="1" si="98"/>
        <v>67.282267745281914</v>
      </c>
      <c r="G236" s="20">
        <f t="shared" ca="1" si="99"/>
        <v>3.8027810819187442</v>
      </c>
      <c r="H236" s="21">
        <f t="shared" ca="1" si="114"/>
        <v>3976.5553962194449</v>
      </c>
      <c r="I236" s="20">
        <f t="shared" ca="1" si="115"/>
        <v>3980.3581773013639</v>
      </c>
      <c r="J236" s="19"/>
      <c r="K236" s="20">
        <f t="shared" ca="1" si="100"/>
        <v>0.68092471795663234</v>
      </c>
      <c r="L236" s="20">
        <f t="shared" ca="1" si="101"/>
        <v>5.3796663678452106</v>
      </c>
      <c r="M236" s="21">
        <f t="shared" ca="1" si="116"/>
        <v>3351.506530177403</v>
      </c>
      <c r="N236" s="20">
        <f t="shared" ca="1" si="117"/>
        <v>3356.8861965452484</v>
      </c>
      <c r="O236" s="19"/>
      <c r="P236" s="20">
        <f t="shared" ca="1" si="102"/>
        <v>1.1899398798856415</v>
      </c>
      <c r="Q236" s="20">
        <f t="shared" ca="1" si="103"/>
        <v>1.9678390180709877</v>
      </c>
      <c r="R236" s="21">
        <f t="shared" ca="1" si="118"/>
        <v>3788.5270992064775</v>
      </c>
      <c r="S236" s="20">
        <f t="shared" ca="1" si="119"/>
        <v>3790.4949382245486</v>
      </c>
      <c r="T236" s="19"/>
      <c r="U236" s="20">
        <f t="shared" ca="1" si="104"/>
        <v>4.233112016956496</v>
      </c>
      <c r="V236" s="20">
        <f t="shared" ca="1" si="105"/>
        <v>5.3130477216697249</v>
      </c>
      <c r="W236" s="21">
        <f t="shared" ca="1" si="120"/>
        <v>3126.9432559054881</v>
      </c>
      <c r="X236" s="20">
        <f t="shared" ca="1" si="121"/>
        <v>3132.2563036271576</v>
      </c>
      <c r="Z236" s="20">
        <f t="shared" ca="1" si="106"/>
        <v>1.147773679892915</v>
      </c>
      <c r="AA236" s="20">
        <f t="shared" ca="1" si="107"/>
        <v>3.7803067747097083</v>
      </c>
      <c r="AB236" s="21">
        <f t="shared" ca="1" si="122"/>
        <v>3695.7168953996293</v>
      </c>
      <c r="AC236" s="20">
        <f t="shared" ca="1" si="123"/>
        <v>3699.4972021743388</v>
      </c>
      <c r="AE236" s="20">
        <f t="shared" ca="1" si="108"/>
        <v>9.9764359434748054E-2</v>
      </c>
      <c r="AF236" s="20">
        <f t="shared" ca="1" si="109"/>
        <v>1.6376603017986915</v>
      </c>
      <c r="AG236" s="21">
        <f t="shared" ca="1" si="124"/>
        <v>4092.1467835045723</v>
      </c>
      <c r="AH236" s="20">
        <f t="shared" ca="1" si="125"/>
        <v>4093.7844438063712</v>
      </c>
      <c r="AJ236" s="20">
        <f t="shared" ca="1" si="110"/>
        <v>5.6540084894134903</v>
      </c>
      <c r="AK236" s="20">
        <f t="shared" ca="1" si="111"/>
        <v>0.27957975005358537</v>
      </c>
      <c r="AL236" s="21">
        <f t="shared" ca="1" si="126"/>
        <v>4123.7801004070461</v>
      </c>
      <c r="AM236" s="20">
        <f t="shared" ca="1" si="127"/>
        <v>4124.0596801571</v>
      </c>
    </row>
    <row r="237" spans="1:39" x14ac:dyDescent="0.25">
      <c r="A237" s="20">
        <f t="shared" ca="1" si="96"/>
        <v>15.557642722777858</v>
      </c>
      <c r="B237" s="20">
        <f t="shared" ca="1" si="97"/>
        <v>6.1417733895311164</v>
      </c>
      <c r="C237" s="21">
        <f t="shared" ca="1" si="112"/>
        <v>3826.9906951278554</v>
      </c>
      <c r="D237" s="20">
        <f t="shared" ca="1" si="113"/>
        <v>3833.1324685173863</v>
      </c>
      <c r="E237" s="19"/>
      <c r="F237" s="20">
        <f t="shared" ca="1" si="98"/>
        <v>4.2299780296903382</v>
      </c>
      <c r="G237" s="20">
        <f t="shared" ca="1" si="99"/>
        <v>13.369201300747033</v>
      </c>
      <c r="H237" s="21">
        <f t="shared" ca="1" si="114"/>
        <v>3984.5881553310542</v>
      </c>
      <c r="I237" s="20">
        <f t="shared" ca="1" si="115"/>
        <v>3997.9573566318013</v>
      </c>
      <c r="J237" s="19"/>
      <c r="K237" s="20">
        <f t="shared" ca="1" si="100"/>
        <v>24.890117640310294</v>
      </c>
      <c r="L237" s="20">
        <f t="shared" ca="1" si="101"/>
        <v>4.3607967666313563</v>
      </c>
      <c r="M237" s="21">
        <f t="shared" ca="1" si="116"/>
        <v>3381.7763141855585</v>
      </c>
      <c r="N237" s="20">
        <f t="shared" ca="1" si="117"/>
        <v>3386.1371109521897</v>
      </c>
      <c r="O237" s="19"/>
      <c r="P237" s="20">
        <f t="shared" ca="1" si="102"/>
        <v>16.689678075106436</v>
      </c>
      <c r="Q237" s="20">
        <f t="shared" ca="1" si="103"/>
        <v>1.0378004083942758</v>
      </c>
      <c r="R237" s="21">
        <f t="shared" ca="1" si="118"/>
        <v>3807.1846162996549</v>
      </c>
      <c r="S237" s="20">
        <f t="shared" ca="1" si="119"/>
        <v>3808.222416708049</v>
      </c>
      <c r="T237" s="19"/>
      <c r="U237" s="20">
        <f t="shared" ca="1" si="104"/>
        <v>5.2994667928181052</v>
      </c>
      <c r="V237" s="20">
        <f t="shared" ca="1" si="105"/>
        <v>4.7622148542986951</v>
      </c>
      <c r="W237" s="21">
        <f t="shared" ca="1" si="120"/>
        <v>3137.5557704199759</v>
      </c>
      <c r="X237" s="20">
        <f t="shared" ca="1" si="121"/>
        <v>3142.3179852742746</v>
      </c>
      <c r="Z237" s="20">
        <f t="shared" ca="1" si="106"/>
        <v>27.925497126711058</v>
      </c>
      <c r="AA237" s="20">
        <f t="shared" ca="1" si="107"/>
        <v>5.9969786651592649</v>
      </c>
      <c r="AB237" s="21">
        <f t="shared" ca="1" si="122"/>
        <v>3727.4226993010498</v>
      </c>
      <c r="AC237" s="20">
        <f t="shared" ca="1" si="123"/>
        <v>3733.4196779662088</v>
      </c>
      <c r="AE237" s="20">
        <f t="shared" ca="1" si="108"/>
        <v>1.1372655008240833</v>
      </c>
      <c r="AF237" s="20">
        <f t="shared" ca="1" si="109"/>
        <v>1.8108383532177723</v>
      </c>
      <c r="AG237" s="21">
        <f t="shared" ca="1" si="124"/>
        <v>4094.9217093071952</v>
      </c>
      <c r="AH237" s="20">
        <f t="shared" ca="1" si="125"/>
        <v>4096.7325476604128</v>
      </c>
      <c r="AJ237" s="20">
        <f t="shared" ca="1" si="110"/>
        <v>14.489504927855101</v>
      </c>
      <c r="AK237" s="20">
        <f t="shared" ca="1" si="111"/>
        <v>0.32767328484830688</v>
      </c>
      <c r="AL237" s="21">
        <f t="shared" ca="1" si="126"/>
        <v>4138.5491850849548</v>
      </c>
      <c r="AM237" s="20">
        <f t="shared" ca="1" si="127"/>
        <v>4138.8768583698029</v>
      </c>
    </row>
    <row r="238" spans="1:39" x14ac:dyDescent="0.25">
      <c r="A238" s="20">
        <f t="shared" ca="1" si="96"/>
        <v>13.528733503478517</v>
      </c>
      <c r="B238" s="20">
        <f t="shared" ca="1" si="97"/>
        <v>10.32812047811016</v>
      </c>
      <c r="C238" s="21">
        <f t="shared" ca="1" si="112"/>
        <v>3846.6612020208649</v>
      </c>
      <c r="D238" s="20">
        <f t="shared" ca="1" si="113"/>
        <v>3856.9893224989751</v>
      </c>
      <c r="E238" s="19"/>
      <c r="F238" s="20">
        <f t="shared" ca="1" si="98"/>
        <v>15.60486942922577</v>
      </c>
      <c r="G238" s="20">
        <f t="shared" ca="1" si="99"/>
        <v>5.0749801339781326</v>
      </c>
      <c r="H238" s="21">
        <f t="shared" ca="1" si="114"/>
        <v>4013.5622260610271</v>
      </c>
      <c r="I238" s="20">
        <f t="shared" ca="1" si="115"/>
        <v>4018.6372061950051</v>
      </c>
      <c r="J238" s="19"/>
      <c r="K238" s="20">
        <f t="shared" ca="1" si="100"/>
        <v>5.4324821522846447</v>
      </c>
      <c r="L238" s="20">
        <f t="shared" ca="1" si="101"/>
        <v>7.4361034092870089</v>
      </c>
      <c r="M238" s="21">
        <f t="shared" ca="1" si="116"/>
        <v>3391.5695931044743</v>
      </c>
      <c r="N238" s="20">
        <f t="shared" ca="1" si="117"/>
        <v>3399.0056965137614</v>
      </c>
      <c r="O238" s="19"/>
      <c r="P238" s="20">
        <f t="shared" ca="1" si="102"/>
        <v>6.5597365622360888</v>
      </c>
      <c r="Q238" s="20">
        <f t="shared" ca="1" si="103"/>
        <v>0.20233090050342392</v>
      </c>
      <c r="R238" s="21">
        <f t="shared" ca="1" si="118"/>
        <v>3814.7821532702851</v>
      </c>
      <c r="S238" s="20">
        <f t="shared" ca="1" si="119"/>
        <v>3814.9844841707886</v>
      </c>
      <c r="T238" s="19"/>
      <c r="U238" s="20">
        <f t="shared" ca="1" si="104"/>
        <v>3.0097165416236247</v>
      </c>
      <c r="V238" s="20">
        <f t="shared" ca="1" si="105"/>
        <v>1.6497897552811067</v>
      </c>
      <c r="W238" s="21">
        <f t="shared" ca="1" si="120"/>
        <v>3145.3277018158983</v>
      </c>
      <c r="X238" s="20">
        <f t="shared" ca="1" si="121"/>
        <v>3146.9774915711796</v>
      </c>
      <c r="Z238" s="20">
        <f t="shared" ca="1" si="106"/>
        <v>23.242416553640847</v>
      </c>
      <c r="AA238" s="20">
        <f t="shared" ca="1" si="107"/>
        <v>2.4974937917199167</v>
      </c>
      <c r="AB238" s="21">
        <f t="shared" ca="1" si="122"/>
        <v>3756.6620945198497</v>
      </c>
      <c r="AC238" s="20">
        <f t="shared" ca="1" si="123"/>
        <v>3759.1595883115697</v>
      </c>
      <c r="AE238" s="20">
        <f t="shared" ca="1" si="108"/>
        <v>36.933426276959814</v>
      </c>
      <c r="AF238" s="20">
        <f t="shared" ca="1" si="109"/>
        <v>3.8186870987836787</v>
      </c>
      <c r="AG238" s="21">
        <f t="shared" ca="1" si="124"/>
        <v>4133.6659739373727</v>
      </c>
      <c r="AH238" s="20">
        <f t="shared" ca="1" si="125"/>
        <v>4137.4846610361565</v>
      </c>
      <c r="AJ238" s="20">
        <f t="shared" ca="1" si="110"/>
        <v>1.5459160765957938</v>
      </c>
      <c r="AK238" s="20">
        <f t="shared" ca="1" si="111"/>
        <v>0.19563413007805255</v>
      </c>
      <c r="AL238" s="21">
        <f t="shared" ca="1" si="126"/>
        <v>4140.4227744463988</v>
      </c>
      <c r="AM238" s="20">
        <f t="shared" ca="1" si="127"/>
        <v>4140.6184085764771</v>
      </c>
    </row>
    <row r="239" spans="1:39" x14ac:dyDescent="0.25">
      <c r="A239" s="20">
        <f t="shared" ca="1" si="96"/>
        <v>19.740712292248514</v>
      </c>
      <c r="B239" s="20">
        <f t="shared" ca="1" si="97"/>
        <v>15.402991444824231</v>
      </c>
      <c r="C239" s="21">
        <f t="shared" ca="1" si="112"/>
        <v>3876.7300347912237</v>
      </c>
      <c r="D239" s="20">
        <f t="shared" ca="1" si="113"/>
        <v>3892.133026236048</v>
      </c>
      <c r="E239" s="19"/>
      <c r="F239" s="20">
        <f t="shared" ca="1" si="98"/>
        <v>4.8274054577082248</v>
      </c>
      <c r="G239" s="20">
        <f t="shared" ca="1" si="99"/>
        <v>2.1333149163293519</v>
      </c>
      <c r="H239" s="21">
        <f t="shared" ca="1" si="114"/>
        <v>4023.4646116527133</v>
      </c>
      <c r="I239" s="20">
        <f t="shared" ca="1" si="115"/>
        <v>4025.5979265690426</v>
      </c>
      <c r="J239" s="19"/>
      <c r="K239" s="20">
        <f t="shared" ca="1" si="100"/>
        <v>11.150294939916114</v>
      </c>
      <c r="L239" s="20">
        <f t="shared" ca="1" si="101"/>
        <v>5.4594759031069984</v>
      </c>
      <c r="M239" s="21">
        <f t="shared" ca="1" si="116"/>
        <v>3410.1559914536774</v>
      </c>
      <c r="N239" s="20">
        <f t="shared" ca="1" si="117"/>
        <v>3415.6154673567844</v>
      </c>
      <c r="O239" s="19"/>
      <c r="P239" s="20">
        <f t="shared" ca="1" si="102"/>
        <v>19.305413697025443</v>
      </c>
      <c r="Q239" s="20">
        <f t="shared" ca="1" si="103"/>
        <v>5.402619990553684</v>
      </c>
      <c r="R239" s="21">
        <f t="shared" ca="1" si="118"/>
        <v>3834.289897867814</v>
      </c>
      <c r="S239" s="20">
        <f t="shared" ca="1" si="119"/>
        <v>3839.6925178583679</v>
      </c>
      <c r="T239" s="19"/>
      <c r="U239" s="20">
        <f t="shared" ca="1" si="104"/>
        <v>0.21469256526077127</v>
      </c>
      <c r="V239" s="20">
        <f t="shared" ca="1" si="105"/>
        <v>2.266405595379692</v>
      </c>
      <c r="W239" s="21">
        <f t="shared" ca="1" si="120"/>
        <v>3147.1921841364406</v>
      </c>
      <c r="X239" s="20">
        <f t="shared" ca="1" si="121"/>
        <v>3149.4585897318202</v>
      </c>
      <c r="Z239" s="20">
        <f t="shared" ca="1" si="106"/>
        <v>3.8764614213268906</v>
      </c>
      <c r="AA239" s="20">
        <f t="shared" ca="1" si="107"/>
        <v>0.95268430964899764</v>
      </c>
      <c r="AB239" s="21">
        <f t="shared" ca="1" si="122"/>
        <v>3763.0360497328966</v>
      </c>
      <c r="AC239" s="20">
        <f t="shared" ca="1" si="123"/>
        <v>3763.9887340425457</v>
      </c>
      <c r="AE239" s="20">
        <f t="shared" ca="1" si="108"/>
        <v>3.3345238604359158</v>
      </c>
      <c r="AF239" s="20">
        <f t="shared" ca="1" si="109"/>
        <v>1.7159067351595174</v>
      </c>
      <c r="AG239" s="21">
        <f t="shared" ca="1" si="124"/>
        <v>4140.8191848965926</v>
      </c>
      <c r="AH239" s="20">
        <f t="shared" ca="1" si="125"/>
        <v>4142.535091631752</v>
      </c>
      <c r="AJ239" s="20">
        <f t="shared" ca="1" si="110"/>
        <v>1.590890283472786</v>
      </c>
      <c r="AK239" s="20">
        <f t="shared" ca="1" si="111"/>
        <v>5.3340745515161236</v>
      </c>
      <c r="AL239" s="21">
        <f t="shared" ca="1" si="126"/>
        <v>4142.2092988599497</v>
      </c>
      <c r="AM239" s="20">
        <f t="shared" ca="1" si="127"/>
        <v>4147.5433734114658</v>
      </c>
    </row>
    <row r="240" spans="1:39" x14ac:dyDescent="0.25">
      <c r="A240" s="20">
        <f t="shared" ca="1" si="96"/>
        <v>12.955862259146894</v>
      </c>
      <c r="B240" s="20">
        <f t="shared" ca="1" si="97"/>
        <v>2.9890481041480261</v>
      </c>
      <c r="C240" s="21">
        <f t="shared" ca="1" si="112"/>
        <v>3905.0888884951946</v>
      </c>
      <c r="D240" s="20">
        <f t="shared" ca="1" si="113"/>
        <v>3908.0779365993426</v>
      </c>
      <c r="E240" s="19"/>
      <c r="F240" s="20">
        <f t="shared" ca="1" si="98"/>
        <v>2.9463470696542382</v>
      </c>
      <c r="G240" s="20">
        <f t="shared" ca="1" si="99"/>
        <v>4.9656214219459791</v>
      </c>
      <c r="H240" s="21">
        <f t="shared" ca="1" si="114"/>
        <v>4028.5442736386967</v>
      </c>
      <c r="I240" s="20">
        <f t="shared" ca="1" si="115"/>
        <v>4033.5098950606425</v>
      </c>
      <c r="J240" s="19"/>
      <c r="K240" s="20">
        <f t="shared" ca="1" si="100"/>
        <v>2.1072731525599302</v>
      </c>
      <c r="L240" s="20">
        <f t="shared" ca="1" si="101"/>
        <v>17.437175948969191</v>
      </c>
      <c r="M240" s="21">
        <f t="shared" ca="1" si="116"/>
        <v>3417.7227405093445</v>
      </c>
      <c r="N240" s="20">
        <f t="shared" ca="1" si="117"/>
        <v>3435.1599164583135</v>
      </c>
      <c r="O240" s="19"/>
      <c r="P240" s="20">
        <f t="shared" ca="1" si="102"/>
        <v>11.181216868375143</v>
      </c>
      <c r="Q240" s="20">
        <f t="shared" ca="1" si="103"/>
        <v>4.6120801345370275</v>
      </c>
      <c r="R240" s="21">
        <f t="shared" ca="1" si="118"/>
        <v>3850.8737347267429</v>
      </c>
      <c r="S240" s="20">
        <f t="shared" ca="1" si="119"/>
        <v>3855.4858148612798</v>
      </c>
      <c r="T240" s="19"/>
      <c r="U240" s="20">
        <f t="shared" ca="1" si="104"/>
        <v>1.1841080868330647</v>
      </c>
      <c r="V240" s="20">
        <f t="shared" ca="1" si="105"/>
        <v>7.7449467786153496</v>
      </c>
      <c r="W240" s="21">
        <f t="shared" ca="1" si="120"/>
        <v>3150.6426978186532</v>
      </c>
      <c r="X240" s="20">
        <f t="shared" ca="1" si="121"/>
        <v>3158.3876445972687</v>
      </c>
      <c r="Z240" s="20">
        <f t="shared" ca="1" si="106"/>
        <v>18.156497068990639</v>
      </c>
      <c r="AA240" s="20">
        <f t="shared" ca="1" si="107"/>
        <v>2.6085372645767144</v>
      </c>
      <c r="AB240" s="21">
        <f t="shared" ca="1" si="122"/>
        <v>3782.1452311115363</v>
      </c>
      <c r="AC240" s="20">
        <f t="shared" ca="1" si="123"/>
        <v>3784.7537683761129</v>
      </c>
      <c r="AE240" s="20">
        <f t="shared" ca="1" si="108"/>
        <v>2.7249481966978726</v>
      </c>
      <c r="AF240" s="20">
        <f t="shared" ca="1" si="109"/>
        <v>6.9199895540687182</v>
      </c>
      <c r="AG240" s="21">
        <f t="shared" ca="1" si="124"/>
        <v>4145.2600398284503</v>
      </c>
      <c r="AH240" s="20">
        <f t="shared" ca="1" si="125"/>
        <v>4152.180029382519</v>
      </c>
      <c r="AJ240" s="20">
        <f t="shared" ca="1" si="110"/>
        <v>33.912552324925528</v>
      </c>
      <c r="AK240" s="20">
        <f t="shared" ca="1" si="111"/>
        <v>9.1864128694739513</v>
      </c>
      <c r="AL240" s="21">
        <f t="shared" ca="1" si="126"/>
        <v>4181.4559257363917</v>
      </c>
      <c r="AM240" s="20">
        <f t="shared" ca="1" si="127"/>
        <v>4190.6423386058659</v>
      </c>
    </row>
    <row r="241" spans="1:39" x14ac:dyDescent="0.25">
      <c r="A241" s="20">
        <f t="shared" ca="1" si="96"/>
        <v>18.525384118343791</v>
      </c>
      <c r="B241" s="20">
        <f t="shared" ca="1" si="97"/>
        <v>9.3755103153747523</v>
      </c>
      <c r="C241" s="21">
        <f t="shared" ca="1" si="112"/>
        <v>3926.6033207176865</v>
      </c>
      <c r="D241" s="20">
        <f t="shared" ca="1" si="113"/>
        <v>3935.9788310330614</v>
      </c>
      <c r="E241" s="19"/>
      <c r="F241" s="20">
        <f t="shared" ca="1" si="98"/>
        <v>1.5444541684058206</v>
      </c>
      <c r="G241" s="20">
        <f t="shared" ca="1" si="99"/>
        <v>4.9166580260590571</v>
      </c>
      <c r="H241" s="21">
        <f t="shared" ca="1" si="114"/>
        <v>4035.0543492290485</v>
      </c>
      <c r="I241" s="20">
        <f t="shared" ca="1" si="115"/>
        <v>4039.9710072551075</v>
      </c>
      <c r="J241" s="19"/>
      <c r="K241" s="20">
        <f t="shared" ca="1" si="100"/>
        <v>10.004338474826334</v>
      </c>
      <c r="L241" s="20">
        <f t="shared" ca="1" si="101"/>
        <v>0.65678138858277402</v>
      </c>
      <c r="M241" s="21">
        <f t="shared" ca="1" si="116"/>
        <v>3445.16425493314</v>
      </c>
      <c r="N241" s="20">
        <f t="shared" ca="1" si="117"/>
        <v>3445.8210363217227</v>
      </c>
      <c r="O241" s="19"/>
      <c r="P241" s="20">
        <f t="shared" ca="1" si="102"/>
        <v>43.544689144584183</v>
      </c>
      <c r="Q241" s="20">
        <f t="shared" ca="1" si="103"/>
        <v>0.52153758556564889</v>
      </c>
      <c r="R241" s="21">
        <f t="shared" ca="1" si="118"/>
        <v>3899.0305040058638</v>
      </c>
      <c r="S241" s="20">
        <f t="shared" ca="1" si="119"/>
        <v>3899.5520415914293</v>
      </c>
      <c r="T241" s="19"/>
      <c r="U241" s="20">
        <f t="shared" ca="1" si="104"/>
        <v>21.352257336100514</v>
      </c>
      <c r="V241" s="20">
        <f t="shared" ca="1" si="105"/>
        <v>3.385899211910389</v>
      </c>
      <c r="W241" s="21">
        <f t="shared" ca="1" si="120"/>
        <v>3179.7399019333693</v>
      </c>
      <c r="X241" s="20">
        <f t="shared" ca="1" si="121"/>
        <v>3183.1258011452796</v>
      </c>
      <c r="Z241" s="20">
        <f t="shared" ca="1" si="106"/>
        <v>53.031369411874266</v>
      </c>
      <c r="AA241" s="20">
        <f t="shared" ca="1" si="107"/>
        <v>4.8986864122792397</v>
      </c>
      <c r="AB241" s="21">
        <f t="shared" ca="1" si="122"/>
        <v>3837.785137787987</v>
      </c>
      <c r="AC241" s="20">
        <f t="shared" ca="1" si="123"/>
        <v>3842.6838242002664</v>
      </c>
      <c r="AE241" s="20">
        <f t="shared" ca="1" si="108"/>
        <v>41.263773223548789</v>
      </c>
      <c r="AF241" s="20">
        <f t="shared" ca="1" si="109"/>
        <v>7.2967014416976337</v>
      </c>
      <c r="AG241" s="21">
        <f t="shared" ca="1" si="124"/>
        <v>4193.4438026060679</v>
      </c>
      <c r="AH241" s="20">
        <f t="shared" ca="1" si="125"/>
        <v>4200.7405040477652</v>
      </c>
      <c r="AJ241" s="20">
        <f t="shared" ca="1" si="110"/>
        <v>4.422160068104624</v>
      </c>
      <c r="AK241" s="20">
        <f t="shared" ca="1" si="111"/>
        <v>0.5846341037623316</v>
      </c>
      <c r="AL241" s="21">
        <f t="shared" ca="1" si="126"/>
        <v>4195.0644986739708</v>
      </c>
      <c r="AM241" s="20">
        <f t="shared" ca="1" si="127"/>
        <v>4195.649132777733</v>
      </c>
    </row>
    <row r="242" spans="1:39" x14ac:dyDescent="0.25">
      <c r="A242" s="20">
        <f t="shared" ca="1" si="96"/>
        <v>12.942070059141889</v>
      </c>
      <c r="B242" s="20">
        <f t="shared" ca="1" si="97"/>
        <v>6.5437357559140166</v>
      </c>
      <c r="C242" s="21">
        <f t="shared" ca="1" si="112"/>
        <v>3948.9209010922032</v>
      </c>
      <c r="D242" s="20">
        <f t="shared" ca="1" si="113"/>
        <v>3955.4646368481172</v>
      </c>
      <c r="E242" s="19"/>
      <c r="F242" s="20">
        <f t="shared" ca="1" si="98"/>
        <v>4.5535541354889073</v>
      </c>
      <c r="G242" s="20">
        <f t="shared" ca="1" si="99"/>
        <v>0.54594104494230855</v>
      </c>
      <c r="H242" s="21">
        <f t="shared" ca="1" si="114"/>
        <v>4044.5245613905963</v>
      </c>
      <c r="I242" s="20">
        <f t="shared" ca="1" si="115"/>
        <v>4045.0705024355384</v>
      </c>
      <c r="J242" s="19"/>
      <c r="K242" s="20">
        <f t="shared" ca="1" si="100"/>
        <v>24.0953489515461</v>
      </c>
      <c r="L242" s="20">
        <f t="shared" ca="1" si="101"/>
        <v>2.8314545667015567</v>
      </c>
      <c r="M242" s="21">
        <f t="shared" ca="1" si="116"/>
        <v>3469.9163852732686</v>
      </c>
      <c r="N242" s="20">
        <f t="shared" ca="1" si="117"/>
        <v>3472.7478398399703</v>
      </c>
      <c r="O242" s="19"/>
      <c r="P242" s="20">
        <f t="shared" ca="1" si="102"/>
        <v>14.309168897752734</v>
      </c>
      <c r="Q242" s="20">
        <f t="shared" ca="1" si="103"/>
        <v>10.839958415851935</v>
      </c>
      <c r="R242" s="21">
        <f t="shared" ca="1" si="118"/>
        <v>3913.8612104891822</v>
      </c>
      <c r="S242" s="20">
        <f t="shared" ca="1" si="119"/>
        <v>3924.7011689050341</v>
      </c>
      <c r="T242" s="19"/>
      <c r="U242" s="20">
        <f t="shared" ca="1" si="104"/>
        <v>25.034455517570997</v>
      </c>
      <c r="V242" s="20">
        <f t="shared" ca="1" si="105"/>
        <v>7.4941677838462208</v>
      </c>
      <c r="W242" s="21">
        <f t="shared" ca="1" si="120"/>
        <v>3208.1602566628508</v>
      </c>
      <c r="X242" s="20">
        <f t="shared" ca="1" si="121"/>
        <v>3215.6544244466968</v>
      </c>
      <c r="Z242" s="20">
        <f t="shared" ca="1" si="106"/>
        <v>6.4260220798825056</v>
      </c>
      <c r="AA242" s="20">
        <f t="shared" ca="1" si="107"/>
        <v>2.1406499149732015</v>
      </c>
      <c r="AB242" s="21">
        <f t="shared" ca="1" si="122"/>
        <v>3849.1098462801488</v>
      </c>
      <c r="AC242" s="20">
        <f t="shared" ca="1" si="123"/>
        <v>3851.2504961951217</v>
      </c>
      <c r="AE242" s="20">
        <f t="shared" ca="1" si="108"/>
        <v>7.453047067657522</v>
      </c>
      <c r="AF242" s="20">
        <f t="shared" ca="1" si="109"/>
        <v>2.6413066535131104</v>
      </c>
      <c r="AG242" s="21">
        <f t="shared" ca="1" si="124"/>
        <v>4208.1935511154225</v>
      </c>
      <c r="AH242" s="20">
        <f t="shared" ca="1" si="125"/>
        <v>4210.8348577689358</v>
      </c>
      <c r="AJ242" s="20">
        <f t="shared" ca="1" si="110"/>
        <v>24.81344460098375</v>
      </c>
      <c r="AK242" s="20">
        <f t="shared" ca="1" si="111"/>
        <v>1.6927718251380131</v>
      </c>
      <c r="AL242" s="21">
        <f t="shared" ca="1" si="126"/>
        <v>4220.4625773787166</v>
      </c>
      <c r="AM242" s="20">
        <f t="shared" ca="1" si="127"/>
        <v>4222.1553492038547</v>
      </c>
    </row>
    <row r="243" spans="1:39" x14ac:dyDescent="0.25">
      <c r="A243" s="20">
        <f t="shared" ca="1" si="96"/>
        <v>48.581773541490854</v>
      </c>
      <c r="B243" s="20">
        <f t="shared" ca="1" si="97"/>
        <v>31.883271064563285</v>
      </c>
      <c r="C243" s="21">
        <f t="shared" ca="1" si="112"/>
        <v>4004.0464103896079</v>
      </c>
      <c r="D243" s="20">
        <f t="shared" ca="1" si="113"/>
        <v>4035.9296814541713</v>
      </c>
      <c r="E243" s="19"/>
      <c r="F243" s="20">
        <f t="shared" ca="1" si="98"/>
        <v>4.2895726422759459</v>
      </c>
      <c r="G243" s="20">
        <f t="shared" ca="1" si="99"/>
        <v>3.631648123546253</v>
      </c>
      <c r="H243" s="21">
        <f t="shared" ca="1" si="114"/>
        <v>4049.3600750778141</v>
      </c>
      <c r="I243" s="20">
        <f t="shared" ca="1" si="115"/>
        <v>4052.9917232013604</v>
      </c>
      <c r="J243" s="19"/>
      <c r="K243" s="20">
        <f t="shared" ca="1" si="100"/>
        <v>7.4126060608889786</v>
      </c>
      <c r="L243" s="20">
        <f t="shared" ca="1" si="101"/>
        <v>12.846433286057964</v>
      </c>
      <c r="M243" s="21">
        <f t="shared" ca="1" si="116"/>
        <v>3480.1604459008595</v>
      </c>
      <c r="N243" s="20">
        <f t="shared" ca="1" si="117"/>
        <v>3493.0068791869176</v>
      </c>
      <c r="O243" s="19"/>
      <c r="P243" s="20">
        <f t="shared" ca="1" si="102"/>
        <v>18.879162087060735</v>
      </c>
      <c r="Q243" s="20">
        <f t="shared" ca="1" si="103"/>
        <v>8.9140862934518541</v>
      </c>
      <c r="R243" s="21">
        <f t="shared" ca="1" si="118"/>
        <v>3943.5803309920948</v>
      </c>
      <c r="S243" s="20">
        <f t="shared" ca="1" si="119"/>
        <v>3952.4944172855467</v>
      </c>
      <c r="T243" s="19"/>
      <c r="U243" s="20">
        <f t="shared" ca="1" si="104"/>
        <v>5.132385159950962</v>
      </c>
      <c r="V243" s="20">
        <f t="shared" ca="1" si="105"/>
        <v>3.1274946449334542</v>
      </c>
      <c r="W243" s="21">
        <f t="shared" ca="1" si="120"/>
        <v>3220.7868096066477</v>
      </c>
      <c r="X243" s="20">
        <f t="shared" ca="1" si="121"/>
        <v>3223.9143042515811</v>
      </c>
      <c r="Z243" s="20">
        <f t="shared" ca="1" si="106"/>
        <v>16.976817669523292</v>
      </c>
      <c r="AA243" s="20">
        <f t="shared" ca="1" si="107"/>
        <v>0.94874074874709335</v>
      </c>
      <c r="AB243" s="21">
        <f t="shared" ca="1" si="122"/>
        <v>3868.2273138646451</v>
      </c>
      <c r="AC243" s="20">
        <f t="shared" ca="1" si="123"/>
        <v>3869.1760546133924</v>
      </c>
      <c r="AE243" s="20">
        <f t="shared" ca="1" si="108"/>
        <v>18.536649090170677</v>
      </c>
      <c r="AF243" s="20">
        <f t="shared" ca="1" si="109"/>
        <v>3.9336730149222774</v>
      </c>
      <c r="AG243" s="21">
        <f t="shared" ca="1" si="124"/>
        <v>4229.3715068591064</v>
      </c>
      <c r="AH243" s="20">
        <f t="shared" ca="1" si="125"/>
        <v>4233.3051798740289</v>
      </c>
      <c r="AJ243" s="20">
        <f t="shared" ca="1" si="110"/>
        <v>6.4895139970925468</v>
      </c>
      <c r="AK243" s="20">
        <f t="shared" ca="1" si="111"/>
        <v>0.5736232663305344</v>
      </c>
      <c r="AL243" s="21">
        <f t="shared" ca="1" si="126"/>
        <v>4228.6448632009469</v>
      </c>
      <c r="AM243" s="20">
        <f t="shared" ca="1" si="127"/>
        <v>4229.2184864672772</v>
      </c>
    </row>
    <row r="244" spans="1:39" x14ac:dyDescent="0.25">
      <c r="A244" s="20">
        <f t="shared" ca="1" si="96"/>
        <v>9.8712872171269055</v>
      </c>
      <c r="B244" s="20">
        <f t="shared" ca="1" si="97"/>
        <v>5.3205276540286075</v>
      </c>
      <c r="C244" s="21">
        <f t="shared" ca="1" si="112"/>
        <v>4045.8009686712981</v>
      </c>
      <c r="D244" s="20">
        <f t="shared" ca="1" si="113"/>
        <v>4051.1214963253265</v>
      </c>
      <c r="E244" s="19"/>
      <c r="F244" s="20">
        <f t="shared" ca="1" si="98"/>
        <v>0.27555989944683129</v>
      </c>
      <c r="G244" s="20">
        <f t="shared" ca="1" si="99"/>
        <v>1.1770435681688061</v>
      </c>
      <c r="H244" s="21">
        <f t="shared" ca="1" si="114"/>
        <v>4053.2672831008072</v>
      </c>
      <c r="I244" s="20">
        <f t="shared" ca="1" si="115"/>
        <v>4054.4443266689759</v>
      </c>
      <c r="J244" s="19"/>
      <c r="K244" s="20">
        <f t="shared" ca="1" si="100"/>
        <v>6.2777737499283672</v>
      </c>
      <c r="L244" s="20">
        <f t="shared" ca="1" si="101"/>
        <v>3.2592931414774737</v>
      </c>
      <c r="M244" s="21">
        <f t="shared" ca="1" si="116"/>
        <v>3499.2846529368458</v>
      </c>
      <c r="N244" s="20">
        <f t="shared" ca="1" si="117"/>
        <v>3502.5439460783232</v>
      </c>
      <c r="O244" s="19"/>
      <c r="P244" s="20">
        <f t="shared" ca="1" si="102"/>
        <v>4.3328232767472796</v>
      </c>
      <c r="Q244" s="20">
        <f t="shared" ca="1" si="103"/>
        <v>1.2128459179208806</v>
      </c>
      <c r="R244" s="21">
        <f t="shared" ca="1" si="118"/>
        <v>3956.8272405622938</v>
      </c>
      <c r="S244" s="20">
        <f t="shared" ca="1" si="119"/>
        <v>3958.0400864802145</v>
      </c>
      <c r="T244" s="19"/>
      <c r="U244" s="20">
        <f t="shared" ca="1" si="104"/>
        <v>1.8201745748491232</v>
      </c>
      <c r="V244" s="20">
        <f t="shared" ca="1" si="105"/>
        <v>5.8253095207940184</v>
      </c>
      <c r="W244" s="21">
        <f t="shared" ca="1" si="120"/>
        <v>3225.7344788264304</v>
      </c>
      <c r="X244" s="20">
        <f t="shared" ca="1" si="121"/>
        <v>3231.5597883472246</v>
      </c>
      <c r="Z244" s="20">
        <f t="shared" ca="1" si="106"/>
        <v>0.35554607896594048</v>
      </c>
      <c r="AA244" s="20">
        <f t="shared" ca="1" si="107"/>
        <v>0.95588089264186782</v>
      </c>
      <c r="AB244" s="21">
        <f t="shared" ca="1" si="122"/>
        <v>3869.5316006923581</v>
      </c>
      <c r="AC244" s="20">
        <f t="shared" ca="1" si="123"/>
        <v>3870.4874815849998</v>
      </c>
      <c r="AE244" s="20">
        <f t="shared" ca="1" si="108"/>
        <v>5.8122311358170595</v>
      </c>
      <c r="AF244" s="20">
        <f t="shared" ca="1" si="109"/>
        <v>10.191551236327621</v>
      </c>
      <c r="AG244" s="21">
        <f t="shared" ca="1" si="124"/>
        <v>4239.1174110098464</v>
      </c>
      <c r="AH244" s="20">
        <f t="shared" ca="1" si="125"/>
        <v>4249.3089622461739</v>
      </c>
      <c r="AJ244" s="20">
        <f t="shared" ca="1" si="110"/>
        <v>23.668786546884458</v>
      </c>
      <c r="AK244" s="20">
        <f t="shared" ca="1" si="111"/>
        <v>0.24997514738562548</v>
      </c>
      <c r="AL244" s="21">
        <f t="shared" ca="1" si="126"/>
        <v>4252.887273014162</v>
      </c>
      <c r="AM244" s="20">
        <f t="shared" ca="1" si="127"/>
        <v>4253.1372481615481</v>
      </c>
    </row>
    <row r="245" spans="1:39" x14ac:dyDescent="0.25">
      <c r="A245" s="20">
        <f t="shared" ca="1" si="96"/>
        <v>4.9318240593923868</v>
      </c>
      <c r="B245" s="20">
        <f t="shared" ca="1" si="97"/>
        <v>16.014937997072778</v>
      </c>
      <c r="C245" s="21">
        <f t="shared" ca="1" si="112"/>
        <v>4056.053320384719</v>
      </c>
      <c r="D245" s="20">
        <f t="shared" ca="1" si="113"/>
        <v>4072.0682583817916</v>
      </c>
      <c r="E245" s="19"/>
      <c r="F245" s="20">
        <f t="shared" ca="1" si="98"/>
        <v>7.7245593676876343</v>
      </c>
      <c r="G245" s="20">
        <f t="shared" ca="1" si="99"/>
        <v>5.9798437933412547</v>
      </c>
      <c r="H245" s="21">
        <f t="shared" ca="1" si="114"/>
        <v>4062.1688860366635</v>
      </c>
      <c r="I245" s="20">
        <f t="shared" ca="1" si="115"/>
        <v>4068.1487298300049</v>
      </c>
      <c r="J245" s="19"/>
      <c r="K245" s="20">
        <f t="shared" ca="1" si="100"/>
        <v>6.7576714148195816</v>
      </c>
      <c r="L245" s="20">
        <f t="shared" ca="1" si="101"/>
        <v>4.7174303685747629</v>
      </c>
      <c r="M245" s="21">
        <f t="shared" ca="1" si="116"/>
        <v>3509.3016174931427</v>
      </c>
      <c r="N245" s="20">
        <f t="shared" ca="1" si="117"/>
        <v>3514.0190478617174</v>
      </c>
      <c r="O245" s="19"/>
      <c r="P245" s="20">
        <f t="shared" ca="1" si="102"/>
        <v>1.8586274038996387</v>
      </c>
      <c r="Q245" s="20">
        <f t="shared" ca="1" si="103"/>
        <v>1.8113133302479458</v>
      </c>
      <c r="R245" s="21">
        <f t="shared" ca="1" si="118"/>
        <v>3959.8987138841144</v>
      </c>
      <c r="S245" s="20">
        <f t="shared" ca="1" si="119"/>
        <v>3961.7100272143625</v>
      </c>
      <c r="T245" s="19"/>
      <c r="U245" s="20">
        <f t="shared" ca="1" si="104"/>
        <v>7.2746878400590864</v>
      </c>
      <c r="V245" s="20">
        <f t="shared" ca="1" si="105"/>
        <v>4.5693708061899132</v>
      </c>
      <c r="W245" s="21">
        <f t="shared" ca="1" si="120"/>
        <v>3238.8344761872836</v>
      </c>
      <c r="X245" s="20">
        <f t="shared" ca="1" si="121"/>
        <v>3243.4038469934735</v>
      </c>
      <c r="Z245" s="20">
        <f t="shared" ca="1" si="106"/>
        <v>22.807398192506874</v>
      </c>
      <c r="AA245" s="20">
        <f t="shared" ca="1" si="107"/>
        <v>6.527272927686429</v>
      </c>
      <c r="AB245" s="21">
        <f t="shared" ca="1" si="122"/>
        <v>3893.2948797775066</v>
      </c>
      <c r="AC245" s="20">
        <f t="shared" ca="1" si="123"/>
        <v>3899.8221527051928</v>
      </c>
      <c r="AE245" s="20">
        <f t="shared" ca="1" si="108"/>
        <v>8.7214417652823393</v>
      </c>
      <c r="AF245" s="20">
        <f t="shared" ca="1" si="109"/>
        <v>5.2169555722456842</v>
      </c>
      <c r="AG245" s="21">
        <f t="shared" ca="1" si="124"/>
        <v>4258.0304040114561</v>
      </c>
      <c r="AH245" s="20">
        <f t="shared" ca="1" si="125"/>
        <v>4263.2473595837018</v>
      </c>
      <c r="AJ245" s="20">
        <f t="shared" ca="1" si="110"/>
        <v>0.18084663806836282</v>
      </c>
      <c r="AK245" s="20">
        <f t="shared" ca="1" si="111"/>
        <v>15.466502536792474</v>
      </c>
      <c r="AL245" s="21">
        <f t="shared" ca="1" si="126"/>
        <v>4253.3180947996161</v>
      </c>
      <c r="AM245" s="20">
        <f t="shared" ca="1" si="127"/>
        <v>4268.7845973364083</v>
      </c>
    </row>
    <row r="246" spans="1:39" x14ac:dyDescent="0.25">
      <c r="A246" s="20">
        <f t="shared" ca="1" si="96"/>
        <v>4.0596380347632595</v>
      </c>
      <c r="B246" s="20">
        <f t="shared" ca="1" si="97"/>
        <v>3.7504992291502816E-2</v>
      </c>
      <c r="C246" s="21">
        <f t="shared" ca="1" si="112"/>
        <v>4076.1278964165549</v>
      </c>
      <c r="D246" s="20">
        <f t="shared" ca="1" si="113"/>
        <v>4076.1654014088463</v>
      </c>
      <c r="E246" s="19"/>
      <c r="F246" s="20">
        <f t="shared" ca="1" si="98"/>
        <v>9.2198839029771289</v>
      </c>
      <c r="G246" s="20">
        <f t="shared" ca="1" si="99"/>
        <v>17.53562066743153</v>
      </c>
      <c r="H246" s="21">
        <f t="shared" ca="1" si="114"/>
        <v>4077.3686137329819</v>
      </c>
      <c r="I246" s="20">
        <f t="shared" ca="1" si="115"/>
        <v>4094.9042344004133</v>
      </c>
      <c r="J246" s="19"/>
      <c r="K246" s="20">
        <f t="shared" ca="1" si="100"/>
        <v>6.2702579114824379</v>
      </c>
      <c r="L246" s="20">
        <f t="shared" ca="1" si="101"/>
        <v>4.718845014749883</v>
      </c>
      <c r="M246" s="21">
        <f t="shared" ca="1" si="116"/>
        <v>3520.2893057731999</v>
      </c>
      <c r="N246" s="20">
        <f t="shared" ca="1" si="117"/>
        <v>3525.0081507879499</v>
      </c>
      <c r="O246" s="19"/>
      <c r="P246" s="20">
        <f t="shared" ca="1" si="102"/>
        <v>0.93245049718178596</v>
      </c>
      <c r="Q246" s="20">
        <f t="shared" ca="1" si="103"/>
        <v>1.7065094798468778</v>
      </c>
      <c r="R246" s="21">
        <f t="shared" ca="1" si="118"/>
        <v>3962.6424777115444</v>
      </c>
      <c r="S246" s="20">
        <f t="shared" ca="1" si="119"/>
        <v>3964.3489871913912</v>
      </c>
      <c r="T246" s="19"/>
      <c r="U246" s="20">
        <f t="shared" ca="1" si="104"/>
        <v>31.474378303403402</v>
      </c>
      <c r="V246" s="20">
        <f t="shared" ca="1" si="105"/>
        <v>2.9869010395618854</v>
      </c>
      <c r="W246" s="21">
        <f t="shared" ca="1" si="120"/>
        <v>3274.8782252968767</v>
      </c>
      <c r="X246" s="20">
        <f t="shared" ca="1" si="121"/>
        <v>3277.8651263364386</v>
      </c>
      <c r="Z246" s="20">
        <f t="shared" ca="1" si="106"/>
        <v>1.4048035894456294</v>
      </c>
      <c r="AA246" s="20">
        <f t="shared" ca="1" si="107"/>
        <v>2.5588109914033708</v>
      </c>
      <c r="AB246" s="21">
        <f t="shared" ca="1" si="122"/>
        <v>3901.2269562946385</v>
      </c>
      <c r="AC246" s="20">
        <f t="shared" ca="1" si="123"/>
        <v>3903.7857672860418</v>
      </c>
      <c r="AE246" s="20">
        <f t="shared" ca="1" si="108"/>
        <v>17.706786590131454</v>
      </c>
      <c r="AF246" s="20">
        <f t="shared" ca="1" si="109"/>
        <v>8.2173055390807423</v>
      </c>
      <c r="AG246" s="21">
        <f t="shared" ca="1" si="124"/>
        <v>4280.9541461738336</v>
      </c>
      <c r="AH246" s="20">
        <f t="shared" ca="1" si="125"/>
        <v>4289.1714517129139</v>
      </c>
      <c r="AJ246" s="20">
        <f t="shared" ca="1" si="110"/>
        <v>2.3717034336757759</v>
      </c>
      <c r="AK246" s="20">
        <f t="shared" ca="1" si="111"/>
        <v>3.1230681176618207</v>
      </c>
      <c r="AL246" s="21">
        <f t="shared" ca="1" si="126"/>
        <v>4271.1563007700843</v>
      </c>
      <c r="AM246" s="20">
        <f t="shared" ca="1" si="127"/>
        <v>4274.2793688877464</v>
      </c>
    </row>
    <row r="247" spans="1:39" x14ac:dyDescent="0.25">
      <c r="A247" s="20">
        <f t="shared" ca="1" si="96"/>
        <v>3.0879687167911163</v>
      </c>
      <c r="B247" s="20">
        <f t="shared" ca="1" si="97"/>
        <v>2.0162976476463141</v>
      </c>
      <c r="C247" s="21">
        <f t="shared" ca="1" si="112"/>
        <v>4079.2533701256375</v>
      </c>
      <c r="D247" s="20">
        <f t="shared" ca="1" si="113"/>
        <v>4081.2696677732838</v>
      </c>
      <c r="E247" s="19"/>
      <c r="F247" s="20">
        <f t="shared" ca="1" si="98"/>
        <v>7.2148269480616385</v>
      </c>
      <c r="G247" s="20">
        <f t="shared" ca="1" si="99"/>
        <v>8.0926456830710674</v>
      </c>
      <c r="H247" s="21">
        <f t="shared" ca="1" si="114"/>
        <v>4102.119061348475</v>
      </c>
      <c r="I247" s="20">
        <f t="shared" ca="1" si="115"/>
        <v>4110.2117070315462</v>
      </c>
      <c r="J247" s="19"/>
      <c r="K247" s="20">
        <f t="shared" ca="1" si="100"/>
        <v>0.71286360896902978</v>
      </c>
      <c r="L247" s="20">
        <f t="shared" ca="1" si="101"/>
        <v>0.18376804310219677</v>
      </c>
      <c r="M247" s="21">
        <f t="shared" ca="1" si="116"/>
        <v>3525.7210143969191</v>
      </c>
      <c r="N247" s="20">
        <f t="shared" ca="1" si="117"/>
        <v>3525.9047824400213</v>
      </c>
      <c r="O247" s="19"/>
      <c r="P247" s="20">
        <f t="shared" ca="1" si="102"/>
        <v>17.61653585513341</v>
      </c>
      <c r="Q247" s="20">
        <f t="shared" ca="1" si="103"/>
        <v>0.17097248693327741</v>
      </c>
      <c r="R247" s="21">
        <f t="shared" ca="1" si="118"/>
        <v>3981.9655230465246</v>
      </c>
      <c r="S247" s="20">
        <f t="shared" ca="1" si="119"/>
        <v>3982.1364955334579</v>
      </c>
      <c r="T247" s="19"/>
      <c r="U247" s="20">
        <f t="shared" ca="1" si="104"/>
        <v>0.84084358425794115</v>
      </c>
      <c r="V247" s="20">
        <f t="shared" ca="1" si="105"/>
        <v>0.11567839181547361</v>
      </c>
      <c r="W247" s="21">
        <f t="shared" ca="1" si="120"/>
        <v>3278.7059699206966</v>
      </c>
      <c r="X247" s="20">
        <f t="shared" ca="1" si="121"/>
        <v>3278.821648312512</v>
      </c>
      <c r="Z247" s="20">
        <f t="shared" ca="1" si="106"/>
        <v>3.6005399571339085</v>
      </c>
      <c r="AA247" s="20">
        <f t="shared" ca="1" si="107"/>
        <v>5.6594297942079947</v>
      </c>
      <c r="AB247" s="21">
        <f t="shared" ca="1" si="122"/>
        <v>3907.3863072431759</v>
      </c>
      <c r="AC247" s="20">
        <f t="shared" ca="1" si="123"/>
        <v>3913.0457370373838</v>
      </c>
      <c r="AE247" s="20">
        <f t="shared" ca="1" si="108"/>
        <v>49.380000582887256</v>
      </c>
      <c r="AF247" s="20">
        <f t="shared" ca="1" si="109"/>
        <v>4.4241529586338109</v>
      </c>
      <c r="AG247" s="21">
        <f t="shared" ca="1" si="124"/>
        <v>4338.551452295801</v>
      </c>
      <c r="AH247" s="20">
        <f t="shared" ca="1" si="125"/>
        <v>4342.9756052544344</v>
      </c>
      <c r="AJ247" s="20">
        <f t="shared" ca="1" si="110"/>
        <v>8.2723654564591715</v>
      </c>
      <c r="AK247" s="20">
        <f t="shared" ca="1" si="111"/>
        <v>4.596692153009502</v>
      </c>
      <c r="AL247" s="21">
        <f t="shared" ca="1" si="126"/>
        <v>4282.5517343442052</v>
      </c>
      <c r="AM247" s="20">
        <f t="shared" ca="1" si="127"/>
        <v>4287.148426497215</v>
      </c>
    </row>
    <row r="248" spans="1:39" x14ac:dyDescent="0.25">
      <c r="A248" s="20">
        <f t="shared" ca="1" si="96"/>
        <v>8.6393266610397159</v>
      </c>
      <c r="B248" s="20">
        <f t="shared" ca="1" si="97"/>
        <v>4.2893513839327344</v>
      </c>
      <c r="C248" s="21">
        <f t="shared" ca="1" si="112"/>
        <v>4089.9089944343236</v>
      </c>
      <c r="D248" s="20">
        <f t="shared" ca="1" si="113"/>
        <v>4094.1983458182563</v>
      </c>
      <c r="E248" s="19"/>
      <c r="F248" s="20">
        <f t="shared" ca="1" si="98"/>
        <v>8.1267811023117906E-2</v>
      </c>
      <c r="G248" s="20">
        <f t="shared" ca="1" si="99"/>
        <v>11.379773540170497</v>
      </c>
      <c r="H248" s="21">
        <f t="shared" ca="1" si="114"/>
        <v>4110.2929748425695</v>
      </c>
      <c r="I248" s="20">
        <f t="shared" ca="1" si="115"/>
        <v>4121.6727483827399</v>
      </c>
      <c r="J248" s="19"/>
      <c r="K248" s="20">
        <f t="shared" ca="1" si="100"/>
        <v>3.302195194460285</v>
      </c>
      <c r="L248" s="20">
        <f t="shared" ca="1" si="101"/>
        <v>13.535913737448245</v>
      </c>
      <c r="M248" s="21">
        <f t="shared" ca="1" si="116"/>
        <v>3529.2069776344815</v>
      </c>
      <c r="N248" s="20">
        <f t="shared" ca="1" si="117"/>
        <v>3542.7428913719295</v>
      </c>
      <c r="O248" s="19"/>
      <c r="P248" s="20">
        <f t="shared" ca="1" si="102"/>
        <v>30.994326383484754</v>
      </c>
      <c r="Q248" s="20">
        <f t="shared" ca="1" si="103"/>
        <v>8.4557039126792795</v>
      </c>
      <c r="R248" s="21">
        <f t="shared" ca="1" si="118"/>
        <v>4013.1308219169428</v>
      </c>
      <c r="S248" s="20">
        <f t="shared" ca="1" si="119"/>
        <v>4021.5865258296221</v>
      </c>
      <c r="T248" s="19"/>
      <c r="U248" s="20">
        <f t="shared" ca="1" si="104"/>
        <v>20.20124176734474</v>
      </c>
      <c r="V248" s="20">
        <f t="shared" ca="1" si="105"/>
        <v>2.3747932118302044</v>
      </c>
      <c r="W248" s="21">
        <f t="shared" ca="1" si="120"/>
        <v>3299.0228900798566</v>
      </c>
      <c r="X248" s="20">
        <f t="shared" ca="1" si="121"/>
        <v>3301.3976832916869</v>
      </c>
      <c r="Z248" s="20">
        <f t="shared" ca="1" si="106"/>
        <v>2.2726006732401314</v>
      </c>
      <c r="AA248" s="20">
        <f t="shared" ca="1" si="107"/>
        <v>3.9732781936407298</v>
      </c>
      <c r="AB248" s="21">
        <f t="shared" ca="1" si="122"/>
        <v>3915.3183377106238</v>
      </c>
      <c r="AC248" s="20">
        <f t="shared" ca="1" si="123"/>
        <v>3919.2916159042647</v>
      </c>
      <c r="AE248" s="20">
        <f t="shared" ca="1" si="108"/>
        <v>27.374934380483992</v>
      </c>
      <c r="AF248" s="20">
        <f t="shared" ca="1" si="109"/>
        <v>0.31715378262259847</v>
      </c>
      <c r="AG248" s="21">
        <f t="shared" ca="1" si="124"/>
        <v>4370.3505396349183</v>
      </c>
      <c r="AH248" s="20">
        <f t="shared" ca="1" si="125"/>
        <v>4370.6676934175412</v>
      </c>
      <c r="AJ248" s="20">
        <f t="shared" ca="1" si="110"/>
        <v>27.776888184881457</v>
      </c>
      <c r="AK248" s="20">
        <f t="shared" ca="1" si="111"/>
        <v>4.3118398621360914</v>
      </c>
      <c r="AL248" s="21">
        <f t="shared" ca="1" si="126"/>
        <v>4314.9253146820965</v>
      </c>
      <c r="AM248" s="20">
        <f t="shared" ca="1" si="127"/>
        <v>4319.2371545442329</v>
      </c>
    </row>
    <row r="249" spans="1:39" x14ac:dyDescent="0.25">
      <c r="A249" s="20">
        <f t="shared" ca="1" si="96"/>
        <v>0.86742009904380835</v>
      </c>
      <c r="B249" s="20">
        <f t="shared" ca="1" si="97"/>
        <v>2.8970677840157557</v>
      </c>
      <c r="C249" s="21">
        <f t="shared" ca="1" si="112"/>
        <v>4095.0657659173003</v>
      </c>
      <c r="D249" s="20">
        <f t="shared" ca="1" si="113"/>
        <v>4097.9628337013164</v>
      </c>
      <c r="E249" s="19"/>
      <c r="F249" s="20">
        <f t="shared" ca="1" si="98"/>
        <v>6.3070609587759767</v>
      </c>
      <c r="G249" s="20">
        <f t="shared" ca="1" si="99"/>
        <v>2.284262772137867</v>
      </c>
      <c r="H249" s="21">
        <f t="shared" ca="1" si="114"/>
        <v>4127.9798093415156</v>
      </c>
      <c r="I249" s="20">
        <f t="shared" ca="1" si="115"/>
        <v>4130.2640721136531</v>
      </c>
      <c r="J249" s="19"/>
      <c r="K249" s="20">
        <f t="shared" ca="1" si="100"/>
        <v>0.1552050522025325</v>
      </c>
      <c r="L249" s="20">
        <f t="shared" ca="1" si="101"/>
        <v>7.8621735605183396</v>
      </c>
      <c r="M249" s="21">
        <f t="shared" ca="1" si="116"/>
        <v>3542.8980964241323</v>
      </c>
      <c r="N249" s="20">
        <f t="shared" ca="1" si="117"/>
        <v>3550.7602699846507</v>
      </c>
      <c r="O249" s="19"/>
      <c r="P249" s="20">
        <f t="shared" ca="1" si="102"/>
        <v>8.7400907361130269</v>
      </c>
      <c r="Q249" s="20">
        <f t="shared" ca="1" si="103"/>
        <v>4.7483738651524536</v>
      </c>
      <c r="R249" s="21">
        <f t="shared" ca="1" si="118"/>
        <v>4030.3266165657351</v>
      </c>
      <c r="S249" s="20">
        <f t="shared" ca="1" si="119"/>
        <v>4035.0749904308877</v>
      </c>
      <c r="T249" s="19"/>
      <c r="U249" s="20">
        <f t="shared" ca="1" si="104"/>
        <v>19.289887412684781</v>
      </c>
      <c r="V249" s="20">
        <f t="shared" ca="1" si="105"/>
        <v>0.11975532991944454</v>
      </c>
      <c r="W249" s="21">
        <f t="shared" ca="1" si="120"/>
        <v>3320.6875707043719</v>
      </c>
      <c r="X249" s="20">
        <f t="shared" ca="1" si="121"/>
        <v>3320.8073260342912</v>
      </c>
      <c r="Z249" s="20">
        <f t="shared" ca="1" si="106"/>
        <v>26.861869089371556</v>
      </c>
      <c r="AA249" s="20">
        <f t="shared" ca="1" si="107"/>
        <v>6.9815453996658849</v>
      </c>
      <c r="AB249" s="21">
        <f t="shared" ca="1" si="122"/>
        <v>3946.1534849936361</v>
      </c>
      <c r="AC249" s="20">
        <f t="shared" ca="1" si="123"/>
        <v>3953.1350303933018</v>
      </c>
      <c r="AE249" s="20">
        <f t="shared" ca="1" si="108"/>
        <v>7.3594288737738998</v>
      </c>
      <c r="AF249" s="20">
        <f t="shared" ca="1" si="109"/>
        <v>5.0700858200243957</v>
      </c>
      <c r="AG249" s="21">
        <f t="shared" ca="1" si="124"/>
        <v>4378.0271222913152</v>
      </c>
      <c r="AH249" s="20">
        <f t="shared" ca="1" si="125"/>
        <v>4383.0972081113396</v>
      </c>
      <c r="AJ249" s="20">
        <f t="shared" ca="1" si="110"/>
        <v>16.610147918308719</v>
      </c>
      <c r="AK249" s="20">
        <f t="shared" ca="1" si="111"/>
        <v>2.7716396872939835</v>
      </c>
      <c r="AL249" s="21">
        <f t="shared" ca="1" si="126"/>
        <v>4335.8473024625418</v>
      </c>
      <c r="AM249" s="20">
        <f t="shared" ca="1" si="127"/>
        <v>4338.6189421498357</v>
      </c>
    </row>
    <row r="250" spans="1:39" x14ac:dyDescent="0.25">
      <c r="A250" s="20">
        <f t="shared" ca="1" si="96"/>
        <v>5.2891128319148253</v>
      </c>
      <c r="B250" s="20">
        <f t="shared" ca="1" si="97"/>
        <v>14.482640065068029</v>
      </c>
      <c r="C250" s="21">
        <f t="shared" ca="1" si="112"/>
        <v>4103.2519465332316</v>
      </c>
      <c r="D250" s="20">
        <f t="shared" ca="1" si="113"/>
        <v>4117.7345865982998</v>
      </c>
      <c r="E250" s="19"/>
      <c r="F250" s="20">
        <f t="shared" ca="1" si="98"/>
        <v>9.5853164448844748</v>
      </c>
      <c r="G250" s="20">
        <f t="shared" ca="1" si="99"/>
        <v>19.907106942530035</v>
      </c>
      <c r="H250" s="21">
        <f t="shared" ca="1" si="114"/>
        <v>4139.8493885585376</v>
      </c>
      <c r="I250" s="20">
        <f t="shared" ca="1" si="115"/>
        <v>4159.7564955010675</v>
      </c>
      <c r="J250" s="19"/>
      <c r="K250" s="20">
        <f t="shared" ca="1" si="100"/>
        <v>1.1918121503151338</v>
      </c>
      <c r="L250" s="20">
        <f t="shared" ca="1" si="101"/>
        <v>12.556169377895364</v>
      </c>
      <c r="M250" s="21">
        <f t="shared" ca="1" si="116"/>
        <v>3551.9520821349656</v>
      </c>
      <c r="N250" s="20">
        <f t="shared" ca="1" si="117"/>
        <v>3564.5082515128611</v>
      </c>
      <c r="O250" s="19"/>
      <c r="P250" s="20">
        <f t="shared" ca="1" si="102"/>
        <v>36.769832655961793</v>
      </c>
      <c r="Q250" s="20">
        <f t="shared" ca="1" si="103"/>
        <v>3.3971081884712104</v>
      </c>
      <c r="R250" s="21">
        <f t="shared" ca="1" si="118"/>
        <v>4071.8448230868494</v>
      </c>
      <c r="S250" s="20">
        <f t="shared" ca="1" si="119"/>
        <v>4075.2419312753204</v>
      </c>
      <c r="T250" s="19"/>
      <c r="U250" s="20">
        <f t="shared" ca="1" si="104"/>
        <v>2.7900761484909751</v>
      </c>
      <c r="V250" s="20">
        <f t="shared" ca="1" si="105"/>
        <v>6.5166574513414934</v>
      </c>
      <c r="W250" s="21">
        <f t="shared" ca="1" si="120"/>
        <v>3323.5974021827824</v>
      </c>
      <c r="X250" s="20">
        <f t="shared" ca="1" si="121"/>
        <v>3330.1140596341238</v>
      </c>
      <c r="Z250" s="20">
        <f t="shared" ca="1" si="106"/>
        <v>7.5365470944718584</v>
      </c>
      <c r="AA250" s="20">
        <f t="shared" ca="1" si="107"/>
        <v>4.1284056308109225</v>
      </c>
      <c r="AB250" s="21">
        <f t="shared" ca="1" si="122"/>
        <v>3960.6715774877734</v>
      </c>
      <c r="AC250" s="20">
        <f t="shared" ca="1" si="123"/>
        <v>3964.7999831185844</v>
      </c>
      <c r="AE250" s="20">
        <f t="shared" ca="1" si="108"/>
        <v>2.0808026712364018</v>
      </c>
      <c r="AF250" s="20">
        <f t="shared" ca="1" si="109"/>
        <v>16.004459344396306</v>
      </c>
      <c r="AG250" s="21">
        <f t="shared" ca="1" si="124"/>
        <v>4385.1780107825762</v>
      </c>
      <c r="AH250" s="20">
        <f t="shared" ca="1" si="125"/>
        <v>4401.1824701269725</v>
      </c>
      <c r="AJ250" s="20">
        <f t="shared" ca="1" si="110"/>
        <v>0.22596259289534251</v>
      </c>
      <c r="AK250" s="20">
        <f t="shared" ca="1" si="111"/>
        <v>7.8584142876565659</v>
      </c>
      <c r="AL250" s="21">
        <f t="shared" ca="1" si="126"/>
        <v>4338.8449047427312</v>
      </c>
      <c r="AM250" s="20">
        <f t="shared" ca="1" si="127"/>
        <v>4346.7033190303873</v>
      </c>
    </row>
    <row r="251" spans="1:39" x14ac:dyDescent="0.25">
      <c r="A251" s="20">
        <f t="shared" ca="1" si="96"/>
        <v>10.046183404722434</v>
      </c>
      <c r="B251" s="20">
        <f t="shared" ca="1" si="97"/>
        <v>2.4975025304374174</v>
      </c>
      <c r="C251" s="21">
        <f t="shared" ca="1" si="112"/>
        <v>4127.7807700030226</v>
      </c>
      <c r="D251" s="20">
        <f t="shared" ca="1" si="113"/>
        <v>4130.27827253346</v>
      </c>
      <c r="E251" s="19"/>
      <c r="F251" s="20">
        <f t="shared" ca="1" si="98"/>
        <v>33.303785080648886</v>
      </c>
      <c r="G251" s="20">
        <f t="shared" ca="1" si="99"/>
        <v>7.1271840249948237</v>
      </c>
      <c r="H251" s="21">
        <f t="shared" ca="1" si="114"/>
        <v>4193.0602805817161</v>
      </c>
      <c r="I251" s="20">
        <f t="shared" ca="1" si="115"/>
        <v>4200.1874646067108</v>
      </c>
      <c r="J251" s="19"/>
      <c r="K251" s="20">
        <f t="shared" ca="1" si="100"/>
        <v>11.704792932774943</v>
      </c>
      <c r="L251" s="20">
        <f t="shared" ca="1" si="101"/>
        <v>5.7517940993001639</v>
      </c>
      <c r="M251" s="21">
        <f t="shared" ca="1" si="116"/>
        <v>3576.2130444456361</v>
      </c>
      <c r="N251" s="20">
        <f t="shared" ca="1" si="117"/>
        <v>3581.9648385449364</v>
      </c>
      <c r="O251" s="19"/>
      <c r="P251" s="20">
        <f t="shared" ca="1" si="102"/>
        <v>6.6680419073320243</v>
      </c>
      <c r="Q251" s="20">
        <f t="shared" ca="1" si="103"/>
        <v>3.7389813692171412</v>
      </c>
      <c r="R251" s="21">
        <f t="shared" ca="1" si="118"/>
        <v>4081.9099731826523</v>
      </c>
      <c r="S251" s="20">
        <f t="shared" ca="1" si="119"/>
        <v>4085.6489545518693</v>
      </c>
      <c r="T251" s="19"/>
      <c r="U251" s="20">
        <f t="shared" ca="1" si="104"/>
        <v>4.7384961621071175</v>
      </c>
      <c r="V251" s="20">
        <f t="shared" ca="1" si="105"/>
        <v>7.6349081054662626</v>
      </c>
      <c r="W251" s="21">
        <f t="shared" ca="1" si="120"/>
        <v>3334.8525557962307</v>
      </c>
      <c r="X251" s="20">
        <f t="shared" ca="1" si="121"/>
        <v>3342.4874639016971</v>
      </c>
      <c r="Z251" s="20">
        <f t="shared" ca="1" si="106"/>
        <v>8.8206569629568428</v>
      </c>
      <c r="AA251" s="20">
        <f t="shared" ca="1" si="107"/>
        <v>6.1570102987218247</v>
      </c>
      <c r="AB251" s="21">
        <f t="shared" ca="1" si="122"/>
        <v>3973.6206400815413</v>
      </c>
      <c r="AC251" s="20">
        <f t="shared" ca="1" si="123"/>
        <v>3979.7776503802629</v>
      </c>
      <c r="AE251" s="20">
        <f t="shared" ca="1" si="108"/>
        <v>7.8970844068209214</v>
      </c>
      <c r="AF251" s="20">
        <f t="shared" ca="1" si="109"/>
        <v>8.3519538592592539</v>
      </c>
      <c r="AG251" s="21">
        <f t="shared" ca="1" si="124"/>
        <v>4409.0795545337933</v>
      </c>
      <c r="AH251" s="20">
        <f t="shared" ca="1" si="125"/>
        <v>4417.4315083930524</v>
      </c>
      <c r="AJ251" s="20">
        <f t="shared" ca="1" si="110"/>
        <v>2.1795292629928107</v>
      </c>
      <c r="AK251" s="20">
        <f t="shared" ca="1" si="111"/>
        <v>2.1679871915092694</v>
      </c>
      <c r="AL251" s="21">
        <f t="shared" ca="1" si="126"/>
        <v>4348.8828482933804</v>
      </c>
      <c r="AM251" s="20">
        <f t="shared" ca="1" si="127"/>
        <v>4351.0508354848898</v>
      </c>
    </row>
    <row r="252" spans="1:39" x14ac:dyDescent="0.25">
      <c r="A252" s="20">
        <f t="shared" ca="1" si="96"/>
        <v>18.948142427047898</v>
      </c>
      <c r="B252" s="20">
        <f t="shared" ca="1" si="97"/>
        <v>35.902983550992964</v>
      </c>
      <c r="C252" s="21">
        <f t="shared" ca="1" si="112"/>
        <v>4149.226414960508</v>
      </c>
      <c r="D252" s="20">
        <f t="shared" ca="1" si="113"/>
        <v>4185.1293985115008</v>
      </c>
      <c r="E252" s="19"/>
      <c r="F252" s="20">
        <f t="shared" ca="1" si="98"/>
        <v>17.992641616457291</v>
      </c>
      <c r="G252" s="20">
        <f t="shared" ca="1" si="99"/>
        <v>19.100607727600003</v>
      </c>
      <c r="H252" s="21">
        <f t="shared" ca="1" si="114"/>
        <v>4218.180106223168</v>
      </c>
      <c r="I252" s="20">
        <f t="shared" ca="1" si="115"/>
        <v>4237.2807139507677</v>
      </c>
      <c r="J252" s="19"/>
      <c r="K252" s="20">
        <f t="shared" ca="1" si="100"/>
        <v>0.93510069796936923</v>
      </c>
      <c r="L252" s="20">
        <f t="shared" ca="1" si="101"/>
        <v>11.858515164585832</v>
      </c>
      <c r="M252" s="21">
        <f t="shared" ca="1" si="116"/>
        <v>3582.8999392429059</v>
      </c>
      <c r="N252" s="20">
        <f t="shared" ca="1" si="117"/>
        <v>3594.7584544074916</v>
      </c>
      <c r="O252" s="19"/>
      <c r="P252" s="20">
        <f t="shared" ca="1" si="102"/>
        <v>38.404165273145445</v>
      </c>
      <c r="Q252" s="20">
        <f t="shared" ca="1" si="103"/>
        <v>0.28459742894665757</v>
      </c>
      <c r="R252" s="21">
        <f t="shared" ca="1" si="118"/>
        <v>4124.0531198250146</v>
      </c>
      <c r="S252" s="20">
        <f t="shared" ca="1" si="119"/>
        <v>4124.3377172539613</v>
      </c>
      <c r="T252" s="19"/>
      <c r="U252" s="20">
        <f t="shared" ca="1" si="104"/>
        <v>10.422823321693061</v>
      </c>
      <c r="V252" s="20">
        <f t="shared" ca="1" si="105"/>
        <v>6.3455309351183118</v>
      </c>
      <c r="W252" s="21">
        <f t="shared" ca="1" si="120"/>
        <v>3352.9102872233902</v>
      </c>
      <c r="X252" s="20">
        <f t="shared" ca="1" si="121"/>
        <v>3359.2558181585086</v>
      </c>
      <c r="Z252" s="20">
        <f t="shared" ca="1" si="106"/>
        <v>16.076477128427168</v>
      </c>
      <c r="AA252" s="20">
        <f t="shared" ca="1" si="107"/>
        <v>11.092726573857622</v>
      </c>
      <c r="AB252" s="21">
        <f t="shared" ca="1" si="122"/>
        <v>3995.85412750869</v>
      </c>
      <c r="AC252" s="20">
        <f t="shared" ca="1" si="123"/>
        <v>4006.9468540825478</v>
      </c>
      <c r="AE252" s="20">
        <f t="shared" ca="1" si="108"/>
        <v>13.03754131677071</v>
      </c>
      <c r="AF252" s="20">
        <f t="shared" ca="1" si="109"/>
        <v>1.6706616409236188</v>
      </c>
      <c r="AG252" s="21">
        <f t="shared" ca="1" si="124"/>
        <v>4430.4690497098227</v>
      </c>
      <c r="AH252" s="20">
        <f t="shared" ca="1" si="125"/>
        <v>4432.1397113507464</v>
      </c>
      <c r="AJ252" s="20">
        <f t="shared" ca="1" si="110"/>
        <v>14.787182240024713</v>
      </c>
      <c r="AK252" s="20">
        <f t="shared" ca="1" si="111"/>
        <v>2.9145844270522874</v>
      </c>
      <c r="AL252" s="21">
        <f t="shared" ca="1" si="126"/>
        <v>4365.8380177249146</v>
      </c>
      <c r="AM252" s="20">
        <f t="shared" ca="1" si="127"/>
        <v>4368.752602151967</v>
      </c>
    </row>
    <row r="253" spans="1:39" x14ac:dyDescent="0.25">
      <c r="A253" s="20">
        <f t="shared" ca="1" si="96"/>
        <v>57.795158241726561</v>
      </c>
      <c r="B253" s="20">
        <f t="shared" ca="1" si="97"/>
        <v>4.8821871927147278</v>
      </c>
      <c r="C253" s="21">
        <f t="shared" ca="1" si="112"/>
        <v>4242.9245567532271</v>
      </c>
      <c r="D253" s="20">
        <f t="shared" ca="1" si="113"/>
        <v>4247.8067439459419</v>
      </c>
      <c r="E253" s="19"/>
      <c r="F253" s="20">
        <f t="shared" ca="1" si="98"/>
        <v>0.45236811305153102</v>
      </c>
      <c r="G253" s="20">
        <f t="shared" ca="1" si="99"/>
        <v>3.4711023518433679</v>
      </c>
      <c r="H253" s="21">
        <f t="shared" ca="1" si="114"/>
        <v>4237.733082063819</v>
      </c>
      <c r="I253" s="20">
        <f t="shared" ca="1" si="115"/>
        <v>4241.204184415662</v>
      </c>
      <c r="J253" s="19"/>
      <c r="K253" s="20">
        <f t="shared" ca="1" si="100"/>
        <v>12.513430335014192</v>
      </c>
      <c r="L253" s="20">
        <f t="shared" ca="1" si="101"/>
        <v>9.0455191312631058</v>
      </c>
      <c r="M253" s="21">
        <f t="shared" ca="1" si="116"/>
        <v>3607.2718847425058</v>
      </c>
      <c r="N253" s="20">
        <f t="shared" ca="1" si="117"/>
        <v>3616.3174038737689</v>
      </c>
      <c r="O253" s="19"/>
      <c r="P253" s="20">
        <f t="shared" ca="1" si="102"/>
        <v>14.229446968566455</v>
      </c>
      <c r="Q253" s="20">
        <f t="shared" ca="1" si="103"/>
        <v>7.9014845260249986</v>
      </c>
      <c r="R253" s="21">
        <f t="shared" ca="1" si="118"/>
        <v>4138.5671642225279</v>
      </c>
      <c r="S253" s="20">
        <f t="shared" ca="1" si="119"/>
        <v>4146.4686487485533</v>
      </c>
      <c r="T253" s="19"/>
      <c r="U253" s="20">
        <f t="shared" ca="1" si="104"/>
        <v>13.531298476995456</v>
      </c>
      <c r="V253" s="20">
        <f t="shared" ca="1" si="105"/>
        <v>2.1599111965943711</v>
      </c>
      <c r="W253" s="21">
        <f t="shared" ca="1" si="120"/>
        <v>3372.7871166355039</v>
      </c>
      <c r="X253" s="20">
        <f t="shared" ca="1" si="121"/>
        <v>3374.9470278320982</v>
      </c>
      <c r="Z253" s="20">
        <f t="shared" ca="1" si="106"/>
        <v>34.001352065029522</v>
      </c>
      <c r="AA253" s="20">
        <f t="shared" ca="1" si="107"/>
        <v>2.2138770428962475</v>
      </c>
      <c r="AB253" s="21">
        <f t="shared" ca="1" si="122"/>
        <v>4040.9482061475774</v>
      </c>
      <c r="AC253" s="20">
        <f t="shared" ca="1" si="123"/>
        <v>4043.1620831904738</v>
      </c>
      <c r="AE253" s="20">
        <f t="shared" ca="1" si="108"/>
        <v>7.1112099735079859</v>
      </c>
      <c r="AF253" s="20">
        <f t="shared" ca="1" si="109"/>
        <v>14.872361343554569</v>
      </c>
      <c r="AG253" s="21">
        <f t="shared" ca="1" si="124"/>
        <v>4439.2509213242547</v>
      </c>
      <c r="AH253" s="20">
        <f t="shared" ca="1" si="125"/>
        <v>4454.1232826678097</v>
      </c>
      <c r="AJ253" s="20">
        <f t="shared" ca="1" si="110"/>
        <v>7.2354638247436718</v>
      </c>
      <c r="AK253" s="20">
        <f t="shared" ca="1" si="111"/>
        <v>7.1147815275504636</v>
      </c>
      <c r="AL253" s="21">
        <f t="shared" ca="1" si="126"/>
        <v>4375.9880659767105</v>
      </c>
      <c r="AM253" s="20">
        <f t="shared" ca="1" si="127"/>
        <v>4383.1028475042613</v>
      </c>
    </row>
    <row r="254" spans="1:39" x14ac:dyDescent="0.25">
      <c r="A254" s="20">
        <f t="shared" ca="1" si="96"/>
        <v>0.70652721229366422</v>
      </c>
      <c r="B254" s="20">
        <f t="shared" ca="1" si="97"/>
        <v>3.5004792463473136</v>
      </c>
      <c r="C254" s="21">
        <f t="shared" ca="1" si="112"/>
        <v>4248.5132711582355</v>
      </c>
      <c r="D254" s="20">
        <f t="shared" ca="1" si="113"/>
        <v>4252.0137504045824</v>
      </c>
      <c r="E254" s="19"/>
      <c r="F254" s="20">
        <f t="shared" ca="1" si="98"/>
        <v>6.7601459348140134</v>
      </c>
      <c r="G254" s="20">
        <f t="shared" ca="1" si="99"/>
        <v>1.8213830193032403</v>
      </c>
      <c r="H254" s="21">
        <f t="shared" ca="1" si="114"/>
        <v>4247.9643303504763</v>
      </c>
      <c r="I254" s="20">
        <f t="shared" ca="1" si="115"/>
        <v>4249.7857133697798</v>
      </c>
      <c r="J254" s="19"/>
      <c r="K254" s="20">
        <f t="shared" ca="1" si="100"/>
        <v>1.3927773410304762</v>
      </c>
      <c r="L254" s="20">
        <f t="shared" ca="1" si="101"/>
        <v>4.6316799530340349</v>
      </c>
      <c r="M254" s="21">
        <f t="shared" ca="1" si="116"/>
        <v>3617.7101812147994</v>
      </c>
      <c r="N254" s="20">
        <f t="shared" ca="1" si="117"/>
        <v>3622.3418611678335</v>
      </c>
      <c r="O254" s="19"/>
      <c r="P254" s="20">
        <f t="shared" ca="1" si="102"/>
        <v>19.375823213467072</v>
      </c>
      <c r="Q254" s="20">
        <f t="shared" ca="1" si="103"/>
        <v>9.0846464773078619</v>
      </c>
      <c r="R254" s="21">
        <f t="shared" ca="1" si="118"/>
        <v>4165.8444719620202</v>
      </c>
      <c r="S254" s="20">
        <f t="shared" ca="1" si="119"/>
        <v>4174.9291184393278</v>
      </c>
      <c r="T254" s="19"/>
      <c r="U254" s="20">
        <f t="shared" ca="1" si="104"/>
        <v>4.3900074090840766</v>
      </c>
      <c r="V254" s="20">
        <f t="shared" ca="1" si="105"/>
        <v>3.3426884918240005</v>
      </c>
      <c r="W254" s="21">
        <f t="shared" ca="1" si="120"/>
        <v>3379.3370352411821</v>
      </c>
      <c r="X254" s="20">
        <f t="shared" ca="1" si="121"/>
        <v>3382.6797237330061</v>
      </c>
      <c r="Z254" s="20">
        <f t="shared" ca="1" si="106"/>
        <v>10.197388116807439</v>
      </c>
      <c r="AA254" s="20">
        <f t="shared" ca="1" si="107"/>
        <v>2.2999795978479649</v>
      </c>
      <c r="AB254" s="21">
        <f t="shared" ca="1" si="122"/>
        <v>4053.3594713072812</v>
      </c>
      <c r="AC254" s="20">
        <f t="shared" ca="1" si="123"/>
        <v>4055.6594509051292</v>
      </c>
      <c r="AE254" s="20">
        <f t="shared" ca="1" si="108"/>
        <v>12.757284049731339</v>
      </c>
      <c r="AF254" s="20">
        <f t="shared" ca="1" si="109"/>
        <v>0.70985060972221126</v>
      </c>
      <c r="AG254" s="21">
        <f t="shared" ca="1" si="124"/>
        <v>4466.8805667175411</v>
      </c>
      <c r="AH254" s="20">
        <f t="shared" ca="1" si="125"/>
        <v>4467.5904173272629</v>
      </c>
      <c r="AJ254" s="20">
        <f t="shared" ca="1" si="110"/>
        <v>0.96649750984633465</v>
      </c>
      <c r="AK254" s="20">
        <f t="shared" ca="1" si="111"/>
        <v>10.084477756407091</v>
      </c>
      <c r="AL254" s="21">
        <f t="shared" ca="1" si="126"/>
        <v>4384.069345014108</v>
      </c>
      <c r="AM254" s="20">
        <f t="shared" ca="1" si="127"/>
        <v>4394.153822770515</v>
      </c>
    </row>
    <row r="255" spans="1:39" x14ac:dyDescent="0.25">
      <c r="A255" s="20">
        <f t="shared" ca="1" si="96"/>
        <v>4.5359997024722629</v>
      </c>
      <c r="B255" s="20">
        <f t="shared" ca="1" si="97"/>
        <v>4.7624869971336121</v>
      </c>
      <c r="C255" s="21">
        <f t="shared" ca="1" si="112"/>
        <v>4256.5497501070549</v>
      </c>
      <c r="D255" s="20">
        <f t="shared" ca="1" si="113"/>
        <v>4261.3122371041882</v>
      </c>
      <c r="E255" s="19"/>
      <c r="F255" s="20">
        <f t="shared" ca="1" si="98"/>
        <v>8.7236783717075657</v>
      </c>
      <c r="G255" s="20">
        <f t="shared" ca="1" si="99"/>
        <v>0.11876839648134097</v>
      </c>
      <c r="H255" s="21">
        <f t="shared" ca="1" si="114"/>
        <v>4258.509391741487</v>
      </c>
      <c r="I255" s="20">
        <f t="shared" ca="1" si="115"/>
        <v>4258.6281601379687</v>
      </c>
      <c r="J255" s="19"/>
      <c r="K255" s="20">
        <f t="shared" ca="1" si="100"/>
        <v>1.6295226225569024</v>
      </c>
      <c r="L255" s="20">
        <f t="shared" ca="1" si="101"/>
        <v>4.4048626856874948</v>
      </c>
      <c r="M255" s="21">
        <f t="shared" ca="1" si="116"/>
        <v>3623.9713837903905</v>
      </c>
      <c r="N255" s="20">
        <f t="shared" ca="1" si="117"/>
        <v>3628.376246476078</v>
      </c>
      <c r="O255" s="19"/>
      <c r="P255" s="20">
        <f t="shared" ca="1" si="102"/>
        <v>0.56890228964751988</v>
      </c>
      <c r="Q255" s="20">
        <f t="shared" ca="1" si="103"/>
        <v>1.0885552751251455</v>
      </c>
      <c r="R255" s="21">
        <f t="shared" ca="1" si="118"/>
        <v>4175.4980207289755</v>
      </c>
      <c r="S255" s="20">
        <f t="shared" ca="1" si="119"/>
        <v>4176.5865760041006</v>
      </c>
      <c r="T255" s="19"/>
      <c r="U255" s="20">
        <f t="shared" ca="1" si="104"/>
        <v>9.9986649110496693</v>
      </c>
      <c r="V255" s="20">
        <f t="shared" ca="1" si="105"/>
        <v>8.0614775237764515</v>
      </c>
      <c r="W255" s="21">
        <f t="shared" ca="1" si="120"/>
        <v>3392.6783886440558</v>
      </c>
      <c r="X255" s="20">
        <f t="shared" ca="1" si="121"/>
        <v>3400.7398661678321</v>
      </c>
      <c r="Z255" s="20">
        <f t="shared" ca="1" si="106"/>
        <v>12.331384515899133</v>
      </c>
      <c r="AA255" s="20">
        <f t="shared" ca="1" si="107"/>
        <v>3.4346987420175825</v>
      </c>
      <c r="AB255" s="21">
        <f t="shared" ca="1" si="122"/>
        <v>4067.9908354210284</v>
      </c>
      <c r="AC255" s="20">
        <f t="shared" ca="1" si="123"/>
        <v>4071.425534163046</v>
      </c>
      <c r="AE255" s="20">
        <f t="shared" ca="1" si="108"/>
        <v>25.591071822106166</v>
      </c>
      <c r="AF255" s="20">
        <f t="shared" ca="1" si="109"/>
        <v>2.4638475896669139</v>
      </c>
      <c r="AG255" s="21">
        <f t="shared" ca="1" si="124"/>
        <v>4493.1814891493686</v>
      </c>
      <c r="AH255" s="20">
        <f t="shared" ca="1" si="125"/>
        <v>4495.6453367390359</v>
      </c>
      <c r="AJ255" s="20">
        <f t="shared" ca="1" si="110"/>
        <v>43.937065872012141</v>
      </c>
      <c r="AK255" s="20">
        <f t="shared" ca="1" si="111"/>
        <v>15.231484342842558</v>
      </c>
      <c r="AL255" s="21">
        <f t="shared" ca="1" si="126"/>
        <v>4438.0908886425268</v>
      </c>
      <c r="AM255" s="20">
        <f t="shared" ca="1" si="127"/>
        <v>4453.3223729853689</v>
      </c>
    </row>
    <row r="256" spans="1:39" x14ac:dyDescent="0.25">
      <c r="A256" s="20">
        <f t="shared" ca="1" si="96"/>
        <v>2.3764291297592037</v>
      </c>
      <c r="B256" s="20">
        <f t="shared" ca="1" si="97"/>
        <v>5.1617841991614304</v>
      </c>
      <c r="C256" s="21">
        <f t="shared" ca="1" si="112"/>
        <v>4263.6886662339475</v>
      </c>
      <c r="D256" s="20">
        <f t="shared" ca="1" si="113"/>
        <v>4268.8504504331086</v>
      </c>
      <c r="E256" s="19"/>
      <c r="F256" s="20">
        <f t="shared" ca="1" si="98"/>
        <v>14.341713169470911</v>
      </c>
      <c r="G256" s="20">
        <f t="shared" ca="1" si="99"/>
        <v>12.148642811912726</v>
      </c>
      <c r="H256" s="21">
        <f t="shared" ca="1" si="114"/>
        <v>4272.9698733074392</v>
      </c>
      <c r="I256" s="20">
        <f t="shared" ca="1" si="115"/>
        <v>4285.1185161193516</v>
      </c>
      <c r="J256" s="19"/>
      <c r="K256" s="20">
        <f t="shared" ca="1" si="100"/>
        <v>12.108900668570518</v>
      </c>
      <c r="L256" s="20">
        <f t="shared" ca="1" si="101"/>
        <v>11.509109277218995</v>
      </c>
      <c r="M256" s="21">
        <f t="shared" ca="1" si="116"/>
        <v>3640.4851471446486</v>
      </c>
      <c r="N256" s="20">
        <f t="shared" ca="1" si="117"/>
        <v>3651.9942564218677</v>
      </c>
      <c r="O256" s="19"/>
      <c r="P256" s="20">
        <f t="shared" ca="1" si="102"/>
        <v>8.0907467971044902</v>
      </c>
      <c r="Q256" s="20">
        <f t="shared" ca="1" si="103"/>
        <v>3.9592692783634837</v>
      </c>
      <c r="R256" s="21">
        <f t="shared" ca="1" si="118"/>
        <v>4184.6773228012053</v>
      </c>
      <c r="S256" s="20">
        <f t="shared" ca="1" si="119"/>
        <v>4188.6365920795688</v>
      </c>
      <c r="T256" s="19"/>
      <c r="U256" s="20">
        <f t="shared" ca="1" si="104"/>
        <v>5.8078172438848785</v>
      </c>
      <c r="V256" s="20">
        <f t="shared" ca="1" si="105"/>
        <v>3.8560910342812367</v>
      </c>
      <c r="W256" s="21">
        <f t="shared" ca="1" si="120"/>
        <v>3406.5476834117171</v>
      </c>
      <c r="X256" s="20">
        <f t="shared" ca="1" si="121"/>
        <v>3410.4037744459984</v>
      </c>
      <c r="Z256" s="20">
        <f t="shared" ca="1" si="106"/>
        <v>0.4049693078983409</v>
      </c>
      <c r="AA256" s="20">
        <f t="shared" ca="1" si="107"/>
        <v>3.7486158853233302E-2</v>
      </c>
      <c r="AB256" s="21">
        <f t="shared" ca="1" si="122"/>
        <v>4071.8305034709442</v>
      </c>
      <c r="AC256" s="20">
        <f t="shared" ca="1" si="123"/>
        <v>4071.8679896297976</v>
      </c>
      <c r="AE256" s="20">
        <f t="shared" ca="1" si="108"/>
        <v>5.0703545301573012</v>
      </c>
      <c r="AF256" s="20">
        <f t="shared" ca="1" si="109"/>
        <v>2.6004115414843119</v>
      </c>
      <c r="AG256" s="21">
        <f t="shared" ca="1" si="124"/>
        <v>4500.7156912691935</v>
      </c>
      <c r="AH256" s="20">
        <f t="shared" ca="1" si="125"/>
        <v>4503.3161028106779</v>
      </c>
      <c r="AJ256" s="20">
        <f t="shared" ca="1" si="110"/>
        <v>13.67771218855863</v>
      </c>
      <c r="AK256" s="20">
        <f t="shared" ca="1" si="111"/>
        <v>5.0556077954390153</v>
      </c>
      <c r="AL256" s="21">
        <f t="shared" ca="1" si="126"/>
        <v>4467.0000851739278</v>
      </c>
      <c r="AM256" s="20">
        <f t="shared" ca="1" si="127"/>
        <v>4472.0556929693666</v>
      </c>
    </row>
    <row r="257" spans="1:39" x14ac:dyDescent="0.25">
      <c r="A257" s="20">
        <f t="shared" ca="1" si="96"/>
        <v>3.2971959379277584</v>
      </c>
      <c r="B257" s="20">
        <f t="shared" ca="1" si="97"/>
        <v>11.372247739940073</v>
      </c>
      <c r="C257" s="21">
        <f t="shared" ca="1" si="112"/>
        <v>4272.147646371036</v>
      </c>
      <c r="D257" s="20">
        <f t="shared" ca="1" si="113"/>
        <v>4283.5198941109757</v>
      </c>
      <c r="E257" s="19"/>
      <c r="F257" s="20">
        <f t="shared" ca="1" si="98"/>
        <v>5.4684952348513125</v>
      </c>
      <c r="G257" s="20">
        <f t="shared" ca="1" si="99"/>
        <v>1.7515782609534725</v>
      </c>
      <c r="H257" s="21">
        <f t="shared" ca="1" si="114"/>
        <v>4290.5870113542032</v>
      </c>
      <c r="I257" s="20">
        <f t="shared" ca="1" si="115"/>
        <v>4292.3385896151567</v>
      </c>
      <c r="J257" s="19"/>
      <c r="K257" s="20">
        <f t="shared" ca="1" si="100"/>
        <v>4.4668315599282113</v>
      </c>
      <c r="L257" s="20">
        <f t="shared" ca="1" si="101"/>
        <v>2.8181714392887414</v>
      </c>
      <c r="M257" s="21">
        <f t="shared" ca="1" si="116"/>
        <v>3656.461087981796</v>
      </c>
      <c r="N257" s="20">
        <f t="shared" ca="1" si="117"/>
        <v>3659.2792594210846</v>
      </c>
      <c r="O257" s="19"/>
      <c r="P257" s="20">
        <f t="shared" ca="1" si="102"/>
        <v>9.8718967114712122</v>
      </c>
      <c r="Q257" s="20">
        <f t="shared" ca="1" si="103"/>
        <v>0.99386735984544516</v>
      </c>
      <c r="R257" s="21">
        <f t="shared" ca="1" si="118"/>
        <v>4198.5084887910398</v>
      </c>
      <c r="S257" s="20">
        <f t="shared" ca="1" si="119"/>
        <v>4199.5023561508851</v>
      </c>
      <c r="T257" s="19"/>
      <c r="U257" s="20">
        <f t="shared" ca="1" si="104"/>
        <v>5.3817275176673958</v>
      </c>
      <c r="V257" s="20">
        <f t="shared" ca="1" si="105"/>
        <v>7.8893822778390286</v>
      </c>
      <c r="W257" s="21">
        <f t="shared" ca="1" si="120"/>
        <v>3415.7855019636659</v>
      </c>
      <c r="X257" s="20">
        <f t="shared" ca="1" si="121"/>
        <v>3423.674884241505</v>
      </c>
      <c r="Z257" s="20">
        <f t="shared" ca="1" si="106"/>
        <v>14.243929184563918</v>
      </c>
      <c r="AA257" s="20">
        <f t="shared" ca="1" si="107"/>
        <v>6.9271395866152199</v>
      </c>
      <c r="AB257" s="21">
        <f t="shared" ca="1" si="122"/>
        <v>4086.1119188143616</v>
      </c>
      <c r="AC257" s="20">
        <f t="shared" ca="1" si="123"/>
        <v>4093.039058400977</v>
      </c>
      <c r="AE257" s="20">
        <f t="shared" ca="1" si="108"/>
        <v>1.8771438596949355</v>
      </c>
      <c r="AF257" s="20">
        <f t="shared" ca="1" si="109"/>
        <v>27.899762568461597</v>
      </c>
      <c r="AG257" s="21">
        <f t="shared" ca="1" si="124"/>
        <v>4505.1932466703729</v>
      </c>
      <c r="AH257" s="20">
        <f t="shared" ca="1" si="125"/>
        <v>4533.0930092388344</v>
      </c>
      <c r="AJ257" s="20">
        <f t="shared" ca="1" si="110"/>
        <v>0.88602408096703744</v>
      </c>
      <c r="AK257" s="20">
        <f t="shared" ca="1" si="111"/>
        <v>8.930490961945587</v>
      </c>
      <c r="AL257" s="21">
        <f t="shared" ca="1" si="126"/>
        <v>4472.9417170503339</v>
      </c>
      <c r="AM257" s="20">
        <f t="shared" ca="1" si="127"/>
        <v>4481.8722080122798</v>
      </c>
    </row>
    <row r="258" spans="1:39" x14ac:dyDescent="0.25">
      <c r="A258" s="20">
        <f t="shared" ca="1" si="96"/>
        <v>14.361534606280726</v>
      </c>
      <c r="B258" s="20">
        <f t="shared" ca="1" si="97"/>
        <v>11.09768577884155</v>
      </c>
      <c r="C258" s="21">
        <f t="shared" ca="1" si="112"/>
        <v>4297.8814287172563</v>
      </c>
      <c r="D258" s="20">
        <f t="shared" ca="1" si="113"/>
        <v>4308.9791144960982</v>
      </c>
      <c r="E258" s="19"/>
      <c r="F258" s="20">
        <f t="shared" ca="1" si="98"/>
        <v>3.3214593453563106</v>
      </c>
      <c r="G258" s="20">
        <f t="shared" ca="1" si="99"/>
        <v>2.2151703036498245</v>
      </c>
      <c r="H258" s="21">
        <f t="shared" ca="1" si="114"/>
        <v>4295.6600489605134</v>
      </c>
      <c r="I258" s="20">
        <f t="shared" ca="1" si="115"/>
        <v>4297.8752192641632</v>
      </c>
      <c r="J258" s="19"/>
      <c r="K258" s="20">
        <f t="shared" ca="1" si="100"/>
        <v>2.7623791080034859</v>
      </c>
      <c r="L258" s="20">
        <f t="shared" ca="1" si="101"/>
        <v>6.896020429057554</v>
      </c>
      <c r="M258" s="21">
        <f t="shared" ca="1" si="116"/>
        <v>3662.0416385290882</v>
      </c>
      <c r="N258" s="20">
        <f t="shared" ca="1" si="117"/>
        <v>3668.9376589581457</v>
      </c>
      <c r="O258" s="19"/>
      <c r="P258" s="20">
        <f t="shared" ca="1" si="102"/>
        <v>4.7153753374886849</v>
      </c>
      <c r="Q258" s="20">
        <f t="shared" ca="1" si="103"/>
        <v>4.7325021306350985</v>
      </c>
      <c r="R258" s="21">
        <f t="shared" ca="1" si="118"/>
        <v>4204.2177314883738</v>
      </c>
      <c r="S258" s="20">
        <f t="shared" ca="1" si="119"/>
        <v>4208.9502336190089</v>
      </c>
      <c r="T258" s="19"/>
      <c r="U258" s="20">
        <f t="shared" ca="1" si="104"/>
        <v>11.130957876557284</v>
      </c>
      <c r="V258" s="20">
        <f t="shared" ca="1" si="105"/>
        <v>7.0128950827368182E-3</v>
      </c>
      <c r="W258" s="21">
        <f t="shared" ca="1" si="120"/>
        <v>3434.8058421180622</v>
      </c>
      <c r="X258" s="20">
        <f t="shared" ca="1" si="121"/>
        <v>3434.8128550131451</v>
      </c>
      <c r="Z258" s="20">
        <f t="shared" ca="1" si="106"/>
        <v>15.260837899817174</v>
      </c>
      <c r="AA258" s="20">
        <f t="shared" ca="1" si="107"/>
        <v>5.5127970166421782</v>
      </c>
      <c r="AB258" s="21">
        <f t="shared" ca="1" si="122"/>
        <v>4108.299896300794</v>
      </c>
      <c r="AC258" s="20">
        <f t="shared" ca="1" si="123"/>
        <v>4113.8126933174362</v>
      </c>
      <c r="AE258" s="20">
        <f t="shared" ca="1" si="108"/>
        <v>21.561151439349516</v>
      </c>
      <c r="AF258" s="20">
        <f t="shared" ca="1" si="109"/>
        <v>3.4162101606829434E-2</v>
      </c>
      <c r="AG258" s="21">
        <f t="shared" ca="1" si="124"/>
        <v>4554.6541606781839</v>
      </c>
      <c r="AH258" s="20">
        <f t="shared" ca="1" si="125"/>
        <v>4554.6883227797907</v>
      </c>
      <c r="AJ258" s="20">
        <f t="shared" ca="1" si="110"/>
        <v>14.662631415377597</v>
      </c>
      <c r="AK258" s="20">
        <f t="shared" ca="1" si="111"/>
        <v>3.7587172415855297</v>
      </c>
      <c r="AL258" s="21">
        <f t="shared" ca="1" si="126"/>
        <v>4496.5348394276571</v>
      </c>
      <c r="AM258" s="20">
        <f t="shared" ca="1" si="127"/>
        <v>4500.2935566692422</v>
      </c>
    </row>
    <row r="259" spans="1:39" x14ac:dyDescent="0.25">
      <c r="A259" s="20">
        <f t="shared" ca="1" si="96"/>
        <v>7.0694305158803292</v>
      </c>
      <c r="B259" s="20">
        <f t="shared" ca="1" si="97"/>
        <v>6.5065557959726655E-2</v>
      </c>
      <c r="C259" s="21">
        <f t="shared" ca="1" si="112"/>
        <v>4316.0485450119786</v>
      </c>
      <c r="D259" s="20">
        <f t="shared" ca="1" si="113"/>
        <v>4316.1136105699379</v>
      </c>
      <c r="E259" s="19"/>
      <c r="F259" s="20">
        <f t="shared" ca="1" si="98"/>
        <v>5.4492893465760934</v>
      </c>
      <c r="G259" s="20">
        <f t="shared" ca="1" si="99"/>
        <v>4.7881667971591328</v>
      </c>
      <c r="H259" s="21">
        <f t="shared" ca="1" si="114"/>
        <v>4303.324508610739</v>
      </c>
      <c r="I259" s="20">
        <f t="shared" ca="1" si="115"/>
        <v>4308.1126754078978</v>
      </c>
      <c r="J259" s="19"/>
      <c r="K259" s="20">
        <f t="shared" ca="1" si="100"/>
        <v>3.596871823221814</v>
      </c>
      <c r="L259" s="20">
        <f t="shared" ca="1" si="101"/>
        <v>6.5811593839908555</v>
      </c>
      <c r="M259" s="21">
        <f t="shared" ca="1" si="116"/>
        <v>3672.5345307813673</v>
      </c>
      <c r="N259" s="20">
        <f t="shared" ca="1" si="117"/>
        <v>3679.115690165358</v>
      </c>
      <c r="O259" s="19"/>
      <c r="P259" s="20">
        <f t="shared" ca="1" si="102"/>
        <v>37.895944908482157</v>
      </c>
      <c r="Q259" s="20">
        <f t="shared" ca="1" si="103"/>
        <v>1.3141230304877809</v>
      </c>
      <c r="R259" s="21">
        <f t="shared" ca="1" si="118"/>
        <v>4246.8461785274912</v>
      </c>
      <c r="S259" s="20">
        <f t="shared" ca="1" si="119"/>
        <v>4248.1603015579794</v>
      </c>
      <c r="T259" s="19"/>
      <c r="U259" s="20">
        <f t="shared" ca="1" si="104"/>
        <v>3.7739448220219334</v>
      </c>
      <c r="V259" s="20">
        <f t="shared" ca="1" si="105"/>
        <v>7.5299581276608469</v>
      </c>
      <c r="W259" s="21">
        <f t="shared" ca="1" si="120"/>
        <v>3438.5867998351669</v>
      </c>
      <c r="X259" s="20">
        <f t="shared" ca="1" si="121"/>
        <v>3446.1167579628277</v>
      </c>
      <c r="Z259" s="20">
        <f t="shared" ca="1" si="106"/>
        <v>16.861824492429513</v>
      </c>
      <c r="AA259" s="20">
        <f t="shared" ca="1" si="107"/>
        <v>10.13346963582617</v>
      </c>
      <c r="AB259" s="21">
        <f t="shared" ca="1" si="122"/>
        <v>4130.6745178098654</v>
      </c>
      <c r="AC259" s="20">
        <f t="shared" ca="1" si="123"/>
        <v>4140.8079874456917</v>
      </c>
      <c r="AE259" s="20">
        <f t="shared" ca="1" si="108"/>
        <v>11.042287038463302</v>
      </c>
      <c r="AF259" s="20">
        <f t="shared" ca="1" si="109"/>
        <v>1.4054621497308295</v>
      </c>
      <c r="AG259" s="21">
        <f t="shared" ca="1" si="124"/>
        <v>4565.7306098182544</v>
      </c>
      <c r="AH259" s="20">
        <f t="shared" ca="1" si="125"/>
        <v>4567.1360719679851</v>
      </c>
      <c r="AJ259" s="20">
        <f t="shared" ca="1" si="110"/>
        <v>2.2097322847101837</v>
      </c>
      <c r="AK259" s="20">
        <f t="shared" ca="1" si="111"/>
        <v>2.0244125912355817</v>
      </c>
      <c r="AL259" s="21">
        <f t="shared" ca="1" si="126"/>
        <v>4502.5032889539525</v>
      </c>
      <c r="AM259" s="20">
        <f t="shared" ca="1" si="127"/>
        <v>4504.5277015451884</v>
      </c>
    </row>
    <row r="260" spans="1:39" x14ac:dyDescent="0.25">
      <c r="A260" s="20">
        <f t="shared" ca="1" si="96"/>
        <v>15.827617945882526</v>
      </c>
      <c r="B260" s="20">
        <f t="shared" ca="1" si="97"/>
        <v>1.5182261294596004</v>
      </c>
      <c r="C260" s="21">
        <f t="shared" ca="1" si="112"/>
        <v>4331.9412285158205</v>
      </c>
      <c r="D260" s="20">
        <f t="shared" ca="1" si="113"/>
        <v>4333.4594546452799</v>
      </c>
      <c r="E260" s="19"/>
      <c r="F260" s="20">
        <f t="shared" ca="1" si="98"/>
        <v>6.5710721211666598</v>
      </c>
      <c r="G260" s="20">
        <f t="shared" ca="1" si="99"/>
        <v>8.4131574764994941</v>
      </c>
      <c r="H260" s="21">
        <f t="shared" ca="1" si="114"/>
        <v>4314.683747529064</v>
      </c>
      <c r="I260" s="20">
        <f t="shared" ca="1" si="115"/>
        <v>4323.0969050055637</v>
      </c>
      <c r="J260" s="19"/>
      <c r="K260" s="20">
        <f t="shared" ca="1" si="100"/>
        <v>1.1925419307441512</v>
      </c>
      <c r="L260" s="20">
        <f t="shared" ca="1" si="101"/>
        <v>8.5723160537116918</v>
      </c>
      <c r="M260" s="21">
        <f t="shared" ca="1" si="116"/>
        <v>3680.3082320961021</v>
      </c>
      <c r="N260" s="20">
        <f t="shared" ca="1" si="117"/>
        <v>3688.8805481498139</v>
      </c>
      <c r="O260" s="19"/>
      <c r="P260" s="20">
        <f t="shared" ca="1" si="102"/>
        <v>7.8164829858785652</v>
      </c>
      <c r="Q260" s="20">
        <f t="shared" ca="1" si="103"/>
        <v>13.697315480064246</v>
      </c>
      <c r="R260" s="21">
        <f t="shared" ca="1" si="118"/>
        <v>4255.9767845438582</v>
      </c>
      <c r="S260" s="20">
        <f t="shared" ca="1" si="119"/>
        <v>4269.6741000239226</v>
      </c>
      <c r="T260" s="19"/>
      <c r="U260" s="20">
        <f t="shared" ca="1" si="104"/>
        <v>0.92192573935459399</v>
      </c>
      <c r="V260" s="20">
        <f t="shared" ca="1" si="105"/>
        <v>3.9115194589031579E-2</v>
      </c>
      <c r="W260" s="21">
        <f t="shared" ca="1" si="120"/>
        <v>3447.0386837021824</v>
      </c>
      <c r="X260" s="20">
        <f t="shared" ca="1" si="121"/>
        <v>3447.0777988967716</v>
      </c>
      <c r="Z260" s="20">
        <f t="shared" ca="1" si="106"/>
        <v>8.9123167099672269</v>
      </c>
      <c r="AA260" s="20">
        <f t="shared" ca="1" si="107"/>
        <v>6.043477057018861</v>
      </c>
      <c r="AB260" s="21">
        <f t="shared" ca="1" si="122"/>
        <v>4149.7203041556586</v>
      </c>
      <c r="AC260" s="20">
        <f t="shared" ca="1" si="123"/>
        <v>4155.7637812126777</v>
      </c>
      <c r="AE260" s="20">
        <f t="shared" ca="1" si="108"/>
        <v>11.83943931476735</v>
      </c>
      <c r="AF260" s="20">
        <f t="shared" ca="1" si="109"/>
        <v>11.215617884281526</v>
      </c>
      <c r="AG260" s="21">
        <f t="shared" ca="1" si="124"/>
        <v>4578.9755112827524</v>
      </c>
      <c r="AH260" s="20">
        <f t="shared" ca="1" si="125"/>
        <v>4590.191129167034</v>
      </c>
      <c r="AJ260" s="20">
        <f t="shared" ca="1" si="110"/>
        <v>2.6303883667419261</v>
      </c>
      <c r="AK260" s="20">
        <f t="shared" ca="1" si="111"/>
        <v>5.5924314623276077</v>
      </c>
      <c r="AL260" s="21">
        <f t="shared" ca="1" si="126"/>
        <v>4507.1580899119299</v>
      </c>
      <c r="AM260" s="20">
        <f t="shared" ca="1" si="127"/>
        <v>4512.7505213742579</v>
      </c>
    </row>
    <row r="261" spans="1:39" x14ac:dyDescent="0.25">
      <c r="A261" s="20">
        <f t="shared" ca="1" si="96"/>
        <v>4.1598768992252939</v>
      </c>
      <c r="B261" s="20">
        <f t="shared" ca="1" si="97"/>
        <v>4.294199908985127</v>
      </c>
      <c r="C261" s="21">
        <f t="shared" ca="1" si="112"/>
        <v>4337.6193315445053</v>
      </c>
      <c r="D261" s="20">
        <f t="shared" ca="1" si="113"/>
        <v>4341.9135314534906</v>
      </c>
      <c r="E261" s="19"/>
      <c r="F261" s="20">
        <f t="shared" ca="1" si="98"/>
        <v>13.183192929217359</v>
      </c>
      <c r="G261" s="20">
        <f t="shared" ca="1" si="99"/>
        <v>2.7636917856439061</v>
      </c>
      <c r="H261" s="21">
        <f t="shared" ca="1" si="114"/>
        <v>4336.2800979347812</v>
      </c>
      <c r="I261" s="20">
        <f t="shared" ca="1" si="115"/>
        <v>4339.0437897204247</v>
      </c>
      <c r="J261" s="19"/>
      <c r="K261" s="20">
        <f t="shared" ca="1" si="100"/>
        <v>3.4307227981857222</v>
      </c>
      <c r="L261" s="20">
        <f t="shared" ca="1" si="101"/>
        <v>2.6963521373192609</v>
      </c>
      <c r="M261" s="21">
        <f t="shared" ca="1" si="116"/>
        <v>3692.3112709479997</v>
      </c>
      <c r="N261" s="20">
        <f t="shared" ca="1" si="117"/>
        <v>3695.0076230853188</v>
      </c>
      <c r="O261" s="19"/>
      <c r="P261" s="20">
        <f t="shared" ca="1" si="102"/>
        <v>4.9343572520371213</v>
      </c>
      <c r="Q261" s="20">
        <f t="shared" ca="1" si="103"/>
        <v>10.362452819197545</v>
      </c>
      <c r="R261" s="21">
        <f t="shared" ca="1" si="118"/>
        <v>4274.6084572759601</v>
      </c>
      <c r="S261" s="20">
        <f t="shared" ca="1" si="119"/>
        <v>4284.9709100951577</v>
      </c>
      <c r="T261" s="19"/>
      <c r="U261" s="20">
        <f t="shared" ca="1" si="104"/>
        <v>3.9275381803989089</v>
      </c>
      <c r="V261" s="20">
        <f t="shared" ca="1" si="105"/>
        <v>1.8016695145523205</v>
      </c>
      <c r="W261" s="21">
        <f t="shared" ca="1" si="120"/>
        <v>3451.0053370771707</v>
      </c>
      <c r="X261" s="20">
        <f t="shared" ca="1" si="121"/>
        <v>3452.8070065917232</v>
      </c>
      <c r="Z261" s="20">
        <f t="shared" ca="1" si="106"/>
        <v>49.188885112412379</v>
      </c>
      <c r="AA261" s="20">
        <f t="shared" ca="1" si="107"/>
        <v>2.9004365291643075</v>
      </c>
      <c r="AB261" s="21">
        <f t="shared" ca="1" si="122"/>
        <v>4204.9526663250899</v>
      </c>
      <c r="AC261" s="20">
        <f t="shared" ca="1" si="123"/>
        <v>4207.8531028542538</v>
      </c>
      <c r="AE261" s="20">
        <f t="shared" ca="1" si="108"/>
        <v>3.3476617142712208</v>
      </c>
      <c r="AF261" s="20">
        <f t="shared" ca="1" si="109"/>
        <v>0.51510625199420534</v>
      </c>
      <c r="AG261" s="21">
        <f t="shared" ca="1" si="124"/>
        <v>4593.5387908813054</v>
      </c>
      <c r="AH261" s="20">
        <f t="shared" ca="1" si="125"/>
        <v>4594.0538971332999</v>
      </c>
      <c r="AJ261" s="20">
        <f t="shared" ca="1" si="110"/>
        <v>1.2282341963446473</v>
      </c>
      <c r="AK261" s="20">
        <f t="shared" ca="1" si="111"/>
        <v>1.6653948049783223</v>
      </c>
      <c r="AL261" s="21">
        <f t="shared" ca="1" si="126"/>
        <v>4513.9787555706025</v>
      </c>
      <c r="AM261" s="20">
        <f t="shared" ca="1" si="127"/>
        <v>4515.6441503755805</v>
      </c>
    </row>
    <row r="262" spans="1:39" x14ac:dyDescent="0.25">
      <c r="A262" s="20">
        <f t="shared" ca="1" si="96"/>
        <v>5.410055543408701</v>
      </c>
      <c r="B262" s="20">
        <f t="shared" ca="1" si="97"/>
        <v>4.5492676738955966</v>
      </c>
      <c r="C262" s="21">
        <f t="shared" ca="1" si="112"/>
        <v>4347.3235869968994</v>
      </c>
      <c r="D262" s="20">
        <f t="shared" ca="1" si="113"/>
        <v>4351.8728546707953</v>
      </c>
      <c r="E262" s="19"/>
      <c r="F262" s="20">
        <f t="shared" ca="1" si="98"/>
        <v>30.857637403161373</v>
      </c>
      <c r="G262" s="20">
        <f t="shared" ca="1" si="99"/>
        <v>1.6918704338242641</v>
      </c>
      <c r="H262" s="21">
        <f t="shared" ca="1" si="114"/>
        <v>4369.9014271235865</v>
      </c>
      <c r="I262" s="20">
        <f t="shared" ca="1" si="115"/>
        <v>4371.5932975574106</v>
      </c>
      <c r="J262" s="19"/>
      <c r="K262" s="20">
        <f t="shared" ca="1" si="100"/>
        <v>3.1430924637838129</v>
      </c>
      <c r="L262" s="20">
        <f t="shared" ca="1" si="101"/>
        <v>6.4187255829617138</v>
      </c>
      <c r="M262" s="21">
        <f t="shared" ca="1" si="116"/>
        <v>3698.1507155491026</v>
      </c>
      <c r="N262" s="20">
        <f t="shared" ca="1" si="117"/>
        <v>3704.5694411320642</v>
      </c>
      <c r="O262" s="19"/>
      <c r="P262" s="20">
        <f t="shared" ca="1" si="102"/>
        <v>1.1707323862414623</v>
      </c>
      <c r="Q262" s="20">
        <f t="shared" ca="1" si="103"/>
        <v>2.7046893705750414</v>
      </c>
      <c r="R262" s="21">
        <f t="shared" ca="1" si="118"/>
        <v>4286.1416424813988</v>
      </c>
      <c r="S262" s="20">
        <f t="shared" ca="1" si="119"/>
        <v>4288.8463318519734</v>
      </c>
      <c r="T262" s="19"/>
      <c r="U262" s="20">
        <f t="shared" ca="1" si="104"/>
        <v>2.736632457556067</v>
      </c>
      <c r="V262" s="20">
        <f t="shared" ca="1" si="105"/>
        <v>11.241724063492876</v>
      </c>
      <c r="W262" s="21">
        <f t="shared" ca="1" si="120"/>
        <v>3455.5436390492791</v>
      </c>
      <c r="X262" s="20">
        <f t="shared" ca="1" si="121"/>
        <v>3466.7853631127718</v>
      </c>
      <c r="Z262" s="20">
        <f t="shared" ca="1" si="106"/>
        <v>1.5572670141872671</v>
      </c>
      <c r="AA262" s="20">
        <f t="shared" ca="1" si="107"/>
        <v>0.71309838569743389</v>
      </c>
      <c r="AB262" s="21">
        <f t="shared" ca="1" si="122"/>
        <v>4209.4103698684412</v>
      </c>
      <c r="AC262" s="20">
        <f t="shared" ca="1" si="123"/>
        <v>4210.123468254139</v>
      </c>
      <c r="AE262" s="20">
        <f t="shared" ca="1" si="108"/>
        <v>13.117654939057866</v>
      </c>
      <c r="AF262" s="20">
        <f t="shared" ca="1" si="109"/>
        <v>1.5412574714005489</v>
      </c>
      <c r="AG262" s="21">
        <f t="shared" ca="1" si="124"/>
        <v>4607.1715520723574</v>
      </c>
      <c r="AH262" s="20">
        <f t="shared" ca="1" si="125"/>
        <v>4608.7128095437583</v>
      </c>
      <c r="AJ262" s="20">
        <f t="shared" ca="1" si="110"/>
        <v>5.8150517671936655</v>
      </c>
      <c r="AK262" s="20">
        <f t="shared" ca="1" si="111"/>
        <v>7.7716892471416896</v>
      </c>
      <c r="AL262" s="21">
        <f t="shared" ca="1" si="126"/>
        <v>4521.4592021427743</v>
      </c>
      <c r="AM262" s="20">
        <f t="shared" ca="1" si="127"/>
        <v>4529.230891389916</v>
      </c>
    </row>
    <row r="263" spans="1:39" x14ac:dyDescent="0.25">
      <c r="A263" s="20">
        <f t="shared" ca="1" si="96"/>
        <v>9.6774428463538165</v>
      </c>
      <c r="B263" s="20">
        <f t="shared" ca="1" si="97"/>
        <v>6.4766786821986404</v>
      </c>
      <c r="C263" s="21">
        <f t="shared" ca="1" si="112"/>
        <v>4361.5502975171494</v>
      </c>
      <c r="D263" s="20">
        <f t="shared" ca="1" si="113"/>
        <v>4368.0269761993477</v>
      </c>
      <c r="E263" s="19"/>
      <c r="F263" s="20">
        <f t="shared" ca="1" si="98"/>
        <v>17.492645243281682</v>
      </c>
      <c r="G263" s="20">
        <f t="shared" ca="1" si="99"/>
        <v>19.24482245737542</v>
      </c>
      <c r="H263" s="21">
        <f t="shared" ca="1" si="114"/>
        <v>4389.0859428006925</v>
      </c>
      <c r="I263" s="20">
        <f t="shared" ca="1" si="115"/>
        <v>4408.3307652580679</v>
      </c>
      <c r="J263" s="19"/>
      <c r="K263" s="20">
        <f t="shared" ca="1" si="100"/>
        <v>16.306692469511447</v>
      </c>
      <c r="L263" s="20">
        <f t="shared" ca="1" si="101"/>
        <v>10.478021335994333</v>
      </c>
      <c r="M263" s="21">
        <f t="shared" ca="1" si="116"/>
        <v>3720.8761336015755</v>
      </c>
      <c r="N263" s="20">
        <f t="shared" ca="1" si="117"/>
        <v>3731.35415493757</v>
      </c>
      <c r="O263" s="19"/>
      <c r="P263" s="20">
        <f t="shared" ca="1" si="102"/>
        <v>5.7311841274916526</v>
      </c>
      <c r="Q263" s="20">
        <f t="shared" ca="1" si="103"/>
        <v>4.2591320926518428</v>
      </c>
      <c r="R263" s="21">
        <f t="shared" ca="1" si="118"/>
        <v>4294.5775159794648</v>
      </c>
      <c r="S263" s="20">
        <f t="shared" ca="1" si="119"/>
        <v>4298.836648072117</v>
      </c>
      <c r="T263" s="19"/>
      <c r="U263" s="20">
        <f t="shared" ca="1" si="104"/>
        <v>1.0461835317446007</v>
      </c>
      <c r="V263" s="20">
        <f t="shared" ca="1" si="105"/>
        <v>2.9777304557974373</v>
      </c>
      <c r="W263" s="21">
        <f t="shared" ca="1" si="120"/>
        <v>3467.8315466445165</v>
      </c>
      <c r="X263" s="20">
        <f t="shared" ca="1" si="121"/>
        <v>3470.8092771003139</v>
      </c>
      <c r="Z263" s="20">
        <f t="shared" ca="1" si="106"/>
        <v>11.669385606287497</v>
      </c>
      <c r="AA263" s="20">
        <f t="shared" ca="1" si="107"/>
        <v>12.965436389871536</v>
      </c>
      <c r="AB263" s="21">
        <f t="shared" ca="1" si="122"/>
        <v>4221.7928538604265</v>
      </c>
      <c r="AC263" s="20">
        <f t="shared" ca="1" si="123"/>
        <v>4234.7582902502982</v>
      </c>
      <c r="AE263" s="20">
        <f t="shared" ca="1" si="108"/>
        <v>5.4149567672159158</v>
      </c>
      <c r="AF263" s="20">
        <f t="shared" ca="1" si="109"/>
        <v>10.333596873433963</v>
      </c>
      <c r="AG263" s="21">
        <f t="shared" ca="1" si="124"/>
        <v>4614.127766310974</v>
      </c>
      <c r="AH263" s="20">
        <f t="shared" ca="1" si="125"/>
        <v>4624.4613631844077</v>
      </c>
      <c r="AJ263" s="20">
        <f t="shared" ca="1" si="110"/>
        <v>1.0562716552438902</v>
      </c>
      <c r="AK263" s="20">
        <f t="shared" ca="1" si="111"/>
        <v>2.4678323893057401</v>
      </c>
      <c r="AL263" s="21">
        <f t="shared" ca="1" si="126"/>
        <v>4530.28716304516</v>
      </c>
      <c r="AM263" s="20">
        <f t="shared" ca="1" si="127"/>
        <v>4532.7549954344659</v>
      </c>
    </row>
    <row r="264" spans="1:39" x14ac:dyDescent="0.25">
      <c r="A264" s="20">
        <f t="shared" ca="1" si="96"/>
        <v>17.460637347216554</v>
      </c>
      <c r="B264" s="20">
        <f t="shared" ca="1" si="97"/>
        <v>1.1792547056398026</v>
      </c>
      <c r="C264" s="21">
        <f t="shared" ca="1" si="112"/>
        <v>4385.4876135465638</v>
      </c>
      <c r="D264" s="20">
        <f t="shared" ca="1" si="113"/>
        <v>4386.666868252204</v>
      </c>
      <c r="E264" s="19"/>
      <c r="F264" s="20">
        <f t="shared" ca="1" si="98"/>
        <v>3.4098844716742658</v>
      </c>
      <c r="G264" s="20">
        <f t="shared" ca="1" si="99"/>
        <v>0.2658387561132291</v>
      </c>
      <c r="H264" s="21">
        <f t="shared" ca="1" si="114"/>
        <v>4411.7406497297425</v>
      </c>
      <c r="I264" s="20">
        <f t="shared" ca="1" si="115"/>
        <v>4412.0064884858557</v>
      </c>
      <c r="J264" s="19"/>
      <c r="K264" s="20">
        <f t="shared" ca="1" si="100"/>
        <v>5.7168959020558983E-2</v>
      </c>
      <c r="L264" s="20">
        <f t="shared" ca="1" si="101"/>
        <v>5.2817834676657593</v>
      </c>
      <c r="M264" s="21">
        <f t="shared" ca="1" si="116"/>
        <v>3731.4113238965906</v>
      </c>
      <c r="N264" s="20">
        <f t="shared" ca="1" si="117"/>
        <v>3736.6931073642563</v>
      </c>
      <c r="O264" s="19"/>
      <c r="P264" s="20">
        <f t="shared" ca="1" si="102"/>
        <v>3.4150123441385216</v>
      </c>
      <c r="Q264" s="20">
        <f t="shared" ca="1" si="103"/>
        <v>6.1063979257316996</v>
      </c>
      <c r="R264" s="21">
        <f t="shared" ca="1" si="118"/>
        <v>4302.2516604162556</v>
      </c>
      <c r="S264" s="20">
        <f t="shared" ca="1" si="119"/>
        <v>4308.3580583419871</v>
      </c>
      <c r="T264" s="19"/>
      <c r="U264" s="20">
        <f t="shared" ca="1" si="104"/>
        <v>2.0745014732171798</v>
      </c>
      <c r="V264" s="20">
        <f t="shared" ca="1" si="105"/>
        <v>10.476778579289427</v>
      </c>
      <c r="W264" s="21">
        <f t="shared" ca="1" si="120"/>
        <v>3472.8837785735309</v>
      </c>
      <c r="X264" s="20">
        <f t="shared" ca="1" si="121"/>
        <v>3483.3605571528201</v>
      </c>
      <c r="Z264" s="20">
        <f t="shared" ca="1" si="106"/>
        <v>37.720769001700397</v>
      </c>
      <c r="AA264" s="20">
        <f t="shared" ca="1" si="107"/>
        <v>0.52878857933536927</v>
      </c>
      <c r="AB264" s="21">
        <f t="shared" ca="1" si="122"/>
        <v>4272.4790592519985</v>
      </c>
      <c r="AC264" s="20">
        <f t="shared" ca="1" si="123"/>
        <v>4273.0078478313335</v>
      </c>
      <c r="AE264" s="20">
        <f t="shared" ca="1" si="108"/>
        <v>2.8835614966174079</v>
      </c>
      <c r="AF264" s="20">
        <f t="shared" ca="1" si="109"/>
        <v>1.6389488259780007</v>
      </c>
      <c r="AG264" s="21">
        <f t="shared" ca="1" si="124"/>
        <v>4627.3449246810251</v>
      </c>
      <c r="AH264" s="20">
        <f t="shared" ca="1" si="125"/>
        <v>4628.9838735070034</v>
      </c>
      <c r="AJ264" s="20">
        <f t="shared" ca="1" si="110"/>
        <v>8.1931254199133203</v>
      </c>
      <c r="AK264" s="20">
        <f t="shared" ca="1" si="111"/>
        <v>0.43037328821918075</v>
      </c>
      <c r="AL264" s="21">
        <f t="shared" ca="1" si="126"/>
        <v>4540.9481208543793</v>
      </c>
      <c r="AM264" s="20">
        <f t="shared" ca="1" si="127"/>
        <v>4541.3784941425984</v>
      </c>
    </row>
    <row r="265" spans="1:39" x14ac:dyDescent="0.25">
      <c r="A265" s="20">
        <f t="shared" ca="1" si="96"/>
        <v>9.5245980737641673</v>
      </c>
      <c r="B265" s="20">
        <f t="shared" ca="1" si="97"/>
        <v>0.91327633407280195</v>
      </c>
      <c r="C265" s="21">
        <f t="shared" ca="1" si="112"/>
        <v>4396.1914663259686</v>
      </c>
      <c r="D265" s="20">
        <f t="shared" ca="1" si="113"/>
        <v>4397.1047426600417</v>
      </c>
      <c r="E265" s="19"/>
      <c r="F265" s="20">
        <f t="shared" ca="1" si="98"/>
        <v>10.136444617917411</v>
      </c>
      <c r="G265" s="20">
        <f t="shared" ca="1" si="99"/>
        <v>1.1907843775782554</v>
      </c>
      <c r="H265" s="21">
        <f t="shared" ca="1" si="114"/>
        <v>4422.1429331037734</v>
      </c>
      <c r="I265" s="20">
        <f t="shared" ca="1" si="115"/>
        <v>4423.3337174813514</v>
      </c>
      <c r="J265" s="19"/>
      <c r="K265" s="20">
        <f t="shared" ca="1" si="100"/>
        <v>7.1689789074764576</v>
      </c>
      <c r="L265" s="20">
        <f t="shared" ca="1" si="101"/>
        <v>3.4785690081683596</v>
      </c>
      <c r="M265" s="21">
        <f t="shared" ca="1" si="116"/>
        <v>3743.8620862717326</v>
      </c>
      <c r="N265" s="20">
        <f t="shared" ca="1" si="117"/>
        <v>3747.3406552799011</v>
      </c>
      <c r="O265" s="19"/>
      <c r="P265" s="20">
        <f t="shared" ca="1" si="102"/>
        <v>30.583484290623563</v>
      </c>
      <c r="Q265" s="20">
        <f t="shared" ca="1" si="103"/>
        <v>4.3261313564327004</v>
      </c>
      <c r="R265" s="21">
        <f t="shared" ca="1" si="118"/>
        <v>4338.9415426326104</v>
      </c>
      <c r="S265" s="20">
        <f t="shared" ca="1" si="119"/>
        <v>4343.267673989043</v>
      </c>
      <c r="T265" s="19"/>
      <c r="U265" s="20">
        <f t="shared" ca="1" si="104"/>
        <v>42.064581772458617</v>
      </c>
      <c r="V265" s="20">
        <f t="shared" ca="1" si="105"/>
        <v>1.9592039353896264</v>
      </c>
      <c r="W265" s="21">
        <f t="shared" ca="1" si="120"/>
        <v>3525.4251389252786</v>
      </c>
      <c r="X265" s="20">
        <f t="shared" ca="1" si="121"/>
        <v>3527.3843428606683</v>
      </c>
      <c r="Z265" s="20">
        <f t="shared" ca="1" si="106"/>
        <v>1.5119367033819475</v>
      </c>
      <c r="AA265" s="20">
        <f t="shared" ca="1" si="107"/>
        <v>5.5969181387639981</v>
      </c>
      <c r="AB265" s="21">
        <f t="shared" ca="1" si="122"/>
        <v>4274.5197845347157</v>
      </c>
      <c r="AC265" s="20">
        <f t="shared" ca="1" si="123"/>
        <v>4280.1167026734793</v>
      </c>
      <c r="AE265" s="20">
        <f t="shared" ca="1" si="108"/>
        <v>2.8792565116970135</v>
      </c>
      <c r="AF265" s="20">
        <f t="shared" ca="1" si="109"/>
        <v>0.2147773864566789</v>
      </c>
      <c r="AG265" s="21">
        <f t="shared" ca="1" si="124"/>
        <v>4631.8631300187008</v>
      </c>
      <c r="AH265" s="20">
        <f t="shared" ca="1" si="125"/>
        <v>4632.077907405157</v>
      </c>
      <c r="AJ265" s="20">
        <f t="shared" ca="1" si="110"/>
        <v>7.3049985372351438</v>
      </c>
      <c r="AK265" s="20">
        <f t="shared" ca="1" si="111"/>
        <v>20.561943089591509</v>
      </c>
      <c r="AL265" s="21">
        <f t="shared" ca="1" si="126"/>
        <v>4548.6834926798338</v>
      </c>
      <c r="AM265" s="20">
        <f t="shared" ca="1" si="127"/>
        <v>4569.2454357694251</v>
      </c>
    </row>
    <row r="266" spans="1:39" x14ac:dyDescent="0.25">
      <c r="A266" s="20">
        <f t="shared" ca="1" si="96"/>
        <v>20.48884065049441</v>
      </c>
      <c r="B266" s="20">
        <f t="shared" ca="1" si="97"/>
        <v>5.156249604782956</v>
      </c>
      <c r="C266" s="21">
        <f t="shared" ca="1" si="112"/>
        <v>4417.5935833105359</v>
      </c>
      <c r="D266" s="20">
        <f t="shared" ca="1" si="113"/>
        <v>4422.7498329153186</v>
      </c>
      <c r="E266" s="19"/>
      <c r="F266" s="20">
        <f t="shared" ca="1" si="98"/>
        <v>3.7229029294202549</v>
      </c>
      <c r="G266" s="20">
        <f t="shared" ca="1" si="99"/>
        <v>1.934559406360149</v>
      </c>
      <c r="H266" s="21">
        <f t="shared" ca="1" si="114"/>
        <v>4427.0566204107718</v>
      </c>
      <c r="I266" s="20">
        <f t="shared" ca="1" si="115"/>
        <v>4428.9911798171315</v>
      </c>
      <c r="J266" s="19"/>
      <c r="K266" s="20">
        <f t="shared" ca="1" si="100"/>
        <v>32.964519406462585</v>
      </c>
      <c r="L266" s="20">
        <f t="shared" ca="1" si="101"/>
        <v>7.0268500532343543</v>
      </c>
      <c r="M266" s="21">
        <f t="shared" ca="1" si="116"/>
        <v>3780.3051746863634</v>
      </c>
      <c r="N266" s="20">
        <f t="shared" ca="1" si="117"/>
        <v>3787.3320247395977</v>
      </c>
      <c r="O266" s="19"/>
      <c r="P266" s="20">
        <f t="shared" ca="1" si="102"/>
        <v>70.459993710050526</v>
      </c>
      <c r="Q266" s="20">
        <f t="shared" ca="1" si="103"/>
        <v>6.4872131678461979</v>
      </c>
      <c r="R266" s="21">
        <f t="shared" ca="1" si="118"/>
        <v>4413.7276676990932</v>
      </c>
      <c r="S266" s="20">
        <f t="shared" ca="1" si="119"/>
        <v>4420.214880866939</v>
      </c>
      <c r="T266" s="19"/>
      <c r="U266" s="20">
        <f t="shared" ca="1" si="104"/>
        <v>2.6619434739295107</v>
      </c>
      <c r="V266" s="20">
        <f t="shared" ca="1" si="105"/>
        <v>12.077887910357676</v>
      </c>
      <c r="W266" s="21">
        <f t="shared" ca="1" si="120"/>
        <v>3530.0462863345979</v>
      </c>
      <c r="X266" s="20">
        <f t="shared" ca="1" si="121"/>
        <v>3542.1241742449556</v>
      </c>
      <c r="Z266" s="20">
        <f t="shared" ca="1" si="106"/>
        <v>0.49107968802314328</v>
      </c>
      <c r="AA266" s="20">
        <f t="shared" ca="1" si="107"/>
        <v>5.2279566790630945</v>
      </c>
      <c r="AB266" s="21">
        <f t="shared" ca="1" si="122"/>
        <v>4280.6077823615024</v>
      </c>
      <c r="AC266" s="20">
        <f t="shared" ca="1" si="123"/>
        <v>4285.8357390405654</v>
      </c>
      <c r="AE266" s="20">
        <f t="shared" ca="1" si="108"/>
        <v>18.684370912276904</v>
      </c>
      <c r="AF266" s="20">
        <f t="shared" ca="1" si="109"/>
        <v>6.0677984658495916</v>
      </c>
      <c r="AG266" s="21">
        <f t="shared" ca="1" si="124"/>
        <v>4650.7622783174338</v>
      </c>
      <c r="AH266" s="20">
        <f t="shared" ca="1" si="125"/>
        <v>4656.8300767832834</v>
      </c>
      <c r="AJ266" s="20">
        <f t="shared" ca="1" si="110"/>
        <v>7.5519156037337822</v>
      </c>
      <c r="AK266" s="20">
        <f t="shared" ca="1" si="111"/>
        <v>2.6456534639609943</v>
      </c>
      <c r="AL266" s="21">
        <f t="shared" ca="1" si="126"/>
        <v>4576.7973513731586</v>
      </c>
      <c r="AM266" s="20">
        <f t="shared" ca="1" si="127"/>
        <v>4579.4430048371196</v>
      </c>
    </row>
    <row r="267" spans="1:39" x14ac:dyDescent="0.25">
      <c r="A267" s="20">
        <f t="shared" ca="1" si="96"/>
        <v>7.8495462910123202</v>
      </c>
      <c r="B267" s="20">
        <f t="shared" ca="1" si="97"/>
        <v>6.936736494577757E-3</v>
      </c>
      <c r="C267" s="21">
        <f t="shared" ca="1" si="112"/>
        <v>4430.5993792063309</v>
      </c>
      <c r="D267" s="20">
        <f t="shared" ca="1" si="113"/>
        <v>4430.6063159428259</v>
      </c>
      <c r="E267" s="19"/>
      <c r="F267" s="20">
        <f t="shared" ca="1" si="98"/>
        <v>3.251207596846307</v>
      </c>
      <c r="G267" s="20">
        <f t="shared" ca="1" si="99"/>
        <v>1.4611202457652586</v>
      </c>
      <c r="H267" s="21">
        <f t="shared" ca="1" si="114"/>
        <v>4432.2423874139777</v>
      </c>
      <c r="I267" s="20">
        <f t="shared" ca="1" si="115"/>
        <v>4433.7035076597431</v>
      </c>
      <c r="J267" s="19"/>
      <c r="K267" s="20">
        <f t="shared" ca="1" si="100"/>
        <v>13.846520717757091</v>
      </c>
      <c r="L267" s="20">
        <f t="shared" ca="1" si="101"/>
        <v>1.4485427992045614</v>
      </c>
      <c r="M267" s="21">
        <f t="shared" ca="1" si="116"/>
        <v>3801.1785454573546</v>
      </c>
      <c r="N267" s="20">
        <f t="shared" ca="1" si="117"/>
        <v>3802.6270882565591</v>
      </c>
      <c r="O267" s="19"/>
      <c r="P267" s="20">
        <f t="shared" ca="1" si="102"/>
        <v>11.195193517389351</v>
      </c>
      <c r="Q267" s="20">
        <f t="shared" ca="1" si="103"/>
        <v>1.9588482732451762</v>
      </c>
      <c r="R267" s="21">
        <f t="shared" ca="1" si="118"/>
        <v>4431.4100743843283</v>
      </c>
      <c r="S267" s="20">
        <f t="shared" ca="1" si="119"/>
        <v>4433.3689226575734</v>
      </c>
      <c r="T267" s="19"/>
      <c r="U267" s="20">
        <f t="shared" ca="1" si="104"/>
        <v>6.3119138938964054</v>
      </c>
      <c r="V267" s="20">
        <f t="shared" ca="1" si="105"/>
        <v>3.9932092962173358</v>
      </c>
      <c r="W267" s="21">
        <f t="shared" ca="1" si="120"/>
        <v>3548.436088138852</v>
      </c>
      <c r="X267" s="20">
        <f t="shared" ca="1" si="121"/>
        <v>3552.4292974350692</v>
      </c>
      <c r="Z267" s="20">
        <f t="shared" ca="1" si="106"/>
        <v>9.2664703825525301</v>
      </c>
      <c r="AA267" s="20">
        <f t="shared" ca="1" si="107"/>
        <v>4.7118564472837523</v>
      </c>
      <c r="AB267" s="21">
        <f t="shared" ca="1" si="122"/>
        <v>4295.1022094231175</v>
      </c>
      <c r="AC267" s="20">
        <f t="shared" ca="1" si="123"/>
        <v>4299.8140658704015</v>
      </c>
      <c r="AE267" s="20">
        <f t="shared" ca="1" si="108"/>
        <v>35.844499242895623</v>
      </c>
      <c r="AF267" s="20">
        <f t="shared" ca="1" si="109"/>
        <v>11.752217601520822</v>
      </c>
      <c r="AG267" s="21">
        <f t="shared" ca="1" si="124"/>
        <v>4692.6745760261792</v>
      </c>
      <c r="AH267" s="20">
        <f t="shared" ca="1" si="125"/>
        <v>4704.4267936277001</v>
      </c>
      <c r="AJ267" s="20">
        <f t="shared" ca="1" si="110"/>
        <v>17.141620340327862</v>
      </c>
      <c r="AK267" s="20">
        <f t="shared" ca="1" si="111"/>
        <v>4.5787895621545864</v>
      </c>
      <c r="AL267" s="21">
        <f t="shared" ca="1" si="126"/>
        <v>4596.5846251774474</v>
      </c>
      <c r="AM267" s="20">
        <f t="shared" ca="1" si="127"/>
        <v>4601.1634147396016</v>
      </c>
    </row>
    <row r="268" spans="1:39" x14ac:dyDescent="0.25">
      <c r="A268" s="20">
        <f t="shared" ca="1" si="96"/>
        <v>21.292561497366748</v>
      </c>
      <c r="B268" s="20">
        <f t="shared" ca="1" si="97"/>
        <v>1.9354823375715295</v>
      </c>
      <c r="C268" s="21">
        <f t="shared" ca="1" si="112"/>
        <v>4451.8988774401923</v>
      </c>
      <c r="D268" s="20">
        <f t="shared" ca="1" si="113"/>
        <v>4453.8343597777639</v>
      </c>
      <c r="E268" s="19"/>
      <c r="F268" s="20">
        <f t="shared" ca="1" si="98"/>
        <v>9.0679004888444865</v>
      </c>
      <c r="G268" s="20">
        <f t="shared" ca="1" si="99"/>
        <v>8.8110927700348363</v>
      </c>
      <c r="H268" s="21">
        <f t="shared" ca="1" si="114"/>
        <v>4442.7714081485874</v>
      </c>
      <c r="I268" s="20">
        <f t="shared" ca="1" si="115"/>
        <v>4451.5825009186219</v>
      </c>
      <c r="J268" s="19"/>
      <c r="K268" s="20">
        <f t="shared" ca="1" si="100"/>
        <v>1.152334996688509</v>
      </c>
      <c r="L268" s="20">
        <f t="shared" ca="1" si="101"/>
        <v>1.6875886245905269</v>
      </c>
      <c r="M268" s="21">
        <f t="shared" ca="1" si="116"/>
        <v>3803.7794232532474</v>
      </c>
      <c r="N268" s="20">
        <f t="shared" ca="1" si="117"/>
        <v>3805.4670118778381</v>
      </c>
      <c r="O268" s="19"/>
      <c r="P268" s="20">
        <f t="shared" ca="1" si="102"/>
        <v>17.116176285956104</v>
      </c>
      <c r="Q268" s="20">
        <f t="shared" ca="1" si="103"/>
        <v>11.470579152698587</v>
      </c>
      <c r="R268" s="21">
        <f t="shared" ca="1" si="118"/>
        <v>4450.4850989435299</v>
      </c>
      <c r="S268" s="20">
        <f t="shared" ca="1" si="119"/>
        <v>4461.9556780962284</v>
      </c>
      <c r="T268" s="19"/>
      <c r="U268" s="20">
        <f t="shared" ca="1" si="104"/>
        <v>4.0764368898475158</v>
      </c>
      <c r="V268" s="20">
        <f t="shared" ca="1" si="105"/>
        <v>6.8275010842080572</v>
      </c>
      <c r="W268" s="21">
        <f t="shared" ca="1" si="120"/>
        <v>3556.5057343249168</v>
      </c>
      <c r="X268" s="20">
        <f t="shared" ca="1" si="121"/>
        <v>3563.3332354091249</v>
      </c>
      <c r="Z268" s="20">
        <f t="shared" ca="1" si="106"/>
        <v>6.7696730493104207</v>
      </c>
      <c r="AA268" s="20">
        <f t="shared" ca="1" si="107"/>
        <v>15.061339198737109</v>
      </c>
      <c r="AB268" s="21">
        <f t="shared" ca="1" si="122"/>
        <v>4306.5837389197122</v>
      </c>
      <c r="AC268" s="20">
        <f t="shared" ca="1" si="123"/>
        <v>4321.6450781184494</v>
      </c>
      <c r="AE268" s="20">
        <f t="shared" ca="1" si="108"/>
        <v>10.224497237339682</v>
      </c>
      <c r="AF268" s="20">
        <f t="shared" ca="1" si="109"/>
        <v>8.7022795893988203E-2</v>
      </c>
      <c r="AG268" s="21">
        <f t="shared" ca="1" si="124"/>
        <v>4714.6512908650402</v>
      </c>
      <c r="AH268" s="20">
        <f t="shared" ca="1" si="125"/>
        <v>4714.7383136609342</v>
      </c>
      <c r="AJ268" s="20">
        <f t="shared" ca="1" si="110"/>
        <v>2.0164927767989052</v>
      </c>
      <c r="AK268" s="20">
        <f t="shared" ca="1" si="111"/>
        <v>5.8627777340877838</v>
      </c>
      <c r="AL268" s="21">
        <f t="shared" ca="1" si="126"/>
        <v>4603.1799075164008</v>
      </c>
      <c r="AM268" s="20">
        <f t="shared" ca="1" si="127"/>
        <v>4609.0426852504888</v>
      </c>
    </row>
    <row r="269" spans="1:39" x14ac:dyDescent="0.25">
      <c r="A269" s="20">
        <f t="shared" ca="1" si="96"/>
        <v>4.3088578515520126</v>
      </c>
      <c r="B269" s="20">
        <f t="shared" ca="1" si="97"/>
        <v>0.4278704632053158</v>
      </c>
      <c r="C269" s="21">
        <f t="shared" ca="1" si="112"/>
        <v>4458.1432176293156</v>
      </c>
      <c r="D269" s="20">
        <f t="shared" ca="1" si="113"/>
        <v>4458.5710880925208</v>
      </c>
      <c r="E269" s="19"/>
      <c r="F269" s="20">
        <f t="shared" ca="1" si="98"/>
        <v>10.60781577512825</v>
      </c>
      <c r="G269" s="20">
        <f t="shared" ca="1" si="99"/>
        <v>1.1038876948604595</v>
      </c>
      <c r="H269" s="21">
        <f t="shared" ca="1" si="114"/>
        <v>4462.19031669375</v>
      </c>
      <c r="I269" s="20">
        <f t="shared" ca="1" si="115"/>
        <v>4463.2942043886105</v>
      </c>
      <c r="J269" s="19"/>
      <c r="K269" s="20">
        <f t="shared" ca="1" si="100"/>
        <v>1.0179739490390318</v>
      </c>
      <c r="L269" s="20">
        <f t="shared" ca="1" si="101"/>
        <v>2.5058335559075098</v>
      </c>
      <c r="M269" s="21">
        <f t="shared" ca="1" si="116"/>
        <v>3806.4849858268772</v>
      </c>
      <c r="N269" s="20">
        <f t="shared" ca="1" si="117"/>
        <v>3808.9908193827846</v>
      </c>
      <c r="O269" s="19"/>
      <c r="P269" s="20">
        <f t="shared" ca="1" si="102"/>
        <v>24.095289491646312</v>
      </c>
      <c r="Q269" s="20">
        <f t="shared" ca="1" si="103"/>
        <v>4.1291996958299091</v>
      </c>
      <c r="R269" s="21">
        <f t="shared" ca="1" si="118"/>
        <v>4486.0509675878748</v>
      </c>
      <c r="S269" s="20">
        <f t="shared" ca="1" si="119"/>
        <v>4490.1801672837046</v>
      </c>
      <c r="T269" s="19"/>
      <c r="U269" s="20">
        <f t="shared" ca="1" si="104"/>
        <v>4.2779697524030276</v>
      </c>
      <c r="V269" s="20">
        <f t="shared" ca="1" si="105"/>
        <v>4.7886743120479371</v>
      </c>
      <c r="W269" s="21">
        <f t="shared" ca="1" si="120"/>
        <v>3567.6112051615278</v>
      </c>
      <c r="X269" s="20">
        <f t="shared" ca="1" si="121"/>
        <v>3572.3998794735758</v>
      </c>
      <c r="Z269" s="20">
        <f t="shared" ca="1" si="106"/>
        <v>6.5064819194911934</v>
      </c>
      <c r="AA269" s="20">
        <f t="shared" ca="1" si="107"/>
        <v>3.7825837025585032</v>
      </c>
      <c r="AB269" s="21">
        <f t="shared" ca="1" si="122"/>
        <v>4328.1515600379407</v>
      </c>
      <c r="AC269" s="20">
        <f t="shared" ca="1" si="123"/>
        <v>4331.9341437404992</v>
      </c>
      <c r="AE269" s="20">
        <f t="shared" ca="1" si="108"/>
        <v>7.3010642578467278E-3</v>
      </c>
      <c r="AF269" s="20">
        <f t="shared" ca="1" si="109"/>
        <v>1.3293383276889432</v>
      </c>
      <c r="AG269" s="21">
        <f t="shared" ca="1" si="124"/>
        <v>4714.7456147251924</v>
      </c>
      <c r="AH269" s="20">
        <f t="shared" ca="1" si="125"/>
        <v>4716.074953052881</v>
      </c>
      <c r="AJ269" s="20">
        <f t="shared" ca="1" si="110"/>
        <v>6.8368335258545185</v>
      </c>
      <c r="AK269" s="20">
        <f t="shared" ca="1" si="111"/>
        <v>1.2000147286416059</v>
      </c>
      <c r="AL269" s="21">
        <f t="shared" ca="1" si="126"/>
        <v>4615.8795187763435</v>
      </c>
      <c r="AM269" s="20">
        <f t="shared" ca="1" si="127"/>
        <v>4617.0795335049852</v>
      </c>
    </row>
    <row r="270" spans="1:39" x14ac:dyDescent="0.25">
      <c r="A270" s="20">
        <f t="shared" ref="A270:A333" ca="1" si="128">((-LN(1-RAND()))/$C$9)</f>
        <v>5.3621094350943324</v>
      </c>
      <c r="B270" s="20">
        <f t="shared" ref="B270:B333" ca="1" si="129">((-LN(1-RAND()))/$C$10)</f>
        <v>5.707852502867337</v>
      </c>
      <c r="C270" s="21">
        <f t="shared" ca="1" si="112"/>
        <v>4463.9331975276154</v>
      </c>
      <c r="D270" s="20">
        <f t="shared" ca="1" si="113"/>
        <v>4469.6410500304828</v>
      </c>
      <c r="E270" s="19"/>
      <c r="F270" s="20">
        <f t="shared" ref="F270:F333" ca="1" si="130">((-LN(1-RAND()))/$H$9)</f>
        <v>13.779008036221734</v>
      </c>
      <c r="G270" s="20">
        <f t="shared" ref="G270:G333" ca="1" si="131">((-LN(1-RAND()))/$H$10)</f>
        <v>26.367645390767368</v>
      </c>
      <c r="H270" s="21">
        <f t="shared" ca="1" si="114"/>
        <v>4477.0732124248325</v>
      </c>
      <c r="I270" s="20">
        <f t="shared" ca="1" si="115"/>
        <v>4503.4408578155999</v>
      </c>
      <c r="J270" s="19"/>
      <c r="K270" s="20">
        <f t="shared" ref="K270:K333" ca="1" si="132">((-LN(1-RAND()))/$M$9)</f>
        <v>22.967458934975291</v>
      </c>
      <c r="L270" s="20">
        <f t="shared" ref="L270:L333" ca="1" si="133">((-LN(1-RAND()))/$M$10)</f>
        <v>1.887174511520213</v>
      </c>
      <c r="M270" s="21">
        <f t="shared" ca="1" si="116"/>
        <v>3831.9582783177598</v>
      </c>
      <c r="N270" s="20">
        <f t="shared" ca="1" si="117"/>
        <v>3833.84545282928</v>
      </c>
      <c r="O270" s="19"/>
      <c r="P270" s="20">
        <f t="shared" ref="P270:P333" ca="1" si="134">((-LN(1-RAND()))/$R$9)</f>
        <v>25.452823093187085</v>
      </c>
      <c r="Q270" s="20">
        <f t="shared" ref="Q270:Q333" ca="1" si="135">((-LN(1-RAND()))/$R$10)</f>
        <v>2.6161833326789301</v>
      </c>
      <c r="R270" s="21">
        <f t="shared" ca="1" si="118"/>
        <v>4515.6329903768919</v>
      </c>
      <c r="S270" s="20">
        <f t="shared" ca="1" si="119"/>
        <v>4518.2491737095706</v>
      </c>
      <c r="T270" s="19"/>
      <c r="U270" s="20">
        <f t="shared" ref="U270:U333" ca="1" si="136">((-LN(1-RAND()))/$W$9)</f>
        <v>9.0337488879712655</v>
      </c>
      <c r="V270" s="20">
        <f t="shared" ref="V270:V333" ca="1" si="137">((-LN(1-RAND()))/$W$10)</f>
        <v>7.8196152357551698</v>
      </c>
      <c r="W270" s="21">
        <f t="shared" ca="1" si="120"/>
        <v>3581.4336283615471</v>
      </c>
      <c r="X270" s="20">
        <f t="shared" ca="1" si="121"/>
        <v>3589.2532435973021</v>
      </c>
      <c r="Z270" s="20">
        <f t="shared" ref="Z270:Z333" ca="1" si="138">((-LN(1-RAND()))/$AB$9)</f>
        <v>2.9415357961854141</v>
      </c>
      <c r="AA270" s="20">
        <f t="shared" ref="AA270:AA333" ca="1" si="139">((-LN(1-RAND()))/$AB$10)</f>
        <v>9.5798296343479097E-2</v>
      </c>
      <c r="AB270" s="21">
        <f t="shared" ca="1" si="122"/>
        <v>4334.8756795366844</v>
      </c>
      <c r="AC270" s="20">
        <f t="shared" ca="1" si="123"/>
        <v>4334.9714778330281</v>
      </c>
      <c r="AE270" s="20">
        <f t="shared" ref="AE270:AE333" ca="1" si="140">((-LN(1-RAND()))/$AG$9)</f>
        <v>3.5450274325339453</v>
      </c>
      <c r="AF270" s="20">
        <f t="shared" ref="AF270:AF333" ca="1" si="141">((-LN(1-RAND()))/$AG$10)</f>
        <v>3.3196097054345737</v>
      </c>
      <c r="AG270" s="21">
        <f t="shared" ca="1" si="124"/>
        <v>4719.619980485415</v>
      </c>
      <c r="AH270" s="20">
        <f t="shared" ca="1" si="125"/>
        <v>4722.9395901908492</v>
      </c>
      <c r="AJ270" s="20">
        <f t="shared" ref="AJ270:AJ333" ca="1" si="142">((-LN(1-RAND()))/$AL$9)</f>
        <v>16.976887397507113</v>
      </c>
      <c r="AK270" s="20">
        <f t="shared" ref="AK270:AK333" ca="1" si="143">((-LN(1-RAND()))/$AL$10)</f>
        <v>26.196413268148515</v>
      </c>
      <c r="AL270" s="21">
        <f t="shared" ca="1" si="126"/>
        <v>4634.0564209024924</v>
      </c>
      <c r="AM270" s="20">
        <f t="shared" ca="1" si="127"/>
        <v>4660.2528341706411</v>
      </c>
    </row>
    <row r="271" spans="1:39" x14ac:dyDescent="0.25">
      <c r="A271" s="20">
        <f t="shared" ca="1" si="128"/>
        <v>14.155242911889234</v>
      </c>
      <c r="B271" s="20">
        <f t="shared" ca="1" si="129"/>
        <v>0.9009970999043263</v>
      </c>
      <c r="C271" s="21">
        <f t="shared" ref="C271:C334" ca="1" si="144">D270+A271</f>
        <v>4483.796292942372</v>
      </c>
      <c r="D271" s="20">
        <f t="shared" ref="D271:D334" ca="1" si="145">C271+B271</f>
        <v>4484.6972900422761</v>
      </c>
      <c r="E271" s="19"/>
      <c r="F271" s="20">
        <f t="shared" ca="1" si="130"/>
        <v>7.4371855155926596</v>
      </c>
      <c r="G271" s="20">
        <f t="shared" ca="1" si="131"/>
        <v>8.3373502589937658</v>
      </c>
      <c r="H271" s="21">
        <f t="shared" ref="H271:H334" ca="1" si="146">I270+F271</f>
        <v>4510.8780433311922</v>
      </c>
      <c r="I271" s="20">
        <f t="shared" ref="I271:I334" ca="1" si="147">H271+G271</f>
        <v>4519.2153935901861</v>
      </c>
      <c r="J271" s="19"/>
      <c r="K271" s="20">
        <f t="shared" ca="1" si="132"/>
        <v>5.5857788339871766</v>
      </c>
      <c r="L271" s="20">
        <f t="shared" ca="1" si="133"/>
        <v>2.9209216319464404</v>
      </c>
      <c r="M271" s="21">
        <f t="shared" ref="M271:M334" ca="1" si="148">N270+K271</f>
        <v>3839.4312316632672</v>
      </c>
      <c r="N271" s="20">
        <f t="shared" ref="N271:N334" ca="1" si="149">M271+L271</f>
        <v>3842.3521532952136</v>
      </c>
      <c r="O271" s="19"/>
      <c r="P271" s="20">
        <f t="shared" ca="1" si="134"/>
        <v>6.0553651651817875</v>
      </c>
      <c r="Q271" s="20">
        <f t="shared" ca="1" si="135"/>
        <v>12.829033008026515</v>
      </c>
      <c r="R271" s="21">
        <f t="shared" ref="R271:R334" ca="1" si="150">S270+P271</f>
        <v>4524.3045388747523</v>
      </c>
      <c r="S271" s="20">
        <f t="shared" ref="S271:S334" ca="1" si="151">R271+Q271</f>
        <v>4537.1335718827786</v>
      </c>
      <c r="T271" s="19"/>
      <c r="U271" s="20">
        <f t="shared" ca="1" si="136"/>
        <v>26.310632952371662</v>
      </c>
      <c r="V271" s="20">
        <f t="shared" ca="1" si="137"/>
        <v>5.4178894328956888</v>
      </c>
      <c r="W271" s="21">
        <f t="shared" ref="W271:W334" ca="1" si="152">X270+U271</f>
        <v>3615.5638765496738</v>
      </c>
      <c r="X271" s="20">
        <f t="shared" ref="X271:X334" ca="1" si="153">W271+V271</f>
        <v>3620.9817659825694</v>
      </c>
      <c r="Z271" s="20">
        <f t="shared" ca="1" si="138"/>
        <v>0.88731280860031636</v>
      </c>
      <c r="AA271" s="20">
        <f t="shared" ca="1" si="139"/>
        <v>3.9057181784843165</v>
      </c>
      <c r="AB271" s="21">
        <f t="shared" ref="AB271:AB334" ca="1" si="154">AC270+Z271</f>
        <v>4335.8587906416287</v>
      </c>
      <c r="AC271" s="20">
        <f t="shared" ref="AC271:AC334" ca="1" si="155">AB271+AA271</f>
        <v>4339.7645088201134</v>
      </c>
      <c r="AE271" s="20">
        <f t="shared" ca="1" si="140"/>
        <v>14.339056371228491</v>
      </c>
      <c r="AF271" s="20">
        <f t="shared" ca="1" si="141"/>
        <v>6.9037534753777683</v>
      </c>
      <c r="AG271" s="21">
        <f t="shared" ref="AG271:AG334" ca="1" si="156">AH270+AE271</f>
        <v>4737.2786465620775</v>
      </c>
      <c r="AH271" s="20">
        <f t="shared" ref="AH271:AH334" ca="1" si="157">AG271+AF271</f>
        <v>4744.1824000374554</v>
      </c>
      <c r="AJ271" s="20">
        <f t="shared" ca="1" si="142"/>
        <v>0.16244082681800601</v>
      </c>
      <c r="AK271" s="20">
        <f t="shared" ca="1" si="143"/>
        <v>9.404968584370069</v>
      </c>
      <c r="AL271" s="21">
        <f t="shared" ref="AL271:AL334" ca="1" si="158">AM270+AJ271</f>
        <v>4660.4152749974592</v>
      </c>
      <c r="AM271" s="20">
        <f t="shared" ref="AM271:AM334" ca="1" si="159">AL271+AK271</f>
        <v>4669.8202435818293</v>
      </c>
    </row>
    <row r="272" spans="1:39" x14ac:dyDescent="0.25">
      <c r="A272" s="20">
        <f t="shared" ca="1" si="128"/>
        <v>9.4527849789143445</v>
      </c>
      <c r="B272" s="20">
        <f t="shared" ca="1" si="129"/>
        <v>0.98160965401412836</v>
      </c>
      <c r="C272" s="21">
        <f t="shared" ca="1" si="144"/>
        <v>4494.1500750211908</v>
      </c>
      <c r="D272" s="20">
        <f t="shared" ca="1" si="145"/>
        <v>4495.1316846752052</v>
      </c>
      <c r="E272" s="19"/>
      <c r="F272" s="20">
        <f t="shared" ca="1" si="130"/>
        <v>31.879174361663686</v>
      </c>
      <c r="G272" s="20">
        <f t="shared" ca="1" si="131"/>
        <v>22.172007075438241</v>
      </c>
      <c r="H272" s="21">
        <f t="shared" ca="1" si="146"/>
        <v>4551.09456795185</v>
      </c>
      <c r="I272" s="20">
        <f t="shared" ca="1" si="147"/>
        <v>4573.2665750272881</v>
      </c>
      <c r="J272" s="19"/>
      <c r="K272" s="20">
        <f t="shared" ca="1" si="132"/>
        <v>19.022940752267793</v>
      </c>
      <c r="L272" s="20">
        <f t="shared" ca="1" si="133"/>
        <v>2.6646021763799097</v>
      </c>
      <c r="M272" s="21">
        <f t="shared" ca="1" si="148"/>
        <v>3861.3750940474815</v>
      </c>
      <c r="N272" s="20">
        <f t="shared" ca="1" si="149"/>
        <v>3864.0396962238615</v>
      </c>
      <c r="O272" s="19"/>
      <c r="P272" s="20">
        <f t="shared" ca="1" si="134"/>
        <v>22.848285626012512</v>
      </c>
      <c r="Q272" s="20">
        <f t="shared" ca="1" si="135"/>
        <v>15.380308892861033</v>
      </c>
      <c r="R272" s="21">
        <f t="shared" ca="1" si="150"/>
        <v>4559.9818575087911</v>
      </c>
      <c r="S272" s="20">
        <f t="shared" ca="1" si="151"/>
        <v>4575.3621664016518</v>
      </c>
      <c r="T272" s="19"/>
      <c r="U272" s="20">
        <f t="shared" ca="1" si="136"/>
        <v>9.3779125065216835</v>
      </c>
      <c r="V272" s="20">
        <f t="shared" ca="1" si="137"/>
        <v>10.864132432972559</v>
      </c>
      <c r="W272" s="21">
        <f t="shared" ca="1" si="152"/>
        <v>3630.359678489091</v>
      </c>
      <c r="X272" s="20">
        <f t="shared" ca="1" si="153"/>
        <v>3641.2238109220634</v>
      </c>
      <c r="Z272" s="20">
        <f t="shared" ca="1" si="138"/>
        <v>2.0697657232936644</v>
      </c>
      <c r="AA272" s="20">
        <f t="shared" ca="1" si="139"/>
        <v>3.8664069809770294</v>
      </c>
      <c r="AB272" s="21">
        <f t="shared" ca="1" si="154"/>
        <v>4341.8342745434074</v>
      </c>
      <c r="AC272" s="20">
        <f t="shared" ca="1" si="155"/>
        <v>4345.7006815243849</v>
      </c>
      <c r="AE272" s="20">
        <f t="shared" ca="1" si="140"/>
        <v>3.5857745872140319</v>
      </c>
      <c r="AF272" s="20">
        <f t="shared" ca="1" si="141"/>
        <v>1.5618437848344968</v>
      </c>
      <c r="AG272" s="21">
        <f t="shared" ca="1" si="156"/>
        <v>4747.7681746246699</v>
      </c>
      <c r="AH272" s="20">
        <f t="shared" ca="1" si="157"/>
        <v>4749.3300184095042</v>
      </c>
      <c r="AJ272" s="20">
        <f t="shared" ca="1" si="142"/>
        <v>11.959888695382114</v>
      </c>
      <c r="AK272" s="20">
        <f t="shared" ca="1" si="143"/>
        <v>2.1553409227424893</v>
      </c>
      <c r="AL272" s="21">
        <f t="shared" ca="1" si="158"/>
        <v>4681.7801322772111</v>
      </c>
      <c r="AM272" s="20">
        <f t="shared" ca="1" si="159"/>
        <v>4683.9354731999538</v>
      </c>
    </row>
    <row r="273" spans="1:39" x14ac:dyDescent="0.25">
      <c r="A273" s="20">
        <f t="shared" ca="1" si="128"/>
        <v>10.942648251421586</v>
      </c>
      <c r="B273" s="20">
        <f t="shared" ca="1" si="129"/>
        <v>0.325062185307186</v>
      </c>
      <c r="C273" s="21">
        <f t="shared" ca="1" si="144"/>
        <v>4506.074332926627</v>
      </c>
      <c r="D273" s="20">
        <f t="shared" ca="1" si="145"/>
        <v>4506.3993951119346</v>
      </c>
      <c r="E273" s="19"/>
      <c r="F273" s="20">
        <f t="shared" ca="1" si="130"/>
        <v>13.789380867770607</v>
      </c>
      <c r="G273" s="20">
        <f t="shared" ca="1" si="131"/>
        <v>13.048920656572882</v>
      </c>
      <c r="H273" s="21">
        <f t="shared" ca="1" si="146"/>
        <v>4587.055955895059</v>
      </c>
      <c r="I273" s="20">
        <f t="shared" ca="1" si="147"/>
        <v>4600.1048765516316</v>
      </c>
      <c r="J273" s="19"/>
      <c r="K273" s="20">
        <f t="shared" ca="1" si="132"/>
        <v>6.9563634403534307</v>
      </c>
      <c r="L273" s="20">
        <f t="shared" ca="1" si="133"/>
        <v>6.3748352186724633</v>
      </c>
      <c r="M273" s="21">
        <f t="shared" ca="1" si="148"/>
        <v>3870.996059664215</v>
      </c>
      <c r="N273" s="20">
        <f t="shared" ca="1" si="149"/>
        <v>3877.3708948828876</v>
      </c>
      <c r="O273" s="19"/>
      <c r="P273" s="20">
        <f t="shared" ca="1" si="134"/>
        <v>32.245737430375428</v>
      </c>
      <c r="Q273" s="20">
        <f t="shared" ca="1" si="135"/>
        <v>1.6577690070653273</v>
      </c>
      <c r="R273" s="21">
        <f t="shared" ca="1" si="150"/>
        <v>4607.6079038320277</v>
      </c>
      <c r="S273" s="20">
        <f t="shared" ca="1" si="151"/>
        <v>4609.265672839093</v>
      </c>
      <c r="T273" s="19"/>
      <c r="U273" s="20">
        <f t="shared" ca="1" si="136"/>
        <v>11.512354991884628</v>
      </c>
      <c r="V273" s="20">
        <f t="shared" ca="1" si="137"/>
        <v>1.1953891342373446</v>
      </c>
      <c r="W273" s="21">
        <f t="shared" ca="1" si="152"/>
        <v>3652.7361659139478</v>
      </c>
      <c r="X273" s="20">
        <f t="shared" ca="1" si="153"/>
        <v>3653.9315550481851</v>
      </c>
      <c r="Z273" s="20">
        <f t="shared" ca="1" si="138"/>
        <v>0.25726334270506435</v>
      </c>
      <c r="AA273" s="20">
        <f t="shared" ca="1" si="139"/>
        <v>1.9824860559151267</v>
      </c>
      <c r="AB273" s="21">
        <f t="shared" ca="1" si="154"/>
        <v>4345.9579448670902</v>
      </c>
      <c r="AC273" s="20">
        <f t="shared" ca="1" si="155"/>
        <v>4347.9404309230049</v>
      </c>
      <c r="AE273" s="20">
        <f t="shared" ca="1" si="140"/>
        <v>25.711730355991612</v>
      </c>
      <c r="AF273" s="20">
        <f t="shared" ca="1" si="141"/>
        <v>7.4953657528510478</v>
      </c>
      <c r="AG273" s="21">
        <f t="shared" ca="1" si="156"/>
        <v>4775.0417487654959</v>
      </c>
      <c r="AH273" s="20">
        <f t="shared" ca="1" si="157"/>
        <v>4782.5371145183472</v>
      </c>
      <c r="AJ273" s="20">
        <f t="shared" ca="1" si="142"/>
        <v>0.82126517441310898</v>
      </c>
      <c r="AK273" s="20">
        <f t="shared" ca="1" si="143"/>
        <v>8.0660732822104997</v>
      </c>
      <c r="AL273" s="21">
        <f t="shared" ca="1" si="158"/>
        <v>4684.7567383743672</v>
      </c>
      <c r="AM273" s="20">
        <f t="shared" ca="1" si="159"/>
        <v>4692.8228116565779</v>
      </c>
    </row>
    <row r="274" spans="1:39" x14ac:dyDescent="0.25">
      <c r="A274" s="20">
        <f t="shared" ca="1" si="128"/>
        <v>12.309684598107296</v>
      </c>
      <c r="B274" s="20">
        <f t="shared" ca="1" si="129"/>
        <v>6.7928023976582308</v>
      </c>
      <c r="C274" s="21">
        <f t="shared" ca="1" si="144"/>
        <v>4518.7090797100418</v>
      </c>
      <c r="D274" s="20">
        <f t="shared" ca="1" si="145"/>
        <v>4525.5018821077001</v>
      </c>
      <c r="E274" s="19"/>
      <c r="F274" s="20">
        <f t="shared" ca="1" si="130"/>
        <v>15.872327588008895</v>
      </c>
      <c r="G274" s="20">
        <f t="shared" ca="1" si="131"/>
        <v>0.88832274361307417</v>
      </c>
      <c r="H274" s="21">
        <f t="shared" ca="1" si="146"/>
        <v>4615.9772041396409</v>
      </c>
      <c r="I274" s="20">
        <f t="shared" ca="1" si="147"/>
        <v>4616.8655268832536</v>
      </c>
      <c r="J274" s="19"/>
      <c r="K274" s="20">
        <f t="shared" ca="1" si="132"/>
        <v>13.467906849106374</v>
      </c>
      <c r="L274" s="20">
        <f t="shared" ca="1" si="133"/>
        <v>7.5313870179290907</v>
      </c>
      <c r="M274" s="21">
        <f t="shared" ca="1" si="148"/>
        <v>3890.838801731994</v>
      </c>
      <c r="N274" s="20">
        <f t="shared" ca="1" si="149"/>
        <v>3898.3701887499228</v>
      </c>
      <c r="O274" s="19"/>
      <c r="P274" s="20">
        <f t="shared" ca="1" si="134"/>
        <v>9.8701667659672321</v>
      </c>
      <c r="Q274" s="20">
        <f t="shared" ca="1" si="135"/>
        <v>7.9879545916010564</v>
      </c>
      <c r="R274" s="21">
        <f t="shared" ca="1" si="150"/>
        <v>4619.13583960506</v>
      </c>
      <c r="S274" s="20">
        <f t="shared" ca="1" si="151"/>
        <v>4627.123794196661</v>
      </c>
      <c r="T274" s="19"/>
      <c r="U274" s="20">
        <f t="shared" ca="1" si="136"/>
        <v>0.36904545904516173</v>
      </c>
      <c r="V274" s="20">
        <f t="shared" ca="1" si="137"/>
        <v>0.61006987135556034</v>
      </c>
      <c r="W274" s="21">
        <f t="shared" ca="1" si="152"/>
        <v>3654.3006005072302</v>
      </c>
      <c r="X274" s="20">
        <f t="shared" ca="1" si="153"/>
        <v>3654.9106703785856</v>
      </c>
      <c r="Z274" s="20">
        <f t="shared" ca="1" si="138"/>
        <v>8.2334174700509184</v>
      </c>
      <c r="AA274" s="20">
        <f t="shared" ca="1" si="139"/>
        <v>0.3804616042164648</v>
      </c>
      <c r="AB274" s="21">
        <f t="shared" ca="1" si="154"/>
        <v>4356.1738483930558</v>
      </c>
      <c r="AC274" s="20">
        <f t="shared" ca="1" si="155"/>
        <v>4356.554309997272</v>
      </c>
      <c r="AE274" s="20">
        <f t="shared" ca="1" si="140"/>
        <v>8.3549506518882826</v>
      </c>
      <c r="AF274" s="20">
        <f t="shared" ca="1" si="141"/>
        <v>13.489059557241147</v>
      </c>
      <c r="AG274" s="21">
        <f t="shared" ca="1" si="156"/>
        <v>4790.8920651702356</v>
      </c>
      <c r="AH274" s="20">
        <f t="shared" ca="1" si="157"/>
        <v>4804.3811247274771</v>
      </c>
      <c r="AJ274" s="20">
        <f t="shared" ca="1" si="142"/>
        <v>3.7953129062997091</v>
      </c>
      <c r="AK274" s="20">
        <f t="shared" ca="1" si="143"/>
        <v>0.91812040682611651</v>
      </c>
      <c r="AL274" s="21">
        <f t="shared" ca="1" si="158"/>
        <v>4696.6181245628777</v>
      </c>
      <c r="AM274" s="20">
        <f t="shared" ca="1" si="159"/>
        <v>4697.5362449697041</v>
      </c>
    </row>
    <row r="275" spans="1:39" x14ac:dyDescent="0.25">
      <c r="A275" s="20">
        <f t="shared" ca="1" si="128"/>
        <v>9.6722272892826595</v>
      </c>
      <c r="B275" s="20">
        <f t="shared" ca="1" si="129"/>
        <v>2.1695785674695505</v>
      </c>
      <c r="C275" s="21">
        <f t="shared" ca="1" si="144"/>
        <v>4535.1741093969831</v>
      </c>
      <c r="D275" s="20">
        <f t="shared" ca="1" si="145"/>
        <v>4537.3436879644523</v>
      </c>
      <c r="E275" s="19"/>
      <c r="F275" s="20">
        <f t="shared" ca="1" si="130"/>
        <v>9.483418023037828</v>
      </c>
      <c r="G275" s="20">
        <f t="shared" ca="1" si="131"/>
        <v>6.8336140638131395</v>
      </c>
      <c r="H275" s="21">
        <f t="shared" ca="1" si="146"/>
        <v>4626.3489449062918</v>
      </c>
      <c r="I275" s="20">
        <f t="shared" ca="1" si="147"/>
        <v>4633.1825589701048</v>
      </c>
      <c r="J275" s="19"/>
      <c r="K275" s="20">
        <f t="shared" ca="1" si="132"/>
        <v>20.914403867788096</v>
      </c>
      <c r="L275" s="20">
        <f t="shared" ca="1" si="133"/>
        <v>23.820304339231164</v>
      </c>
      <c r="M275" s="21">
        <f t="shared" ca="1" si="148"/>
        <v>3919.284592617711</v>
      </c>
      <c r="N275" s="20">
        <f t="shared" ca="1" si="149"/>
        <v>3943.1048969569424</v>
      </c>
      <c r="O275" s="19"/>
      <c r="P275" s="20">
        <f t="shared" ca="1" si="134"/>
        <v>10.374862130319865</v>
      </c>
      <c r="Q275" s="20">
        <f t="shared" ca="1" si="135"/>
        <v>14.820177434558712</v>
      </c>
      <c r="R275" s="21">
        <f t="shared" ca="1" si="150"/>
        <v>4637.4986563269813</v>
      </c>
      <c r="S275" s="20">
        <f t="shared" ca="1" si="151"/>
        <v>4652.3188337615402</v>
      </c>
      <c r="T275" s="19"/>
      <c r="U275" s="20">
        <f t="shared" ca="1" si="136"/>
        <v>7.4539089389185182</v>
      </c>
      <c r="V275" s="20">
        <f t="shared" ca="1" si="137"/>
        <v>2.6398218158942366</v>
      </c>
      <c r="W275" s="21">
        <f t="shared" ca="1" si="152"/>
        <v>3662.3645793175042</v>
      </c>
      <c r="X275" s="20">
        <f t="shared" ca="1" si="153"/>
        <v>3665.0044011333985</v>
      </c>
      <c r="Z275" s="20">
        <f t="shared" ca="1" si="138"/>
        <v>4.5460508282126133</v>
      </c>
      <c r="AA275" s="20">
        <f t="shared" ca="1" si="139"/>
        <v>4.4053721369343881</v>
      </c>
      <c r="AB275" s="21">
        <f t="shared" ca="1" si="154"/>
        <v>4361.1003608254841</v>
      </c>
      <c r="AC275" s="20">
        <f t="shared" ca="1" si="155"/>
        <v>4365.5057329624187</v>
      </c>
      <c r="AE275" s="20">
        <f t="shared" ca="1" si="140"/>
        <v>20.914081789788437</v>
      </c>
      <c r="AF275" s="20">
        <f t="shared" ca="1" si="141"/>
        <v>2.2857385521550442</v>
      </c>
      <c r="AG275" s="21">
        <f t="shared" ca="1" si="156"/>
        <v>4825.2952065172658</v>
      </c>
      <c r="AH275" s="20">
        <f t="shared" ca="1" si="157"/>
        <v>4827.5809450694205</v>
      </c>
      <c r="AJ275" s="20">
        <f t="shared" ca="1" si="142"/>
        <v>7.0224276001201149</v>
      </c>
      <c r="AK275" s="20">
        <f t="shared" ca="1" si="143"/>
        <v>1.2359844108082589</v>
      </c>
      <c r="AL275" s="21">
        <f t="shared" ca="1" si="158"/>
        <v>4704.558672569824</v>
      </c>
      <c r="AM275" s="20">
        <f t="shared" ca="1" si="159"/>
        <v>4705.7946569806327</v>
      </c>
    </row>
    <row r="276" spans="1:39" x14ac:dyDescent="0.25">
      <c r="A276" s="20">
        <f t="shared" ca="1" si="128"/>
        <v>5.4380071898578031</v>
      </c>
      <c r="B276" s="20">
        <f t="shared" ca="1" si="129"/>
        <v>5.0356873658632706</v>
      </c>
      <c r="C276" s="21">
        <f t="shared" ca="1" si="144"/>
        <v>4542.78169515431</v>
      </c>
      <c r="D276" s="20">
        <f t="shared" ca="1" si="145"/>
        <v>4547.8173825201729</v>
      </c>
      <c r="E276" s="19"/>
      <c r="F276" s="20">
        <f t="shared" ca="1" si="130"/>
        <v>3.1006183453577396</v>
      </c>
      <c r="G276" s="20">
        <f t="shared" ca="1" si="131"/>
        <v>0.25386214611226515</v>
      </c>
      <c r="H276" s="21">
        <f t="shared" ca="1" si="146"/>
        <v>4636.2831773154621</v>
      </c>
      <c r="I276" s="20">
        <f t="shared" ca="1" si="147"/>
        <v>4636.5370394615748</v>
      </c>
      <c r="J276" s="19"/>
      <c r="K276" s="20">
        <f t="shared" ca="1" si="132"/>
        <v>12.801868191525037</v>
      </c>
      <c r="L276" s="20">
        <f t="shared" ca="1" si="133"/>
        <v>0.19648514779510087</v>
      </c>
      <c r="M276" s="21">
        <f t="shared" ca="1" si="148"/>
        <v>3955.9067651484675</v>
      </c>
      <c r="N276" s="20">
        <f t="shared" ca="1" si="149"/>
        <v>3956.1032502962626</v>
      </c>
      <c r="O276" s="19"/>
      <c r="P276" s="20">
        <f t="shared" ca="1" si="134"/>
        <v>2.167824686216262</v>
      </c>
      <c r="Q276" s="20">
        <f t="shared" ca="1" si="135"/>
        <v>10.662687751507271</v>
      </c>
      <c r="R276" s="21">
        <f t="shared" ca="1" si="150"/>
        <v>4654.4866584477568</v>
      </c>
      <c r="S276" s="20">
        <f t="shared" ca="1" si="151"/>
        <v>4665.1493461992641</v>
      </c>
      <c r="T276" s="19"/>
      <c r="U276" s="20">
        <f t="shared" ca="1" si="136"/>
        <v>7.3071977355813642</v>
      </c>
      <c r="V276" s="20">
        <f t="shared" ca="1" si="137"/>
        <v>3.0709357663347179</v>
      </c>
      <c r="W276" s="21">
        <f t="shared" ca="1" si="152"/>
        <v>3672.3115988689797</v>
      </c>
      <c r="X276" s="20">
        <f t="shared" ca="1" si="153"/>
        <v>3675.3825346353142</v>
      </c>
      <c r="Z276" s="20">
        <f t="shared" ca="1" si="138"/>
        <v>1.0646012504836035</v>
      </c>
      <c r="AA276" s="20">
        <f t="shared" ca="1" si="139"/>
        <v>5.5916279607584629</v>
      </c>
      <c r="AB276" s="21">
        <f t="shared" ca="1" si="154"/>
        <v>4366.5703342129027</v>
      </c>
      <c r="AC276" s="20">
        <f t="shared" ca="1" si="155"/>
        <v>4372.1619621736609</v>
      </c>
      <c r="AE276" s="20">
        <f t="shared" ca="1" si="140"/>
        <v>19.793996347811728</v>
      </c>
      <c r="AF276" s="20">
        <f t="shared" ca="1" si="141"/>
        <v>5.8380335551285203</v>
      </c>
      <c r="AG276" s="21">
        <f t="shared" ca="1" si="156"/>
        <v>4847.3749414172325</v>
      </c>
      <c r="AH276" s="20">
        <f t="shared" ca="1" si="157"/>
        <v>4853.2129749723608</v>
      </c>
      <c r="AJ276" s="20">
        <f t="shared" ca="1" si="142"/>
        <v>10.882045092261615</v>
      </c>
      <c r="AK276" s="20">
        <f t="shared" ca="1" si="143"/>
        <v>1.7557486787160008</v>
      </c>
      <c r="AL276" s="21">
        <f t="shared" ca="1" si="158"/>
        <v>4716.6767020728939</v>
      </c>
      <c r="AM276" s="20">
        <f t="shared" ca="1" si="159"/>
        <v>4718.4324507516103</v>
      </c>
    </row>
    <row r="277" spans="1:39" x14ac:dyDescent="0.25">
      <c r="A277" s="20">
        <f t="shared" ca="1" si="128"/>
        <v>30.198749157279543</v>
      </c>
      <c r="B277" s="20">
        <f t="shared" ca="1" si="129"/>
        <v>3.5747074934402496</v>
      </c>
      <c r="C277" s="21">
        <f t="shared" ca="1" si="144"/>
        <v>4578.0161316774529</v>
      </c>
      <c r="D277" s="20">
        <f t="shared" ca="1" si="145"/>
        <v>4581.5908391708936</v>
      </c>
      <c r="E277" s="19"/>
      <c r="F277" s="20">
        <f t="shared" ca="1" si="130"/>
        <v>9.0087785220340564</v>
      </c>
      <c r="G277" s="20">
        <f t="shared" ca="1" si="131"/>
        <v>1.4019534995203398</v>
      </c>
      <c r="H277" s="21">
        <f t="shared" ca="1" si="146"/>
        <v>4645.5458179836087</v>
      </c>
      <c r="I277" s="20">
        <f t="shared" ca="1" si="147"/>
        <v>4646.9477714831291</v>
      </c>
      <c r="J277" s="19"/>
      <c r="K277" s="20">
        <f t="shared" ca="1" si="132"/>
        <v>3.3747841844373578</v>
      </c>
      <c r="L277" s="20">
        <f t="shared" ca="1" si="133"/>
        <v>1.5427255686225581</v>
      </c>
      <c r="M277" s="21">
        <f t="shared" ca="1" si="148"/>
        <v>3959.4780344807</v>
      </c>
      <c r="N277" s="20">
        <f t="shared" ca="1" si="149"/>
        <v>3961.0207600493227</v>
      </c>
      <c r="O277" s="19"/>
      <c r="P277" s="20">
        <f t="shared" ca="1" si="134"/>
        <v>29.431441983421397</v>
      </c>
      <c r="Q277" s="20">
        <f t="shared" ca="1" si="135"/>
        <v>8.6889324816205615</v>
      </c>
      <c r="R277" s="21">
        <f t="shared" ca="1" si="150"/>
        <v>4694.5807881826859</v>
      </c>
      <c r="S277" s="20">
        <f t="shared" ca="1" si="151"/>
        <v>4703.2697206643061</v>
      </c>
      <c r="T277" s="19"/>
      <c r="U277" s="20">
        <f t="shared" ca="1" si="136"/>
        <v>4.9291752969317351</v>
      </c>
      <c r="V277" s="20">
        <f t="shared" ca="1" si="137"/>
        <v>5.7986395868358462</v>
      </c>
      <c r="W277" s="21">
        <f t="shared" ca="1" si="152"/>
        <v>3680.3117099322458</v>
      </c>
      <c r="X277" s="20">
        <f t="shared" ca="1" si="153"/>
        <v>3686.1103495190814</v>
      </c>
      <c r="Z277" s="20">
        <f t="shared" ca="1" si="138"/>
        <v>12.283192942640534</v>
      </c>
      <c r="AA277" s="20">
        <f t="shared" ca="1" si="139"/>
        <v>1.4713458322504458</v>
      </c>
      <c r="AB277" s="21">
        <f t="shared" ca="1" si="154"/>
        <v>4384.4451551163011</v>
      </c>
      <c r="AC277" s="20">
        <f t="shared" ca="1" si="155"/>
        <v>4385.9165009485514</v>
      </c>
      <c r="AE277" s="20">
        <f t="shared" ca="1" si="140"/>
        <v>50.674861940333791</v>
      </c>
      <c r="AF277" s="20">
        <f t="shared" ca="1" si="141"/>
        <v>4.1234725546040849</v>
      </c>
      <c r="AG277" s="21">
        <f t="shared" ca="1" si="156"/>
        <v>4903.8878369126942</v>
      </c>
      <c r="AH277" s="20">
        <f t="shared" ca="1" si="157"/>
        <v>4908.0113094672979</v>
      </c>
      <c r="AJ277" s="20">
        <f t="shared" ca="1" si="142"/>
        <v>32.25562919961169</v>
      </c>
      <c r="AK277" s="20">
        <f t="shared" ca="1" si="143"/>
        <v>21.131986224511213</v>
      </c>
      <c r="AL277" s="21">
        <f t="shared" ca="1" si="158"/>
        <v>4750.6880799512219</v>
      </c>
      <c r="AM277" s="20">
        <f t="shared" ca="1" si="159"/>
        <v>4771.8200661757328</v>
      </c>
    </row>
    <row r="278" spans="1:39" x14ac:dyDescent="0.25">
      <c r="A278" s="20">
        <f t="shared" ca="1" si="128"/>
        <v>51.206156747106427</v>
      </c>
      <c r="B278" s="20">
        <f t="shared" ca="1" si="129"/>
        <v>8.8395257703033554</v>
      </c>
      <c r="C278" s="21">
        <f t="shared" ca="1" si="144"/>
        <v>4632.796995918</v>
      </c>
      <c r="D278" s="20">
        <f t="shared" ca="1" si="145"/>
        <v>4641.6365216883032</v>
      </c>
      <c r="E278" s="19"/>
      <c r="F278" s="20">
        <f t="shared" ca="1" si="130"/>
        <v>2.5068344211940712</v>
      </c>
      <c r="G278" s="20">
        <f t="shared" ca="1" si="131"/>
        <v>0.58554967004429681</v>
      </c>
      <c r="H278" s="21">
        <f t="shared" ca="1" si="146"/>
        <v>4649.4546059043232</v>
      </c>
      <c r="I278" s="20">
        <f t="shared" ca="1" si="147"/>
        <v>4650.0401555743674</v>
      </c>
      <c r="J278" s="19"/>
      <c r="K278" s="20">
        <f t="shared" ca="1" si="132"/>
        <v>1.155883763531123</v>
      </c>
      <c r="L278" s="20">
        <f t="shared" ca="1" si="133"/>
        <v>5.3052756327463628</v>
      </c>
      <c r="M278" s="21">
        <f t="shared" ca="1" si="148"/>
        <v>3962.1766438128539</v>
      </c>
      <c r="N278" s="20">
        <f t="shared" ca="1" si="149"/>
        <v>3967.4819194456004</v>
      </c>
      <c r="O278" s="19"/>
      <c r="P278" s="20">
        <f t="shared" ca="1" si="134"/>
        <v>6.6913851402331233</v>
      </c>
      <c r="Q278" s="20">
        <f t="shared" ca="1" si="135"/>
        <v>4.6853714344506114</v>
      </c>
      <c r="R278" s="21">
        <f t="shared" ca="1" si="150"/>
        <v>4709.9611058045393</v>
      </c>
      <c r="S278" s="20">
        <f t="shared" ca="1" si="151"/>
        <v>4714.64647723899</v>
      </c>
      <c r="T278" s="19"/>
      <c r="U278" s="20">
        <f t="shared" ca="1" si="136"/>
        <v>0.16519904146978748</v>
      </c>
      <c r="V278" s="20">
        <f t="shared" ca="1" si="137"/>
        <v>5.657838222208853</v>
      </c>
      <c r="W278" s="21">
        <f t="shared" ca="1" si="152"/>
        <v>3686.2755485605512</v>
      </c>
      <c r="X278" s="20">
        <f t="shared" ca="1" si="153"/>
        <v>3691.93338678276</v>
      </c>
      <c r="Z278" s="20">
        <f t="shared" ca="1" si="138"/>
        <v>14.135421971017291</v>
      </c>
      <c r="AA278" s="20">
        <f t="shared" ca="1" si="139"/>
        <v>6.0807910559277421</v>
      </c>
      <c r="AB278" s="21">
        <f t="shared" ca="1" si="154"/>
        <v>4400.0519229195688</v>
      </c>
      <c r="AC278" s="20">
        <f t="shared" ca="1" si="155"/>
        <v>4406.1327139754967</v>
      </c>
      <c r="AE278" s="20">
        <f t="shared" ca="1" si="140"/>
        <v>16.391117912788303</v>
      </c>
      <c r="AF278" s="20">
        <f t="shared" ca="1" si="141"/>
        <v>8.5563198229173967</v>
      </c>
      <c r="AG278" s="21">
        <f t="shared" ca="1" si="156"/>
        <v>4924.402427380086</v>
      </c>
      <c r="AH278" s="20">
        <f t="shared" ca="1" si="157"/>
        <v>4932.9587472030034</v>
      </c>
      <c r="AJ278" s="20">
        <f t="shared" ca="1" si="142"/>
        <v>2.4050828873721142</v>
      </c>
      <c r="AK278" s="20">
        <f t="shared" ca="1" si="143"/>
        <v>14.696485537483341</v>
      </c>
      <c r="AL278" s="21">
        <f t="shared" ca="1" si="158"/>
        <v>4774.2251490631052</v>
      </c>
      <c r="AM278" s="20">
        <f t="shared" ca="1" si="159"/>
        <v>4788.9216346005887</v>
      </c>
    </row>
    <row r="279" spans="1:39" x14ac:dyDescent="0.25">
      <c r="A279" s="20">
        <f t="shared" ca="1" si="128"/>
        <v>2.6603901752876666</v>
      </c>
      <c r="B279" s="20">
        <f t="shared" ca="1" si="129"/>
        <v>6.6880071414105418</v>
      </c>
      <c r="C279" s="21">
        <f t="shared" ca="1" si="144"/>
        <v>4644.296911863591</v>
      </c>
      <c r="D279" s="20">
        <f t="shared" ca="1" si="145"/>
        <v>4650.9849190050018</v>
      </c>
      <c r="E279" s="19"/>
      <c r="F279" s="20">
        <f t="shared" ca="1" si="130"/>
        <v>2.6930185101698187</v>
      </c>
      <c r="G279" s="20">
        <f t="shared" ca="1" si="131"/>
        <v>3.0740677489465806</v>
      </c>
      <c r="H279" s="21">
        <f t="shared" ca="1" si="146"/>
        <v>4652.7331740845375</v>
      </c>
      <c r="I279" s="20">
        <f t="shared" ca="1" si="147"/>
        <v>4655.8072418334841</v>
      </c>
      <c r="J279" s="19"/>
      <c r="K279" s="20">
        <f t="shared" ca="1" si="132"/>
        <v>0.73977409741842015</v>
      </c>
      <c r="L279" s="20">
        <f t="shared" ca="1" si="133"/>
        <v>2.0507465509864309</v>
      </c>
      <c r="M279" s="21">
        <f t="shared" ca="1" si="148"/>
        <v>3968.2216935430188</v>
      </c>
      <c r="N279" s="20">
        <f t="shared" ca="1" si="149"/>
        <v>3970.2724400940051</v>
      </c>
      <c r="O279" s="19"/>
      <c r="P279" s="20">
        <f t="shared" ca="1" si="134"/>
        <v>8.8455731586569684</v>
      </c>
      <c r="Q279" s="20">
        <f t="shared" ca="1" si="135"/>
        <v>3.3474687288368763</v>
      </c>
      <c r="R279" s="21">
        <f t="shared" ca="1" si="150"/>
        <v>4723.4920503976473</v>
      </c>
      <c r="S279" s="20">
        <f t="shared" ca="1" si="151"/>
        <v>4726.8395191264844</v>
      </c>
      <c r="T279" s="19"/>
      <c r="U279" s="20">
        <f t="shared" ca="1" si="136"/>
        <v>1.9699631637673025</v>
      </c>
      <c r="V279" s="20">
        <f t="shared" ca="1" si="137"/>
        <v>2.2517988347602715</v>
      </c>
      <c r="W279" s="21">
        <f t="shared" ca="1" si="152"/>
        <v>3693.9033499465272</v>
      </c>
      <c r="X279" s="20">
        <f t="shared" ca="1" si="153"/>
        <v>3696.1551487812876</v>
      </c>
      <c r="Z279" s="20">
        <f t="shared" ca="1" si="138"/>
        <v>0.38017043814372059</v>
      </c>
      <c r="AA279" s="20">
        <f t="shared" ca="1" si="139"/>
        <v>0.97521790471730463</v>
      </c>
      <c r="AB279" s="21">
        <f t="shared" ca="1" si="154"/>
        <v>4406.5128844136407</v>
      </c>
      <c r="AC279" s="20">
        <f t="shared" ca="1" si="155"/>
        <v>4407.488102318358</v>
      </c>
      <c r="AE279" s="20">
        <f t="shared" ca="1" si="140"/>
        <v>5.969582118724948</v>
      </c>
      <c r="AF279" s="20">
        <f t="shared" ca="1" si="141"/>
        <v>0.73810594583475153</v>
      </c>
      <c r="AG279" s="21">
        <f t="shared" ca="1" si="156"/>
        <v>4938.9283293217286</v>
      </c>
      <c r="AH279" s="20">
        <f t="shared" ca="1" si="157"/>
        <v>4939.6664352675634</v>
      </c>
      <c r="AJ279" s="20">
        <f t="shared" ca="1" si="142"/>
        <v>3.3735354670260871</v>
      </c>
      <c r="AK279" s="20">
        <f t="shared" ca="1" si="143"/>
        <v>0.92588702552221458</v>
      </c>
      <c r="AL279" s="21">
        <f t="shared" ca="1" si="158"/>
        <v>4792.2951700676149</v>
      </c>
      <c r="AM279" s="20">
        <f t="shared" ca="1" si="159"/>
        <v>4793.2210570931375</v>
      </c>
    </row>
    <row r="280" spans="1:39" x14ac:dyDescent="0.25">
      <c r="A280" s="20">
        <f t="shared" ca="1" si="128"/>
        <v>3.3632378643291236</v>
      </c>
      <c r="B280" s="20">
        <f t="shared" ca="1" si="129"/>
        <v>4.2366217053774919</v>
      </c>
      <c r="C280" s="21">
        <f t="shared" ca="1" si="144"/>
        <v>4654.3481568693305</v>
      </c>
      <c r="D280" s="20">
        <f t="shared" ca="1" si="145"/>
        <v>4658.5847785747083</v>
      </c>
      <c r="E280" s="19"/>
      <c r="F280" s="20">
        <f t="shared" ca="1" si="130"/>
        <v>2.2328985368348544</v>
      </c>
      <c r="G280" s="20">
        <f t="shared" ca="1" si="131"/>
        <v>5.5882975106019135</v>
      </c>
      <c r="H280" s="21">
        <f t="shared" ca="1" si="146"/>
        <v>4658.040140370319</v>
      </c>
      <c r="I280" s="20">
        <f t="shared" ca="1" si="147"/>
        <v>4663.6284378809205</v>
      </c>
      <c r="J280" s="19"/>
      <c r="K280" s="20">
        <f t="shared" ca="1" si="132"/>
        <v>3.5293322885732161</v>
      </c>
      <c r="L280" s="20">
        <f t="shared" ca="1" si="133"/>
        <v>7.259792089861774</v>
      </c>
      <c r="M280" s="21">
        <f t="shared" ca="1" si="148"/>
        <v>3973.8017723825783</v>
      </c>
      <c r="N280" s="20">
        <f t="shared" ca="1" si="149"/>
        <v>3981.0615644724398</v>
      </c>
      <c r="O280" s="19"/>
      <c r="P280" s="20">
        <f t="shared" ca="1" si="134"/>
        <v>24.545191233252638</v>
      </c>
      <c r="Q280" s="20">
        <f t="shared" ca="1" si="135"/>
        <v>7.8572370840472932</v>
      </c>
      <c r="R280" s="21">
        <f t="shared" ca="1" si="150"/>
        <v>4751.3847103597373</v>
      </c>
      <c r="S280" s="20">
        <f t="shared" ca="1" si="151"/>
        <v>4759.2419474437847</v>
      </c>
      <c r="T280" s="19"/>
      <c r="U280" s="20">
        <f t="shared" ca="1" si="136"/>
        <v>36.596921006228484</v>
      </c>
      <c r="V280" s="20">
        <f t="shared" ca="1" si="137"/>
        <v>0.41470317562897091</v>
      </c>
      <c r="W280" s="21">
        <f t="shared" ca="1" si="152"/>
        <v>3732.7520697875161</v>
      </c>
      <c r="X280" s="20">
        <f t="shared" ca="1" si="153"/>
        <v>3733.1667729631449</v>
      </c>
      <c r="Z280" s="20">
        <f t="shared" ca="1" si="138"/>
        <v>13.542839212404715</v>
      </c>
      <c r="AA280" s="20">
        <f t="shared" ca="1" si="139"/>
        <v>1.7734178362426833</v>
      </c>
      <c r="AB280" s="21">
        <f t="shared" ca="1" si="154"/>
        <v>4421.0309415307629</v>
      </c>
      <c r="AC280" s="20">
        <f t="shared" ca="1" si="155"/>
        <v>4422.8043593670054</v>
      </c>
      <c r="AE280" s="20">
        <f t="shared" ca="1" si="140"/>
        <v>33.241585183257932</v>
      </c>
      <c r="AF280" s="20">
        <f t="shared" ca="1" si="141"/>
        <v>6.9848451923645287</v>
      </c>
      <c r="AG280" s="21">
        <f t="shared" ca="1" si="156"/>
        <v>4972.9080204508209</v>
      </c>
      <c r="AH280" s="20">
        <f t="shared" ca="1" si="157"/>
        <v>4979.8928656431854</v>
      </c>
      <c r="AJ280" s="20">
        <f t="shared" ca="1" si="142"/>
        <v>4.3710974255678261</v>
      </c>
      <c r="AK280" s="20">
        <f t="shared" ca="1" si="143"/>
        <v>8.3350711319903628</v>
      </c>
      <c r="AL280" s="21">
        <f t="shared" ca="1" si="158"/>
        <v>4797.5921545187057</v>
      </c>
      <c r="AM280" s="20">
        <f t="shared" ca="1" si="159"/>
        <v>4805.9272256506956</v>
      </c>
    </row>
    <row r="281" spans="1:39" x14ac:dyDescent="0.25">
      <c r="A281" s="20">
        <f t="shared" ca="1" si="128"/>
        <v>21.803243496768665</v>
      </c>
      <c r="B281" s="20">
        <f t="shared" ca="1" si="129"/>
        <v>4.2666008056311364</v>
      </c>
      <c r="C281" s="21">
        <f t="shared" ca="1" si="144"/>
        <v>4680.3880220714773</v>
      </c>
      <c r="D281" s="20">
        <f t="shared" ca="1" si="145"/>
        <v>4684.6546228771085</v>
      </c>
      <c r="E281" s="19"/>
      <c r="F281" s="20">
        <f t="shared" ca="1" si="130"/>
        <v>10.172004210535897</v>
      </c>
      <c r="G281" s="20">
        <f t="shared" ca="1" si="131"/>
        <v>0.22148496708130691</v>
      </c>
      <c r="H281" s="21">
        <f t="shared" ca="1" si="146"/>
        <v>4673.8004420914567</v>
      </c>
      <c r="I281" s="20">
        <f t="shared" ca="1" si="147"/>
        <v>4674.0219270585376</v>
      </c>
      <c r="J281" s="19"/>
      <c r="K281" s="20">
        <f t="shared" ca="1" si="132"/>
        <v>4.6453473688790874</v>
      </c>
      <c r="L281" s="20">
        <f t="shared" ca="1" si="133"/>
        <v>4.3350833127457875</v>
      </c>
      <c r="M281" s="21">
        <f t="shared" ca="1" si="148"/>
        <v>3985.7069118413187</v>
      </c>
      <c r="N281" s="20">
        <f t="shared" ca="1" si="149"/>
        <v>3990.0419951540644</v>
      </c>
      <c r="O281" s="19"/>
      <c r="P281" s="20">
        <f t="shared" ca="1" si="134"/>
        <v>11.756218914725832</v>
      </c>
      <c r="Q281" s="20">
        <f t="shared" ca="1" si="135"/>
        <v>0.37691003492358038</v>
      </c>
      <c r="R281" s="21">
        <f t="shared" ca="1" si="150"/>
        <v>4770.9981663585104</v>
      </c>
      <c r="S281" s="20">
        <f t="shared" ca="1" si="151"/>
        <v>4771.375076393434</v>
      </c>
      <c r="T281" s="19"/>
      <c r="U281" s="20">
        <f t="shared" ca="1" si="136"/>
        <v>1.6878241442797945</v>
      </c>
      <c r="V281" s="20">
        <f t="shared" ca="1" si="137"/>
        <v>2.0424222110961843</v>
      </c>
      <c r="W281" s="21">
        <f t="shared" ca="1" si="152"/>
        <v>3734.8545971074245</v>
      </c>
      <c r="X281" s="20">
        <f t="shared" ca="1" si="153"/>
        <v>3736.8970193185205</v>
      </c>
      <c r="Z281" s="20">
        <f t="shared" ca="1" si="138"/>
        <v>14.581506115683149</v>
      </c>
      <c r="AA281" s="20">
        <f t="shared" ca="1" si="139"/>
        <v>2.6516605963563666</v>
      </c>
      <c r="AB281" s="21">
        <f t="shared" ca="1" si="154"/>
        <v>4437.3858654826881</v>
      </c>
      <c r="AC281" s="20">
        <f t="shared" ca="1" si="155"/>
        <v>4440.0375260790443</v>
      </c>
      <c r="AE281" s="20">
        <f t="shared" ca="1" si="140"/>
        <v>35.157650938135028</v>
      </c>
      <c r="AF281" s="20">
        <f t="shared" ca="1" si="141"/>
        <v>4.5641889828153248</v>
      </c>
      <c r="AG281" s="21">
        <f t="shared" ca="1" si="156"/>
        <v>5015.0505165813202</v>
      </c>
      <c r="AH281" s="20">
        <f t="shared" ca="1" si="157"/>
        <v>5019.6147055641359</v>
      </c>
      <c r="AJ281" s="20">
        <f t="shared" ca="1" si="142"/>
        <v>11.579128580014046</v>
      </c>
      <c r="AK281" s="20">
        <f t="shared" ca="1" si="143"/>
        <v>29.203070574597742</v>
      </c>
      <c r="AL281" s="21">
        <f t="shared" ca="1" si="158"/>
        <v>4817.5063542307098</v>
      </c>
      <c r="AM281" s="20">
        <f t="shared" ca="1" si="159"/>
        <v>4846.7094248053072</v>
      </c>
    </row>
    <row r="282" spans="1:39" x14ac:dyDescent="0.25">
      <c r="A282" s="20">
        <f t="shared" ca="1" si="128"/>
        <v>15.315015311249706</v>
      </c>
      <c r="B282" s="20">
        <f t="shared" ca="1" si="129"/>
        <v>2.867681829195011</v>
      </c>
      <c r="C282" s="21">
        <f t="shared" ca="1" si="144"/>
        <v>4699.9696381883587</v>
      </c>
      <c r="D282" s="20">
        <f t="shared" ca="1" si="145"/>
        <v>4702.8373200175538</v>
      </c>
      <c r="E282" s="19"/>
      <c r="F282" s="20">
        <f t="shared" ca="1" si="130"/>
        <v>5.1342066155543771</v>
      </c>
      <c r="G282" s="20">
        <f t="shared" ca="1" si="131"/>
        <v>4.9499411342461066</v>
      </c>
      <c r="H282" s="21">
        <f t="shared" ca="1" si="146"/>
        <v>4679.1561336740924</v>
      </c>
      <c r="I282" s="20">
        <f t="shared" ca="1" si="147"/>
        <v>4684.1060748083382</v>
      </c>
      <c r="J282" s="19"/>
      <c r="K282" s="20">
        <f t="shared" ca="1" si="132"/>
        <v>1.7501021543482636</v>
      </c>
      <c r="L282" s="20">
        <f t="shared" ca="1" si="133"/>
        <v>10.644204084863285</v>
      </c>
      <c r="M282" s="21">
        <f t="shared" ca="1" si="148"/>
        <v>3991.7920973084124</v>
      </c>
      <c r="N282" s="20">
        <f t="shared" ca="1" si="149"/>
        <v>4002.4363013932757</v>
      </c>
      <c r="O282" s="19"/>
      <c r="P282" s="20">
        <f t="shared" ca="1" si="134"/>
        <v>0.14761219075974394</v>
      </c>
      <c r="Q282" s="20">
        <f t="shared" ca="1" si="135"/>
        <v>8.7339454265208794</v>
      </c>
      <c r="R282" s="21">
        <f t="shared" ca="1" si="150"/>
        <v>4771.5226885841939</v>
      </c>
      <c r="S282" s="20">
        <f t="shared" ca="1" si="151"/>
        <v>4780.2566340107151</v>
      </c>
      <c r="T282" s="19"/>
      <c r="U282" s="20">
        <f t="shared" ca="1" si="136"/>
        <v>0.86240416289294486</v>
      </c>
      <c r="V282" s="20">
        <f t="shared" ca="1" si="137"/>
        <v>2.8196816213108691</v>
      </c>
      <c r="W282" s="21">
        <f t="shared" ca="1" si="152"/>
        <v>3737.7594234814133</v>
      </c>
      <c r="X282" s="20">
        <f t="shared" ca="1" si="153"/>
        <v>3740.579105102724</v>
      </c>
      <c r="Z282" s="20">
        <f t="shared" ca="1" si="138"/>
        <v>6.945934856973869</v>
      </c>
      <c r="AA282" s="20">
        <f t="shared" ca="1" si="139"/>
        <v>6.4938494567144689</v>
      </c>
      <c r="AB282" s="21">
        <f t="shared" ca="1" si="154"/>
        <v>4446.9834609360178</v>
      </c>
      <c r="AC282" s="20">
        <f t="shared" ca="1" si="155"/>
        <v>4453.4773103927319</v>
      </c>
      <c r="AE282" s="20">
        <f t="shared" ca="1" si="140"/>
        <v>4.4410815412339257</v>
      </c>
      <c r="AF282" s="20">
        <f t="shared" ca="1" si="141"/>
        <v>3.807657626428183</v>
      </c>
      <c r="AG282" s="21">
        <f t="shared" ca="1" si="156"/>
        <v>5024.0557871053697</v>
      </c>
      <c r="AH282" s="20">
        <f t="shared" ca="1" si="157"/>
        <v>5027.8634447317982</v>
      </c>
      <c r="AJ282" s="20">
        <f t="shared" ca="1" si="142"/>
        <v>12.006424230649152</v>
      </c>
      <c r="AK282" s="20">
        <f t="shared" ca="1" si="143"/>
        <v>0.5593970925823103</v>
      </c>
      <c r="AL282" s="21">
        <f t="shared" ca="1" si="158"/>
        <v>4858.7158490359561</v>
      </c>
      <c r="AM282" s="20">
        <f t="shared" ca="1" si="159"/>
        <v>4859.2752461285381</v>
      </c>
    </row>
    <row r="283" spans="1:39" x14ac:dyDescent="0.25">
      <c r="A283" s="20">
        <f t="shared" ca="1" si="128"/>
        <v>8.9618653190623689</v>
      </c>
      <c r="B283" s="20">
        <f t="shared" ca="1" si="129"/>
        <v>21.51351476375541</v>
      </c>
      <c r="C283" s="21">
        <f t="shared" ca="1" si="144"/>
        <v>4711.7991853366166</v>
      </c>
      <c r="D283" s="20">
        <f t="shared" ca="1" si="145"/>
        <v>4733.3127001003722</v>
      </c>
      <c r="E283" s="19"/>
      <c r="F283" s="20">
        <f t="shared" ca="1" si="130"/>
        <v>6.7500943572480407</v>
      </c>
      <c r="G283" s="20">
        <f t="shared" ca="1" si="131"/>
        <v>1.6462583287683288</v>
      </c>
      <c r="H283" s="21">
        <f t="shared" ca="1" si="146"/>
        <v>4690.8561691655859</v>
      </c>
      <c r="I283" s="20">
        <f t="shared" ca="1" si="147"/>
        <v>4692.5024274943544</v>
      </c>
      <c r="J283" s="19"/>
      <c r="K283" s="20">
        <f t="shared" ca="1" si="132"/>
        <v>0.38499780648145321</v>
      </c>
      <c r="L283" s="20">
        <f t="shared" ca="1" si="133"/>
        <v>0.36357123682721942</v>
      </c>
      <c r="M283" s="21">
        <f t="shared" ca="1" si="148"/>
        <v>4002.821299199757</v>
      </c>
      <c r="N283" s="20">
        <f t="shared" ca="1" si="149"/>
        <v>4003.1848704365843</v>
      </c>
      <c r="O283" s="19"/>
      <c r="P283" s="20">
        <f t="shared" ca="1" si="134"/>
        <v>6.6597291923725681</v>
      </c>
      <c r="Q283" s="20">
        <f t="shared" ca="1" si="135"/>
        <v>10.004302327083888</v>
      </c>
      <c r="R283" s="21">
        <f t="shared" ca="1" si="150"/>
        <v>4786.9163632030877</v>
      </c>
      <c r="S283" s="20">
        <f t="shared" ca="1" si="151"/>
        <v>4796.9206655301714</v>
      </c>
      <c r="T283" s="19"/>
      <c r="U283" s="20">
        <f t="shared" ca="1" si="136"/>
        <v>21.363219060804997</v>
      </c>
      <c r="V283" s="20">
        <f t="shared" ca="1" si="137"/>
        <v>5.7260745266022681</v>
      </c>
      <c r="W283" s="21">
        <f t="shared" ca="1" si="152"/>
        <v>3761.9423241635291</v>
      </c>
      <c r="X283" s="20">
        <f t="shared" ca="1" si="153"/>
        <v>3767.6683986901312</v>
      </c>
      <c r="Z283" s="20">
        <f t="shared" ca="1" si="138"/>
        <v>11.126835036475857</v>
      </c>
      <c r="AA283" s="20">
        <f t="shared" ca="1" si="139"/>
        <v>3.0541458159041208</v>
      </c>
      <c r="AB283" s="21">
        <f t="shared" ca="1" si="154"/>
        <v>4464.6041454292081</v>
      </c>
      <c r="AC283" s="20">
        <f t="shared" ca="1" si="155"/>
        <v>4467.6582912451122</v>
      </c>
      <c r="AE283" s="20">
        <f t="shared" ca="1" si="140"/>
        <v>20.258186849580699</v>
      </c>
      <c r="AF283" s="20">
        <f t="shared" ca="1" si="141"/>
        <v>9.3879863038585238</v>
      </c>
      <c r="AG283" s="21">
        <f t="shared" ca="1" si="156"/>
        <v>5048.121631581379</v>
      </c>
      <c r="AH283" s="20">
        <f t="shared" ca="1" si="157"/>
        <v>5057.5096178852373</v>
      </c>
      <c r="AJ283" s="20">
        <f t="shared" ca="1" si="142"/>
        <v>4.0606130521743342</v>
      </c>
      <c r="AK283" s="20">
        <f t="shared" ca="1" si="143"/>
        <v>12.684565881951205</v>
      </c>
      <c r="AL283" s="21">
        <f t="shared" ca="1" si="158"/>
        <v>4863.3358591807128</v>
      </c>
      <c r="AM283" s="20">
        <f t="shared" ca="1" si="159"/>
        <v>4876.0204250626639</v>
      </c>
    </row>
    <row r="284" spans="1:39" x14ac:dyDescent="0.25">
      <c r="A284" s="20">
        <f t="shared" ca="1" si="128"/>
        <v>14.674337529919612</v>
      </c>
      <c r="B284" s="20">
        <f t="shared" ca="1" si="129"/>
        <v>2.6647798114843235</v>
      </c>
      <c r="C284" s="21">
        <f t="shared" ca="1" si="144"/>
        <v>4747.9870376302915</v>
      </c>
      <c r="D284" s="20">
        <f t="shared" ca="1" si="145"/>
        <v>4750.6518174417761</v>
      </c>
      <c r="E284" s="19"/>
      <c r="F284" s="20">
        <f t="shared" ca="1" si="130"/>
        <v>8.0673278293466453</v>
      </c>
      <c r="G284" s="20">
        <f t="shared" ca="1" si="131"/>
        <v>3.8995208241573409</v>
      </c>
      <c r="H284" s="21">
        <f t="shared" ca="1" si="146"/>
        <v>4700.5697553237014</v>
      </c>
      <c r="I284" s="20">
        <f t="shared" ca="1" si="147"/>
        <v>4704.4692761478591</v>
      </c>
      <c r="J284" s="19"/>
      <c r="K284" s="20">
        <f t="shared" ca="1" si="132"/>
        <v>3.3091915434907615</v>
      </c>
      <c r="L284" s="20">
        <f t="shared" ca="1" si="133"/>
        <v>14.738739581141864</v>
      </c>
      <c r="M284" s="21">
        <f t="shared" ca="1" si="148"/>
        <v>4006.494061980075</v>
      </c>
      <c r="N284" s="20">
        <f t="shared" ca="1" si="149"/>
        <v>4021.232801561217</v>
      </c>
      <c r="O284" s="19"/>
      <c r="P284" s="20">
        <f t="shared" ca="1" si="134"/>
        <v>2.2936795412931499</v>
      </c>
      <c r="Q284" s="20">
        <f t="shared" ca="1" si="135"/>
        <v>2.0908794610261636</v>
      </c>
      <c r="R284" s="21">
        <f t="shared" ca="1" si="150"/>
        <v>4799.2143450714648</v>
      </c>
      <c r="S284" s="20">
        <f t="shared" ca="1" si="151"/>
        <v>4801.3052245324907</v>
      </c>
      <c r="T284" s="19"/>
      <c r="U284" s="20">
        <f t="shared" ca="1" si="136"/>
        <v>13.025382675886975</v>
      </c>
      <c r="V284" s="20">
        <f t="shared" ca="1" si="137"/>
        <v>4.9468837025635808E-2</v>
      </c>
      <c r="W284" s="21">
        <f t="shared" ca="1" si="152"/>
        <v>3780.6937813660184</v>
      </c>
      <c r="X284" s="20">
        <f t="shared" ca="1" si="153"/>
        <v>3780.7432502030438</v>
      </c>
      <c r="Z284" s="20">
        <f t="shared" ca="1" si="138"/>
        <v>10.910078858121411</v>
      </c>
      <c r="AA284" s="20">
        <f t="shared" ca="1" si="139"/>
        <v>1.5355030965298531</v>
      </c>
      <c r="AB284" s="21">
        <f t="shared" ca="1" si="154"/>
        <v>4478.568370103234</v>
      </c>
      <c r="AC284" s="20">
        <f t="shared" ca="1" si="155"/>
        <v>4480.1038731997642</v>
      </c>
      <c r="AE284" s="20">
        <f t="shared" ca="1" si="140"/>
        <v>9.5231491444344556</v>
      </c>
      <c r="AF284" s="20">
        <f t="shared" ca="1" si="141"/>
        <v>1.3217382414225658</v>
      </c>
      <c r="AG284" s="21">
        <f t="shared" ca="1" si="156"/>
        <v>5067.032767029672</v>
      </c>
      <c r="AH284" s="20">
        <f t="shared" ca="1" si="157"/>
        <v>5068.3545052710942</v>
      </c>
      <c r="AJ284" s="20">
        <f t="shared" ca="1" si="142"/>
        <v>21.870639610444993</v>
      </c>
      <c r="AK284" s="20">
        <f t="shared" ca="1" si="143"/>
        <v>0.89328279648255859</v>
      </c>
      <c r="AL284" s="21">
        <f t="shared" ca="1" si="158"/>
        <v>4897.8910646731092</v>
      </c>
      <c r="AM284" s="20">
        <f t="shared" ca="1" si="159"/>
        <v>4898.7843474695919</v>
      </c>
    </row>
    <row r="285" spans="1:39" x14ac:dyDescent="0.25">
      <c r="A285" s="20">
        <f t="shared" ca="1" si="128"/>
        <v>5.306115676174266</v>
      </c>
      <c r="B285" s="20">
        <f t="shared" ca="1" si="129"/>
        <v>4.6382108732822571</v>
      </c>
      <c r="C285" s="21">
        <f t="shared" ca="1" si="144"/>
        <v>4755.9579331179502</v>
      </c>
      <c r="D285" s="20">
        <f t="shared" ca="1" si="145"/>
        <v>4760.5961439912326</v>
      </c>
      <c r="E285" s="19"/>
      <c r="F285" s="20">
        <f t="shared" ca="1" si="130"/>
        <v>18.592468233261513</v>
      </c>
      <c r="G285" s="20">
        <f t="shared" ca="1" si="131"/>
        <v>0.46906322362460923</v>
      </c>
      <c r="H285" s="21">
        <f t="shared" ca="1" si="146"/>
        <v>4723.0617443811207</v>
      </c>
      <c r="I285" s="20">
        <f t="shared" ca="1" si="147"/>
        <v>4723.530807604745</v>
      </c>
      <c r="J285" s="19"/>
      <c r="K285" s="20">
        <f t="shared" ca="1" si="132"/>
        <v>8.5659998692743358</v>
      </c>
      <c r="L285" s="20">
        <f t="shared" ca="1" si="133"/>
        <v>8.268962104074344</v>
      </c>
      <c r="M285" s="21">
        <f t="shared" ca="1" si="148"/>
        <v>4029.7988014304915</v>
      </c>
      <c r="N285" s="20">
        <f t="shared" ca="1" si="149"/>
        <v>4038.067763534566</v>
      </c>
      <c r="O285" s="19"/>
      <c r="P285" s="20">
        <f t="shared" ca="1" si="134"/>
        <v>17.022678498938763</v>
      </c>
      <c r="Q285" s="20">
        <f t="shared" ca="1" si="135"/>
        <v>5.1894323827490663</v>
      </c>
      <c r="R285" s="21">
        <f t="shared" ca="1" si="150"/>
        <v>4818.3279030314297</v>
      </c>
      <c r="S285" s="20">
        <f t="shared" ca="1" si="151"/>
        <v>4823.5173354141789</v>
      </c>
      <c r="T285" s="19"/>
      <c r="U285" s="20">
        <f t="shared" ca="1" si="136"/>
        <v>6.5420697473123415</v>
      </c>
      <c r="V285" s="20">
        <f t="shared" ca="1" si="137"/>
        <v>1.4638758121235196</v>
      </c>
      <c r="W285" s="21">
        <f t="shared" ca="1" si="152"/>
        <v>3787.2853199503561</v>
      </c>
      <c r="X285" s="20">
        <f t="shared" ca="1" si="153"/>
        <v>3788.7491957624798</v>
      </c>
      <c r="Z285" s="20">
        <f t="shared" ca="1" si="138"/>
        <v>9.3339728626544503</v>
      </c>
      <c r="AA285" s="20">
        <f t="shared" ca="1" si="139"/>
        <v>6.4148818649999724</v>
      </c>
      <c r="AB285" s="21">
        <f t="shared" ca="1" si="154"/>
        <v>4489.4378460624184</v>
      </c>
      <c r="AC285" s="20">
        <f t="shared" ca="1" si="155"/>
        <v>4495.8527279274185</v>
      </c>
      <c r="AE285" s="20">
        <f t="shared" ca="1" si="140"/>
        <v>4.8288714096254512</v>
      </c>
      <c r="AF285" s="20">
        <f t="shared" ca="1" si="141"/>
        <v>0.29686718731472622</v>
      </c>
      <c r="AG285" s="21">
        <f t="shared" ca="1" si="156"/>
        <v>5073.1833766807194</v>
      </c>
      <c r="AH285" s="20">
        <f t="shared" ca="1" si="157"/>
        <v>5073.4802438680344</v>
      </c>
      <c r="AJ285" s="20">
        <f t="shared" ca="1" si="142"/>
        <v>20.393186252912113</v>
      </c>
      <c r="AK285" s="20">
        <f t="shared" ca="1" si="143"/>
        <v>0.70261390036701932</v>
      </c>
      <c r="AL285" s="21">
        <f t="shared" ca="1" si="158"/>
        <v>4919.1775337225044</v>
      </c>
      <c r="AM285" s="20">
        <f t="shared" ca="1" si="159"/>
        <v>4919.8801476228718</v>
      </c>
    </row>
    <row r="286" spans="1:39" x14ac:dyDescent="0.25">
      <c r="A286" s="20">
        <f t="shared" ca="1" si="128"/>
        <v>9.3162644669378043</v>
      </c>
      <c r="B286" s="20">
        <f t="shared" ca="1" si="129"/>
        <v>0.198594591844693</v>
      </c>
      <c r="C286" s="21">
        <f t="shared" ca="1" si="144"/>
        <v>4769.9124084581699</v>
      </c>
      <c r="D286" s="20">
        <f t="shared" ca="1" si="145"/>
        <v>4770.1110030500149</v>
      </c>
      <c r="E286" s="19"/>
      <c r="F286" s="20">
        <f t="shared" ca="1" si="130"/>
        <v>4.0458365838135339</v>
      </c>
      <c r="G286" s="20">
        <f t="shared" ca="1" si="131"/>
        <v>2.3045578775184303</v>
      </c>
      <c r="H286" s="21">
        <f t="shared" ca="1" si="146"/>
        <v>4727.5766441885589</v>
      </c>
      <c r="I286" s="20">
        <f t="shared" ca="1" si="147"/>
        <v>4729.8812020660771</v>
      </c>
      <c r="J286" s="19"/>
      <c r="K286" s="20">
        <f t="shared" ca="1" si="132"/>
        <v>5.3868578957098396</v>
      </c>
      <c r="L286" s="20">
        <f t="shared" ca="1" si="133"/>
        <v>4.7499858074886614</v>
      </c>
      <c r="M286" s="21">
        <f t="shared" ca="1" si="148"/>
        <v>4043.4546214302759</v>
      </c>
      <c r="N286" s="20">
        <f t="shared" ca="1" si="149"/>
        <v>4048.2046072377648</v>
      </c>
      <c r="O286" s="19"/>
      <c r="P286" s="20">
        <f t="shared" ca="1" si="134"/>
        <v>1.8959033482041712</v>
      </c>
      <c r="Q286" s="20">
        <f t="shared" ca="1" si="135"/>
        <v>0.46920783902640162</v>
      </c>
      <c r="R286" s="21">
        <f t="shared" ca="1" si="150"/>
        <v>4825.4132387623831</v>
      </c>
      <c r="S286" s="20">
        <f t="shared" ca="1" si="151"/>
        <v>4825.8824466014094</v>
      </c>
      <c r="T286" s="19"/>
      <c r="U286" s="20">
        <f t="shared" ca="1" si="136"/>
        <v>22.075525378110388</v>
      </c>
      <c r="V286" s="20">
        <f t="shared" ca="1" si="137"/>
        <v>5.8428310458101649</v>
      </c>
      <c r="W286" s="21">
        <f t="shared" ca="1" si="152"/>
        <v>3810.8247211405901</v>
      </c>
      <c r="X286" s="20">
        <f t="shared" ca="1" si="153"/>
        <v>3816.6675521864004</v>
      </c>
      <c r="Z286" s="20">
        <f t="shared" ca="1" si="138"/>
        <v>4.7730848395155263</v>
      </c>
      <c r="AA286" s="20">
        <f t="shared" ca="1" si="139"/>
        <v>0.5347765352450029</v>
      </c>
      <c r="AB286" s="21">
        <f t="shared" ca="1" si="154"/>
        <v>4500.6258127669344</v>
      </c>
      <c r="AC286" s="20">
        <f t="shared" ca="1" si="155"/>
        <v>4501.1605893021797</v>
      </c>
      <c r="AE286" s="20">
        <f t="shared" ca="1" si="140"/>
        <v>7.5741879920252719</v>
      </c>
      <c r="AF286" s="20">
        <f t="shared" ca="1" si="141"/>
        <v>1.4633213939270358</v>
      </c>
      <c r="AG286" s="21">
        <f t="shared" ca="1" si="156"/>
        <v>5081.0544318600596</v>
      </c>
      <c r="AH286" s="20">
        <f t="shared" ca="1" si="157"/>
        <v>5082.5177532539865</v>
      </c>
      <c r="AJ286" s="20">
        <f t="shared" ca="1" si="142"/>
        <v>10.582058346294932</v>
      </c>
      <c r="AK286" s="20">
        <f t="shared" ca="1" si="143"/>
        <v>2.5657690108428182</v>
      </c>
      <c r="AL286" s="21">
        <f t="shared" ca="1" si="158"/>
        <v>4930.4622059691665</v>
      </c>
      <c r="AM286" s="20">
        <f t="shared" ca="1" si="159"/>
        <v>4933.0279749800093</v>
      </c>
    </row>
    <row r="287" spans="1:39" x14ac:dyDescent="0.25">
      <c r="A287" s="20">
        <f t="shared" ca="1" si="128"/>
        <v>24.649244686759488</v>
      </c>
      <c r="B287" s="20">
        <f t="shared" ca="1" si="129"/>
        <v>0.12009756437161029</v>
      </c>
      <c r="C287" s="21">
        <f t="shared" ca="1" si="144"/>
        <v>4794.7602477367745</v>
      </c>
      <c r="D287" s="20">
        <f t="shared" ca="1" si="145"/>
        <v>4794.880345301146</v>
      </c>
      <c r="E287" s="19"/>
      <c r="F287" s="20">
        <f t="shared" ca="1" si="130"/>
        <v>12.72642432924928</v>
      </c>
      <c r="G287" s="20">
        <f t="shared" ca="1" si="131"/>
        <v>7.8326267006066885</v>
      </c>
      <c r="H287" s="21">
        <f t="shared" ca="1" si="146"/>
        <v>4742.6076263953264</v>
      </c>
      <c r="I287" s="20">
        <f t="shared" ca="1" si="147"/>
        <v>4750.4402530959333</v>
      </c>
      <c r="J287" s="19"/>
      <c r="K287" s="20">
        <f t="shared" ca="1" si="132"/>
        <v>0.7333999412472586</v>
      </c>
      <c r="L287" s="20">
        <f t="shared" ca="1" si="133"/>
        <v>7.4710509717857194</v>
      </c>
      <c r="M287" s="21">
        <f t="shared" ca="1" si="148"/>
        <v>4048.9380071790119</v>
      </c>
      <c r="N287" s="20">
        <f t="shared" ca="1" si="149"/>
        <v>4056.4090581507976</v>
      </c>
      <c r="O287" s="19"/>
      <c r="P287" s="20">
        <f t="shared" ca="1" si="134"/>
        <v>19.273424706603034</v>
      </c>
      <c r="Q287" s="20">
        <f t="shared" ca="1" si="135"/>
        <v>15.302341123145444</v>
      </c>
      <c r="R287" s="21">
        <f t="shared" ca="1" si="150"/>
        <v>4845.1558713080121</v>
      </c>
      <c r="S287" s="20">
        <f t="shared" ca="1" si="151"/>
        <v>4860.4582124311573</v>
      </c>
      <c r="T287" s="19"/>
      <c r="U287" s="20">
        <f t="shared" ca="1" si="136"/>
        <v>14.205674900162034</v>
      </c>
      <c r="V287" s="20">
        <f t="shared" ca="1" si="137"/>
        <v>5.3964769311005014</v>
      </c>
      <c r="W287" s="21">
        <f t="shared" ca="1" si="152"/>
        <v>3830.8732270865626</v>
      </c>
      <c r="X287" s="20">
        <f t="shared" ca="1" si="153"/>
        <v>3836.2697040176631</v>
      </c>
      <c r="Z287" s="20">
        <f t="shared" ca="1" si="138"/>
        <v>26.345056024553553</v>
      </c>
      <c r="AA287" s="20">
        <f t="shared" ca="1" si="139"/>
        <v>0.35109565987390101</v>
      </c>
      <c r="AB287" s="21">
        <f t="shared" ca="1" si="154"/>
        <v>4527.5056453267334</v>
      </c>
      <c r="AC287" s="20">
        <f t="shared" ca="1" si="155"/>
        <v>4527.8567409866073</v>
      </c>
      <c r="AE287" s="20">
        <f t="shared" ca="1" si="140"/>
        <v>29.472549770526093</v>
      </c>
      <c r="AF287" s="20">
        <f t="shared" ca="1" si="141"/>
        <v>5.1380063091157204</v>
      </c>
      <c r="AG287" s="21">
        <f t="shared" ca="1" si="156"/>
        <v>5111.9903030245123</v>
      </c>
      <c r="AH287" s="20">
        <f t="shared" ca="1" si="157"/>
        <v>5117.1283093336278</v>
      </c>
      <c r="AJ287" s="20">
        <f t="shared" ca="1" si="142"/>
        <v>21.96693132741169</v>
      </c>
      <c r="AK287" s="20">
        <f t="shared" ca="1" si="143"/>
        <v>5.6721249170304509</v>
      </c>
      <c r="AL287" s="21">
        <f t="shared" ca="1" si="158"/>
        <v>4954.9949063074209</v>
      </c>
      <c r="AM287" s="20">
        <f t="shared" ca="1" si="159"/>
        <v>4960.6670312244514</v>
      </c>
    </row>
    <row r="288" spans="1:39" x14ac:dyDescent="0.25">
      <c r="A288" s="20">
        <f t="shared" ca="1" si="128"/>
        <v>1.5588689345556255</v>
      </c>
      <c r="B288" s="20">
        <f t="shared" ca="1" si="129"/>
        <v>13.294152194099114</v>
      </c>
      <c r="C288" s="21">
        <f t="shared" ca="1" si="144"/>
        <v>4796.4392142357019</v>
      </c>
      <c r="D288" s="20">
        <f t="shared" ca="1" si="145"/>
        <v>4809.7333664298012</v>
      </c>
      <c r="E288" s="19"/>
      <c r="F288" s="20">
        <f t="shared" ca="1" si="130"/>
        <v>16.823847191461503</v>
      </c>
      <c r="G288" s="20">
        <f t="shared" ca="1" si="131"/>
        <v>6.1467312785963237</v>
      </c>
      <c r="H288" s="21">
        <f t="shared" ca="1" si="146"/>
        <v>4767.2641002873952</v>
      </c>
      <c r="I288" s="20">
        <f t="shared" ca="1" si="147"/>
        <v>4773.4108315659914</v>
      </c>
      <c r="J288" s="19"/>
      <c r="K288" s="20">
        <f t="shared" ca="1" si="132"/>
        <v>9.443778221421141</v>
      </c>
      <c r="L288" s="20">
        <f t="shared" ca="1" si="133"/>
        <v>8.7174758187439298</v>
      </c>
      <c r="M288" s="21">
        <f t="shared" ca="1" si="148"/>
        <v>4065.8528363722189</v>
      </c>
      <c r="N288" s="20">
        <f t="shared" ca="1" si="149"/>
        <v>4074.5703121909628</v>
      </c>
      <c r="O288" s="19"/>
      <c r="P288" s="20">
        <f t="shared" ca="1" si="134"/>
        <v>9.3047443638589016</v>
      </c>
      <c r="Q288" s="20">
        <f t="shared" ca="1" si="135"/>
        <v>3.9050669680473278</v>
      </c>
      <c r="R288" s="21">
        <f t="shared" ca="1" si="150"/>
        <v>4869.7629567950162</v>
      </c>
      <c r="S288" s="20">
        <f t="shared" ca="1" si="151"/>
        <v>4873.6680237630635</v>
      </c>
      <c r="T288" s="19"/>
      <c r="U288" s="20">
        <f t="shared" ca="1" si="136"/>
        <v>3.3683389672482198</v>
      </c>
      <c r="V288" s="20">
        <f t="shared" ca="1" si="137"/>
        <v>1.2739312056791374</v>
      </c>
      <c r="W288" s="21">
        <f t="shared" ca="1" si="152"/>
        <v>3839.6380429849114</v>
      </c>
      <c r="X288" s="20">
        <f t="shared" ca="1" si="153"/>
        <v>3840.9119741905906</v>
      </c>
      <c r="Z288" s="20">
        <f t="shared" ca="1" si="138"/>
        <v>5.2597605109228835</v>
      </c>
      <c r="AA288" s="20">
        <f t="shared" ca="1" si="139"/>
        <v>3.7567639601730449</v>
      </c>
      <c r="AB288" s="21">
        <f t="shared" ca="1" si="154"/>
        <v>4533.1165014975304</v>
      </c>
      <c r="AC288" s="20">
        <f t="shared" ca="1" si="155"/>
        <v>4536.8732654577034</v>
      </c>
      <c r="AE288" s="20">
        <f t="shared" ca="1" si="140"/>
        <v>3.9853544696771763</v>
      </c>
      <c r="AF288" s="20">
        <f t="shared" ca="1" si="141"/>
        <v>2.0234489531207975</v>
      </c>
      <c r="AG288" s="21">
        <f t="shared" ca="1" si="156"/>
        <v>5121.1136638033049</v>
      </c>
      <c r="AH288" s="20">
        <f t="shared" ca="1" si="157"/>
        <v>5123.1371127564253</v>
      </c>
      <c r="AJ288" s="20">
        <f t="shared" ca="1" si="142"/>
        <v>1.6130256939777783</v>
      </c>
      <c r="AK288" s="20">
        <f t="shared" ca="1" si="143"/>
        <v>23.523338351312805</v>
      </c>
      <c r="AL288" s="21">
        <f t="shared" ca="1" si="158"/>
        <v>4962.2800569184292</v>
      </c>
      <c r="AM288" s="20">
        <f t="shared" ca="1" si="159"/>
        <v>4985.8033952697424</v>
      </c>
    </row>
    <row r="289" spans="1:39" x14ac:dyDescent="0.25">
      <c r="A289" s="20">
        <f t="shared" ca="1" si="128"/>
        <v>4.6730042058903853</v>
      </c>
      <c r="B289" s="20">
        <f t="shared" ca="1" si="129"/>
        <v>4.081019763731554</v>
      </c>
      <c r="C289" s="21">
        <f t="shared" ca="1" si="144"/>
        <v>4814.4063706356919</v>
      </c>
      <c r="D289" s="20">
        <f t="shared" ca="1" si="145"/>
        <v>4818.4873903994239</v>
      </c>
      <c r="E289" s="19"/>
      <c r="F289" s="20">
        <f t="shared" ca="1" si="130"/>
        <v>8.5467463414600218</v>
      </c>
      <c r="G289" s="20">
        <f t="shared" ca="1" si="131"/>
        <v>0.37533090265528568</v>
      </c>
      <c r="H289" s="21">
        <f t="shared" ca="1" si="146"/>
        <v>4781.9575779074512</v>
      </c>
      <c r="I289" s="20">
        <f t="shared" ca="1" si="147"/>
        <v>4782.3329088101063</v>
      </c>
      <c r="J289" s="19"/>
      <c r="K289" s="20">
        <f t="shared" ca="1" si="132"/>
        <v>9.0420101078867283</v>
      </c>
      <c r="L289" s="20">
        <f t="shared" ca="1" si="133"/>
        <v>2.0853139441112667</v>
      </c>
      <c r="M289" s="21">
        <f t="shared" ca="1" si="148"/>
        <v>4083.6123222988494</v>
      </c>
      <c r="N289" s="20">
        <f t="shared" ca="1" si="149"/>
        <v>4085.6976362429609</v>
      </c>
      <c r="O289" s="19"/>
      <c r="P289" s="20">
        <f t="shared" ca="1" si="134"/>
        <v>12.190416367118676</v>
      </c>
      <c r="Q289" s="20">
        <f t="shared" ca="1" si="135"/>
        <v>2.1377441708183338</v>
      </c>
      <c r="R289" s="21">
        <f t="shared" ca="1" si="150"/>
        <v>4885.8584401301823</v>
      </c>
      <c r="S289" s="20">
        <f t="shared" ca="1" si="151"/>
        <v>4887.9961843010005</v>
      </c>
      <c r="T289" s="19"/>
      <c r="U289" s="20">
        <f t="shared" ca="1" si="136"/>
        <v>25.314540103378757</v>
      </c>
      <c r="V289" s="20">
        <f t="shared" ca="1" si="137"/>
        <v>0.45432739090864127</v>
      </c>
      <c r="W289" s="21">
        <f t="shared" ca="1" si="152"/>
        <v>3866.2265142939696</v>
      </c>
      <c r="X289" s="20">
        <f t="shared" ca="1" si="153"/>
        <v>3866.680841684878</v>
      </c>
      <c r="Z289" s="20">
        <f t="shared" ca="1" si="138"/>
        <v>11.357370278471883</v>
      </c>
      <c r="AA289" s="20">
        <f t="shared" ca="1" si="139"/>
        <v>3.24530081637764</v>
      </c>
      <c r="AB289" s="21">
        <f t="shared" ca="1" si="154"/>
        <v>4548.2306357361749</v>
      </c>
      <c r="AC289" s="20">
        <f t="shared" ca="1" si="155"/>
        <v>4551.4759365525524</v>
      </c>
      <c r="AE289" s="20">
        <f t="shared" ca="1" si="140"/>
        <v>13.526191567174356</v>
      </c>
      <c r="AF289" s="20">
        <f t="shared" ca="1" si="141"/>
        <v>7.816836315458298</v>
      </c>
      <c r="AG289" s="21">
        <f t="shared" ca="1" si="156"/>
        <v>5136.6633043235997</v>
      </c>
      <c r="AH289" s="20">
        <f t="shared" ca="1" si="157"/>
        <v>5144.4801406390579</v>
      </c>
      <c r="AJ289" s="20">
        <f t="shared" ca="1" si="142"/>
        <v>33.502437373796845</v>
      </c>
      <c r="AK289" s="20">
        <f t="shared" ca="1" si="143"/>
        <v>3.0059193816532179</v>
      </c>
      <c r="AL289" s="21">
        <f t="shared" ca="1" si="158"/>
        <v>5019.3058326435394</v>
      </c>
      <c r="AM289" s="20">
        <f t="shared" ca="1" si="159"/>
        <v>5022.3117520251926</v>
      </c>
    </row>
    <row r="290" spans="1:39" x14ac:dyDescent="0.25">
      <c r="A290" s="20">
        <f t="shared" ca="1" si="128"/>
        <v>44.11330294128264</v>
      </c>
      <c r="B290" s="20">
        <f t="shared" ca="1" si="129"/>
        <v>3.2881350337863999</v>
      </c>
      <c r="C290" s="21">
        <f t="shared" ca="1" si="144"/>
        <v>4862.6006933407061</v>
      </c>
      <c r="D290" s="20">
        <f t="shared" ca="1" si="145"/>
        <v>4865.8888283744927</v>
      </c>
      <c r="E290" s="19"/>
      <c r="F290" s="20">
        <f t="shared" ca="1" si="130"/>
        <v>7.1120933906366703</v>
      </c>
      <c r="G290" s="20">
        <f t="shared" ca="1" si="131"/>
        <v>2.1663110883538108</v>
      </c>
      <c r="H290" s="21">
        <f t="shared" ca="1" si="146"/>
        <v>4789.4450022007431</v>
      </c>
      <c r="I290" s="20">
        <f t="shared" ca="1" si="147"/>
        <v>4791.6113132890969</v>
      </c>
      <c r="J290" s="19"/>
      <c r="K290" s="20">
        <f t="shared" ca="1" si="132"/>
        <v>19.199861956001044</v>
      </c>
      <c r="L290" s="20">
        <f t="shared" ca="1" si="133"/>
        <v>1.6322124700381306</v>
      </c>
      <c r="M290" s="21">
        <f t="shared" ca="1" si="148"/>
        <v>4104.8974981989622</v>
      </c>
      <c r="N290" s="20">
        <f t="shared" ca="1" si="149"/>
        <v>4106.5297106690005</v>
      </c>
      <c r="O290" s="19"/>
      <c r="P290" s="20">
        <f t="shared" ca="1" si="134"/>
        <v>3.3658691960136462</v>
      </c>
      <c r="Q290" s="20">
        <f t="shared" ca="1" si="135"/>
        <v>7.8223422695359801</v>
      </c>
      <c r="R290" s="21">
        <f t="shared" ca="1" si="150"/>
        <v>4891.3620534970141</v>
      </c>
      <c r="S290" s="20">
        <f t="shared" ca="1" si="151"/>
        <v>4899.1843957665506</v>
      </c>
      <c r="T290" s="19"/>
      <c r="U290" s="20">
        <f t="shared" ca="1" si="136"/>
        <v>21.135268429197211</v>
      </c>
      <c r="V290" s="20">
        <f t="shared" ca="1" si="137"/>
        <v>0.14101734767737981</v>
      </c>
      <c r="W290" s="21">
        <f t="shared" ca="1" si="152"/>
        <v>3887.8161101140754</v>
      </c>
      <c r="X290" s="20">
        <f t="shared" ca="1" si="153"/>
        <v>3887.9571274617529</v>
      </c>
      <c r="Z290" s="20">
        <f t="shared" ca="1" si="138"/>
        <v>22.438774326568169</v>
      </c>
      <c r="AA290" s="20">
        <f t="shared" ca="1" si="139"/>
        <v>0.4446217382429179</v>
      </c>
      <c r="AB290" s="21">
        <f t="shared" ca="1" si="154"/>
        <v>4573.9147108791203</v>
      </c>
      <c r="AC290" s="20">
        <f t="shared" ca="1" si="155"/>
        <v>4574.3593326173632</v>
      </c>
      <c r="AE290" s="20">
        <f t="shared" ca="1" si="140"/>
        <v>15.010174170100314</v>
      </c>
      <c r="AF290" s="20">
        <f t="shared" ca="1" si="141"/>
        <v>0.634675382147316</v>
      </c>
      <c r="AG290" s="21">
        <f t="shared" ca="1" si="156"/>
        <v>5159.490314809158</v>
      </c>
      <c r="AH290" s="20">
        <f t="shared" ca="1" si="157"/>
        <v>5160.1249901913052</v>
      </c>
      <c r="AJ290" s="20">
        <f t="shared" ca="1" si="142"/>
        <v>11.18031909464217</v>
      </c>
      <c r="AK290" s="20">
        <f t="shared" ca="1" si="143"/>
        <v>25.458568084164916</v>
      </c>
      <c r="AL290" s="21">
        <f t="shared" ca="1" si="158"/>
        <v>5033.4920711198347</v>
      </c>
      <c r="AM290" s="20">
        <f t="shared" ca="1" si="159"/>
        <v>5058.9506392039993</v>
      </c>
    </row>
    <row r="291" spans="1:39" x14ac:dyDescent="0.25">
      <c r="A291" s="20">
        <f t="shared" ca="1" si="128"/>
        <v>12.201079049725728</v>
      </c>
      <c r="B291" s="20">
        <f t="shared" ca="1" si="129"/>
        <v>9.7805397194347918</v>
      </c>
      <c r="C291" s="21">
        <f t="shared" ca="1" si="144"/>
        <v>4878.0899074242188</v>
      </c>
      <c r="D291" s="20">
        <f t="shared" ca="1" si="145"/>
        <v>4887.870447143654</v>
      </c>
      <c r="E291" s="19"/>
      <c r="F291" s="20">
        <f t="shared" ca="1" si="130"/>
        <v>27.188678566012474</v>
      </c>
      <c r="G291" s="20">
        <f t="shared" ca="1" si="131"/>
        <v>1.3366978941455285</v>
      </c>
      <c r="H291" s="21">
        <f t="shared" ca="1" si="146"/>
        <v>4818.7999918551095</v>
      </c>
      <c r="I291" s="20">
        <f t="shared" ca="1" si="147"/>
        <v>4820.1366897492553</v>
      </c>
      <c r="J291" s="19"/>
      <c r="K291" s="20">
        <f t="shared" ca="1" si="132"/>
        <v>2.2785275289984654</v>
      </c>
      <c r="L291" s="20">
        <f t="shared" ca="1" si="133"/>
        <v>3.522406149974707</v>
      </c>
      <c r="M291" s="21">
        <f t="shared" ca="1" si="148"/>
        <v>4108.8082381979993</v>
      </c>
      <c r="N291" s="20">
        <f t="shared" ca="1" si="149"/>
        <v>4112.3306443479742</v>
      </c>
      <c r="O291" s="19"/>
      <c r="P291" s="20">
        <f t="shared" ca="1" si="134"/>
        <v>62.436414813566749</v>
      </c>
      <c r="Q291" s="20">
        <f t="shared" ca="1" si="135"/>
        <v>1.4924876819730324</v>
      </c>
      <c r="R291" s="21">
        <f t="shared" ca="1" si="150"/>
        <v>4961.620810580117</v>
      </c>
      <c r="S291" s="20">
        <f t="shared" ca="1" si="151"/>
        <v>4963.1132982620902</v>
      </c>
      <c r="T291" s="19"/>
      <c r="U291" s="20">
        <f t="shared" ca="1" si="136"/>
        <v>7.2336401131730907</v>
      </c>
      <c r="V291" s="20">
        <f t="shared" ca="1" si="137"/>
        <v>3.080765220306329E-2</v>
      </c>
      <c r="W291" s="21">
        <f t="shared" ca="1" si="152"/>
        <v>3895.1907675749258</v>
      </c>
      <c r="X291" s="20">
        <f t="shared" ca="1" si="153"/>
        <v>3895.2215752271286</v>
      </c>
      <c r="Z291" s="20">
        <f t="shared" ca="1" si="138"/>
        <v>15.749327384298338</v>
      </c>
      <c r="AA291" s="20">
        <f t="shared" ca="1" si="139"/>
        <v>3.7870698788808141</v>
      </c>
      <c r="AB291" s="21">
        <f t="shared" ca="1" si="154"/>
        <v>4590.1086600016615</v>
      </c>
      <c r="AC291" s="20">
        <f t="shared" ca="1" si="155"/>
        <v>4593.8957298805426</v>
      </c>
      <c r="AE291" s="20">
        <f t="shared" ca="1" si="140"/>
        <v>3.2018575686276725</v>
      </c>
      <c r="AF291" s="20">
        <f t="shared" ca="1" si="141"/>
        <v>15.78485549311722</v>
      </c>
      <c r="AG291" s="21">
        <f t="shared" ca="1" si="156"/>
        <v>5163.3268477599331</v>
      </c>
      <c r="AH291" s="20">
        <f t="shared" ca="1" si="157"/>
        <v>5179.1117032530501</v>
      </c>
      <c r="AJ291" s="20">
        <f t="shared" ca="1" si="142"/>
        <v>10.104656079290327</v>
      </c>
      <c r="AK291" s="20">
        <f t="shared" ca="1" si="143"/>
        <v>0.8505099548009214</v>
      </c>
      <c r="AL291" s="21">
        <f t="shared" ca="1" si="158"/>
        <v>5069.0552952832895</v>
      </c>
      <c r="AM291" s="20">
        <f t="shared" ca="1" si="159"/>
        <v>5069.9058052380906</v>
      </c>
    </row>
    <row r="292" spans="1:39" x14ac:dyDescent="0.25">
      <c r="A292" s="20">
        <f t="shared" ca="1" si="128"/>
        <v>33.846827194010267</v>
      </c>
      <c r="B292" s="20">
        <f t="shared" ca="1" si="129"/>
        <v>14.872987557830919</v>
      </c>
      <c r="C292" s="21">
        <f t="shared" ca="1" si="144"/>
        <v>4921.7172743376641</v>
      </c>
      <c r="D292" s="20">
        <f t="shared" ca="1" si="145"/>
        <v>4936.5902618954951</v>
      </c>
      <c r="E292" s="19"/>
      <c r="F292" s="20">
        <f t="shared" ca="1" si="130"/>
        <v>9.6284194104934553</v>
      </c>
      <c r="G292" s="20">
        <f t="shared" ca="1" si="131"/>
        <v>2.2575381100761014</v>
      </c>
      <c r="H292" s="21">
        <f t="shared" ca="1" si="146"/>
        <v>4829.765109159749</v>
      </c>
      <c r="I292" s="20">
        <f t="shared" ca="1" si="147"/>
        <v>4832.022647269825</v>
      </c>
      <c r="J292" s="19"/>
      <c r="K292" s="20">
        <f t="shared" ca="1" si="132"/>
        <v>1.9286183700583035</v>
      </c>
      <c r="L292" s="20">
        <f t="shared" ca="1" si="133"/>
        <v>0.48306382702203643</v>
      </c>
      <c r="M292" s="21">
        <f t="shared" ca="1" si="148"/>
        <v>4114.2592627180329</v>
      </c>
      <c r="N292" s="20">
        <f t="shared" ca="1" si="149"/>
        <v>4114.7423265450552</v>
      </c>
      <c r="O292" s="19"/>
      <c r="P292" s="20">
        <f t="shared" ca="1" si="134"/>
        <v>2.2841686297884092</v>
      </c>
      <c r="Q292" s="20">
        <f t="shared" ca="1" si="135"/>
        <v>4.1765833458504451</v>
      </c>
      <c r="R292" s="21">
        <f t="shared" ca="1" si="150"/>
        <v>4965.397466891879</v>
      </c>
      <c r="S292" s="20">
        <f t="shared" ca="1" si="151"/>
        <v>4969.5740502377294</v>
      </c>
      <c r="T292" s="19"/>
      <c r="U292" s="20">
        <f t="shared" ca="1" si="136"/>
        <v>1.7735193575763961</v>
      </c>
      <c r="V292" s="20">
        <f t="shared" ca="1" si="137"/>
        <v>6.0530710625364712</v>
      </c>
      <c r="W292" s="21">
        <f t="shared" ca="1" si="152"/>
        <v>3896.9950945847049</v>
      </c>
      <c r="X292" s="20">
        <f t="shared" ca="1" si="153"/>
        <v>3903.0481656472416</v>
      </c>
      <c r="Z292" s="20">
        <f t="shared" ca="1" si="138"/>
        <v>8.3950062011838007</v>
      </c>
      <c r="AA292" s="20">
        <f t="shared" ca="1" si="139"/>
        <v>4.476190545058464</v>
      </c>
      <c r="AB292" s="21">
        <f t="shared" ca="1" si="154"/>
        <v>4602.2907360817262</v>
      </c>
      <c r="AC292" s="20">
        <f t="shared" ca="1" si="155"/>
        <v>4606.7669266267849</v>
      </c>
      <c r="AE292" s="20">
        <f t="shared" ca="1" si="140"/>
        <v>9.5629024383452546</v>
      </c>
      <c r="AF292" s="20">
        <f t="shared" ca="1" si="141"/>
        <v>0.43641441445278467</v>
      </c>
      <c r="AG292" s="21">
        <f t="shared" ca="1" si="156"/>
        <v>5188.6746056913953</v>
      </c>
      <c r="AH292" s="20">
        <f t="shared" ca="1" si="157"/>
        <v>5189.1110201058482</v>
      </c>
      <c r="AJ292" s="20">
        <f t="shared" ca="1" si="142"/>
        <v>5.2070954713181541</v>
      </c>
      <c r="AK292" s="20">
        <f t="shared" ca="1" si="143"/>
        <v>16.072399823016987</v>
      </c>
      <c r="AL292" s="21">
        <f t="shared" ca="1" si="158"/>
        <v>5075.1129007094087</v>
      </c>
      <c r="AM292" s="20">
        <f t="shared" ca="1" si="159"/>
        <v>5091.1853005324256</v>
      </c>
    </row>
    <row r="293" spans="1:39" x14ac:dyDescent="0.25">
      <c r="A293" s="20">
        <f t="shared" ca="1" si="128"/>
        <v>24.11665719156715</v>
      </c>
      <c r="B293" s="20">
        <f t="shared" ca="1" si="129"/>
        <v>0.60824730708516095</v>
      </c>
      <c r="C293" s="21">
        <f t="shared" ca="1" si="144"/>
        <v>4960.7069190870625</v>
      </c>
      <c r="D293" s="20">
        <f t="shared" ca="1" si="145"/>
        <v>4961.315166394148</v>
      </c>
      <c r="E293" s="19"/>
      <c r="F293" s="20">
        <f t="shared" ca="1" si="130"/>
        <v>2.5036951401625722</v>
      </c>
      <c r="G293" s="20">
        <f t="shared" ca="1" si="131"/>
        <v>5.0261167515359411</v>
      </c>
      <c r="H293" s="21">
        <f t="shared" ca="1" si="146"/>
        <v>4834.5263424099876</v>
      </c>
      <c r="I293" s="20">
        <f t="shared" ca="1" si="147"/>
        <v>4839.552459161524</v>
      </c>
      <c r="J293" s="19"/>
      <c r="K293" s="20">
        <f t="shared" ca="1" si="132"/>
        <v>1.6664640995624749</v>
      </c>
      <c r="L293" s="20">
        <f t="shared" ca="1" si="133"/>
        <v>6.7501410019248427</v>
      </c>
      <c r="M293" s="21">
        <f t="shared" ca="1" si="148"/>
        <v>4116.4087906446175</v>
      </c>
      <c r="N293" s="20">
        <f t="shared" ca="1" si="149"/>
        <v>4123.1589316465424</v>
      </c>
      <c r="O293" s="19"/>
      <c r="P293" s="20">
        <f t="shared" ca="1" si="134"/>
        <v>2.7620127840914996</v>
      </c>
      <c r="Q293" s="20">
        <f t="shared" ca="1" si="135"/>
        <v>4.233007390938055</v>
      </c>
      <c r="R293" s="21">
        <f t="shared" ca="1" si="150"/>
        <v>4972.3360630218212</v>
      </c>
      <c r="S293" s="20">
        <f t="shared" ca="1" si="151"/>
        <v>4976.5690704127592</v>
      </c>
      <c r="T293" s="19"/>
      <c r="U293" s="20">
        <f t="shared" ca="1" si="136"/>
        <v>24.057203924232272</v>
      </c>
      <c r="V293" s="20">
        <f t="shared" ca="1" si="137"/>
        <v>1.323595917602008</v>
      </c>
      <c r="W293" s="21">
        <f t="shared" ca="1" si="152"/>
        <v>3927.1053695714741</v>
      </c>
      <c r="X293" s="20">
        <f t="shared" ca="1" si="153"/>
        <v>3928.4289654890763</v>
      </c>
      <c r="Z293" s="20">
        <f t="shared" ca="1" si="138"/>
        <v>69.985463934943468</v>
      </c>
      <c r="AA293" s="20">
        <f t="shared" ca="1" si="139"/>
        <v>0.64985107858481284</v>
      </c>
      <c r="AB293" s="21">
        <f t="shared" ca="1" si="154"/>
        <v>4676.7523905617281</v>
      </c>
      <c r="AC293" s="20">
        <f t="shared" ca="1" si="155"/>
        <v>4677.4022416403132</v>
      </c>
      <c r="AE293" s="20">
        <f t="shared" ca="1" si="140"/>
        <v>11.233312523818938</v>
      </c>
      <c r="AF293" s="20">
        <f t="shared" ca="1" si="141"/>
        <v>2.1084866989990045</v>
      </c>
      <c r="AG293" s="21">
        <f t="shared" ca="1" si="156"/>
        <v>5200.3443326296674</v>
      </c>
      <c r="AH293" s="20">
        <f t="shared" ca="1" si="157"/>
        <v>5202.452819328666</v>
      </c>
      <c r="AJ293" s="20">
        <f t="shared" ca="1" si="142"/>
        <v>2.3868736929133054</v>
      </c>
      <c r="AK293" s="20">
        <f t="shared" ca="1" si="143"/>
        <v>5.1738969968007256</v>
      </c>
      <c r="AL293" s="21">
        <f t="shared" ca="1" si="158"/>
        <v>5093.572174225339</v>
      </c>
      <c r="AM293" s="20">
        <f t="shared" ca="1" si="159"/>
        <v>5098.74607122214</v>
      </c>
    </row>
    <row r="294" spans="1:39" x14ac:dyDescent="0.25">
      <c r="A294" s="20">
        <f t="shared" ca="1" si="128"/>
        <v>8.1276856133390485</v>
      </c>
      <c r="B294" s="20">
        <f t="shared" ca="1" si="129"/>
        <v>5.1971896152308403</v>
      </c>
      <c r="C294" s="21">
        <f t="shared" ca="1" si="144"/>
        <v>4969.4428520074871</v>
      </c>
      <c r="D294" s="20">
        <f t="shared" ca="1" si="145"/>
        <v>4974.6400416227179</v>
      </c>
      <c r="E294" s="19"/>
      <c r="F294" s="20">
        <f t="shared" ca="1" si="130"/>
        <v>5.2986041333736376</v>
      </c>
      <c r="G294" s="20">
        <f t="shared" ca="1" si="131"/>
        <v>0.7217482508425106</v>
      </c>
      <c r="H294" s="21">
        <f t="shared" ca="1" si="146"/>
        <v>4844.8510632948974</v>
      </c>
      <c r="I294" s="20">
        <f t="shared" ca="1" si="147"/>
        <v>4845.5728115457396</v>
      </c>
      <c r="J294" s="19"/>
      <c r="K294" s="20">
        <f t="shared" ca="1" si="132"/>
        <v>11.957758822905703</v>
      </c>
      <c r="L294" s="20">
        <f t="shared" ca="1" si="133"/>
        <v>0.8033806325058056</v>
      </c>
      <c r="M294" s="21">
        <f t="shared" ca="1" si="148"/>
        <v>4135.1166904694483</v>
      </c>
      <c r="N294" s="20">
        <f t="shared" ca="1" si="149"/>
        <v>4135.9200711019539</v>
      </c>
      <c r="O294" s="19"/>
      <c r="P294" s="20">
        <f t="shared" ca="1" si="134"/>
        <v>6.3107773979787458</v>
      </c>
      <c r="Q294" s="20">
        <f t="shared" ca="1" si="135"/>
        <v>1.7287901653450614E-2</v>
      </c>
      <c r="R294" s="21">
        <f t="shared" ca="1" si="150"/>
        <v>4982.8798478107383</v>
      </c>
      <c r="S294" s="20">
        <f t="shared" ca="1" si="151"/>
        <v>4982.8971357123919</v>
      </c>
      <c r="T294" s="19"/>
      <c r="U294" s="20">
        <f t="shared" ca="1" si="136"/>
        <v>2.1041656524463792</v>
      </c>
      <c r="V294" s="20">
        <f t="shared" ca="1" si="137"/>
        <v>0.16916695131536702</v>
      </c>
      <c r="W294" s="21">
        <f t="shared" ca="1" si="152"/>
        <v>3930.5331311415225</v>
      </c>
      <c r="X294" s="20">
        <f t="shared" ca="1" si="153"/>
        <v>3930.7022980928377</v>
      </c>
      <c r="Z294" s="20">
        <f t="shared" ca="1" si="138"/>
        <v>6.4370877301204041</v>
      </c>
      <c r="AA294" s="20">
        <f t="shared" ca="1" si="139"/>
        <v>7.3655355579679007</v>
      </c>
      <c r="AB294" s="21">
        <f t="shared" ca="1" si="154"/>
        <v>4683.8393293704339</v>
      </c>
      <c r="AC294" s="20">
        <f t="shared" ca="1" si="155"/>
        <v>4691.2048649284015</v>
      </c>
      <c r="AE294" s="20">
        <f t="shared" ca="1" si="140"/>
        <v>17.206496945737541</v>
      </c>
      <c r="AF294" s="20">
        <f t="shared" ca="1" si="141"/>
        <v>2.4407912580526108</v>
      </c>
      <c r="AG294" s="21">
        <f t="shared" ca="1" si="156"/>
        <v>5219.6593162744039</v>
      </c>
      <c r="AH294" s="20">
        <f t="shared" ca="1" si="157"/>
        <v>5222.1001075324566</v>
      </c>
      <c r="AJ294" s="20">
        <f t="shared" ca="1" si="142"/>
        <v>1.1575574582386865</v>
      </c>
      <c r="AK294" s="20">
        <f t="shared" ca="1" si="143"/>
        <v>4.6012382593315495</v>
      </c>
      <c r="AL294" s="21">
        <f t="shared" ca="1" si="158"/>
        <v>5099.9036286803785</v>
      </c>
      <c r="AM294" s="20">
        <f t="shared" ca="1" si="159"/>
        <v>5104.5048669397102</v>
      </c>
    </row>
    <row r="295" spans="1:39" x14ac:dyDescent="0.25">
      <c r="A295" s="20">
        <f t="shared" ca="1" si="128"/>
        <v>4.528292488500421</v>
      </c>
      <c r="B295" s="20">
        <f t="shared" ca="1" si="129"/>
        <v>13.520612039022488</v>
      </c>
      <c r="C295" s="21">
        <f t="shared" ca="1" si="144"/>
        <v>4979.1683341112184</v>
      </c>
      <c r="D295" s="20">
        <f t="shared" ca="1" si="145"/>
        <v>4992.6889461502406</v>
      </c>
      <c r="E295" s="19"/>
      <c r="F295" s="20">
        <f t="shared" ca="1" si="130"/>
        <v>15.489349347546559</v>
      </c>
      <c r="G295" s="20">
        <f t="shared" ca="1" si="131"/>
        <v>2.0659860008404176</v>
      </c>
      <c r="H295" s="21">
        <f t="shared" ca="1" si="146"/>
        <v>4861.0621608932861</v>
      </c>
      <c r="I295" s="20">
        <f t="shared" ca="1" si="147"/>
        <v>4863.1281468941261</v>
      </c>
      <c r="J295" s="19"/>
      <c r="K295" s="20">
        <f t="shared" ca="1" si="132"/>
        <v>6.4717491410392158</v>
      </c>
      <c r="L295" s="20">
        <f t="shared" ca="1" si="133"/>
        <v>0.83206249482056172</v>
      </c>
      <c r="M295" s="21">
        <f t="shared" ca="1" si="148"/>
        <v>4142.3918202429932</v>
      </c>
      <c r="N295" s="20">
        <f t="shared" ca="1" si="149"/>
        <v>4143.2238827378142</v>
      </c>
      <c r="O295" s="19"/>
      <c r="P295" s="20">
        <f t="shared" ca="1" si="134"/>
        <v>4.8757601730342461</v>
      </c>
      <c r="Q295" s="20">
        <f t="shared" ca="1" si="135"/>
        <v>21.523903938285681</v>
      </c>
      <c r="R295" s="21">
        <f t="shared" ca="1" si="150"/>
        <v>4987.7728958854259</v>
      </c>
      <c r="S295" s="20">
        <f t="shared" ca="1" si="151"/>
        <v>5009.2967998237118</v>
      </c>
      <c r="T295" s="19"/>
      <c r="U295" s="20">
        <f t="shared" ca="1" si="136"/>
        <v>6.9931807373564876</v>
      </c>
      <c r="V295" s="20">
        <f t="shared" ca="1" si="137"/>
        <v>7.8110777164341769</v>
      </c>
      <c r="W295" s="21">
        <f t="shared" ca="1" si="152"/>
        <v>3937.6954788301941</v>
      </c>
      <c r="X295" s="20">
        <f t="shared" ca="1" si="153"/>
        <v>3945.5065565466284</v>
      </c>
      <c r="Z295" s="20">
        <f t="shared" ca="1" si="138"/>
        <v>1.1902981279277212</v>
      </c>
      <c r="AA295" s="20">
        <f t="shared" ca="1" si="139"/>
        <v>0.12896053713322103</v>
      </c>
      <c r="AB295" s="21">
        <f t="shared" ca="1" si="154"/>
        <v>4692.3951630563297</v>
      </c>
      <c r="AC295" s="20">
        <f t="shared" ca="1" si="155"/>
        <v>4692.5241235934627</v>
      </c>
      <c r="AE295" s="20">
        <f t="shared" ca="1" si="140"/>
        <v>19.733849762401576</v>
      </c>
      <c r="AF295" s="20">
        <f t="shared" ca="1" si="141"/>
        <v>0.7551590541144223</v>
      </c>
      <c r="AG295" s="21">
        <f t="shared" ca="1" si="156"/>
        <v>5241.833957294858</v>
      </c>
      <c r="AH295" s="20">
        <f t="shared" ca="1" si="157"/>
        <v>5242.5891163489723</v>
      </c>
      <c r="AJ295" s="20">
        <f t="shared" ca="1" si="142"/>
        <v>26.450578075870368</v>
      </c>
      <c r="AK295" s="20">
        <f t="shared" ca="1" si="143"/>
        <v>5.2423607995796964</v>
      </c>
      <c r="AL295" s="21">
        <f t="shared" ca="1" si="158"/>
        <v>5130.9554450155802</v>
      </c>
      <c r="AM295" s="20">
        <f t="shared" ca="1" si="159"/>
        <v>5136.1978058151599</v>
      </c>
    </row>
    <row r="296" spans="1:39" x14ac:dyDescent="0.25">
      <c r="A296" s="20">
        <f t="shared" ca="1" si="128"/>
        <v>14.535049232786308</v>
      </c>
      <c r="B296" s="20">
        <f t="shared" ca="1" si="129"/>
        <v>2.4534196704125573</v>
      </c>
      <c r="C296" s="21">
        <f t="shared" ca="1" si="144"/>
        <v>5007.2239953830267</v>
      </c>
      <c r="D296" s="20">
        <f t="shared" ca="1" si="145"/>
        <v>5009.6774150534393</v>
      </c>
      <c r="E296" s="19"/>
      <c r="F296" s="20">
        <f t="shared" ca="1" si="130"/>
        <v>2.114300788573436</v>
      </c>
      <c r="G296" s="20">
        <f t="shared" ca="1" si="131"/>
        <v>11.170546534662369</v>
      </c>
      <c r="H296" s="21">
        <f t="shared" ca="1" si="146"/>
        <v>4865.2424476826991</v>
      </c>
      <c r="I296" s="20">
        <f t="shared" ca="1" si="147"/>
        <v>4876.4129942173613</v>
      </c>
      <c r="J296" s="19"/>
      <c r="K296" s="20">
        <f t="shared" ca="1" si="132"/>
        <v>1.3070122689804671</v>
      </c>
      <c r="L296" s="20">
        <f t="shared" ca="1" si="133"/>
        <v>16.676182013135222</v>
      </c>
      <c r="M296" s="21">
        <f t="shared" ca="1" si="148"/>
        <v>4144.5308950067947</v>
      </c>
      <c r="N296" s="20">
        <f t="shared" ca="1" si="149"/>
        <v>4161.2070770199298</v>
      </c>
      <c r="O296" s="19"/>
      <c r="P296" s="20">
        <f t="shared" ca="1" si="134"/>
        <v>8.4857293308855652</v>
      </c>
      <c r="Q296" s="20">
        <f t="shared" ca="1" si="135"/>
        <v>4.2695686620720785</v>
      </c>
      <c r="R296" s="21">
        <f t="shared" ca="1" si="150"/>
        <v>5017.7825291545978</v>
      </c>
      <c r="S296" s="20">
        <f t="shared" ca="1" si="151"/>
        <v>5022.0520978166696</v>
      </c>
      <c r="T296" s="19"/>
      <c r="U296" s="20">
        <f t="shared" ca="1" si="136"/>
        <v>2.5469274169094334</v>
      </c>
      <c r="V296" s="20">
        <f t="shared" ca="1" si="137"/>
        <v>0.85907711933949416</v>
      </c>
      <c r="W296" s="21">
        <f t="shared" ca="1" si="152"/>
        <v>3948.0534839635379</v>
      </c>
      <c r="X296" s="20">
        <f t="shared" ca="1" si="153"/>
        <v>3948.9125610828773</v>
      </c>
      <c r="Z296" s="20">
        <f t="shared" ca="1" si="138"/>
        <v>23.502729007151686</v>
      </c>
      <c r="AA296" s="20">
        <f t="shared" ca="1" si="139"/>
        <v>6.6651849100678415</v>
      </c>
      <c r="AB296" s="21">
        <f t="shared" ca="1" si="154"/>
        <v>4716.0268526006148</v>
      </c>
      <c r="AC296" s="20">
        <f t="shared" ca="1" si="155"/>
        <v>4722.6920375106829</v>
      </c>
      <c r="AE296" s="20">
        <f t="shared" ca="1" si="140"/>
        <v>12.82592615929819</v>
      </c>
      <c r="AF296" s="20">
        <f t="shared" ca="1" si="141"/>
        <v>4.3105101836601181</v>
      </c>
      <c r="AG296" s="21">
        <f t="shared" ca="1" si="156"/>
        <v>5255.4150425082707</v>
      </c>
      <c r="AH296" s="20">
        <f t="shared" ca="1" si="157"/>
        <v>5259.7255526919307</v>
      </c>
      <c r="AJ296" s="20">
        <f t="shared" ca="1" si="142"/>
        <v>0.46374430705109587</v>
      </c>
      <c r="AK296" s="20">
        <f t="shared" ca="1" si="143"/>
        <v>19.37882189462383</v>
      </c>
      <c r="AL296" s="21">
        <f t="shared" ca="1" si="158"/>
        <v>5136.6615501222113</v>
      </c>
      <c r="AM296" s="20">
        <f t="shared" ca="1" si="159"/>
        <v>5156.0403720168351</v>
      </c>
    </row>
    <row r="297" spans="1:39" x14ac:dyDescent="0.25">
      <c r="A297" s="20">
        <f t="shared" ca="1" si="128"/>
        <v>2.0980698645588429</v>
      </c>
      <c r="B297" s="20">
        <f t="shared" ca="1" si="129"/>
        <v>3.1154747561744496</v>
      </c>
      <c r="C297" s="21">
        <f t="shared" ca="1" si="144"/>
        <v>5011.7754849179983</v>
      </c>
      <c r="D297" s="20">
        <f t="shared" ca="1" si="145"/>
        <v>5014.8909596741723</v>
      </c>
      <c r="E297" s="19"/>
      <c r="F297" s="20">
        <f t="shared" ca="1" si="130"/>
        <v>6.2984100133145944</v>
      </c>
      <c r="G297" s="20">
        <f t="shared" ca="1" si="131"/>
        <v>0.70996748131436616</v>
      </c>
      <c r="H297" s="21">
        <f t="shared" ca="1" si="146"/>
        <v>4882.7114042306757</v>
      </c>
      <c r="I297" s="20">
        <f t="shared" ca="1" si="147"/>
        <v>4883.4213717119901</v>
      </c>
      <c r="J297" s="19"/>
      <c r="K297" s="20">
        <f t="shared" ca="1" si="132"/>
        <v>32.346137477470847</v>
      </c>
      <c r="L297" s="20">
        <f t="shared" ca="1" si="133"/>
        <v>7.6898879639141162</v>
      </c>
      <c r="M297" s="21">
        <f t="shared" ca="1" si="148"/>
        <v>4193.5532144974004</v>
      </c>
      <c r="N297" s="20">
        <f t="shared" ca="1" si="149"/>
        <v>4201.2431024613143</v>
      </c>
      <c r="O297" s="19"/>
      <c r="P297" s="20">
        <f t="shared" ca="1" si="134"/>
        <v>19.495746113024591</v>
      </c>
      <c r="Q297" s="20">
        <f t="shared" ca="1" si="135"/>
        <v>2.2839612076363176</v>
      </c>
      <c r="R297" s="21">
        <f t="shared" ca="1" si="150"/>
        <v>5041.547843929694</v>
      </c>
      <c r="S297" s="20">
        <f t="shared" ca="1" si="151"/>
        <v>5043.8318051373299</v>
      </c>
      <c r="T297" s="19"/>
      <c r="U297" s="20">
        <f t="shared" ca="1" si="136"/>
        <v>22.794866386904136</v>
      </c>
      <c r="V297" s="20">
        <f t="shared" ca="1" si="137"/>
        <v>10.589395109201034</v>
      </c>
      <c r="W297" s="21">
        <f t="shared" ca="1" si="152"/>
        <v>3971.7074274697816</v>
      </c>
      <c r="X297" s="20">
        <f t="shared" ca="1" si="153"/>
        <v>3982.2968225789828</v>
      </c>
      <c r="Z297" s="20">
        <f t="shared" ca="1" si="138"/>
        <v>56.229894381359067</v>
      </c>
      <c r="AA297" s="20">
        <f t="shared" ca="1" si="139"/>
        <v>0.66682260445418162</v>
      </c>
      <c r="AB297" s="21">
        <f t="shared" ca="1" si="154"/>
        <v>4778.9219318920423</v>
      </c>
      <c r="AC297" s="20">
        <f t="shared" ca="1" si="155"/>
        <v>4779.5887544964962</v>
      </c>
      <c r="AE297" s="20">
        <f t="shared" ca="1" si="140"/>
        <v>17.991014368323977</v>
      </c>
      <c r="AF297" s="20">
        <f t="shared" ca="1" si="141"/>
        <v>1.8327186897080323</v>
      </c>
      <c r="AG297" s="21">
        <f t="shared" ca="1" si="156"/>
        <v>5277.7165670602544</v>
      </c>
      <c r="AH297" s="20">
        <f t="shared" ca="1" si="157"/>
        <v>5279.5492857499621</v>
      </c>
      <c r="AJ297" s="20">
        <f t="shared" ca="1" si="142"/>
        <v>16.726389969765268</v>
      </c>
      <c r="AK297" s="20">
        <f t="shared" ca="1" si="143"/>
        <v>2.0575843901413338</v>
      </c>
      <c r="AL297" s="21">
        <f t="shared" ca="1" si="158"/>
        <v>5172.7667619866006</v>
      </c>
      <c r="AM297" s="20">
        <f t="shared" ca="1" si="159"/>
        <v>5174.8243463767421</v>
      </c>
    </row>
    <row r="298" spans="1:39" x14ac:dyDescent="0.25">
      <c r="A298" s="20">
        <f t="shared" ca="1" si="128"/>
        <v>14.845096415407321</v>
      </c>
      <c r="B298" s="20">
        <f t="shared" ca="1" si="129"/>
        <v>4.6854406517693468</v>
      </c>
      <c r="C298" s="21">
        <f t="shared" ca="1" si="144"/>
        <v>5029.7360560895795</v>
      </c>
      <c r="D298" s="20">
        <f t="shared" ca="1" si="145"/>
        <v>5034.4214967413491</v>
      </c>
      <c r="E298" s="19"/>
      <c r="F298" s="20">
        <f t="shared" ca="1" si="130"/>
        <v>11.007048842272212</v>
      </c>
      <c r="G298" s="20">
        <f t="shared" ca="1" si="131"/>
        <v>15.470562657229188</v>
      </c>
      <c r="H298" s="21">
        <f t="shared" ca="1" si="146"/>
        <v>4894.4284205542626</v>
      </c>
      <c r="I298" s="20">
        <f t="shared" ca="1" si="147"/>
        <v>4909.8989832114921</v>
      </c>
      <c r="J298" s="19"/>
      <c r="K298" s="20">
        <f t="shared" ca="1" si="132"/>
        <v>11.918775357012432</v>
      </c>
      <c r="L298" s="20">
        <f t="shared" ca="1" si="133"/>
        <v>23.835935811187039</v>
      </c>
      <c r="M298" s="21">
        <f t="shared" ca="1" si="148"/>
        <v>4213.1618778183265</v>
      </c>
      <c r="N298" s="20">
        <f t="shared" ca="1" si="149"/>
        <v>4236.997813629514</v>
      </c>
      <c r="O298" s="19"/>
      <c r="P298" s="20">
        <f t="shared" ca="1" si="134"/>
        <v>10.274162105248912</v>
      </c>
      <c r="Q298" s="20">
        <f t="shared" ca="1" si="135"/>
        <v>5.7264164602010172</v>
      </c>
      <c r="R298" s="21">
        <f t="shared" ca="1" si="150"/>
        <v>5054.105967242579</v>
      </c>
      <c r="S298" s="20">
        <f t="shared" ca="1" si="151"/>
        <v>5059.8323837027801</v>
      </c>
      <c r="T298" s="19"/>
      <c r="U298" s="20">
        <f t="shared" ca="1" si="136"/>
        <v>3.6685175575764295</v>
      </c>
      <c r="V298" s="20">
        <f t="shared" ca="1" si="137"/>
        <v>19.777942405246254</v>
      </c>
      <c r="W298" s="21">
        <f t="shared" ca="1" si="152"/>
        <v>3985.965340136559</v>
      </c>
      <c r="X298" s="20">
        <f t="shared" ca="1" si="153"/>
        <v>4005.7432825418055</v>
      </c>
      <c r="Z298" s="20">
        <f t="shared" ca="1" si="138"/>
        <v>17.74503551501336</v>
      </c>
      <c r="AA298" s="20">
        <f t="shared" ca="1" si="139"/>
        <v>1.6490310390093976</v>
      </c>
      <c r="AB298" s="21">
        <f t="shared" ca="1" si="154"/>
        <v>4797.3337900115093</v>
      </c>
      <c r="AC298" s="20">
        <f t="shared" ca="1" si="155"/>
        <v>4798.9828210505184</v>
      </c>
      <c r="AE298" s="20">
        <f t="shared" ca="1" si="140"/>
        <v>24.581873728888745</v>
      </c>
      <c r="AF298" s="20">
        <f t="shared" ca="1" si="141"/>
        <v>3.8891908951892318</v>
      </c>
      <c r="AG298" s="21">
        <f t="shared" ca="1" si="156"/>
        <v>5304.1311594788513</v>
      </c>
      <c r="AH298" s="20">
        <f t="shared" ca="1" si="157"/>
        <v>5308.0203503740404</v>
      </c>
      <c r="AJ298" s="20">
        <f t="shared" ca="1" si="142"/>
        <v>3.3551849000084433</v>
      </c>
      <c r="AK298" s="20">
        <f t="shared" ca="1" si="143"/>
        <v>3.3341792760352789</v>
      </c>
      <c r="AL298" s="21">
        <f t="shared" ca="1" si="158"/>
        <v>5178.1795312767508</v>
      </c>
      <c r="AM298" s="20">
        <f t="shared" ca="1" si="159"/>
        <v>5181.5137105527865</v>
      </c>
    </row>
    <row r="299" spans="1:39" x14ac:dyDescent="0.25">
      <c r="A299" s="20">
        <f t="shared" ca="1" si="128"/>
        <v>25.719703418418863</v>
      </c>
      <c r="B299" s="20">
        <f t="shared" ca="1" si="129"/>
        <v>1.3754807187824925</v>
      </c>
      <c r="C299" s="21">
        <f t="shared" ca="1" si="144"/>
        <v>5060.1412001597682</v>
      </c>
      <c r="D299" s="20">
        <f t="shared" ca="1" si="145"/>
        <v>5061.5166808785507</v>
      </c>
      <c r="E299" s="19"/>
      <c r="F299" s="20">
        <f t="shared" ca="1" si="130"/>
        <v>13.937328563867968</v>
      </c>
      <c r="G299" s="20">
        <f t="shared" ca="1" si="131"/>
        <v>4.6236253508295526</v>
      </c>
      <c r="H299" s="21">
        <f t="shared" ca="1" si="146"/>
        <v>4923.8363117753597</v>
      </c>
      <c r="I299" s="20">
        <f t="shared" ca="1" si="147"/>
        <v>4928.4599371261893</v>
      </c>
      <c r="J299" s="19"/>
      <c r="K299" s="20">
        <f t="shared" ca="1" si="132"/>
        <v>1.4967010072630902</v>
      </c>
      <c r="L299" s="20">
        <f t="shared" ca="1" si="133"/>
        <v>4.8998413737976154</v>
      </c>
      <c r="M299" s="21">
        <f t="shared" ca="1" si="148"/>
        <v>4238.4945146367772</v>
      </c>
      <c r="N299" s="20">
        <f t="shared" ca="1" si="149"/>
        <v>4243.3943560105745</v>
      </c>
      <c r="O299" s="19"/>
      <c r="P299" s="20">
        <f t="shared" ca="1" si="134"/>
        <v>23.003693298623837</v>
      </c>
      <c r="Q299" s="20">
        <f t="shared" ca="1" si="135"/>
        <v>8.4212039647492283</v>
      </c>
      <c r="R299" s="21">
        <f t="shared" ca="1" si="150"/>
        <v>5082.8360770014042</v>
      </c>
      <c r="S299" s="20">
        <f t="shared" ca="1" si="151"/>
        <v>5091.2572809661533</v>
      </c>
      <c r="T299" s="19"/>
      <c r="U299" s="20">
        <f t="shared" ca="1" si="136"/>
        <v>6.2716565522527343</v>
      </c>
      <c r="V299" s="20">
        <f t="shared" ca="1" si="137"/>
        <v>2.8892423288363438</v>
      </c>
      <c r="W299" s="21">
        <f t="shared" ca="1" si="152"/>
        <v>4012.0149390940583</v>
      </c>
      <c r="X299" s="20">
        <f t="shared" ca="1" si="153"/>
        <v>4014.9041814228945</v>
      </c>
      <c r="Z299" s="20">
        <f t="shared" ca="1" si="138"/>
        <v>7.4844376783778221</v>
      </c>
      <c r="AA299" s="20">
        <f t="shared" ca="1" si="139"/>
        <v>1.7837465068941112</v>
      </c>
      <c r="AB299" s="21">
        <f t="shared" ca="1" si="154"/>
        <v>4806.467258728896</v>
      </c>
      <c r="AC299" s="20">
        <f t="shared" ca="1" si="155"/>
        <v>4808.2510052357902</v>
      </c>
      <c r="AE299" s="20">
        <f t="shared" ca="1" si="140"/>
        <v>3.0078242440146443</v>
      </c>
      <c r="AF299" s="20">
        <f t="shared" ca="1" si="141"/>
        <v>2.2896728263576414</v>
      </c>
      <c r="AG299" s="21">
        <f t="shared" ca="1" si="156"/>
        <v>5311.0281746180553</v>
      </c>
      <c r="AH299" s="20">
        <f t="shared" ca="1" si="157"/>
        <v>5313.317847444413</v>
      </c>
      <c r="AJ299" s="20">
        <f t="shared" ca="1" si="142"/>
        <v>5.9814392403416639</v>
      </c>
      <c r="AK299" s="20">
        <f t="shared" ca="1" si="143"/>
        <v>1.5750813902648075</v>
      </c>
      <c r="AL299" s="21">
        <f t="shared" ca="1" si="158"/>
        <v>5187.4951497931279</v>
      </c>
      <c r="AM299" s="20">
        <f t="shared" ca="1" si="159"/>
        <v>5189.0702311833929</v>
      </c>
    </row>
    <row r="300" spans="1:39" x14ac:dyDescent="0.25">
      <c r="A300" s="20">
        <f t="shared" ca="1" si="128"/>
        <v>8.4299594974995848</v>
      </c>
      <c r="B300" s="20">
        <f t="shared" ca="1" si="129"/>
        <v>0.82267656632938468</v>
      </c>
      <c r="C300" s="21">
        <f t="shared" ca="1" si="144"/>
        <v>5069.9466403760507</v>
      </c>
      <c r="D300" s="20">
        <f t="shared" ca="1" si="145"/>
        <v>5070.7693169423801</v>
      </c>
      <c r="E300" s="19"/>
      <c r="F300" s="20">
        <f t="shared" ca="1" si="130"/>
        <v>2.4300692687975474</v>
      </c>
      <c r="G300" s="20">
        <f t="shared" ca="1" si="131"/>
        <v>2.1599779694091317</v>
      </c>
      <c r="H300" s="21">
        <f t="shared" ca="1" si="146"/>
        <v>4930.8900063949868</v>
      </c>
      <c r="I300" s="20">
        <f t="shared" ca="1" si="147"/>
        <v>4933.0499843643956</v>
      </c>
      <c r="J300" s="19"/>
      <c r="K300" s="20">
        <f t="shared" ca="1" si="132"/>
        <v>0.21730975426776183</v>
      </c>
      <c r="L300" s="20">
        <f t="shared" ca="1" si="133"/>
        <v>2.5276882668538629</v>
      </c>
      <c r="M300" s="21">
        <f t="shared" ca="1" si="148"/>
        <v>4243.6116657648427</v>
      </c>
      <c r="N300" s="20">
        <f t="shared" ca="1" si="149"/>
        <v>4246.1393540316967</v>
      </c>
      <c r="O300" s="19"/>
      <c r="P300" s="20">
        <f t="shared" ca="1" si="134"/>
        <v>14.761900048576127</v>
      </c>
      <c r="Q300" s="20">
        <f t="shared" ca="1" si="135"/>
        <v>7.6675949899394293</v>
      </c>
      <c r="R300" s="21">
        <f t="shared" ca="1" si="150"/>
        <v>5106.0191810147298</v>
      </c>
      <c r="S300" s="20">
        <f t="shared" ca="1" si="151"/>
        <v>5113.6867760046689</v>
      </c>
      <c r="T300" s="19"/>
      <c r="U300" s="20">
        <f t="shared" ca="1" si="136"/>
        <v>1.8378033632912585E-2</v>
      </c>
      <c r="V300" s="20">
        <f t="shared" ca="1" si="137"/>
        <v>20.75280101233264</v>
      </c>
      <c r="W300" s="21">
        <f t="shared" ca="1" si="152"/>
        <v>4014.9225594565273</v>
      </c>
      <c r="X300" s="20">
        <f t="shared" ca="1" si="153"/>
        <v>4035.6753604688602</v>
      </c>
      <c r="Z300" s="20">
        <f t="shared" ca="1" si="138"/>
        <v>5.1880615795221745</v>
      </c>
      <c r="AA300" s="20">
        <f t="shared" ca="1" si="139"/>
        <v>17.184054532276214</v>
      </c>
      <c r="AB300" s="21">
        <f t="shared" ca="1" si="154"/>
        <v>4813.4390668153128</v>
      </c>
      <c r="AC300" s="20">
        <f t="shared" ca="1" si="155"/>
        <v>4830.6231213475894</v>
      </c>
      <c r="AE300" s="20">
        <f t="shared" ca="1" si="140"/>
        <v>13.520746851221475</v>
      </c>
      <c r="AF300" s="20">
        <f t="shared" ca="1" si="141"/>
        <v>0.43069897867507129</v>
      </c>
      <c r="AG300" s="21">
        <f t="shared" ca="1" si="156"/>
        <v>5326.8385942956347</v>
      </c>
      <c r="AH300" s="20">
        <f t="shared" ca="1" si="157"/>
        <v>5327.2692932743093</v>
      </c>
      <c r="AJ300" s="20">
        <f t="shared" ca="1" si="142"/>
        <v>3.7149437319553562</v>
      </c>
      <c r="AK300" s="20">
        <f t="shared" ca="1" si="143"/>
        <v>0.88318004801553329</v>
      </c>
      <c r="AL300" s="21">
        <f t="shared" ca="1" si="158"/>
        <v>5192.7851749153479</v>
      </c>
      <c r="AM300" s="20">
        <f t="shared" ca="1" si="159"/>
        <v>5193.6683549633635</v>
      </c>
    </row>
    <row r="301" spans="1:39" x14ac:dyDescent="0.25">
      <c r="A301" s="20">
        <f t="shared" ca="1" si="128"/>
        <v>0.52608177357904229</v>
      </c>
      <c r="B301" s="20">
        <f t="shared" ca="1" si="129"/>
        <v>0.58318810383754638</v>
      </c>
      <c r="C301" s="21">
        <f t="shared" ca="1" si="144"/>
        <v>5071.295398715959</v>
      </c>
      <c r="D301" s="20">
        <f t="shared" ca="1" si="145"/>
        <v>5071.8785868197965</v>
      </c>
      <c r="E301" s="19"/>
      <c r="F301" s="20">
        <f t="shared" ca="1" si="130"/>
        <v>17.209769644780682</v>
      </c>
      <c r="G301" s="20">
        <f t="shared" ca="1" si="131"/>
        <v>22.867677487733321</v>
      </c>
      <c r="H301" s="21">
        <f t="shared" ca="1" si="146"/>
        <v>4950.2597540091765</v>
      </c>
      <c r="I301" s="20">
        <f t="shared" ca="1" si="147"/>
        <v>4973.1274314969096</v>
      </c>
      <c r="J301" s="19"/>
      <c r="K301" s="20">
        <f t="shared" ca="1" si="132"/>
        <v>1.3295574870511297</v>
      </c>
      <c r="L301" s="20">
        <f t="shared" ca="1" si="133"/>
        <v>19.813253706195617</v>
      </c>
      <c r="M301" s="21">
        <f t="shared" ca="1" si="148"/>
        <v>4247.4689115187475</v>
      </c>
      <c r="N301" s="20">
        <f t="shared" ca="1" si="149"/>
        <v>4267.2821652249431</v>
      </c>
      <c r="O301" s="19"/>
      <c r="P301" s="20">
        <f t="shared" ca="1" si="134"/>
        <v>6.2806659446302255</v>
      </c>
      <c r="Q301" s="20">
        <f t="shared" ca="1" si="135"/>
        <v>1.5400855628148395</v>
      </c>
      <c r="R301" s="21">
        <f t="shared" ca="1" si="150"/>
        <v>5119.9674419492994</v>
      </c>
      <c r="S301" s="20">
        <f t="shared" ca="1" si="151"/>
        <v>5121.5075275121144</v>
      </c>
      <c r="T301" s="19"/>
      <c r="U301" s="20">
        <f t="shared" ca="1" si="136"/>
        <v>15.630868896147396</v>
      </c>
      <c r="V301" s="20">
        <f t="shared" ca="1" si="137"/>
        <v>10.65350510564126</v>
      </c>
      <c r="W301" s="21">
        <f t="shared" ca="1" si="152"/>
        <v>4051.3062293650078</v>
      </c>
      <c r="X301" s="20">
        <f t="shared" ca="1" si="153"/>
        <v>4061.959734470649</v>
      </c>
      <c r="Z301" s="20">
        <f t="shared" ca="1" si="138"/>
        <v>0.84355230601414111</v>
      </c>
      <c r="AA301" s="20">
        <f t="shared" ca="1" si="139"/>
        <v>6.2396528324673159</v>
      </c>
      <c r="AB301" s="21">
        <f t="shared" ca="1" si="154"/>
        <v>4831.4666736536037</v>
      </c>
      <c r="AC301" s="20">
        <f t="shared" ca="1" si="155"/>
        <v>4837.7063264860708</v>
      </c>
      <c r="AE301" s="20">
        <f t="shared" ca="1" si="140"/>
        <v>39.242118846595488</v>
      </c>
      <c r="AF301" s="20">
        <f t="shared" ca="1" si="141"/>
        <v>1.67554595435251</v>
      </c>
      <c r="AG301" s="21">
        <f t="shared" ca="1" si="156"/>
        <v>5366.5114121209044</v>
      </c>
      <c r="AH301" s="20">
        <f t="shared" ca="1" si="157"/>
        <v>5368.1869580752573</v>
      </c>
      <c r="AJ301" s="20">
        <f t="shared" ca="1" si="142"/>
        <v>7.625068233849067</v>
      </c>
      <c r="AK301" s="20">
        <f t="shared" ca="1" si="143"/>
        <v>3.7021910756382148</v>
      </c>
      <c r="AL301" s="21">
        <f t="shared" ca="1" si="158"/>
        <v>5201.2934231972122</v>
      </c>
      <c r="AM301" s="20">
        <f t="shared" ca="1" si="159"/>
        <v>5204.9956142728506</v>
      </c>
    </row>
    <row r="302" spans="1:39" x14ac:dyDescent="0.25">
      <c r="A302" s="20">
        <f t="shared" ca="1" si="128"/>
        <v>6.7385896826659719</v>
      </c>
      <c r="B302" s="20">
        <f t="shared" ca="1" si="129"/>
        <v>13.949561114379232</v>
      </c>
      <c r="C302" s="21">
        <f t="shared" ca="1" si="144"/>
        <v>5078.6171765024628</v>
      </c>
      <c r="D302" s="20">
        <f t="shared" ca="1" si="145"/>
        <v>5092.5667376168421</v>
      </c>
      <c r="E302" s="19"/>
      <c r="F302" s="20">
        <f t="shared" ca="1" si="130"/>
        <v>30.931929130068454</v>
      </c>
      <c r="G302" s="20">
        <f t="shared" ca="1" si="131"/>
        <v>1.5524196796006564</v>
      </c>
      <c r="H302" s="21">
        <f t="shared" ca="1" si="146"/>
        <v>5004.0593606269777</v>
      </c>
      <c r="I302" s="20">
        <f t="shared" ca="1" si="147"/>
        <v>5005.6117803065781</v>
      </c>
      <c r="J302" s="19"/>
      <c r="K302" s="20">
        <f t="shared" ca="1" si="132"/>
        <v>17.001730646549625</v>
      </c>
      <c r="L302" s="20">
        <f t="shared" ca="1" si="133"/>
        <v>21.625926564661285</v>
      </c>
      <c r="M302" s="21">
        <f t="shared" ca="1" si="148"/>
        <v>4284.2838958714929</v>
      </c>
      <c r="N302" s="20">
        <f t="shared" ca="1" si="149"/>
        <v>4305.9098224361542</v>
      </c>
      <c r="O302" s="19"/>
      <c r="P302" s="20">
        <f t="shared" ca="1" si="134"/>
        <v>4.1843223089042052</v>
      </c>
      <c r="Q302" s="20">
        <f t="shared" ca="1" si="135"/>
        <v>15.132576028792082</v>
      </c>
      <c r="R302" s="21">
        <f t="shared" ca="1" si="150"/>
        <v>5125.6918498210189</v>
      </c>
      <c r="S302" s="20">
        <f t="shared" ca="1" si="151"/>
        <v>5140.8244258498107</v>
      </c>
      <c r="T302" s="19"/>
      <c r="U302" s="20">
        <f t="shared" ca="1" si="136"/>
        <v>5.9192640505414609</v>
      </c>
      <c r="V302" s="20">
        <f t="shared" ca="1" si="137"/>
        <v>5.2933051651917085</v>
      </c>
      <c r="W302" s="21">
        <f t="shared" ca="1" si="152"/>
        <v>4067.8789985211906</v>
      </c>
      <c r="X302" s="20">
        <f t="shared" ca="1" si="153"/>
        <v>4073.1723036863823</v>
      </c>
      <c r="Z302" s="20">
        <f t="shared" ca="1" si="138"/>
        <v>16.585273257479567</v>
      </c>
      <c r="AA302" s="20">
        <f t="shared" ca="1" si="139"/>
        <v>17.880103411435094</v>
      </c>
      <c r="AB302" s="21">
        <f t="shared" ca="1" si="154"/>
        <v>4854.2915997435503</v>
      </c>
      <c r="AC302" s="20">
        <f t="shared" ca="1" si="155"/>
        <v>4872.1717031549852</v>
      </c>
      <c r="AE302" s="20">
        <f t="shared" ca="1" si="140"/>
        <v>4.1649711638521065</v>
      </c>
      <c r="AF302" s="20">
        <f t="shared" ca="1" si="141"/>
        <v>1.3602719250555766</v>
      </c>
      <c r="AG302" s="21">
        <f t="shared" ca="1" si="156"/>
        <v>5372.3519292391093</v>
      </c>
      <c r="AH302" s="20">
        <f t="shared" ca="1" si="157"/>
        <v>5373.712201164165</v>
      </c>
      <c r="AJ302" s="20">
        <f t="shared" ca="1" si="142"/>
        <v>8.2548750680131029</v>
      </c>
      <c r="AK302" s="20">
        <f t="shared" ca="1" si="143"/>
        <v>5.225896283518467</v>
      </c>
      <c r="AL302" s="21">
        <f t="shared" ca="1" si="158"/>
        <v>5213.2504893408641</v>
      </c>
      <c r="AM302" s="20">
        <f t="shared" ca="1" si="159"/>
        <v>5218.4763856243826</v>
      </c>
    </row>
    <row r="303" spans="1:39" x14ac:dyDescent="0.25">
      <c r="A303" s="20">
        <f t="shared" ca="1" si="128"/>
        <v>31.831851178786824</v>
      </c>
      <c r="B303" s="20">
        <f t="shared" ca="1" si="129"/>
        <v>3.0610833614117401</v>
      </c>
      <c r="C303" s="21">
        <f t="shared" ca="1" si="144"/>
        <v>5124.3985887956287</v>
      </c>
      <c r="D303" s="20">
        <f t="shared" ca="1" si="145"/>
        <v>5127.4596721570406</v>
      </c>
      <c r="E303" s="19"/>
      <c r="F303" s="20">
        <f t="shared" ca="1" si="130"/>
        <v>15.831538125305801</v>
      </c>
      <c r="G303" s="20">
        <f t="shared" ca="1" si="131"/>
        <v>5.9705715809879463</v>
      </c>
      <c r="H303" s="21">
        <f t="shared" ca="1" si="146"/>
        <v>5021.4433184318841</v>
      </c>
      <c r="I303" s="20">
        <f t="shared" ca="1" si="147"/>
        <v>5027.4138900128719</v>
      </c>
      <c r="J303" s="19"/>
      <c r="K303" s="20">
        <f t="shared" ca="1" si="132"/>
        <v>24.600670908903965</v>
      </c>
      <c r="L303" s="20">
        <f t="shared" ca="1" si="133"/>
        <v>1.3056396261152623</v>
      </c>
      <c r="M303" s="21">
        <f t="shared" ca="1" si="148"/>
        <v>4330.5104933450584</v>
      </c>
      <c r="N303" s="20">
        <f t="shared" ca="1" si="149"/>
        <v>4331.8161329711738</v>
      </c>
      <c r="O303" s="19"/>
      <c r="P303" s="20">
        <f t="shared" ca="1" si="134"/>
        <v>48.740804065078294</v>
      </c>
      <c r="Q303" s="20">
        <f t="shared" ca="1" si="135"/>
        <v>12.441365655997988</v>
      </c>
      <c r="R303" s="21">
        <f t="shared" ca="1" si="150"/>
        <v>5189.5652299148887</v>
      </c>
      <c r="S303" s="20">
        <f t="shared" ca="1" si="151"/>
        <v>5202.0065955708869</v>
      </c>
      <c r="T303" s="19"/>
      <c r="U303" s="20">
        <f t="shared" ca="1" si="136"/>
        <v>7.2624328750290594</v>
      </c>
      <c r="V303" s="20">
        <f t="shared" ca="1" si="137"/>
        <v>2.8246286228538859</v>
      </c>
      <c r="W303" s="21">
        <f t="shared" ca="1" si="152"/>
        <v>4080.4347365614112</v>
      </c>
      <c r="X303" s="20">
        <f t="shared" ca="1" si="153"/>
        <v>4083.2593651842653</v>
      </c>
      <c r="Z303" s="20">
        <f t="shared" ca="1" si="138"/>
        <v>0.73705528730585324</v>
      </c>
      <c r="AA303" s="20">
        <f t="shared" ca="1" si="139"/>
        <v>1.5098767912101896</v>
      </c>
      <c r="AB303" s="21">
        <f t="shared" ca="1" si="154"/>
        <v>4872.9087584422914</v>
      </c>
      <c r="AC303" s="20">
        <f t="shared" ca="1" si="155"/>
        <v>4874.4186352335018</v>
      </c>
      <c r="AE303" s="20">
        <f t="shared" ca="1" si="140"/>
        <v>33.051985041568528</v>
      </c>
      <c r="AF303" s="20">
        <f t="shared" ca="1" si="141"/>
        <v>0.78117948391250358</v>
      </c>
      <c r="AG303" s="21">
        <f t="shared" ca="1" si="156"/>
        <v>5406.7641862057335</v>
      </c>
      <c r="AH303" s="20">
        <f t="shared" ca="1" si="157"/>
        <v>5407.5453656896461</v>
      </c>
      <c r="AJ303" s="20">
        <f t="shared" ca="1" si="142"/>
        <v>1.2259435286803966</v>
      </c>
      <c r="AK303" s="20">
        <f t="shared" ca="1" si="143"/>
        <v>2.7553556924843661</v>
      </c>
      <c r="AL303" s="21">
        <f t="shared" ca="1" si="158"/>
        <v>5219.7023291530631</v>
      </c>
      <c r="AM303" s="20">
        <f t="shared" ca="1" si="159"/>
        <v>5222.4576848455472</v>
      </c>
    </row>
    <row r="304" spans="1:39" x14ac:dyDescent="0.25">
      <c r="A304" s="20">
        <f t="shared" ca="1" si="128"/>
        <v>15.844046844211546</v>
      </c>
      <c r="B304" s="20">
        <f t="shared" ca="1" si="129"/>
        <v>11.776245486326722</v>
      </c>
      <c r="C304" s="21">
        <f t="shared" ca="1" si="144"/>
        <v>5143.3037190012519</v>
      </c>
      <c r="D304" s="20">
        <f t="shared" ca="1" si="145"/>
        <v>5155.0799644875788</v>
      </c>
      <c r="E304" s="19"/>
      <c r="F304" s="20">
        <f t="shared" ca="1" si="130"/>
        <v>4.8751443076947476</v>
      </c>
      <c r="G304" s="20">
        <f t="shared" ca="1" si="131"/>
        <v>8.398688086524766</v>
      </c>
      <c r="H304" s="21">
        <f t="shared" ca="1" si="146"/>
        <v>5032.2890343205663</v>
      </c>
      <c r="I304" s="20">
        <f t="shared" ca="1" si="147"/>
        <v>5040.6877224070913</v>
      </c>
      <c r="J304" s="19"/>
      <c r="K304" s="20">
        <f t="shared" ca="1" si="132"/>
        <v>16.363105256078082</v>
      </c>
      <c r="L304" s="20">
        <f t="shared" ca="1" si="133"/>
        <v>26.720276198518146</v>
      </c>
      <c r="M304" s="21">
        <f t="shared" ca="1" si="148"/>
        <v>4348.1792382272515</v>
      </c>
      <c r="N304" s="20">
        <f t="shared" ca="1" si="149"/>
        <v>4374.8995144257697</v>
      </c>
      <c r="O304" s="19"/>
      <c r="P304" s="20">
        <f t="shared" ca="1" si="134"/>
        <v>5.334351009595145</v>
      </c>
      <c r="Q304" s="20">
        <f t="shared" ca="1" si="135"/>
        <v>7.1248459195831959</v>
      </c>
      <c r="R304" s="21">
        <f t="shared" ca="1" si="150"/>
        <v>5207.3409465804825</v>
      </c>
      <c r="S304" s="20">
        <f t="shared" ca="1" si="151"/>
        <v>5214.4657925000656</v>
      </c>
      <c r="T304" s="19"/>
      <c r="U304" s="20">
        <f t="shared" ca="1" si="136"/>
        <v>0.82867437200349803</v>
      </c>
      <c r="V304" s="20">
        <f t="shared" ca="1" si="137"/>
        <v>0.73519254367407394</v>
      </c>
      <c r="W304" s="21">
        <f t="shared" ca="1" si="152"/>
        <v>4084.088039556269</v>
      </c>
      <c r="X304" s="20">
        <f t="shared" ca="1" si="153"/>
        <v>4084.8232320999432</v>
      </c>
      <c r="Z304" s="20">
        <f t="shared" ca="1" si="138"/>
        <v>12.248116709839019</v>
      </c>
      <c r="AA304" s="20">
        <f t="shared" ca="1" si="139"/>
        <v>0.64996306319883512</v>
      </c>
      <c r="AB304" s="21">
        <f t="shared" ca="1" si="154"/>
        <v>4886.6667519433413</v>
      </c>
      <c r="AC304" s="20">
        <f t="shared" ca="1" si="155"/>
        <v>4887.3167150065401</v>
      </c>
      <c r="AE304" s="20">
        <f t="shared" ca="1" si="140"/>
        <v>10.491759116298669</v>
      </c>
      <c r="AF304" s="20">
        <f t="shared" ca="1" si="141"/>
        <v>1.2493664438074339</v>
      </c>
      <c r="AG304" s="21">
        <f t="shared" ca="1" si="156"/>
        <v>5418.0371248059446</v>
      </c>
      <c r="AH304" s="20">
        <f t="shared" ca="1" si="157"/>
        <v>5419.2864912497516</v>
      </c>
      <c r="AJ304" s="20">
        <f t="shared" ca="1" si="142"/>
        <v>13.881049082339237</v>
      </c>
      <c r="AK304" s="20">
        <f t="shared" ca="1" si="143"/>
        <v>36.987004385349834</v>
      </c>
      <c r="AL304" s="21">
        <f t="shared" ca="1" si="158"/>
        <v>5236.3387339278861</v>
      </c>
      <c r="AM304" s="20">
        <f t="shared" ca="1" si="159"/>
        <v>5273.3257383132359</v>
      </c>
    </row>
    <row r="305" spans="1:39" x14ac:dyDescent="0.25">
      <c r="A305" s="20">
        <f t="shared" ca="1" si="128"/>
        <v>0.4773197646988942</v>
      </c>
      <c r="B305" s="20">
        <f t="shared" ca="1" si="129"/>
        <v>9.4933233136137201</v>
      </c>
      <c r="C305" s="21">
        <f t="shared" ca="1" si="144"/>
        <v>5155.5572842522779</v>
      </c>
      <c r="D305" s="20">
        <f t="shared" ca="1" si="145"/>
        <v>5165.0506075658914</v>
      </c>
      <c r="E305" s="19"/>
      <c r="F305" s="20">
        <f t="shared" ca="1" si="130"/>
        <v>1.9741363210398206</v>
      </c>
      <c r="G305" s="20">
        <f t="shared" ca="1" si="131"/>
        <v>15.145077866207876</v>
      </c>
      <c r="H305" s="21">
        <f t="shared" ca="1" si="146"/>
        <v>5042.6618587281309</v>
      </c>
      <c r="I305" s="20">
        <f t="shared" ca="1" si="147"/>
        <v>5057.8069365943384</v>
      </c>
      <c r="J305" s="19"/>
      <c r="K305" s="20">
        <f t="shared" ca="1" si="132"/>
        <v>3.1646916328354431</v>
      </c>
      <c r="L305" s="20">
        <f t="shared" ca="1" si="133"/>
        <v>8.7960076934819718</v>
      </c>
      <c r="M305" s="21">
        <f t="shared" ca="1" si="148"/>
        <v>4378.0642060586051</v>
      </c>
      <c r="N305" s="20">
        <f t="shared" ca="1" si="149"/>
        <v>4386.8602137520875</v>
      </c>
      <c r="O305" s="19"/>
      <c r="P305" s="20">
        <f t="shared" ca="1" si="134"/>
        <v>21.136002156467036</v>
      </c>
      <c r="Q305" s="20">
        <f t="shared" ca="1" si="135"/>
        <v>4.9326606505449009</v>
      </c>
      <c r="R305" s="21">
        <f t="shared" ca="1" si="150"/>
        <v>5235.6017946565325</v>
      </c>
      <c r="S305" s="20">
        <f t="shared" ca="1" si="151"/>
        <v>5240.5344553070772</v>
      </c>
      <c r="T305" s="19"/>
      <c r="U305" s="20">
        <f t="shared" ca="1" si="136"/>
        <v>2.3444102800531597</v>
      </c>
      <c r="V305" s="20">
        <f t="shared" ca="1" si="137"/>
        <v>2.8535993213238937</v>
      </c>
      <c r="W305" s="21">
        <f t="shared" ca="1" si="152"/>
        <v>4087.1676423799963</v>
      </c>
      <c r="X305" s="20">
        <f t="shared" ca="1" si="153"/>
        <v>4090.0212417013204</v>
      </c>
      <c r="Z305" s="20">
        <f t="shared" ca="1" si="138"/>
        <v>16.168108736458354</v>
      </c>
      <c r="AA305" s="20">
        <f t="shared" ca="1" si="139"/>
        <v>3.0459058797553076</v>
      </c>
      <c r="AB305" s="21">
        <f t="shared" ca="1" si="154"/>
        <v>4903.4848237429987</v>
      </c>
      <c r="AC305" s="20">
        <f t="shared" ca="1" si="155"/>
        <v>4906.5307296227538</v>
      </c>
      <c r="AE305" s="20">
        <f t="shared" ca="1" si="140"/>
        <v>1.0125884208276197</v>
      </c>
      <c r="AF305" s="20">
        <f t="shared" ca="1" si="141"/>
        <v>32.992369655012318</v>
      </c>
      <c r="AG305" s="21">
        <f t="shared" ca="1" si="156"/>
        <v>5420.299079670579</v>
      </c>
      <c r="AH305" s="20">
        <f t="shared" ca="1" si="157"/>
        <v>5453.2914493255912</v>
      </c>
      <c r="AJ305" s="20">
        <f t="shared" ca="1" si="142"/>
        <v>32.755375333546183</v>
      </c>
      <c r="AK305" s="20">
        <f t="shared" ca="1" si="143"/>
        <v>10.336457552680482</v>
      </c>
      <c r="AL305" s="21">
        <f t="shared" ca="1" si="158"/>
        <v>5306.0811136467819</v>
      </c>
      <c r="AM305" s="20">
        <f t="shared" ca="1" si="159"/>
        <v>5316.4175711994621</v>
      </c>
    </row>
    <row r="306" spans="1:39" x14ac:dyDescent="0.25">
      <c r="A306" s="20">
        <f t="shared" ca="1" si="128"/>
        <v>13.274226649196697</v>
      </c>
      <c r="B306" s="20">
        <f t="shared" ca="1" si="129"/>
        <v>5.0995655723647326</v>
      </c>
      <c r="C306" s="21">
        <f t="shared" ca="1" si="144"/>
        <v>5178.3248342150882</v>
      </c>
      <c r="D306" s="20">
        <f t="shared" ca="1" si="145"/>
        <v>5183.4243997874528</v>
      </c>
      <c r="E306" s="19"/>
      <c r="F306" s="20">
        <f t="shared" ca="1" si="130"/>
        <v>17.790320252919052</v>
      </c>
      <c r="G306" s="20">
        <f t="shared" ca="1" si="131"/>
        <v>0.3913560121197735</v>
      </c>
      <c r="H306" s="21">
        <f t="shared" ca="1" si="146"/>
        <v>5075.5972568472571</v>
      </c>
      <c r="I306" s="20">
        <f t="shared" ca="1" si="147"/>
        <v>5075.9886128593771</v>
      </c>
      <c r="J306" s="19"/>
      <c r="K306" s="20">
        <f t="shared" ca="1" si="132"/>
        <v>1.874109743576807</v>
      </c>
      <c r="L306" s="20">
        <f t="shared" ca="1" si="133"/>
        <v>6.0015331968465855</v>
      </c>
      <c r="M306" s="21">
        <f t="shared" ca="1" si="148"/>
        <v>4388.7343234956643</v>
      </c>
      <c r="N306" s="20">
        <f t="shared" ca="1" si="149"/>
        <v>4394.7358566925104</v>
      </c>
      <c r="O306" s="19"/>
      <c r="P306" s="20">
        <f t="shared" ca="1" si="134"/>
        <v>15.461494829206014</v>
      </c>
      <c r="Q306" s="20">
        <f t="shared" ca="1" si="135"/>
        <v>4.8541061266953172</v>
      </c>
      <c r="R306" s="21">
        <f t="shared" ca="1" si="150"/>
        <v>5255.9959501362837</v>
      </c>
      <c r="S306" s="20">
        <f t="shared" ca="1" si="151"/>
        <v>5260.8500562629788</v>
      </c>
      <c r="T306" s="19"/>
      <c r="U306" s="20">
        <f t="shared" ca="1" si="136"/>
        <v>18.060872597367801</v>
      </c>
      <c r="V306" s="20">
        <f t="shared" ca="1" si="137"/>
        <v>1.0836850747123341</v>
      </c>
      <c r="W306" s="21">
        <f t="shared" ca="1" si="152"/>
        <v>4108.0821142986879</v>
      </c>
      <c r="X306" s="20">
        <f t="shared" ca="1" si="153"/>
        <v>4109.1657993734007</v>
      </c>
      <c r="Z306" s="20">
        <f t="shared" ca="1" si="138"/>
        <v>10.310916805640183</v>
      </c>
      <c r="AA306" s="20">
        <f t="shared" ca="1" si="139"/>
        <v>2.3951184218950305</v>
      </c>
      <c r="AB306" s="21">
        <f t="shared" ca="1" si="154"/>
        <v>4916.8416464283937</v>
      </c>
      <c r="AC306" s="20">
        <f t="shared" ca="1" si="155"/>
        <v>4919.2367648502886</v>
      </c>
      <c r="AE306" s="20">
        <f t="shared" ca="1" si="140"/>
        <v>4.8010391164773383</v>
      </c>
      <c r="AF306" s="20">
        <f t="shared" ca="1" si="141"/>
        <v>5.3091548125705321</v>
      </c>
      <c r="AG306" s="21">
        <f t="shared" ca="1" si="156"/>
        <v>5458.0924884420683</v>
      </c>
      <c r="AH306" s="20">
        <f t="shared" ca="1" si="157"/>
        <v>5463.4016432546387</v>
      </c>
      <c r="AJ306" s="20">
        <f t="shared" ca="1" si="142"/>
        <v>25.310677945049541</v>
      </c>
      <c r="AK306" s="20">
        <f t="shared" ca="1" si="143"/>
        <v>18.17421984516907</v>
      </c>
      <c r="AL306" s="21">
        <f t="shared" ca="1" si="158"/>
        <v>5341.7282491445121</v>
      </c>
      <c r="AM306" s="20">
        <f t="shared" ca="1" si="159"/>
        <v>5359.9024689896814</v>
      </c>
    </row>
    <row r="307" spans="1:39" x14ac:dyDescent="0.25">
      <c r="A307" s="20">
        <f t="shared" ca="1" si="128"/>
        <v>4.73917141542472E-2</v>
      </c>
      <c r="B307" s="20">
        <f t="shared" ca="1" si="129"/>
        <v>1.1137066290404594</v>
      </c>
      <c r="C307" s="21">
        <f t="shared" ca="1" si="144"/>
        <v>5183.4717915016072</v>
      </c>
      <c r="D307" s="20">
        <f t="shared" ca="1" si="145"/>
        <v>5184.5854981306475</v>
      </c>
      <c r="E307" s="19"/>
      <c r="F307" s="20">
        <f t="shared" ca="1" si="130"/>
        <v>14.126719668286531</v>
      </c>
      <c r="G307" s="20">
        <f t="shared" ca="1" si="131"/>
        <v>5.5526775140525286</v>
      </c>
      <c r="H307" s="21">
        <f t="shared" ca="1" si="146"/>
        <v>5090.1153325276637</v>
      </c>
      <c r="I307" s="20">
        <f t="shared" ca="1" si="147"/>
        <v>5095.6680100417161</v>
      </c>
      <c r="J307" s="19"/>
      <c r="K307" s="20">
        <f t="shared" ca="1" si="132"/>
        <v>2.6096734097486665</v>
      </c>
      <c r="L307" s="20">
        <f t="shared" ca="1" si="133"/>
        <v>3.8715944393774784</v>
      </c>
      <c r="M307" s="21">
        <f t="shared" ca="1" si="148"/>
        <v>4397.3455301022595</v>
      </c>
      <c r="N307" s="20">
        <f t="shared" ca="1" si="149"/>
        <v>4401.2171245416366</v>
      </c>
      <c r="O307" s="19"/>
      <c r="P307" s="20">
        <f t="shared" ca="1" si="134"/>
        <v>18.481591232541703</v>
      </c>
      <c r="Q307" s="20">
        <f t="shared" ca="1" si="135"/>
        <v>4.1969137598913209</v>
      </c>
      <c r="R307" s="21">
        <f t="shared" ca="1" si="150"/>
        <v>5279.3316474955209</v>
      </c>
      <c r="S307" s="20">
        <f t="shared" ca="1" si="151"/>
        <v>5283.5285612554126</v>
      </c>
      <c r="T307" s="19"/>
      <c r="U307" s="20">
        <f t="shared" ca="1" si="136"/>
        <v>7.3019287628808227</v>
      </c>
      <c r="V307" s="20">
        <f t="shared" ca="1" si="137"/>
        <v>0.38611939206542339</v>
      </c>
      <c r="W307" s="21">
        <f t="shared" ca="1" si="152"/>
        <v>4116.467728136281</v>
      </c>
      <c r="X307" s="20">
        <f t="shared" ca="1" si="153"/>
        <v>4116.8538475283467</v>
      </c>
      <c r="Z307" s="20">
        <f t="shared" ca="1" si="138"/>
        <v>11.661533223763183</v>
      </c>
      <c r="AA307" s="20">
        <f t="shared" ca="1" si="139"/>
        <v>1.5301212333455518</v>
      </c>
      <c r="AB307" s="21">
        <f t="shared" ca="1" si="154"/>
        <v>4930.898298074052</v>
      </c>
      <c r="AC307" s="20">
        <f t="shared" ca="1" si="155"/>
        <v>4932.4284193073972</v>
      </c>
      <c r="AE307" s="20">
        <f t="shared" ca="1" si="140"/>
        <v>45.637453138410187</v>
      </c>
      <c r="AF307" s="20">
        <f t="shared" ca="1" si="141"/>
        <v>0.37959648342547075</v>
      </c>
      <c r="AG307" s="21">
        <f t="shared" ca="1" si="156"/>
        <v>5509.0390963930486</v>
      </c>
      <c r="AH307" s="20">
        <f t="shared" ca="1" si="157"/>
        <v>5509.4186928764739</v>
      </c>
      <c r="AJ307" s="20">
        <f t="shared" ca="1" si="142"/>
        <v>1.9767741372701479</v>
      </c>
      <c r="AK307" s="20">
        <f t="shared" ca="1" si="143"/>
        <v>3.386241133004694</v>
      </c>
      <c r="AL307" s="21">
        <f t="shared" ca="1" si="158"/>
        <v>5361.8792431269512</v>
      </c>
      <c r="AM307" s="20">
        <f t="shared" ca="1" si="159"/>
        <v>5365.2654842599559</v>
      </c>
    </row>
    <row r="308" spans="1:39" x14ac:dyDescent="0.25">
      <c r="A308" s="20">
        <f t="shared" ca="1" si="128"/>
        <v>8.412464074120706</v>
      </c>
      <c r="B308" s="20">
        <f t="shared" ca="1" si="129"/>
        <v>3.1589242778328632</v>
      </c>
      <c r="C308" s="21">
        <f t="shared" ca="1" si="144"/>
        <v>5192.9979622047686</v>
      </c>
      <c r="D308" s="20">
        <f t="shared" ca="1" si="145"/>
        <v>5196.1568864826013</v>
      </c>
      <c r="E308" s="19"/>
      <c r="F308" s="20">
        <f t="shared" ca="1" si="130"/>
        <v>0.44759301728709033</v>
      </c>
      <c r="G308" s="20">
        <f t="shared" ca="1" si="131"/>
        <v>15.235171023675457</v>
      </c>
      <c r="H308" s="21">
        <f t="shared" ca="1" si="146"/>
        <v>5096.1156030590028</v>
      </c>
      <c r="I308" s="20">
        <f t="shared" ca="1" si="147"/>
        <v>5111.3507740826781</v>
      </c>
      <c r="J308" s="19"/>
      <c r="K308" s="20">
        <f t="shared" ca="1" si="132"/>
        <v>3.7099289841484451</v>
      </c>
      <c r="L308" s="20">
        <f t="shared" ca="1" si="133"/>
        <v>4.1461850032530077</v>
      </c>
      <c r="M308" s="21">
        <f t="shared" ca="1" si="148"/>
        <v>4404.9270535257847</v>
      </c>
      <c r="N308" s="20">
        <f t="shared" ca="1" si="149"/>
        <v>4409.0732385290376</v>
      </c>
      <c r="O308" s="19"/>
      <c r="P308" s="20">
        <f t="shared" ca="1" si="134"/>
        <v>3.4335764702107587</v>
      </c>
      <c r="Q308" s="20">
        <f t="shared" ca="1" si="135"/>
        <v>9.6162948453222388</v>
      </c>
      <c r="R308" s="21">
        <f t="shared" ca="1" si="150"/>
        <v>5286.9621377256235</v>
      </c>
      <c r="S308" s="20">
        <f t="shared" ca="1" si="151"/>
        <v>5296.5784325709456</v>
      </c>
      <c r="T308" s="19"/>
      <c r="U308" s="20">
        <f t="shared" ca="1" si="136"/>
        <v>0.38391366545412942</v>
      </c>
      <c r="V308" s="20">
        <f t="shared" ca="1" si="137"/>
        <v>5.2090061021076846</v>
      </c>
      <c r="W308" s="21">
        <f t="shared" ca="1" si="152"/>
        <v>4117.2377611938009</v>
      </c>
      <c r="X308" s="20">
        <f t="shared" ca="1" si="153"/>
        <v>4122.446767295909</v>
      </c>
      <c r="Z308" s="20">
        <f t="shared" ca="1" si="138"/>
        <v>17.250228841249871</v>
      </c>
      <c r="AA308" s="20">
        <f t="shared" ca="1" si="139"/>
        <v>0.71701465548681209</v>
      </c>
      <c r="AB308" s="21">
        <f t="shared" ca="1" si="154"/>
        <v>4949.678648148647</v>
      </c>
      <c r="AC308" s="20">
        <f t="shared" ca="1" si="155"/>
        <v>4950.3956628041342</v>
      </c>
      <c r="AE308" s="20">
        <f t="shared" ca="1" si="140"/>
        <v>17.485762551207152</v>
      </c>
      <c r="AF308" s="20">
        <f t="shared" ca="1" si="141"/>
        <v>19.040269985033309</v>
      </c>
      <c r="AG308" s="21">
        <f t="shared" ca="1" si="156"/>
        <v>5526.9044554276807</v>
      </c>
      <c r="AH308" s="20">
        <f t="shared" ca="1" si="157"/>
        <v>5545.9447254127135</v>
      </c>
      <c r="AJ308" s="20">
        <f t="shared" ca="1" si="142"/>
        <v>2.4048881655510295</v>
      </c>
      <c r="AK308" s="20">
        <f t="shared" ca="1" si="143"/>
        <v>29.192287531084947</v>
      </c>
      <c r="AL308" s="21">
        <f t="shared" ca="1" si="158"/>
        <v>5367.6703724255067</v>
      </c>
      <c r="AM308" s="20">
        <f t="shared" ca="1" si="159"/>
        <v>5396.8626599565914</v>
      </c>
    </row>
    <row r="309" spans="1:39" x14ac:dyDescent="0.25">
      <c r="A309" s="20">
        <f t="shared" ca="1" si="128"/>
        <v>13.2760032285255</v>
      </c>
      <c r="B309" s="20">
        <f t="shared" ca="1" si="129"/>
        <v>5.9853649179376078E-2</v>
      </c>
      <c r="C309" s="21">
        <f t="shared" ca="1" si="144"/>
        <v>5209.4328897111272</v>
      </c>
      <c r="D309" s="20">
        <f t="shared" ca="1" si="145"/>
        <v>5209.492743360307</v>
      </c>
      <c r="E309" s="19"/>
      <c r="F309" s="20">
        <f t="shared" ca="1" si="130"/>
        <v>7.6877346155237918</v>
      </c>
      <c r="G309" s="20">
        <f t="shared" ca="1" si="131"/>
        <v>2.5771193454891534</v>
      </c>
      <c r="H309" s="21">
        <f t="shared" ca="1" si="146"/>
        <v>5119.0385086982014</v>
      </c>
      <c r="I309" s="20">
        <f t="shared" ca="1" si="147"/>
        <v>5121.6156280436908</v>
      </c>
      <c r="J309" s="19"/>
      <c r="K309" s="20">
        <f t="shared" ca="1" si="132"/>
        <v>11.609103739512321</v>
      </c>
      <c r="L309" s="20">
        <f t="shared" ca="1" si="133"/>
        <v>3.129964143655624</v>
      </c>
      <c r="M309" s="21">
        <f t="shared" ca="1" si="148"/>
        <v>4420.6823422685502</v>
      </c>
      <c r="N309" s="20">
        <f t="shared" ca="1" si="149"/>
        <v>4423.8123064122055</v>
      </c>
      <c r="O309" s="19"/>
      <c r="P309" s="20">
        <f t="shared" ca="1" si="134"/>
        <v>19.609986472656072</v>
      </c>
      <c r="Q309" s="20">
        <f t="shared" ca="1" si="135"/>
        <v>5.4285769979732601</v>
      </c>
      <c r="R309" s="21">
        <f t="shared" ca="1" si="150"/>
        <v>5316.1884190436012</v>
      </c>
      <c r="S309" s="20">
        <f t="shared" ca="1" si="151"/>
        <v>5321.6169960415746</v>
      </c>
      <c r="T309" s="19"/>
      <c r="U309" s="20">
        <f t="shared" ca="1" si="136"/>
        <v>0.44071297571230234</v>
      </c>
      <c r="V309" s="20">
        <f t="shared" ca="1" si="137"/>
        <v>1.2962715460000334</v>
      </c>
      <c r="W309" s="21">
        <f t="shared" ca="1" si="152"/>
        <v>4122.8874802716209</v>
      </c>
      <c r="X309" s="20">
        <f t="shared" ca="1" si="153"/>
        <v>4124.1837518176208</v>
      </c>
      <c r="Z309" s="20">
        <f t="shared" ca="1" si="138"/>
        <v>17.307604459803855</v>
      </c>
      <c r="AA309" s="20">
        <f t="shared" ca="1" si="139"/>
        <v>0.76988013841919889</v>
      </c>
      <c r="AB309" s="21">
        <f t="shared" ca="1" si="154"/>
        <v>4967.703267263938</v>
      </c>
      <c r="AC309" s="20">
        <f t="shared" ca="1" si="155"/>
        <v>4968.4731474023574</v>
      </c>
      <c r="AE309" s="20">
        <f t="shared" ca="1" si="140"/>
        <v>1.2954875367874559</v>
      </c>
      <c r="AF309" s="20">
        <f t="shared" ca="1" si="141"/>
        <v>4.1316591890158669</v>
      </c>
      <c r="AG309" s="21">
        <f t="shared" ca="1" si="156"/>
        <v>5547.2402129495013</v>
      </c>
      <c r="AH309" s="20">
        <f t="shared" ca="1" si="157"/>
        <v>5551.3718721385176</v>
      </c>
      <c r="AJ309" s="20">
        <f t="shared" ca="1" si="142"/>
        <v>35.466464195920892</v>
      </c>
      <c r="AK309" s="20">
        <f t="shared" ca="1" si="143"/>
        <v>0.70900001016143765</v>
      </c>
      <c r="AL309" s="21">
        <f t="shared" ca="1" si="158"/>
        <v>5432.3291241525121</v>
      </c>
      <c r="AM309" s="20">
        <f t="shared" ca="1" si="159"/>
        <v>5433.0381241626737</v>
      </c>
    </row>
    <row r="310" spans="1:39" x14ac:dyDescent="0.25">
      <c r="A310" s="20">
        <f t="shared" ca="1" si="128"/>
        <v>9.9709295591830678</v>
      </c>
      <c r="B310" s="20">
        <f t="shared" ca="1" si="129"/>
        <v>6.5697254930797557</v>
      </c>
      <c r="C310" s="21">
        <f t="shared" ca="1" si="144"/>
        <v>5219.4636729194899</v>
      </c>
      <c r="D310" s="20">
        <f t="shared" ca="1" si="145"/>
        <v>5226.03339841257</v>
      </c>
      <c r="E310" s="19"/>
      <c r="F310" s="20">
        <f t="shared" ca="1" si="130"/>
        <v>14.03770445533152</v>
      </c>
      <c r="G310" s="20">
        <f t="shared" ca="1" si="131"/>
        <v>2.6677661174560354</v>
      </c>
      <c r="H310" s="21">
        <f t="shared" ca="1" si="146"/>
        <v>5135.6533324990223</v>
      </c>
      <c r="I310" s="20">
        <f t="shared" ca="1" si="147"/>
        <v>5138.3210986164786</v>
      </c>
      <c r="J310" s="19"/>
      <c r="K310" s="20">
        <f t="shared" ca="1" si="132"/>
        <v>7.4297848643751649</v>
      </c>
      <c r="L310" s="20">
        <f t="shared" ca="1" si="133"/>
        <v>6.4573060386493202</v>
      </c>
      <c r="M310" s="21">
        <f t="shared" ca="1" si="148"/>
        <v>4431.242091276581</v>
      </c>
      <c r="N310" s="20">
        <f t="shared" ca="1" si="149"/>
        <v>4437.6993973152303</v>
      </c>
      <c r="O310" s="19"/>
      <c r="P310" s="20">
        <f t="shared" ca="1" si="134"/>
        <v>13.172546141405386</v>
      </c>
      <c r="Q310" s="20">
        <f t="shared" ca="1" si="135"/>
        <v>1.4597641980117049</v>
      </c>
      <c r="R310" s="21">
        <f t="shared" ca="1" si="150"/>
        <v>5334.7895421829799</v>
      </c>
      <c r="S310" s="20">
        <f t="shared" ca="1" si="151"/>
        <v>5336.2493063809916</v>
      </c>
      <c r="T310" s="19"/>
      <c r="U310" s="20">
        <f t="shared" ca="1" si="136"/>
        <v>35.871911108898985</v>
      </c>
      <c r="V310" s="20">
        <f t="shared" ca="1" si="137"/>
        <v>1.1424859616106162</v>
      </c>
      <c r="W310" s="21">
        <f t="shared" ca="1" si="152"/>
        <v>4160.0556629265193</v>
      </c>
      <c r="X310" s="20">
        <f t="shared" ca="1" si="153"/>
        <v>4161.1981488881302</v>
      </c>
      <c r="Z310" s="20">
        <f t="shared" ca="1" si="138"/>
        <v>17.896746853423046</v>
      </c>
      <c r="AA310" s="20">
        <f t="shared" ca="1" si="139"/>
        <v>5.4090475667119424</v>
      </c>
      <c r="AB310" s="21">
        <f t="shared" ca="1" si="154"/>
        <v>4986.3698942557803</v>
      </c>
      <c r="AC310" s="20">
        <f t="shared" ca="1" si="155"/>
        <v>4991.778941822492</v>
      </c>
      <c r="AE310" s="20">
        <f t="shared" ca="1" si="140"/>
        <v>2.2051836281701407</v>
      </c>
      <c r="AF310" s="20">
        <f t="shared" ca="1" si="141"/>
        <v>6.1297912154929852</v>
      </c>
      <c r="AG310" s="21">
        <f t="shared" ca="1" si="156"/>
        <v>5553.5770557666874</v>
      </c>
      <c r="AH310" s="20">
        <f t="shared" ca="1" si="157"/>
        <v>5559.7068469821807</v>
      </c>
      <c r="AJ310" s="20">
        <f t="shared" ca="1" si="142"/>
        <v>12.060637935813698</v>
      </c>
      <c r="AK310" s="20">
        <f t="shared" ca="1" si="143"/>
        <v>11.34956142142938</v>
      </c>
      <c r="AL310" s="21">
        <f t="shared" ca="1" si="158"/>
        <v>5445.098762098487</v>
      </c>
      <c r="AM310" s="20">
        <f t="shared" ca="1" si="159"/>
        <v>5456.4483235199168</v>
      </c>
    </row>
    <row r="311" spans="1:39" x14ac:dyDescent="0.25">
      <c r="A311" s="20">
        <f t="shared" ca="1" si="128"/>
        <v>4.4061983296625726</v>
      </c>
      <c r="B311" s="20">
        <f t="shared" ca="1" si="129"/>
        <v>8.3158643292942251</v>
      </c>
      <c r="C311" s="21">
        <f t="shared" ca="1" si="144"/>
        <v>5230.4395967422324</v>
      </c>
      <c r="D311" s="20">
        <f t="shared" ca="1" si="145"/>
        <v>5238.755461071527</v>
      </c>
      <c r="E311" s="19"/>
      <c r="F311" s="20">
        <f t="shared" ca="1" si="130"/>
        <v>12.106251190002848</v>
      </c>
      <c r="G311" s="20">
        <f t="shared" ca="1" si="131"/>
        <v>0.23518085224665472</v>
      </c>
      <c r="H311" s="21">
        <f t="shared" ca="1" si="146"/>
        <v>5150.4273498064813</v>
      </c>
      <c r="I311" s="20">
        <f t="shared" ca="1" si="147"/>
        <v>5150.6625306587275</v>
      </c>
      <c r="J311" s="19"/>
      <c r="K311" s="20">
        <f t="shared" ca="1" si="132"/>
        <v>0.12992225940152932</v>
      </c>
      <c r="L311" s="20">
        <f t="shared" ca="1" si="133"/>
        <v>1.3311815639896982</v>
      </c>
      <c r="M311" s="21">
        <f t="shared" ca="1" si="148"/>
        <v>4437.8293195746319</v>
      </c>
      <c r="N311" s="20">
        <f t="shared" ca="1" si="149"/>
        <v>4439.1605011386218</v>
      </c>
      <c r="O311" s="19"/>
      <c r="P311" s="20">
        <f t="shared" ca="1" si="134"/>
        <v>13.177729216303696</v>
      </c>
      <c r="Q311" s="20">
        <f t="shared" ca="1" si="135"/>
        <v>6.8322594797266776</v>
      </c>
      <c r="R311" s="21">
        <f t="shared" ca="1" si="150"/>
        <v>5349.4270355972949</v>
      </c>
      <c r="S311" s="20">
        <f t="shared" ca="1" si="151"/>
        <v>5356.2592950770213</v>
      </c>
      <c r="T311" s="19"/>
      <c r="U311" s="20">
        <f t="shared" ca="1" si="136"/>
        <v>2.0422489375231634</v>
      </c>
      <c r="V311" s="20">
        <f t="shared" ca="1" si="137"/>
        <v>0.67809786633275448</v>
      </c>
      <c r="W311" s="21">
        <f t="shared" ca="1" si="152"/>
        <v>4163.2403978256534</v>
      </c>
      <c r="X311" s="20">
        <f t="shared" ca="1" si="153"/>
        <v>4163.9184956919862</v>
      </c>
      <c r="Z311" s="20">
        <f t="shared" ca="1" si="138"/>
        <v>5.9541589215192552</v>
      </c>
      <c r="AA311" s="20">
        <f t="shared" ca="1" si="139"/>
        <v>3.7898339466257269</v>
      </c>
      <c r="AB311" s="21">
        <f t="shared" ca="1" si="154"/>
        <v>4997.7331007440116</v>
      </c>
      <c r="AC311" s="20">
        <f t="shared" ca="1" si="155"/>
        <v>5001.5229346906372</v>
      </c>
      <c r="AE311" s="20">
        <f t="shared" ca="1" si="140"/>
        <v>14.834271954393456</v>
      </c>
      <c r="AF311" s="20">
        <f t="shared" ca="1" si="141"/>
        <v>0.60237890557682627</v>
      </c>
      <c r="AG311" s="21">
        <f t="shared" ca="1" si="156"/>
        <v>5574.5411189365741</v>
      </c>
      <c r="AH311" s="20">
        <f t="shared" ca="1" si="157"/>
        <v>5575.1434978421512</v>
      </c>
      <c r="AJ311" s="20">
        <f t="shared" ca="1" si="142"/>
        <v>32.831621690364166</v>
      </c>
      <c r="AK311" s="20">
        <f t="shared" ca="1" si="143"/>
        <v>16.195141419931129</v>
      </c>
      <c r="AL311" s="21">
        <f t="shared" ca="1" si="158"/>
        <v>5489.2799452102809</v>
      </c>
      <c r="AM311" s="20">
        <f t="shared" ca="1" si="159"/>
        <v>5505.475086630212</v>
      </c>
    </row>
    <row r="312" spans="1:39" x14ac:dyDescent="0.25">
      <c r="A312" s="20">
        <f t="shared" ca="1" si="128"/>
        <v>15.850412498344342</v>
      </c>
      <c r="B312" s="20">
        <f t="shared" ca="1" si="129"/>
        <v>2.6422298346598643</v>
      </c>
      <c r="C312" s="21">
        <f t="shared" ca="1" si="144"/>
        <v>5254.6058735698716</v>
      </c>
      <c r="D312" s="20">
        <f t="shared" ca="1" si="145"/>
        <v>5257.2481034045313</v>
      </c>
      <c r="E312" s="19"/>
      <c r="F312" s="20">
        <f t="shared" ca="1" si="130"/>
        <v>4.3556328192824836</v>
      </c>
      <c r="G312" s="20">
        <f t="shared" ca="1" si="131"/>
        <v>38.403721075019305</v>
      </c>
      <c r="H312" s="21">
        <f t="shared" ca="1" si="146"/>
        <v>5155.0181634780101</v>
      </c>
      <c r="I312" s="20">
        <f t="shared" ca="1" si="147"/>
        <v>5193.4218845530295</v>
      </c>
      <c r="J312" s="19"/>
      <c r="K312" s="20">
        <f t="shared" ca="1" si="132"/>
        <v>27.847939748306377</v>
      </c>
      <c r="L312" s="20">
        <f t="shared" ca="1" si="133"/>
        <v>1.4055883344454561</v>
      </c>
      <c r="M312" s="21">
        <f t="shared" ca="1" si="148"/>
        <v>4467.0084408869279</v>
      </c>
      <c r="N312" s="20">
        <f t="shared" ca="1" si="149"/>
        <v>4468.4140292213733</v>
      </c>
      <c r="O312" s="19"/>
      <c r="P312" s="20">
        <f t="shared" ca="1" si="134"/>
        <v>32.184130565887642</v>
      </c>
      <c r="Q312" s="20">
        <f t="shared" ca="1" si="135"/>
        <v>0.25412529671444267</v>
      </c>
      <c r="R312" s="21">
        <f t="shared" ca="1" si="150"/>
        <v>5388.4434256429086</v>
      </c>
      <c r="S312" s="20">
        <f t="shared" ca="1" si="151"/>
        <v>5388.6975509396234</v>
      </c>
      <c r="T312" s="19"/>
      <c r="U312" s="20">
        <f t="shared" ca="1" si="136"/>
        <v>4.4919476691936735</v>
      </c>
      <c r="V312" s="20">
        <f t="shared" ca="1" si="137"/>
        <v>1.4622236103498625</v>
      </c>
      <c r="W312" s="21">
        <f t="shared" ca="1" si="152"/>
        <v>4168.4104433611801</v>
      </c>
      <c r="X312" s="20">
        <f t="shared" ca="1" si="153"/>
        <v>4169.8726669715297</v>
      </c>
      <c r="Z312" s="20">
        <f t="shared" ca="1" si="138"/>
        <v>2.7676652183864396</v>
      </c>
      <c r="AA312" s="20">
        <f t="shared" ca="1" si="139"/>
        <v>2.9746442943981997</v>
      </c>
      <c r="AB312" s="21">
        <f t="shared" ca="1" si="154"/>
        <v>5004.2905999090235</v>
      </c>
      <c r="AC312" s="20">
        <f t="shared" ca="1" si="155"/>
        <v>5007.2652442034214</v>
      </c>
      <c r="AE312" s="20">
        <f t="shared" ca="1" si="140"/>
        <v>9.4643871610246677</v>
      </c>
      <c r="AF312" s="20">
        <f t="shared" ca="1" si="141"/>
        <v>2.7388216874732141</v>
      </c>
      <c r="AG312" s="21">
        <f t="shared" ca="1" si="156"/>
        <v>5584.6078850031763</v>
      </c>
      <c r="AH312" s="20">
        <f t="shared" ca="1" si="157"/>
        <v>5587.3467066906496</v>
      </c>
      <c r="AJ312" s="20">
        <f t="shared" ca="1" si="142"/>
        <v>8.4927081792943468</v>
      </c>
      <c r="AK312" s="20">
        <f t="shared" ca="1" si="143"/>
        <v>2.9587713011060539</v>
      </c>
      <c r="AL312" s="21">
        <f t="shared" ca="1" si="158"/>
        <v>5513.9677948095059</v>
      </c>
      <c r="AM312" s="20">
        <f t="shared" ca="1" si="159"/>
        <v>5516.9265661106119</v>
      </c>
    </row>
    <row r="313" spans="1:39" x14ac:dyDescent="0.25">
      <c r="A313" s="20">
        <f t="shared" ca="1" si="128"/>
        <v>9.8975402474126106</v>
      </c>
      <c r="B313" s="20">
        <f t="shared" ca="1" si="129"/>
        <v>2.7836396388868709</v>
      </c>
      <c r="C313" s="21">
        <f t="shared" ca="1" si="144"/>
        <v>5267.1456436519438</v>
      </c>
      <c r="D313" s="20">
        <f t="shared" ca="1" si="145"/>
        <v>5269.9292832908304</v>
      </c>
      <c r="E313" s="19"/>
      <c r="F313" s="20">
        <f t="shared" ca="1" si="130"/>
        <v>12.410083121461536</v>
      </c>
      <c r="G313" s="20">
        <f t="shared" ca="1" si="131"/>
        <v>4.749965470457683</v>
      </c>
      <c r="H313" s="21">
        <f t="shared" ca="1" si="146"/>
        <v>5205.8319676744914</v>
      </c>
      <c r="I313" s="20">
        <f t="shared" ca="1" si="147"/>
        <v>5210.5819331449493</v>
      </c>
      <c r="J313" s="19"/>
      <c r="K313" s="20">
        <f t="shared" ca="1" si="132"/>
        <v>0.54069378523768608</v>
      </c>
      <c r="L313" s="20">
        <f t="shared" ca="1" si="133"/>
        <v>2.8555572715317008</v>
      </c>
      <c r="M313" s="21">
        <f t="shared" ca="1" si="148"/>
        <v>4468.9547230066109</v>
      </c>
      <c r="N313" s="20">
        <f t="shared" ca="1" si="149"/>
        <v>4471.8102802781423</v>
      </c>
      <c r="O313" s="19"/>
      <c r="P313" s="20">
        <f t="shared" ca="1" si="134"/>
        <v>4.8275121141361179</v>
      </c>
      <c r="Q313" s="20">
        <f t="shared" ca="1" si="135"/>
        <v>7.4981500655271116</v>
      </c>
      <c r="R313" s="21">
        <f t="shared" ca="1" si="150"/>
        <v>5393.5250630537594</v>
      </c>
      <c r="S313" s="20">
        <f t="shared" ca="1" si="151"/>
        <v>5401.0232131192861</v>
      </c>
      <c r="T313" s="19"/>
      <c r="U313" s="20">
        <f t="shared" ca="1" si="136"/>
        <v>4.5676751095913657</v>
      </c>
      <c r="V313" s="20">
        <f t="shared" ca="1" si="137"/>
        <v>2.5919009304222742</v>
      </c>
      <c r="W313" s="21">
        <f t="shared" ca="1" si="152"/>
        <v>4174.4403420811213</v>
      </c>
      <c r="X313" s="20">
        <f t="shared" ca="1" si="153"/>
        <v>4177.0322430115439</v>
      </c>
      <c r="Z313" s="20">
        <f t="shared" ca="1" si="138"/>
        <v>12.159164655099922</v>
      </c>
      <c r="AA313" s="20">
        <f t="shared" ca="1" si="139"/>
        <v>4.8849949795097686E-2</v>
      </c>
      <c r="AB313" s="21">
        <f t="shared" ca="1" si="154"/>
        <v>5019.424408858521</v>
      </c>
      <c r="AC313" s="20">
        <f t="shared" ca="1" si="155"/>
        <v>5019.4732588083161</v>
      </c>
      <c r="AE313" s="20">
        <f t="shared" ca="1" si="140"/>
        <v>10.218279126615597</v>
      </c>
      <c r="AF313" s="20">
        <f t="shared" ca="1" si="141"/>
        <v>2.0322515685884452</v>
      </c>
      <c r="AG313" s="21">
        <f t="shared" ca="1" si="156"/>
        <v>5597.5649858172656</v>
      </c>
      <c r="AH313" s="20">
        <f t="shared" ca="1" si="157"/>
        <v>5599.597237385854</v>
      </c>
      <c r="AJ313" s="20">
        <f t="shared" ca="1" si="142"/>
        <v>1.539316898353525</v>
      </c>
      <c r="AK313" s="20">
        <f t="shared" ca="1" si="143"/>
        <v>14.835350451672143</v>
      </c>
      <c r="AL313" s="21">
        <f t="shared" ca="1" si="158"/>
        <v>5518.4658830089656</v>
      </c>
      <c r="AM313" s="20">
        <f t="shared" ca="1" si="159"/>
        <v>5533.3012334606374</v>
      </c>
    </row>
    <row r="314" spans="1:39" x14ac:dyDescent="0.25">
      <c r="A314" s="20">
        <f t="shared" ca="1" si="128"/>
        <v>0.85325857597087684</v>
      </c>
      <c r="B314" s="20">
        <f t="shared" ca="1" si="129"/>
        <v>8.9460892218623815</v>
      </c>
      <c r="C314" s="21">
        <f t="shared" ca="1" si="144"/>
        <v>5270.7825418668017</v>
      </c>
      <c r="D314" s="20">
        <f t="shared" ca="1" si="145"/>
        <v>5279.7286310886639</v>
      </c>
      <c r="E314" s="19"/>
      <c r="F314" s="20">
        <f t="shared" ca="1" si="130"/>
        <v>3.6786512966589071</v>
      </c>
      <c r="G314" s="20">
        <f t="shared" ca="1" si="131"/>
        <v>11.01075369379552</v>
      </c>
      <c r="H314" s="21">
        <f t="shared" ca="1" si="146"/>
        <v>5214.2605844416084</v>
      </c>
      <c r="I314" s="20">
        <f t="shared" ca="1" si="147"/>
        <v>5225.2713381354042</v>
      </c>
      <c r="J314" s="19"/>
      <c r="K314" s="20">
        <f t="shared" ca="1" si="132"/>
        <v>6.2432258597355688</v>
      </c>
      <c r="L314" s="20">
        <f t="shared" ca="1" si="133"/>
        <v>28.855773766874364</v>
      </c>
      <c r="M314" s="21">
        <f t="shared" ca="1" si="148"/>
        <v>4478.0535061378778</v>
      </c>
      <c r="N314" s="20">
        <f t="shared" ca="1" si="149"/>
        <v>4506.9092799047521</v>
      </c>
      <c r="O314" s="19"/>
      <c r="P314" s="20">
        <f t="shared" ca="1" si="134"/>
        <v>12.480012376531176</v>
      </c>
      <c r="Q314" s="20">
        <f t="shared" ca="1" si="135"/>
        <v>2.4592452168491725E-2</v>
      </c>
      <c r="R314" s="21">
        <f t="shared" ca="1" si="150"/>
        <v>5413.5032254958169</v>
      </c>
      <c r="S314" s="20">
        <f t="shared" ca="1" si="151"/>
        <v>5413.5278179479856</v>
      </c>
      <c r="T314" s="19"/>
      <c r="U314" s="20">
        <f t="shared" ca="1" si="136"/>
        <v>0.30670141311586679</v>
      </c>
      <c r="V314" s="20">
        <f t="shared" ca="1" si="137"/>
        <v>0.38349653377982795</v>
      </c>
      <c r="W314" s="21">
        <f t="shared" ca="1" si="152"/>
        <v>4177.3389444246595</v>
      </c>
      <c r="X314" s="20">
        <f t="shared" ca="1" si="153"/>
        <v>4177.7224409584396</v>
      </c>
      <c r="Z314" s="20">
        <f t="shared" ca="1" si="138"/>
        <v>0.11538489770386513</v>
      </c>
      <c r="AA314" s="20">
        <f t="shared" ca="1" si="139"/>
        <v>0.16724586870262262</v>
      </c>
      <c r="AB314" s="21">
        <f t="shared" ca="1" si="154"/>
        <v>5019.5886437060199</v>
      </c>
      <c r="AC314" s="20">
        <f t="shared" ca="1" si="155"/>
        <v>5019.7558895747225</v>
      </c>
      <c r="AE314" s="20">
        <f t="shared" ca="1" si="140"/>
        <v>33.871400580312127</v>
      </c>
      <c r="AF314" s="20">
        <f t="shared" ca="1" si="141"/>
        <v>4.4537549819715094</v>
      </c>
      <c r="AG314" s="21">
        <f t="shared" ca="1" si="156"/>
        <v>5633.4686379661662</v>
      </c>
      <c r="AH314" s="20">
        <f t="shared" ca="1" si="157"/>
        <v>5637.9223929481377</v>
      </c>
      <c r="AJ314" s="20">
        <f t="shared" ca="1" si="142"/>
        <v>8.6549907531967545</v>
      </c>
      <c r="AK314" s="20">
        <f t="shared" ca="1" si="143"/>
        <v>2.6357463480901031</v>
      </c>
      <c r="AL314" s="21">
        <f t="shared" ca="1" si="158"/>
        <v>5541.9562242138345</v>
      </c>
      <c r="AM314" s="20">
        <f t="shared" ca="1" si="159"/>
        <v>5544.5919705619244</v>
      </c>
    </row>
    <row r="315" spans="1:39" x14ac:dyDescent="0.25">
      <c r="A315" s="20">
        <f t="shared" ca="1" si="128"/>
        <v>19.580789779472468</v>
      </c>
      <c r="B315" s="20">
        <f t="shared" ca="1" si="129"/>
        <v>8.6150675415584583</v>
      </c>
      <c r="C315" s="21">
        <f t="shared" ca="1" si="144"/>
        <v>5299.3094208681359</v>
      </c>
      <c r="D315" s="20">
        <f t="shared" ca="1" si="145"/>
        <v>5307.9244884096943</v>
      </c>
      <c r="E315" s="19"/>
      <c r="F315" s="20">
        <f t="shared" ca="1" si="130"/>
        <v>50.580648317902806</v>
      </c>
      <c r="G315" s="20">
        <f t="shared" ca="1" si="131"/>
        <v>4.7465540137059579</v>
      </c>
      <c r="H315" s="21">
        <f t="shared" ca="1" si="146"/>
        <v>5275.8519864533073</v>
      </c>
      <c r="I315" s="20">
        <f t="shared" ca="1" si="147"/>
        <v>5280.5985404670137</v>
      </c>
      <c r="J315" s="19"/>
      <c r="K315" s="20">
        <f t="shared" ca="1" si="132"/>
        <v>1.0531153352967224</v>
      </c>
      <c r="L315" s="20">
        <f t="shared" ca="1" si="133"/>
        <v>1.1676235517709246</v>
      </c>
      <c r="M315" s="21">
        <f t="shared" ca="1" si="148"/>
        <v>4507.9623952400489</v>
      </c>
      <c r="N315" s="20">
        <f t="shared" ca="1" si="149"/>
        <v>4509.1300187918196</v>
      </c>
      <c r="O315" s="19"/>
      <c r="P315" s="20">
        <f t="shared" ca="1" si="134"/>
        <v>8.1312035121245501</v>
      </c>
      <c r="Q315" s="20">
        <f t="shared" ca="1" si="135"/>
        <v>2.9208196825099173</v>
      </c>
      <c r="R315" s="21">
        <f t="shared" ca="1" si="150"/>
        <v>5421.6590214601101</v>
      </c>
      <c r="S315" s="20">
        <f t="shared" ca="1" si="151"/>
        <v>5424.5798411426204</v>
      </c>
      <c r="T315" s="19"/>
      <c r="U315" s="20">
        <f t="shared" ca="1" si="136"/>
        <v>9.8396677004671105</v>
      </c>
      <c r="V315" s="20">
        <f t="shared" ca="1" si="137"/>
        <v>2.728554254805466</v>
      </c>
      <c r="W315" s="21">
        <f t="shared" ca="1" si="152"/>
        <v>4187.5621086589072</v>
      </c>
      <c r="X315" s="20">
        <f t="shared" ca="1" si="153"/>
        <v>4190.2906629137124</v>
      </c>
      <c r="Z315" s="20">
        <f t="shared" ca="1" si="138"/>
        <v>26.477322721636721</v>
      </c>
      <c r="AA315" s="20">
        <f t="shared" ca="1" si="139"/>
        <v>4.6075246966851573</v>
      </c>
      <c r="AB315" s="21">
        <f t="shared" ca="1" si="154"/>
        <v>5046.2332122963589</v>
      </c>
      <c r="AC315" s="20">
        <f t="shared" ca="1" si="155"/>
        <v>5050.8407369930437</v>
      </c>
      <c r="AE315" s="20">
        <f t="shared" ca="1" si="140"/>
        <v>82.573882225977812</v>
      </c>
      <c r="AF315" s="20">
        <f t="shared" ca="1" si="141"/>
        <v>10.536259522704444</v>
      </c>
      <c r="AG315" s="21">
        <f t="shared" ca="1" si="156"/>
        <v>5720.4962751741159</v>
      </c>
      <c r="AH315" s="20">
        <f t="shared" ca="1" si="157"/>
        <v>5731.0325346968202</v>
      </c>
      <c r="AJ315" s="20">
        <f t="shared" ca="1" si="142"/>
        <v>22.710852276560274</v>
      </c>
      <c r="AK315" s="20">
        <f t="shared" ca="1" si="143"/>
        <v>16.287606616652489</v>
      </c>
      <c r="AL315" s="21">
        <f t="shared" ca="1" si="158"/>
        <v>5567.3028228384846</v>
      </c>
      <c r="AM315" s="20">
        <f t="shared" ca="1" si="159"/>
        <v>5583.5904294551374</v>
      </c>
    </row>
    <row r="316" spans="1:39" x14ac:dyDescent="0.25">
      <c r="A316" s="20">
        <f t="shared" ca="1" si="128"/>
        <v>6.8048892052385161</v>
      </c>
      <c r="B316" s="20">
        <f t="shared" ca="1" si="129"/>
        <v>2.6239570597258126</v>
      </c>
      <c r="C316" s="21">
        <f t="shared" ca="1" si="144"/>
        <v>5314.7293776149327</v>
      </c>
      <c r="D316" s="20">
        <f t="shared" ca="1" si="145"/>
        <v>5317.3533346746581</v>
      </c>
      <c r="E316" s="19"/>
      <c r="F316" s="20">
        <f t="shared" ca="1" si="130"/>
        <v>0.33832283193204465</v>
      </c>
      <c r="G316" s="20">
        <f t="shared" ca="1" si="131"/>
        <v>6.2456277152636135</v>
      </c>
      <c r="H316" s="21">
        <f t="shared" ca="1" si="146"/>
        <v>5280.9368632989454</v>
      </c>
      <c r="I316" s="20">
        <f t="shared" ca="1" si="147"/>
        <v>5287.1824910142086</v>
      </c>
      <c r="J316" s="19"/>
      <c r="K316" s="20">
        <f t="shared" ca="1" si="132"/>
        <v>1.4339076694803536</v>
      </c>
      <c r="L316" s="20">
        <f t="shared" ca="1" si="133"/>
        <v>6.3704881333434127</v>
      </c>
      <c r="M316" s="21">
        <f t="shared" ca="1" si="148"/>
        <v>4510.5639264613001</v>
      </c>
      <c r="N316" s="20">
        <f t="shared" ca="1" si="149"/>
        <v>4516.9344145946434</v>
      </c>
      <c r="O316" s="19"/>
      <c r="P316" s="20">
        <f t="shared" ca="1" si="134"/>
        <v>9.1152888464467523</v>
      </c>
      <c r="Q316" s="20">
        <f t="shared" ca="1" si="135"/>
        <v>8.1516755254727382</v>
      </c>
      <c r="R316" s="21">
        <f t="shared" ca="1" si="150"/>
        <v>5433.695129989067</v>
      </c>
      <c r="S316" s="20">
        <f t="shared" ca="1" si="151"/>
        <v>5441.8468055145395</v>
      </c>
      <c r="T316" s="19"/>
      <c r="U316" s="20">
        <f t="shared" ca="1" si="136"/>
        <v>14.600881137797876</v>
      </c>
      <c r="V316" s="20">
        <f t="shared" ca="1" si="137"/>
        <v>5.4856265743704657</v>
      </c>
      <c r="W316" s="21">
        <f t="shared" ca="1" si="152"/>
        <v>4204.8915440515102</v>
      </c>
      <c r="X316" s="20">
        <f t="shared" ca="1" si="153"/>
        <v>4210.3771706258804</v>
      </c>
      <c r="Z316" s="20">
        <f t="shared" ca="1" si="138"/>
        <v>4.0029100394219705</v>
      </c>
      <c r="AA316" s="20">
        <f t="shared" ca="1" si="139"/>
        <v>4.5339899666948122</v>
      </c>
      <c r="AB316" s="21">
        <f t="shared" ca="1" si="154"/>
        <v>5054.8436470324659</v>
      </c>
      <c r="AC316" s="20">
        <f t="shared" ca="1" si="155"/>
        <v>5059.377636999161</v>
      </c>
      <c r="AE316" s="20">
        <f t="shared" ca="1" si="140"/>
        <v>3.8664912230489121</v>
      </c>
      <c r="AF316" s="20">
        <f t="shared" ca="1" si="141"/>
        <v>4.5906448062946934</v>
      </c>
      <c r="AG316" s="21">
        <f t="shared" ca="1" si="156"/>
        <v>5734.899025919869</v>
      </c>
      <c r="AH316" s="20">
        <f t="shared" ca="1" si="157"/>
        <v>5739.4896707261641</v>
      </c>
      <c r="AJ316" s="20">
        <f t="shared" ca="1" si="142"/>
        <v>12.139932543798793</v>
      </c>
      <c r="AK316" s="20">
        <f t="shared" ca="1" si="143"/>
        <v>7.4158258258155403</v>
      </c>
      <c r="AL316" s="21">
        <f t="shared" ca="1" si="158"/>
        <v>5595.7303619989361</v>
      </c>
      <c r="AM316" s="20">
        <f t="shared" ca="1" si="159"/>
        <v>5603.1461878247519</v>
      </c>
    </row>
    <row r="317" spans="1:39" x14ac:dyDescent="0.25">
      <c r="A317" s="20">
        <f t="shared" ca="1" si="128"/>
        <v>1.1093332754869796</v>
      </c>
      <c r="B317" s="20">
        <f t="shared" ca="1" si="129"/>
        <v>2.9669540834642047</v>
      </c>
      <c r="C317" s="21">
        <f t="shared" ca="1" si="144"/>
        <v>5318.4626679501453</v>
      </c>
      <c r="D317" s="20">
        <f t="shared" ca="1" si="145"/>
        <v>5321.4296220336091</v>
      </c>
      <c r="E317" s="19"/>
      <c r="F317" s="20">
        <f t="shared" ca="1" si="130"/>
        <v>18.348157695782646</v>
      </c>
      <c r="G317" s="20">
        <f t="shared" ca="1" si="131"/>
        <v>3.8853091001633824</v>
      </c>
      <c r="H317" s="21">
        <f t="shared" ca="1" si="146"/>
        <v>5305.5306487099915</v>
      </c>
      <c r="I317" s="20">
        <f t="shared" ca="1" si="147"/>
        <v>5309.4159578101553</v>
      </c>
      <c r="J317" s="19"/>
      <c r="K317" s="20">
        <f t="shared" ca="1" si="132"/>
        <v>16.703680376338649</v>
      </c>
      <c r="L317" s="20">
        <f t="shared" ca="1" si="133"/>
        <v>0.27156553887624213</v>
      </c>
      <c r="M317" s="21">
        <f t="shared" ca="1" si="148"/>
        <v>4533.6380949709819</v>
      </c>
      <c r="N317" s="20">
        <f t="shared" ca="1" si="149"/>
        <v>4533.9096605098584</v>
      </c>
      <c r="O317" s="19"/>
      <c r="P317" s="20">
        <f t="shared" ca="1" si="134"/>
        <v>22.627552784161495</v>
      </c>
      <c r="Q317" s="20">
        <f t="shared" ca="1" si="135"/>
        <v>8.3183255437740957</v>
      </c>
      <c r="R317" s="21">
        <f t="shared" ca="1" si="150"/>
        <v>5464.4743582987012</v>
      </c>
      <c r="S317" s="20">
        <f t="shared" ca="1" si="151"/>
        <v>5472.7926838424755</v>
      </c>
      <c r="T317" s="19"/>
      <c r="U317" s="20">
        <f t="shared" ca="1" si="136"/>
        <v>3.5739655170293663</v>
      </c>
      <c r="V317" s="20">
        <f t="shared" ca="1" si="137"/>
        <v>3.2453793171234251</v>
      </c>
      <c r="W317" s="21">
        <f t="shared" ca="1" si="152"/>
        <v>4213.9511361429095</v>
      </c>
      <c r="X317" s="20">
        <f t="shared" ca="1" si="153"/>
        <v>4217.196515460033</v>
      </c>
      <c r="Z317" s="20">
        <f t="shared" ca="1" si="138"/>
        <v>26.054633960070799</v>
      </c>
      <c r="AA317" s="20">
        <f t="shared" ca="1" si="139"/>
        <v>1.6951609168684201</v>
      </c>
      <c r="AB317" s="21">
        <f t="shared" ca="1" si="154"/>
        <v>5085.4322709592316</v>
      </c>
      <c r="AC317" s="20">
        <f t="shared" ca="1" si="155"/>
        <v>5087.1274318760998</v>
      </c>
      <c r="AE317" s="20">
        <f t="shared" ca="1" si="140"/>
        <v>12.881237522911899</v>
      </c>
      <c r="AF317" s="20">
        <f t="shared" ca="1" si="141"/>
        <v>2.3029648641458285</v>
      </c>
      <c r="AG317" s="21">
        <f t="shared" ca="1" si="156"/>
        <v>5752.3709082490759</v>
      </c>
      <c r="AH317" s="20">
        <f t="shared" ca="1" si="157"/>
        <v>5754.6738731132218</v>
      </c>
      <c r="AJ317" s="20">
        <f t="shared" ca="1" si="142"/>
        <v>3.4210707742050173</v>
      </c>
      <c r="AK317" s="20">
        <f t="shared" ca="1" si="143"/>
        <v>3.7703459348480268</v>
      </c>
      <c r="AL317" s="21">
        <f t="shared" ca="1" si="158"/>
        <v>5606.5672585989569</v>
      </c>
      <c r="AM317" s="20">
        <f t="shared" ca="1" si="159"/>
        <v>5610.3376045338046</v>
      </c>
    </row>
    <row r="318" spans="1:39" x14ac:dyDescent="0.25">
      <c r="A318" s="20">
        <f t="shared" ca="1" si="128"/>
        <v>6.3997649295854471</v>
      </c>
      <c r="B318" s="20">
        <f t="shared" ca="1" si="129"/>
        <v>3.9301129589524249</v>
      </c>
      <c r="C318" s="21">
        <f t="shared" ca="1" si="144"/>
        <v>5327.8293869631943</v>
      </c>
      <c r="D318" s="20">
        <f t="shared" ca="1" si="145"/>
        <v>5331.7594999221465</v>
      </c>
      <c r="E318" s="19"/>
      <c r="F318" s="20">
        <f t="shared" ca="1" si="130"/>
        <v>4.9827770291100375</v>
      </c>
      <c r="G318" s="20">
        <f t="shared" ca="1" si="131"/>
        <v>4.0332577452101042</v>
      </c>
      <c r="H318" s="21">
        <f t="shared" ca="1" si="146"/>
        <v>5314.3987348392657</v>
      </c>
      <c r="I318" s="20">
        <f t="shared" ca="1" si="147"/>
        <v>5318.4319925844757</v>
      </c>
      <c r="J318" s="19"/>
      <c r="K318" s="20">
        <f t="shared" ca="1" si="132"/>
        <v>14.889845998466466</v>
      </c>
      <c r="L318" s="20">
        <f t="shared" ca="1" si="133"/>
        <v>6.5941828045481667</v>
      </c>
      <c r="M318" s="21">
        <f t="shared" ca="1" si="148"/>
        <v>4548.7995065083251</v>
      </c>
      <c r="N318" s="20">
        <f t="shared" ca="1" si="149"/>
        <v>4555.393689312873</v>
      </c>
      <c r="O318" s="19"/>
      <c r="P318" s="20">
        <f t="shared" ca="1" si="134"/>
        <v>18.258867881749701</v>
      </c>
      <c r="Q318" s="20">
        <f t="shared" ca="1" si="135"/>
        <v>0.30440231369496723</v>
      </c>
      <c r="R318" s="21">
        <f t="shared" ca="1" si="150"/>
        <v>5491.0515517242256</v>
      </c>
      <c r="S318" s="20">
        <f t="shared" ca="1" si="151"/>
        <v>5491.355954037921</v>
      </c>
      <c r="T318" s="19"/>
      <c r="U318" s="20">
        <f t="shared" ca="1" si="136"/>
        <v>3.1733802329593219</v>
      </c>
      <c r="V318" s="20">
        <f t="shared" ca="1" si="137"/>
        <v>1.3457642766474633</v>
      </c>
      <c r="W318" s="21">
        <f t="shared" ca="1" si="152"/>
        <v>4220.369895692992</v>
      </c>
      <c r="X318" s="20">
        <f t="shared" ca="1" si="153"/>
        <v>4221.7156599696391</v>
      </c>
      <c r="Z318" s="20">
        <f t="shared" ca="1" si="138"/>
        <v>14.682836207295814</v>
      </c>
      <c r="AA318" s="20">
        <f t="shared" ca="1" si="139"/>
        <v>2.7216252106177601</v>
      </c>
      <c r="AB318" s="21">
        <f t="shared" ca="1" si="154"/>
        <v>5101.8102680833954</v>
      </c>
      <c r="AC318" s="20">
        <f t="shared" ca="1" si="155"/>
        <v>5104.5318932940136</v>
      </c>
      <c r="AE318" s="20">
        <f t="shared" ca="1" si="140"/>
        <v>11.427645142573065</v>
      </c>
      <c r="AF318" s="20">
        <f t="shared" ca="1" si="141"/>
        <v>6.6774589594657741</v>
      </c>
      <c r="AG318" s="21">
        <f t="shared" ca="1" si="156"/>
        <v>5766.1015182557949</v>
      </c>
      <c r="AH318" s="20">
        <f t="shared" ca="1" si="157"/>
        <v>5772.778977215261</v>
      </c>
      <c r="AJ318" s="20">
        <f t="shared" ca="1" si="142"/>
        <v>5.0584468022507707</v>
      </c>
      <c r="AK318" s="20">
        <f t="shared" ca="1" si="143"/>
        <v>21.012018651323036</v>
      </c>
      <c r="AL318" s="21">
        <f t="shared" ca="1" si="158"/>
        <v>5615.3960513360553</v>
      </c>
      <c r="AM318" s="20">
        <f t="shared" ca="1" si="159"/>
        <v>5636.4080699873784</v>
      </c>
    </row>
    <row r="319" spans="1:39" x14ac:dyDescent="0.25">
      <c r="A319" s="20">
        <f t="shared" ca="1" si="128"/>
        <v>9.7462864738224262</v>
      </c>
      <c r="B319" s="20">
        <f t="shared" ca="1" si="129"/>
        <v>0.94861086316468579</v>
      </c>
      <c r="C319" s="21">
        <f t="shared" ca="1" si="144"/>
        <v>5341.5057863959692</v>
      </c>
      <c r="D319" s="20">
        <f t="shared" ca="1" si="145"/>
        <v>5342.4543972591337</v>
      </c>
      <c r="E319" s="19"/>
      <c r="F319" s="20">
        <f t="shared" ca="1" si="130"/>
        <v>0.27082497118772925</v>
      </c>
      <c r="G319" s="20">
        <f t="shared" ca="1" si="131"/>
        <v>3.741102393553589</v>
      </c>
      <c r="H319" s="21">
        <f t="shared" ca="1" si="146"/>
        <v>5318.7028175556634</v>
      </c>
      <c r="I319" s="20">
        <f t="shared" ca="1" si="147"/>
        <v>5322.4439199492172</v>
      </c>
      <c r="J319" s="19"/>
      <c r="K319" s="20">
        <f t="shared" ca="1" si="132"/>
        <v>1.2174049920381191</v>
      </c>
      <c r="L319" s="20">
        <f t="shared" ca="1" si="133"/>
        <v>4.9137288338935114</v>
      </c>
      <c r="M319" s="21">
        <f t="shared" ca="1" si="148"/>
        <v>4556.6110943049107</v>
      </c>
      <c r="N319" s="20">
        <f t="shared" ca="1" si="149"/>
        <v>4561.5248231388041</v>
      </c>
      <c r="O319" s="19"/>
      <c r="P319" s="20">
        <f t="shared" ca="1" si="134"/>
        <v>7.6666058313509486</v>
      </c>
      <c r="Q319" s="20">
        <f t="shared" ca="1" si="135"/>
        <v>8.2087267126090318</v>
      </c>
      <c r="R319" s="21">
        <f t="shared" ca="1" si="150"/>
        <v>5499.0225598692723</v>
      </c>
      <c r="S319" s="20">
        <f t="shared" ca="1" si="151"/>
        <v>5507.2312865818812</v>
      </c>
      <c r="T319" s="19"/>
      <c r="U319" s="20">
        <f t="shared" ca="1" si="136"/>
        <v>2.0944101209831607</v>
      </c>
      <c r="V319" s="20">
        <f t="shared" ca="1" si="137"/>
        <v>0.18553462269714296</v>
      </c>
      <c r="W319" s="21">
        <f t="shared" ca="1" si="152"/>
        <v>4223.8100700906225</v>
      </c>
      <c r="X319" s="20">
        <f t="shared" ca="1" si="153"/>
        <v>4223.9956047133201</v>
      </c>
      <c r="Z319" s="20">
        <f t="shared" ca="1" si="138"/>
        <v>7.2798686822133769</v>
      </c>
      <c r="AA319" s="20">
        <f t="shared" ca="1" si="139"/>
        <v>0.10016781460065807</v>
      </c>
      <c r="AB319" s="21">
        <f t="shared" ca="1" si="154"/>
        <v>5111.811761976227</v>
      </c>
      <c r="AC319" s="20">
        <f t="shared" ca="1" si="155"/>
        <v>5111.9119297908273</v>
      </c>
      <c r="AE319" s="20">
        <f t="shared" ca="1" si="140"/>
        <v>2.3141328769048863</v>
      </c>
      <c r="AF319" s="20">
        <f t="shared" ca="1" si="141"/>
        <v>3.1499654902223657</v>
      </c>
      <c r="AG319" s="21">
        <f t="shared" ca="1" si="156"/>
        <v>5775.0931100921662</v>
      </c>
      <c r="AH319" s="20">
        <f t="shared" ca="1" si="157"/>
        <v>5778.2430755823889</v>
      </c>
      <c r="AJ319" s="20">
        <f t="shared" ca="1" si="142"/>
        <v>2.1976472523516475</v>
      </c>
      <c r="AK319" s="20">
        <f t="shared" ca="1" si="143"/>
        <v>9.3777592801252432</v>
      </c>
      <c r="AL319" s="21">
        <f t="shared" ca="1" si="158"/>
        <v>5638.6057172397304</v>
      </c>
      <c r="AM319" s="20">
        <f t="shared" ca="1" si="159"/>
        <v>5647.9834765198557</v>
      </c>
    </row>
    <row r="320" spans="1:39" x14ac:dyDescent="0.25">
      <c r="A320" s="20">
        <f t="shared" ca="1" si="128"/>
        <v>31.306292426803207</v>
      </c>
      <c r="B320" s="20">
        <f t="shared" ca="1" si="129"/>
        <v>2.3191123606888038</v>
      </c>
      <c r="C320" s="21">
        <f t="shared" ca="1" si="144"/>
        <v>5373.760689685937</v>
      </c>
      <c r="D320" s="20">
        <f t="shared" ca="1" si="145"/>
        <v>5376.0798020466254</v>
      </c>
      <c r="E320" s="19"/>
      <c r="F320" s="20">
        <f t="shared" ca="1" si="130"/>
        <v>12.645792138926883</v>
      </c>
      <c r="G320" s="20">
        <f t="shared" ca="1" si="131"/>
        <v>0.12574833408946978</v>
      </c>
      <c r="H320" s="21">
        <f t="shared" ca="1" si="146"/>
        <v>5335.0897120881436</v>
      </c>
      <c r="I320" s="20">
        <f t="shared" ca="1" si="147"/>
        <v>5335.2154604222333</v>
      </c>
      <c r="J320" s="19"/>
      <c r="K320" s="20">
        <f t="shared" ca="1" si="132"/>
        <v>1.7154726968022826</v>
      </c>
      <c r="L320" s="20">
        <f t="shared" ca="1" si="133"/>
        <v>11.364105743153663</v>
      </c>
      <c r="M320" s="21">
        <f t="shared" ca="1" si="148"/>
        <v>4563.240295835606</v>
      </c>
      <c r="N320" s="20">
        <f t="shared" ca="1" si="149"/>
        <v>4574.6044015787593</v>
      </c>
      <c r="O320" s="19"/>
      <c r="P320" s="20">
        <f t="shared" ca="1" si="134"/>
        <v>16.201045139340074</v>
      </c>
      <c r="Q320" s="20">
        <f t="shared" ca="1" si="135"/>
        <v>3.7482528618999327</v>
      </c>
      <c r="R320" s="21">
        <f t="shared" ca="1" si="150"/>
        <v>5523.4323317212211</v>
      </c>
      <c r="S320" s="20">
        <f t="shared" ca="1" si="151"/>
        <v>5527.1805845831213</v>
      </c>
      <c r="T320" s="19"/>
      <c r="U320" s="20">
        <f t="shared" ca="1" si="136"/>
        <v>30.365581377327924</v>
      </c>
      <c r="V320" s="20">
        <f t="shared" ca="1" si="137"/>
        <v>3.5209814817400038</v>
      </c>
      <c r="W320" s="21">
        <f t="shared" ca="1" si="152"/>
        <v>4254.3611860906476</v>
      </c>
      <c r="X320" s="20">
        <f t="shared" ca="1" si="153"/>
        <v>4257.8821675723875</v>
      </c>
      <c r="Z320" s="20">
        <f t="shared" ca="1" si="138"/>
        <v>0.93531552113735439</v>
      </c>
      <c r="AA320" s="20">
        <f t="shared" ca="1" si="139"/>
        <v>1.0261642316987198</v>
      </c>
      <c r="AB320" s="21">
        <f t="shared" ca="1" si="154"/>
        <v>5112.8472453119648</v>
      </c>
      <c r="AC320" s="20">
        <f t="shared" ca="1" si="155"/>
        <v>5113.8734095436639</v>
      </c>
      <c r="AE320" s="20">
        <f t="shared" ca="1" si="140"/>
        <v>22.819617192514897</v>
      </c>
      <c r="AF320" s="20">
        <f t="shared" ca="1" si="141"/>
        <v>9.1784155419643715E-2</v>
      </c>
      <c r="AG320" s="21">
        <f t="shared" ca="1" si="156"/>
        <v>5801.0626927749036</v>
      </c>
      <c r="AH320" s="20">
        <f t="shared" ca="1" si="157"/>
        <v>5801.1544769303227</v>
      </c>
      <c r="AJ320" s="20">
        <f t="shared" ca="1" si="142"/>
        <v>1.1313610817054265</v>
      </c>
      <c r="AK320" s="20">
        <f t="shared" ca="1" si="143"/>
        <v>0.70491431721382403</v>
      </c>
      <c r="AL320" s="21">
        <f t="shared" ca="1" si="158"/>
        <v>5649.1148376015608</v>
      </c>
      <c r="AM320" s="20">
        <f t="shared" ca="1" si="159"/>
        <v>5649.8197519187743</v>
      </c>
    </row>
    <row r="321" spans="1:39" x14ac:dyDescent="0.25">
      <c r="A321" s="20">
        <f t="shared" ca="1" si="128"/>
        <v>28.926318288675677</v>
      </c>
      <c r="B321" s="20">
        <f t="shared" ca="1" si="129"/>
        <v>21.464874246734361</v>
      </c>
      <c r="C321" s="21">
        <f t="shared" ca="1" si="144"/>
        <v>5405.0061203353007</v>
      </c>
      <c r="D321" s="20">
        <f t="shared" ca="1" si="145"/>
        <v>5426.470994582035</v>
      </c>
      <c r="E321" s="19"/>
      <c r="F321" s="20">
        <f t="shared" ca="1" si="130"/>
        <v>8.8625206666213252</v>
      </c>
      <c r="G321" s="20">
        <f t="shared" ca="1" si="131"/>
        <v>15.843137389782642</v>
      </c>
      <c r="H321" s="21">
        <f t="shared" ca="1" si="146"/>
        <v>5344.0779810888544</v>
      </c>
      <c r="I321" s="20">
        <f t="shared" ca="1" si="147"/>
        <v>5359.9211184786373</v>
      </c>
      <c r="J321" s="19"/>
      <c r="K321" s="20">
        <f t="shared" ca="1" si="132"/>
        <v>0.43435601845303862</v>
      </c>
      <c r="L321" s="20">
        <f t="shared" ca="1" si="133"/>
        <v>3.3080715585855893</v>
      </c>
      <c r="M321" s="21">
        <f t="shared" ca="1" si="148"/>
        <v>4575.0387575972127</v>
      </c>
      <c r="N321" s="20">
        <f t="shared" ca="1" si="149"/>
        <v>4578.3468291557983</v>
      </c>
      <c r="O321" s="19"/>
      <c r="P321" s="20">
        <f t="shared" ca="1" si="134"/>
        <v>9.3890473565639088</v>
      </c>
      <c r="Q321" s="20">
        <f t="shared" ca="1" si="135"/>
        <v>3.5729877226690538</v>
      </c>
      <c r="R321" s="21">
        <f t="shared" ca="1" si="150"/>
        <v>5536.5696319396857</v>
      </c>
      <c r="S321" s="20">
        <f t="shared" ca="1" si="151"/>
        <v>5540.1426196623552</v>
      </c>
      <c r="T321" s="19"/>
      <c r="U321" s="20">
        <f t="shared" ca="1" si="136"/>
        <v>4.9278954865540276</v>
      </c>
      <c r="V321" s="20">
        <f t="shared" ca="1" si="137"/>
        <v>9.8632073272678014</v>
      </c>
      <c r="W321" s="21">
        <f t="shared" ca="1" si="152"/>
        <v>4262.8100630589415</v>
      </c>
      <c r="X321" s="20">
        <f t="shared" ca="1" si="153"/>
        <v>4272.673270386209</v>
      </c>
      <c r="Z321" s="20">
        <f t="shared" ca="1" si="138"/>
        <v>11.730065814072582</v>
      </c>
      <c r="AA321" s="20">
        <f t="shared" ca="1" si="139"/>
        <v>2.382577470795944</v>
      </c>
      <c r="AB321" s="21">
        <f t="shared" ca="1" si="154"/>
        <v>5125.6034753577369</v>
      </c>
      <c r="AC321" s="20">
        <f t="shared" ca="1" si="155"/>
        <v>5127.9860528285326</v>
      </c>
      <c r="AE321" s="20">
        <f t="shared" ca="1" si="140"/>
        <v>13.999742513645415</v>
      </c>
      <c r="AF321" s="20">
        <f t="shared" ca="1" si="141"/>
        <v>0.5434897346603268</v>
      </c>
      <c r="AG321" s="21">
        <f t="shared" ca="1" si="156"/>
        <v>5815.154219443968</v>
      </c>
      <c r="AH321" s="20">
        <f t="shared" ca="1" si="157"/>
        <v>5815.6977091786284</v>
      </c>
      <c r="AJ321" s="20">
        <f t="shared" ca="1" si="142"/>
        <v>1.3160531961843698</v>
      </c>
      <c r="AK321" s="20">
        <f t="shared" ca="1" si="143"/>
        <v>2.3912549411256072</v>
      </c>
      <c r="AL321" s="21">
        <f t="shared" ca="1" si="158"/>
        <v>5651.1358051149582</v>
      </c>
      <c r="AM321" s="20">
        <f t="shared" ca="1" si="159"/>
        <v>5653.5270600560834</v>
      </c>
    </row>
    <row r="322" spans="1:39" x14ac:dyDescent="0.25">
      <c r="A322" s="20">
        <f t="shared" ca="1" si="128"/>
        <v>18.470779861421533</v>
      </c>
      <c r="B322" s="20">
        <f t="shared" ca="1" si="129"/>
        <v>0.21074047549289401</v>
      </c>
      <c r="C322" s="21">
        <f t="shared" ca="1" si="144"/>
        <v>5444.9417744434568</v>
      </c>
      <c r="D322" s="20">
        <f t="shared" ca="1" si="145"/>
        <v>5445.1525149189492</v>
      </c>
      <c r="E322" s="19"/>
      <c r="F322" s="20">
        <f t="shared" ca="1" si="130"/>
        <v>1.0601685490058226</v>
      </c>
      <c r="G322" s="20">
        <f t="shared" ca="1" si="131"/>
        <v>5.8540970462588042</v>
      </c>
      <c r="H322" s="21">
        <f t="shared" ca="1" si="146"/>
        <v>5360.9812870276428</v>
      </c>
      <c r="I322" s="20">
        <f t="shared" ca="1" si="147"/>
        <v>5366.8353840739019</v>
      </c>
      <c r="J322" s="19"/>
      <c r="K322" s="20">
        <f t="shared" ca="1" si="132"/>
        <v>8.1686638100802398</v>
      </c>
      <c r="L322" s="20">
        <f t="shared" ca="1" si="133"/>
        <v>5.7097341182831993</v>
      </c>
      <c r="M322" s="21">
        <f t="shared" ca="1" si="148"/>
        <v>4586.5154929658784</v>
      </c>
      <c r="N322" s="20">
        <f t="shared" ca="1" si="149"/>
        <v>4592.2252270841618</v>
      </c>
      <c r="O322" s="19"/>
      <c r="P322" s="20">
        <f t="shared" ca="1" si="134"/>
        <v>3.0354528112203525</v>
      </c>
      <c r="Q322" s="20">
        <f t="shared" ca="1" si="135"/>
        <v>7.3333317357369454</v>
      </c>
      <c r="R322" s="21">
        <f t="shared" ca="1" si="150"/>
        <v>5543.1780724735754</v>
      </c>
      <c r="S322" s="20">
        <f t="shared" ca="1" si="151"/>
        <v>5550.5114042093128</v>
      </c>
      <c r="T322" s="19"/>
      <c r="U322" s="20">
        <f t="shared" ca="1" si="136"/>
        <v>29.648541094126763</v>
      </c>
      <c r="V322" s="20">
        <f t="shared" ca="1" si="137"/>
        <v>7.0660450840927274</v>
      </c>
      <c r="W322" s="21">
        <f t="shared" ca="1" si="152"/>
        <v>4302.3218114803358</v>
      </c>
      <c r="X322" s="20">
        <f t="shared" ca="1" si="153"/>
        <v>4309.3878565644281</v>
      </c>
      <c r="Z322" s="20">
        <f t="shared" ca="1" si="138"/>
        <v>45.990063134293869</v>
      </c>
      <c r="AA322" s="20">
        <f t="shared" ca="1" si="139"/>
        <v>3.4185705213822786</v>
      </c>
      <c r="AB322" s="21">
        <f t="shared" ca="1" si="154"/>
        <v>5173.976115962826</v>
      </c>
      <c r="AC322" s="20">
        <f t="shared" ca="1" si="155"/>
        <v>5177.3946864842083</v>
      </c>
      <c r="AE322" s="20">
        <f t="shared" ca="1" si="140"/>
        <v>4.6590338688955226</v>
      </c>
      <c r="AF322" s="20">
        <f t="shared" ca="1" si="141"/>
        <v>1.2966919243989896</v>
      </c>
      <c r="AG322" s="21">
        <f t="shared" ca="1" si="156"/>
        <v>5820.3567430475241</v>
      </c>
      <c r="AH322" s="20">
        <f t="shared" ca="1" si="157"/>
        <v>5821.6534349719232</v>
      </c>
      <c r="AJ322" s="20">
        <f t="shared" ca="1" si="142"/>
        <v>6.0295149047684173</v>
      </c>
      <c r="AK322" s="20">
        <f t="shared" ca="1" si="143"/>
        <v>8.3771552163793981</v>
      </c>
      <c r="AL322" s="21">
        <f t="shared" ca="1" si="158"/>
        <v>5659.5565749608522</v>
      </c>
      <c r="AM322" s="20">
        <f t="shared" ca="1" si="159"/>
        <v>5667.9337301772321</v>
      </c>
    </row>
    <row r="323" spans="1:39" x14ac:dyDescent="0.25">
      <c r="A323" s="20">
        <f t="shared" ca="1" si="128"/>
        <v>2.6037763082682046</v>
      </c>
      <c r="B323" s="20">
        <f t="shared" ca="1" si="129"/>
        <v>0.72682687912226462</v>
      </c>
      <c r="C323" s="21">
        <f t="shared" ca="1" si="144"/>
        <v>5447.7562912272178</v>
      </c>
      <c r="D323" s="20">
        <f t="shared" ca="1" si="145"/>
        <v>5448.48311810634</v>
      </c>
      <c r="E323" s="19"/>
      <c r="F323" s="20">
        <f t="shared" ca="1" si="130"/>
        <v>4.8394701144509664</v>
      </c>
      <c r="G323" s="20">
        <f t="shared" ca="1" si="131"/>
        <v>8.716287624312347</v>
      </c>
      <c r="H323" s="21">
        <f t="shared" ca="1" si="146"/>
        <v>5371.6748541883526</v>
      </c>
      <c r="I323" s="20">
        <f t="shared" ca="1" si="147"/>
        <v>5380.3911418126645</v>
      </c>
      <c r="J323" s="19"/>
      <c r="K323" s="20">
        <f t="shared" ca="1" si="132"/>
        <v>0.18910722612014308</v>
      </c>
      <c r="L323" s="20">
        <f t="shared" ca="1" si="133"/>
        <v>2.508901549855834</v>
      </c>
      <c r="M323" s="21">
        <f t="shared" ca="1" si="148"/>
        <v>4592.4143343102824</v>
      </c>
      <c r="N323" s="20">
        <f t="shared" ca="1" si="149"/>
        <v>4594.9232358601384</v>
      </c>
      <c r="O323" s="19"/>
      <c r="P323" s="20">
        <f t="shared" ca="1" si="134"/>
        <v>3.718891501650452</v>
      </c>
      <c r="Q323" s="20">
        <f t="shared" ca="1" si="135"/>
        <v>2.7299416085064259</v>
      </c>
      <c r="R323" s="21">
        <f t="shared" ca="1" si="150"/>
        <v>5554.2302957109632</v>
      </c>
      <c r="S323" s="20">
        <f t="shared" ca="1" si="151"/>
        <v>5556.9602373194693</v>
      </c>
      <c r="T323" s="19"/>
      <c r="U323" s="20">
        <f t="shared" ca="1" si="136"/>
        <v>2.8409897509671316</v>
      </c>
      <c r="V323" s="20">
        <f t="shared" ca="1" si="137"/>
        <v>1.9271355940371044</v>
      </c>
      <c r="W323" s="21">
        <f t="shared" ca="1" si="152"/>
        <v>4312.2288463153955</v>
      </c>
      <c r="X323" s="20">
        <f t="shared" ca="1" si="153"/>
        <v>4314.1559819094327</v>
      </c>
      <c r="Z323" s="20">
        <f t="shared" ca="1" si="138"/>
        <v>1.2323195873513177</v>
      </c>
      <c r="AA323" s="20">
        <f t="shared" ca="1" si="139"/>
        <v>0.93123509454670161</v>
      </c>
      <c r="AB323" s="21">
        <f t="shared" ca="1" si="154"/>
        <v>5178.6270060715597</v>
      </c>
      <c r="AC323" s="20">
        <f t="shared" ca="1" si="155"/>
        <v>5179.5582411661062</v>
      </c>
      <c r="AE323" s="20">
        <f t="shared" ca="1" si="140"/>
        <v>17.389870510547844</v>
      </c>
      <c r="AF323" s="20">
        <f t="shared" ca="1" si="141"/>
        <v>8.644406022218595</v>
      </c>
      <c r="AG323" s="21">
        <f t="shared" ca="1" si="156"/>
        <v>5839.0433054824707</v>
      </c>
      <c r="AH323" s="20">
        <f t="shared" ca="1" si="157"/>
        <v>5847.6877115046891</v>
      </c>
      <c r="AJ323" s="20">
        <f t="shared" ca="1" si="142"/>
        <v>18.2837311366454</v>
      </c>
      <c r="AK323" s="20">
        <f t="shared" ca="1" si="143"/>
        <v>4.9245716869323344</v>
      </c>
      <c r="AL323" s="21">
        <f t="shared" ca="1" si="158"/>
        <v>5686.2174613138777</v>
      </c>
      <c r="AM323" s="20">
        <f t="shared" ca="1" si="159"/>
        <v>5691.1420330008104</v>
      </c>
    </row>
    <row r="324" spans="1:39" x14ac:dyDescent="0.25">
      <c r="A324" s="20">
        <f t="shared" ca="1" si="128"/>
        <v>6.5386743371961344</v>
      </c>
      <c r="B324" s="20">
        <f t="shared" ca="1" si="129"/>
        <v>1.395069700797807</v>
      </c>
      <c r="C324" s="21">
        <f t="shared" ca="1" si="144"/>
        <v>5455.0217924435365</v>
      </c>
      <c r="D324" s="20">
        <f t="shared" ca="1" si="145"/>
        <v>5456.4168621443341</v>
      </c>
      <c r="E324" s="19"/>
      <c r="F324" s="20">
        <f t="shared" ca="1" si="130"/>
        <v>37.162413998981947</v>
      </c>
      <c r="G324" s="20">
        <f t="shared" ca="1" si="131"/>
        <v>0.41981471197773668</v>
      </c>
      <c r="H324" s="21">
        <f t="shared" ca="1" si="146"/>
        <v>5417.5535558116462</v>
      </c>
      <c r="I324" s="20">
        <f t="shared" ca="1" si="147"/>
        <v>5417.973370523624</v>
      </c>
      <c r="J324" s="19"/>
      <c r="K324" s="20">
        <f t="shared" ca="1" si="132"/>
        <v>5.3164300153131805</v>
      </c>
      <c r="L324" s="20">
        <f t="shared" ca="1" si="133"/>
        <v>0.5353152815695984</v>
      </c>
      <c r="M324" s="21">
        <f t="shared" ca="1" si="148"/>
        <v>4600.2396658754515</v>
      </c>
      <c r="N324" s="20">
        <f t="shared" ca="1" si="149"/>
        <v>4600.7749811570211</v>
      </c>
      <c r="O324" s="19"/>
      <c r="P324" s="20">
        <f t="shared" ca="1" si="134"/>
        <v>3.2829336603623362</v>
      </c>
      <c r="Q324" s="20">
        <f t="shared" ca="1" si="135"/>
        <v>1.0163958468402714</v>
      </c>
      <c r="R324" s="21">
        <f t="shared" ca="1" si="150"/>
        <v>5560.243170979832</v>
      </c>
      <c r="S324" s="20">
        <f t="shared" ca="1" si="151"/>
        <v>5561.2595668266722</v>
      </c>
      <c r="T324" s="19"/>
      <c r="U324" s="20">
        <f t="shared" ca="1" si="136"/>
        <v>6.1460309690947872</v>
      </c>
      <c r="V324" s="20">
        <f t="shared" ca="1" si="137"/>
        <v>3.1528829533130049</v>
      </c>
      <c r="W324" s="21">
        <f t="shared" ca="1" si="152"/>
        <v>4320.3020128785274</v>
      </c>
      <c r="X324" s="20">
        <f t="shared" ca="1" si="153"/>
        <v>4323.4548958318401</v>
      </c>
      <c r="Z324" s="20">
        <f t="shared" ca="1" si="138"/>
        <v>29.636592243255343</v>
      </c>
      <c r="AA324" s="20">
        <f t="shared" ca="1" si="139"/>
        <v>1.538729006565474</v>
      </c>
      <c r="AB324" s="21">
        <f t="shared" ca="1" si="154"/>
        <v>5209.1948334093613</v>
      </c>
      <c r="AC324" s="20">
        <f t="shared" ca="1" si="155"/>
        <v>5210.7335624159268</v>
      </c>
      <c r="AE324" s="20">
        <f t="shared" ca="1" si="140"/>
        <v>3.0182252288101319</v>
      </c>
      <c r="AF324" s="20">
        <f t="shared" ca="1" si="141"/>
        <v>2.9372427224427367</v>
      </c>
      <c r="AG324" s="21">
        <f t="shared" ca="1" si="156"/>
        <v>5850.7059367334996</v>
      </c>
      <c r="AH324" s="20">
        <f t="shared" ca="1" si="157"/>
        <v>5853.6431794559421</v>
      </c>
      <c r="AJ324" s="20">
        <f t="shared" ca="1" si="142"/>
        <v>26.729040285510642</v>
      </c>
      <c r="AK324" s="20">
        <f t="shared" ca="1" si="143"/>
        <v>1.9490493674340028</v>
      </c>
      <c r="AL324" s="21">
        <f t="shared" ca="1" si="158"/>
        <v>5717.871073286321</v>
      </c>
      <c r="AM324" s="20">
        <f t="shared" ca="1" si="159"/>
        <v>5719.8201226537549</v>
      </c>
    </row>
    <row r="325" spans="1:39" x14ac:dyDescent="0.25">
      <c r="A325" s="20">
        <f t="shared" ca="1" si="128"/>
        <v>5.2826941962920158</v>
      </c>
      <c r="B325" s="20">
        <f t="shared" ca="1" si="129"/>
        <v>1.8050934630249083</v>
      </c>
      <c r="C325" s="21">
        <f t="shared" ca="1" si="144"/>
        <v>5461.6995563406263</v>
      </c>
      <c r="D325" s="20">
        <f t="shared" ca="1" si="145"/>
        <v>5463.5046498036509</v>
      </c>
      <c r="E325" s="19"/>
      <c r="F325" s="20">
        <f t="shared" ca="1" si="130"/>
        <v>1.4355652413885582</v>
      </c>
      <c r="G325" s="20">
        <f t="shared" ca="1" si="131"/>
        <v>5.8989415376629259E-2</v>
      </c>
      <c r="H325" s="21">
        <f t="shared" ca="1" si="146"/>
        <v>5419.4089357650128</v>
      </c>
      <c r="I325" s="20">
        <f t="shared" ca="1" si="147"/>
        <v>5419.4679251803891</v>
      </c>
      <c r="J325" s="19"/>
      <c r="K325" s="20">
        <f t="shared" ca="1" si="132"/>
        <v>9.3413248979761345</v>
      </c>
      <c r="L325" s="20">
        <f t="shared" ca="1" si="133"/>
        <v>9.5772366981214674</v>
      </c>
      <c r="M325" s="21">
        <f t="shared" ca="1" si="148"/>
        <v>4610.116306054997</v>
      </c>
      <c r="N325" s="20">
        <f t="shared" ca="1" si="149"/>
        <v>4619.6935427531189</v>
      </c>
      <c r="O325" s="19"/>
      <c r="P325" s="20">
        <f t="shared" ca="1" si="134"/>
        <v>30.237195135205354</v>
      </c>
      <c r="Q325" s="20">
        <f t="shared" ca="1" si="135"/>
        <v>0.43262744364819961</v>
      </c>
      <c r="R325" s="21">
        <f t="shared" ca="1" si="150"/>
        <v>5591.4967619618774</v>
      </c>
      <c r="S325" s="20">
        <f t="shared" ca="1" si="151"/>
        <v>5591.9293894055254</v>
      </c>
      <c r="T325" s="19"/>
      <c r="U325" s="20">
        <f t="shared" ca="1" si="136"/>
        <v>0.87340695523997869</v>
      </c>
      <c r="V325" s="20">
        <f t="shared" ca="1" si="137"/>
        <v>3.3445029378142315</v>
      </c>
      <c r="W325" s="21">
        <f t="shared" ca="1" si="152"/>
        <v>4324.3283027870802</v>
      </c>
      <c r="X325" s="20">
        <f t="shared" ca="1" si="153"/>
        <v>4327.6728057248947</v>
      </c>
      <c r="Z325" s="20">
        <f t="shared" ca="1" si="138"/>
        <v>9.9706415130554138</v>
      </c>
      <c r="AA325" s="20">
        <f t="shared" ca="1" si="139"/>
        <v>3.9705257871173045</v>
      </c>
      <c r="AB325" s="21">
        <f t="shared" ca="1" si="154"/>
        <v>5220.7042039289827</v>
      </c>
      <c r="AC325" s="20">
        <f t="shared" ca="1" si="155"/>
        <v>5224.6747297161</v>
      </c>
      <c r="AE325" s="20">
        <f t="shared" ca="1" si="140"/>
        <v>21.311585159760956</v>
      </c>
      <c r="AF325" s="20">
        <f t="shared" ca="1" si="141"/>
        <v>3.6507184083439603</v>
      </c>
      <c r="AG325" s="21">
        <f t="shared" ca="1" si="156"/>
        <v>5874.9547646157034</v>
      </c>
      <c r="AH325" s="20">
        <f t="shared" ca="1" si="157"/>
        <v>5878.6054830240473</v>
      </c>
      <c r="AJ325" s="20">
        <f t="shared" ca="1" si="142"/>
        <v>8.6203830363111731</v>
      </c>
      <c r="AK325" s="20">
        <f t="shared" ca="1" si="143"/>
        <v>10.726673900894715</v>
      </c>
      <c r="AL325" s="21">
        <f t="shared" ca="1" si="158"/>
        <v>5728.4405056900659</v>
      </c>
      <c r="AM325" s="20">
        <f t="shared" ca="1" si="159"/>
        <v>5739.1671795909606</v>
      </c>
    </row>
    <row r="326" spans="1:39" x14ac:dyDescent="0.25">
      <c r="A326" s="20">
        <f t="shared" ca="1" si="128"/>
        <v>28.31355485964982</v>
      </c>
      <c r="B326" s="20">
        <f t="shared" ca="1" si="129"/>
        <v>7.8218252811169133</v>
      </c>
      <c r="C326" s="21">
        <f t="shared" ca="1" si="144"/>
        <v>5491.818204663301</v>
      </c>
      <c r="D326" s="20">
        <f t="shared" ca="1" si="145"/>
        <v>5499.6400299444176</v>
      </c>
      <c r="E326" s="19"/>
      <c r="F326" s="20">
        <f t="shared" ca="1" si="130"/>
        <v>5.5727428256381808</v>
      </c>
      <c r="G326" s="20">
        <f t="shared" ca="1" si="131"/>
        <v>3.611490672812689</v>
      </c>
      <c r="H326" s="21">
        <f t="shared" ca="1" si="146"/>
        <v>5425.0406680060269</v>
      </c>
      <c r="I326" s="20">
        <f t="shared" ca="1" si="147"/>
        <v>5428.6521586788394</v>
      </c>
      <c r="J326" s="19"/>
      <c r="K326" s="20">
        <f t="shared" ca="1" si="132"/>
        <v>19.674335802768109</v>
      </c>
      <c r="L326" s="20">
        <f t="shared" ca="1" si="133"/>
        <v>5.3591545330805417</v>
      </c>
      <c r="M326" s="21">
        <f t="shared" ca="1" si="148"/>
        <v>4639.3678785558868</v>
      </c>
      <c r="N326" s="20">
        <f t="shared" ca="1" si="149"/>
        <v>4644.7270330889678</v>
      </c>
      <c r="O326" s="19"/>
      <c r="P326" s="20">
        <f t="shared" ca="1" si="134"/>
        <v>14.960371172574797</v>
      </c>
      <c r="Q326" s="20">
        <f t="shared" ca="1" si="135"/>
        <v>5.9420695436419182</v>
      </c>
      <c r="R326" s="21">
        <f t="shared" ca="1" si="150"/>
        <v>5606.8897605781003</v>
      </c>
      <c r="S326" s="20">
        <f t="shared" ca="1" si="151"/>
        <v>5612.8318301217423</v>
      </c>
      <c r="T326" s="19"/>
      <c r="U326" s="20">
        <f t="shared" ca="1" si="136"/>
        <v>3.3472886484108728</v>
      </c>
      <c r="V326" s="20">
        <f t="shared" ca="1" si="137"/>
        <v>8.6850584665704798</v>
      </c>
      <c r="W326" s="21">
        <f t="shared" ca="1" si="152"/>
        <v>4331.0200943733053</v>
      </c>
      <c r="X326" s="20">
        <f t="shared" ca="1" si="153"/>
        <v>4339.7051528398761</v>
      </c>
      <c r="Z326" s="20">
        <f t="shared" ca="1" si="138"/>
        <v>1.0589579950989265</v>
      </c>
      <c r="AA326" s="20">
        <f t="shared" ca="1" si="139"/>
        <v>7.5684629453765897</v>
      </c>
      <c r="AB326" s="21">
        <f t="shared" ca="1" si="154"/>
        <v>5225.7336877111993</v>
      </c>
      <c r="AC326" s="20">
        <f t="shared" ca="1" si="155"/>
        <v>5233.3021506565756</v>
      </c>
      <c r="AE326" s="20">
        <f t="shared" ca="1" si="140"/>
        <v>0.99306373257323577</v>
      </c>
      <c r="AF326" s="20">
        <f t="shared" ca="1" si="141"/>
        <v>0.7578525360072268</v>
      </c>
      <c r="AG326" s="21">
        <f t="shared" ca="1" si="156"/>
        <v>5879.5985467566206</v>
      </c>
      <c r="AH326" s="20">
        <f t="shared" ca="1" si="157"/>
        <v>5880.3563992926274</v>
      </c>
      <c r="AJ326" s="20">
        <f t="shared" ca="1" si="142"/>
        <v>10.277924784638914</v>
      </c>
      <c r="AK326" s="20">
        <f t="shared" ca="1" si="143"/>
        <v>7.2673910063489107</v>
      </c>
      <c r="AL326" s="21">
        <f t="shared" ca="1" si="158"/>
        <v>5749.4451043755998</v>
      </c>
      <c r="AM326" s="20">
        <f t="shared" ca="1" si="159"/>
        <v>5756.7124953819484</v>
      </c>
    </row>
    <row r="327" spans="1:39" x14ac:dyDescent="0.25">
      <c r="A327" s="20">
        <f t="shared" ca="1" si="128"/>
        <v>5.1028971692564413</v>
      </c>
      <c r="B327" s="20">
        <f t="shared" ca="1" si="129"/>
        <v>18.892687729827145</v>
      </c>
      <c r="C327" s="21">
        <f t="shared" ca="1" si="144"/>
        <v>5504.7429271136743</v>
      </c>
      <c r="D327" s="20">
        <f t="shared" ca="1" si="145"/>
        <v>5523.6356148435016</v>
      </c>
      <c r="E327" s="19"/>
      <c r="F327" s="20">
        <f t="shared" ca="1" si="130"/>
        <v>15.310607219392971</v>
      </c>
      <c r="G327" s="20">
        <f t="shared" ca="1" si="131"/>
        <v>10.188647410988638</v>
      </c>
      <c r="H327" s="21">
        <f t="shared" ca="1" si="146"/>
        <v>5443.9627658982326</v>
      </c>
      <c r="I327" s="20">
        <f t="shared" ca="1" si="147"/>
        <v>5454.1514133092214</v>
      </c>
      <c r="J327" s="19"/>
      <c r="K327" s="20">
        <f t="shared" ca="1" si="132"/>
        <v>25.64450503231464</v>
      </c>
      <c r="L327" s="20">
        <f t="shared" ca="1" si="133"/>
        <v>8.3082821216744254</v>
      </c>
      <c r="M327" s="21">
        <f t="shared" ca="1" si="148"/>
        <v>4670.3715381212824</v>
      </c>
      <c r="N327" s="20">
        <f t="shared" ca="1" si="149"/>
        <v>4678.6798202429563</v>
      </c>
      <c r="O327" s="19"/>
      <c r="P327" s="20">
        <f t="shared" ca="1" si="134"/>
        <v>14.785219882582171</v>
      </c>
      <c r="Q327" s="20">
        <f t="shared" ca="1" si="135"/>
        <v>8.8063123935843368</v>
      </c>
      <c r="R327" s="21">
        <f t="shared" ca="1" si="150"/>
        <v>5627.6170500043245</v>
      </c>
      <c r="S327" s="20">
        <f t="shared" ca="1" si="151"/>
        <v>5636.4233623979089</v>
      </c>
      <c r="T327" s="19"/>
      <c r="U327" s="20">
        <f t="shared" ca="1" si="136"/>
        <v>1.695467255893067</v>
      </c>
      <c r="V327" s="20">
        <f t="shared" ca="1" si="137"/>
        <v>1.8936073706819714</v>
      </c>
      <c r="W327" s="21">
        <f t="shared" ca="1" si="152"/>
        <v>4341.4006200957692</v>
      </c>
      <c r="X327" s="20">
        <f t="shared" ca="1" si="153"/>
        <v>4343.294227466451</v>
      </c>
      <c r="Z327" s="20">
        <f t="shared" ca="1" si="138"/>
        <v>1.3110077811968332E-2</v>
      </c>
      <c r="AA327" s="20">
        <f t="shared" ca="1" si="139"/>
        <v>2.8847639997152519</v>
      </c>
      <c r="AB327" s="21">
        <f t="shared" ca="1" si="154"/>
        <v>5233.3152607343873</v>
      </c>
      <c r="AC327" s="20">
        <f t="shared" ca="1" si="155"/>
        <v>5236.200024734103</v>
      </c>
      <c r="AE327" s="20">
        <f t="shared" ca="1" si="140"/>
        <v>26.448494791319451</v>
      </c>
      <c r="AF327" s="20">
        <f t="shared" ca="1" si="141"/>
        <v>0.43119393090401714</v>
      </c>
      <c r="AG327" s="21">
        <f t="shared" ca="1" si="156"/>
        <v>5906.8048940839471</v>
      </c>
      <c r="AH327" s="20">
        <f t="shared" ca="1" si="157"/>
        <v>5907.2360880148508</v>
      </c>
      <c r="AJ327" s="20">
        <f t="shared" ca="1" si="142"/>
        <v>23.417313939117186</v>
      </c>
      <c r="AK327" s="20">
        <f t="shared" ca="1" si="143"/>
        <v>6.7786205859896027</v>
      </c>
      <c r="AL327" s="21">
        <f t="shared" ca="1" si="158"/>
        <v>5780.1298093210653</v>
      </c>
      <c r="AM327" s="20">
        <f t="shared" ca="1" si="159"/>
        <v>5786.9084299070546</v>
      </c>
    </row>
    <row r="328" spans="1:39" x14ac:dyDescent="0.25">
      <c r="A328" s="20">
        <f t="shared" ca="1" si="128"/>
        <v>5.1215052773715692</v>
      </c>
      <c r="B328" s="20">
        <f t="shared" ca="1" si="129"/>
        <v>2.3104291861826298</v>
      </c>
      <c r="C328" s="21">
        <f t="shared" ca="1" si="144"/>
        <v>5528.757120120873</v>
      </c>
      <c r="D328" s="20">
        <f t="shared" ca="1" si="145"/>
        <v>5531.0675493070557</v>
      </c>
      <c r="E328" s="19"/>
      <c r="F328" s="20">
        <f t="shared" ca="1" si="130"/>
        <v>0.49851157779919958</v>
      </c>
      <c r="G328" s="20">
        <f t="shared" ca="1" si="131"/>
        <v>2.2220743688789844</v>
      </c>
      <c r="H328" s="21">
        <f t="shared" ca="1" si="146"/>
        <v>5454.6499248870205</v>
      </c>
      <c r="I328" s="20">
        <f t="shared" ca="1" si="147"/>
        <v>5456.871999255899</v>
      </c>
      <c r="J328" s="19"/>
      <c r="K328" s="20">
        <f t="shared" ca="1" si="132"/>
        <v>8.2300454101700478</v>
      </c>
      <c r="L328" s="20">
        <f t="shared" ca="1" si="133"/>
        <v>1.9986590706366407</v>
      </c>
      <c r="M328" s="21">
        <f t="shared" ca="1" si="148"/>
        <v>4686.909865653126</v>
      </c>
      <c r="N328" s="20">
        <f t="shared" ca="1" si="149"/>
        <v>4688.9085247237626</v>
      </c>
      <c r="O328" s="19"/>
      <c r="P328" s="20">
        <f t="shared" ca="1" si="134"/>
        <v>15.333860312894181</v>
      </c>
      <c r="Q328" s="20">
        <f t="shared" ca="1" si="135"/>
        <v>1.9632308562344556</v>
      </c>
      <c r="R328" s="21">
        <f t="shared" ca="1" si="150"/>
        <v>5651.757222710803</v>
      </c>
      <c r="S328" s="20">
        <f t="shared" ca="1" si="151"/>
        <v>5653.7204535670371</v>
      </c>
      <c r="T328" s="19"/>
      <c r="U328" s="20">
        <f t="shared" ca="1" si="136"/>
        <v>19.388344430867221</v>
      </c>
      <c r="V328" s="20">
        <f t="shared" ca="1" si="137"/>
        <v>0.20467052902257529</v>
      </c>
      <c r="W328" s="21">
        <f t="shared" ca="1" si="152"/>
        <v>4362.6825718973187</v>
      </c>
      <c r="X328" s="20">
        <f t="shared" ca="1" si="153"/>
        <v>4362.8872424263409</v>
      </c>
      <c r="Z328" s="20">
        <f t="shared" ca="1" si="138"/>
        <v>31.952961265223781</v>
      </c>
      <c r="AA328" s="20">
        <f t="shared" ca="1" si="139"/>
        <v>5.6916134667110301</v>
      </c>
      <c r="AB328" s="21">
        <f t="shared" ca="1" si="154"/>
        <v>5268.152985999327</v>
      </c>
      <c r="AC328" s="20">
        <f t="shared" ca="1" si="155"/>
        <v>5273.8445994660378</v>
      </c>
      <c r="AE328" s="20">
        <f t="shared" ca="1" si="140"/>
        <v>16.019410684286406</v>
      </c>
      <c r="AF328" s="20">
        <f t="shared" ca="1" si="141"/>
        <v>4.2474778669497999</v>
      </c>
      <c r="AG328" s="21">
        <f t="shared" ca="1" si="156"/>
        <v>5923.2554986991372</v>
      </c>
      <c r="AH328" s="20">
        <f t="shared" ca="1" si="157"/>
        <v>5927.5029765660875</v>
      </c>
      <c r="AJ328" s="20">
        <f t="shared" ca="1" si="142"/>
        <v>7.8528772841207903</v>
      </c>
      <c r="AK328" s="20">
        <f t="shared" ca="1" si="143"/>
        <v>7.5739906516301323</v>
      </c>
      <c r="AL328" s="21">
        <f t="shared" ca="1" si="158"/>
        <v>5794.7613071911755</v>
      </c>
      <c r="AM328" s="20">
        <f t="shared" ca="1" si="159"/>
        <v>5802.3352978428056</v>
      </c>
    </row>
    <row r="329" spans="1:39" x14ac:dyDescent="0.25">
      <c r="A329" s="20">
        <f t="shared" ca="1" si="128"/>
        <v>8.4091059454236613E-4</v>
      </c>
      <c r="B329" s="20">
        <f t="shared" ca="1" si="129"/>
        <v>6.0117348084166391</v>
      </c>
      <c r="C329" s="21">
        <f t="shared" ca="1" si="144"/>
        <v>5531.0683902176506</v>
      </c>
      <c r="D329" s="20">
        <f t="shared" ca="1" si="145"/>
        <v>5537.0801250260674</v>
      </c>
      <c r="E329" s="19"/>
      <c r="F329" s="20">
        <f t="shared" ca="1" si="130"/>
        <v>8.7748876268344329</v>
      </c>
      <c r="G329" s="20">
        <f t="shared" ca="1" si="131"/>
        <v>5.6949954524833615</v>
      </c>
      <c r="H329" s="21">
        <f t="shared" ca="1" si="146"/>
        <v>5465.6468868827333</v>
      </c>
      <c r="I329" s="20">
        <f t="shared" ca="1" si="147"/>
        <v>5471.3418823352167</v>
      </c>
      <c r="J329" s="19"/>
      <c r="K329" s="20">
        <f t="shared" ca="1" si="132"/>
        <v>5.5891563603160526</v>
      </c>
      <c r="L329" s="20">
        <f t="shared" ca="1" si="133"/>
        <v>8.874604932289941</v>
      </c>
      <c r="M329" s="21">
        <f t="shared" ca="1" si="148"/>
        <v>4694.497681084079</v>
      </c>
      <c r="N329" s="20">
        <f t="shared" ca="1" si="149"/>
        <v>4703.3722860163689</v>
      </c>
      <c r="O329" s="19"/>
      <c r="P329" s="20">
        <f t="shared" ca="1" si="134"/>
        <v>17.675367208263452</v>
      </c>
      <c r="Q329" s="20">
        <f t="shared" ca="1" si="135"/>
        <v>4.4864441951844762</v>
      </c>
      <c r="R329" s="21">
        <f t="shared" ca="1" si="150"/>
        <v>5671.3958207753003</v>
      </c>
      <c r="S329" s="20">
        <f t="shared" ca="1" si="151"/>
        <v>5675.8822649704844</v>
      </c>
      <c r="T329" s="19"/>
      <c r="U329" s="20">
        <f t="shared" ca="1" si="136"/>
        <v>3.4362664907407101</v>
      </c>
      <c r="V329" s="20">
        <f t="shared" ca="1" si="137"/>
        <v>7.2883003180933379</v>
      </c>
      <c r="W329" s="21">
        <f t="shared" ca="1" si="152"/>
        <v>4366.3235089170812</v>
      </c>
      <c r="X329" s="20">
        <f t="shared" ca="1" si="153"/>
        <v>4373.6118092351744</v>
      </c>
      <c r="Z329" s="20">
        <f t="shared" ca="1" si="138"/>
        <v>7.8899835339016162</v>
      </c>
      <c r="AA329" s="20">
        <f t="shared" ca="1" si="139"/>
        <v>3.443314161104357E-2</v>
      </c>
      <c r="AB329" s="21">
        <f t="shared" ca="1" si="154"/>
        <v>5281.7345829999394</v>
      </c>
      <c r="AC329" s="20">
        <f t="shared" ca="1" si="155"/>
        <v>5281.7690161415503</v>
      </c>
      <c r="AE329" s="20">
        <f t="shared" ca="1" si="140"/>
        <v>5.8896039057943419</v>
      </c>
      <c r="AF329" s="20">
        <f t="shared" ca="1" si="141"/>
        <v>4.1533568888709809</v>
      </c>
      <c r="AG329" s="21">
        <f t="shared" ca="1" si="156"/>
        <v>5933.392580471882</v>
      </c>
      <c r="AH329" s="20">
        <f t="shared" ca="1" si="157"/>
        <v>5937.5459373607528</v>
      </c>
      <c r="AJ329" s="20">
        <f t="shared" ca="1" si="142"/>
        <v>9.8134511689881165</v>
      </c>
      <c r="AK329" s="20">
        <f t="shared" ca="1" si="143"/>
        <v>0.37060459245724797</v>
      </c>
      <c r="AL329" s="21">
        <f t="shared" ca="1" si="158"/>
        <v>5812.1487490117934</v>
      </c>
      <c r="AM329" s="20">
        <f t="shared" ca="1" si="159"/>
        <v>5812.5193536042507</v>
      </c>
    </row>
    <row r="330" spans="1:39" x14ac:dyDescent="0.25">
      <c r="A330" s="20">
        <f t="shared" ca="1" si="128"/>
        <v>17.088525099423801</v>
      </c>
      <c r="B330" s="20">
        <f t="shared" ca="1" si="129"/>
        <v>33.941145613134836</v>
      </c>
      <c r="C330" s="21">
        <f t="shared" ca="1" si="144"/>
        <v>5554.1686501254908</v>
      </c>
      <c r="D330" s="20">
        <f t="shared" ca="1" si="145"/>
        <v>5588.1097957386255</v>
      </c>
      <c r="E330" s="19"/>
      <c r="F330" s="20">
        <f t="shared" ca="1" si="130"/>
        <v>14.784980346183668</v>
      </c>
      <c r="G330" s="20">
        <f t="shared" ca="1" si="131"/>
        <v>1.6248592804784536</v>
      </c>
      <c r="H330" s="21">
        <f t="shared" ca="1" si="146"/>
        <v>5486.1268626814008</v>
      </c>
      <c r="I330" s="20">
        <f t="shared" ca="1" si="147"/>
        <v>5487.7517219618794</v>
      </c>
      <c r="J330" s="19"/>
      <c r="K330" s="20">
        <f t="shared" ca="1" si="132"/>
        <v>4.2942412880875418</v>
      </c>
      <c r="L330" s="20">
        <f t="shared" ca="1" si="133"/>
        <v>0.48812841222222747</v>
      </c>
      <c r="M330" s="21">
        <f t="shared" ca="1" si="148"/>
        <v>4707.6665273044564</v>
      </c>
      <c r="N330" s="20">
        <f t="shared" ca="1" si="149"/>
        <v>4708.1546557166785</v>
      </c>
      <c r="O330" s="19"/>
      <c r="P330" s="20">
        <f t="shared" ca="1" si="134"/>
        <v>11.719288218041115</v>
      </c>
      <c r="Q330" s="20">
        <f t="shared" ca="1" si="135"/>
        <v>9.7824327736850112</v>
      </c>
      <c r="R330" s="21">
        <f t="shared" ca="1" si="150"/>
        <v>5687.601553188525</v>
      </c>
      <c r="S330" s="20">
        <f t="shared" ca="1" si="151"/>
        <v>5697.3839859622103</v>
      </c>
      <c r="T330" s="19"/>
      <c r="U330" s="20">
        <f t="shared" ca="1" si="136"/>
        <v>22.819233648605405</v>
      </c>
      <c r="V330" s="20">
        <f t="shared" ca="1" si="137"/>
        <v>5.5391168375198596</v>
      </c>
      <c r="W330" s="21">
        <f t="shared" ca="1" si="152"/>
        <v>4396.4310428837798</v>
      </c>
      <c r="X330" s="20">
        <f t="shared" ca="1" si="153"/>
        <v>4401.9701597212998</v>
      </c>
      <c r="Z330" s="20">
        <f t="shared" ca="1" si="138"/>
        <v>4.482782780279412</v>
      </c>
      <c r="AA330" s="20">
        <f t="shared" ca="1" si="139"/>
        <v>1.915826559246659</v>
      </c>
      <c r="AB330" s="21">
        <f t="shared" ca="1" si="154"/>
        <v>5286.2517989218295</v>
      </c>
      <c r="AC330" s="20">
        <f t="shared" ca="1" si="155"/>
        <v>5288.1676254810764</v>
      </c>
      <c r="AE330" s="20">
        <f t="shared" ca="1" si="140"/>
        <v>15.426940178336416</v>
      </c>
      <c r="AF330" s="20">
        <f t="shared" ca="1" si="141"/>
        <v>2.4045409690750246</v>
      </c>
      <c r="AG330" s="21">
        <f t="shared" ca="1" si="156"/>
        <v>5952.9728775390895</v>
      </c>
      <c r="AH330" s="20">
        <f t="shared" ca="1" si="157"/>
        <v>5955.3774185081647</v>
      </c>
      <c r="AJ330" s="20">
        <f t="shared" ca="1" si="142"/>
        <v>11.336763997466109</v>
      </c>
      <c r="AK330" s="20">
        <f t="shared" ca="1" si="143"/>
        <v>5.0803869732281006</v>
      </c>
      <c r="AL330" s="21">
        <f t="shared" ca="1" si="158"/>
        <v>5823.8561176017165</v>
      </c>
      <c r="AM330" s="20">
        <f t="shared" ca="1" si="159"/>
        <v>5828.9365045749446</v>
      </c>
    </row>
    <row r="331" spans="1:39" x14ac:dyDescent="0.25">
      <c r="A331" s="20">
        <f t="shared" ca="1" si="128"/>
        <v>1.9733198910085985</v>
      </c>
      <c r="B331" s="20">
        <f t="shared" ca="1" si="129"/>
        <v>14.601274225118441</v>
      </c>
      <c r="C331" s="21">
        <f t="shared" ca="1" si="144"/>
        <v>5590.0831156296344</v>
      </c>
      <c r="D331" s="20">
        <f t="shared" ca="1" si="145"/>
        <v>5604.6843898547531</v>
      </c>
      <c r="E331" s="19"/>
      <c r="F331" s="20">
        <f t="shared" ca="1" si="130"/>
        <v>4.299317508593143</v>
      </c>
      <c r="G331" s="20">
        <f t="shared" ca="1" si="131"/>
        <v>2.8234147341154854</v>
      </c>
      <c r="H331" s="21">
        <f t="shared" ca="1" si="146"/>
        <v>5492.0510394704725</v>
      </c>
      <c r="I331" s="20">
        <f t="shared" ca="1" si="147"/>
        <v>5494.8744542045879</v>
      </c>
      <c r="J331" s="19"/>
      <c r="K331" s="20">
        <f t="shared" ca="1" si="132"/>
        <v>15.743746204644077</v>
      </c>
      <c r="L331" s="20">
        <f t="shared" ca="1" si="133"/>
        <v>1.6517929825104354</v>
      </c>
      <c r="M331" s="21">
        <f t="shared" ca="1" si="148"/>
        <v>4723.8984019213221</v>
      </c>
      <c r="N331" s="20">
        <f t="shared" ca="1" si="149"/>
        <v>4725.5501949038326</v>
      </c>
      <c r="O331" s="19"/>
      <c r="P331" s="20">
        <f t="shared" ca="1" si="134"/>
        <v>14.428793491761079</v>
      </c>
      <c r="Q331" s="20">
        <f t="shared" ca="1" si="135"/>
        <v>3.0691882511441735</v>
      </c>
      <c r="R331" s="21">
        <f t="shared" ca="1" si="150"/>
        <v>5711.8127794539714</v>
      </c>
      <c r="S331" s="20">
        <f t="shared" ca="1" si="151"/>
        <v>5714.881967705116</v>
      </c>
      <c r="T331" s="19"/>
      <c r="U331" s="20">
        <f t="shared" ca="1" si="136"/>
        <v>8.9346089416481096</v>
      </c>
      <c r="V331" s="20">
        <f t="shared" ca="1" si="137"/>
        <v>4.8553137299931981</v>
      </c>
      <c r="W331" s="21">
        <f t="shared" ca="1" si="152"/>
        <v>4410.9047686629483</v>
      </c>
      <c r="X331" s="20">
        <f t="shared" ca="1" si="153"/>
        <v>4415.7600823929415</v>
      </c>
      <c r="Z331" s="20">
        <f t="shared" ca="1" si="138"/>
        <v>21.00756531146153</v>
      </c>
      <c r="AA331" s="20">
        <f t="shared" ca="1" si="139"/>
        <v>8.0699029844605992</v>
      </c>
      <c r="AB331" s="21">
        <f t="shared" ca="1" si="154"/>
        <v>5309.1751907925382</v>
      </c>
      <c r="AC331" s="20">
        <f t="shared" ca="1" si="155"/>
        <v>5317.2450937769991</v>
      </c>
      <c r="AE331" s="20">
        <f t="shared" ca="1" si="140"/>
        <v>41.271420827660883</v>
      </c>
      <c r="AF331" s="20">
        <f t="shared" ca="1" si="141"/>
        <v>22.169119646536725</v>
      </c>
      <c r="AG331" s="21">
        <f t="shared" ca="1" si="156"/>
        <v>5996.6488393358259</v>
      </c>
      <c r="AH331" s="20">
        <f t="shared" ca="1" si="157"/>
        <v>6018.8179589823621</v>
      </c>
      <c r="AJ331" s="20">
        <f t="shared" ca="1" si="142"/>
        <v>2.8096477044768871</v>
      </c>
      <c r="AK331" s="20">
        <f t="shared" ca="1" si="143"/>
        <v>5.3340537797028515</v>
      </c>
      <c r="AL331" s="21">
        <f t="shared" ca="1" si="158"/>
        <v>5831.746152279421</v>
      </c>
      <c r="AM331" s="20">
        <f t="shared" ca="1" si="159"/>
        <v>5837.0802060591241</v>
      </c>
    </row>
    <row r="332" spans="1:39" x14ac:dyDescent="0.25">
      <c r="A332" s="20">
        <f t="shared" ca="1" si="128"/>
        <v>10.173704820654885</v>
      </c>
      <c r="B332" s="20">
        <f t="shared" ca="1" si="129"/>
        <v>1.7879391655991312</v>
      </c>
      <c r="C332" s="21">
        <f t="shared" ca="1" si="144"/>
        <v>5614.8580946754082</v>
      </c>
      <c r="D332" s="20">
        <f t="shared" ca="1" si="145"/>
        <v>5616.646033841007</v>
      </c>
      <c r="E332" s="19"/>
      <c r="F332" s="20">
        <f t="shared" ca="1" si="130"/>
        <v>11.740951992259742</v>
      </c>
      <c r="G332" s="20">
        <f t="shared" ca="1" si="131"/>
        <v>1.5537340319409514</v>
      </c>
      <c r="H332" s="21">
        <f t="shared" ca="1" si="146"/>
        <v>5506.6154061968473</v>
      </c>
      <c r="I332" s="20">
        <f t="shared" ca="1" si="147"/>
        <v>5508.1691402287879</v>
      </c>
      <c r="J332" s="19"/>
      <c r="K332" s="20">
        <f t="shared" ca="1" si="132"/>
        <v>0.32936016957202874</v>
      </c>
      <c r="L332" s="20">
        <f t="shared" ca="1" si="133"/>
        <v>1.1693708025516441</v>
      </c>
      <c r="M332" s="21">
        <f t="shared" ca="1" si="148"/>
        <v>4725.8795550734048</v>
      </c>
      <c r="N332" s="20">
        <f t="shared" ca="1" si="149"/>
        <v>4727.0489258759562</v>
      </c>
      <c r="O332" s="19"/>
      <c r="P332" s="20">
        <f t="shared" ca="1" si="134"/>
        <v>21.057551156739571</v>
      </c>
      <c r="Q332" s="20">
        <f t="shared" ca="1" si="135"/>
        <v>6.1659986591354761</v>
      </c>
      <c r="R332" s="21">
        <f t="shared" ca="1" si="150"/>
        <v>5735.9395188618555</v>
      </c>
      <c r="S332" s="20">
        <f t="shared" ca="1" si="151"/>
        <v>5742.1055175209913</v>
      </c>
      <c r="T332" s="19"/>
      <c r="U332" s="20">
        <f t="shared" ca="1" si="136"/>
        <v>37.642381457379571</v>
      </c>
      <c r="V332" s="20">
        <f t="shared" ca="1" si="137"/>
        <v>0.43119855589005235</v>
      </c>
      <c r="W332" s="21">
        <f t="shared" ca="1" si="152"/>
        <v>4453.4024638503215</v>
      </c>
      <c r="X332" s="20">
        <f t="shared" ca="1" si="153"/>
        <v>4453.8336624062113</v>
      </c>
      <c r="Z332" s="20">
        <f t="shared" ca="1" si="138"/>
        <v>13.85824131856727</v>
      </c>
      <c r="AA332" s="20">
        <f t="shared" ca="1" si="139"/>
        <v>6.2989852903987851</v>
      </c>
      <c r="AB332" s="21">
        <f t="shared" ca="1" si="154"/>
        <v>5331.1033350955668</v>
      </c>
      <c r="AC332" s="20">
        <f t="shared" ca="1" si="155"/>
        <v>5337.4023203859651</v>
      </c>
      <c r="AE332" s="20">
        <f t="shared" ca="1" si="140"/>
        <v>19.015027228189666</v>
      </c>
      <c r="AF332" s="20">
        <f t="shared" ca="1" si="141"/>
        <v>3.9156083314646581</v>
      </c>
      <c r="AG332" s="21">
        <f t="shared" ca="1" si="156"/>
        <v>6037.832986210552</v>
      </c>
      <c r="AH332" s="20">
        <f t="shared" ca="1" si="157"/>
        <v>6041.7485945420167</v>
      </c>
      <c r="AJ332" s="20">
        <f t="shared" ca="1" si="142"/>
        <v>11.005452557928255</v>
      </c>
      <c r="AK332" s="20">
        <f t="shared" ca="1" si="143"/>
        <v>1.0364365462275289</v>
      </c>
      <c r="AL332" s="21">
        <f t="shared" ca="1" si="158"/>
        <v>5848.0856586170521</v>
      </c>
      <c r="AM332" s="20">
        <f t="shared" ca="1" si="159"/>
        <v>5849.1220951632795</v>
      </c>
    </row>
    <row r="333" spans="1:39" x14ac:dyDescent="0.25">
      <c r="A333" s="20">
        <f t="shared" ca="1" si="128"/>
        <v>11.638078057346062</v>
      </c>
      <c r="B333" s="20">
        <f t="shared" ca="1" si="129"/>
        <v>3.0641967752865957</v>
      </c>
      <c r="C333" s="21">
        <f t="shared" ca="1" si="144"/>
        <v>5628.2841118983533</v>
      </c>
      <c r="D333" s="20">
        <f t="shared" ca="1" si="145"/>
        <v>5631.3483086736396</v>
      </c>
      <c r="E333" s="19"/>
      <c r="F333" s="20">
        <f t="shared" ca="1" si="130"/>
        <v>11.717942173430572</v>
      </c>
      <c r="G333" s="20">
        <f t="shared" ca="1" si="131"/>
        <v>2.8331849897659143</v>
      </c>
      <c r="H333" s="21">
        <f t="shared" ca="1" si="146"/>
        <v>5519.8870824022188</v>
      </c>
      <c r="I333" s="20">
        <f t="shared" ca="1" si="147"/>
        <v>5522.7202673919846</v>
      </c>
      <c r="J333" s="19"/>
      <c r="K333" s="20">
        <f t="shared" ca="1" si="132"/>
        <v>0.15886592916485903</v>
      </c>
      <c r="L333" s="20">
        <f t="shared" ca="1" si="133"/>
        <v>7.0830029989521565E-2</v>
      </c>
      <c r="M333" s="21">
        <f t="shared" ca="1" si="148"/>
        <v>4727.2077918051209</v>
      </c>
      <c r="N333" s="20">
        <f t="shared" ca="1" si="149"/>
        <v>4727.2786218351102</v>
      </c>
      <c r="O333" s="19"/>
      <c r="P333" s="20">
        <f t="shared" ca="1" si="134"/>
        <v>7.1229767906159722</v>
      </c>
      <c r="Q333" s="20">
        <f t="shared" ca="1" si="135"/>
        <v>9.9042068163928416</v>
      </c>
      <c r="R333" s="21">
        <f t="shared" ca="1" si="150"/>
        <v>5749.2284943116074</v>
      </c>
      <c r="S333" s="20">
        <f t="shared" ca="1" si="151"/>
        <v>5759.132701128</v>
      </c>
      <c r="T333" s="19"/>
      <c r="U333" s="20">
        <f t="shared" ca="1" si="136"/>
        <v>3.3528247831325184</v>
      </c>
      <c r="V333" s="20">
        <f t="shared" ca="1" si="137"/>
        <v>5.0082094930520924</v>
      </c>
      <c r="W333" s="21">
        <f t="shared" ca="1" si="152"/>
        <v>4457.186487189344</v>
      </c>
      <c r="X333" s="20">
        <f t="shared" ca="1" si="153"/>
        <v>4462.1946966823962</v>
      </c>
      <c r="Z333" s="20">
        <f t="shared" ca="1" si="138"/>
        <v>6.0700487950167883</v>
      </c>
      <c r="AA333" s="20">
        <f t="shared" ca="1" si="139"/>
        <v>1.0406138253170996</v>
      </c>
      <c r="AB333" s="21">
        <f t="shared" ca="1" si="154"/>
        <v>5343.4723691809822</v>
      </c>
      <c r="AC333" s="20">
        <f t="shared" ca="1" si="155"/>
        <v>5344.5129830062997</v>
      </c>
      <c r="AE333" s="20">
        <f t="shared" ca="1" si="140"/>
        <v>8.8089845253948091</v>
      </c>
      <c r="AF333" s="20">
        <f t="shared" ca="1" si="141"/>
        <v>2.2601264985999805</v>
      </c>
      <c r="AG333" s="21">
        <f t="shared" ca="1" si="156"/>
        <v>6050.5575790674111</v>
      </c>
      <c r="AH333" s="20">
        <f t="shared" ca="1" si="157"/>
        <v>6052.8177055660108</v>
      </c>
      <c r="AJ333" s="20">
        <f t="shared" ca="1" si="142"/>
        <v>0.86665667145502223</v>
      </c>
      <c r="AK333" s="20">
        <f t="shared" ca="1" si="143"/>
        <v>5.3842727075160468</v>
      </c>
      <c r="AL333" s="21">
        <f t="shared" ca="1" si="158"/>
        <v>5849.9887518347341</v>
      </c>
      <c r="AM333" s="20">
        <f t="shared" ca="1" si="159"/>
        <v>5855.3730245422503</v>
      </c>
    </row>
    <row r="334" spans="1:39" x14ac:dyDescent="0.25">
      <c r="A334" s="20">
        <f t="shared" ref="A334:A397" ca="1" si="160">((-LN(1-RAND()))/$C$9)</f>
        <v>12.527484310237083</v>
      </c>
      <c r="B334" s="20">
        <f t="shared" ref="B334:B397" ca="1" si="161">((-LN(1-RAND()))/$C$10)</f>
        <v>7.0530187683293724</v>
      </c>
      <c r="C334" s="21">
        <f t="shared" ca="1" si="144"/>
        <v>5643.8757929838766</v>
      </c>
      <c r="D334" s="20">
        <f t="shared" ca="1" si="145"/>
        <v>5650.9288117522065</v>
      </c>
      <c r="E334" s="19"/>
      <c r="F334" s="20">
        <f t="shared" ref="F334:F397" ca="1" si="162">((-LN(1-RAND()))/$H$9)</f>
        <v>10.550368763024125</v>
      </c>
      <c r="G334" s="20">
        <f t="shared" ref="G334:G397" ca="1" si="163">((-LN(1-RAND()))/$H$10)</f>
        <v>7.4529034685421003</v>
      </c>
      <c r="H334" s="21">
        <f t="shared" ca="1" si="146"/>
        <v>5533.270636155009</v>
      </c>
      <c r="I334" s="20">
        <f t="shared" ca="1" si="147"/>
        <v>5540.723539623551</v>
      </c>
      <c r="J334" s="19"/>
      <c r="K334" s="20">
        <f t="shared" ref="K334:K397" ca="1" si="164">((-LN(1-RAND()))/$M$9)</f>
        <v>0.48703446705783354</v>
      </c>
      <c r="L334" s="20">
        <f t="shared" ref="L334:L397" ca="1" si="165">((-LN(1-RAND()))/$M$10)</f>
        <v>8.3039240472563094</v>
      </c>
      <c r="M334" s="21">
        <f t="shared" ca="1" si="148"/>
        <v>4727.7656563021683</v>
      </c>
      <c r="N334" s="20">
        <f t="shared" ca="1" si="149"/>
        <v>4736.0695803494245</v>
      </c>
      <c r="O334" s="19"/>
      <c r="P334" s="20">
        <f t="shared" ref="P334:P397" ca="1" si="166">((-LN(1-RAND()))/$R$9)</f>
        <v>14.01156475484129</v>
      </c>
      <c r="Q334" s="20">
        <f t="shared" ref="Q334:Q397" ca="1" si="167">((-LN(1-RAND()))/$R$10)</f>
        <v>1.5548340191080157</v>
      </c>
      <c r="R334" s="21">
        <f t="shared" ca="1" si="150"/>
        <v>5773.144265882841</v>
      </c>
      <c r="S334" s="20">
        <f t="shared" ca="1" si="151"/>
        <v>5774.699099901949</v>
      </c>
      <c r="T334" s="19"/>
      <c r="U334" s="20">
        <f t="shared" ref="U334:U397" ca="1" si="168">((-LN(1-RAND()))/$W$9)</f>
        <v>3.6093854810029362</v>
      </c>
      <c r="V334" s="20">
        <f t="shared" ref="V334:V397" ca="1" si="169">((-LN(1-RAND()))/$W$10)</f>
        <v>0.32733082912521494</v>
      </c>
      <c r="W334" s="21">
        <f t="shared" ca="1" si="152"/>
        <v>4465.8040821633995</v>
      </c>
      <c r="X334" s="20">
        <f t="shared" ca="1" si="153"/>
        <v>4466.1314129925249</v>
      </c>
      <c r="Z334" s="20">
        <f t="shared" ref="Z334:Z397" ca="1" si="170">((-LN(1-RAND()))/$AB$9)</f>
        <v>5.4962612867983465</v>
      </c>
      <c r="AA334" s="20">
        <f t="shared" ref="AA334:AA397" ca="1" si="171">((-LN(1-RAND()))/$AB$10)</f>
        <v>1.4232721090945331</v>
      </c>
      <c r="AB334" s="21">
        <f t="shared" ca="1" si="154"/>
        <v>5350.0092442930982</v>
      </c>
      <c r="AC334" s="20">
        <f t="shared" ca="1" si="155"/>
        <v>5351.432516402193</v>
      </c>
      <c r="AE334" s="20">
        <f t="shared" ref="AE334:AE397" ca="1" si="172">((-LN(1-RAND()))/$AG$9)</f>
        <v>23.02487160637223</v>
      </c>
      <c r="AF334" s="20">
        <f t="shared" ref="AF334:AF397" ca="1" si="173">((-LN(1-RAND()))/$AG$10)</f>
        <v>5.5644730677118304</v>
      </c>
      <c r="AG334" s="21">
        <f t="shared" ca="1" si="156"/>
        <v>6075.8425771723832</v>
      </c>
      <c r="AH334" s="20">
        <f t="shared" ca="1" si="157"/>
        <v>6081.4070502400955</v>
      </c>
      <c r="AJ334" s="20">
        <f t="shared" ref="AJ334:AJ397" ca="1" si="174">((-LN(1-RAND()))/$AL$9)</f>
        <v>4.133891885692746</v>
      </c>
      <c r="AK334" s="20">
        <f t="shared" ref="AK334:AK397" ca="1" si="175">((-LN(1-RAND()))/$AL$10)</f>
        <v>11.956581668448685</v>
      </c>
      <c r="AL334" s="21">
        <f t="shared" ca="1" si="158"/>
        <v>5859.506916427943</v>
      </c>
      <c r="AM334" s="20">
        <f t="shared" ca="1" si="159"/>
        <v>5871.463498096392</v>
      </c>
    </row>
    <row r="335" spans="1:39" x14ac:dyDescent="0.25">
      <c r="A335" s="20">
        <f t="shared" ca="1" si="160"/>
        <v>22.448296687107227</v>
      </c>
      <c r="B335" s="20">
        <f t="shared" ca="1" si="161"/>
        <v>7.9714627059770322</v>
      </c>
      <c r="C335" s="21">
        <f t="shared" ref="C335:C398" ca="1" si="176">D334+A335</f>
        <v>5673.3771084393138</v>
      </c>
      <c r="D335" s="20">
        <f t="shared" ref="D335:D398" ca="1" si="177">C335+B335</f>
        <v>5681.3485711452904</v>
      </c>
      <c r="E335" s="19"/>
      <c r="F335" s="20">
        <f t="shared" ca="1" si="162"/>
        <v>14.838145491701715</v>
      </c>
      <c r="G335" s="20">
        <f t="shared" ca="1" si="163"/>
        <v>6.830278114678844</v>
      </c>
      <c r="H335" s="21">
        <f t="shared" ref="H335:H398" ca="1" si="178">I334+F335</f>
        <v>5555.5616851152527</v>
      </c>
      <c r="I335" s="20">
        <f t="shared" ref="I335:I398" ca="1" si="179">H335+G335</f>
        <v>5562.3919632299312</v>
      </c>
      <c r="J335" s="19"/>
      <c r="K335" s="20">
        <f t="shared" ca="1" si="164"/>
        <v>5.2750238771077784</v>
      </c>
      <c r="L335" s="20">
        <f t="shared" ca="1" si="165"/>
        <v>6.6597956944785004</v>
      </c>
      <c r="M335" s="21">
        <f t="shared" ref="M335:M398" ca="1" si="180">N334+K335</f>
        <v>4741.3446042265323</v>
      </c>
      <c r="N335" s="20">
        <f t="shared" ref="N335:N398" ca="1" si="181">M335+L335</f>
        <v>4748.0043999210111</v>
      </c>
      <c r="O335" s="19"/>
      <c r="P335" s="20">
        <f t="shared" ca="1" si="166"/>
        <v>13.162240127289371</v>
      </c>
      <c r="Q335" s="20">
        <f t="shared" ca="1" si="167"/>
        <v>1.5208180526259025</v>
      </c>
      <c r="R335" s="21">
        <f t="shared" ref="R335:R398" ca="1" si="182">S334+P335</f>
        <v>5787.8613400292388</v>
      </c>
      <c r="S335" s="20">
        <f t="shared" ref="S335:S398" ca="1" si="183">R335+Q335</f>
        <v>5789.3821580818649</v>
      </c>
      <c r="T335" s="19"/>
      <c r="U335" s="20">
        <f t="shared" ca="1" si="168"/>
        <v>2.1970021211402364</v>
      </c>
      <c r="V335" s="20">
        <f t="shared" ca="1" si="169"/>
        <v>8.6818154508860843</v>
      </c>
      <c r="W335" s="21">
        <f t="shared" ref="W335:W398" ca="1" si="184">X334+U335</f>
        <v>4468.328415113665</v>
      </c>
      <c r="X335" s="20">
        <f t="shared" ref="X335:X398" ca="1" si="185">W335+V335</f>
        <v>4477.0102305645514</v>
      </c>
      <c r="Z335" s="20">
        <f t="shared" ca="1" si="170"/>
        <v>21.92356443718143</v>
      </c>
      <c r="AA335" s="20">
        <f t="shared" ca="1" si="171"/>
        <v>4.2483647286593076</v>
      </c>
      <c r="AB335" s="21">
        <f t="shared" ref="AB335:AB398" ca="1" si="186">AC334+Z335</f>
        <v>5373.356080839374</v>
      </c>
      <c r="AC335" s="20">
        <f t="shared" ref="AC335:AC398" ca="1" si="187">AB335+AA335</f>
        <v>5377.604445568033</v>
      </c>
      <c r="AE335" s="20">
        <f t="shared" ca="1" si="172"/>
        <v>10.196182415810268</v>
      </c>
      <c r="AF335" s="20">
        <f t="shared" ca="1" si="173"/>
        <v>0.58327756984722678</v>
      </c>
      <c r="AG335" s="21">
        <f t="shared" ref="AG335:AG398" ca="1" si="188">AH334+AE335</f>
        <v>6091.6032326559061</v>
      </c>
      <c r="AH335" s="20">
        <f t="shared" ref="AH335:AH398" ca="1" si="189">AG335+AF335</f>
        <v>6092.1865102257534</v>
      </c>
      <c r="AJ335" s="20">
        <f t="shared" ca="1" si="174"/>
        <v>25.392991697024474</v>
      </c>
      <c r="AK335" s="20">
        <f t="shared" ca="1" si="175"/>
        <v>3.9806914380158998</v>
      </c>
      <c r="AL335" s="21">
        <f t="shared" ref="AL335:AL398" ca="1" si="190">AM334+AJ335</f>
        <v>5896.8564897934166</v>
      </c>
      <c r="AM335" s="20">
        <f t="shared" ref="AM335:AM398" ca="1" si="191">AL335+AK335</f>
        <v>5900.8371812314326</v>
      </c>
    </row>
    <row r="336" spans="1:39" x14ac:dyDescent="0.25">
      <c r="A336" s="20">
        <f t="shared" ca="1" si="160"/>
        <v>11.085710136643836</v>
      </c>
      <c r="B336" s="20">
        <f t="shared" ca="1" si="161"/>
        <v>21.540394248001352</v>
      </c>
      <c r="C336" s="21">
        <f t="shared" ca="1" si="176"/>
        <v>5692.4342812819341</v>
      </c>
      <c r="D336" s="20">
        <f t="shared" ca="1" si="177"/>
        <v>5713.9746755299357</v>
      </c>
      <c r="E336" s="19"/>
      <c r="F336" s="20">
        <f t="shared" ca="1" si="162"/>
        <v>15.433821247016589</v>
      </c>
      <c r="G336" s="20">
        <f t="shared" ca="1" si="163"/>
        <v>7.3725983078145436</v>
      </c>
      <c r="H336" s="21">
        <f t="shared" ca="1" si="178"/>
        <v>5577.8257844769478</v>
      </c>
      <c r="I336" s="20">
        <f t="shared" ca="1" si="179"/>
        <v>5585.1983827847625</v>
      </c>
      <c r="J336" s="19"/>
      <c r="K336" s="20">
        <f t="shared" ca="1" si="164"/>
        <v>5.1019195827548076</v>
      </c>
      <c r="L336" s="20">
        <f t="shared" ca="1" si="165"/>
        <v>6.9823044020036464</v>
      </c>
      <c r="M336" s="21">
        <f t="shared" ca="1" si="180"/>
        <v>4753.1063195037659</v>
      </c>
      <c r="N336" s="20">
        <f t="shared" ca="1" si="181"/>
        <v>4760.08862390577</v>
      </c>
      <c r="O336" s="19"/>
      <c r="P336" s="20">
        <f t="shared" ca="1" si="166"/>
        <v>6.4510282667968681</v>
      </c>
      <c r="Q336" s="20">
        <f t="shared" ca="1" si="167"/>
        <v>3.138862038749473</v>
      </c>
      <c r="R336" s="21">
        <f t="shared" ca="1" si="182"/>
        <v>5795.8331863486619</v>
      </c>
      <c r="S336" s="20">
        <f t="shared" ca="1" si="183"/>
        <v>5798.9720483874116</v>
      </c>
      <c r="T336" s="19"/>
      <c r="U336" s="20">
        <f t="shared" ca="1" si="168"/>
        <v>7.1938570532674009E-2</v>
      </c>
      <c r="V336" s="20">
        <f t="shared" ca="1" si="169"/>
        <v>4.8281883119242419</v>
      </c>
      <c r="W336" s="21">
        <f t="shared" ca="1" si="184"/>
        <v>4477.0821691350839</v>
      </c>
      <c r="X336" s="20">
        <f t="shared" ca="1" si="185"/>
        <v>4481.9103574470082</v>
      </c>
      <c r="Z336" s="20">
        <f t="shared" ca="1" si="170"/>
        <v>20.545518392180057</v>
      </c>
      <c r="AA336" s="20">
        <f t="shared" ca="1" si="171"/>
        <v>1.982745964348622</v>
      </c>
      <c r="AB336" s="21">
        <f t="shared" ca="1" si="186"/>
        <v>5398.1499639602134</v>
      </c>
      <c r="AC336" s="20">
        <f t="shared" ca="1" si="187"/>
        <v>5400.1327099245618</v>
      </c>
      <c r="AE336" s="20">
        <f t="shared" ca="1" si="172"/>
        <v>26.877136019029219</v>
      </c>
      <c r="AF336" s="20">
        <f t="shared" ca="1" si="173"/>
        <v>1.7660535586671511</v>
      </c>
      <c r="AG336" s="21">
        <f t="shared" ca="1" si="188"/>
        <v>6119.0636462447828</v>
      </c>
      <c r="AH336" s="20">
        <f t="shared" ca="1" si="189"/>
        <v>6120.8296998034502</v>
      </c>
      <c r="AJ336" s="20">
        <f t="shared" ca="1" si="174"/>
        <v>11.56161157053811</v>
      </c>
      <c r="AK336" s="20">
        <f t="shared" ca="1" si="175"/>
        <v>1.2584678175316268</v>
      </c>
      <c r="AL336" s="21">
        <f t="shared" ca="1" si="190"/>
        <v>5912.3987928019706</v>
      </c>
      <c r="AM336" s="20">
        <f t="shared" ca="1" si="191"/>
        <v>5913.6572606195023</v>
      </c>
    </row>
    <row r="337" spans="1:39" x14ac:dyDescent="0.25">
      <c r="A337" s="20">
        <f t="shared" ca="1" si="160"/>
        <v>33.431603838538095</v>
      </c>
      <c r="B337" s="20">
        <f t="shared" ca="1" si="161"/>
        <v>4.969880610423119</v>
      </c>
      <c r="C337" s="21">
        <f t="shared" ca="1" si="176"/>
        <v>5747.4062793684734</v>
      </c>
      <c r="D337" s="20">
        <f t="shared" ca="1" si="177"/>
        <v>5752.3761599788968</v>
      </c>
      <c r="E337" s="19"/>
      <c r="F337" s="20">
        <f t="shared" ca="1" si="162"/>
        <v>10.252695345832443</v>
      </c>
      <c r="G337" s="20">
        <f t="shared" ca="1" si="163"/>
        <v>0.2986117001006785</v>
      </c>
      <c r="H337" s="21">
        <f t="shared" ca="1" si="178"/>
        <v>5595.4510781305953</v>
      </c>
      <c r="I337" s="20">
        <f t="shared" ca="1" si="179"/>
        <v>5595.7496898306963</v>
      </c>
      <c r="J337" s="19"/>
      <c r="K337" s="20">
        <f t="shared" ca="1" si="164"/>
        <v>0.69077787119969025</v>
      </c>
      <c r="L337" s="20">
        <f t="shared" ca="1" si="165"/>
        <v>7.9785947974920024</v>
      </c>
      <c r="M337" s="21">
        <f t="shared" ca="1" si="180"/>
        <v>4760.7794017769693</v>
      </c>
      <c r="N337" s="20">
        <f t="shared" ca="1" si="181"/>
        <v>4768.7579965744617</v>
      </c>
      <c r="O337" s="19"/>
      <c r="P337" s="20">
        <f t="shared" ca="1" si="166"/>
        <v>25.573091575575003</v>
      </c>
      <c r="Q337" s="20">
        <f t="shared" ca="1" si="167"/>
        <v>0.47963994642629587</v>
      </c>
      <c r="R337" s="21">
        <f t="shared" ca="1" si="182"/>
        <v>5824.5451399629865</v>
      </c>
      <c r="S337" s="20">
        <f t="shared" ca="1" si="183"/>
        <v>5825.0247799094132</v>
      </c>
      <c r="T337" s="19"/>
      <c r="U337" s="20">
        <f t="shared" ca="1" si="168"/>
        <v>2.9511206336621325</v>
      </c>
      <c r="V337" s="20">
        <f t="shared" ca="1" si="169"/>
        <v>1.0382539695029374</v>
      </c>
      <c r="W337" s="21">
        <f t="shared" ca="1" si="184"/>
        <v>4484.8614780806702</v>
      </c>
      <c r="X337" s="20">
        <f t="shared" ca="1" si="185"/>
        <v>4485.899732050173</v>
      </c>
      <c r="Z337" s="20">
        <f t="shared" ca="1" si="170"/>
        <v>5.2301127166483719</v>
      </c>
      <c r="AA337" s="20">
        <f t="shared" ca="1" si="171"/>
        <v>6.189013412760179</v>
      </c>
      <c r="AB337" s="21">
        <f t="shared" ca="1" si="186"/>
        <v>5405.3628226412102</v>
      </c>
      <c r="AC337" s="20">
        <f t="shared" ca="1" si="187"/>
        <v>5411.55183605397</v>
      </c>
      <c r="AE337" s="20">
        <f t="shared" ca="1" si="172"/>
        <v>0.88678579001170976</v>
      </c>
      <c r="AF337" s="20">
        <f t="shared" ca="1" si="173"/>
        <v>1.7399983416821188</v>
      </c>
      <c r="AG337" s="21">
        <f t="shared" ca="1" si="188"/>
        <v>6121.7164855934616</v>
      </c>
      <c r="AH337" s="20">
        <f t="shared" ca="1" si="189"/>
        <v>6123.4564839351433</v>
      </c>
      <c r="AJ337" s="20">
        <f t="shared" ca="1" si="174"/>
        <v>3.2931574928653009</v>
      </c>
      <c r="AK337" s="20">
        <f t="shared" ca="1" si="175"/>
        <v>4.0570103948090148</v>
      </c>
      <c r="AL337" s="21">
        <f t="shared" ca="1" si="190"/>
        <v>5916.9504181123675</v>
      </c>
      <c r="AM337" s="20">
        <f t="shared" ca="1" si="191"/>
        <v>5921.0074285071769</v>
      </c>
    </row>
    <row r="338" spans="1:39" x14ac:dyDescent="0.25">
      <c r="A338" s="20">
        <f t="shared" ca="1" si="160"/>
        <v>22.921978277546454</v>
      </c>
      <c r="B338" s="20">
        <f t="shared" ca="1" si="161"/>
        <v>4.8181912213907898</v>
      </c>
      <c r="C338" s="21">
        <f t="shared" ca="1" si="176"/>
        <v>5775.2981382564431</v>
      </c>
      <c r="D338" s="20">
        <f t="shared" ca="1" si="177"/>
        <v>5780.1163294778335</v>
      </c>
      <c r="E338" s="19"/>
      <c r="F338" s="20">
        <f t="shared" ca="1" si="162"/>
        <v>26.226439812807588</v>
      </c>
      <c r="G338" s="20">
        <f t="shared" ca="1" si="163"/>
        <v>4.2088584943337493</v>
      </c>
      <c r="H338" s="21">
        <f t="shared" ca="1" si="178"/>
        <v>5621.9761296435036</v>
      </c>
      <c r="I338" s="20">
        <f t="shared" ca="1" si="179"/>
        <v>5626.1849881378375</v>
      </c>
      <c r="J338" s="19"/>
      <c r="K338" s="20">
        <f t="shared" ca="1" si="164"/>
        <v>1.5198165462507696</v>
      </c>
      <c r="L338" s="20">
        <f t="shared" ca="1" si="165"/>
        <v>3.5439076539111953</v>
      </c>
      <c r="M338" s="21">
        <f t="shared" ca="1" si="180"/>
        <v>4770.2778131207124</v>
      </c>
      <c r="N338" s="20">
        <f t="shared" ca="1" si="181"/>
        <v>4773.8217207746238</v>
      </c>
      <c r="O338" s="19"/>
      <c r="P338" s="20">
        <f t="shared" ca="1" si="166"/>
        <v>9.6599200936736409</v>
      </c>
      <c r="Q338" s="20">
        <f t="shared" ca="1" si="167"/>
        <v>1.04104814050614</v>
      </c>
      <c r="R338" s="21">
        <f t="shared" ca="1" si="182"/>
        <v>5834.6847000030866</v>
      </c>
      <c r="S338" s="20">
        <f t="shared" ca="1" si="183"/>
        <v>5835.7257481435927</v>
      </c>
      <c r="T338" s="19"/>
      <c r="U338" s="20">
        <f t="shared" ca="1" si="168"/>
        <v>7.1034574546491633</v>
      </c>
      <c r="V338" s="20">
        <f t="shared" ca="1" si="169"/>
        <v>14.245561020090369</v>
      </c>
      <c r="W338" s="21">
        <f t="shared" ca="1" si="184"/>
        <v>4493.0031895048223</v>
      </c>
      <c r="X338" s="20">
        <f t="shared" ca="1" si="185"/>
        <v>4507.2487505249128</v>
      </c>
      <c r="Z338" s="20">
        <f t="shared" ca="1" si="170"/>
        <v>1.7736269192467149</v>
      </c>
      <c r="AA338" s="20">
        <f t="shared" ca="1" si="171"/>
        <v>12.348401929948668</v>
      </c>
      <c r="AB338" s="21">
        <f t="shared" ca="1" si="186"/>
        <v>5413.3254629732164</v>
      </c>
      <c r="AC338" s="20">
        <f t="shared" ca="1" si="187"/>
        <v>5425.6738649031649</v>
      </c>
      <c r="AE338" s="20">
        <f t="shared" ca="1" si="172"/>
        <v>8.3289205862752684</v>
      </c>
      <c r="AF338" s="20">
        <f t="shared" ca="1" si="173"/>
        <v>5.8772992260817718</v>
      </c>
      <c r="AG338" s="21">
        <f t="shared" ca="1" si="188"/>
        <v>6131.785404521419</v>
      </c>
      <c r="AH338" s="20">
        <f t="shared" ca="1" si="189"/>
        <v>6137.6627037475009</v>
      </c>
      <c r="AJ338" s="20">
        <f t="shared" ca="1" si="174"/>
        <v>15.961368032610672</v>
      </c>
      <c r="AK338" s="20">
        <f t="shared" ca="1" si="175"/>
        <v>2.0027192041395692</v>
      </c>
      <c r="AL338" s="21">
        <f t="shared" ca="1" si="190"/>
        <v>5936.9687965397879</v>
      </c>
      <c r="AM338" s="20">
        <f t="shared" ca="1" si="191"/>
        <v>5938.9715157439277</v>
      </c>
    </row>
    <row r="339" spans="1:39" x14ac:dyDescent="0.25">
      <c r="A339" s="20">
        <f t="shared" ca="1" si="160"/>
        <v>0.8789983645590852</v>
      </c>
      <c r="B339" s="20">
        <f t="shared" ca="1" si="161"/>
        <v>1.4421774920975892</v>
      </c>
      <c r="C339" s="21">
        <f t="shared" ca="1" si="176"/>
        <v>5780.9953278423927</v>
      </c>
      <c r="D339" s="20">
        <f t="shared" ca="1" si="177"/>
        <v>5782.4375053344902</v>
      </c>
      <c r="E339" s="19"/>
      <c r="F339" s="20">
        <f t="shared" ca="1" si="162"/>
        <v>3.2288909391324627</v>
      </c>
      <c r="G339" s="20">
        <f t="shared" ca="1" si="163"/>
        <v>2.1320074367652238</v>
      </c>
      <c r="H339" s="21">
        <f t="shared" ca="1" si="178"/>
        <v>5629.4138790769703</v>
      </c>
      <c r="I339" s="20">
        <f t="shared" ca="1" si="179"/>
        <v>5631.5458865137352</v>
      </c>
      <c r="J339" s="19"/>
      <c r="K339" s="20">
        <f t="shared" ca="1" si="164"/>
        <v>0.3504776758010047</v>
      </c>
      <c r="L339" s="20">
        <f t="shared" ca="1" si="165"/>
        <v>1.6526671522796781</v>
      </c>
      <c r="M339" s="21">
        <f t="shared" ca="1" si="180"/>
        <v>4774.1721984504247</v>
      </c>
      <c r="N339" s="20">
        <f t="shared" ca="1" si="181"/>
        <v>4775.8248656027044</v>
      </c>
      <c r="O339" s="19"/>
      <c r="P339" s="20">
        <f t="shared" ca="1" si="166"/>
        <v>30.816569719814794</v>
      </c>
      <c r="Q339" s="20">
        <f t="shared" ca="1" si="167"/>
        <v>4.5086881588295888</v>
      </c>
      <c r="R339" s="21">
        <f t="shared" ca="1" si="182"/>
        <v>5866.5423178634073</v>
      </c>
      <c r="S339" s="20">
        <f t="shared" ca="1" si="183"/>
        <v>5871.0510060222368</v>
      </c>
      <c r="T339" s="19"/>
      <c r="U339" s="20">
        <f t="shared" ca="1" si="168"/>
        <v>2.0219599683589782</v>
      </c>
      <c r="V339" s="20">
        <f t="shared" ca="1" si="169"/>
        <v>0.55725911952705243</v>
      </c>
      <c r="W339" s="21">
        <f t="shared" ca="1" si="184"/>
        <v>4509.2707104932715</v>
      </c>
      <c r="X339" s="20">
        <f t="shared" ca="1" si="185"/>
        <v>4509.8279696127984</v>
      </c>
      <c r="Z339" s="20">
        <f t="shared" ca="1" si="170"/>
        <v>5.6240746517561426</v>
      </c>
      <c r="AA339" s="20">
        <f t="shared" ca="1" si="171"/>
        <v>0.694444904971526</v>
      </c>
      <c r="AB339" s="21">
        <f t="shared" ca="1" si="186"/>
        <v>5431.297939554921</v>
      </c>
      <c r="AC339" s="20">
        <f t="shared" ca="1" si="187"/>
        <v>5431.9923844598925</v>
      </c>
      <c r="AE339" s="20">
        <f t="shared" ca="1" si="172"/>
        <v>40.691070699565032</v>
      </c>
      <c r="AF339" s="20">
        <f t="shared" ca="1" si="173"/>
        <v>5.9460065764261829</v>
      </c>
      <c r="AG339" s="21">
        <f t="shared" ca="1" si="188"/>
        <v>6178.3537744470659</v>
      </c>
      <c r="AH339" s="20">
        <f t="shared" ca="1" si="189"/>
        <v>6184.299781023492</v>
      </c>
      <c r="AJ339" s="20">
        <f t="shared" ca="1" si="174"/>
        <v>0.41060964486507739</v>
      </c>
      <c r="AK339" s="20">
        <f t="shared" ca="1" si="175"/>
        <v>1.3643178019015139</v>
      </c>
      <c r="AL339" s="21">
        <f t="shared" ca="1" si="190"/>
        <v>5939.3821253887927</v>
      </c>
      <c r="AM339" s="20">
        <f t="shared" ca="1" si="191"/>
        <v>5940.7464431906947</v>
      </c>
    </row>
    <row r="340" spans="1:39" x14ac:dyDescent="0.25">
      <c r="A340" s="20">
        <f t="shared" ca="1" si="160"/>
        <v>12.465302604148496</v>
      </c>
      <c r="B340" s="20">
        <f t="shared" ca="1" si="161"/>
        <v>40.255597155634824</v>
      </c>
      <c r="C340" s="21">
        <f t="shared" ca="1" si="176"/>
        <v>5794.9028079386389</v>
      </c>
      <c r="D340" s="20">
        <f t="shared" ca="1" si="177"/>
        <v>5835.1584050942738</v>
      </c>
      <c r="E340" s="19"/>
      <c r="F340" s="20">
        <f t="shared" ca="1" si="162"/>
        <v>21.484716254057837</v>
      </c>
      <c r="G340" s="20">
        <f t="shared" ca="1" si="163"/>
        <v>4.8091162793314846</v>
      </c>
      <c r="H340" s="21">
        <f t="shared" ca="1" si="178"/>
        <v>5653.0306027677934</v>
      </c>
      <c r="I340" s="20">
        <f t="shared" ca="1" si="179"/>
        <v>5657.8397190471251</v>
      </c>
      <c r="J340" s="19"/>
      <c r="K340" s="20">
        <f t="shared" ca="1" si="164"/>
        <v>2.9958381040927025</v>
      </c>
      <c r="L340" s="20">
        <f t="shared" ca="1" si="165"/>
        <v>3.8429645070604228</v>
      </c>
      <c r="M340" s="21">
        <f t="shared" ca="1" si="180"/>
        <v>4778.8207037067968</v>
      </c>
      <c r="N340" s="20">
        <f t="shared" ca="1" si="181"/>
        <v>4782.6636682138569</v>
      </c>
      <c r="O340" s="19"/>
      <c r="P340" s="20">
        <f t="shared" ca="1" si="166"/>
        <v>29.521601567577601</v>
      </c>
      <c r="Q340" s="20">
        <f t="shared" ca="1" si="167"/>
        <v>1.7747279559523488</v>
      </c>
      <c r="R340" s="21">
        <f t="shared" ca="1" si="182"/>
        <v>5900.5726075898147</v>
      </c>
      <c r="S340" s="20">
        <f t="shared" ca="1" si="183"/>
        <v>5902.3473355457672</v>
      </c>
      <c r="T340" s="19"/>
      <c r="U340" s="20">
        <f t="shared" ca="1" si="168"/>
        <v>17.189335112944093</v>
      </c>
      <c r="V340" s="20">
        <f t="shared" ca="1" si="169"/>
        <v>4.1044905516583681</v>
      </c>
      <c r="W340" s="21">
        <f t="shared" ca="1" si="184"/>
        <v>4527.0173047257422</v>
      </c>
      <c r="X340" s="20">
        <f t="shared" ca="1" si="185"/>
        <v>4531.1217952774005</v>
      </c>
      <c r="Z340" s="20">
        <f t="shared" ca="1" si="170"/>
        <v>70.420362099700327</v>
      </c>
      <c r="AA340" s="20">
        <f t="shared" ca="1" si="171"/>
        <v>3.4460167152331596</v>
      </c>
      <c r="AB340" s="21">
        <f t="shared" ca="1" si="186"/>
        <v>5502.412746559593</v>
      </c>
      <c r="AC340" s="20">
        <f t="shared" ca="1" si="187"/>
        <v>5505.8587632748258</v>
      </c>
      <c r="AE340" s="20">
        <f t="shared" ca="1" si="172"/>
        <v>14.639046531523805</v>
      </c>
      <c r="AF340" s="20">
        <f t="shared" ca="1" si="173"/>
        <v>0.51458612145138682</v>
      </c>
      <c r="AG340" s="21">
        <f t="shared" ca="1" si="188"/>
        <v>6198.9388275550155</v>
      </c>
      <c r="AH340" s="20">
        <f t="shared" ca="1" si="189"/>
        <v>6199.4534136764669</v>
      </c>
      <c r="AJ340" s="20">
        <f t="shared" ca="1" si="174"/>
        <v>12.134156755326373</v>
      </c>
      <c r="AK340" s="20">
        <f t="shared" ca="1" si="175"/>
        <v>27.859276108337717</v>
      </c>
      <c r="AL340" s="21">
        <f t="shared" ca="1" si="190"/>
        <v>5952.880599946021</v>
      </c>
      <c r="AM340" s="20">
        <f t="shared" ca="1" si="191"/>
        <v>5980.7398760543583</v>
      </c>
    </row>
    <row r="341" spans="1:39" x14ac:dyDescent="0.25">
      <c r="A341" s="20">
        <f t="shared" ca="1" si="160"/>
        <v>0.96983735750711908</v>
      </c>
      <c r="B341" s="20">
        <f t="shared" ca="1" si="161"/>
        <v>2.2561749735048684</v>
      </c>
      <c r="C341" s="21">
        <f t="shared" ca="1" si="176"/>
        <v>5836.1282424517813</v>
      </c>
      <c r="D341" s="20">
        <f t="shared" ca="1" si="177"/>
        <v>5838.3844174252863</v>
      </c>
      <c r="E341" s="19"/>
      <c r="F341" s="20">
        <f t="shared" ca="1" si="162"/>
        <v>1.6007691821631878</v>
      </c>
      <c r="G341" s="20">
        <f t="shared" ca="1" si="163"/>
        <v>1.6710413514821458</v>
      </c>
      <c r="H341" s="21">
        <f t="shared" ca="1" si="178"/>
        <v>5659.4404882292883</v>
      </c>
      <c r="I341" s="20">
        <f t="shared" ca="1" si="179"/>
        <v>5661.1115295807704</v>
      </c>
      <c r="J341" s="19"/>
      <c r="K341" s="20">
        <f t="shared" ca="1" si="164"/>
        <v>14.012181277335246</v>
      </c>
      <c r="L341" s="20">
        <f t="shared" ca="1" si="165"/>
        <v>2.343914429465821</v>
      </c>
      <c r="M341" s="21">
        <f t="shared" ca="1" si="180"/>
        <v>4796.6758494911919</v>
      </c>
      <c r="N341" s="20">
        <f t="shared" ca="1" si="181"/>
        <v>4799.0197639206581</v>
      </c>
      <c r="O341" s="19"/>
      <c r="P341" s="20">
        <f t="shared" ca="1" si="166"/>
        <v>13.032924181532113</v>
      </c>
      <c r="Q341" s="20">
        <f t="shared" ca="1" si="167"/>
        <v>4.2892833543998954</v>
      </c>
      <c r="R341" s="21">
        <f t="shared" ca="1" si="182"/>
        <v>5915.3802597272997</v>
      </c>
      <c r="S341" s="20">
        <f t="shared" ca="1" si="183"/>
        <v>5919.6695430816999</v>
      </c>
      <c r="T341" s="19"/>
      <c r="U341" s="20">
        <f t="shared" ca="1" si="168"/>
        <v>2.9779909262688729</v>
      </c>
      <c r="V341" s="20">
        <f t="shared" ca="1" si="169"/>
        <v>1.5701523589382904</v>
      </c>
      <c r="W341" s="21">
        <f t="shared" ca="1" si="184"/>
        <v>4534.0997862036693</v>
      </c>
      <c r="X341" s="20">
        <f t="shared" ca="1" si="185"/>
        <v>4535.669938562608</v>
      </c>
      <c r="Z341" s="20">
        <f t="shared" ca="1" si="170"/>
        <v>65.200302625771499</v>
      </c>
      <c r="AA341" s="20">
        <f t="shared" ca="1" si="171"/>
        <v>0.85939410780750891</v>
      </c>
      <c r="AB341" s="21">
        <f t="shared" ca="1" si="186"/>
        <v>5571.0590659005975</v>
      </c>
      <c r="AC341" s="20">
        <f t="shared" ca="1" si="187"/>
        <v>5571.9184600084054</v>
      </c>
      <c r="AE341" s="20">
        <f t="shared" ca="1" si="172"/>
        <v>0.65726173553423362</v>
      </c>
      <c r="AF341" s="20">
        <f t="shared" ca="1" si="173"/>
        <v>0.55065979318129454</v>
      </c>
      <c r="AG341" s="21">
        <f t="shared" ca="1" si="188"/>
        <v>6200.110675412001</v>
      </c>
      <c r="AH341" s="20">
        <f t="shared" ca="1" si="189"/>
        <v>6200.6613352051827</v>
      </c>
      <c r="AJ341" s="20">
        <f t="shared" ca="1" si="174"/>
        <v>20.318602704002206</v>
      </c>
      <c r="AK341" s="20">
        <f t="shared" ca="1" si="175"/>
        <v>14.711837015454329</v>
      </c>
      <c r="AL341" s="21">
        <f t="shared" ca="1" si="190"/>
        <v>6001.0584787583603</v>
      </c>
      <c r="AM341" s="20">
        <f t="shared" ca="1" si="191"/>
        <v>6015.7703157738142</v>
      </c>
    </row>
    <row r="342" spans="1:39" x14ac:dyDescent="0.25">
      <c r="A342" s="20">
        <f t="shared" ca="1" si="160"/>
        <v>7.0086695540648831</v>
      </c>
      <c r="B342" s="20">
        <f t="shared" ca="1" si="161"/>
        <v>1.6400710261927438</v>
      </c>
      <c r="C342" s="21">
        <f t="shared" ca="1" si="176"/>
        <v>5845.3930869793512</v>
      </c>
      <c r="D342" s="20">
        <f t="shared" ca="1" si="177"/>
        <v>5847.0331580055436</v>
      </c>
      <c r="E342" s="19"/>
      <c r="F342" s="20">
        <f t="shared" ca="1" si="162"/>
        <v>46.243138042510999</v>
      </c>
      <c r="G342" s="20">
        <f t="shared" ca="1" si="163"/>
        <v>0.2208129104660663</v>
      </c>
      <c r="H342" s="21">
        <f t="shared" ca="1" si="178"/>
        <v>5707.3546676232818</v>
      </c>
      <c r="I342" s="20">
        <f t="shared" ca="1" si="179"/>
        <v>5707.5754805337483</v>
      </c>
      <c r="J342" s="19"/>
      <c r="K342" s="20">
        <f t="shared" ca="1" si="164"/>
        <v>35.845163140037535</v>
      </c>
      <c r="L342" s="20">
        <f t="shared" ca="1" si="165"/>
        <v>23.588216094692328</v>
      </c>
      <c r="M342" s="21">
        <f t="shared" ca="1" si="180"/>
        <v>4834.8649270606957</v>
      </c>
      <c r="N342" s="20">
        <f t="shared" ca="1" si="181"/>
        <v>4858.4531431553878</v>
      </c>
      <c r="O342" s="19"/>
      <c r="P342" s="20">
        <f t="shared" ca="1" si="166"/>
        <v>21.051104146347537</v>
      </c>
      <c r="Q342" s="20">
        <f t="shared" ca="1" si="167"/>
        <v>6.637028152574775</v>
      </c>
      <c r="R342" s="21">
        <f t="shared" ca="1" si="182"/>
        <v>5940.7206472280477</v>
      </c>
      <c r="S342" s="20">
        <f t="shared" ca="1" si="183"/>
        <v>5947.3576753806228</v>
      </c>
      <c r="T342" s="19"/>
      <c r="U342" s="20">
        <f t="shared" ca="1" si="168"/>
        <v>11.677760662381862</v>
      </c>
      <c r="V342" s="20">
        <f t="shared" ca="1" si="169"/>
        <v>5.8272124772560581</v>
      </c>
      <c r="W342" s="21">
        <f t="shared" ca="1" si="184"/>
        <v>4547.3476992249898</v>
      </c>
      <c r="X342" s="20">
        <f t="shared" ca="1" si="185"/>
        <v>4553.1749117022455</v>
      </c>
      <c r="Z342" s="20">
        <f t="shared" ca="1" si="170"/>
        <v>0.71936511617602172</v>
      </c>
      <c r="AA342" s="20">
        <f t="shared" ca="1" si="171"/>
        <v>12.168635087872516</v>
      </c>
      <c r="AB342" s="21">
        <f t="shared" ca="1" si="186"/>
        <v>5572.6378251245815</v>
      </c>
      <c r="AC342" s="20">
        <f t="shared" ca="1" si="187"/>
        <v>5584.8064602124541</v>
      </c>
      <c r="AE342" s="20">
        <f t="shared" ca="1" si="172"/>
        <v>3.3086251808966547</v>
      </c>
      <c r="AF342" s="20">
        <f t="shared" ca="1" si="173"/>
        <v>1.1011958951730592</v>
      </c>
      <c r="AG342" s="21">
        <f t="shared" ca="1" si="188"/>
        <v>6203.969960386079</v>
      </c>
      <c r="AH342" s="20">
        <f t="shared" ca="1" si="189"/>
        <v>6205.0711562812521</v>
      </c>
      <c r="AJ342" s="20">
        <f t="shared" ca="1" si="174"/>
        <v>1.9272516746874031E-2</v>
      </c>
      <c r="AK342" s="20">
        <f t="shared" ca="1" si="175"/>
        <v>4.670047505920917</v>
      </c>
      <c r="AL342" s="21">
        <f t="shared" ca="1" si="190"/>
        <v>6015.7895882905614</v>
      </c>
      <c r="AM342" s="20">
        <f t="shared" ca="1" si="191"/>
        <v>6020.459635796482</v>
      </c>
    </row>
    <row r="343" spans="1:39" x14ac:dyDescent="0.25">
      <c r="A343" s="20">
        <f t="shared" ca="1" si="160"/>
        <v>0.1594216383918319</v>
      </c>
      <c r="B343" s="20">
        <f t="shared" ca="1" si="161"/>
        <v>7.1155872333867318</v>
      </c>
      <c r="C343" s="21">
        <f t="shared" ca="1" si="176"/>
        <v>5847.1925796439355</v>
      </c>
      <c r="D343" s="20">
        <f t="shared" ca="1" si="177"/>
        <v>5854.308166877322</v>
      </c>
      <c r="E343" s="19"/>
      <c r="F343" s="20">
        <f t="shared" ca="1" si="162"/>
        <v>3.6854781967320052</v>
      </c>
      <c r="G343" s="20">
        <f t="shared" ca="1" si="163"/>
        <v>5.8764280807312232</v>
      </c>
      <c r="H343" s="21">
        <f t="shared" ca="1" si="178"/>
        <v>5711.2609587304805</v>
      </c>
      <c r="I343" s="20">
        <f t="shared" ca="1" si="179"/>
        <v>5717.1373868112114</v>
      </c>
      <c r="J343" s="19"/>
      <c r="K343" s="20">
        <f t="shared" ca="1" si="164"/>
        <v>9.4985452983313241</v>
      </c>
      <c r="L343" s="20">
        <f t="shared" ca="1" si="165"/>
        <v>3.6772211348573669</v>
      </c>
      <c r="M343" s="21">
        <f t="shared" ca="1" si="180"/>
        <v>4867.9516884537188</v>
      </c>
      <c r="N343" s="20">
        <f t="shared" ca="1" si="181"/>
        <v>4871.6289095885759</v>
      </c>
      <c r="O343" s="19"/>
      <c r="P343" s="20">
        <f t="shared" ca="1" si="166"/>
        <v>9.9130346405802943</v>
      </c>
      <c r="Q343" s="20">
        <f t="shared" ca="1" si="167"/>
        <v>1.7555496406459796</v>
      </c>
      <c r="R343" s="21">
        <f t="shared" ca="1" si="182"/>
        <v>5957.2707100212028</v>
      </c>
      <c r="S343" s="20">
        <f t="shared" ca="1" si="183"/>
        <v>5959.0262596618486</v>
      </c>
      <c r="T343" s="19"/>
      <c r="U343" s="20">
        <f t="shared" ca="1" si="168"/>
        <v>0.3029136213324542</v>
      </c>
      <c r="V343" s="20">
        <f t="shared" ca="1" si="169"/>
        <v>5.5134417039595895</v>
      </c>
      <c r="W343" s="21">
        <f t="shared" ca="1" si="184"/>
        <v>4553.4778253235781</v>
      </c>
      <c r="X343" s="20">
        <f t="shared" ca="1" si="185"/>
        <v>4558.991267027538</v>
      </c>
      <c r="Z343" s="20">
        <f t="shared" ca="1" si="170"/>
        <v>17.241174993524531</v>
      </c>
      <c r="AA343" s="20">
        <f t="shared" ca="1" si="171"/>
        <v>2.2267849372820594</v>
      </c>
      <c r="AB343" s="21">
        <f t="shared" ca="1" si="186"/>
        <v>5602.0476352059786</v>
      </c>
      <c r="AC343" s="20">
        <f t="shared" ca="1" si="187"/>
        <v>5604.2744201432606</v>
      </c>
      <c r="AE343" s="20">
        <f t="shared" ca="1" si="172"/>
        <v>19.018955509474402</v>
      </c>
      <c r="AF343" s="20">
        <f t="shared" ca="1" si="173"/>
        <v>0.72999457175987081</v>
      </c>
      <c r="AG343" s="21">
        <f t="shared" ca="1" si="188"/>
        <v>6224.090111790727</v>
      </c>
      <c r="AH343" s="20">
        <f t="shared" ca="1" si="189"/>
        <v>6224.8201063624865</v>
      </c>
      <c r="AJ343" s="20">
        <f t="shared" ca="1" si="174"/>
        <v>3.6772088787913502</v>
      </c>
      <c r="AK343" s="20">
        <f t="shared" ca="1" si="175"/>
        <v>10.989164063124347</v>
      </c>
      <c r="AL343" s="21">
        <f t="shared" ca="1" si="190"/>
        <v>6024.1368446752731</v>
      </c>
      <c r="AM343" s="20">
        <f t="shared" ca="1" si="191"/>
        <v>6035.1260087383971</v>
      </c>
    </row>
    <row r="344" spans="1:39" x14ac:dyDescent="0.25">
      <c r="A344" s="20">
        <f t="shared" ca="1" si="160"/>
        <v>37.878640360670268</v>
      </c>
      <c r="B344" s="20">
        <f t="shared" ca="1" si="161"/>
        <v>1.6408495059070676</v>
      </c>
      <c r="C344" s="21">
        <f t="shared" ca="1" si="176"/>
        <v>5892.1868072379921</v>
      </c>
      <c r="D344" s="20">
        <f t="shared" ca="1" si="177"/>
        <v>5893.8276567438988</v>
      </c>
      <c r="E344" s="19"/>
      <c r="F344" s="20">
        <f t="shared" ca="1" si="162"/>
        <v>2.8864054685668767</v>
      </c>
      <c r="G344" s="20">
        <f t="shared" ca="1" si="163"/>
        <v>5.8047779880219244</v>
      </c>
      <c r="H344" s="21">
        <f t="shared" ca="1" si="178"/>
        <v>5720.0237922797787</v>
      </c>
      <c r="I344" s="20">
        <f t="shared" ca="1" si="179"/>
        <v>5725.8285702678004</v>
      </c>
      <c r="J344" s="19"/>
      <c r="K344" s="20">
        <f t="shared" ca="1" si="164"/>
        <v>1.4317281401065311E-2</v>
      </c>
      <c r="L344" s="20">
        <f t="shared" ca="1" si="165"/>
        <v>4.9642827143869983</v>
      </c>
      <c r="M344" s="21">
        <f t="shared" ca="1" si="180"/>
        <v>4871.6432268699773</v>
      </c>
      <c r="N344" s="20">
        <f t="shared" ca="1" si="181"/>
        <v>4876.6075095843644</v>
      </c>
      <c r="O344" s="19"/>
      <c r="P344" s="20">
        <f t="shared" ca="1" si="166"/>
        <v>4.8620956778705056</v>
      </c>
      <c r="Q344" s="20">
        <f t="shared" ca="1" si="167"/>
        <v>11.681760427435934</v>
      </c>
      <c r="R344" s="21">
        <f t="shared" ca="1" si="182"/>
        <v>5963.8883553397191</v>
      </c>
      <c r="S344" s="20">
        <f t="shared" ca="1" si="183"/>
        <v>5975.5701157671547</v>
      </c>
      <c r="T344" s="19"/>
      <c r="U344" s="20">
        <f t="shared" ca="1" si="168"/>
        <v>2.8968677749731619</v>
      </c>
      <c r="V344" s="20">
        <f t="shared" ca="1" si="169"/>
        <v>13.807807253425697</v>
      </c>
      <c r="W344" s="21">
        <f t="shared" ca="1" si="184"/>
        <v>4561.8881348025116</v>
      </c>
      <c r="X344" s="20">
        <f t="shared" ca="1" si="185"/>
        <v>4575.6959420559369</v>
      </c>
      <c r="Z344" s="20">
        <f t="shared" ca="1" si="170"/>
        <v>4.5554676564947769</v>
      </c>
      <c r="AA344" s="20">
        <f t="shared" ca="1" si="171"/>
        <v>6.1802166511993635</v>
      </c>
      <c r="AB344" s="21">
        <f t="shared" ca="1" si="186"/>
        <v>5608.8298877997549</v>
      </c>
      <c r="AC344" s="20">
        <f t="shared" ca="1" si="187"/>
        <v>5615.0101044509547</v>
      </c>
      <c r="AE344" s="20">
        <f t="shared" ca="1" si="172"/>
        <v>4.0319930053873394</v>
      </c>
      <c r="AF344" s="20">
        <f t="shared" ca="1" si="173"/>
        <v>1.9162940740164289</v>
      </c>
      <c r="AG344" s="21">
        <f t="shared" ca="1" si="188"/>
        <v>6228.852099367874</v>
      </c>
      <c r="AH344" s="20">
        <f t="shared" ca="1" si="189"/>
        <v>6230.7683934418901</v>
      </c>
      <c r="AJ344" s="20">
        <f t="shared" ca="1" si="174"/>
        <v>4.4384695291011811</v>
      </c>
      <c r="AK344" s="20">
        <f t="shared" ca="1" si="175"/>
        <v>2.5941459198344035</v>
      </c>
      <c r="AL344" s="21">
        <f t="shared" ca="1" si="190"/>
        <v>6039.5644782674981</v>
      </c>
      <c r="AM344" s="20">
        <f t="shared" ca="1" si="191"/>
        <v>6042.1586241873329</v>
      </c>
    </row>
    <row r="345" spans="1:39" x14ac:dyDescent="0.25">
      <c r="A345" s="20">
        <f t="shared" ca="1" si="160"/>
        <v>16.825711292047188</v>
      </c>
      <c r="B345" s="20">
        <f t="shared" ca="1" si="161"/>
        <v>13.710465475183222</v>
      </c>
      <c r="C345" s="21">
        <f t="shared" ca="1" si="176"/>
        <v>5910.6533680359462</v>
      </c>
      <c r="D345" s="20">
        <f t="shared" ca="1" si="177"/>
        <v>5924.3638335111291</v>
      </c>
      <c r="E345" s="19"/>
      <c r="F345" s="20">
        <f t="shared" ca="1" si="162"/>
        <v>18.668834385730452</v>
      </c>
      <c r="G345" s="20">
        <f t="shared" ca="1" si="163"/>
        <v>11.357759102549261</v>
      </c>
      <c r="H345" s="21">
        <f t="shared" ca="1" si="178"/>
        <v>5744.4974046535308</v>
      </c>
      <c r="I345" s="20">
        <f t="shared" ca="1" si="179"/>
        <v>5755.8551637560804</v>
      </c>
      <c r="J345" s="19"/>
      <c r="K345" s="20">
        <f t="shared" ca="1" si="164"/>
        <v>1.485190651182384</v>
      </c>
      <c r="L345" s="20">
        <f t="shared" ca="1" si="165"/>
        <v>2.9485383690779137</v>
      </c>
      <c r="M345" s="21">
        <f t="shared" ca="1" si="180"/>
        <v>4878.0927002355465</v>
      </c>
      <c r="N345" s="20">
        <f t="shared" ca="1" si="181"/>
        <v>4881.0412386046246</v>
      </c>
      <c r="O345" s="19"/>
      <c r="P345" s="20">
        <f t="shared" ca="1" si="166"/>
        <v>54.730253734361007</v>
      </c>
      <c r="Q345" s="20">
        <f t="shared" ca="1" si="167"/>
        <v>1.0888757550885688</v>
      </c>
      <c r="R345" s="21">
        <f t="shared" ca="1" si="182"/>
        <v>6030.3003695015159</v>
      </c>
      <c r="S345" s="20">
        <f t="shared" ca="1" si="183"/>
        <v>6031.3892452566042</v>
      </c>
      <c r="T345" s="19"/>
      <c r="U345" s="20">
        <f t="shared" ca="1" si="168"/>
        <v>4.926438329241706</v>
      </c>
      <c r="V345" s="20">
        <f t="shared" ca="1" si="169"/>
        <v>0.91179607129649587</v>
      </c>
      <c r="W345" s="21">
        <f t="shared" ca="1" si="184"/>
        <v>4580.622380385179</v>
      </c>
      <c r="X345" s="20">
        <f t="shared" ca="1" si="185"/>
        <v>4581.5341764564755</v>
      </c>
      <c r="Z345" s="20">
        <f t="shared" ca="1" si="170"/>
        <v>4.8991230116148285</v>
      </c>
      <c r="AA345" s="20">
        <f t="shared" ca="1" si="171"/>
        <v>3.4423809391372409</v>
      </c>
      <c r="AB345" s="21">
        <f t="shared" ca="1" si="186"/>
        <v>5619.9092274625691</v>
      </c>
      <c r="AC345" s="20">
        <f t="shared" ca="1" si="187"/>
        <v>5623.3516084017065</v>
      </c>
      <c r="AE345" s="20">
        <f t="shared" ca="1" si="172"/>
        <v>0.14102395983984053</v>
      </c>
      <c r="AF345" s="20">
        <f t="shared" ca="1" si="173"/>
        <v>3.946356543463621</v>
      </c>
      <c r="AG345" s="21">
        <f t="shared" ca="1" si="188"/>
        <v>6230.90941740173</v>
      </c>
      <c r="AH345" s="20">
        <f t="shared" ca="1" si="189"/>
        <v>6234.8557739451935</v>
      </c>
      <c r="AJ345" s="20">
        <f t="shared" ca="1" si="174"/>
        <v>2.185003765962831</v>
      </c>
      <c r="AK345" s="20">
        <f t="shared" ca="1" si="175"/>
        <v>7.5794748341584297</v>
      </c>
      <c r="AL345" s="21">
        <f t="shared" ca="1" si="190"/>
        <v>6044.3436279532953</v>
      </c>
      <c r="AM345" s="20">
        <f t="shared" ca="1" si="191"/>
        <v>6051.9231027874539</v>
      </c>
    </row>
    <row r="346" spans="1:39" x14ac:dyDescent="0.25">
      <c r="A346" s="20">
        <f t="shared" ca="1" si="160"/>
        <v>2.1017569967234317</v>
      </c>
      <c r="B346" s="20">
        <f t="shared" ca="1" si="161"/>
        <v>0.68103712059588029</v>
      </c>
      <c r="C346" s="21">
        <f t="shared" ca="1" si="176"/>
        <v>5926.4655905078525</v>
      </c>
      <c r="D346" s="20">
        <f t="shared" ca="1" si="177"/>
        <v>5927.1466276284482</v>
      </c>
      <c r="E346" s="19"/>
      <c r="F346" s="20">
        <f t="shared" ca="1" si="162"/>
        <v>1.291549756774232</v>
      </c>
      <c r="G346" s="20">
        <f t="shared" ca="1" si="163"/>
        <v>0.21117951035069152</v>
      </c>
      <c r="H346" s="21">
        <f t="shared" ca="1" si="178"/>
        <v>5757.1467135128551</v>
      </c>
      <c r="I346" s="20">
        <f t="shared" ca="1" si="179"/>
        <v>5757.3578930232061</v>
      </c>
      <c r="J346" s="19"/>
      <c r="K346" s="20">
        <f t="shared" ca="1" si="164"/>
        <v>6.2547100744936017</v>
      </c>
      <c r="L346" s="20">
        <f t="shared" ca="1" si="165"/>
        <v>40.262098706998096</v>
      </c>
      <c r="M346" s="21">
        <f t="shared" ca="1" si="180"/>
        <v>4887.2959486791178</v>
      </c>
      <c r="N346" s="20">
        <f t="shared" ca="1" si="181"/>
        <v>4927.5580473861155</v>
      </c>
      <c r="O346" s="19"/>
      <c r="P346" s="20">
        <f t="shared" ca="1" si="166"/>
        <v>16.173437981855614</v>
      </c>
      <c r="Q346" s="20">
        <f t="shared" ca="1" si="167"/>
        <v>1.304672822320825</v>
      </c>
      <c r="R346" s="21">
        <f t="shared" ca="1" si="182"/>
        <v>6047.5626832384596</v>
      </c>
      <c r="S346" s="20">
        <f t="shared" ca="1" si="183"/>
        <v>6048.8673560607804</v>
      </c>
      <c r="T346" s="19"/>
      <c r="U346" s="20">
        <f t="shared" ca="1" si="168"/>
        <v>1.0572271776627904</v>
      </c>
      <c r="V346" s="20">
        <f t="shared" ca="1" si="169"/>
        <v>0.25816383676035248</v>
      </c>
      <c r="W346" s="21">
        <f t="shared" ca="1" si="184"/>
        <v>4582.5914036341383</v>
      </c>
      <c r="X346" s="20">
        <f t="shared" ca="1" si="185"/>
        <v>4582.8495674708984</v>
      </c>
      <c r="Z346" s="20">
        <f t="shared" ca="1" si="170"/>
        <v>4.1361520207433893</v>
      </c>
      <c r="AA346" s="20">
        <f t="shared" ca="1" si="171"/>
        <v>1.1170063565040551</v>
      </c>
      <c r="AB346" s="21">
        <f t="shared" ca="1" si="186"/>
        <v>5627.4877604224503</v>
      </c>
      <c r="AC346" s="20">
        <f t="shared" ca="1" si="187"/>
        <v>5628.6047667789544</v>
      </c>
      <c r="AE346" s="20">
        <f t="shared" ca="1" si="172"/>
        <v>17.926670330098144</v>
      </c>
      <c r="AF346" s="20">
        <f t="shared" ca="1" si="173"/>
        <v>3.7310056946329886</v>
      </c>
      <c r="AG346" s="21">
        <f t="shared" ca="1" si="188"/>
        <v>6252.7824442752917</v>
      </c>
      <c r="AH346" s="20">
        <f t="shared" ca="1" si="189"/>
        <v>6256.5134499699243</v>
      </c>
      <c r="AJ346" s="20">
        <f t="shared" ca="1" si="174"/>
        <v>10.022059893648708</v>
      </c>
      <c r="AK346" s="20">
        <f t="shared" ca="1" si="175"/>
        <v>0.77597953720199631</v>
      </c>
      <c r="AL346" s="21">
        <f t="shared" ca="1" si="190"/>
        <v>6061.9451626811024</v>
      </c>
      <c r="AM346" s="20">
        <f t="shared" ca="1" si="191"/>
        <v>6062.7211422183045</v>
      </c>
    </row>
    <row r="347" spans="1:39" x14ac:dyDescent="0.25">
      <c r="A347" s="20">
        <f t="shared" ca="1" si="160"/>
        <v>23.928797910013298</v>
      </c>
      <c r="B347" s="20">
        <f t="shared" ca="1" si="161"/>
        <v>7.6884593904530441</v>
      </c>
      <c r="C347" s="21">
        <f t="shared" ca="1" si="176"/>
        <v>5951.0754255384618</v>
      </c>
      <c r="D347" s="20">
        <f t="shared" ca="1" si="177"/>
        <v>5958.7638849289151</v>
      </c>
      <c r="E347" s="19"/>
      <c r="F347" s="20">
        <f t="shared" ca="1" si="162"/>
        <v>7.2126333124593343</v>
      </c>
      <c r="G347" s="20">
        <f t="shared" ca="1" si="163"/>
        <v>15.448477992219885</v>
      </c>
      <c r="H347" s="21">
        <f t="shared" ca="1" si="178"/>
        <v>5764.5705263356658</v>
      </c>
      <c r="I347" s="20">
        <f t="shared" ca="1" si="179"/>
        <v>5780.0190043278853</v>
      </c>
      <c r="J347" s="19"/>
      <c r="K347" s="20">
        <f t="shared" ca="1" si="164"/>
        <v>17.255035028639668</v>
      </c>
      <c r="L347" s="20">
        <f t="shared" ca="1" si="165"/>
        <v>1.5781011223958923</v>
      </c>
      <c r="M347" s="21">
        <f t="shared" ca="1" si="180"/>
        <v>4944.8130824147556</v>
      </c>
      <c r="N347" s="20">
        <f t="shared" ca="1" si="181"/>
        <v>4946.3911835371518</v>
      </c>
      <c r="O347" s="19"/>
      <c r="P347" s="20">
        <f t="shared" ca="1" si="166"/>
        <v>28.563509691696996</v>
      </c>
      <c r="Q347" s="20">
        <f t="shared" ca="1" si="167"/>
        <v>1.5814845138910067</v>
      </c>
      <c r="R347" s="21">
        <f t="shared" ca="1" si="182"/>
        <v>6077.4308657524771</v>
      </c>
      <c r="S347" s="20">
        <f t="shared" ca="1" si="183"/>
        <v>6079.0123502663682</v>
      </c>
      <c r="T347" s="19"/>
      <c r="U347" s="20">
        <f t="shared" ca="1" si="168"/>
        <v>2.8788819258070273</v>
      </c>
      <c r="V347" s="20">
        <f t="shared" ca="1" si="169"/>
        <v>8.8211164825520001</v>
      </c>
      <c r="W347" s="21">
        <f t="shared" ca="1" si="184"/>
        <v>4585.7284493967054</v>
      </c>
      <c r="X347" s="20">
        <f t="shared" ca="1" si="185"/>
        <v>4594.549565879257</v>
      </c>
      <c r="Z347" s="20">
        <f t="shared" ca="1" si="170"/>
        <v>8.8632030871582845</v>
      </c>
      <c r="AA347" s="20">
        <f t="shared" ca="1" si="171"/>
        <v>2.2458836695488511</v>
      </c>
      <c r="AB347" s="21">
        <f t="shared" ca="1" si="186"/>
        <v>5637.467969866113</v>
      </c>
      <c r="AC347" s="20">
        <f t="shared" ca="1" si="187"/>
        <v>5639.7138535356617</v>
      </c>
      <c r="AE347" s="20">
        <f t="shared" ca="1" si="172"/>
        <v>11.604372967739062</v>
      </c>
      <c r="AF347" s="20">
        <f t="shared" ca="1" si="173"/>
        <v>5.174877037442684</v>
      </c>
      <c r="AG347" s="21">
        <f t="shared" ca="1" si="188"/>
        <v>6268.1178229376637</v>
      </c>
      <c r="AH347" s="20">
        <f t="shared" ca="1" si="189"/>
        <v>6273.2926999751062</v>
      </c>
      <c r="AJ347" s="20">
        <f t="shared" ca="1" si="174"/>
        <v>3.0507439770341329</v>
      </c>
      <c r="AK347" s="20">
        <f t="shared" ca="1" si="175"/>
        <v>9.1588204344623438</v>
      </c>
      <c r="AL347" s="21">
        <f t="shared" ca="1" si="190"/>
        <v>6065.771886195339</v>
      </c>
      <c r="AM347" s="20">
        <f t="shared" ca="1" si="191"/>
        <v>6074.9307066298015</v>
      </c>
    </row>
    <row r="348" spans="1:39" x14ac:dyDescent="0.25">
      <c r="A348" s="20">
        <f t="shared" ca="1" si="160"/>
        <v>4.3051417648468036</v>
      </c>
      <c r="B348" s="20">
        <f t="shared" ca="1" si="161"/>
        <v>0.53995314129382055</v>
      </c>
      <c r="C348" s="21">
        <f t="shared" ca="1" si="176"/>
        <v>5963.0690266937618</v>
      </c>
      <c r="D348" s="20">
        <f t="shared" ca="1" si="177"/>
        <v>5963.6089798350558</v>
      </c>
      <c r="E348" s="19"/>
      <c r="F348" s="20">
        <f t="shared" ca="1" si="162"/>
        <v>39.807690692942415</v>
      </c>
      <c r="G348" s="20">
        <f t="shared" ca="1" si="163"/>
        <v>0.17046965044125775</v>
      </c>
      <c r="H348" s="21">
        <f t="shared" ca="1" si="178"/>
        <v>5819.8266950208281</v>
      </c>
      <c r="I348" s="20">
        <f t="shared" ca="1" si="179"/>
        <v>5819.9971646712693</v>
      </c>
      <c r="J348" s="19"/>
      <c r="K348" s="20">
        <f t="shared" ca="1" si="164"/>
        <v>2.9253561787246061</v>
      </c>
      <c r="L348" s="20">
        <f t="shared" ca="1" si="165"/>
        <v>1.4138429625100493</v>
      </c>
      <c r="M348" s="21">
        <f t="shared" ca="1" si="180"/>
        <v>4949.3165397158764</v>
      </c>
      <c r="N348" s="20">
        <f t="shared" ca="1" si="181"/>
        <v>4950.7303826783864</v>
      </c>
      <c r="O348" s="19"/>
      <c r="P348" s="20">
        <f t="shared" ca="1" si="166"/>
        <v>0.73278985595810864</v>
      </c>
      <c r="Q348" s="20">
        <f t="shared" ca="1" si="167"/>
        <v>4.6378164350304667</v>
      </c>
      <c r="R348" s="21">
        <f t="shared" ca="1" si="182"/>
        <v>6079.7451401223261</v>
      </c>
      <c r="S348" s="20">
        <f t="shared" ca="1" si="183"/>
        <v>6084.3829565573569</v>
      </c>
      <c r="T348" s="19"/>
      <c r="U348" s="20">
        <f t="shared" ca="1" si="168"/>
        <v>1.8994196002278871</v>
      </c>
      <c r="V348" s="20">
        <f t="shared" ca="1" si="169"/>
        <v>0.21218534085165397</v>
      </c>
      <c r="W348" s="21">
        <f t="shared" ca="1" si="184"/>
        <v>4596.4489854794847</v>
      </c>
      <c r="X348" s="20">
        <f t="shared" ca="1" si="185"/>
        <v>4596.6611708203363</v>
      </c>
      <c r="Z348" s="20">
        <f t="shared" ca="1" si="170"/>
        <v>0.52803650156960191</v>
      </c>
      <c r="AA348" s="20">
        <f t="shared" ca="1" si="171"/>
        <v>1.2865747262639919</v>
      </c>
      <c r="AB348" s="21">
        <f t="shared" ca="1" si="186"/>
        <v>5640.2418900372313</v>
      </c>
      <c r="AC348" s="20">
        <f t="shared" ca="1" si="187"/>
        <v>5641.5284647634953</v>
      </c>
      <c r="AE348" s="20">
        <f t="shared" ca="1" si="172"/>
        <v>3.3108571364980772</v>
      </c>
      <c r="AF348" s="20">
        <f t="shared" ca="1" si="173"/>
        <v>0.66756820319565335</v>
      </c>
      <c r="AG348" s="21">
        <f t="shared" ca="1" si="188"/>
        <v>6276.6035571116045</v>
      </c>
      <c r="AH348" s="20">
        <f t="shared" ca="1" si="189"/>
        <v>6277.2711253148</v>
      </c>
      <c r="AJ348" s="20">
        <f t="shared" ca="1" si="174"/>
        <v>4.3966874582084126</v>
      </c>
      <c r="AK348" s="20">
        <f t="shared" ca="1" si="175"/>
        <v>5.5588529794973534</v>
      </c>
      <c r="AL348" s="21">
        <f t="shared" ca="1" si="190"/>
        <v>6079.3273940880099</v>
      </c>
      <c r="AM348" s="20">
        <f t="shared" ca="1" si="191"/>
        <v>6084.8862470675076</v>
      </c>
    </row>
    <row r="349" spans="1:39" x14ac:dyDescent="0.25">
      <c r="A349" s="20">
        <f t="shared" ca="1" si="160"/>
        <v>2.4114570313211492</v>
      </c>
      <c r="B349" s="20">
        <f t="shared" ca="1" si="161"/>
        <v>0.54720507699956089</v>
      </c>
      <c r="C349" s="21">
        <f t="shared" ca="1" si="176"/>
        <v>5966.0204368663772</v>
      </c>
      <c r="D349" s="20">
        <f t="shared" ca="1" si="177"/>
        <v>5966.5676419433767</v>
      </c>
      <c r="E349" s="19"/>
      <c r="F349" s="20">
        <f t="shared" ca="1" si="162"/>
        <v>22.482421778859774</v>
      </c>
      <c r="G349" s="20">
        <f t="shared" ca="1" si="163"/>
        <v>8.8503292388015193</v>
      </c>
      <c r="H349" s="21">
        <f t="shared" ca="1" si="178"/>
        <v>5842.4795864501293</v>
      </c>
      <c r="I349" s="20">
        <f t="shared" ca="1" si="179"/>
        <v>5851.3299156889307</v>
      </c>
      <c r="J349" s="19"/>
      <c r="K349" s="20">
        <f t="shared" ca="1" si="164"/>
        <v>5.6163939640434402</v>
      </c>
      <c r="L349" s="20">
        <f t="shared" ca="1" si="165"/>
        <v>9.0051852443074161</v>
      </c>
      <c r="M349" s="21">
        <f t="shared" ca="1" si="180"/>
        <v>4956.3467766424301</v>
      </c>
      <c r="N349" s="20">
        <f t="shared" ca="1" si="181"/>
        <v>4965.3519618867376</v>
      </c>
      <c r="O349" s="19"/>
      <c r="P349" s="20">
        <f t="shared" ca="1" si="166"/>
        <v>5.3347215633490226</v>
      </c>
      <c r="Q349" s="20">
        <f t="shared" ca="1" si="167"/>
        <v>0.14995843623564789</v>
      </c>
      <c r="R349" s="21">
        <f t="shared" ca="1" si="182"/>
        <v>6089.7176781207063</v>
      </c>
      <c r="S349" s="20">
        <f t="shared" ca="1" si="183"/>
        <v>6089.8676365569418</v>
      </c>
      <c r="T349" s="19"/>
      <c r="U349" s="20">
        <f t="shared" ca="1" si="168"/>
        <v>22.595075288634536</v>
      </c>
      <c r="V349" s="20">
        <f t="shared" ca="1" si="169"/>
        <v>0.3207605397426741</v>
      </c>
      <c r="W349" s="21">
        <f t="shared" ca="1" si="184"/>
        <v>4619.256246108971</v>
      </c>
      <c r="X349" s="20">
        <f t="shared" ca="1" si="185"/>
        <v>4619.5770066487139</v>
      </c>
      <c r="Z349" s="20">
        <f t="shared" ca="1" si="170"/>
        <v>14.049749019876403</v>
      </c>
      <c r="AA349" s="20">
        <f t="shared" ca="1" si="171"/>
        <v>1.5363400144899857</v>
      </c>
      <c r="AB349" s="21">
        <f t="shared" ca="1" si="186"/>
        <v>5655.5782137833721</v>
      </c>
      <c r="AC349" s="20">
        <f t="shared" ca="1" si="187"/>
        <v>5657.1145537978618</v>
      </c>
      <c r="AE349" s="20">
        <f t="shared" ca="1" si="172"/>
        <v>8.2807592883835586</v>
      </c>
      <c r="AF349" s="20">
        <f t="shared" ca="1" si="173"/>
        <v>1.6751709123042</v>
      </c>
      <c r="AG349" s="21">
        <f t="shared" ca="1" si="188"/>
        <v>6285.5518846031837</v>
      </c>
      <c r="AH349" s="20">
        <f t="shared" ca="1" si="189"/>
        <v>6287.2270555154882</v>
      </c>
      <c r="AJ349" s="20">
        <f t="shared" ca="1" si="174"/>
        <v>1.2093321573949487</v>
      </c>
      <c r="AK349" s="20">
        <f t="shared" ca="1" si="175"/>
        <v>1.2331433903531812</v>
      </c>
      <c r="AL349" s="21">
        <f t="shared" ca="1" si="190"/>
        <v>6086.0955792249024</v>
      </c>
      <c r="AM349" s="20">
        <f t="shared" ca="1" si="191"/>
        <v>6087.3287226152552</v>
      </c>
    </row>
    <row r="350" spans="1:39" x14ac:dyDescent="0.25">
      <c r="A350" s="20">
        <f t="shared" ca="1" si="160"/>
        <v>34.181824102348585</v>
      </c>
      <c r="B350" s="20">
        <f t="shared" ca="1" si="161"/>
        <v>14.234712575703577</v>
      </c>
      <c r="C350" s="21">
        <f t="shared" ca="1" si="176"/>
        <v>6000.7494660457251</v>
      </c>
      <c r="D350" s="20">
        <f t="shared" ca="1" si="177"/>
        <v>6014.9841786214283</v>
      </c>
      <c r="E350" s="19"/>
      <c r="F350" s="20">
        <f t="shared" ca="1" si="162"/>
        <v>2.9538610801080787</v>
      </c>
      <c r="G350" s="20">
        <f t="shared" ca="1" si="163"/>
        <v>5.5359040856180313</v>
      </c>
      <c r="H350" s="21">
        <f t="shared" ca="1" si="178"/>
        <v>5854.2837767690389</v>
      </c>
      <c r="I350" s="20">
        <f t="shared" ca="1" si="179"/>
        <v>5859.8196808546572</v>
      </c>
      <c r="J350" s="19"/>
      <c r="K350" s="20">
        <f t="shared" ca="1" si="164"/>
        <v>4.1797690899635276</v>
      </c>
      <c r="L350" s="20">
        <f t="shared" ca="1" si="165"/>
        <v>19.038998201131449</v>
      </c>
      <c r="M350" s="21">
        <f t="shared" ca="1" si="180"/>
        <v>4969.5317309767015</v>
      </c>
      <c r="N350" s="20">
        <f t="shared" ca="1" si="181"/>
        <v>4988.5707291778326</v>
      </c>
      <c r="O350" s="19"/>
      <c r="P350" s="20">
        <f t="shared" ca="1" si="166"/>
        <v>15.607326760050025</v>
      </c>
      <c r="Q350" s="20">
        <f t="shared" ca="1" si="167"/>
        <v>7.0796399475435692</v>
      </c>
      <c r="R350" s="21">
        <f t="shared" ca="1" si="182"/>
        <v>6105.4749633169922</v>
      </c>
      <c r="S350" s="20">
        <f t="shared" ca="1" si="183"/>
        <v>6112.5546032645361</v>
      </c>
      <c r="T350" s="19"/>
      <c r="U350" s="20">
        <f t="shared" ca="1" si="168"/>
        <v>0.47512082491538998</v>
      </c>
      <c r="V350" s="20">
        <f t="shared" ca="1" si="169"/>
        <v>1.5096621285007248</v>
      </c>
      <c r="W350" s="21">
        <f t="shared" ca="1" si="184"/>
        <v>4620.0521274736293</v>
      </c>
      <c r="X350" s="20">
        <f t="shared" ca="1" si="185"/>
        <v>4621.5617896021304</v>
      </c>
      <c r="Z350" s="20">
        <f t="shared" ca="1" si="170"/>
        <v>18.198206778695948</v>
      </c>
      <c r="AA350" s="20">
        <f t="shared" ca="1" si="171"/>
        <v>1.6454743431514698</v>
      </c>
      <c r="AB350" s="21">
        <f t="shared" ca="1" si="186"/>
        <v>5675.3127605765576</v>
      </c>
      <c r="AC350" s="20">
        <f t="shared" ca="1" si="187"/>
        <v>5676.958234919709</v>
      </c>
      <c r="AE350" s="20">
        <f t="shared" ca="1" si="172"/>
        <v>38.135328875905358</v>
      </c>
      <c r="AF350" s="20">
        <f t="shared" ca="1" si="173"/>
        <v>5.8221832477368363</v>
      </c>
      <c r="AG350" s="21">
        <f t="shared" ca="1" si="188"/>
        <v>6325.3623843913938</v>
      </c>
      <c r="AH350" s="20">
        <f t="shared" ca="1" si="189"/>
        <v>6331.1845676391304</v>
      </c>
      <c r="AJ350" s="20">
        <f t="shared" ca="1" si="174"/>
        <v>1.6799995183920637</v>
      </c>
      <c r="AK350" s="20">
        <f t="shared" ca="1" si="175"/>
        <v>5.9665275604428674</v>
      </c>
      <c r="AL350" s="21">
        <f t="shared" ca="1" si="190"/>
        <v>6089.0087221336471</v>
      </c>
      <c r="AM350" s="20">
        <f t="shared" ca="1" si="191"/>
        <v>6094.9752496940901</v>
      </c>
    </row>
    <row r="351" spans="1:39" x14ac:dyDescent="0.25">
      <c r="A351" s="20">
        <f t="shared" ca="1" si="160"/>
        <v>10.751702393734764</v>
      </c>
      <c r="B351" s="20">
        <f t="shared" ca="1" si="161"/>
        <v>15.934550199449035</v>
      </c>
      <c r="C351" s="21">
        <f t="shared" ca="1" si="176"/>
        <v>6025.7358810151627</v>
      </c>
      <c r="D351" s="20">
        <f t="shared" ca="1" si="177"/>
        <v>6041.6704312146121</v>
      </c>
      <c r="E351" s="19"/>
      <c r="F351" s="20">
        <f t="shared" ca="1" si="162"/>
        <v>0.5843725446286967</v>
      </c>
      <c r="G351" s="20">
        <f t="shared" ca="1" si="163"/>
        <v>0.18432911301422611</v>
      </c>
      <c r="H351" s="21">
        <f t="shared" ca="1" si="178"/>
        <v>5860.4040533992857</v>
      </c>
      <c r="I351" s="20">
        <f t="shared" ca="1" si="179"/>
        <v>5860.5883825123001</v>
      </c>
      <c r="J351" s="19"/>
      <c r="K351" s="20">
        <f t="shared" ca="1" si="164"/>
        <v>7.3038157865165472</v>
      </c>
      <c r="L351" s="20">
        <f t="shared" ca="1" si="165"/>
        <v>7.4974604941458995</v>
      </c>
      <c r="M351" s="21">
        <f t="shared" ca="1" si="180"/>
        <v>4995.8745449643493</v>
      </c>
      <c r="N351" s="20">
        <f t="shared" ca="1" si="181"/>
        <v>5003.3720054584956</v>
      </c>
      <c r="O351" s="19"/>
      <c r="P351" s="20">
        <f t="shared" ca="1" si="166"/>
        <v>13.288424000009375</v>
      </c>
      <c r="Q351" s="20">
        <f t="shared" ca="1" si="167"/>
        <v>1.2138515695430152</v>
      </c>
      <c r="R351" s="21">
        <f t="shared" ca="1" si="182"/>
        <v>6125.8430272645455</v>
      </c>
      <c r="S351" s="20">
        <f t="shared" ca="1" si="183"/>
        <v>6127.0568788340888</v>
      </c>
      <c r="T351" s="19"/>
      <c r="U351" s="20">
        <f t="shared" ca="1" si="168"/>
        <v>0.42025088169105773</v>
      </c>
      <c r="V351" s="20">
        <f t="shared" ca="1" si="169"/>
        <v>4.7786023463325584</v>
      </c>
      <c r="W351" s="21">
        <f t="shared" ca="1" si="184"/>
        <v>4621.982040483821</v>
      </c>
      <c r="X351" s="20">
        <f t="shared" ca="1" si="185"/>
        <v>4626.7606428301533</v>
      </c>
      <c r="Z351" s="20">
        <f t="shared" ca="1" si="170"/>
        <v>6.1872560475668852</v>
      </c>
      <c r="AA351" s="20">
        <f t="shared" ca="1" si="171"/>
        <v>0.18900642363081702</v>
      </c>
      <c r="AB351" s="21">
        <f t="shared" ca="1" si="186"/>
        <v>5683.1454909672757</v>
      </c>
      <c r="AC351" s="20">
        <f t="shared" ca="1" si="187"/>
        <v>5683.3344973909061</v>
      </c>
      <c r="AE351" s="20">
        <f t="shared" ca="1" si="172"/>
        <v>12.590076279432935</v>
      </c>
      <c r="AF351" s="20">
        <f t="shared" ca="1" si="173"/>
        <v>7.8460003986254714</v>
      </c>
      <c r="AG351" s="21">
        <f t="shared" ca="1" si="188"/>
        <v>6343.774643918563</v>
      </c>
      <c r="AH351" s="20">
        <f t="shared" ca="1" si="189"/>
        <v>6351.6206443171886</v>
      </c>
      <c r="AJ351" s="20">
        <f t="shared" ca="1" si="174"/>
        <v>10.520461822472067</v>
      </c>
      <c r="AK351" s="20">
        <f t="shared" ca="1" si="175"/>
        <v>27.796811388445811</v>
      </c>
      <c r="AL351" s="21">
        <f t="shared" ca="1" si="190"/>
        <v>6105.4957115165626</v>
      </c>
      <c r="AM351" s="20">
        <f t="shared" ca="1" si="191"/>
        <v>6133.2925229050088</v>
      </c>
    </row>
    <row r="352" spans="1:39" x14ac:dyDescent="0.25">
      <c r="A352" s="20">
        <f t="shared" ca="1" si="160"/>
        <v>12.244154077381008</v>
      </c>
      <c r="B352" s="20">
        <f t="shared" ca="1" si="161"/>
        <v>5.6000808147236301</v>
      </c>
      <c r="C352" s="21">
        <f t="shared" ca="1" si="176"/>
        <v>6053.9145852919928</v>
      </c>
      <c r="D352" s="20">
        <f t="shared" ca="1" si="177"/>
        <v>6059.5146661067165</v>
      </c>
      <c r="E352" s="19"/>
      <c r="F352" s="20">
        <f t="shared" ca="1" si="162"/>
        <v>6.0865902506118497</v>
      </c>
      <c r="G352" s="20">
        <f t="shared" ca="1" si="163"/>
        <v>0.27392040377151577</v>
      </c>
      <c r="H352" s="21">
        <f t="shared" ca="1" si="178"/>
        <v>5866.6749727629121</v>
      </c>
      <c r="I352" s="20">
        <f t="shared" ca="1" si="179"/>
        <v>5866.9488931666838</v>
      </c>
      <c r="J352" s="19"/>
      <c r="K352" s="20">
        <f t="shared" ca="1" si="164"/>
        <v>1.1860958562669879</v>
      </c>
      <c r="L352" s="20">
        <f t="shared" ca="1" si="165"/>
        <v>0.56592668775667399</v>
      </c>
      <c r="M352" s="21">
        <f t="shared" ca="1" si="180"/>
        <v>5004.5581013147621</v>
      </c>
      <c r="N352" s="20">
        <f t="shared" ca="1" si="181"/>
        <v>5005.1240280025186</v>
      </c>
      <c r="O352" s="19"/>
      <c r="P352" s="20">
        <f t="shared" ca="1" si="166"/>
        <v>7.1739693922814247</v>
      </c>
      <c r="Q352" s="20">
        <f t="shared" ca="1" si="167"/>
        <v>10.54254251935218</v>
      </c>
      <c r="R352" s="21">
        <f t="shared" ca="1" si="182"/>
        <v>6134.2308482263707</v>
      </c>
      <c r="S352" s="20">
        <f t="shared" ca="1" si="183"/>
        <v>6144.7733907457232</v>
      </c>
      <c r="T352" s="19"/>
      <c r="U352" s="20">
        <f t="shared" ca="1" si="168"/>
        <v>15.221007995671719</v>
      </c>
      <c r="V352" s="20">
        <f t="shared" ca="1" si="169"/>
        <v>0.25248019753509188</v>
      </c>
      <c r="W352" s="21">
        <f t="shared" ca="1" si="184"/>
        <v>4641.9816508258255</v>
      </c>
      <c r="X352" s="20">
        <f t="shared" ca="1" si="185"/>
        <v>4642.2341310233605</v>
      </c>
      <c r="Z352" s="20">
        <f t="shared" ca="1" si="170"/>
        <v>3.8240796925505576</v>
      </c>
      <c r="AA352" s="20">
        <f t="shared" ca="1" si="171"/>
        <v>2.1531982212198089</v>
      </c>
      <c r="AB352" s="21">
        <f t="shared" ca="1" si="186"/>
        <v>5687.1585770834563</v>
      </c>
      <c r="AC352" s="20">
        <f t="shared" ca="1" si="187"/>
        <v>5689.3117753046763</v>
      </c>
      <c r="AE352" s="20">
        <f t="shared" ca="1" si="172"/>
        <v>3.4022858568919676</v>
      </c>
      <c r="AF352" s="20">
        <f t="shared" ca="1" si="173"/>
        <v>0.90199680057722409</v>
      </c>
      <c r="AG352" s="21">
        <f t="shared" ca="1" si="188"/>
        <v>6355.022930174081</v>
      </c>
      <c r="AH352" s="20">
        <f t="shared" ca="1" si="189"/>
        <v>6355.9249269746579</v>
      </c>
      <c r="AJ352" s="20">
        <f t="shared" ca="1" si="174"/>
        <v>28.701902872652042</v>
      </c>
      <c r="AK352" s="20">
        <f t="shared" ca="1" si="175"/>
        <v>1.5520451245972153</v>
      </c>
      <c r="AL352" s="21">
        <f t="shared" ca="1" si="190"/>
        <v>6161.9944257776606</v>
      </c>
      <c r="AM352" s="20">
        <f t="shared" ca="1" si="191"/>
        <v>6163.5464709022581</v>
      </c>
    </row>
    <row r="353" spans="1:39" x14ac:dyDescent="0.25">
      <c r="A353" s="20">
        <f t="shared" ca="1" si="160"/>
        <v>14.542897622333463</v>
      </c>
      <c r="B353" s="20">
        <f t="shared" ca="1" si="161"/>
        <v>0.33603428520200235</v>
      </c>
      <c r="C353" s="21">
        <f t="shared" ca="1" si="176"/>
        <v>6074.0575637290503</v>
      </c>
      <c r="D353" s="20">
        <f t="shared" ca="1" si="177"/>
        <v>6074.3935980142523</v>
      </c>
      <c r="E353" s="19"/>
      <c r="F353" s="20">
        <f t="shared" ca="1" si="162"/>
        <v>5.707039602154337</v>
      </c>
      <c r="G353" s="20">
        <f t="shared" ca="1" si="163"/>
        <v>1.3113023610933925</v>
      </c>
      <c r="H353" s="21">
        <f t="shared" ca="1" si="178"/>
        <v>5872.6559327688383</v>
      </c>
      <c r="I353" s="20">
        <f t="shared" ca="1" si="179"/>
        <v>5873.9672351299314</v>
      </c>
      <c r="J353" s="19"/>
      <c r="K353" s="20">
        <f t="shared" ca="1" si="164"/>
        <v>12.315648139900182</v>
      </c>
      <c r="L353" s="20">
        <f t="shared" ca="1" si="165"/>
        <v>0.26472470497603262</v>
      </c>
      <c r="M353" s="21">
        <f t="shared" ca="1" si="180"/>
        <v>5017.4396761424186</v>
      </c>
      <c r="N353" s="20">
        <f t="shared" ca="1" si="181"/>
        <v>5017.7044008473949</v>
      </c>
      <c r="O353" s="19"/>
      <c r="P353" s="20">
        <f t="shared" ca="1" si="166"/>
        <v>9.357233321263573</v>
      </c>
      <c r="Q353" s="20">
        <f t="shared" ca="1" si="167"/>
        <v>0.53430863371550996</v>
      </c>
      <c r="R353" s="21">
        <f t="shared" ca="1" si="182"/>
        <v>6154.1306240669865</v>
      </c>
      <c r="S353" s="20">
        <f t="shared" ca="1" si="183"/>
        <v>6154.6649327007017</v>
      </c>
      <c r="T353" s="19"/>
      <c r="U353" s="20">
        <f t="shared" ca="1" si="168"/>
        <v>23.787517992178142</v>
      </c>
      <c r="V353" s="20">
        <f t="shared" ca="1" si="169"/>
        <v>1.954988557303875</v>
      </c>
      <c r="W353" s="21">
        <f t="shared" ca="1" si="184"/>
        <v>4666.021649015539</v>
      </c>
      <c r="X353" s="20">
        <f t="shared" ca="1" si="185"/>
        <v>4667.9766375728432</v>
      </c>
      <c r="Z353" s="20">
        <f t="shared" ca="1" si="170"/>
        <v>6.9062373334120535</v>
      </c>
      <c r="AA353" s="20">
        <f t="shared" ca="1" si="171"/>
        <v>2.9223554815674855</v>
      </c>
      <c r="AB353" s="21">
        <f t="shared" ca="1" si="186"/>
        <v>5696.2180126380881</v>
      </c>
      <c r="AC353" s="20">
        <f t="shared" ca="1" si="187"/>
        <v>5699.1403681196552</v>
      </c>
      <c r="AE353" s="20">
        <f t="shared" ca="1" si="172"/>
        <v>3.3357457560826074</v>
      </c>
      <c r="AF353" s="20">
        <f t="shared" ca="1" si="173"/>
        <v>1.7459902798688183</v>
      </c>
      <c r="AG353" s="21">
        <f t="shared" ca="1" si="188"/>
        <v>6359.2606727307402</v>
      </c>
      <c r="AH353" s="20">
        <f t="shared" ca="1" si="189"/>
        <v>6361.0066630106094</v>
      </c>
      <c r="AJ353" s="20">
        <f t="shared" ca="1" si="174"/>
        <v>4.6293298613289808</v>
      </c>
      <c r="AK353" s="20">
        <f t="shared" ca="1" si="175"/>
        <v>1.3853438158836204</v>
      </c>
      <c r="AL353" s="21">
        <f t="shared" ca="1" si="190"/>
        <v>6168.1758007635872</v>
      </c>
      <c r="AM353" s="20">
        <f t="shared" ca="1" si="191"/>
        <v>6169.5611445794711</v>
      </c>
    </row>
    <row r="354" spans="1:39" x14ac:dyDescent="0.25">
      <c r="A354" s="20">
        <f t="shared" ca="1" si="160"/>
        <v>3.7425596361685805</v>
      </c>
      <c r="B354" s="20">
        <f t="shared" ca="1" si="161"/>
        <v>14.634186638133201</v>
      </c>
      <c r="C354" s="21">
        <f t="shared" ca="1" si="176"/>
        <v>6078.1361576504205</v>
      </c>
      <c r="D354" s="20">
        <f t="shared" ca="1" si="177"/>
        <v>6092.770344288554</v>
      </c>
      <c r="E354" s="19"/>
      <c r="F354" s="20">
        <f t="shared" ca="1" si="162"/>
        <v>15.402835545492135</v>
      </c>
      <c r="G354" s="20">
        <f t="shared" ca="1" si="163"/>
        <v>2.2543646214957365</v>
      </c>
      <c r="H354" s="21">
        <f t="shared" ca="1" si="178"/>
        <v>5889.3700706754234</v>
      </c>
      <c r="I354" s="20">
        <f t="shared" ca="1" si="179"/>
        <v>5891.6244352969188</v>
      </c>
      <c r="J354" s="19"/>
      <c r="K354" s="20">
        <f t="shared" ca="1" si="164"/>
        <v>1.2727196284270099</v>
      </c>
      <c r="L354" s="20">
        <f t="shared" ca="1" si="165"/>
        <v>10.167460375592929</v>
      </c>
      <c r="M354" s="21">
        <f t="shared" ca="1" si="180"/>
        <v>5018.9771204758217</v>
      </c>
      <c r="N354" s="20">
        <f t="shared" ca="1" si="181"/>
        <v>5029.1445808514145</v>
      </c>
      <c r="O354" s="19"/>
      <c r="P354" s="20">
        <f t="shared" ca="1" si="166"/>
        <v>9.5297990215775652</v>
      </c>
      <c r="Q354" s="20">
        <f t="shared" ca="1" si="167"/>
        <v>10.923423437233005</v>
      </c>
      <c r="R354" s="21">
        <f t="shared" ca="1" si="182"/>
        <v>6164.1947317222794</v>
      </c>
      <c r="S354" s="20">
        <f t="shared" ca="1" si="183"/>
        <v>6175.1181551595128</v>
      </c>
      <c r="T354" s="19"/>
      <c r="U354" s="20">
        <f t="shared" ca="1" si="168"/>
        <v>1.5791809134527515</v>
      </c>
      <c r="V354" s="20">
        <f t="shared" ca="1" si="169"/>
        <v>1.2298674677604369</v>
      </c>
      <c r="W354" s="21">
        <f t="shared" ca="1" si="184"/>
        <v>4669.5558184862957</v>
      </c>
      <c r="X354" s="20">
        <f t="shared" ca="1" si="185"/>
        <v>4670.7856859540561</v>
      </c>
      <c r="Z354" s="20">
        <f t="shared" ca="1" si="170"/>
        <v>8.0102375587456667</v>
      </c>
      <c r="AA354" s="20">
        <f t="shared" ca="1" si="171"/>
        <v>4.4893965799492594</v>
      </c>
      <c r="AB354" s="21">
        <f t="shared" ca="1" si="186"/>
        <v>5707.150605678401</v>
      </c>
      <c r="AC354" s="20">
        <f t="shared" ca="1" si="187"/>
        <v>5711.6400022583503</v>
      </c>
      <c r="AE354" s="20">
        <f t="shared" ca="1" si="172"/>
        <v>26.889509218884722</v>
      </c>
      <c r="AF354" s="20">
        <f t="shared" ca="1" si="173"/>
        <v>3.2553984337874251</v>
      </c>
      <c r="AG354" s="21">
        <f t="shared" ca="1" si="188"/>
        <v>6387.8961722294944</v>
      </c>
      <c r="AH354" s="20">
        <f t="shared" ca="1" si="189"/>
        <v>6391.1515706632817</v>
      </c>
      <c r="AJ354" s="20">
        <f t="shared" ca="1" si="174"/>
        <v>7.3220471431892911</v>
      </c>
      <c r="AK354" s="20">
        <f t="shared" ca="1" si="175"/>
        <v>1.5097329111649447</v>
      </c>
      <c r="AL354" s="21">
        <f t="shared" ca="1" si="190"/>
        <v>6176.8831917226607</v>
      </c>
      <c r="AM354" s="20">
        <f t="shared" ca="1" si="191"/>
        <v>6178.3929246338257</v>
      </c>
    </row>
    <row r="355" spans="1:39" x14ac:dyDescent="0.25">
      <c r="A355" s="20">
        <f t="shared" ca="1" si="160"/>
        <v>13.809653208289962</v>
      </c>
      <c r="B355" s="20">
        <f t="shared" ca="1" si="161"/>
        <v>1.7266215862761753</v>
      </c>
      <c r="C355" s="21">
        <f t="shared" ca="1" si="176"/>
        <v>6106.579997496844</v>
      </c>
      <c r="D355" s="20">
        <f t="shared" ca="1" si="177"/>
        <v>6108.3066190831205</v>
      </c>
      <c r="E355" s="19"/>
      <c r="F355" s="20">
        <f t="shared" ca="1" si="162"/>
        <v>8.3156176797894545</v>
      </c>
      <c r="G355" s="20">
        <f t="shared" ca="1" si="163"/>
        <v>1.0481031633028666</v>
      </c>
      <c r="H355" s="21">
        <f t="shared" ca="1" si="178"/>
        <v>5899.9400529767081</v>
      </c>
      <c r="I355" s="20">
        <f t="shared" ca="1" si="179"/>
        <v>5900.9881561400107</v>
      </c>
      <c r="J355" s="19"/>
      <c r="K355" s="20">
        <f t="shared" ca="1" si="164"/>
        <v>1.5454242316507645</v>
      </c>
      <c r="L355" s="20">
        <f t="shared" ca="1" si="165"/>
        <v>6.963712498950807</v>
      </c>
      <c r="M355" s="21">
        <f t="shared" ca="1" si="180"/>
        <v>5030.6900050830654</v>
      </c>
      <c r="N355" s="20">
        <f t="shared" ca="1" si="181"/>
        <v>5037.6537175820158</v>
      </c>
      <c r="O355" s="19"/>
      <c r="P355" s="20">
        <f t="shared" ca="1" si="166"/>
        <v>14.162399125357139</v>
      </c>
      <c r="Q355" s="20">
        <f t="shared" ca="1" si="167"/>
        <v>6.6722865935887077</v>
      </c>
      <c r="R355" s="21">
        <f t="shared" ca="1" si="182"/>
        <v>6189.28055428487</v>
      </c>
      <c r="S355" s="20">
        <f t="shared" ca="1" si="183"/>
        <v>6195.952840878459</v>
      </c>
      <c r="T355" s="19"/>
      <c r="U355" s="20">
        <f t="shared" ca="1" si="168"/>
        <v>12.394523346103306</v>
      </c>
      <c r="V355" s="20">
        <f t="shared" ca="1" si="169"/>
        <v>1.0595719525780327</v>
      </c>
      <c r="W355" s="21">
        <f t="shared" ca="1" si="184"/>
        <v>4683.1802093001597</v>
      </c>
      <c r="X355" s="20">
        <f t="shared" ca="1" si="185"/>
        <v>4684.2397812527379</v>
      </c>
      <c r="Z355" s="20">
        <f t="shared" ca="1" si="170"/>
        <v>1.7082628428186146</v>
      </c>
      <c r="AA355" s="20">
        <f t="shared" ca="1" si="171"/>
        <v>4.9266713319993247</v>
      </c>
      <c r="AB355" s="21">
        <f t="shared" ca="1" si="186"/>
        <v>5713.3482651011691</v>
      </c>
      <c r="AC355" s="20">
        <f t="shared" ca="1" si="187"/>
        <v>5718.2749364331685</v>
      </c>
      <c r="AE355" s="20">
        <f t="shared" ca="1" si="172"/>
        <v>4.1059438416137626</v>
      </c>
      <c r="AF355" s="20">
        <f t="shared" ca="1" si="173"/>
        <v>1.4472232635124445</v>
      </c>
      <c r="AG355" s="21">
        <f t="shared" ca="1" si="188"/>
        <v>6395.2575145048959</v>
      </c>
      <c r="AH355" s="20">
        <f t="shared" ca="1" si="189"/>
        <v>6396.7047377684084</v>
      </c>
      <c r="AJ355" s="20">
        <f t="shared" ca="1" si="174"/>
        <v>50.352320159002076</v>
      </c>
      <c r="AK355" s="20">
        <f t="shared" ca="1" si="175"/>
        <v>0.84755808824072787</v>
      </c>
      <c r="AL355" s="21">
        <f t="shared" ca="1" si="190"/>
        <v>6228.7452447928281</v>
      </c>
      <c r="AM355" s="20">
        <f t="shared" ca="1" si="191"/>
        <v>6229.5928028810686</v>
      </c>
    </row>
    <row r="356" spans="1:39" x14ac:dyDescent="0.25">
      <c r="A356" s="20">
        <f t="shared" ca="1" si="160"/>
        <v>6.346065283016511</v>
      </c>
      <c r="B356" s="20">
        <f t="shared" ca="1" si="161"/>
        <v>9.0091676579068771</v>
      </c>
      <c r="C356" s="21">
        <f t="shared" ca="1" si="176"/>
        <v>6114.6526843661368</v>
      </c>
      <c r="D356" s="20">
        <f t="shared" ca="1" si="177"/>
        <v>6123.6618520240436</v>
      </c>
      <c r="E356" s="19"/>
      <c r="F356" s="20">
        <f t="shared" ca="1" si="162"/>
        <v>4.5140243967687663</v>
      </c>
      <c r="G356" s="20">
        <f t="shared" ca="1" si="163"/>
        <v>9.7020442985687652</v>
      </c>
      <c r="H356" s="21">
        <f t="shared" ca="1" si="178"/>
        <v>5905.5021805367796</v>
      </c>
      <c r="I356" s="20">
        <f t="shared" ca="1" si="179"/>
        <v>5915.2042248353482</v>
      </c>
      <c r="J356" s="19"/>
      <c r="K356" s="20">
        <f t="shared" ca="1" si="164"/>
        <v>2.2674414507602045</v>
      </c>
      <c r="L356" s="20">
        <f t="shared" ca="1" si="165"/>
        <v>18.33753635606881</v>
      </c>
      <c r="M356" s="21">
        <f t="shared" ca="1" si="180"/>
        <v>5039.9211590327759</v>
      </c>
      <c r="N356" s="20">
        <f t="shared" ca="1" si="181"/>
        <v>5058.2586953888449</v>
      </c>
      <c r="O356" s="19"/>
      <c r="P356" s="20">
        <f t="shared" ca="1" si="166"/>
        <v>0.61697185075974026</v>
      </c>
      <c r="Q356" s="20">
        <f t="shared" ca="1" si="167"/>
        <v>3.6806742325223905</v>
      </c>
      <c r="R356" s="21">
        <f t="shared" ca="1" si="182"/>
        <v>6196.5698127292189</v>
      </c>
      <c r="S356" s="20">
        <f t="shared" ca="1" si="183"/>
        <v>6200.2504869617414</v>
      </c>
      <c r="T356" s="19"/>
      <c r="U356" s="20">
        <f t="shared" ca="1" si="168"/>
        <v>4.2839700404104235</v>
      </c>
      <c r="V356" s="20">
        <f t="shared" ca="1" si="169"/>
        <v>5.9693468618521752</v>
      </c>
      <c r="W356" s="21">
        <f t="shared" ca="1" si="184"/>
        <v>4688.5237512931481</v>
      </c>
      <c r="X356" s="20">
        <f t="shared" ca="1" si="185"/>
        <v>4694.4930981550006</v>
      </c>
      <c r="Z356" s="20">
        <f t="shared" ca="1" si="170"/>
        <v>1.0055863884655842</v>
      </c>
      <c r="AA356" s="20">
        <f t="shared" ca="1" si="171"/>
        <v>15.902230615414293</v>
      </c>
      <c r="AB356" s="21">
        <f t="shared" ca="1" si="186"/>
        <v>5719.2805228216339</v>
      </c>
      <c r="AC356" s="20">
        <f t="shared" ca="1" si="187"/>
        <v>5735.1827534370486</v>
      </c>
      <c r="AE356" s="20">
        <f t="shared" ca="1" si="172"/>
        <v>23.049029628503355</v>
      </c>
      <c r="AF356" s="20">
        <f t="shared" ca="1" si="173"/>
        <v>4.2728307775677496</v>
      </c>
      <c r="AG356" s="21">
        <f t="shared" ca="1" si="188"/>
        <v>6419.7537673969118</v>
      </c>
      <c r="AH356" s="20">
        <f t="shared" ca="1" si="189"/>
        <v>6424.0265981744797</v>
      </c>
      <c r="AJ356" s="20">
        <f t="shared" ca="1" si="174"/>
        <v>7.6865062613531077</v>
      </c>
      <c r="AK356" s="20">
        <f t="shared" ca="1" si="175"/>
        <v>4.0388873788133255</v>
      </c>
      <c r="AL356" s="21">
        <f t="shared" ca="1" si="190"/>
        <v>6237.2793091424219</v>
      </c>
      <c r="AM356" s="20">
        <f t="shared" ca="1" si="191"/>
        <v>6241.3181965212352</v>
      </c>
    </row>
    <row r="357" spans="1:39" x14ac:dyDescent="0.25">
      <c r="A357" s="20">
        <f t="shared" ca="1" si="160"/>
        <v>3.692273629155796</v>
      </c>
      <c r="B357" s="20">
        <f t="shared" ca="1" si="161"/>
        <v>6.0347391694808055</v>
      </c>
      <c r="C357" s="21">
        <f t="shared" ca="1" si="176"/>
        <v>6127.3541256531989</v>
      </c>
      <c r="D357" s="20">
        <f t="shared" ca="1" si="177"/>
        <v>6133.3888648226794</v>
      </c>
      <c r="E357" s="19"/>
      <c r="F357" s="20">
        <f t="shared" ca="1" si="162"/>
        <v>3.6734911301623554</v>
      </c>
      <c r="G357" s="20">
        <f t="shared" ca="1" si="163"/>
        <v>8.9006986456767017</v>
      </c>
      <c r="H357" s="21">
        <f t="shared" ca="1" si="178"/>
        <v>5918.877715965511</v>
      </c>
      <c r="I357" s="20">
        <f t="shared" ca="1" si="179"/>
        <v>5927.7784146111881</v>
      </c>
      <c r="J357" s="19"/>
      <c r="K357" s="20">
        <f t="shared" ca="1" si="164"/>
        <v>2.3676094977287185</v>
      </c>
      <c r="L357" s="20">
        <f t="shared" ca="1" si="165"/>
        <v>13.871482048288593</v>
      </c>
      <c r="M357" s="21">
        <f t="shared" ca="1" si="180"/>
        <v>5060.626304886574</v>
      </c>
      <c r="N357" s="20">
        <f t="shared" ca="1" si="181"/>
        <v>5074.4977869348622</v>
      </c>
      <c r="O357" s="19"/>
      <c r="P357" s="20">
        <f t="shared" ca="1" si="166"/>
        <v>13.103251554528288</v>
      </c>
      <c r="Q357" s="20">
        <f t="shared" ca="1" si="167"/>
        <v>5.8076049756736676</v>
      </c>
      <c r="R357" s="21">
        <f t="shared" ca="1" si="182"/>
        <v>6213.3537385162699</v>
      </c>
      <c r="S357" s="20">
        <f t="shared" ca="1" si="183"/>
        <v>6219.1613434919436</v>
      </c>
      <c r="T357" s="19"/>
      <c r="U357" s="20">
        <f t="shared" ca="1" si="168"/>
        <v>6.1938658845809504</v>
      </c>
      <c r="V357" s="20">
        <f t="shared" ca="1" si="169"/>
        <v>5.2618583888356323</v>
      </c>
      <c r="W357" s="21">
        <f t="shared" ca="1" si="184"/>
        <v>4700.6869640395817</v>
      </c>
      <c r="X357" s="20">
        <f t="shared" ca="1" si="185"/>
        <v>4705.9488224284169</v>
      </c>
      <c r="Z357" s="20">
        <f t="shared" ca="1" si="170"/>
        <v>53.685195525120974</v>
      </c>
      <c r="AA357" s="20">
        <f t="shared" ca="1" si="171"/>
        <v>0.5917229177925365</v>
      </c>
      <c r="AB357" s="21">
        <f t="shared" ca="1" si="186"/>
        <v>5788.86794896217</v>
      </c>
      <c r="AC357" s="20">
        <f t="shared" ca="1" si="187"/>
        <v>5789.4596718799621</v>
      </c>
      <c r="AE357" s="20">
        <f t="shared" ca="1" si="172"/>
        <v>1.6961427185650335</v>
      </c>
      <c r="AF357" s="20">
        <f t="shared" ca="1" si="173"/>
        <v>4.7001178890566511</v>
      </c>
      <c r="AG357" s="21">
        <f t="shared" ca="1" si="188"/>
        <v>6425.7227408930448</v>
      </c>
      <c r="AH357" s="20">
        <f t="shared" ca="1" si="189"/>
        <v>6430.4228587821017</v>
      </c>
      <c r="AJ357" s="20">
        <f t="shared" ca="1" si="174"/>
        <v>4.8279186067181543</v>
      </c>
      <c r="AK357" s="20">
        <f t="shared" ca="1" si="175"/>
        <v>6.1062021945399065</v>
      </c>
      <c r="AL357" s="21">
        <f t="shared" ca="1" si="190"/>
        <v>6246.1461151279536</v>
      </c>
      <c r="AM357" s="20">
        <f t="shared" ca="1" si="191"/>
        <v>6252.2523173224936</v>
      </c>
    </row>
    <row r="358" spans="1:39" x14ac:dyDescent="0.25">
      <c r="A358" s="20">
        <f t="shared" ca="1" si="160"/>
        <v>7.9428350640719412</v>
      </c>
      <c r="B358" s="20">
        <f t="shared" ca="1" si="161"/>
        <v>3.4086043166094551</v>
      </c>
      <c r="C358" s="21">
        <f t="shared" ca="1" si="176"/>
        <v>6141.3316998867513</v>
      </c>
      <c r="D358" s="20">
        <f t="shared" ca="1" si="177"/>
        <v>6144.7403042033611</v>
      </c>
      <c r="E358" s="19"/>
      <c r="F358" s="20">
        <f t="shared" ca="1" si="162"/>
        <v>8.6550308420514934</v>
      </c>
      <c r="G358" s="20">
        <f t="shared" ca="1" si="163"/>
        <v>3.4864983959567</v>
      </c>
      <c r="H358" s="21">
        <f t="shared" ca="1" si="178"/>
        <v>5936.43344545324</v>
      </c>
      <c r="I358" s="20">
        <f t="shared" ca="1" si="179"/>
        <v>5939.9199438491969</v>
      </c>
      <c r="J358" s="19"/>
      <c r="K358" s="20">
        <f t="shared" ca="1" si="164"/>
        <v>9.4250697667497825</v>
      </c>
      <c r="L358" s="20">
        <f t="shared" ca="1" si="165"/>
        <v>13.014310917727423</v>
      </c>
      <c r="M358" s="21">
        <f t="shared" ca="1" si="180"/>
        <v>5083.9228567016116</v>
      </c>
      <c r="N358" s="20">
        <f t="shared" ca="1" si="181"/>
        <v>5096.9371676193387</v>
      </c>
      <c r="O358" s="19"/>
      <c r="P358" s="20">
        <f t="shared" ca="1" si="166"/>
        <v>0.86547379609512198</v>
      </c>
      <c r="Q358" s="20">
        <f t="shared" ca="1" si="167"/>
        <v>4.3118320219629416</v>
      </c>
      <c r="R358" s="21">
        <f t="shared" ca="1" si="182"/>
        <v>6220.0268172880387</v>
      </c>
      <c r="S358" s="20">
        <f t="shared" ca="1" si="183"/>
        <v>6224.3386493100015</v>
      </c>
      <c r="T358" s="19"/>
      <c r="U358" s="20">
        <f t="shared" ca="1" si="168"/>
        <v>2.7910722033961157</v>
      </c>
      <c r="V358" s="20">
        <f t="shared" ca="1" si="169"/>
        <v>13.90351638125386</v>
      </c>
      <c r="W358" s="21">
        <f t="shared" ca="1" si="184"/>
        <v>4708.7398946318126</v>
      </c>
      <c r="X358" s="20">
        <f t="shared" ca="1" si="185"/>
        <v>4722.6434110130667</v>
      </c>
      <c r="Z358" s="20">
        <f t="shared" ca="1" si="170"/>
        <v>15.59940952612051</v>
      </c>
      <c r="AA358" s="20">
        <f t="shared" ca="1" si="171"/>
        <v>4.6338055080515019</v>
      </c>
      <c r="AB358" s="21">
        <f t="shared" ca="1" si="186"/>
        <v>5805.0590814060824</v>
      </c>
      <c r="AC358" s="20">
        <f t="shared" ca="1" si="187"/>
        <v>5809.6928869141339</v>
      </c>
      <c r="AE358" s="20">
        <f t="shared" ca="1" si="172"/>
        <v>5.3642531424539595</v>
      </c>
      <c r="AF358" s="20">
        <f t="shared" ca="1" si="173"/>
        <v>2.5937363041830106</v>
      </c>
      <c r="AG358" s="21">
        <f t="shared" ca="1" si="188"/>
        <v>6435.7871119245556</v>
      </c>
      <c r="AH358" s="20">
        <f t="shared" ca="1" si="189"/>
        <v>6438.3808482287386</v>
      </c>
      <c r="AJ358" s="20">
        <f t="shared" ca="1" si="174"/>
        <v>11.756562380190724</v>
      </c>
      <c r="AK358" s="20">
        <f t="shared" ca="1" si="175"/>
        <v>23.161529459927472</v>
      </c>
      <c r="AL358" s="21">
        <f t="shared" ca="1" si="190"/>
        <v>6264.0088797026847</v>
      </c>
      <c r="AM358" s="20">
        <f t="shared" ca="1" si="191"/>
        <v>6287.1704091626125</v>
      </c>
    </row>
    <row r="359" spans="1:39" x14ac:dyDescent="0.25">
      <c r="A359" s="20">
        <f t="shared" ca="1" si="160"/>
        <v>10.135466549245814</v>
      </c>
      <c r="B359" s="20">
        <f t="shared" ca="1" si="161"/>
        <v>10.326269875243579</v>
      </c>
      <c r="C359" s="21">
        <f t="shared" ca="1" si="176"/>
        <v>6154.8757707526065</v>
      </c>
      <c r="D359" s="20">
        <f t="shared" ca="1" si="177"/>
        <v>6165.2020406278498</v>
      </c>
      <c r="E359" s="19"/>
      <c r="F359" s="20">
        <f t="shared" ca="1" si="162"/>
        <v>3.4755489180774575</v>
      </c>
      <c r="G359" s="20">
        <f t="shared" ca="1" si="163"/>
        <v>0.15371041984449521</v>
      </c>
      <c r="H359" s="21">
        <f t="shared" ca="1" si="178"/>
        <v>5943.3954927672739</v>
      </c>
      <c r="I359" s="20">
        <f t="shared" ca="1" si="179"/>
        <v>5943.5492031871181</v>
      </c>
      <c r="J359" s="19"/>
      <c r="K359" s="20">
        <f t="shared" ca="1" si="164"/>
        <v>3.5299002080572035</v>
      </c>
      <c r="L359" s="20">
        <f t="shared" ca="1" si="165"/>
        <v>8.7471118350682939</v>
      </c>
      <c r="M359" s="21">
        <f t="shared" ca="1" si="180"/>
        <v>5100.467067827396</v>
      </c>
      <c r="N359" s="20">
        <f t="shared" ca="1" si="181"/>
        <v>5109.2141796624646</v>
      </c>
      <c r="O359" s="19"/>
      <c r="P359" s="20">
        <f t="shared" ca="1" si="166"/>
        <v>0.44825787947486262</v>
      </c>
      <c r="Q359" s="20">
        <f t="shared" ca="1" si="167"/>
        <v>7.1195205758177975</v>
      </c>
      <c r="R359" s="21">
        <f t="shared" ca="1" si="182"/>
        <v>6224.7869071894766</v>
      </c>
      <c r="S359" s="20">
        <f t="shared" ca="1" si="183"/>
        <v>6231.9064277652942</v>
      </c>
      <c r="T359" s="19"/>
      <c r="U359" s="20">
        <f t="shared" ca="1" si="168"/>
        <v>7.8060223573804839</v>
      </c>
      <c r="V359" s="20">
        <f t="shared" ca="1" si="169"/>
        <v>4.1602711017807508</v>
      </c>
      <c r="W359" s="21">
        <f t="shared" ca="1" si="184"/>
        <v>4730.449433370447</v>
      </c>
      <c r="X359" s="20">
        <f t="shared" ca="1" si="185"/>
        <v>4734.6097044722273</v>
      </c>
      <c r="Z359" s="20">
        <f t="shared" ca="1" si="170"/>
        <v>3.0676320811429183</v>
      </c>
      <c r="AA359" s="20">
        <f t="shared" ca="1" si="171"/>
        <v>0.8513618781993344</v>
      </c>
      <c r="AB359" s="21">
        <f t="shared" ca="1" si="186"/>
        <v>5812.7605189952765</v>
      </c>
      <c r="AC359" s="20">
        <f t="shared" ca="1" si="187"/>
        <v>5813.6118808734755</v>
      </c>
      <c r="AE359" s="20">
        <f t="shared" ca="1" si="172"/>
        <v>9.8371510390220749</v>
      </c>
      <c r="AF359" s="20">
        <f t="shared" ca="1" si="173"/>
        <v>1.3039746380914845</v>
      </c>
      <c r="AG359" s="21">
        <f t="shared" ca="1" si="188"/>
        <v>6448.2179992677611</v>
      </c>
      <c r="AH359" s="20">
        <f t="shared" ca="1" si="189"/>
        <v>6449.521973905853</v>
      </c>
      <c r="AJ359" s="20">
        <f t="shared" ca="1" si="174"/>
        <v>3.2380649305138132</v>
      </c>
      <c r="AK359" s="20">
        <f t="shared" ca="1" si="175"/>
        <v>13.189544369140002</v>
      </c>
      <c r="AL359" s="21">
        <f t="shared" ca="1" si="190"/>
        <v>6290.4084740931266</v>
      </c>
      <c r="AM359" s="20">
        <f t="shared" ca="1" si="191"/>
        <v>6303.5980184622667</v>
      </c>
    </row>
    <row r="360" spans="1:39" x14ac:dyDescent="0.25">
      <c r="A360" s="20">
        <f t="shared" ca="1" si="160"/>
        <v>2.1074244979427972</v>
      </c>
      <c r="B360" s="20">
        <f t="shared" ca="1" si="161"/>
        <v>5.3690410779839279</v>
      </c>
      <c r="C360" s="21">
        <f t="shared" ca="1" si="176"/>
        <v>6167.3094651257925</v>
      </c>
      <c r="D360" s="20">
        <f t="shared" ca="1" si="177"/>
        <v>6172.6785062037761</v>
      </c>
      <c r="E360" s="19"/>
      <c r="F360" s="20">
        <f t="shared" ca="1" si="162"/>
        <v>1.9622096524596659</v>
      </c>
      <c r="G360" s="20">
        <f t="shared" ca="1" si="163"/>
        <v>1.1082247238946159</v>
      </c>
      <c r="H360" s="21">
        <f t="shared" ca="1" si="178"/>
        <v>5945.511412839578</v>
      </c>
      <c r="I360" s="20">
        <f t="shared" ca="1" si="179"/>
        <v>5946.6196375634727</v>
      </c>
      <c r="J360" s="19"/>
      <c r="K360" s="20">
        <f t="shared" ca="1" si="164"/>
        <v>2.2675733834251623E-2</v>
      </c>
      <c r="L360" s="20">
        <f t="shared" ca="1" si="165"/>
        <v>3.2698079479922284</v>
      </c>
      <c r="M360" s="21">
        <f t="shared" ca="1" si="180"/>
        <v>5109.2368553962988</v>
      </c>
      <c r="N360" s="20">
        <f t="shared" ca="1" si="181"/>
        <v>5112.5066633442912</v>
      </c>
      <c r="O360" s="19"/>
      <c r="P360" s="20">
        <f t="shared" ca="1" si="166"/>
        <v>3.0037123097322809</v>
      </c>
      <c r="Q360" s="20">
        <f t="shared" ca="1" si="167"/>
        <v>1.6980617137953884</v>
      </c>
      <c r="R360" s="21">
        <f t="shared" ca="1" si="182"/>
        <v>6234.9101400750269</v>
      </c>
      <c r="S360" s="20">
        <f t="shared" ca="1" si="183"/>
        <v>6236.608201788822</v>
      </c>
      <c r="T360" s="19"/>
      <c r="U360" s="20">
        <f t="shared" ca="1" si="168"/>
        <v>0.37161492974704713</v>
      </c>
      <c r="V360" s="20">
        <f t="shared" ca="1" si="169"/>
        <v>1.9556919497889309</v>
      </c>
      <c r="W360" s="21">
        <f t="shared" ca="1" si="184"/>
        <v>4734.9813194019744</v>
      </c>
      <c r="X360" s="20">
        <f t="shared" ca="1" si="185"/>
        <v>4736.9370113517634</v>
      </c>
      <c r="Z360" s="20">
        <f t="shared" ca="1" si="170"/>
        <v>11.201428060514081</v>
      </c>
      <c r="AA360" s="20">
        <f t="shared" ca="1" si="171"/>
        <v>4.8341292246933119</v>
      </c>
      <c r="AB360" s="21">
        <f t="shared" ca="1" si="186"/>
        <v>5824.8133089339899</v>
      </c>
      <c r="AC360" s="20">
        <f t="shared" ca="1" si="187"/>
        <v>5829.6474381586831</v>
      </c>
      <c r="AE360" s="20">
        <f t="shared" ca="1" si="172"/>
        <v>12.047712187255385</v>
      </c>
      <c r="AF360" s="20">
        <f t="shared" ca="1" si="173"/>
        <v>0.13997899500222452</v>
      </c>
      <c r="AG360" s="21">
        <f t="shared" ca="1" si="188"/>
        <v>6461.5696860931084</v>
      </c>
      <c r="AH360" s="20">
        <f t="shared" ca="1" si="189"/>
        <v>6461.7096650881103</v>
      </c>
      <c r="AJ360" s="20">
        <f t="shared" ca="1" si="174"/>
        <v>1.0995979365218098</v>
      </c>
      <c r="AK360" s="20">
        <f t="shared" ca="1" si="175"/>
        <v>1.8610593908802202</v>
      </c>
      <c r="AL360" s="21">
        <f t="shared" ca="1" si="190"/>
        <v>6304.6976163987883</v>
      </c>
      <c r="AM360" s="20">
        <f t="shared" ca="1" si="191"/>
        <v>6306.558675789669</v>
      </c>
    </row>
    <row r="361" spans="1:39" x14ac:dyDescent="0.25">
      <c r="A361" s="20">
        <f t="shared" ca="1" si="160"/>
        <v>17.294888343339661</v>
      </c>
      <c r="B361" s="20">
        <f t="shared" ca="1" si="161"/>
        <v>5.2894152615535281</v>
      </c>
      <c r="C361" s="21">
        <f t="shared" ca="1" si="176"/>
        <v>6189.9733945471162</v>
      </c>
      <c r="D361" s="20">
        <f t="shared" ca="1" si="177"/>
        <v>6195.2628098086698</v>
      </c>
      <c r="E361" s="19"/>
      <c r="F361" s="20">
        <f t="shared" ca="1" si="162"/>
        <v>6.6803846085036103</v>
      </c>
      <c r="G361" s="20">
        <f t="shared" ca="1" si="163"/>
        <v>11.169936420736153</v>
      </c>
      <c r="H361" s="21">
        <f t="shared" ca="1" si="178"/>
        <v>5953.3000221719767</v>
      </c>
      <c r="I361" s="20">
        <f t="shared" ca="1" si="179"/>
        <v>5964.4699585927128</v>
      </c>
      <c r="J361" s="19"/>
      <c r="K361" s="20">
        <f t="shared" ca="1" si="164"/>
        <v>9.2042824452571885</v>
      </c>
      <c r="L361" s="20">
        <f t="shared" ca="1" si="165"/>
        <v>0.32426237648812961</v>
      </c>
      <c r="M361" s="21">
        <f t="shared" ca="1" si="180"/>
        <v>5121.7109457895485</v>
      </c>
      <c r="N361" s="20">
        <f t="shared" ca="1" si="181"/>
        <v>5122.0352081660367</v>
      </c>
      <c r="O361" s="19"/>
      <c r="P361" s="20">
        <f t="shared" ca="1" si="166"/>
        <v>3.0895218663154846</v>
      </c>
      <c r="Q361" s="20">
        <f t="shared" ca="1" si="167"/>
        <v>5.8859859621171937</v>
      </c>
      <c r="R361" s="21">
        <f t="shared" ca="1" si="182"/>
        <v>6239.6977236551375</v>
      </c>
      <c r="S361" s="20">
        <f t="shared" ca="1" si="183"/>
        <v>6245.5837096172545</v>
      </c>
      <c r="T361" s="19"/>
      <c r="U361" s="20">
        <f t="shared" ca="1" si="168"/>
        <v>10.661270547766636</v>
      </c>
      <c r="V361" s="20">
        <f t="shared" ca="1" si="169"/>
        <v>1.5739233108266135</v>
      </c>
      <c r="W361" s="21">
        <f t="shared" ca="1" si="184"/>
        <v>4747.5982818995299</v>
      </c>
      <c r="X361" s="20">
        <f t="shared" ca="1" si="185"/>
        <v>4749.1722052103569</v>
      </c>
      <c r="Z361" s="20">
        <f t="shared" ca="1" si="170"/>
        <v>55.437541802245491</v>
      </c>
      <c r="AA361" s="20">
        <f t="shared" ca="1" si="171"/>
        <v>0.69266531631776285</v>
      </c>
      <c r="AB361" s="21">
        <f t="shared" ca="1" si="186"/>
        <v>5885.0849799609286</v>
      </c>
      <c r="AC361" s="20">
        <f t="shared" ca="1" si="187"/>
        <v>5885.7776452772468</v>
      </c>
      <c r="AE361" s="20">
        <f t="shared" ca="1" si="172"/>
        <v>30.127972029573016</v>
      </c>
      <c r="AF361" s="20">
        <f t="shared" ca="1" si="173"/>
        <v>10.791339242604439</v>
      </c>
      <c r="AG361" s="21">
        <f t="shared" ca="1" si="188"/>
        <v>6491.8376371176837</v>
      </c>
      <c r="AH361" s="20">
        <f t="shared" ca="1" si="189"/>
        <v>6502.6289763602881</v>
      </c>
      <c r="AJ361" s="20">
        <f t="shared" ca="1" si="174"/>
        <v>17.504379524121074</v>
      </c>
      <c r="AK361" s="20">
        <f t="shared" ca="1" si="175"/>
        <v>3.8196995645233613</v>
      </c>
      <c r="AL361" s="21">
        <f t="shared" ca="1" si="190"/>
        <v>6324.0630553137898</v>
      </c>
      <c r="AM361" s="20">
        <f t="shared" ca="1" si="191"/>
        <v>6327.8827548783129</v>
      </c>
    </row>
    <row r="362" spans="1:39" x14ac:dyDescent="0.25">
      <c r="A362" s="20">
        <f t="shared" ca="1" si="160"/>
        <v>11.005683251892924</v>
      </c>
      <c r="B362" s="20">
        <f t="shared" ca="1" si="161"/>
        <v>1.1078651288119647</v>
      </c>
      <c r="C362" s="21">
        <f t="shared" ca="1" si="176"/>
        <v>6206.2684930605628</v>
      </c>
      <c r="D362" s="20">
        <f t="shared" ca="1" si="177"/>
        <v>6207.3763581893745</v>
      </c>
      <c r="E362" s="19"/>
      <c r="F362" s="20">
        <f t="shared" ca="1" si="162"/>
        <v>54.576629275959938</v>
      </c>
      <c r="G362" s="20">
        <f t="shared" ca="1" si="163"/>
        <v>0.47575938182618788</v>
      </c>
      <c r="H362" s="21">
        <f t="shared" ca="1" si="178"/>
        <v>6019.0465878686728</v>
      </c>
      <c r="I362" s="20">
        <f t="shared" ca="1" si="179"/>
        <v>6019.5223472504986</v>
      </c>
      <c r="J362" s="19"/>
      <c r="K362" s="20">
        <f t="shared" ca="1" si="164"/>
        <v>1.3842563977818292</v>
      </c>
      <c r="L362" s="20">
        <f t="shared" ca="1" si="165"/>
        <v>9.4340766070778006</v>
      </c>
      <c r="M362" s="21">
        <f t="shared" ca="1" si="180"/>
        <v>5123.4194645638181</v>
      </c>
      <c r="N362" s="20">
        <f t="shared" ca="1" si="181"/>
        <v>5132.8535411708963</v>
      </c>
      <c r="O362" s="19"/>
      <c r="P362" s="20">
        <f t="shared" ca="1" si="166"/>
        <v>0.55696283813592407</v>
      </c>
      <c r="Q362" s="20">
        <f t="shared" ca="1" si="167"/>
        <v>6.1922695552361029</v>
      </c>
      <c r="R362" s="21">
        <f t="shared" ca="1" si="182"/>
        <v>6246.1406724553908</v>
      </c>
      <c r="S362" s="20">
        <f t="shared" ca="1" si="183"/>
        <v>6252.3329420106265</v>
      </c>
      <c r="T362" s="19"/>
      <c r="U362" s="20">
        <f t="shared" ca="1" si="168"/>
        <v>5.3351823684829887</v>
      </c>
      <c r="V362" s="20">
        <f t="shared" ca="1" si="169"/>
        <v>1.0264205409178142</v>
      </c>
      <c r="W362" s="21">
        <f t="shared" ca="1" si="184"/>
        <v>4754.5073875788403</v>
      </c>
      <c r="X362" s="20">
        <f t="shared" ca="1" si="185"/>
        <v>4755.5338081197579</v>
      </c>
      <c r="Z362" s="20">
        <f t="shared" ca="1" si="170"/>
        <v>8.9826337583576219</v>
      </c>
      <c r="AA362" s="20">
        <f t="shared" ca="1" si="171"/>
        <v>0.14299461611037964</v>
      </c>
      <c r="AB362" s="21">
        <f t="shared" ca="1" si="186"/>
        <v>5894.7602790356041</v>
      </c>
      <c r="AC362" s="20">
        <f t="shared" ca="1" si="187"/>
        <v>5894.9032736517147</v>
      </c>
      <c r="AE362" s="20">
        <f t="shared" ca="1" si="172"/>
        <v>1.8830423300467618</v>
      </c>
      <c r="AF362" s="20">
        <f t="shared" ca="1" si="173"/>
        <v>0.23215602783622655</v>
      </c>
      <c r="AG362" s="21">
        <f t="shared" ca="1" si="188"/>
        <v>6504.512018690335</v>
      </c>
      <c r="AH362" s="20">
        <f t="shared" ca="1" si="189"/>
        <v>6504.7441747181711</v>
      </c>
      <c r="AJ362" s="20">
        <f t="shared" ca="1" si="174"/>
        <v>14.825658451798502</v>
      </c>
      <c r="AK362" s="20">
        <f t="shared" ca="1" si="175"/>
        <v>9.3709561164853739</v>
      </c>
      <c r="AL362" s="21">
        <f t="shared" ca="1" si="190"/>
        <v>6342.7084133301114</v>
      </c>
      <c r="AM362" s="20">
        <f t="shared" ca="1" si="191"/>
        <v>6352.0793694465965</v>
      </c>
    </row>
    <row r="363" spans="1:39" x14ac:dyDescent="0.25">
      <c r="A363" s="20">
        <f t="shared" ca="1" si="160"/>
        <v>4.6913736421465853</v>
      </c>
      <c r="B363" s="20">
        <f t="shared" ca="1" si="161"/>
        <v>13.347963007170094</v>
      </c>
      <c r="C363" s="21">
        <f t="shared" ca="1" si="176"/>
        <v>6212.0677318315211</v>
      </c>
      <c r="D363" s="20">
        <f t="shared" ca="1" si="177"/>
        <v>6225.4156948386908</v>
      </c>
      <c r="E363" s="19"/>
      <c r="F363" s="20">
        <f t="shared" ca="1" si="162"/>
        <v>8.6733362980236901</v>
      </c>
      <c r="G363" s="20">
        <f t="shared" ca="1" si="163"/>
        <v>2.3165162743734133</v>
      </c>
      <c r="H363" s="21">
        <f t="shared" ca="1" si="178"/>
        <v>6028.1956835485225</v>
      </c>
      <c r="I363" s="20">
        <f t="shared" ca="1" si="179"/>
        <v>6030.512199822896</v>
      </c>
      <c r="J363" s="19"/>
      <c r="K363" s="20">
        <f t="shared" ca="1" si="164"/>
        <v>9.3970750827692431</v>
      </c>
      <c r="L363" s="20">
        <f t="shared" ca="1" si="165"/>
        <v>1.3313714866453825</v>
      </c>
      <c r="M363" s="21">
        <f t="shared" ca="1" si="180"/>
        <v>5142.2506162536656</v>
      </c>
      <c r="N363" s="20">
        <f t="shared" ca="1" si="181"/>
        <v>5143.581987740311</v>
      </c>
      <c r="O363" s="19"/>
      <c r="P363" s="20">
        <f t="shared" ca="1" si="166"/>
        <v>32.146521700952945</v>
      </c>
      <c r="Q363" s="20">
        <f t="shared" ca="1" si="167"/>
        <v>3.6959197904428103</v>
      </c>
      <c r="R363" s="21">
        <f t="shared" ca="1" si="182"/>
        <v>6284.4794637115792</v>
      </c>
      <c r="S363" s="20">
        <f t="shared" ca="1" si="183"/>
        <v>6288.1753835020218</v>
      </c>
      <c r="T363" s="19"/>
      <c r="U363" s="20">
        <f t="shared" ca="1" si="168"/>
        <v>2.3801322474706499</v>
      </c>
      <c r="V363" s="20">
        <f t="shared" ca="1" si="169"/>
        <v>8.3652675602415432</v>
      </c>
      <c r="W363" s="21">
        <f t="shared" ca="1" si="184"/>
        <v>4757.9139403672289</v>
      </c>
      <c r="X363" s="20">
        <f t="shared" ca="1" si="185"/>
        <v>4766.2792079274705</v>
      </c>
      <c r="Z363" s="20">
        <f t="shared" ca="1" si="170"/>
        <v>9.3821954689577041</v>
      </c>
      <c r="AA363" s="20">
        <f t="shared" ca="1" si="171"/>
        <v>2.1496053020987582</v>
      </c>
      <c r="AB363" s="21">
        <f t="shared" ca="1" si="186"/>
        <v>5904.2854691206721</v>
      </c>
      <c r="AC363" s="20">
        <f t="shared" ca="1" si="187"/>
        <v>5906.4350744227713</v>
      </c>
      <c r="AE363" s="20">
        <f t="shared" ca="1" si="172"/>
        <v>23.371655638601251</v>
      </c>
      <c r="AF363" s="20">
        <f t="shared" ca="1" si="173"/>
        <v>18.970197108213522</v>
      </c>
      <c r="AG363" s="21">
        <f t="shared" ca="1" si="188"/>
        <v>6528.1158303567727</v>
      </c>
      <c r="AH363" s="20">
        <f t="shared" ca="1" si="189"/>
        <v>6547.0860274649858</v>
      </c>
      <c r="AJ363" s="20">
        <f t="shared" ca="1" si="174"/>
        <v>15.194299987804813</v>
      </c>
      <c r="AK363" s="20">
        <f t="shared" ca="1" si="175"/>
        <v>11.531389684898734</v>
      </c>
      <c r="AL363" s="21">
        <f t="shared" ca="1" si="190"/>
        <v>6367.2736694344012</v>
      </c>
      <c r="AM363" s="20">
        <f t="shared" ca="1" si="191"/>
        <v>6378.8050591192996</v>
      </c>
    </row>
    <row r="364" spans="1:39" x14ac:dyDescent="0.25">
      <c r="A364" s="20">
        <f t="shared" ca="1" si="160"/>
        <v>15.360802023081407</v>
      </c>
      <c r="B364" s="20">
        <f t="shared" ca="1" si="161"/>
        <v>10.63488677306823</v>
      </c>
      <c r="C364" s="21">
        <f t="shared" ca="1" si="176"/>
        <v>6240.7764968617721</v>
      </c>
      <c r="D364" s="20">
        <f t="shared" ca="1" si="177"/>
        <v>6251.4113836348406</v>
      </c>
      <c r="E364" s="19"/>
      <c r="F364" s="20">
        <f t="shared" ca="1" si="162"/>
        <v>7.6186267863313919</v>
      </c>
      <c r="G364" s="20">
        <f t="shared" ca="1" si="163"/>
        <v>4.8038802262206959</v>
      </c>
      <c r="H364" s="21">
        <f t="shared" ca="1" si="178"/>
        <v>6038.1308266092274</v>
      </c>
      <c r="I364" s="20">
        <f t="shared" ca="1" si="179"/>
        <v>6042.9347068354482</v>
      </c>
      <c r="J364" s="19"/>
      <c r="K364" s="20">
        <f t="shared" ca="1" si="164"/>
        <v>16.392663501605757</v>
      </c>
      <c r="L364" s="20">
        <f t="shared" ca="1" si="165"/>
        <v>1.9181500233728483</v>
      </c>
      <c r="M364" s="21">
        <f t="shared" ca="1" si="180"/>
        <v>5159.9746512419169</v>
      </c>
      <c r="N364" s="20">
        <f t="shared" ca="1" si="181"/>
        <v>5161.8928012652896</v>
      </c>
      <c r="O364" s="19"/>
      <c r="P364" s="20">
        <f t="shared" ca="1" si="166"/>
        <v>19.54848647351897</v>
      </c>
      <c r="Q364" s="20">
        <f t="shared" ca="1" si="167"/>
        <v>1.2655531589175593</v>
      </c>
      <c r="R364" s="21">
        <f t="shared" ca="1" si="182"/>
        <v>6307.7238699755408</v>
      </c>
      <c r="S364" s="20">
        <f t="shared" ca="1" si="183"/>
        <v>6308.9894231344588</v>
      </c>
      <c r="T364" s="19"/>
      <c r="U364" s="20">
        <f t="shared" ca="1" si="168"/>
        <v>9.1834771371624715</v>
      </c>
      <c r="V364" s="20">
        <f t="shared" ca="1" si="169"/>
        <v>2.2062681837836697</v>
      </c>
      <c r="W364" s="21">
        <f t="shared" ca="1" si="184"/>
        <v>4775.4626850646328</v>
      </c>
      <c r="X364" s="20">
        <f t="shared" ca="1" si="185"/>
        <v>4777.6689532484161</v>
      </c>
      <c r="Z364" s="20">
        <f t="shared" ca="1" si="170"/>
        <v>25.151321885791575</v>
      </c>
      <c r="AA364" s="20">
        <f t="shared" ca="1" si="171"/>
        <v>7.0736372982825015</v>
      </c>
      <c r="AB364" s="21">
        <f t="shared" ca="1" si="186"/>
        <v>5931.5863963085631</v>
      </c>
      <c r="AC364" s="20">
        <f t="shared" ca="1" si="187"/>
        <v>5938.6600336068459</v>
      </c>
      <c r="AE364" s="20">
        <f t="shared" ca="1" si="172"/>
        <v>21.970724162149789</v>
      </c>
      <c r="AF364" s="20">
        <f t="shared" ca="1" si="173"/>
        <v>2.1565614273449447</v>
      </c>
      <c r="AG364" s="21">
        <f t="shared" ca="1" si="188"/>
        <v>6569.0567516271358</v>
      </c>
      <c r="AH364" s="20">
        <f t="shared" ca="1" si="189"/>
        <v>6571.2133130544807</v>
      </c>
      <c r="AJ364" s="20">
        <f t="shared" ca="1" si="174"/>
        <v>1.7352581198398329</v>
      </c>
      <c r="AK364" s="20">
        <f t="shared" ca="1" si="175"/>
        <v>25.816232287334952</v>
      </c>
      <c r="AL364" s="21">
        <f t="shared" ca="1" si="190"/>
        <v>6380.5403172391398</v>
      </c>
      <c r="AM364" s="20">
        <f t="shared" ca="1" si="191"/>
        <v>6406.3565495264747</v>
      </c>
    </row>
    <row r="365" spans="1:39" x14ac:dyDescent="0.25">
      <c r="A365" s="20">
        <f t="shared" ca="1" si="160"/>
        <v>3.6195207429163334</v>
      </c>
      <c r="B365" s="20">
        <f t="shared" ca="1" si="161"/>
        <v>3.4914251148205353</v>
      </c>
      <c r="C365" s="21">
        <f t="shared" ca="1" si="176"/>
        <v>6255.030904377757</v>
      </c>
      <c r="D365" s="20">
        <f t="shared" ca="1" si="177"/>
        <v>6258.5223294925772</v>
      </c>
      <c r="E365" s="19"/>
      <c r="F365" s="20">
        <f t="shared" ca="1" si="162"/>
        <v>19.887986704727393</v>
      </c>
      <c r="G365" s="20">
        <f t="shared" ca="1" si="163"/>
        <v>1.7341316405788583</v>
      </c>
      <c r="H365" s="21">
        <f t="shared" ca="1" si="178"/>
        <v>6062.8226935401754</v>
      </c>
      <c r="I365" s="20">
        <f t="shared" ca="1" si="179"/>
        <v>6064.5568251807545</v>
      </c>
      <c r="J365" s="19"/>
      <c r="K365" s="20">
        <f t="shared" ca="1" si="164"/>
        <v>1.4709123580932595</v>
      </c>
      <c r="L365" s="20">
        <f t="shared" ca="1" si="165"/>
        <v>1.1254729726696746</v>
      </c>
      <c r="M365" s="21">
        <f t="shared" ca="1" si="180"/>
        <v>5163.3637136233829</v>
      </c>
      <c r="N365" s="20">
        <f t="shared" ca="1" si="181"/>
        <v>5164.4891865960526</v>
      </c>
      <c r="O365" s="19"/>
      <c r="P365" s="20">
        <f t="shared" ca="1" si="166"/>
        <v>3.6645202586458536</v>
      </c>
      <c r="Q365" s="20">
        <f t="shared" ca="1" si="167"/>
        <v>2.1990060505545865</v>
      </c>
      <c r="R365" s="21">
        <f t="shared" ca="1" si="182"/>
        <v>6312.6539433931048</v>
      </c>
      <c r="S365" s="20">
        <f t="shared" ca="1" si="183"/>
        <v>6314.8529494436598</v>
      </c>
      <c r="T365" s="19"/>
      <c r="U365" s="20">
        <f t="shared" ca="1" si="168"/>
        <v>1.9629242494706531</v>
      </c>
      <c r="V365" s="20">
        <f t="shared" ca="1" si="169"/>
        <v>0.73187573296873021</v>
      </c>
      <c r="W365" s="21">
        <f t="shared" ca="1" si="184"/>
        <v>4779.6318774978863</v>
      </c>
      <c r="X365" s="20">
        <f t="shared" ca="1" si="185"/>
        <v>4780.3637532308549</v>
      </c>
      <c r="Z365" s="20">
        <f t="shared" ca="1" si="170"/>
        <v>7.1655921475807816</v>
      </c>
      <c r="AA365" s="20">
        <f t="shared" ca="1" si="171"/>
        <v>7.844931898151124</v>
      </c>
      <c r="AB365" s="21">
        <f t="shared" ca="1" si="186"/>
        <v>5945.8256257544263</v>
      </c>
      <c r="AC365" s="20">
        <f t="shared" ca="1" si="187"/>
        <v>5953.6705576525774</v>
      </c>
      <c r="AE365" s="20">
        <f t="shared" ca="1" si="172"/>
        <v>18.035984900254132</v>
      </c>
      <c r="AF365" s="20">
        <f t="shared" ca="1" si="173"/>
        <v>3.4841428231219651</v>
      </c>
      <c r="AG365" s="21">
        <f t="shared" ca="1" si="188"/>
        <v>6589.2492979547351</v>
      </c>
      <c r="AH365" s="20">
        <f t="shared" ca="1" si="189"/>
        <v>6592.7334407778571</v>
      </c>
      <c r="AJ365" s="20">
        <f t="shared" ca="1" si="174"/>
        <v>1.096843764348715</v>
      </c>
      <c r="AK365" s="20">
        <f t="shared" ca="1" si="175"/>
        <v>23.698694662964851</v>
      </c>
      <c r="AL365" s="21">
        <f t="shared" ca="1" si="190"/>
        <v>6407.4533932908234</v>
      </c>
      <c r="AM365" s="20">
        <f t="shared" ca="1" si="191"/>
        <v>6431.1520879537884</v>
      </c>
    </row>
    <row r="366" spans="1:39" x14ac:dyDescent="0.25">
      <c r="A366" s="20">
        <f t="shared" ca="1" si="160"/>
        <v>3.8859968638575761</v>
      </c>
      <c r="B366" s="20">
        <f t="shared" ca="1" si="161"/>
        <v>7.1085126275838952</v>
      </c>
      <c r="C366" s="21">
        <f t="shared" ca="1" si="176"/>
        <v>6262.4083263564344</v>
      </c>
      <c r="D366" s="20">
        <f t="shared" ca="1" si="177"/>
        <v>6269.5168389840182</v>
      </c>
      <c r="E366" s="19"/>
      <c r="F366" s="20">
        <f t="shared" ca="1" si="162"/>
        <v>7.7712062624588567</v>
      </c>
      <c r="G366" s="20">
        <f t="shared" ca="1" si="163"/>
        <v>1.034988530529074E-2</v>
      </c>
      <c r="H366" s="21">
        <f t="shared" ca="1" si="178"/>
        <v>6072.3280314432131</v>
      </c>
      <c r="I366" s="20">
        <f t="shared" ca="1" si="179"/>
        <v>6072.3383813285182</v>
      </c>
      <c r="J366" s="19"/>
      <c r="K366" s="20">
        <f t="shared" ca="1" si="164"/>
        <v>4.7683532450512214</v>
      </c>
      <c r="L366" s="20">
        <f t="shared" ca="1" si="165"/>
        <v>11.323838588545842</v>
      </c>
      <c r="M366" s="21">
        <f t="shared" ca="1" si="180"/>
        <v>5169.2575398411036</v>
      </c>
      <c r="N366" s="20">
        <f t="shared" ca="1" si="181"/>
        <v>5180.5813784296497</v>
      </c>
      <c r="O366" s="19"/>
      <c r="P366" s="20">
        <f t="shared" ca="1" si="166"/>
        <v>4.493570016858218</v>
      </c>
      <c r="Q366" s="20">
        <f t="shared" ca="1" si="167"/>
        <v>3.2618371639727082</v>
      </c>
      <c r="R366" s="21">
        <f t="shared" ca="1" si="182"/>
        <v>6319.3465194605178</v>
      </c>
      <c r="S366" s="20">
        <f t="shared" ca="1" si="183"/>
        <v>6322.6083566244906</v>
      </c>
      <c r="T366" s="19"/>
      <c r="U366" s="20">
        <f t="shared" ca="1" si="168"/>
        <v>1.5975530891685557</v>
      </c>
      <c r="V366" s="20">
        <f t="shared" ca="1" si="169"/>
        <v>14.277577405941281</v>
      </c>
      <c r="W366" s="21">
        <f t="shared" ca="1" si="184"/>
        <v>4781.9613063200231</v>
      </c>
      <c r="X366" s="20">
        <f t="shared" ca="1" si="185"/>
        <v>4796.2388837259641</v>
      </c>
      <c r="Z366" s="20">
        <f t="shared" ca="1" si="170"/>
        <v>36.728396568535821</v>
      </c>
      <c r="AA366" s="20">
        <f t="shared" ca="1" si="171"/>
        <v>4.894686787845508</v>
      </c>
      <c r="AB366" s="21">
        <f t="shared" ca="1" si="186"/>
        <v>5990.3989542211129</v>
      </c>
      <c r="AC366" s="20">
        <f t="shared" ca="1" si="187"/>
        <v>5995.2936410089587</v>
      </c>
      <c r="AE366" s="20">
        <f t="shared" ca="1" si="172"/>
        <v>4.8042025211865909</v>
      </c>
      <c r="AF366" s="20">
        <f t="shared" ca="1" si="173"/>
        <v>14.736834267118322</v>
      </c>
      <c r="AG366" s="21">
        <f t="shared" ca="1" si="188"/>
        <v>6597.5376432990433</v>
      </c>
      <c r="AH366" s="20">
        <f t="shared" ca="1" si="189"/>
        <v>6612.2744775661613</v>
      </c>
      <c r="AJ366" s="20">
        <f t="shared" ca="1" si="174"/>
        <v>0.96596325790426685</v>
      </c>
      <c r="AK366" s="20">
        <f t="shared" ca="1" si="175"/>
        <v>9.4260603524522981</v>
      </c>
      <c r="AL366" s="21">
        <f t="shared" ca="1" si="190"/>
        <v>6432.1180512116925</v>
      </c>
      <c r="AM366" s="20">
        <f t="shared" ca="1" si="191"/>
        <v>6441.5441115641452</v>
      </c>
    </row>
    <row r="367" spans="1:39" x14ac:dyDescent="0.25">
      <c r="A367" s="20">
        <f t="shared" ca="1" si="160"/>
        <v>1.2081173914850269</v>
      </c>
      <c r="B367" s="20">
        <f t="shared" ca="1" si="161"/>
        <v>17.57808305930434</v>
      </c>
      <c r="C367" s="21">
        <f t="shared" ca="1" si="176"/>
        <v>6270.7249563755031</v>
      </c>
      <c r="D367" s="20">
        <f t="shared" ca="1" si="177"/>
        <v>6288.303039434807</v>
      </c>
      <c r="E367" s="19"/>
      <c r="F367" s="20">
        <f t="shared" ca="1" si="162"/>
        <v>3.9925627941802007</v>
      </c>
      <c r="G367" s="20">
        <f t="shared" ca="1" si="163"/>
        <v>6.1944134669943347</v>
      </c>
      <c r="H367" s="21">
        <f t="shared" ca="1" si="178"/>
        <v>6076.3309441226984</v>
      </c>
      <c r="I367" s="20">
        <f t="shared" ca="1" si="179"/>
        <v>6082.5253575896932</v>
      </c>
      <c r="J367" s="19"/>
      <c r="K367" s="20">
        <f t="shared" ca="1" si="164"/>
        <v>10.941520240972181</v>
      </c>
      <c r="L367" s="20">
        <f t="shared" ca="1" si="165"/>
        <v>11.866428043630496</v>
      </c>
      <c r="M367" s="21">
        <f t="shared" ca="1" si="180"/>
        <v>5191.5228986706215</v>
      </c>
      <c r="N367" s="20">
        <f t="shared" ca="1" si="181"/>
        <v>5203.3893267142521</v>
      </c>
      <c r="O367" s="19"/>
      <c r="P367" s="20">
        <f t="shared" ca="1" si="166"/>
        <v>18.233248311768971</v>
      </c>
      <c r="Q367" s="20">
        <f t="shared" ca="1" si="167"/>
        <v>1.4397159823190835</v>
      </c>
      <c r="R367" s="21">
        <f t="shared" ca="1" si="182"/>
        <v>6340.8416049362595</v>
      </c>
      <c r="S367" s="20">
        <f t="shared" ca="1" si="183"/>
        <v>6342.2813209185788</v>
      </c>
      <c r="T367" s="19"/>
      <c r="U367" s="20">
        <f t="shared" ca="1" si="168"/>
        <v>18.682712912449098</v>
      </c>
      <c r="V367" s="20">
        <f t="shared" ca="1" si="169"/>
        <v>0.39421679470084292</v>
      </c>
      <c r="W367" s="21">
        <f t="shared" ca="1" si="184"/>
        <v>4814.9215966384136</v>
      </c>
      <c r="X367" s="20">
        <f t="shared" ca="1" si="185"/>
        <v>4815.3158134331143</v>
      </c>
      <c r="Z367" s="20">
        <f t="shared" ca="1" si="170"/>
        <v>2.1574860568976986</v>
      </c>
      <c r="AA367" s="20">
        <f t="shared" ca="1" si="171"/>
        <v>0.61073092200456991</v>
      </c>
      <c r="AB367" s="21">
        <f t="shared" ca="1" si="186"/>
        <v>5997.4511270658568</v>
      </c>
      <c r="AC367" s="20">
        <f t="shared" ca="1" si="187"/>
        <v>5998.061857987861</v>
      </c>
      <c r="AE367" s="20">
        <f t="shared" ca="1" si="172"/>
        <v>6.8735986951206458</v>
      </c>
      <c r="AF367" s="20">
        <f t="shared" ca="1" si="173"/>
        <v>0.51916774083177419</v>
      </c>
      <c r="AG367" s="21">
        <f t="shared" ca="1" si="188"/>
        <v>6619.1480762612819</v>
      </c>
      <c r="AH367" s="20">
        <f t="shared" ca="1" si="189"/>
        <v>6619.6672440021139</v>
      </c>
      <c r="AJ367" s="20">
        <f t="shared" ca="1" si="174"/>
        <v>10.681809571248241</v>
      </c>
      <c r="AK367" s="20">
        <f t="shared" ca="1" si="175"/>
        <v>0.35912729759978401</v>
      </c>
      <c r="AL367" s="21">
        <f t="shared" ca="1" si="190"/>
        <v>6452.225921135393</v>
      </c>
      <c r="AM367" s="20">
        <f t="shared" ca="1" si="191"/>
        <v>6452.5850484329931</v>
      </c>
    </row>
    <row r="368" spans="1:39" x14ac:dyDescent="0.25">
      <c r="A368" s="20">
        <f t="shared" ca="1" si="160"/>
        <v>0.81610914825412328</v>
      </c>
      <c r="B368" s="20">
        <f t="shared" ca="1" si="161"/>
        <v>3.646496491313298</v>
      </c>
      <c r="C368" s="21">
        <f t="shared" ca="1" si="176"/>
        <v>6289.1191485830614</v>
      </c>
      <c r="D368" s="20">
        <f t="shared" ca="1" si="177"/>
        <v>6292.7656450743743</v>
      </c>
      <c r="E368" s="19"/>
      <c r="F368" s="20">
        <f t="shared" ca="1" si="162"/>
        <v>8.0595208848180171</v>
      </c>
      <c r="G368" s="20">
        <f t="shared" ca="1" si="163"/>
        <v>3.2221238582176075</v>
      </c>
      <c r="H368" s="21">
        <f t="shared" ca="1" si="178"/>
        <v>6090.5848784745112</v>
      </c>
      <c r="I368" s="20">
        <f t="shared" ca="1" si="179"/>
        <v>6093.8070023327291</v>
      </c>
      <c r="J368" s="19"/>
      <c r="K368" s="20">
        <f t="shared" ca="1" si="164"/>
        <v>9.0480962342682254</v>
      </c>
      <c r="L368" s="20">
        <f t="shared" ca="1" si="165"/>
        <v>10.416540425919546</v>
      </c>
      <c r="M368" s="21">
        <f t="shared" ca="1" si="180"/>
        <v>5212.4374229485202</v>
      </c>
      <c r="N368" s="20">
        <f t="shared" ca="1" si="181"/>
        <v>5222.8539633744394</v>
      </c>
      <c r="O368" s="19"/>
      <c r="P368" s="20">
        <f t="shared" ca="1" si="166"/>
        <v>51.438075400293684</v>
      </c>
      <c r="Q368" s="20">
        <f t="shared" ca="1" si="167"/>
        <v>1.6027135020815058</v>
      </c>
      <c r="R368" s="21">
        <f t="shared" ca="1" si="182"/>
        <v>6393.7193963188729</v>
      </c>
      <c r="S368" s="20">
        <f t="shared" ca="1" si="183"/>
        <v>6395.3221098209542</v>
      </c>
      <c r="T368" s="19"/>
      <c r="U368" s="20">
        <f t="shared" ca="1" si="168"/>
        <v>14.855374531349165</v>
      </c>
      <c r="V368" s="20">
        <f t="shared" ca="1" si="169"/>
        <v>7.2100826606084549</v>
      </c>
      <c r="W368" s="21">
        <f t="shared" ca="1" si="184"/>
        <v>4830.1711879644636</v>
      </c>
      <c r="X368" s="20">
        <f t="shared" ca="1" si="185"/>
        <v>4837.3812706250719</v>
      </c>
      <c r="Z368" s="20">
        <f t="shared" ca="1" si="170"/>
        <v>1.9273943403355125E-2</v>
      </c>
      <c r="AA368" s="20">
        <f t="shared" ca="1" si="171"/>
        <v>0.15623960060160355</v>
      </c>
      <c r="AB368" s="21">
        <f t="shared" ca="1" si="186"/>
        <v>5998.0811319312643</v>
      </c>
      <c r="AC368" s="20">
        <f t="shared" ca="1" si="187"/>
        <v>5998.2373715318663</v>
      </c>
      <c r="AE368" s="20">
        <f t="shared" ca="1" si="172"/>
        <v>14.749254320211758</v>
      </c>
      <c r="AF368" s="20">
        <f t="shared" ca="1" si="173"/>
        <v>6.5678347493606202</v>
      </c>
      <c r="AG368" s="21">
        <f t="shared" ca="1" si="188"/>
        <v>6634.4164983223254</v>
      </c>
      <c r="AH368" s="20">
        <f t="shared" ca="1" si="189"/>
        <v>6640.9843330716858</v>
      </c>
      <c r="AJ368" s="20">
        <f t="shared" ca="1" si="174"/>
        <v>8.4696933621930555</v>
      </c>
      <c r="AK368" s="20">
        <f t="shared" ca="1" si="175"/>
        <v>4.6328108368782868</v>
      </c>
      <c r="AL368" s="21">
        <f t="shared" ca="1" si="190"/>
        <v>6461.0547417951857</v>
      </c>
      <c r="AM368" s="20">
        <f t="shared" ca="1" si="191"/>
        <v>6465.6875526320637</v>
      </c>
    </row>
    <row r="369" spans="1:39" x14ac:dyDescent="0.25">
      <c r="A369" s="20">
        <f t="shared" ca="1" si="160"/>
        <v>14.820320792519677</v>
      </c>
      <c r="B369" s="20">
        <f t="shared" ca="1" si="161"/>
        <v>14.992536148912945</v>
      </c>
      <c r="C369" s="21">
        <f t="shared" ca="1" si="176"/>
        <v>6307.5859658668942</v>
      </c>
      <c r="D369" s="20">
        <f t="shared" ca="1" si="177"/>
        <v>6322.5785020158073</v>
      </c>
      <c r="E369" s="19"/>
      <c r="F369" s="20">
        <f t="shared" ca="1" si="162"/>
        <v>12.503381380360404</v>
      </c>
      <c r="G369" s="20">
        <f t="shared" ca="1" si="163"/>
        <v>5.0953813282276155</v>
      </c>
      <c r="H369" s="21">
        <f t="shared" ca="1" si="178"/>
        <v>6106.3103837130893</v>
      </c>
      <c r="I369" s="20">
        <f t="shared" ca="1" si="179"/>
        <v>6111.405765041317</v>
      </c>
      <c r="J369" s="19"/>
      <c r="K369" s="20">
        <f t="shared" ca="1" si="164"/>
        <v>2.7611659689326014</v>
      </c>
      <c r="L369" s="20">
        <f t="shared" ca="1" si="165"/>
        <v>6.2842686337891775</v>
      </c>
      <c r="M369" s="21">
        <f t="shared" ca="1" si="180"/>
        <v>5225.6151293433722</v>
      </c>
      <c r="N369" s="20">
        <f t="shared" ca="1" si="181"/>
        <v>5231.8993979771612</v>
      </c>
      <c r="O369" s="19"/>
      <c r="P369" s="20">
        <f t="shared" ca="1" si="166"/>
        <v>4.0695092111076772</v>
      </c>
      <c r="Q369" s="20">
        <f t="shared" ca="1" si="167"/>
        <v>0.87520617615873753</v>
      </c>
      <c r="R369" s="21">
        <f t="shared" ca="1" si="182"/>
        <v>6399.3916190320615</v>
      </c>
      <c r="S369" s="20">
        <f t="shared" ca="1" si="183"/>
        <v>6400.2668252082203</v>
      </c>
      <c r="T369" s="19"/>
      <c r="U369" s="20">
        <f t="shared" ca="1" si="168"/>
        <v>10.365875196820955</v>
      </c>
      <c r="V369" s="20">
        <f t="shared" ca="1" si="169"/>
        <v>5.7852227782040551</v>
      </c>
      <c r="W369" s="21">
        <f t="shared" ca="1" si="184"/>
        <v>4847.7471458218924</v>
      </c>
      <c r="X369" s="20">
        <f t="shared" ca="1" si="185"/>
        <v>4853.5323686000966</v>
      </c>
      <c r="Z369" s="20">
        <f t="shared" ca="1" si="170"/>
        <v>12.898994415978891</v>
      </c>
      <c r="AA369" s="20">
        <f t="shared" ca="1" si="171"/>
        <v>6.578534199759849</v>
      </c>
      <c r="AB369" s="21">
        <f t="shared" ca="1" si="186"/>
        <v>6011.1363659478448</v>
      </c>
      <c r="AC369" s="20">
        <f t="shared" ca="1" si="187"/>
        <v>6017.7149001476046</v>
      </c>
      <c r="AE369" s="20">
        <f t="shared" ca="1" si="172"/>
        <v>15.23945455418378</v>
      </c>
      <c r="AF369" s="20">
        <f t="shared" ca="1" si="173"/>
        <v>6.7643754175799886</v>
      </c>
      <c r="AG369" s="21">
        <f t="shared" ca="1" si="188"/>
        <v>6656.2237876258696</v>
      </c>
      <c r="AH369" s="20">
        <f t="shared" ca="1" si="189"/>
        <v>6662.9881630434493</v>
      </c>
      <c r="AJ369" s="20">
        <f t="shared" ca="1" si="174"/>
        <v>12.745760519196155</v>
      </c>
      <c r="AK369" s="20">
        <f t="shared" ca="1" si="175"/>
        <v>10.35124239645886</v>
      </c>
      <c r="AL369" s="21">
        <f t="shared" ca="1" si="190"/>
        <v>6478.4333131512594</v>
      </c>
      <c r="AM369" s="20">
        <f t="shared" ca="1" si="191"/>
        <v>6488.7845555477179</v>
      </c>
    </row>
    <row r="370" spans="1:39" x14ac:dyDescent="0.25">
      <c r="A370" s="20">
        <f t="shared" ca="1" si="160"/>
        <v>0.3662469542531066</v>
      </c>
      <c r="B370" s="20">
        <f t="shared" ca="1" si="161"/>
        <v>11.684298396627808</v>
      </c>
      <c r="C370" s="21">
        <f t="shared" ca="1" si="176"/>
        <v>6322.9447489700606</v>
      </c>
      <c r="D370" s="20">
        <f t="shared" ca="1" si="177"/>
        <v>6334.6290473666886</v>
      </c>
      <c r="E370" s="19"/>
      <c r="F370" s="20">
        <f t="shared" ca="1" si="162"/>
        <v>3.7510624753616142</v>
      </c>
      <c r="G370" s="20">
        <f t="shared" ca="1" si="163"/>
        <v>5.8245356970661391</v>
      </c>
      <c r="H370" s="21">
        <f t="shared" ca="1" si="178"/>
        <v>6115.1568275166783</v>
      </c>
      <c r="I370" s="20">
        <f t="shared" ca="1" si="179"/>
        <v>6120.9813632137448</v>
      </c>
      <c r="J370" s="19"/>
      <c r="K370" s="20">
        <f t="shared" ca="1" si="164"/>
        <v>12.693327907335712</v>
      </c>
      <c r="L370" s="20">
        <f t="shared" ca="1" si="165"/>
        <v>0.18101016272658338</v>
      </c>
      <c r="M370" s="21">
        <f t="shared" ca="1" si="180"/>
        <v>5244.5927258844968</v>
      </c>
      <c r="N370" s="20">
        <f t="shared" ca="1" si="181"/>
        <v>5244.7737360472238</v>
      </c>
      <c r="O370" s="19"/>
      <c r="P370" s="20">
        <f t="shared" ca="1" si="166"/>
        <v>11.722521665165194</v>
      </c>
      <c r="Q370" s="20">
        <f t="shared" ca="1" si="167"/>
        <v>6.4530127386316183</v>
      </c>
      <c r="R370" s="21">
        <f t="shared" ca="1" si="182"/>
        <v>6411.9893468733853</v>
      </c>
      <c r="S370" s="20">
        <f t="shared" ca="1" si="183"/>
        <v>6418.4423596120168</v>
      </c>
      <c r="T370" s="19"/>
      <c r="U370" s="20">
        <f t="shared" ca="1" si="168"/>
        <v>6.0191382123996817</v>
      </c>
      <c r="V370" s="20">
        <f t="shared" ca="1" si="169"/>
        <v>1.5396316819002429</v>
      </c>
      <c r="W370" s="21">
        <f t="shared" ca="1" si="184"/>
        <v>4859.551506812496</v>
      </c>
      <c r="X370" s="20">
        <f t="shared" ca="1" si="185"/>
        <v>4861.0911384943965</v>
      </c>
      <c r="Z370" s="20">
        <f t="shared" ca="1" si="170"/>
        <v>16.933770054795449</v>
      </c>
      <c r="AA370" s="20">
        <f t="shared" ca="1" si="171"/>
        <v>0.29318824213934763</v>
      </c>
      <c r="AB370" s="21">
        <f t="shared" ca="1" si="186"/>
        <v>6034.6486702024004</v>
      </c>
      <c r="AC370" s="20">
        <f t="shared" ca="1" si="187"/>
        <v>6034.9418584445393</v>
      </c>
      <c r="AE370" s="20">
        <f t="shared" ca="1" si="172"/>
        <v>23.518793700705181</v>
      </c>
      <c r="AF370" s="20">
        <f t="shared" ca="1" si="173"/>
        <v>3.8643516637898632</v>
      </c>
      <c r="AG370" s="21">
        <f t="shared" ca="1" si="188"/>
        <v>6686.5069567441542</v>
      </c>
      <c r="AH370" s="20">
        <f t="shared" ca="1" si="189"/>
        <v>6690.3713084079436</v>
      </c>
      <c r="AJ370" s="20">
        <f t="shared" ca="1" si="174"/>
        <v>6.8831484392392177</v>
      </c>
      <c r="AK370" s="20">
        <f t="shared" ca="1" si="175"/>
        <v>12.820748111381837</v>
      </c>
      <c r="AL370" s="21">
        <f t="shared" ca="1" si="190"/>
        <v>6495.6677039869573</v>
      </c>
      <c r="AM370" s="20">
        <f t="shared" ca="1" si="191"/>
        <v>6508.4884520983396</v>
      </c>
    </row>
    <row r="371" spans="1:39" x14ac:dyDescent="0.25">
      <c r="A371" s="20">
        <f t="shared" ca="1" si="160"/>
        <v>6.1750242914464657</v>
      </c>
      <c r="B371" s="20">
        <f t="shared" ca="1" si="161"/>
        <v>5.69055847118236</v>
      </c>
      <c r="C371" s="21">
        <f t="shared" ca="1" si="176"/>
        <v>6340.8040716581354</v>
      </c>
      <c r="D371" s="20">
        <f t="shared" ca="1" si="177"/>
        <v>6346.4946301293176</v>
      </c>
      <c r="E371" s="19"/>
      <c r="F371" s="20">
        <f t="shared" ca="1" si="162"/>
        <v>40.642366823579188</v>
      </c>
      <c r="G371" s="20">
        <f t="shared" ca="1" si="163"/>
        <v>2.3606069671800087</v>
      </c>
      <c r="H371" s="21">
        <f t="shared" ca="1" si="178"/>
        <v>6161.6237300373241</v>
      </c>
      <c r="I371" s="20">
        <f t="shared" ca="1" si="179"/>
        <v>6163.9843370045037</v>
      </c>
      <c r="J371" s="19"/>
      <c r="K371" s="20">
        <f t="shared" ca="1" si="164"/>
        <v>15.383922005420391</v>
      </c>
      <c r="L371" s="20">
        <f t="shared" ca="1" si="165"/>
        <v>3.0724708232147697</v>
      </c>
      <c r="M371" s="21">
        <f t="shared" ca="1" si="180"/>
        <v>5260.1576580526444</v>
      </c>
      <c r="N371" s="20">
        <f t="shared" ca="1" si="181"/>
        <v>5263.230128875859</v>
      </c>
      <c r="O371" s="19"/>
      <c r="P371" s="20">
        <f t="shared" ca="1" si="166"/>
        <v>30.494574809582055</v>
      </c>
      <c r="Q371" s="20">
        <f t="shared" ca="1" si="167"/>
        <v>4.9993793777564383E-2</v>
      </c>
      <c r="R371" s="21">
        <f t="shared" ca="1" si="182"/>
        <v>6448.9369344215993</v>
      </c>
      <c r="S371" s="20">
        <f t="shared" ca="1" si="183"/>
        <v>6448.9869282153768</v>
      </c>
      <c r="T371" s="19"/>
      <c r="U371" s="20">
        <f t="shared" ca="1" si="168"/>
        <v>15.592679198385113</v>
      </c>
      <c r="V371" s="20">
        <f t="shared" ca="1" si="169"/>
        <v>7.8694168257416326</v>
      </c>
      <c r="W371" s="21">
        <f t="shared" ca="1" si="184"/>
        <v>4876.6838176927813</v>
      </c>
      <c r="X371" s="20">
        <f t="shared" ca="1" si="185"/>
        <v>4884.5532345185229</v>
      </c>
      <c r="Z371" s="20">
        <f t="shared" ca="1" si="170"/>
        <v>31.911214547396586</v>
      </c>
      <c r="AA371" s="20">
        <f t="shared" ca="1" si="171"/>
        <v>7.8342038799656564</v>
      </c>
      <c r="AB371" s="21">
        <f t="shared" ca="1" si="186"/>
        <v>6066.8530729919357</v>
      </c>
      <c r="AC371" s="20">
        <f t="shared" ca="1" si="187"/>
        <v>6074.6872768719013</v>
      </c>
      <c r="AE371" s="20">
        <f t="shared" ca="1" si="172"/>
        <v>26.498482132938996</v>
      </c>
      <c r="AF371" s="20">
        <f t="shared" ca="1" si="173"/>
        <v>4.0168199489292871</v>
      </c>
      <c r="AG371" s="21">
        <f t="shared" ca="1" si="188"/>
        <v>6716.8697905408826</v>
      </c>
      <c r="AH371" s="20">
        <f t="shared" ca="1" si="189"/>
        <v>6720.8866104898116</v>
      </c>
      <c r="AJ371" s="20">
        <f t="shared" ca="1" si="174"/>
        <v>7.2800159521364387</v>
      </c>
      <c r="AK371" s="20">
        <f t="shared" ca="1" si="175"/>
        <v>1.911208918278023</v>
      </c>
      <c r="AL371" s="21">
        <f t="shared" ca="1" si="190"/>
        <v>6515.7684680504763</v>
      </c>
      <c r="AM371" s="20">
        <f t="shared" ca="1" si="191"/>
        <v>6517.6796769687544</v>
      </c>
    </row>
    <row r="372" spans="1:39" x14ac:dyDescent="0.25">
      <c r="A372" s="20">
        <f t="shared" ca="1" si="160"/>
        <v>14.602064087274364</v>
      </c>
      <c r="B372" s="20">
        <f t="shared" ca="1" si="161"/>
        <v>4.7812195918272788</v>
      </c>
      <c r="C372" s="21">
        <f t="shared" ca="1" si="176"/>
        <v>6361.0966942165924</v>
      </c>
      <c r="D372" s="20">
        <f t="shared" ca="1" si="177"/>
        <v>6365.8779138084201</v>
      </c>
      <c r="E372" s="19"/>
      <c r="F372" s="20">
        <f t="shared" ca="1" si="162"/>
        <v>4.0537744254512633</v>
      </c>
      <c r="G372" s="20">
        <f t="shared" ca="1" si="163"/>
        <v>5.3623729412002143</v>
      </c>
      <c r="H372" s="21">
        <f t="shared" ca="1" si="178"/>
        <v>6168.0381114299553</v>
      </c>
      <c r="I372" s="20">
        <f t="shared" ca="1" si="179"/>
        <v>6173.4004843711555</v>
      </c>
      <c r="J372" s="19"/>
      <c r="K372" s="20">
        <f t="shared" ca="1" si="164"/>
        <v>3.6278758718769155</v>
      </c>
      <c r="L372" s="20">
        <f t="shared" ca="1" si="165"/>
        <v>27.616359997315218</v>
      </c>
      <c r="M372" s="21">
        <f t="shared" ca="1" si="180"/>
        <v>5266.8580047477362</v>
      </c>
      <c r="N372" s="20">
        <f t="shared" ca="1" si="181"/>
        <v>5294.4743647450514</v>
      </c>
      <c r="O372" s="19"/>
      <c r="P372" s="20">
        <f t="shared" ca="1" si="166"/>
        <v>0.72155848501843156</v>
      </c>
      <c r="Q372" s="20">
        <f t="shared" ca="1" si="167"/>
        <v>8.0543840428541795</v>
      </c>
      <c r="R372" s="21">
        <f t="shared" ca="1" si="182"/>
        <v>6449.708486700395</v>
      </c>
      <c r="S372" s="20">
        <f t="shared" ca="1" si="183"/>
        <v>6457.7628707432496</v>
      </c>
      <c r="T372" s="19"/>
      <c r="U372" s="20">
        <f t="shared" ca="1" si="168"/>
        <v>4.0864903250083486</v>
      </c>
      <c r="V372" s="20">
        <f t="shared" ca="1" si="169"/>
        <v>9.7056536060248337</v>
      </c>
      <c r="W372" s="21">
        <f t="shared" ca="1" si="184"/>
        <v>4888.6397248435314</v>
      </c>
      <c r="X372" s="20">
        <f t="shared" ca="1" si="185"/>
        <v>4898.3453784495559</v>
      </c>
      <c r="Z372" s="20">
        <f t="shared" ca="1" si="170"/>
        <v>3.6384444619929752</v>
      </c>
      <c r="AA372" s="20">
        <f t="shared" ca="1" si="171"/>
        <v>14.936077945026742</v>
      </c>
      <c r="AB372" s="21">
        <f t="shared" ca="1" si="186"/>
        <v>6078.3257213338939</v>
      </c>
      <c r="AC372" s="20">
        <f t="shared" ca="1" si="187"/>
        <v>6093.261799278921</v>
      </c>
      <c r="AE372" s="20">
        <f t="shared" ca="1" si="172"/>
        <v>6.0341859009365848</v>
      </c>
      <c r="AF372" s="20">
        <f t="shared" ca="1" si="173"/>
        <v>1.727782152370489</v>
      </c>
      <c r="AG372" s="21">
        <f t="shared" ca="1" si="188"/>
        <v>6726.9207963907484</v>
      </c>
      <c r="AH372" s="20">
        <f t="shared" ca="1" si="189"/>
        <v>6728.6485785431187</v>
      </c>
      <c r="AJ372" s="20">
        <f t="shared" ca="1" si="174"/>
        <v>26.906135810234876</v>
      </c>
      <c r="AK372" s="20">
        <f t="shared" ca="1" si="175"/>
        <v>2.9398595698495766</v>
      </c>
      <c r="AL372" s="21">
        <f t="shared" ca="1" si="190"/>
        <v>6544.5858127789888</v>
      </c>
      <c r="AM372" s="20">
        <f t="shared" ca="1" si="191"/>
        <v>6547.5256723488383</v>
      </c>
    </row>
    <row r="373" spans="1:39" x14ac:dyDescent="0.25">
      <c r="A373" s="20">
        <f t="shared" ca="1" si="160"/>
        <v>10.535165417293957</v>
      </c>
      <c r="B373" s="20">
        <f t="shared" ca="1" si="161"/>
        <v>3.7111702286236947</v>
      </c>
      <c r="C373" s="21">
        <f t="shared" ca="1" si="176"/>
        <v>6376.4130792257138</v>
      </c>
      <c r="D373" s="20">
        <f t="shared" ca="1" si="177"/>
        <v>6380.1242494543376</v>
      </c>
      <c r="E373" s="19"/>
      <c r="F373" s="20">
        <f t="shared" ca="1" si="162"/>
        <v>1.434778318031543</v>
      </c>
      <c r="G373" s="20">
        <f t="shared" ca="1" si="163"/>
        <v>19.24534289108777</v>
      </c>
      <c r="H373" s="21">
        <f t="shared" ca="1" si="178"/>
        <v>6174.8352626891874</v>
      </c>
      <c r="I373" s="20">
        <f t="shared" ca="1" si="179"/>
        <v>6194.080605580275</v>
      </c>
      <c r="J373" s="19"/>
      <c r="K373" s="20">
        <f t="shared" ca="1" si="164"/>
        <v>7.9096232367359471</v>
      </c>
      <c r="L373" s="20">
        <f t="shared" ca="1" si="165"/>
        <v>10.338948104675053</v>
      </c>
      <c r="M373" s="21">
        <f t="shared" ca="1" si="180"/>
        <v>5302.383987981787</v>
      </c>
      <c r="N373" s="20">
        <f t="shared" ca="1" si="181"/>
        <v>5312.7229360864621</v>
      </c>
      <c r="O373" s="19"/>
      <c r="P373" s="20">
        <f t="shared" ca="1" si="166"/>
        <v>34.771824623528985</v>
      </c>
      <c r="Q373" s="20">
        <f t="shared" ca="1" si="167"/>
        <v>1.5846597811406233</v>
      </c>
      <c r="R373" s="21">
        <f t="shared" ca="1" si="182"/>
        <v>6492.5346953667786</v>
      </c>
      <c r="S373" s="20">
        <f t="shared" ca="1" si="183"/>
        <v>6494.1193551479191</v>
      </c>
      <c r="T373" s="19"/>
      <c r="U373" s="20">
        <f t="shared" ca="1" si="168"/>
        <v>0.57120300463306584</v>
      </c>
      <c r="V373" s="20">
        <f t="shared" ca="1" si="169"/>
        <v>1.2658681342006273</v>
      </c>
      <c r="W373" s="21">
        <f t="shared" ca="1" si="184"/>
        <v>4898.9165814541893</v>
      </c>
      <c r="X373" s="20">
        <f t="shared" ca="1" si="185"/>
        <v>4900.1824495883902</v>
      </c>
      <c r="Z373" s="20">
        <f t="shared" ca="1" si="170"/>
        <v>7.4471693402103529</v>
      </c>
      <c r="AA373" s="20">
        <f t="shared" ca="1" si="171"/>
        <v>2.1704120896216668</v>
      </c>
      <c r="AB373" s="21">
        <f t="shared" ca="1" si="186"/>
        <v>6100.7089686191312</v>
      </c>
      <c r="AC373" s="20">
        <f t="shared" ca="1" si="187"/>
        <v>6102.8793807087532</v>
      </c>
      <c r="AE373" s="20">
        <f t="shared" ca="1" si="172"/>
        <v>15.44083332452727</v>
      </c>
      <c r="AF373" s="20">
        <f t="shared" ca="1" si="173"/>
        <v>0.30805072655904353</v>
      </c>
      <c r="AG373" s="21">
        <f t="shared" ca="1" si="188"/>
        <v>6744.089411867646</v>
      </c>
      <c r="AH373" s="20">
        <f t="shared" ca="1" si="189"/>
        <v>6744.3974625942055</v>
      </c>
      <c r="AJ373" s="20">
        <f t="shared" ca="1" si="174"/>
        <v>4.740227962487497E-2</v>
      </c>
      <c r="AK373" s="20">
        <f t="shared" ca="1" si="175"/>
        <v>3.1745291006293064</v>
      </c>
      <c r="AL373" s="21">
        <f t="shared" ca="1" si="190"/>
        <v>6547.5730746284635</v>
      </c>
      <c r="AM373" s="20">
        <f t="shared" ca="1" si="191"/>
        <v>6550.7476037290926</v>
      </c>
    </row>
    <row r="374" spans="1:39" x14ac:dyDescent="0.25">
      <c r="A374" s="20">
        <f t="shared" ca="1" si="160"/>
        <v>21.3691447114733</v>
      </c>
      <c r="B374" s="20">
        <f t="shared" ca="1" si="161"/>
        <v>8.9719157872664894</v>
      </c>
      <c r="C374" s="21">
        <f t="shared" ca="1" si="176"/>
        <v>6401.493394165811</v>
      </c>
      <c r="D374" s="20">
        <f t="shared" ca="1" si="177"/>
        <v>6410.4653099530778</v>
      </c>
      <c r="E374" s="19"/>
      <c r="F374" s="20">
        <f t="shared" ca="1" si="162"/>
        <v>9.4897751220717748</v>
      </c>
      <c r="G374" s="20">
        <f t="shared" ca="1" si="163"/>
        <v>12.750328471887787</v>
      </c>
      <c r="H374" s="21">
        <f t="shared" ca="1" si="178"/>
        <v>6203.5703807023465</v>
      </c>
      <c r="I374" s="20">
        <f t="shared" ca="1" si="179"/>
        <v>6216.3207091742343</v>
      </c>
      <c r="J374" s="19"/>
      <c r="K374" s="20">
        <f t="shared" ca="1" si="164"/>
        <v>6.9508140044587234</v>
      </c>
      <c r="L374" s="20">
        <f t="shared" ca="1" si="165"/>
        <v>3.4177365717240233</v>
      </c>
      <c r="M374" s="21">
        <f t="shared" ca="1" si="180"/>
        <v>5319.6737500909212</v>
      </c>
      <c r="N374" s="20">
        <f t="shared" ca="1" si="181"/>
        <v>5323.0914866626454</v>
      </c>
      <c r="O374" s="19"/>
      <c r="P374" s="20">
        <f t="shared" ca="1" si="166"/>
        <v>7.5271169871690633</v>
      </c>
      <c r="Q374" s="20">
        <f t="shared" ca="1" si="167"/>
        <v>6.0745913963591587</v>
      </c>
      <c r="R374" s="21">
        <f t="shared" ca="1" si="182"/>
        <v>6501.6464721350885</v>
      </c>
      <c r="S374" s="20">
        <f t="shared" ca="1" si="183"/>
        <v>6507.7210635314477</v>
      </c>
      <c r="T374" s="19"/>
      <c r="U374" s="20">
        <f t="shared" ca="1" si="168"/>
        <v>9.6831495182961302E-2</v>
      </c>
      <c r="V374" s="20">
        <f t="shared" ca="1" si="169"/>
        <v>10.223351431342181</v>
      </c>
      <c r="W374" s="21">
        <f t="shared" ca="1" si="184"/>
        <v>4900.2792810835736</v>
      </c>
      <c r="X374" s="20">
        <f t="shared" ca="1" si="185"/>
        <v>4910.5026325149156</v>
      </c>
      <c r="Z374" s="20">
        <f t="shared" ca="1" si="170"/>
        <v>3.9490965713440622</v>
      </c>
      <c r="AA374" s="20">
        <f t="shared" ca="1" si="171"/>
        <v>1.9773192420780528</v>
      </c>
      <c r="AB374" s="21">
        <f t="shared" ca="1" si="186"/>
        <v>6106.8284772800971</v>
      </c>
      <c r="AC374" s="20">
        <f t="shared" ca="1" si="187"/>
        <v>6108.8057965221751</v>
      </c>
      <c r="AE374" s="20">
        <f t="shared" ca="1" si="172"/>
        <v>37.208392161549391</v>
      </c>
      <c r="AF374" s="20">
        <f t="shared" ca="1" si="173"/>
        <v>2.5379303026300639</v>
      </c>
      <c r="AG374" s="21">
        <f t="shared" ca="1" si="188"/>
        <v>6781.605854755755</v>
      </c>
      <c r="AH374" s="20">
        <f t="shared" ca="1" si="189"/>
        <v>6784.1437850583852</v>
      </c>
      <c r="AJ374" s="20">
        <f t="shared" ca="1" si="174"/>
        <v>1.3073776841189171</v>
      </c>
      <c r="AK374" s="20">
        <f t="shared" ca="1" si="175"/>
        <v>0.60986776544750576</v>
      </c>
      <c r="AL374" s="21">
        <f t="shared" ca="1" si="190"/>
        <v>6552.0549814132119</v>
      </c>
      <c r="AM374" s="20">
        <f t="shared" ca="1" si="191"/>
        <v>6552.6648491786591</v>
      </c>
    </row>
    <row r="375" spans="1:39" x14ac:dyDescent="0.25">
      <c r="A375" s="20">
        <f t="shared" ca="1" si="160"/>
        <v>5.2939909192078636</v>
      </c>
      <c r="B375" s="20">
        <f t="shared" ca="1" si="161"/>
        <v>4.6570012138824008</v>
      </c>
      <c r="C375" s="21">
        <f t="shared" ca="1" si="176"/>
        <v>6415.7593008722861</v>
      </c>
      <c r="D375" s="20">
        <f t="shared" ca="1" si="177"/>
        <v>6420.4163020861688</v>
      </c>
      <c r="E375" s="19"/>
      <c r="F375" s="20">
        <f t="shared" ca="1" si="162"/>
        <v>14.211764480111503</v>
      </c>
      <c r="G375" s="20">
        <f t="shared" ca="1" si="163"/>
        <v>0.61231656828268033</v>
      </c>
      <c r="H375" s="21">
        <f t="shared" ca="1" si="178"/>
        <v>6230.5324736543462</v>
      </c>
      <c r="I375" s="20">
        <f t="shared" ca="1" si="179"/>
        <v>6231.1447902226291</v>
      </c>
      <c r="J375" s="19"/>
      <c r="K375" s="20">
        <f t="shared" ca="1" si="164"/>
        <v>2.0799041509593708</v>
      </c>
      <c r="L375" s="20">
        <f t="shared" ca="1" si="165"/>
        <v>15.373215652822012</v>
      </c>
      <c r="M375" s="21">
        <f t="shared" ca="1" si="180"/>
        <v>5325.1713908136044</v>
      </c>
      <c r="N375" s="20">
        <f t="shared" ca="1" si="181"/>
        <v>5340.5446064664266</v>
      </c>
      <c r="O375" s="19"/>
      <c r="P375" s="20">
        <f t="shared" ca="1" si="166"/>
        <v>2.0775218901486174</v>
      </c>
      <c r="Q375" s="20">
        <f t="shared" ca="1" si="167"/>
        <v>2.9694150871183966</v>
      </c>
      <c r="R375" s="21">
        <f t="shared" ca="1" si="182"/>
        <v>6509.7985854215967</v>
      </c>
      <c r="S375" s="20">
        <f t="shared" ca="1" si="183"/>
        <v>6512.768000508715</v>
      </c>
      <c r="T375" s="19"/>
      <c r="U375" s="20">
        <f t="shared" ca="1" si="168"/>
        <v>5.9148425987684536</v>
      </c>
      <c r="V375" s="20">
        <f t="shared" ca="1" si="169"/>
        <v>3.2214873799775638</v>
      </c>
      <c r="W375" s="21">
        <f t="shared" ca="1" si="184"/>
        <v>4916.4174751136843</v>
      </c>
      <c r="X375" s="20">
        <f t="shared" ca="1" si="185"/>
        <v>4919.6389624936619</v>
      </c>
      <c r="Z375" s="20">
        <f t="shared" ca="1" si="170"/>
        <v>2.9070619308760923</v>
      </c>
      <c r="AA375" s="20">
        <f t="shared" ca="1" si="171"/>
        <v>0.79532310297501119</v>
      </c>
      <c r="AB375" s="21">
        <f t="shared" ca="1" si="186"/>
        <v>6111.712858453051</v>
      </c>
      <c r="AC375" s="20">
        <f t="shared" ca="1" si="187"/>
        <v>6112.5081815560261</v>
      </c>
      <c r="AE375" s="20">
        <f t="shared" ca="1" si="172"/>
        <v>2.085976797753831</v>
      </c>
      <c r="AF375" s="20">
        <f t="shared" ca="1" si="173"/>
        <v>1.2904219122489844</v>
      </c>
      <c r="AG375" s="21">
        <f t="shared" ca="1" si="188"/>
        <v>6786.2297618561388</v>
      </c>
      <c r="AH375" s="20">
        <f t="shared" ca="1" si="189"/>
        <v>6787.5201837683881</v>
      </c>
      <c r="AJ375" s="20">
        <f t="shared" ca="1" si="174"/>
        <v>2.1983678722341278</v>
      </c>
      <c r="AK375" s="20">
        <f t="shared" ca="1" si="175"/>
        <v>6.4966054222062386</v>
      </c>
      <c r="AL375" s="21">
        <f t="shared" ca="1" si="190"/>
        <v>6554.8632170508936</v>
      </c>
      <c r="AM375" s="20">
        <f t="shared" ca="1" si="191"/>
        <v>6561.3598224730995</v>
      </c>
    </row>
    <row r="376" spans="1:39" x14ac:dyDescent="0.25">
      <c r="A376" s="20">
        <f t="shared" ca="1" si="160"/>
        <v>0.92498841629999373</v>
      </c>
      <c r="B376" s="20">
        <f t="shared" ca="1" si="161"/>
        <v>4.135547996537225</v>
      </c>
      <c r="C376" s="21">
        <f t="shared" ca="1" si="176"/>
        <v>6421.3412905024688</v>
      </c>
      <c r="D376" s="20">
        <f t="shared" ca="1" si="177"/>
        <v>6425.4768384990057</v>
      </c>
      <c r="E376" s="19"/>
      <c r="F376" s="20">
        <f t="shared" ca="1" si="162"/>
        <v>18.205642848835787</v>
      </c>
      <c r="G376" s="20">
        <f t="shared" ca="1" si="163"/>
        <v>7.7155648879821364</v>
      </c>
      <c r="H376" s="21">
        <f t="shared" ca="1" si="178"/>
        <v>6249.350433071465</v>
      </c>
      <c r="I376" s="20">
        <f t="shared" ca="1" si="179"/>
        <v>6257.0659979594475</v>
      </c>
      <c r="J376" s="19"/>
      <c r="K376" s="20">
        <f t="shared" ca="1" si="164"/>
        <v>13.08252561888067</v>
      </c>
      <c r="L376" s="20">
        <f t="shared" ca="1" si="165"/>
        <v>1.9195018849689642</v>
      </c>
      <c r="M376" s="21">
        <f t="shared" ca="1" si="180"/>
        <v>5353.6271320853075</v>
      </c>
      <c r="N376" s="20">
        <f t="shared" ca="1" si="181"/>
        <v>5355.5466339702762</v>
      </c>
      <c r="O376" s="19"/>
      <c r="P376" s="20">
        <f t="shared" ca="1" si="166"/>
        <v>17.581198892976513</v>
      </c>
      <c r="Q376" s="20">
        <f t="shared" ca="1" si="167"/>
        <v>9.6221434246237632</v>
      </c>
      <c r="R376" s="21">
        <f t="shared" ca="1" si="182"/>
        <v>6530.3491994016913</v>
      </c>
      <c r="S376" s="20">
        <f t="shared" ca="1" si="183"/>
        <v>6539.9713428263149</v>
      </c>
      <c r="T376" s="19"/>
      <c r="U376" s="20">
        <f t="shared" ca="1" si="168"/>
        <v>6.9948656470579307</v>
      </c>
      <c r="V376" s="20">
        <f t="shared" ca="1" si="169"/>
        <v>1.8119116607458592</v>
      </c>
      <c r="W376" s="21">
        <f t="shared" ca="1" si="184"/>
        <v>4926.6338281407197</v>
      </c>
      <c r="X376" s="20">
        <f t="shared" ca="1" si="185"/>
        <v>4928.4457398014656</v>
      </c>
      <c r="Z376" s="20">
        <f t="shared" ca="1" si="170"/>
        <v>31.183115358399085</v>
      </c>
      <c r="AA376" s="20">
        <f t="shared" ca="1" si="171"/>
        <v>1.1429367078750394</v>
      </c>
      <c r="AB376" s="21">
        <f t="shared" ca="1" si="186"/>
        <v>6143.691296914425</v>
      </c>
      <c r="AC376" s="20">
        <f t="shared" ca="1" si="187"/>
        <v>6144.8342336223004</v>
      </c>
      <c r="AE376" s="20">
        <f t="shared" ca="1" si="172"/>
        <v>8.5826297009421371</v>
      </c>
      <c r="AF376" s="20">
        <f t="shared" ca="1" si="173"/>
        <v>0.77378211321929113</v>
      </c>
      <c r="AG376" s="21">
        <f t="shared" ca="1" si="188"/>
        <v>6796.1028134693306</v>
      </c>
      <c r="AH376" s="20">
        <f t="shared" ca="1" si="189"/>
        <v>6796.8765955825502</v>
      </c>
      <c r="AJ376" s="20">
        <f t="shared" ca="1" si="174"/>
        <v>16.850253336227823</v>
      </c>
      <c r="AK376" s="20">
        <f t="shared" ca="1" si="175"/>
        <v>14.39225213614564</v>
      </c>
      <c r="AL376" s="21">
        <f t="shared" ca="1" si="190"/>
        <v>6578.2100758093275</v>
      </c>
      <c r="AM376" s="20">
        <f t="shared" ca="1" si="191"/>
        <v>6592.602327945473</v>
      </c>
    </row>
    <row r="377" spans="1:39" x14ac:dyDescent="0.25">
      <c r="A377" s="20">
        <f t="shared" ca="1" si="160"/>
        <v>9.2498663520904252</v>
      </c>
      <c r="B377" s="20">
        <f t="shared" ca="1" si="161"/>
        <v>13.649174764575779</v>
      </c>
      <c r="C377" s="21">
        <f t="shared" ca="1" si="176"/>
        <v>6434.7267048510957</v>
      </c>
      <c r="D377" s="20">
        <f t="shared" ca="1" si="177"/>
        <v>6448.3758796156717</v>
      </c>
      <c r="E377" s="19"/>
      <c r="F377" s="20">
        <f t="shared" ca="1" si="162"/>
        <v>4.137231393333197</v>
      </c>
      <c r="G377" s="20">
        <f t="shared" ca="1" si="163"/>
        <v>7.376309336420495</v>
      </c>
      <c r="H377" s="21">
        <f t="shared" ca="1" si="178"/>
        <v>6261.2032293527809</v>
      </c>
      <c r="I377" s="20">
        <f t="shared" ca="1" si="179"/>
        <v>6268.5795386892014</v>
      </c>
      <c r="J377" s="19"/>
      <c r="K377" s="20">
        <f t="shared" ca="1" si="164"/>
        <v>6.6353076217400027</v>
      </c>
      <c r="L377" s="20">
        <f t="shared" ca="1" si="165"/>
        <v>26.407170599587452</v>
      </c>
      <c r="M377" s="21">
        <f t="shared" ca="1" si="180"/>
        <v>5362.1819415920163</v>
      </c>
      <c r="N377" s="20">
        <f t="shared" ca="1" si="181"/>
        <v>5388.5891121916038</v>
      </c>
      <c r="O377" s="19"/>
      <c r="P377" s="20">
        <f t="shared" ca="1" si="166"/>
        <v>9.9513976339854384</v>
      </c>
      <c r="Q377" s="20">
        <f t="shared" ca="1" si="167"/>
        <v>0.45066164399258768</v>
      </c>
      <c r="R377" s="21">
        <f t="shared" ca="1" si="182"/>
        <v>6549.9227404603007</v>
      </c>
      <c r="S377" s="20">
        <f t="shared" ca="1" si="183"/>
        <v>6550.3734021042928</v>
      </c>
      <c r="T377" s="19"/>
      <c r="U377" s="20">
        <f t="shared" ca="1" si="168"/>
        <v>6.012390382561688</v>
      </c>
      <c r="V377" s="20">
        <f t="shared" ca="1" si="169"/>
        <v>0.85500867679634462</v>
      </c>
      <c r="W377" s="21">
        <f t="shared" ca="1" si="184"/>
        <v>4934.4581301840271</v>
      </c>
      <c r="X377" s="20">
        <f t="shared" ca="1" si="185"/>
        <v>4935.3131388608235</v>
      </c>
      <c r="Z377" s="20">
        <f t="shared" ca="1" si="170"/>
        <v>1.6838208676467337</v>
      </c>
      <c r="AA377" s="20">
        <f t="shared" ca="1" si="171"/>
        <v>0.95612336608296022</v>
      </c>
      <c r="AB377" s="21">
        <f t="shared" ca="1" si="186"/>
        <v>6146.5180544899467</v>
      </c>
      <c r="AC377" s="20">
        <f t="shared" ca="1" si="187"/>
        <v>6147.4741778560301</v>
      </c>
      <c r="AE377" s="20">
        <f t="shared" ca="1" si="172"/>
        <v>2.8554391160463135</v>
      </c>
      <c r="AF377" s="20">
        <f t="shared" ca="1" si="173"/>
        <v>1.6699477925704709</v>
      </c>
      <c r="AG377" s="21">
        <f t="shared" ca="1" si="188"/>
        <v>6799.7320346985962</v>
      </c>
      <c r="AH377" s="20">
        <f t="shared" ca="1" si="189"/>
        <v>6801.4019824911666</v>
      </c>
      <c r="AJ377" s="20">
        <f t="shared" ca="1" si="174"/>
        <v>9.8750873583217</v>
      </c>
      <c r="AK377" s="20">
        <f t="shared" ca="1" si="175"/>
        <v>2.0163088220008289E-2</v>
      </c>
      <c r="AL377" s="21">
        <f t="shared" ca="1" si="190"/>
        <v>6602.4774153037943</v>
      </c>
      <c r="AM377" s="20">
        <f t="shared" ca="1" si="191"/>
        <v>6602.4975783920145</v>
      </c>
    </row>
    <row r="378" spans="1:39" x14ac:dyDescent="0.25">
      <c r="A378" s="20">
        <f t="shared" ca="1" si="160"/>
        <v>39.812845732847094</v>
      </c>
      <c r="B378" s="20">
        <f t="shared" ca="1" si="161"/>
        <v>5.2530933729514455</v>
      </c>
      <c r="C378" s="21">
        <f t="shared" ca="1" si="176"/>
        <v>6488.1887253485183</v>
      </c>
      <c r="D378" s="20">
        <f t="shared" ca="1" si="177"/>
        <v>6493.4418187214696</v>
      </c>
      <c r="E378" s="19"/>
      <c r="F378" s="20">
        <f t="shared" ca="1" si="162"/>
        <v>30.79673947652137</v>
      </c>
      <c r="G378" s="20">
        <f t="shared" ca="1" si="163"/>
        <v>0.10603580464444939</v>
      </c>
      <c r="H378" s="21">
        <f t="shared" ca="1" si="178"/>
        <v>6299.3762781657224</v>
      </c>
      <c r="I378" s="20">
        <f t="shared" ca="1" si="179"/>
        <v>6299.4823139703667</v>
      </c>
      <c r="J378" s="19"/>
      <c r="K378" s="20">
        <f t="shared" ca="1" si="164"/>
        <v>1.1077014782804542</v>
      </c>
      <c r="L378" s="20">
        <f t="shared" ca="1" si="165"/>
        <v>0.21433620549419738</v>
      </c>
      <c r="M378" s="21">
        <f t="shared" ca="1" si="180"/>
        <v>5389.6968136698842</v>
      </c>
      <c r="N378" s="20">
        <f t="shared" ca="1" si="181"/>
        <v>5389.9111498753782</v>
      </c>
      <c r="O378" s="19"/>
      <c r="P378" s="20">
        <f t="shared" ca="1" si="166"/>
        <v>12.047975962488442</v>
      </c>
      <c r="Q378" s="20">
        <f t="shared" ca="1" si="167"/>
        <v>0.23341632451706712</v>
      </c>
      <c r="R378" s="21">
        <f t="shared" ca="1" si="182"/>
        <v>6562.4213780667815</v>
      </c>
      <c r="S378" s="20">
        <f t="shared" ca="1" si="183"/>
        <v>6562.6547943912983</v>
      </c>
      <c r="T378" s="19"/>
      <c r="U378" s="20">
        <f t="shared" ca="1" si="168"/>
        <v>1.6602930012848909</v>
      </c>
      <c r="V378" s="20">
        <f t="shared" ca="1" si="169"/>
        <v>0.75262525300665661</v>
      </c>
      <c r="W378" s="21">
        <f t="shared" ca="1" si="184"/>
        <v>4936.9734318621086</v>
      </c>
      <c r="X378" s="20">
        <f t="shared" ca="1" si="185"/>
        <v>4937.7260571151155</v>
      </c>
      <c r="Z378" s="20">
        <f t="shared" ca="1" si="170"/>
        <v>10.285086451449338</v>
      </c>
      <c r="AA378" s="20">
        <f t="shared" ca="1" si="171"/>
        <v>1.276872218723625</v>
      </c>
      <c r="AB378" s="21">
        <f t="shared" ca="1" si="186"/>
        <v>6157.7592643074795</v>
      </c>
      <c r="AC378" s="20">
        <f t="shared" ca="1" si="187"/>
        <v>6159.0361365262033</v>
      </c>
      <c r="AE378" s="20">
        <f t="shared" ca="1" si="172"/>
        <v>13.730995476153906</v>
      </c>
      <c r="AF378" s="20">
        <f t="shared" ca="1" si="173"/>
        <v>13.56650271689997</v>
      </c>
      <c r="AG378" s="21">
        <f t="shared" ca="1" si="188"/>
        <v>6815.1329779673206</v>
      </c>
      <c r="AH378" s="20">
        <f t="shared" ca="1" si="189"/>
        <v>6828.6994806842204</v>
      </c>
      <c r="AJ378" s="20">
        <f t="shared" ca="1" si="174"/>
        <v>2.4619515818504571</v>
      </c>
      <c r="AK378" s="20">
        <f t="shared" ca="1" si="175"/>
        <v>0.38772011909745974</v>
      </c>
      <c r="AL378" s="21">
        <f t="shared" ca="1" si="190"/>
        <v>6604.9595299738648</v>
      </c>
      <c r="AM378" s="20">
        <f t="shared" ca="1" si="191"/>
        <v>6605.347250092962</v>
      </c>
    </row>
    <row r="379" spans="1:39" x14ac:dyDescent="0.25">
      <c r="A379" s="20">
        <f t="shared" ca="1" si="160"/>
        <v>21.366835203882218</v>
      </c>
      <c r="B379" s="20">
        <f t="shared" ca="1" si="161"/>
        <v>10.293105219675487</v>
      </c>
      <c r="C379" s="21">
        <f t="shared" ca="1" si="176"/>
        <v>6514.8086539253518</v>
      </c>
      <c r="D379" s="20">
        <f t="shared" ca="1" si="177"/>
        <v>6525.1017591450272</v>
      </c>
      <c r="E379" s="19"/>
      <c r="F379" s="20">
        <f t="shared" ca="1" si="162"/>
        <v>49.712174134236271</v>
      </c>
      <c r="G379" s="20">
        <f t="shared" ca="1" si="163"/>
        <v>5.0314161146199048</v>
      </c>
      <c r="H379" s="21">
        <f t="shared" ca="1" si="178"/>
        <v>6349.1944881046029</v>
      </c>
      <c r="I379" s="20">
        <f t="shared" ca="1" si="179"/>
        <v>6354.2259042192227</v>
      </c>
      <c r="J379" s="19"/>
      <c r="K379" s="20">
        <f t="shared" ca="1" si="164"/>
        <v>27.74097415428168</v>
      </c>
      <c r="L379" s="20">
        <f t="shared" ca="1" si="165"/>
        <v>5.8492604326021675</v>
      </c>
      <c r="M379" s="21">
        <f t="shared" ca="1" si="180"/>
        <v>5417.6521240296597</v>
      </c>
      <c r="N379" s="20">
        <f t="shared" ca="1" si="181"/>
        <v>5423.5013844622617</v>
      </c>
      <c r="O379" s="19"/>
      <c r="P379" s="20">
        <f t="shared" ca="1" si="166"/>
        <v>4.4684164140766773</v>
      </c>
      <c r="Q379" s="20">
        <f t="shared" ca="1" si="167"/>
        <v>0.89708106285100198</v>
      </c>
      <c r="R379" s="21">
        <f t="shared" ca="1" si="182"/>
        <v>6567.1232108053746</v>
      </c>
      <c r="S379" s="20">
        <f t="shared" ca="1" si="183"/>
        <v>6568.0202918682253</v>
      </c>
      <c r="T379" s="19"/>
      <c r="U379" s="20">
        <f t="shared" ca="1" si="168"/>
        <v>0.13190739674906229</v>
      </c>
      <c r="V379" s="20">
        <f t="shared" ca="1" si="169"/>
        <v>5.9298814048477748</v>
      </c>
      <c r="W379" s="21">
        <f t="shared" ca="1" si="184"/>
        <v>4937.8579645118643</v>
      </c>
      <c r="X379" s="20">
        <f t="shared" ca="1" si="185"/>
        <v>4943.7878459167123</v>
      </c>
      <c r="Z379" s="20">
        <f t="shared" ca="1" si="170"/>
        <v>16.468967456390825</v>
      </c>
      <c r="AA379" s="20">
        <f t="shared" ca="1" si="171"/>
        <v>1.1949983115857477</v>
      </c>
      <c r="AB379" s="21">
        <f t="shared" ca="1" si="186"/>
        <v>6175.5051039825939</v>
      </c>
      <c r="AC379" s="20">
        <f t="shared" ca="1" si="187"/>
        <v>6176.7001022941795</v>
      </c>
      <c r="AE379" s="20">
        <f t="shared" ca="1" si="172"/>
        <v>7.7840033027178013</v>
      </c>
      <c r="AF379" s="20">
        <f t="shared" ca="1" si="173"/>
        <v>1.3302346372023466</v>
      </c>
      <c r="AG379" s="21">
        <f t="shared" ca="1" si="188"/>
        <v>6836.4834839869382</v>
      </c>
      <c r="AH379" s="20">
        <f t="shared" ca="1" si="189"/>
        <v>6837.8137186241402</v>
      </c>
      <c r="AJ379" s="20">
        <f t="shared" ca="1" si="174"/>
        <v>24.517364683783583</v>
      </c>
      <c r="AK379" s="20">
        <f t="shared" ca="1" si="175"/>
        <v>7.4827647042096208</v>
      </c>
      <c r="AL379" s="21">
        <f t="shared" ca="1" si="190"/>
        <v>6629.8646147767458</v>
      </c>
      <c r="AM379" s="20">
        <f t="shared" ca="1" si="191"/>
        <v>6637.3473794809552</v>
      </c>
    </row>
    <row r="380" spans="1:39" x14ac:dyDescent="0.25">
      <c r="A380" s="20">
        <f t="shared" ca="1" si="160"/>
        <v>8.743212507144742</v>
      </c>
      <c r="B380" s="20">
        <f t="shared" ca="1" si="161"/>
        <v>6.2983806679850513E-2</v>
      </c>
      <c r="C380" s="21">
        <f t="shared" ca="1" si="176"/>
        <v>6533.8449716521718</v>
      </c>
      <c r="D380" s="20">
        <f t="shared" ca="1" si="177"/>
        <v>6533.9079554588516</v>
      </c>
      <c r="E380" s="19"/>
      <c r="F380" s="20">
        <f t="shared" ca="1" si="162"/>
        <v>35.199577421914135</v>
      </c>
      <c r="G380" s="20">
        <f t="shared" ca="1" si="163"/>
        <v>0.47174251532349104</v>
      </c>
      <c r="H380" s="21">
        <f t="shared" ca="1" si="178"/>
        <v>6389.4254816411367</v>
      </c>
      <c r="I380" s="20">
        <f t="shared" ca="1" si="179"/>
        <v>6389.8972241564597</v>
      </c>
      <c r="J380" s="19"/>
      <c r="K380" s="20">
        <f t="shared" ca="1" si="164"/>
        <v>8.8722195194051494</v>
      </c>
      <c r="L380" s="20">
        <f t="shared" ca="1" si="165"/>
        <v>5.6397038613700534</v>
      </c>
      <c r="M380" s="21">
        <f t="shared" ca="1" si="180"/>
        <v>5432.3736039816667</v>
      </c>
      <c r="N380" s="20">
        <f t="shared" ca="1" si="181"/>
        <v>5438.0133078430372</v>
      </c>
      <c r="O380" s="19"/>
      <c r="P380" s="20">
        <f t="shared" ca="1" si="166"/>
        <v>2.6402098195027581</v>
      </c>
      <c r="Q380" s="20">
        <f t="shared" ca="1" si="167"/>
        <v>1.0747415746938362</v>
      </c>
      <c r="R380" s="21">
        <f t="shared" ca="1" si="182"/>
        <v>6570.6605016877284</v>
      </c>
      <c r="S380" s="20">
        <f t="shared" ca="1" si="183"/>
        <v>6571.735243262422</v>
      </c>
      <c r="T380" s="19"/>
      <c r="U380" s="20">
        <f t="shared" ca="1" si="168"/>
        <v>10.926314950103853</v>
      </c>
      <c r="V380" s="20">
        <f t="shared" ca="1" si="169"/>
        <v>9.2735398773281563</v>
      </c>
      <c r="W380" s="21">
        <f t="shared" ca="1" si="184"/>
        <v>4954.7141608668162</v>
      </c>
      <c r="X380" s="20">
        <f t="shared" ca="1" si="185"/>
        <v>4963.9877007441446</v>
      </c>
      <c r="Z380" s="20">
        <f t="shared" ca="1" si="170"/>
        <v>7.787982437505403</v>
      </c>
      <c r="AA380" s="20">
        <f t="shared" ca="1" si="171"/>
        <v>2.5687352565897568</v>
      </c>
      <c r="AB380" s="21">
        <f t="shared" ca="1" si="186"/>
        <v>6184.4880847316845</v>
      </c>
      <c r="AC380" s="20">
        <f t="shared" ca="1" si="187"/>
        <v>6187.0568199882746</v>
      </c>
      <c r="AE380" s="20">
        <f t="shared" ca="1" si="172"/>
        <v>12.537473077370086</v>
      </c>
      <c r="AF380" s="20">
        <f t="shared" ca="1" si="173"/>
        <v>9.3248521206699646</v>
      </c>
      <c r="AG380" s="21">
        <f t="shared" ca="1" si="188"/>
        <v>6850.3511917015103</v>
      </c>
      <c r="AH380" s="20">
        <f t="shared" ca="1" si="189"/>
        <v>6859.67604382218</v>
      </c>
      <c r="AJ380" s="20">
        <f t="shared" ca="1" si="174"/>
        <v>2.951940363631564</v>
      </c>
      <c r="AK380" s="20">
        <f t="shared" ca="1" si="175"/>
        <v>8.1254549527670805E-2</v>
      </c>
      <c r="AL380" s="21">
        <f t="shared" ca="1" si="190"/>
        <v>6640.2993198445865</v>
      </c>
      <c r="AM380" s="20">
        <f t="shared" ca="1" si="191"/>
        <v>6640.3805743941139</v>
      </c>
    </row>
    <row r="381" spans="1:39" x14ac:dyDescent="0.25">
      <c r="A381" s="20">
        <f t="shared" ca="1" si="160"/>
        <v>9.6593648743499934</v>
      </c>
      <c r="B381" s="20">
        <f t="shared" ca="1" si="161"/>
        <v>14.585059219493496</v>
      </c>
      <c r="C381" s="21">
        <f t="shared" ca="1" si="176"/>
        <v>6543.5673203332017</v>
      </c>
      <c r="D381" s="20">
        <f t="shared" ca="1" si="177"/>
        <v>6558.1523795526955</v>
      </c>
      <c r="E381" s="19"/>
      <c r="F381" s="20">
        <f t="shared" ca="1" si="162"/>
        <v>14.904284014189926</v>
      </c>
      <c r="G381" s="20">
        <f t="shared" ca="1" si="163"/>
        <v>5.0947343479294176</v>
      </c>
      <c r="H381" s="21">
        <f t="shared" ca="1" si="178"/>
        <v>6404.8015081706499</v>
      </c>
      <c r="I381" s="20">
        <f t="shared" ca="1" si="179"/>
        <v>6409.8962425185791</v>
      </c>
      <c r="J381" s="19"/>
      <c r="K381" s="20">
        <f t="shared" ca="1" si="164"/>
        <v>28.608457386482922</v>
      </c>
      <c r="L381" s="20">
        <f t="shared" ca="1" si="165"/>
        <v>15.694683092147711</v>
      </c>
      <c r="M381" s="21">
        <f t="shared" ca="1" si="180"/>
        <v>5466.62176522952</v>
      </c>
      <c r="N381" s="20">
        <f t="shared" ca="1" si="181"/>
        <v>5482.3164483216678</v>
      </c>
      <c r="O381" s="19"/>
      <c r="P381" s="20">
        <f t="shared" ca="1" si="166"/>
        <v>21.159111876483369</v>
      </c>
      <c r="Q381" s="20">
        <f t="shared" ca="1" si="167"/>
        <v>0.5842472087362347</v>
      </c>
      <c r="R381" s="21">
        <f t="shared" ca="1" si="182"/>
        <v>6592.8943551389057</v>
      </c>
      <c r="S381" s="20">
        <f t="shared" ca="1" si="183"/>
        <v>6593.4786023476418</v>
      </c>
      <c r="T381" s="19"/>
      <c r="U381" s="20">
        <f t="shared" ca="1" si="168"/>
        <v>3.9956995357949738</v>
      </c>
      <c r="V381" s="20">
        <f t="shared" ca="1" si="169"/>
        <v>11.328420446455745</v>
      </c>
      <c r="W381" s="21">
        <f t="shared" ca="1" si="184"/>
        <v>4967.9834002799398</v>
      </c>
      <c r="X381" s="20">
        <f t="shared" ca="1" si="185"/>
        <v>4979.3118207263951</v>
      </c>
      <c r="Z381" s="20">
        <f t="shared" ca="1" si="170"/>
        <v>32.520606766069164</v>
      </c>
      <c r="AA381" s="20">
        <f t="shared" ca="1" si="171"/>
        <v>0.99991874123693314</v>
      </c>
      <c r="AB381" s="21">
        <f t="shared" ca="1" si="186"/>
        <v>6219.5774267543438</v>
      </c>
      <c r="AC381" s="20">
        <f t="shared" ca="1" si="187"/>
        <v>6220.5773454955806</v>
      </c>
      <c r="AE381" s="20">
        <f t="shared" ca="1" si="172"/>
        <v>8.1739606344752129</v>
      </c>
      <c r="AF381" s="20">
        <f t="shared" ca="1" si="173"/>
        <v>3.5062980739389196</v>
      </c>
      <c r="AG381" s="21">
        <f t="shared" ca="1" si="188"/>
        <v>6867.8500044566554</v>
      </c>
      <c r="AH381" s="20">
        <f t="shared" ca="1" si="189"/>
        <v>6871.3563025305939</v>
      </c>
      <c r="AJ381" s="20">
        <f t="shared" ca="1" si="174"/>
        <v>44.03595656504578</v>
      </c>
      <c r="AK381" s="20">
        <f t="shared" ca="1" si="175"/>
        <v>4.1574603526539544</v>
      </c>
      <c r="AL381" s="21">
        <f t="shared" ca="1" si="190"/>
        <v>6684.4165309591599</v>
      </c>
      <c r="AM381" s="20">
        <f t="shared" ca="1" si="191"/>
        <v>6688.5739913118141</v>
      </c>
    </row>
    <row r="382" spans="1:39" x14ac:dyDescent="0.25">
      <c r="A382" s="20">
        <f t="shared" ca="1" si="160"/>
        <v>13.238396460237842</v>
      </c>
      <c r="B382" s="20">
        <f t="shared" ca="1" si="161"/>
        <v>6.656637520615309</v>
      </c>
      <c r="C382" s="21">
        <f t="shared" ca="1" si="176"/>
        <v>6571.3907760129332</v>
      </c>
      <c r="D382" s="20">
        <f t="shared" ca="1" si="177"/>
        <v>6578.0474135335489</v>
      </c>
      <c r="E382" s="19"/>
      <c r="F382" s="20">
        <f t="shared" ca="1" si="162"/>
        <v>10.231960478205341</v>
      </c>
      <c r="G382" s="20">
        <f t="shared" ca="1" si="163"/>
        <v>1.059844038187709</v>
      </c>
      <c r="H382" s="21">
        <f t="shared" ca="1" si="178"/>
        <v>6420.1282029967842</v>
      </c>
      <c r="I382" s="20">
        <f t="shared" ca="1" si="179"/>
        <v>6421.1880470349715</v>
      </c>
      <c r="J382" s="19"/>
      <c r="K382" s="20">
        <f t="shared" ca="1" si="164"/>
        <v>22.284037891675315</v>
      </c>
      <c r="L382" s="20">
        <f t="shared" ca="1" si="165"/>
        <v>0.1482402909887055</v>
      </c>
      <c r="M382" s="21">
        <f t="shared" ca="1" si="180"/>
        <v>5504.6004862133432</v>
      </c>
      <c r="N382" s="20">
        <f t="shared" ca="1" si="181"/>
        <v>5504.7487265043319</v>
      </c>
      <c r="O382" s="19"/>
      <c r="P382" s="20">
        <f t="shared" ca="1" si="166"/>
        <v>0.24585696626019213</v>
      </c>
      <c r="Q382" s="20">
        <f t="shared" ca="1" si="167"/>
        <v>2.4049436333274454</v>
      </c>
      <c r="R382" s="21">
        <f t="shared" ca="1" si="182"/>
        <v>6593.7244593139021</v>
      </c>
      <c r="S382" s="20">
        <f t="shared" ca="1" si="183"/>
        <v>6596.1294029472292</v>
      </c>
      <c r="T382" s="19"/>
      <c r="U382" s="20">
        <f t="shared" ca="1" si="168"/>
        <v>5.9475545929474407</v>
      </c>
      <c r="V382" s="20">
        <f t="shared" ca="1" si="169"/>
        <v>1.3867877001955047</v>
      </c>
      <c r="W382" s="21">
        <f t="shared" ca="1" si="184"/>
        <v>4985.2593753193423</v>
      </c>
      <c r="X382" s="20">
        <f t="shared" ca="1" si="185"/>
        <v>4986.6461630195381</v>
      </c>
      <c r="Z382" s="20">
        <f t="shared" ca="1" si="170"/>
        <v>1.5812096029990599</v>
      </c>
      <c r="AA382" s="20">
        <f t="shared" ca="1" si="171"/>
        <v>3.1070158112964892</v>
      </c>
      <c r="AB382" s="21">
        <f t="shared" ca="1" si="186"/>
        <v>6222.1585550985801</v>
      </c>
      <c r="AC382" s="20">
        <f t="shared" ca="1" si="187"/>
        <v>6225.2655709098763</v>
      </c>
      <c r="AE382" s="20">
        <f t="shared" ca="1" si="172"/>
        <v>0.53246442257404469</v>
      </c>
      <c r="AF382" s="20">
        <f t="shared" ca="1" si="173"/>
        <v>12.261821375283459</v>
      </c>
      <c r="AG382" s="21">
        <f t="shared" ca="1" si="188"/>
        <v>6871.8887669531678</v>
      </c>
      <c r="AH382" s="20">
        <f t="shared" ca="1" si="189"/>
        <v>6884.1505883284508</v>
      </c>
      <c r="AJ382" s="20">
        <f t="shared" ca="1" si="174"/>
        <v>6.9334704785615902</v>
      </c>
      <c r="AK382" s="20">
        <f t="shared" ca="1" si="175"/>
        <v>2.6314324781402996</v>
      </c>
      <c r="AL382" s="21">
        <f t="shared" ca="1" si="190"/>
        <v>6695.5074617903756</v>
      </c>
      <c r="AM382" s="20">
        <f t="shared" ca="1" si="191"/>
        <v>6698.1388942685162</v>
      </c>
    </row>
    <row r="383" spans="1:39" x14ac:dyDescent="0.25">
      <c r="A383" s="20">
        <f t="shared" ca="1" si="160"/>
        <v>0.29771662184307468</v>
      </c>
      <c r="B383" s="20">
        <f t="shared" ca="1" si="161"/>
        <v>8.0311183445745353</v>
      </c>
      <c r="C383" s="21">
        <f t="shared" ca="1" si="176"/>
        <v>6578.3451301553923</v>
      </c>
      <c r="D383" s="20">
        <f t="shared" ca="1" si="177"/>
        <v>6586.376248499967</v>
      </c>
      <c r="E383" s="19"/>
      <c r="F383" s="20">
        <f t="shared" ca="1" si="162"/>
        <v>24.04140271295935</v>
      </c>
      <c r="G383" s="20">
        <f t="shared" ca="1" si="163"/>
        <v>6.1218842988574576</v>
      </c>
      <c r="H383" s="21">
        <f t="shared" ca="1" si="178"/>
        <v>6445.2294497479306</v>
      </c>
      <c r="I383" s="20">
        <f t="shared" ca="1" si="179"/>
        <v>6451.351334046788</v>
      </c>
      <c r="J383" s="19"/>
      <c r="K383" s="20">
        <f t="shared" ca="1" si="164"/>
        <v>6.9060529962557942</v>
      </c>
      <c r="L383" s="20">
        <f t="shared" ca="1" si="165"/>
        <v>3.6411181991729187</v>
      </c>
      <c r="M383" s="21">
        <f t="shared" ca="1" si="180"/>
        <v>5511.6547795005881</v>
      </c>
      <c r="N383" s="20">
        <f t="shared" ca="1" si="181"/>
        <v>5515.2958976997606</v>
      </c>
      <c r="O383" s="19"/>
      <c r="P383" s="20">
        <f t="shared" ca="1" si="166"/>
        <v>16.059179544514389</v>
      </c>
      <c r="Q383" s="20">
        <f t="shared" ca="1" si="167"/>
        <v>2.2467009047841171</v>
      </c>
      <c r="R383" s="21">
        <f t="shared" ca="1" si="182"/>
        <v>6612.1885824917435</v>
      </c>
      <c r="S383" s="20">
        <f t="shared" ca="1" si="183"/>
        <v>6614.4352833965277</v>
      </c>
      <c r="T383" s="19"/>
      <c r="U383" s="20">
        <f t="shared" ca="1" si="168"/>
        <v>2.309884261831062</v>
      </c>
      <c r="V383" s="20">
        <f t="shared" ca="1" si="169"/>
        <v>0.48085767820631531</v>
      </c>
      <c r="W383" s="21">
        <f t="shared" ca="1" si="184"/>
        <v>4988.9560472813691</v>
      </c>
      <c r="X383" s="20">
        <f t="shared" ca="1" si="185"/>
        <v>4989.4369049595753</v>
      </c>
      <c r="Z383" s="20">
        <f t="shared" ca="1" si="170"/>
        <v>2.6986422287437186</v>
      </c>
      <c r="AA383" s="20">
        <f t="shared" ca="1" si="171"/>
        <v>6.6760383037670499</v>
      </c>
      <c r="AB383" s="21">
        <f t="shared" ca="1" si="186"/>
        <v>6227.9642131386199</v>
      </c>
      <c r="AC383" s="20">
        <f t="shared" ca="1" si="187"/>
        <v>6234.6402514423871</v>
      </c>
      <c r="AE383" s="20">
        <f t="shared" ca="1" si="172"/>
        <v>1.0520495293930714</v>
      </c>
      <c r="AF383" s="20">
        <f t="shared" ca="1" si="173"/>
        <v>8.1581222789695964</v>
      </c>
      <c r="AG383" s="21">
        <f t="shared" ca="1" si="188"/>
        <v>6885.2026378578439</v>
      </c>
      <c r="AH383" s="20">
        <f t="shared" ca="1" si="189"/>
        <v>6893.360760136814</v>
      </c>
      <c r="AJ383" s="20">
        <f t="shared" ca="1" si="174"/>
        <v>26.382943076478156</v>
      </c>
      <c r="AK383" s="20">
        <f t="shared" ca="1" si="175"/>
        <v>0.20814368759782828</v>
      </c>
      <c r="AL383" s="21">
        <f t="shared" ca="1" si="190"/>
        <v>6724.5218373449943</v>
      </c>
      <c r="AM383" s="20">
        <f t="shared" ca="1" si="191"/>
        <v>6724.7299810325921</v>
      </c>
    </row>
    <row r="384" spans="1:39" x14ac:dyDescent="0.25">
      <c r="A384" s="20">
        <f t="shared" ca="1" si="160"/>
        <v>7.8539583965100954</v>
      </c>
      <c r="B384" s="20">
        <f t="shared" ca="1" si="161"/>
        <v>20.399489277676086</v>
      </c>
      <c r="C384" s="21">
        <f t="shared" ca="1" si="176"/>
        <v>6594.2302068964773</v>
      </c>
      <c r="D384" s="20">
        <f t="shared" ca="1" si="177"/>
        <v>6614.6296961741537</v>
      </c>
      <c r="E384" s="19"/>
      <c r="F384" s="20">
        <f t="shared" ca="1" si="162"/>
        <v>29.714142632114189</v>
      </c>
      <c r="G384" s="20">
        <f t="shared" ca="1" si="163"/>
        <v>3.1722317186299929</v>
      </c>
      <c r="H384" s="21">
        <f t="shared" ca="1" si="178"/>
        <v>6481.0654766789021</v>
      </c>
      <c r="I384" s="20">
        <f t="shared" ca="1" si="179"/>
        <v>6484.2377083975325</v>
      </c>
      <c r="J384" s="19"/>
      <c r="K384" s="20">
        <f t="shared" ca="1" si="164"/>
        <v>4.1716961932124921</v>
      </c>
      <c r="L384" s="20">
        <f t="shared" ca="1" si="165"/>
        <v>2.471013559827993</v>
      </c>
      <c r="M384" s="21">
        <f t="shared" ca="1" si="180"/>
        <v>5519.4675938929731</v>
      </c>
      <c r="N384" s="20">
        <f t="shared" ca="1" si="181"/>
        <v>5521.9386074528011</v>
      </c>
      <c r="O384" s="19"/>
      <c r="P384" s="20">
        <f t="shared" ca="1" si="166"/>
        <v>1.5359061604535282</v>
      </c>
      <c r="Q384" s="20">
        <f t="shared" ca="1" si="167"/>
        <v>1.5181774030120918</v>
      </c>
      <c r="R384" s="21">
        <f t="shared" ca="1" si="182"/>
        <v>6615.9711895569808</v>
      </c>
      <c r="S384" s="20">
        <f t="shared" ca="1" si="183"/>
        <v>6617.4893669599933</v>
      </c>
      <c r="T384" s="19"/>
      <c r="U384" s="20">
        <f t="shared" ca="1" si="168"/>
        <v>23.571961889045138</v>
      </c>
      <c r="V384" s="20">
        <f t="shared" ca="1" si="169"/>
        <v>9.8579818311525127</v>
      </c>
      <c r="W384" s="21">
        <f t="shared" ca="1" si="184"/>
        <v>5013.0088668486205</v>
      </c>
      <c r="X384" s="20">
        <f t="shared" ca="1" si="185"/>
        <v>5022.8668486797733</v>
      </c>
      <c r="Z384" s="20">
        <f t="shared" ca="1" si="170"/>
        <v>5.2564419854745426</v>
      </c>
      <c r="AA384" s="20">
        <f t="shared" ca="1" si="171"/>
        <v>3.5260843421134611</v>
      </c>
      <c r="AB384" s="21">
        <f t="shared" ca="1" si="186"/>
        <v>6239.8966934278615</v>
      </c>
      <c r="AC384" s="20">
        <f t="shared" ca="1" si="187"/>
        <v>6243.4227777699753</v>
      </c>
      <c r="AE384" s="20">
        <f t="shared" ca="1" si="172"/>
        <v>5.9790356552267747</v>
      </c>
      <c r="AF384" s="20">
        <f t="shared" ca="1" si="173"/>
        <v>6.3348080138411209</v>
      </c>
      <c r="AG384" s="21">
        <f t="shared" ca="1" si="188"/>
        <v>6899.3397957920406</v>
      </c>
      <c r="AH384" s="20">
        <f t="shared" ca="1" si="189"/>
        <v>6905.6746038058818</v>
      </c>
      <c r="AJ384" s="20">
        <f t="shared" ca="1" si="174"/>
        <v>6.7108280247244494</v>
      </c>
      <c r="AK384" s="20">
        <f t="shared" ca="1" si="175"/>
        <v>3.0562375542214544</v>
      </c>
      <c r="AL384" s="21">
        <f t="shared" ca="1" si="190"/>
        <v>6731.440809057317</v>
      </c>
      <c r="AM384" s="20">
        <f t="shared" ca="1" si="191"/>
        <v>6734.4970466115383</v>
      </c>
    </row>
    <row r="385" spans="1:39" x14ac:dyDescent="0.25">
      <c r="A385" s="20">
        <f t="shared" ca="1" si="160"/>
        <v>9.3244861366676695</v>
      </c>
      <c r="B385" s="20">
        <f t="shared" ca="1" si="161"/>
        <v>3.5231831452078173</v>
      </c>
      <c r="C385" s="21">
        <f t="shared" ca="1" si="176"/>
        <v>6623.9541823108211</v>
      </c>
      <c r="D385" s="20">
        <f t="shared" ca="1" si="177"/>
        <v>6627.4773654560286</v>
      </c>
      <c r="E385" s="19"/>
      <c r="F385" s="20">
        <f t="shared" ca="1" si="162"/>
        <v>0.31744102565078031</v>
      </c>
      <c r="G385" s="20">
        <f t="shared" ca="1" si="163"/>
        <v>4.1991791938309788</v>
      </c>
      <c r="H385" s="21">
        <f t="shared" ca="1" si="178"/>
        <v>6484.5551494231831</v>
      </c>
      <c r="I385" s="20">
        <f t="shared" ca="1" si="179"/>
        <v>6488.7543286170139</v>
      </c>
      <c r="J385" s="19"/>
      <c r="K385" s="20">
        <f t="shared" ca="1" si="164"/>
        <v>7.6248839324356403</v>
      </c>
      <c r="L385" s="20">
        <f t="shared" ca="1" si="165"/>
        <v>1.3785515023700603</v>
      </c>
      <c r="M385" s="21">
        <f t="shared" ca="1" si="180"/>
        <v>5529.5634913852364</v>
      </c>
      <c r="N385" s="20">
        <f t="shared" ca="1" si="181"/>
        <v>5530.9420428876065</v>
      </c>
      <c r="O385" s="19"/>
      <c r="P385" s="20">
        <f t="shared" ca="1" si="166"/>
        <v>3.6549198099550479</v>
      </c>
      <c r="Q385" s="20">
        <f t="shared" ca="1" si="167"/>
        <v>4.5262548878238453</v>
      </c>
      <c r="R385" s="21">
        <f t="shared" ca="1" si="182"/>
        <v>6621.1442867699479</v>
      </c>
      <c r="S385" s="20">
        <f t="shared" ca="1" si="183"/>
        <v>6625.6705416577715</v>
      </c>
      <c r="T385" s="19"/>
      <c r="U385" s="20">
        <f t="shared" ca="1" si="168"/>
        <v>17.538838944135666</v>
      </c>
      <c r="V385" s="20">
        <f t="shared" ca="1" si="169"/>
        <v>8.4540318617276391</v>
      </c>
      <c r="W385" s="21">
        <f t="shared" ca="1" si="184"/>
        <v>5040.4056876239092</v>
      </c>
      <c r="X385" s="20">
        <f t="shared" ca="1" si="185"/>
        <v>5048.8597194856366</v>
      </c>
      <c r="Z385" s="20">
        <f t="shared" ca="1" si="170"/>
        <v>0.32174118409138702</v>
      </c>
      <c r="AA385" s="20">
        <f t="shared" ca="1" si="171"/>
        <v>8.0245514629395629</v>
      </c>
      <c r="AB385" s="21">
        <f t="shared" ca="1" si="186"/>
        <v>6243.7445189540667</v>
      </c>
      <c r="AC385" s="20">
        <f t="shared" ca="1" si="187"/>
        <v>6251.7690704170063</v>
      </c>
      <c r="AE385" s="20">
        <f t="shared" ca="1" si="172"/>
        <v>4.5422870519916609E-3</v>
      </c>
      <c r="AF385" s="20">
        <f t="shared" ca="1" si="173"/>
        <v>0.17593891596035915</v>
      </c>
      <c r="AG385" s="21">
        <f t="shared" ca="1" si="188"/>
        <v>6905.6791460929335</v>
      </c>
      <c r="AH385" s="20">
        <f t="shared" ca="1" si="189"/>
        <v>6905.8550850088941</v>
      </c>
      <c r="AJ385" s="20">
        <f t="shared" ca="1" si="174"/>
        <v>6.1617355867286383</v>
      </c>
      <c r="AK385" s="20">
        <f t="shared" ca="1" si="175"/>
        <v>10.576751654163916</v>
      </c>
      <c r="AL385" s="21">
        <f t="shared" ca="1" si="190"/>
        <v>6740.6587821982666</v>
      </c>
      <c r="AM385" s="20">
        <f t="shared" ca="1" si="191"/>
        <v>6751.2355338524303</v>
      </c>
    </row>
    <row r="386" spans="1:39" x14ac:dyDescent="0.25">
      <c r="A386" s="20">
        <f t="shared" ca="1" si="160"/>
        <v>2.2780599381424098</v>
      </c>
      <c r="B386" s="20">
        <f t="shared" ca="1" si="161"/>
        <v>3.3698204087859649</v>
      </c>
      <c r="C386" s="21">
        <f t="shared" ca="1" si="176"/>
        <v>6629.7554253941707</v>
      </c>
      <c r="D386" s="20">
        <f t="shared" ca="1" si="177"/>
        <v>6633.1252458029567</v>
      </c>
      <c r="E386" s="19"/>
      <c r="F386" s="20">
        <f t="shared" ca="1" si="162"/>
        <v>11.471643105295655</v>
      </c>
      <c r="G386" s="20">
        <f t="shared" ca="1" si="163"/>
        <v>3.7803544396243911</v>
      </c>
      <c r="H386" s="21">
        <f t="shared" ca="1" si="178"/>
        <v>6500.2259717223096</v>
      </c>
      <c r="I386" s="20">
        <f t="shared" ca="1" si="179"/>
        <v>6504.0063261619343</v>
      </c>
      <c r="J386" s="19"/>
      <c r="K386" s="20">
        <f t="shared" ca="1" si="164"/>
        <v>3.2260170178047862</v>
      </c>
      <c r="L386" s="20">
        <f t="shared" ca="1" si="165"/>
        <v>2.3133352559556921</v>
      </c>
      <c r="M386" s="21">
        <f t="shared" ca="1" si="180"/>
        <v>5534.1680599054116</v>
      </c>
      <c r="N386" s="20">
        <f t="shared" ca="1" si="181"/>
        <v>5536.4813951613669</v>
      </c>
      <c r="O386" s="19"/>
      <c r="P386" s="20">
        <f t="shared" ca="1" si="166"/>
        <v>1.1912255753187051</v>
      </c>
      <c r="Q386" s="20">
        <f t="shared" ca="1" si="167"/>
        <v>4.5366480797110489</v>
      </c>
      <c r="R386" s="21">
        <f t="shared" ca="1" si="182"/>
        <v>6626.8617672330902</v>
      </c>
      <c r="S386" s="20">
        <f t="shared" ca="1" si="183"/>
        <v>6631.3984153128013</v>
      </c>
      <c r="T386" s="19"/>
      <c r="U386" s="20">
        <f t="shared" ca="1" si="168"/>
        <v>2.4014632568094245</v>
      </c>
      <c r="V386" s="20">
        <f t="shared" ca="1" si="169"/>
        <v>1.7361809734544231</v>
      </c>
      <c r="W386" s="21">
        <f t="shared" ca="1" si="184"/>
        <v>5051.2611827424462</v>
      </c>
      <c r="X386" s="20">
        <f t="shared" ca="1" si="185"/>
        <v>5052.997363715901</v>
      </c>
      <c r="Z386" s="20">
        <f t="shared" ca="1" si="170"/>
        <v>2.7677376779395884</v>
      </c>
      <c r="AA386" s="20">
        <f t="shared" ca="1" si="171"/>
        <v>4.4327931383167565</v>
      </c>
      <c r="AB386" s="21">
        <f t="shared" ca="1" si="186"/>
        <v>6254.5368080949456</v>
      </c>
      <c r="AC386" s="20">
        <f t="shared" ca="1" si="187"/>
        <v>6258.9696012332624</v>
      </c>
      <c r="AE386" s="20">
        <f t="shared" ca="1" si="172"/>
        <v>7.9402494900953107</v>
      </c>
      <c r="AF386" s="20">
        <f t="shared" ca="1" si="173"/>
        <v>4.638085406153146</v>
      </c>
      <c r="AG386" s="21">
        <f t="shared" ca="1" si="188"/>
        <v>6913.7953344989892</v>
      </c>
      <c r="AH386" s="20">
        <f t="shared" ca="1" si="189"/>
        <v>6918.4334199051427</v>
      </c>
      <c r="AJ386" s="20">
        <f t="shared" ca="1" si="174"/>
        <v>19.936303640832659</v>
      </c>
      <c r="AK386" s="20">
        <f t="shared" ca="1" si="175"/>
        <v>4.6097040838373236</v>
      </c>
      <c r="AL386" s="21">
        <f t="shared" ca="1" si="190"/>
        <v>6771.1718374932634</v>
      </c>
      <c r="AM386" s="20">
        <f t="shared" ca="1" si="191"/>
        <v>6775.7815415771011</v>
      </c>
    </row>
    <row r="387" spans="1:39" x14ac:dyDescent="0.25">
      <c r="A387" s="20">
        <f t="shared" ca="1" si="160"/>
        <v>8.9840586857713323</v>
      </c>
      <c r="B387" s="20">
        <f t="shared" ca="1" si="161"/>
        <v>5.6520110423476311</v>
      </c>
      <c r="C387" s="21">
        <f t="shared" ca="1" si="176"/>
        <v>6642.1093044887284</v>
      </c>
      <c r="D387" s="20">
        <f t="shared" ca="1" si="177"/>
        <v>6647.7613155310764</v>
      </c>
      <c r="E387" s="19"/>
      <c r="F387" s="20">
        <f t="shared" ca="1" si="162"/>
        <v>18.719142842039719</v>
      </c>
      <c r="G387" s="20">
        <f t="shared" ca="1" si="163"/>
        <v>8.9380583041288695</v>
      </c>
      <c r="H387" s="21">
        <f t="shared" ca="1" si="178"/>
        <v>6522.7254690039745</v>
      </c>
      <c r="I387" s="20">
        <f t="shared" ca="1" si="179"/>
        <v>6531.6635273081038</v>
      </c>
      <c r="J387" s="19"/>
      <c r="K387" s="20">
        <f t="shared" ca="1" si="164"/>
        <v>0.59578798056880622</v>
      </c>
      <c r="L387" s="20">
        <f t="shared" ca="1" si="165"/>
        <v>18.314500871365187</v>
      </c>
      <c r="M387" s="21">
        <f t="shared" ca="1" si="180"/>
        <v>5537.0771831419361</v>
      </c>
      <c r="N387" s="20">
        <f t="shared" ca="1" si="181"/>
        <v>5555.3916840133015</v>
      </c>
      <c r="O387" s="19"/>
      <c r="P387" s="20">
        <f t="shared" ca="1" si="166"/>
        <v>18.145925891342234</v>
      </c>
      <c r="Q387" s="20">
        <f t="shared" ca="1" si="167"/>
        <v>1.4939183165128738</v>
      </c>
      <c r="R387" s="21">
        <f t="shared" ca="1" si="182"/>
        <v>6649.5443412041432</v>
      </c>
      <c r="S387" s="20">
        <f t="shared" ca="1" si="183"/>
        <v>6651.0382595206556</v>
      </c>
      <c r="T387" s="19"/>
      <c r="U387" s="20">
        <f t="shared" ca="1" si="168"/>
        <v>5.4753309634017668</v>
      </c>
      <c r="V387" s="20">
        <f t="shared" ca="1" si="169"/>
        <v>0.22502089369576728</v>
      </c>
      <c r="W387" s="21">
        <f t="shared" ca="1" si="184"/>
        <v>5058.4726946793025</v>
      </c>
      <c r="X387" s="20">
        <f t="shared" ca="1" si="185"/>
        <v>5058.6977155729983</v>
      </c>
      <c r="Z387" s="20">
        <f t="shared" ca="1" si="170"/>
        <v>20.110408171832674</v>
      </c>
      <c r="AA387" s="20">
        <f t="shared" ca="1" si="171"/>
        <v>2.1198400314294203</v>
      </c>
      <c r="AB387" s="21">
        <f t="shared" ca="1" si="186"/>
        <v>6279.0800094050956</v>
      </c>
      <c r="AC387" s="20">
        <f t="shared" ca="1" si="187"/>
        <v>6281.1998494365253</v>
      </c>
      <c r="AE387" s="20">
        <f t="shared" ca="1" si="172"/>
        <v>6.6193149144216283</v>
      </c>
      <c r="AF387" s="20">
        <f t="shared" ca="1" si="173"/>
        <v>0.95242767179690235</v>
      </c>
      <c r="AG387" s="21">
        <f t="shared" ca="1" si="188"/>
        <v>6925.0527348195646</v>
      </c>
      <c r="AH387" s="20">
        <f t="shared" ca="1" si="189"/>
        <v>6926.0051624913613</v>
      </c>
      <c r="AJ387" s="20">
        <f t="shared" ca="1" si="174"/>
        <v>14.116682423136032</v>
      </c>
      <c r="AK387" s="20">
        <f t="shared" ca="1" si="175"/>
        <v>25.968230358875488</v>
      </c>
      <c r="AL387" s="21">
        <f t="shared" ca="1" si="190"/>
        <v>6789.898224000237</v>
      </c>
      <c r="AM387" s="20">
        <f t="shared" ca="1" si="191"/>
        <v>6815.8664543591121</v>
      </c>
    </row>
    <row r="388" spans="1:39" x14ac:dyDescent="0.25">
      <c r="A388" s="20">
        <f t="shared" ca="1" si="160"/>
        <v>20.954959662060688</v>
      </c>
      <c r="B388" s="20">
        <f t="shared" ca="1" si="161"/>
        <v>1.2517295020283905</v>
      </c>
      <c r="C388" s="21">
        <f t="shared" ca="1" si="176"/>
        <v>6668.7162751931373</v>
      </c>
      <c r="D388" s="20">
        <f t="shared" ca="1" si="177"/>
        <v>6669.9680046951653</v>
      </c>
      <c r="E388" s="19"/>
      <c r="F388" s="20">
        <f t="shared" ca="1" si="162"/>
        <v>49.508241097904971</v>
      </c>
      <c r="G388" s="20">
        <f t="shared" ca="1" si="163"/>
        <v>12.691251025055607</v>
      </c>
      <c r="H388" s="21">
        <f t="shared" ca="1" si="178"/>
        <v>6581.1717684060086</v>
      </c>
      <c r="I388" s="20">
        <f t="shared" ca="1" si="179"/>
        <v>6593.8630194310645</v>
      </c>
      <c r="J388" s="19"/>
      <c r="K388" s="20">
        <f t="shared" ca="1" si="164"/>
        <v>0.38547213937561692</v>
      </c>
      <c r="L388" s="20">
        <f t="shared" ca="1" si="165"/>
        <v>0.7937556145174155</v>
      </c>
      <c r="M388" s="21">
        <f t="shared" ca="1" si="180"/>
        <v>5555.777156152677</v>
      </c>
      <c r="N388" s="20">
        <f t="shared" ca="1" si="181"/>
        <v>5556.570911767194</v>
      </c>
      <c r="O388" s="19"/>
      <c r="P388" s="20">
        <f t="shared" ca="1" si="166"/>
        <v>9.2144280605409286</v>
      </c>
      <c r="Q388" s="20">
        <f t="shared" ca="1" si="167"/>
        <v>1.4133506540996363</v>
      </c>
      <c r="R388" s="21">
        <f t="shared" ca="1" si="182"/>
        <v>6660.2526875811964</v>
      </c>
      <c r="S388" s="20">
        <f t="shared" ca="1" si="183"/>
        <v>6661.6660382352957</v>
      </c>
      <c r="T388" s="19"/>
      <c r="U388" s="20">
        <f t="shared" ca="1" si="168"/>
        <v>5.1989207874027636</v>
      </c>
      <c r="V388" s="20">
        <f t="shared" ca="1" si="169"/>
        <v>8.648701978970065</v>
      </c>
      <c r="W388" s="21">
        <f t="shared" ca="1" si="184"/>
        <v>5063.8966363604013</v>
      </c>
      <c r="X388" s="20">
        <f t="shared" ca="1" si="185"/>
        <v>5072.5453383393715</v>
      </c>
      <c r="Z388" s="20">
        <f t="shared" ca="1" si="170"/>
        <v>5.4634665225828467</v>
      </c>
      <c r="AA388" s="20">
        <f t="shared" ca="1" si="171"/>
        <v>1.1507785249629623</v>
      </c>
      <c r="AB388" s="21">
        <f t="shared" ca="1" si="186"/>
        <v>6286.6633159591083</v>
      </c>
      <c r="AC388" s="20">
        <f t="shared" ca="1" si="187"/>
        <v>6287.8140944840716</v>
      </c>
      <c r="AE388" s="20">
        <f t="shared" ca="1" si="172"/>
        <v>15.093777092780932</v>
      </c>
      <c r="AF388" s="20">
        <f t="shared" ca="1" si="173"/>
        <v>2.8140153848949163</v>
      </c>
      <c r="AG388" s="21">
        <f t="shared" ca="1" si="188"/>
        <v>6941.0989395841425</v>
      </c>
      <c r="AH388" s="20">
        <f t="shared" ca="1" si="189"/>
        <v>6943.9129549690379</v>
      </c>
      <c r="AJ388" s="20">
        <f t="shared" ca="1" si="174"/>
        <v>7.8492200851468388</v>
      </c>
      <c r="AK388" s="20">
        <f t="shared" ca="1" si="175"/>
        <v>3.9979346588687581</v>
      </c>
      <c r="AL388" s="21">
        <f t="shared" ca="1" si="190"/>
        <v>6823.7156744442591</v>
      </c>
      <c r="AM388" s="20">
        <f t="shared" ca="1" si="191"/>
        <v>6827.713609103128</v>
      </c>
    </row>
    <row r="389" spans="1:39" x14ac:dyDescent="0.25">
      <c r="A389" s="20">
        <f t="shared" ca="1" si="160"/>
        <v>11.098359251810376</v>
      </c>
      <c r="B389" s="20">
        <f t="shared" ca="1" si="161"/>
        <v>0.50376186454223626</v>
      </c>
      <c r="C389" s="21">
        <f t="shared" ca="1" si="176"/>
        <v>6681.0663639469758</v>
      </c>
      <c r="D389" s="20">
        <f t="shared" ca="1" si="177"/>
        <v>6681.5701258115178</v>
      </c>
      <c r="E389" s="19"/>
      <c r="F389" s="20">
        <f t="shared" ca="1" si="162"/>
        <v>11.403091317944247</v>
      </c>
      <c r="G389" s="20">
        <f t="shared" ca="1" si="163"/>
        <v>0.36215487146768627</v>
      </c>
      <c r="H389" s="21">
        <f t="shared" ca="1" si="178"/>
        <v>6605.2661107490085</v>
      </c>
      <c r="I389" s="20">
        <f t="shared" ca="1" si="179"/>
        <v>6605.6282656204758</v>
      </c>
      <c r="J389" s="19"/>
      <c r="K389" s="20">
        <f t="shared" ca="1" si="164"/>
        <v>0.1018461399076064</v>
      </c>
      <c r="L389" s="20">
        <f t="shared" ca="1" si="165"/>
        <v>3.6458508797956615</v>
      </c>
      <c r="M389" s="21">
        <f t="shared" ca="1" si="180"/>
        <v>5556.6727579071021</v>
      </c>
      <c r="N389" s="20">
        <f t="shared" ca="1" si="181"/>
        <v>5560.318608786898</v>
      </c>
      <c r="O389" s="19"/>
      <c r="P389" s="20">
        <f t="shared" ca="1" si="166"/>
        <v>14.585938706433693</v>
      </c>
      <c r="Q389" s="20">
        <f t="shared" ca="1" si="167"/>
        <v>9.8217401303575187</v>
      </c>
      <c r="R389" s="21">
        <f t="shared" ca="1" si="182"/>
        <v>6676.2519769417295</v>
      </c>
      <c r="S389" s="20">
        <f t="shared" ca="1" si="183"/>
        <v>6686.0737170720868</v>
      </c>
      <c r="T389" s="19"/>
      <c r="U389" s="20">
        <f t="shared" ca="1" si="168"/>
        <v>7.5603846676761668</v>
      </c>
      <c r="V389" s="20">
        <f t="shared" ca="1" si="169"/>
        <v>20.157533110214441</v>
      </c>
      <c r="W389" s="21">
        <f t="shared" ca="1" si="184"/>
        <v>5080.1057230070473</v>
      </c>
      <c r="X389" s="20">
        <f t="shared" ca="1" si="185"/>
        <v>5100.2632561172613</v>
      </c>
      <c r="Z389" s="20">
        <f t="shared" ca="1" si="170"/>
        <v>6.1646577072153059</v>
      </c>
      <c r="AA389" s="20">
        <f t="shared" ca="1" si="171"/>
        <v>0.35391904838872157</v>
      </c>
      <c r="AB389" s="21">
        <f t="shared" ca="1" si="186"/>
        <v>6293.9787521912867</v>
      </c>
      <c r="AC389" s="20">
        <f t="shared" ca="1" si="187"/>
        <v>6294.3326712396756</v>
      </c>
      <c r="AE389" s="20">
        <f t="shared" ca="1" si="172"/>
        <v>11.398340545975367</v>
      </c>
      <c r="AF389" s="20">
        <f t="shared" ca="1" si="173"/>
        <v>3.7032284398208741</v>
      </c>
      <c r="AG389" s="21">
        <f t="shared" ca="1" si="188"/>
        <v>6955.3112955150136</v>
      </c>
      <c r="AH389" s="20">
        <f t="shared" ca="1" si="189"/>
        <v>6959.0145239548347</v>
      </c>
      <c r="AJ389" s="20">
        <f t="shared" ca="1" si="174"/>
        <v>46.466737921139107</v>
      </c>
      <c r="AK389" s="20">
        <f t="shared" ca="1" si="175"/>
        <v>2.046584143176406</v>
      </c>
      <c r="AL389" s="21">
        <f t="shared" ca="1" si="190"/>
        <v>6874.1803470242667</v>
      </c>
      <c r="AM389" s="20">
        <f t="shared" ca="1" si="191"/>
        <v>6876.2269311674427</v>
      </c>
    </row>
    <row r="390" spans="1:39" x14ac:dyDescent="0.25">
      <c r="A390" s="20">
        <f t="shared" ca="1" si="160"/>
        <v>19.638871914107877</v>
      </c>
      <c r="B390" s="20">
        <f t="shared" ca="1" si="161"/>
        <v>19.091587408493627</v>
      </c>
      <c r="C390" s="21">
        <f t="shared" ca="1" si="176"/>
        <v>6701.2089977256255</v>
      </c>
      <c r="D390" s="20">
        <f t="shared" ca="1" si="177"/>
        <v>6720.3005851341195</v>
      </c>
      <c r="E390" s="19"/>
      <c r="F390" s="20">
        <f t="shared" ca="1" si="162"/>
        <v>4.4165658939766006</v>
      </c>
      <c r="G390" s="20">
        <f t="shared" ca="1" si="163"/>
        <v>3.098630776895861</v>
      </c>
      <c r="H390" s="21">
        <f t="shared" ca="1" si="178"/>
        <v>6610.0448315144522</v>
      </c>
      <c r="I390" s="20">
        <f t="shared" ca="1" si="179"/>
        <v>6613.1434622913484</v>
      </c>
      <c r="J390" s="19"/>
      <c r="K390" s="20">
        <f t="shared" ca="1" si="164"/>
        <v>9.3849836882921416</v>
      </c>
      <c r="L390" s="20">
        <f t="shared" ca="1" si="165"/>
        <v>15.308120258863788</v>
      </c>
      <c r="M390" s="21">
        <f t="shared" ca="1" si="180"/>
        <v>5569.7035924751899</v>
      </c>
      <c r="N390" s="20">
        <f t="shared" ca="1" si="181"/>
        <v>5585.0117127340536</v>
      </c>
      <c r="O390" s="19"/>
      <c r="P390" s="20">
        <f t="shared" ca="1" si="166"/>
        <v>6.5786659045998848</v>
      </c>
      <c r="Q390" s="20">
        <f t="shared" ca="1" si="167"/>
        <v>6.1856228731369258</v>
      </c>
      <c r="R390" s="21">
        <f t="shared" ca="1" si="182"/>
        <v>6692.6523829766866</v>
      </c>
      <c r="S390" s="20">
        <f t="shared" ca="1" si="183"/>
        <v>6698.8380058498233</v>
      </c>
      <c r="T390" s="19"/>
      <c r="U390" s="20">
        <f t="shared" ca="1" si="168"/>
        <v>2.6412776726961669</v>
      </c>
      <c r="V390" s="20">
        <f t="shared" ca="1" si="169"/>
        <v>23.090131829292204</v>
      </c>
      <c r="W390" s="21">
        <f t="shared" ca="1" si="184"/>
        <v>5102.9045337899579</v>
      </c>
      <c r="X390" s="20">
        <f t="shared" ca="1" si="185"/>
        <v>5125.9946656192496</v>
      </c>
      <c r="Z390" s="20">
        <f t="shared" ca="1" si="170"/>
        <v>6.1559933407333336</v>
      </c>
      <c r="AA390" s="20">
        <f t="shared" ca="1" si="171"/>
        <v>8.4063551382779522</v>
      </c>
      <c r="AB390" s="21">
        <f t="shared" ca="1" si="186"/>
        <v>6300.488664580409</v>
      </c>
      <c r="AC390" s="20">
        <f t="shared" ca="1" si="187"/>
        <v>6308.8950197186869</v>
      </c>
      <c r="AE390" s="20">
        <f t="shared" ca="1" si="172"/>
        <v>16.663061737980627</v>
      </c>
      <c r="AF390" s="20">
        <f t="shared" ca="1" si="173"/>
        <v>4.7021117648148198</v>
      </c>
      <c r="AG390" s="21">
        <f t="shared" ca="1" si="188"/>
        <v>6975.6775856928152</v>
      </c>
      <c r="AH390" s="20">
        <f t="shared" ca="1" si="189"/>
        <v>6980.3796974576298</v>
      </c>
      <c r="AJ390" s="20">
        <f t="shared" ca="1" si="174"/>
        <v>1.2225463049168956</v>
      </c>
      <c r="AK390" s="20">
        <f t="shared" ca="1" si="175"/>
        <v>1.6306276813008915</v>
      </c>
      <c r="AL390" s="21">
        <f t="shared" ca="1" si="190"/>
        <v>6877.4494774723598</v>
      </c>
      <c r="AM390" s="20">
        <f t="shared" ca="1" si="191"/>
        <v>6879.080105153661</v>
      </c>
    </row>
    <row r="391" spans="1:39" x14ac:dyDescent="0.25">
      <c r="A391" s="20">
        <f t="shared" ca="1" si="160"/>
        <v>11.313273872709276</v>
      </c>
      <c r="B391" s="20">
        <f t="shared" ca="1" si="161"/>
        <v>8.3072050260269652</v>
      </c>
      <c r="C391" s="21">
        <f t="shared" ca="1" si="176"/>
        <v>6731.6138590068285</v>
      </c>
      <c r="D391" s="20">
        <f t="shared" ca="1" si="177"/>
        <v>6739.9210640328556</v>
      </c>
      <c r="E391" s="19"/>
      <c r="F391" s="20">
        <f t="shared" ca="1" si="162"/>
        <v>51.499222015843834</v>
      </c>
      <c r="G391" s="20">
        <f t="shared" ca="1" si="163"/>
        <v>1.2703689776553548</v>
      </c>
      <c r="H391" s="21">
        <f t="shared" ca="1" si="178"/>
        <v>6664.6426843071922</v>
      </c>
      <c r="I391" s="20">
        <f t="shared" ca="1" si="179"/>
        <v>6665.9130532848476</v>
      </c>
      <c r="J391" s="19"/>
      <c r="K391" s="20">
        <f t="shared" ca="1" si="164"/>
        <v>5.1505878874598858</v>
      </c>
      <c r="L391" s="20">
        <f t="shared" ca="1" si="165"/>
        <v>4.5377183346318608</v>
      </c>
      <c r="M391" s="21">
        <f t="shared" ca="1" si="180"/>
        <v>5590.1623006215132</v>
      </c>
      <c r="N391" s="20">
        <f t="shared" ca="1" si="181"/>
        <v>5594.700018956145</v>
      </c>
      <c r="O391" s="19"/>
      <c r="P391" s="20">
        <f t="shared" ca="1" si="166"/>
        <v>2.2698622822213066</v>
      </c>
      <c r="Q391" s="20">
        <f t="shared" ca="1" si="167"/>
        <v>22.877994148879942</v>
      </c>
      <c r="R391" s="21">
        <f t="shared" ca="1" si="182"/>
        <v>6701.1078681320441</v>
      </c>
      <c r="S391" s="20">
        <f t="shared" ca="1" si="183"/>
        <v>6723.9858622809243</v>
      </c>
      <c r="T391" s="19"/>
      <c r="U391" s="20">
        <f t="shared" ca="1" si="168"/>
        <v>1.2041698221697192</v>
      </c>
      <c r="V391" s="20">
        <f t="shared" ca="1" si="169"/>
        <v>6.9422122754035689</v>
      </c>
      <c r="W391" s="21">
        <f t="shared" ca="1" si="184"/>
        <v>5127.1988354414198</v>
      </c>
      <c r="X391" s="20">
        <f t="shared" ca="1" si="185"/>
        <v>5134.1410477168238</v>
      </c>
      <c r="Z391" s="20">
        <f t="shared" ca="1" si="170"/>
        <v>6.381505133501463</v>
      </c>
      <c r="AA391" s="20">
        <f t="shared" ca="1" si="171"/>
        <v>3.2048865360006316</v>
      </c>
      <c r="AB391" s="21">
        <f t="shared" ca="1" si="186"/>
        <v>6315.2765248521882</v>
      </c>
      <c r="AC391" s="20">
        <f t="shared" ca="1" si="187"/>
        <v>6318.4814113881885</v>
      </c>
      <c r="AE391" s="20">
        <f t="shared" ca="1" si="172"/>
        <v>16.646890272083365</v>
      </c>
      <c r="AF391" s="20">
        <f t="shared" ca="1" si="173"/>
        <v>22.894190240437823</v>
      </c>
      <c r="AG391" s="21">
        <f t="shared" ca="1" si="188"/>
        <v>6997.0265877297134</v>
      </c>
      <c r="AH391" s="20">
        <f t="shared" ca="1" si="189"/>
        <v>7019.920777970151</v>
      </c>
      <c r="AJ391" s="20">
        <f t="shared" ca="1" si="174"/>
        <v>3.0655710810409627</v>
      </c>
      <c r="AK391" s="20">
        <f t="shared" ca="1" si="175"/>
        <v>2.030291857901926</v>
      </c>
      <c r="AL391" s="21">
        <f t="shared" ca="1" si="190"/>
        <v>6882.1456762347016</v>
      </c>
      <c r="AM391" s="20">
        <f t="shared" ca="1" si="191"/>
        <v>6884.1759680926034</v>
      </c>
    </row>
    <row r="392" spans="1:39" x14ac:dyDescent="0.25">
      <c r="A392" s="20">
        <f t="shared" ca="1" si="160"/>
        <v>0.84501998925277888</v>
      </c>
      <c r="B392" s="20">
        <f t="shared" ca="1" si="161"/>
        <v>1.4857266389600803</v>
      </c>
      <c r="C392" s="21">
        <f t="shared" ca="1" si="176"/>
        <v>6740.7660840221088</v>
      </c>
      <c r="D392" s="20">
        <f t="shared" ca="1" si="177"/>
        <v>6742.2518106610687</v>
      </c>
      <c r="E392" s="19"/>
      <c r="F392" s="20">
        <f t="shared" ca="1" si="162"/>
        <v>1.9809999406097847</v>
      </c>
      <c r="G392" s="20">
        <f t="shared" ca="1" si="163"/>
        <v>1.1496870127644852</v>
      </c>
      <c r="H392" s="21">
        <f t="shared" ca="1" si="178"/>
        <v>6667.8940532254574</v>
      </c>
      <c r="I392" s="20">
        <f t="shared" ca="1" si="179"/>
        <v>6669.0437402382222</v>
      </c>
      <c r="J392" s="19"/>
      <c r="K392" s="20">
        <f t="shared" ca="1" si="164"/>
        <v>4.0682468115796482</v>
      </c>
      <c r="L392" s="20">
        <f t="shared" ca="1" si="165"/>
        <v>0.59343306114510841</v>
      </c>
      <c r="M392" s="21">
        <f t="shared" ca="1" si="180"/>
        <v>5598.7682657677242</v>
      </c>
      <c r="N392" s="20">
        <f t="shared" ca="1" si="181"/>
        <v>5599.3616988288695</v>
      </c>
      <c r="O392" s="19"/>
      <c r="P392" s="20">
        <f t="shared" ca="1" si="166"/>
        <v>3.8404176854409142</v>
      </c>
      <c r="Q392" s="20">
        <f t="shared" ca="1" si="167"/>
        <v>0.15609803356679877</v>
      </c>
      <c r="R392" s="21">
        <f t="shared" ca="1" si="182"/>
        <v>6727.8262799663653</v>
      </c>
      <c r="S392" s="20">
        <f t="shared" ca="1" si="183"/>
        <v>6727.9823779999324</v>
      </c>
      <c r="T392" s="19"/>
      <c r="U392" s="20">
        <f t="shared" ca="1" si="168"/>
        <v>14.875887547004998</v>
      </c>
      <c r="V392" s="20">
        <f t="shared" ca="1" si="169"/>
        <v>1.0157844186769791</v>
      </c>
      <c r="W392" s="21">
        <f t="shared" ca="1" si="184"/>
        <v>5149.0169352638286</v>
      </c>
      <c r="X392" s="20">
        <f t="shared" ca="1" si="185"/>
        <v>5150.0327196825056</v>
      </c>
      <c r="Z392" s="20">
        <f t="shared" ca="1" si="170"/>
        <v>3.6156640742157915</v>
      </c>
      <c r="AA392" s="20">
        <f t="shared" ca="1" si="171"/>
        <v>14.55744654196188</v>
      </c>
      <c r="AB392" s="21">
        <f t="shared" ca="1" si="186"/>
        <v>6322.0970754624041</v>
      </c>
      <c r="AC392" s="20">
        <f t="shared" ca="1" si="187"/>
        <v>6336.6545220043663</v>
      </c>
      <c r="AE392" s="20">
        <f t="shared" ca="1" si="172"/>
        <v>30.526256688345207</v>
      </c>
      <c r="AF392" s="20">
        <f t="shared" ca="1" si="173"/>
        <v>1.6908826437022084</v>
      </c>
      <c r="AG392" s="21">
        <f t="shared" ca="1" si="188"/>
        <v>7050.4470346584958</v>
      </c>
      <c r="AH392" s="20">
        <f t="shared" ca="1" si="189"/>
        <v>7052.1379173021978</v>
      </c>
      <c r="AJ392" s="20">
        <f t="shared" ca="1" si="174"/>
        <v>26.738841119071743</v>
      </c>
      <c r="AK392" s="20">
        <f t="shared" ca="1" si="175"/>
        <v>0.9485742139769795</v>
      </c>
      <c r="AL392" s="21">
        <f t="shared" ca="1" si="190"/>
        <v>6910.9148092116748</v>
      </c>
      <c r="AM392" s="20">
        <f t="shared" ca="1" si="191"/>
        <v>6911.8633834256516</v>
      </c>
    </row>
    <row r="393" spans="1:39" x14ac:dyDescent="0.25">
      <c r="A393" s="20">
        <f t="shared" ca="1" si="160"/>
        <v>25.302021946198238</v>
      </c>
      <c r="B393" s="20">
        <f t="shared" ca="1" si="161"/>
        <v>3.5073066195016214</v>
      </c>
      <c r="C393" s="21">
        <f t="shared" ca="1" si="176"/>
        <v>6767.5538326072674</v>
      </c>
      <c r="D393" s="20">
        <f t="shared" ca="1" si="177"/>
        <v>6771.0611392267692</v>
      </c>
      <c r="E393" s="19"/>
      <c r="F393" s="20">
        <f t="shared" ca="1" si="162"/>
        <v>39.583671585221552</v>
      </c>
      <c r="G393" s="20">
        <f t="shared" ca="1" si="163"/>
        <v>4.1280955877512167</v>
      </c>
      <c r="H393" s="21">
        <f t="shared" ca="1" si="178"/>
        <v>6708.6274118234442</v>
      </c>
      <c r="I393" s="20">
        <f t="shared" ca="1" si="179"/>
        <v>6712.7555074111951</v>
      </c>
      <c r="J393" s="19"/>
      <c r="K393" s="20">
        <f t="shared" ca="1" si="164"/>
        <v>4.4411298071397249</v>
      </c>
      <c r="L393" s="20">
        <f t="shared" ca="1" si="165"/>
        <v>8.5897449431881867</v>
      </c>
      <c r="M393" s="21">
        <f t="shared" ca="1" si="180"/>
        <v>5603.8028286360095</v>
      </c>
      <c r="N393" s="20">
        <f t="shared" ca="1" si="181"/>
        <v>5612.3925735791981</v>
      </c>
      <c r="O393" s="19"/>
      <c r="P393" s="20">
        <f t="shared" ca="1" si="166"/>
        <v>10.886973941602552</v>
      </c>
      <c r="Q393" s="20">
        <f t="shared" ca="1" si="167"/>
        <v>12.192097264858091</v>
      </c>
      <c r="R393" s="21">
        <f t="shared" ca="1" si="182"/>
        <v>6738.8693519415347</v>
      </c>
      <c r="S393" s="20">
        <f t="shared" ca="1" si="183"/>
        <v>6751.0614492063924</v>
      </c>
      <c r="T393" s="19"/>
      <c r="U393" s="20">
        <f t="shared" ca="1" si="168"/>
        <v>10.229778771131414</v>
      </c>
      <c r="V393" s="20">
        <f t="shared" ca="1" si="169"/>
        <v>3.6803612348535522</v>
      </c>
      <c r="W393" s="21">
        <f t="shared" ca="1" si="184"/>
        <v>5160.2624984536369</v>
      </c>
      <c r="X393" s="20">
        <f t="shared" ca="1" si="185"/>
        <v>5163.9428596884909</v>
      </c>
      <c r="Z393" s="20">
        <f t="shared" ca="1" si="170"/>
        <v>1.4523150981462993</v>
      </c>
      <c r="AA393" s="20">
        <f t="shared" ca="1" si="171"/>
        <v>7.4152416971775841</v>
      </c>
      <c r="AB393" s="21">
        <f t="shared" ca="1" si="186"/>
        <v>6338.1068371025121</v>
      </c>
      <c r="AC393" s="20">
        <f t="shared" ca="1" si="187"/>
        <v>6345.5220787996896</v>
      </c>
      <c r="AE393" s="20">
        <f t="shared" ca="1" si="172"/>
        <v>10.159599621809978</v>
      </c>
      <c r="AF393" s="20">
        <f t="shared" ca="1" si="173"/>
        <v>10.682213231484514</v>
      </c>
      <c r="AG393" s="21">
        <f t="shared" ca="1" si="188"/>
        <v>7062.2975169240081</v>
      </c>
      <c r="AH393" s="20">
        <f t="shared" ca="1" si="189"/>
        <v>7072.9797301554927</v>
      </c>
      <c r="AJ393" s="20">
        <f t="shared" ca="1" si="174"/>
        <v>10.478270684503237</v>
      </c>
      <c r="AK393" s="20">
        <f t="shared" ca="1" si="175"/>
        <v>1.81376846947698</v>
      </c>
      <c r="AL393" s="21">
        <f t="shared" ca="1" si="190"/>
        <v>6922.3416541101551</v>
      </c>
      <c r="AM393" s="20">
        <f t="shared" ca="1" si="191"/>
        <v>6924.1554225796317</v>
      </c>
    </row>
    <row r="394" spans="1:39" x14ac:dyDescent="0.25">
      <c r="A394" s="20">
        <f t="shared" ca="1" si="160"/>
        <v>7.4799901308294618</v>
      </c>
      <c r="B394" s="20">
        <f t="shared" ca="1" si="161"/>
        <v>0.74085037852264057</v>
      </c>
      <c r="C394" s="21">
        <f t="shared" ca="1" si="176"/>
        <v>6778.5411293575989</v>
      </c>
      <c r="D394" s="20">
        <f t="shared" ca="1" si="177"/>
        <v>6779.2819797361217</v>
      </c>
      <c r="E394" s="19"/>
      <c r="F394" s="20">
        <f t="shared" ca="1" si="162"/>
        <v>36.627649923152831</v>
      </c>
      <c r="G394" s="20">
        <f t="shared" ca="1" si="163"/>
        <v>1.2745009525229907</v>
      </c>
      <c r="H394" s="21">
        <f t="shared" ca="1" si="178"/>
        <v>6749.3831573343477</v>
      </c>
      <c r="I394" s="20">
        <f t="shared" ca="1" si="179"/>
        <v>6750.6576582868711</v>
      </c>
      <c r="J394" s="19"/>
      <c r="K394" s="20">
        <f t="shared" ca="1" si="164"/>
        <v>0.16972327384262934</v>
      </c>
      <c r="L394" s="20">
        <f t="shared" ca="1" si="165"/>
        <v>3.9140111352519815</v>
      </c>
      <c r="M394" s="21">
        <f t="shared" ca="1" si="180"/>
        <v>5612.5622968530406</v>
      </c>
      <c r="N394" s="20">
        <f t="shared" ca="1" si="181"/>
        <v>5616.4763079882923</v>
      </c>
      <c r="O394" s="19"/>
      <c r="P394" s="20">
        <f t="shared" ca="1" si="166"/>
        <v>11.936270105054287</v>
      </c>
      <c r="Q394" s="20">
        <f t="shared" ca="1" si="167"/>
        <v>1.3041460266326419</v>
      </c>
      <c r="R394" s="21">
        <f t="shared" ca="1" si="182"/>
        <v>6762.9977193114464</v>
      </c>
      <c r="S394" s="20">
        <f t="shared" ca="1" si="183"/>
        <v>6764.3018653380786</v>
      </c>
      <c r="T394" s="19"/>
      <c r="U394" s="20">
        <f t="shared" ca="1" si="168"/>
        <v>18.755850448441553</v>
      </c>
      <c r="V394" s="20">
        <f t="shared" ca="1" si="169"/>
        <v>1.3304182785430907</v>
      </c>
      <c r="W394" s="21">
        <f t="shared" ca="1" si="184"/>
        <v>5182.6987101369323</v>
      </c>
      <c r="X394" s="20">
        <f t="shared" ca="1" si="185"/>
        <v>5184.0291284154755</v>
      </c>
      <c r="Z394" s="20">
        <f t="shared" ca="1" si="170"/>
        <v>4.341389247204833</v>
      </c>
      <c r="AA394" s="20">
        <f t="shared" ca="1" si="171"/>
        <v>0.83866869586707893</v>
      </c>
      <c r="AB394" s="21">
        <f t="shared" ca="1" si="186"/>
        <v>6349.863468046894</v>
      </c>
      <c r="AC394" s="20">
        <f t="shared" ca="1" si="187"/>
        <v>6350.7021367427615</v>
      </c>
      <c r="AE394" s="20">
        <f t="shared" ca="1" si="172"/>
        <v>11.101911535209219</v>
      </c>
      <c r="AF394" s="20">
        <f t="shared" ca="1" si="173"/>
        <v>4.8593729476804066</v>
      </c>
      <c r="AG394" s="21">
        <f t="shared" ca="1" si="188"/>
        <v>7084.0816416907019</v>
      </c>
      <c r="AH394" s="20">
        <f t="shared" ca="1" si="189"/>
        <v>7088.9410146383825</v>
      </c>
      <c r="AJ394" s="20">
        <f t="shared" ca="1" si="174"/>
        <v>11.129956336378815</v>
      </c>
      <c r="AK394" s="20">
        <f t="shared" ca="1" si="175"/>
        <v>6.8402877983862345</v>
      </c>
      <c r="AL394" s="21">
        <f t="shared" ca="1" si="190"/>
        <v>6935.2853789160108</v>
      </c>
      <c r="AM394" s="20">
        <f t="shared" ca="1" si="191"/>
        <v>6942.1256667143971</v>
      </c>
    </row>
    <row r="395" spans="1:39" x14ac:dyDescent="0.25">
      <c r="A395" s="20">
        <f t="shared" ca="1" si="160"/>
        <v>28.238914374046793</v>
      </c>
      <c r="B395" s="20">
        <f t="shared" ca="1" si="161"/>
        <v>27.910344359601059</v>
      </c>
      <c r="C395" s="21">
        <f t="shared" ca="1" si="176"/>
        <v>6807.5208941101682</v>
      </c>
      <c r="D395" s="20">
        <f t="shared" ca="1" si="177"/>
        <v>6835.4312384697696</v>
      </c>
      <c r="E395" s="19"/>
      <c r="F395" s="20">
        <f t="shared" ca="1" si="162"/>
        <v>11.483028361853123</v>
      </c>
      <c r="G395" s="20">
        <f t="shared" ca="1" si="163"/>
        <v>0.13810235457304856</v>
      </c>
      <c r="H395" s="21">
        <f t="shared" ca="1" si="178"/>
        <v>6762.1406866487241</v>
      </c>
      <c r="I395" s="20">
        <f t="shared" ca="1" si="179"/>
        <v>6762.2787890032969</v>
      </c>
      <c r="J395" s="19"/>
      <c r="K395" s="20">
        <f t="shared" ca="1" si="164"/>
        <v>13.47769631944421</v>
      </c>
      <c r="L395" s="20">
        <f t="shared" ca="1" si="165"/>
        <v>3.0150794174650395</v>
      </c>
      <c r="M395" s="21">
        <f t="shared" ca="1" si="180"/>
        <v>5629.9540043077368</v>
      </c>
      <c r="N395" s="20">
        <f t="shared" ca="1" si="181"/>
        <v>5632.9690837252019</v>
      </c>
      <c r="O395" s="19"/>
      <c r="P395" s="20">
        <f t="shared" ca="1" si="166"/>
        <v>10.442911293504775</v>
      </c>
      <c r="Q395" s="20">
        <f t="shared" ca="1" si="167"/>
        <v>8.8323572828063366</v>
      </c>
      <c r="R395" s="21">
        <f t="shared" ca="1" si="182"/>
        <v>6774.7447766315836</v>
      </c>
      <c r="S395" s="20">
        <f t="shared" ca="1" si="183"/>
        <v>6783.5771339143903</v>
      </c>
      <c r="T395" s="19"/>
      <c r="U395" s="20">
        <f t="shared" ca="1" si="168"/>
        <v>3.4493844263694133</v>
      </c>
      <c r="V395" s="20">
        <f t="shared" ca="1" si="169"/>
        <v>2.180085645401777</v>
      </c>
      <c r="W395" s="21">
        <f t="shared" ca="1" si="184"/>
        <v>5187.4785128418453</v>
      </c>
      <c r="X395" s="20">
        <f t="shared" ca="1" si="185"/>
        <v>5189.6585984872472</v>
      </c>
      <c r="Z395" s="20">
        <f t="shared" ca="1" si="170"/>
        <v>5.0848975689027505</v>
      </c>
      <c r="AA395" s="20">
        <f t="shared" ca="1" si="171"/>
        <v>2.8517357228861364</v>
      </c>
      <c r="AB395" s="21">
        <f t="shared" ca="1" si="186"/>
        <v>6355.7870343116638</v>
      </c>
      <c r="AC395" s="20">
        <f t="shared" ca="1" si="187"/>
        <v>6358.6387700345504</v>
      </c>
      <c r="AE395" s="20">
        <f t="shared" ca="1" si="172"/>
        <v>19.282822610233087</v>
      </c>
      <c r="AF395" s="20">
        <f t="shared" ca="1" si="173"/>
        <v>0.74966151199112374</v>
      </c>
      <c r="AG395" s="21">
        <f t="shared" ca="1" si="188"/>
        <v>7108.2238372486154</v>
      </c>
      <c r="AH395" s="20">
        <f t="shared" ca="1" si="189"/>
        <v>7108.9734987606062</v>
      </c>
      <c r="AJ395" s="20">
        <f t="shared" ca="1" si="174"/>
        <v>5.1814345530760573</v>
      </c>
      <c r="AK395" s="20">
        <f t="shared" ca="1" si="175"/>
        <v>6.4879160249548944</v>
      </c>
      <c r="AL395" s="21">
        <f t="shared" ca="1" si="190"/>
        <v>6947.3071012674727</v>
      </c>
      <c r="AM395" s="20">
        <f t="shared" ca="1" si="191"/>
        <v>6953.7950172924275</v>
      </c>
    </row>
    <row r="396" spans="1:39" x14ac:dyDescent="0.25">
      <c r="A396" s="20">
        <f t="shared" ca="1" si="160"/>
        <v>3.8018829695754297</v>
      </c>
      <c r="B396" s="20">
        <f t="shared" ca="1" si="161"/>
        <v>0.39184493914860613</v>
      </c>
      <c r="C396" s="21">
        <f t="shared" ca="1" si="176"/>
        <v>6839.2331214393453</v>
      </c>
      <c r="D396" s="20">
        <f t="shared" ca="1" si="177"/>
        <v>6839.6249663784938</v>
      </c>
      <c r="E396" s="19"/>
      <c r="F396" s="20">
        <f t="shared" ca="1" si="162"/>
        <v>49.138806555885139</v>
      </c>
      <c r="G396" s="20">
        <f t="shared" ca="1" si="163"/>
        <v>1.9911195648592435</v>
      </c>
      <c r="H396" s="21">
        <f t="shared" ca="1" si="178"/>
        <v>6811.4175955591818</v>
      </c>
      <c r="I396" s="20">
        <f t="shared" ca="1" si="179"/>
        <v>6813.408715124041</v>
      </c>
      <c r="J396" s="19"/>
      <c r="K396" s="20">
        <f t="shared" ca="1" si="164"/>
        <v>1.2962649353209055</v>
      </c>
      <c r="L396" s="20">
        <f t="shared" ca="1" si="165"/>
        <v>7.7920535857745588</v>
      </c>
      <c r="M396" s="21">
        <f t="shared" ca="1" si="180"/>
        <v>5634.2653486605232</v>
      </c>
      <c r="N396" s="20">
        <f t="shared" ca="1" si="181"/>
        <v>5642.0574022462979</v>
      </c>
      <c r="O396" s="19"/>
      <c r="P396" s="20">
        <f t="shared" ca="1" si="166"/>
        <v>0.5047801612653513</v>
      </c>
      <c r="Q396" s="20">
        <f t="shared" ca="1" si="167"/>
        <v>1.4969010248696843</v>
      </c>
      <c r="R396" s="21">
        <f t="shared" ca="1" si="182"/>
        <v>6784.0819140756557</v>
      </c>
      <c r="S396" s="20">
        <f t="shared" ca="1" si="183"/>
        <v>6785.5788151005254</v>
      </c>
      <c r="T396" s="19"/>
      <c r="U396" s="20">
        <f t="shared" ca="1" si="168"/>
        <v>15.29618768092323</v>
      </c>
      <c r="V396" s="20">
        <f t="shared" ca="1" si="169"/>
        <v>1.371827881418997</v>
      </c>
      <c r="W396" s="21">
        <f t="shared" ca="1" si="184"/>
        <v>5204.9547861681704</v>
      </c>
      <c r="X396" s="20">
        <f t="shared" ca="1" si="185"/>
        <v>5206.3266140495898</v>
      </c>
      <c r="Z396" s="20">
        <f t="shared" ca="1" si="170"/>
        <v>0.50922289721262559</v>
      </c>
      <c r="AA396" s="20">
        <f t="shared" ca="1" si="171"/>
        <v>0.9143201410215176</v>
      </c>
      <c r="AB396" s="21">
        <f t="shared" ca="1" si="186"/>
        <v>6359.1479929317629</v>
      </c>
      <c r="AC396" s="20">
        <f t="shared" ca="1" si="187"/>
        <v>6360.0623130727845</v>
      </c>
      <c r="AE396" s="20">
        <f t="shared" ca="1" si="172"/>
        <v>2.3214225956556058</v>
      </c>
      <c r="AF396" s="20">
        <f t="shared" ca="1" si="173"/>
        <v>4.6201061966349775</v>
      </c>
      <c r="AG396" s="21">
        <f t="shared" ca="1" si="188"/>
        <v>7111.2949213562615</v>
      </c>
      <c r="AH396" s="20">
        <f t="shared" ca="1" si="189"/>
        <v>7115.9150275528964</v>
      </c>
      <c r="AJ396" s="20">
        <f t="shared" ca="1" si="174"/>
        <v>7.8754808990578837</v>
      </c>
      <c r="AK396" s="20">
        <f t="shared" ca="1" si="175"/>
        <v>12.91797833900462</v>
      </c>
      <c r="AL396" s="21">
        <f t="shared" ca="1" si="190"/>
        <v>6961.6704981914854</v>
      </c>
      <c r="AM396" s="20">
        <f t="shared" ca="1" si="191"/>
        <v>6974.58847653049</v>
      </c>
    </row>
    <row r="397" spans="1:39" x14ac:dyDescent="0.25">
      <c r="A397" s="20">
        <f t="shared" ca="1" si="160"/>
        <v>8.2685676937067605</v>
      </c>
      <c r="B397" s="20">
        <f t="shared" ca="1" si="161"/>
        <v>4.8061493427526813E-3</v>
      </c>
      <c r="C397" s="21">
        <f t="shared" ca="1" si="176"/>
        <v>6847.893534072201</v>
      </c>
      <c r="D397" s="20">
        <f t="shared" ca="1" si="177"/>
        <v>6847.8983402215435</v>
      </c>
      <c r="E397" s="19"/>
      <c r="F397" s="20">
        <f t="shared" ca="1" si="162"/>
        <v>6.28954666865687</v>
      </c>
      <c r="G397" s="20">
        <f t="shared" ca="1" si="163"/>
        <v>0.81861480171712064</v>
      </c>
      <c r="H397" s="21">
        <f t="shared" ca="1" si="178"/>
        <v>6819.6982617926978</v>
      </c>
      <c r="I397" s="20">
        <f t="shared" ca="1" si="179"/>
        <v>6820.5168765944154</v>
      </c>
      <c r="J397" s="19"/>
      <c r="K397" s="20">
        <f t="shared" ca="1" si="164"/>
        <v>5.3891380103576783</v>
      </c>
      <c r="L397" s="20">
        <f t="shared" ca="1" si="165"/>
        <v>2.3962099165299957</v>
      </c>
      <c r="M397" s="21">
        <f t="shared" ca="1" si="180"/>
        <v>5647.4465402566557</v>
      </c>
      <c r="N397" s="20">
        <f t="shared" ca="1" si="181"/>
        <v>5649.8427501731858</v>
      </c>
      <c r="O397" s="19"/>
      <c r="P397" s="20">
        <f t="shared" ca="1" si="166"/>
        <v>4.457894177390175</v>
      </c>
      <c r="Q397" s="20">
        <f t="shared" ca="1" si="167"/>
        <v>0.43958937587589714</v>
      </c>
      <c r="R397" s="21">
        <f t="shared" ca="1" si="182"/>
        <v>6790.0367092779152</v>
      </c>
      <c r="S397" s="20">
        <f t="shared" ca="1" si="183"/>
        <v>6790.4762986537908</v>
      </c>
      <c r="T397" s="19"/>
      <c r="U397" s="20">
        <f t="shared" ca="1" si="168"/>
        <v>0.11706385430141826</v>
      </c>
      <c r="V397" s="20">
        <f t="shared" ca="1" si="169"/>
        <v>5.1560070917752236</v>
      </c>
      <c r="W397" s="21">
        <f t="shared" ca="1" si="184"/>
        <v>5206.4436779038915</v>
      </c>
      <c r="X397" s="20">
        <f t="shared" ca="1" si="185"/>
        <v>5211.5996849956664</v>
      </c>
      <c r="Z397" s="20">
        <f t="shared" ca="1" si="170"/>
        <v>7.7842115494929045</v>
      </c>
      <c r="AA397" s="20">
        <f t="shared" ca="1" si="171"/>
        <v>1.2471626722628706</v>
      </c>
      <c r="AB397" s="21">
        <f t="shared" ca="1" si="186"/>
        <v>6367.8465246222777</v>
      </c>
      <c r="AC397" s="20">
        <f t="shared" ca="1" si="187"/>
        <v>6369.0936872945404</v>
      </c>
      <c r="AE397" s="20">
        <f t="shared" ca="1" si="172"/>
        <v>8.5376581483821745</v>
      </c>
      <c r="AF397" s="20">
        <f t="shared" ca="1" si="173"/>
        <v>8.8551617971081455</v>
      </c>
      <c r="AG397" s="21">
        <f t="shared" ca="1" si="188"/>
        <v>7124.4526857012788</v>
      </c>
      <c r="AH397" s="20">
        <f t="shared" ca="1" si="189"/>
        <v>7133.3078474983868</v>
      </c>
      <c r="AJ397" s="20">
        <f t="shared" ca="1" si="174"/>
        <v>3.7302285749067416</v>
      </c>
      <c r="AK397" s="20">
        <f t="shared" ca="1" si="175"/>
        <v>4.8416674169961658</v>
      </c>
      <c r="AL397" s="21">
        <f t="shared" ca="1" si="190"/>
        <v>6978.3187051053965</v>
      </c>
      <c r="AM397" s="20">
        <f t="shared" ca="1" si="191"/>
        <v>6983.1603725223922</v>
      </c>
    </row>
    <row r="398" spans="1:39" x14ac:dyDescent="0.25">
      <c r="A398" s="20">
        <f t="shared" ref="A398:A461" ca="1" si="192">((-LN(1-RAND()))/$C$9)</f>
        <v>35.010552496919104</v>
      </c>
      <c r="B398" s="20">
        <f t="shared" ref="B398:B461" ca="1" si="193">((-LN(1-RAND()))/$C$10)</f>
        <v>10.618230835917343</v>
      </c>
      <c r="C398" s="21">
        <f t="shared" ca="1" si="176"/>
        <v>6882.908892718463</v>
      </c>
      <c r="D398" s="20">
        <f t="shared" ca="1" si="177"/>
        <v>6893.5271235543805</v>
      </c>
      <c r="E398" s="19"/>
      <c r="F398" s="20">
        <f t="shared" ref="F398:F461" ca="1" si="194">((-LN(1-RAND()))/$H$9)</f>
        <v>32.794852262043072</v>
      </c>
      <c r="G398" s="20">
        <f t="shared" ref="G398:G461" ca="1" si="195">((-LN(1-RAND()))/$H$10)</f>
        <v>0.5354814629853093</v>
      </c>
      <c r="H398" s="21">
        <f t="shared" ca="1" si="178"/>
        <v>6853.3117288564581</v>
      </c>
      <c r="I398" s="20">
        <f t="shared" ca="1" si="179"/>
        <v>6853.8472103194435</v>
      </c>
      <c r="J398" s="19"/>
      <c r="K398" s="20">
        <f t="shared" ref="K398:K461" ca="1" si="196">((-LN(1-RAND()))/$M$9)</f>
        <v>3.0365231100271841</v>
      </c>
      <c r="L398" s="20">
        <f t="shared" ref="L398:L461" ca="1" si="197">((-LN(1-RAND()))/$M$10)</f>
        <v>0.79590704056304162</v>
      </c>
      <c r="M398" s="21">
        <f t="shared" ca="1" si="180"/>
        <v>5652.8792732832126</v>
      </c>
      <c r="N398" s="20">
        <f t="shared" ca="1" si="181"/>
        <v>5653.6751803237757</v>
      </c>
      <c r="O398" s="19"/>
      <c r="P398" s="20">
        <f t="shared" ref="P398:P461" ca="1" si="198">((-LN(1-RAND()))/$R$9)</f>
        <v>4.7797017031962188</v>
      </c>
      <c r="Q398" s="20">
        <f t="shared" ref="Q398:Q461" ca="1" si="199">((-LN(1-RAND()))/$R$10)</f>
        <v>1.7568314282466149</v>
      </c>
      <c r="R398" s="21">
        <f t="shared" ca="1" si="182"/>
        <v>6795.256000356987</v>
      </c>
      <c r="S398" s="20">
        <f t="shared" ca="1" si="183"/>
        <v>6797.0128317852332</v>
      </c>
      <c r="T398" s="19"/>
      <c r="U398" s="20">
        <f t="shared" ref="U398:U461" ca="1" si="200">((-LN(1-RAND()))/$W$9)</f>
        <v>1.2032614822852898</v>
      </c>
      <c r="V398" s="20">
        <f t="shared" ref="V398:V461" ca="1" si="201">((-LN(1-RAND()))/$W$10)</f>
        <v>0.88050885105941012</v>
      </c>
      <c r="W398" s="21">
        <f t="shared" ca="1" si="184"/>
        <v>5212.802946477952</v>
      </c>
      <c r="X398" s="20">
        <f t="shared" ca="1" si="185"/>
        <v>5213.6834553290118</v>
      </c>
      <c r="Z398" s="20">
        <f t="shared" ref="Z398:Z461" ca="1" si="202">((-LN(1-RAND()))/$AB$9)</f>
        <v>32.818410596472667</v>
      </c>
      <c r="AA398" s="20">
        <f t="shared" ref="AA398:AA461" ca="1" si="203">((-LN(1-RAND()))/$AB$10)</f>
        <v>2.4925734678802325</v>
      </c>
      <c r="AB398" s="21">
        <f t="shared" ca="1" si="186"/>
        <v>6401.9120978910132</v>
      </c>
      <c r="AC398" s="20">
        <f t="shared" ca="1" si="187"/>
        <v>6404.4046713588932</v>
      </c>
      <c r="AE398" s="20">
        <f t="shared" ref="AE398:AE461" ca="1" si="204">((-LN(1-RAND()))/$AG$9)</f>
        <v>4.8657187393672388</v>
      </c>
      <c r="AF398" s="20">
        <f t="shared" ref="AF398:AF461" ca="1" si="205">((-LN(1-RAND()))/$AG$10)</f>
        <v>6.0629552487751672</v>
      </c>
      <c r="AG398" s="21">
        <f t="shared" ca="1" si="188"/>
        <v>7138.1735662377541</v>
      </c>
      <c r="AH398" s="20">
        <f t="shared" ca="1" si="189"/>
        <v>7144.2365214865295</v>
      </c>
      <c r="AJ398" s="20">
        <f t="shared" ref="AJ398:AJ461" ca="1" si="206">((-LN(1-RAND()))/$AL$9)</f>
        <v>6.7345039583996371</v>
      </c>
      <c r="AK398" s="20">
        <f t="shared" ref="AK398:AK461" ca="1" si="207">((-LN(1-RAND()))/$AL$10)</f>
        <v>0.26660890815029881</v>
      </c>
      <c r="AL398" s="21">
        <f t="shared" ca="1" si="190"/>
        <v>6989.8948764807919</v>
      </c>
      <c r="AM398" s="20">
        <f t="shared" ca="1" si="191"/>
        <v>6990.1614853889423</v>
      </c>
    </row>
    <row r="399" spans="1:39" x14ac:dyDescent="0.25">
      <c r="A399" s="20">
        <f t="shared" ca="1" si="192"/>
        <v>5.4158025466264696</v>
      </c>
      <c r="B399" s="20">
        <f t="shared" ca="1" si="193"/>
        <v>13.457922555034514</v>
      </c>
      <c r="C399" s="21">
        <f t="shared" ref="C399:C462" ca="1" si="208">D398+A399</f>
        <v>6898.9429261010073</v>
      </c>
      <c r="D399" s="20">
        <f t="shared" ref="D399:D462" ca="1" si="209">C399+B399</f>
        <v>6912.4008486560415</v>
      </c>
      <c r="E399" s="19"/>
      <c r="F399" s="20">
        <f t="shared" ca="1" si="194"/>
        <v>13.46466996051948</v>
      </c>
      <c r="G399" s="20">
        <f t="shared" ca="1" si="195"/>
        <v>10.056687178578969</v>
      </c>
      <c r="H399" s="21">
        <f t="shared" ref="H399:H462" ca="1" si="210">I398+F399</f>
        <v>6867.3118802799627</v>
      </c>
      <c r="I399" s="20">
        <f t="shared" ref="I399:I462" ca="1" si="211">H399+G399</f>
        <v>6877.3685674585413</v>
      </c>
      <c r="J399" s="19"/>
      <c r="K399" s="20">
        <f t="shared" ca="1" si="196"/>
        <v>26.605228070106261</v>
      </c>
      <c r="L399" s="20">
        <f t="shared" ca="1" si="197"/>
        <v>11.917295931007782</v>
      </c>
      <c r="M399" s="21">
        <f t="shared" ref="M399:M462" ca="1" si="212">N398+K399</f>
        <v>5680.2804083938818</v>
      </c>
      <c r="N399" s="20">
        <f t="shared" ref="N399:N462" ca="1" si="213">M399+L399</f>
        <v>5692.1977043248899</v>
      </c>
      <c r="O399" s="19"/>
      <c r="P399" s="20">
        <f t="shared" ca="1" si="198"/>
        <v>1.5674405854031823</v>
      </c>
      <c r="Q399" s="20">
        <f t="shared" ca="1" si="199"/>
        <v>6.1298961636982883</v>
      </c>
      <c r="R399" s="21">
        <f t="shared" ref="R399:R462" ca="1" si="214">S398+P399</f>
        <v>6798.5802723706365</v>
      </c>
      <c r="S399" s="20">
        <f t="shared" ref="S399:S462" ca="1" si="215">R399+Q399</f>
        <v>6804.710168534335</v>
      </c>
      <c r="T399" s="19"/>
      <c r="U399" s="20">
        <f t="shared" ca="1" si="200"/>
        <v>13.523795102143417</v>
      </c>
      <c r="V399" s="20">
        <f t="shared" ca="1" si="201"/>
        <v>0.68739199803394879</v>
      </c>
      <c r="W399" s="21">
        <f t="shared" ref="W399:W462" ca="1" si="216">X398+U399</f>
        <v>5227.2072504311554</v>
      </c>
      <c r="X399" s="20">
        <f t="shared" ref="X399:X462" ca="1" si="217">W399+V399</f>
        <v>5227.8946424291898</v>
      </c>
      <c r="Z399" s="20">
        <f t="shared" ca="1" si="202"/>
        <v>25.039369665223276</v>
      </c>
      <c r="AA399" s="20">
        <f t="shared" ca="1" si="203"/>
        <v>7.2639288811981144</v>
      </c>
      <c r="AB399" s="21">
        <f t="shared" ref="AB399:AB462" ca="1" si="218">AC398+Z399</f>
        <v>6429.4440410241168</v>
      </c>
      <c r="AC399" s="20">
        <f t="shared" ref="AC399:AC462" ca="1" si="219">AB399+AA399</f>
        <v>6436.7079699053147</v>
      </c>
      <c r="AE399" s="20">
        <f t="shared" ca="1" si="204"/>
        <v>15.800526330952863</v>
      </c>
      <c r="AF399" s="20">
        <f t="shared" ca="1" si="205"/>
        <v>3.8828372433970038</v>
      </c>
      <c r="AG399" s="21">
        <f t="shared" ref="AG399:AG462" ca="1" si="220">AH398+AE399</f>
        <v>7160.0370478174827</v>
      </c>
      <c r="AH399" s="20">
        <f t="shared" ref="AH399:AH462" ca="1" si="221">AG399+AF399</f>
        <v>7163.91988506088</v>
      </c>
      <c r="AJ399" s="20">
        <f t="shared" ca="1" si="206"/>
        <v>2.0914924540354041</v>
      </c>
      <c r="AK399" s="20">
        <f t="shared" ca="1" si="207"/>
        <v>4.6152536098182031</v>
      </c>
      <c r="AL399" s="21">
        <f t="shared" ref="AL399:AL462" ca="1" si="222">AM398+AJ399</f>
        <v>6992.252977842978</v>
      </c>
      <c r="AM399" s="20">
        <f t="shared" ref="AM399:AM462" ca="1" si="223">AL399+AK399</f>
        <v>6996.868231452796</v>
      </c>
    </row>
    <row r="400" spans="1:39" x14ac:dyDescent="0.25">
      <c r="A400" s="20">
        <f t="shared" ca="1" si="192"/>
        <v>12.584278086983907</v>
      </c>
      <c r="B400" s="20">
        <f t="shared" ca="1" si="193"/>
        <v>34.857764787241919</v>
      </c>
      <c r="C400" s="21">
        <f t="shared" ca="1" si="208"/>
        <v>6924.9851267430258</v>
      </c>
      <c r="D400" s="20">
        <f t="shared" ca="1" si="209"/>
        <v>6959.8428915302675</v>
      </c>
      <c r="E400" s="19"/>
      <c r="F400" s="20">
        <f t="shared" ca="1" si="194"/>
        <v>3.7850054648625457</v>
      </c>
      <c r="G400" s="20">
        <f t="shared" ca="1" si="195"/>
        <v>0.38427179881562573</v>
      </c>
      <c r="H400" s="21">
        <f t="shared" ca="1" si="210"/>
        <v>6881.1535729234038</v>
      </c>
      <c r="I400" s="20">
        <f t="shared" ca="1" si="211"/>
        <v>6881.5378447222192</v>
      </c>
      <c r="J400" s="19"/>
      <c r="K400" s="20">
        <f t="shared" ca="1" si="196"/>
        <v>3.7620920326176015</v>
      </c>
      <c r="L400" s="20">
        <f t="shared" ca="1" si="197"/>
        <v>18.548813270978837</v>
      </c>
      <c r="M400" s="21">
        <f t="shared" ca="1" si="212"/>
        <v>5695.959796357507</v>
      </c>
      <c r="N400" s="20">
        <f t="shared" ca="1" si="213"/>
        <v>5714.5086096284858</v>
      </c>
      <c r="O400" s="19"/>
      <c r="P400" s="20">
        <f t="shared" ca="1" si="198"/>
        <v>5.7113200712399079</v>
      </c>
      <c r="Q400" s="20">
        <f t="shared" ca="1" si="199"/>
        <v>1.9590776013439064</v>
      </c>
      <c r="R400" s="21">
        <f t="shared" ca="1" si="214"/>
        <v>6810.4214886055752</v>
      </c>
      <c r="S400" s="20">
        <f t="shared" ca="1" si="215"/>
        <v>6812.380566206919</v>
      </c>
      <c r="T400" s="19"/>
      <c r="U400" s="20">
        <f t="shared" ca="1" si="200"/>
        <v>7.9574608910364377</v>
      </c>
      <c r="V400" s="20">
        <f t="shared" ca="1" si="201"/>
        <v>2.49255313549298</v>
      </c>
      <c r="W400" s="21">
        <f t="shared" ca="1" si="216"/>
        <v>5235.852103320226</v>
      </c>
      <c r="X400" s="20">
        <f t="shared" ca="1" si="217"/>
        <v>5238.3446564557189</v>
      </c>
      <c r="Z400" s="20">
        <f t="shared" ca="1" si="202"/>
        <v>6.9395013019670539</v>
      </c>
      <c r="AA400" s="20">
        <f t="shared" ca="1" si="203"/>
        <v>4.5370311563019659</v>
      </c>
      <c r="AB400" s="21">
        <f t="shared" ca="1" si="218"/>
        <v>6443.6474712072813</v>
      </c>
      <c r="AC400" s="20">
        <f t="shared" ca="1" si="219"/>
        <v>6448.1845023635833</v>
      </c>
      <c r="AE400" s="20">
        <f t="shared" ca="1" si="204"/>
        <v>11.173310081146424</v>
      </c>
      <c r="AF400" s="20">
        <f t="shared" ca="1" si="205"/>
        <v>13.263275238246498</v>
      </c>
      <c r="AG400" s="21">
        <f t="shared" ca="1" si="220"/>
        <v>7175.0931951420262</v>
      </c>
      <c r="AH400" s="20">
        <f t="shared" ca="1" si="221"/>
        <v>7188.3564703802731</v>
      </c>
      <c r="AJ400" s="20">
        <f t="shared" ca="1" si="206"/>
        <v>1.451730423547442</v>
      </c>
      <c r="AK400" s="20">
        <f t="shared" ca="1" si="207"/>
        <v>4.7246346366384122</v>
      </c>
      <c r="AL400" s="21">
        <f t="shared" ca="1" si="222"/>
        <v>6998.3199618763438</v>
      </c>
      <c r="AM400" s="20">
        <f t="shared" ca="1" si="223"/>
        <v>7003.044596512982</v>
      </c>
    </row>
    <row r="401" spans="1:39" x14ac:dyDescent="0.25">
      <c r="A401" s="20">
        <f t="shared" ca="1" si="192"/>
        <v>6.3723924194364789</v>
      </c>
      <c r="B401" s="20">
        <f t="shared" ca="1" si="193"/>
        <v>0.25291273871566972</v>
      </c>
      <c r="C401" s="21">
        <f t="shared" ca="1" si="208"/>
        <v>6966.2152839497039</v>
      </c>
      <c r="D401" s="20">
        <f t="shared" ca="1" si="209"/>
        <v>6966.46819668842</v>
      </c>
      <c r="E401" s="19"/>
      <c r="F401" s="20">
        <f t="shared" ca="1" si="194"/>
        <v>2.9456832349205646</v>
      </c>
      <c r="G401" s="20">
        <f t="shared" ca="1" si="195"/>
        <v>5.9477185403991255</v>
      </c>
      <c r="H401" s="21">
        <f t="shared" ca="1" si="210"/>
        <v>6884.4835279571398</v>
      </c>
      <c r="I401" s="20">
        <f t="shared" ca="1" si="211"/>
        <v>6890.4312464975392</v>
      </c>
      <c r="J401" s="19"/>
      <c r="K401" s="20">
        <f t="shared" ca="1" si="196"/>
        <v>10.601708113066451</v>
      </c>
      <c r="L401" s="20">
        <f t="shared" ca="1" si="197"/>
        <v>16.688744413160272</v>
      </c>
      <c r="M401" s="21">
        <f t="shared" ca="1" si="212"/>
        <v>5725.1103177415525</v>
      </c>
      <c r="N401" s="20">
        <f t="shared" ca="1" si="213"/>
        <v>5741.7990621547124</v>
      </c>
      <c r="O401" s="19"/>
      <c r="P401" s="20">
        <f t="shared" ca="1" si="198"/>
        <v>12.601497400893543</v>
      </c>
      <c r="Q401" s="20">
        <f t="shared" ca="1" si="199"/>
        <v>6.1539842617153377</v>
      </c>
      <c r="R401" s="21">
        <f t="shared" ca="1" si="214"/>
        <v>6824.9820636078121</v>
      </c>
      <c r="S401" s="20">
        <f t="shared" ca="1" si="215"/>
        <v>6831.1360478695278</v>
      </c>
      <c r="T401" s="19"/>
      <c r="U401" s="20">
        <f t="shared" ca="1" si="200"/>
        <v>25.741151849454457</v>
      </c>
      <c r="V401" s="20">
        <f t="shared" ca="1" si="201"/>
        <v>21.679998205921645</v>
      </c>
      <c r="W401" s="21">
        <f t="shared" ca="1" si="216"/>
        <v>5264.0858083051735</v>
      </c>
      <c r="X401" s="20">
        <f t="shared" ca="1" si="217"/>
        <v>5285.7658065110954</v>
      </c>
      <c r="Z401" s="20">
        <f t="shared" ca="1" si="202"/>
        <v>22.266167691713228</v>
      </c>
      <c r="AA401" s="20">
        <f t="shared" ca="1" si="203"/>
        <v>5.5196730513801269</v>
      </c>
      <c r="AB401" s="21">
        <f t="shared" ca="1" si="218"/>
        <v>6470.4506700552965</v>
      </c>
      <c r="AC401" s="20">
        <f t="shared" ca="1" si="219"/>
        <v>6475.9703431066764</v>
      </c>
      <c r="AE401" s="20">
        <f t="shared" ca="1" si="204"/>
        <v>6.8406594054698955</v>
      </c>
      <c r="AF401" s="20">
        <f t="shared" ca="1" si="205"/>
        <v>9.2966451719639149</v>
      </c>
      <c r="AG401" s="21">
        <f t="shared" ca="1" si="220"/>
        <v>7195.1971297857426</v>
      </c>
      <c r="AH401" s="20">
        <f t="shared" ca="1" si="221"/>
        <v>7204.4937749577066</v>
      </c>
      <c r="AJ401" s="20">
        <f t="shared" ca="1" si="206"/>
        <v>12.481909182444367</v>
      </c>
      <c r="AK401" s="20">
        <f t="shared" ca="1" si="207"/>
        <v>6.8657807737070407</v>
      </c>
      <c r="AL401" s="21">
        <f t="shared" ca="1" si="222"/>
        <v>7015.5265056954267</v>
      </c>
      <c r="AM401" s="20">
        <f t="shared" ca="1" si="223"/>
        <v>7022.392286469134</v>
      </c>
    </row>
    <row r="402" spans="1:39" x14ac:dyDescent="0.25">
      <c r="A402" s="20">
        <f t="shared" ca="1" si="192"/>
        <v>13.782022331698327</v>
      </c>
      <c r="B402" s="20">
        <f t="shared" ca="1" si="193"/>
        <v>1.0292548485617805</v>
      </c>
      <c r="C402" s="21">
        <f t="shared" ca="1" si="208"/>
        <v>6980.2502190201185</v>
      </c>
      <c r="D402" s="20">
        <f t="shared" ca="1" si="209"/>
        <v>6981.2794738686807</v>
      </c>
      <c r="E402" s="19"/>
      <c r="F402" s="20">
        <f t="shared" ca="1" si="194"/>
        <v>43.379930194385288</v>
      </c>
      <c r="G402" s="20">
        <f t="shared" ca="1" si="195"/>
        <v>1.5003402594023176</v>
      </c>
      <c r="H402" s="21">
        <f t="shared" ca="1" si="210"/>
        <v>6933.8111766919246</v>
      </c>
      <c r="I402" s="20">
        <f t="shared" ca="1" si="211"/>
        <v>6935.3115169513267</v>
      </c>
      <c r="J402" s="19"/>
      <c r="K402" s="20">
        <f t="shared" ca="1" si="196"/>
        <v>7.0147605676078104</v>
      </c>
      <c r="L402" s="20">
        <f t="shared" ca="1" si="197"/>
        <v>9.2835709067555694</v>
      </c>
      <c r="M402" s="21">
        <f t="shared" ca="1" si="212"/>
        <v>5748.8138227223199</v>
      </c>
      <c r="N402" s="20">
        <f t="shared" ca="1" si="213"/>
        <v>5758.0973936290757</v>
      </c>
      <c r="O402" s="19"/>
      <c r="P402" s="20">
        <f t="shared" ca="1" si="198"/>
        <v>18.301694129635067</v>
      </c>
      <c r="Q402" s="20">
        <f t="shared" ca="1" si="199"/>
        <v>0.92835791127492262</v>
      </c>
      <c r="R402" s="21">
        <f t="shared" ca="1" si="214"/>
        <v>6849.4377419991633</v>
      </c>
      <c r="S402" s="20">
        <f t="shared" ca="1" si="215"/>
        <v>6850.3660999104386</v>
      </c>
      <c r="T402" s="19"/>
      <c r="U402" s="20">
        <f t="shared" ca="1" si="200"/>
        <v>0.80778505780315368</v>
      </c>
      <c r="V402" s="20">
        <f t="shared" ca="1" si="201"/>
        <v>1.5337234952786882</v>
      </c>
      <c r="W402" s="21">
        <f t="shared" ca="1" si="216"/>
        <v>5286.5735915688983</v>
      </c>
      <c r="X402" s="20">
        <f t="shared" ca="1" si="217"/>
        <v>5288.1073150641769</v>
      </c>
      <c r="Z402" s="20">
        <f t="shared" ca="1" si="202"/>
        <v>3.10221094856368</v>
      </c>
      <c r="AA402" s="20">
        <f t="shared" ca="1" si="203"/>
        <v>2.7091483947728596</v>
      </c>
      <c r="AB402" s="21">
        <f t="shared" ca="1" si="218"/>
        <v>6479.0725540552403</v>
      </c>
      <c r="AC402" s="20">
        <f t="shared" ca="1" si="219"/>
        <v>6481.7817024500127</v>
      </c>
      <c r="AE402" s="20">
        <f t="shared" ca="1" si="204"/>
        <v>13.563677952904698</v>
      </c>
      <c r="AF402" s="20">
        <f t="shared" ca="1" si="205"/>
        <v>12.734514904115604</v>
      </c>
      <c r="AG402" s="21">
        <f t="shared" ca="1" si="220"/>
        <v>7218.0574529106116</v>
      </c>
      <c r="AH402" s="20">
        <f t="shared" ca="1" si="221"/>
        <v>7230.7919678147273</v>
      </c>
      <c r="AJ402" s="20">
        <f t="shared" ca="1" si="206"/>
        <v>1.6064381849077967</v>
      </c>
      <c r="AK402" s="20">
        <f t="shared" ca="1" si="207"/>
        <v>5.1462688958344422</v>
      </c>
      <c r="AL402" s="21">
        <f t="shared" ca="1" si="222"/>
        <v>7023.9987246540413</v>
      </c>
      <c r="AM402" s="20">
        <f t="shared" ca="1" si="223"/>
        <v>7029.1449935498758</v>
      </c>
    </row>
    <row r="403" spans="1:39" x14ac:dyDescent="0.25">
      <c r="A403" s="20">
        <f t="shared" ca="1" si="192"/>
        <v>5.3277027063908644</v>
      </c>
      <c r="B403" s="20">
        <f t="shared" ca="1" si="193"/>
        <v>0.23891837018660181</v>
      </c>
      <c r="C403" s="21">
        <f t="shared" ca="1" si="208"/>
        <v>6986.6071765750712</v>
      </c>
      <c r="D403" s="20">
        <f t="shared" ca="1" si="209"/>
        <v>6986.8460949452574</v>
      </c>
      <c r="E403" s="19"/>
      <c r="F403" s="20">
        <f t="shared" ca="1" si="194"/>
        <v>5.6814836395507653</v>
      </c>
      <c r="G403" s="20">
        <f t="shared" ca="1" si="195"/>
        <v>11.130691651284589</v>
      </c>
      <c r="H403" s="21">
        <f t="shared" ca="1" si="210"/>
        <v>6940.9930005908773</v>
      </c>
      <c r="I403" s="20">
        <f t="shared" ca="1" si="211"/>
        <v>6952.1236922421622</v>
      </c>
      <c r="J403" s="19"/>
      <c r="K403" s="20">
        <f t="shared" ca="1" si="196"/>
        <v>29.72390355397334</v>
      </c>
      <c r="L403" s="20">
        <f t="shared" ca="1" si="197"/>
        <v>3.7366205519568982</v>
      </c>
      <c r="M403" s="21">
        <f t="shared" ca="1" si="212"/>
        <v>5787.821297183049</v>
      </c>
      <c r="N403" s="20">
        <f t="shared" ca="1" si="213"/>
        <v>5791.5579177350055</v>
      </c>
      <c r="O403" s="19"/>
      <c r="P403" s="20">
        <f t="shared" ca="1" si="198"/>
        <v>2.2781851204942156</v>
      </c>
      <c r="Q403" s="20">
        <f t="shared" ca="1" si="199"/>
        <v>5.2343601219245404</v>
      </c>
      <c r="R403" s="21">
        <f t="shared" ca="1" si="214"/>
        <v>6852.6442850309331</v>
      </c>
      <c r="S403" s="20">
        <f t="shared" ca="1" si="215"/>
        <v>6857.8786451528576</v>
      </c>
      <c r="T403" s="19"/>
      <c r="U403" s="20">
        <f t="shared" ca="1" si="200"/>
        <v>1.2033089182353052</v>
      </c>
      <c r="V403" s="20">
        <f t="shared" ca="1" si="201"/>
        <v>19.727450605634903</v>
      </c>
      <c r="W403" s="21">
        <f t="shared" ca="1" si="216"/>
        <v>5289.3106239824119</v>
      </c>
      <c r="X403" s="20">
        <f t="shared" ca="1" si="217"/>
        <v>5309.0380745880466</v>
      </c>
      <c r="Z403" s="20">
        <f t="shared" ca="1" si="202"/>
        <v>2.9472353276706773</v>
      </c>
      <c r="AA403" s="20">
        <f t="shared" ca="1" si="203"/>
        <v>0.14268259111221465</v>
      </c>
      <c r="AB403" s="21">
        <f t="shared" ca="1" si="218"/>
        <v>6484.7289377776833</v>
      </c>
      <c r="AC403" s="20">
        <f t="shared" ca="1" si="219"/>
        <v>6484.8716203687954</v>
      </c>
      <c r="AE403" s="20">
        <f t="shared" ca="1" si="204"/>
        <v>1.8504644352940931</v>
      </c>
      <c r="AF403" s="20">
        <f t="shared" ca="1" si="205"/>
        <v>1.1199608553055878</v>
      </c>
      <c r="AG403" s="21">
        <f t="shared" ca="1" si="220"/>
        <v>7232.6424322500216</v>
      </c>
      <c r="AH403" s="20">
        <f t="shared" ca="1" si="221"/>
        <v>7233.7623931053267</v>
      </c>
      <c r="AJ403" s="20">
        <f t="shared" ca="1" si="206"/>
        <v>13.461108491126147</v>
      </c>
      <c r="AK403" s="20">
        <f t="shared" ca="1" si="207"/>
        <v>8.4959610410793065</v>
      </c>
      <c r="AL403" s="21">
        <f t="shared" ca="1" si="222"/>
        <v>7042.6061020410016</v>
      </c>
      <c r="AM403" s="20">
        <f t="shared" ca="1" si="223"/>
        <v>7051.1020630820813</v>
      </c>
    </row>
    <row r="404" spans="1:39" x14ac:dyDescent="0.25">
      <c r="A404" s="20">
        <f t="shared" ca="1" si="192"/>
        <v>17.015241587906637</v>
      </c>
      <c r="B404" s="20">
        <f t="shared" ca="1" si="193"/>
        <v>1.8680791146150226</v>
      </c>
      <c r="C404" s="21">
        <f t="shared" ca="1" si="208"/>
        <v>7003.8613365331639</v>
      </c>
      <c r="D404" s="20">
        <f t="shared" ca="1" si="209"/>
        <v>7005.7294156477792</v>
      </c>
      <c r="E404" s="19"/>
      <c r="F404" s="20">
        <f t="shared" ca="1" si="194"/>
        <v>5.3920320162369899</v>
      </c>
      <c r="G404" s="20">
        <f t="shared" ca="1" si="195"/>
        <v>2.2186745151248171</v>
      </c>
      <c r="H404" s="21">
        <f t="shared" ca="1" si="210"/>
        <v>6957.5157242583991</v>
      </c>
      <c r="I404" s="20">
        <f t="shared" ca="1" si="211"/>
        <v>6959.7343987735239</v>
      </c>
      <c r="J404" s="19"/>
      <c r="K404" s="20">
        <f t="shared" ca="1" si="196"/>
        <v>23.56413362521479</v>
      </c>
      <c r="L404" s="20">
        <f t="shared" ca="1" si="197"/>
        <v>9.8156904811002726E-2</v>
      </c>
      <c r="M404" s="21">
        <f t="shared" ca="1" si="212"/>
        <v>5815.1220513602202</v>
      </c>
      <c r="N404" s="20">
        <f t="shared" ca="1" si="213"/>
        <v>5815.220208265031</v>
      </c>
      <c r="O404" s="19"/>
      <c r="P404" s="20">
        <f t="shared" ca="1" si="198"/>
        <v>15.524129599549564</v>
      </c>
      <c r="Q404" s="20">
        <f t="shared" ca="1" si="199"/>
        <v>2.5705256135565882</v>
      </c>
      <c r="R404" s="21">
        <f t="shared" ca="1" si="214"/>
        <v>6873.4027747524069</v>
      </c>
      <c r="S404" s="20">
        <f t="shared" ca="1" si="215"/>
        <v>6875.973300365964</v>
      </c>
      <c r="T404" s="19"/>
      <c r="U404" s="20">
        <f t="shared" ca="1" si="200"/>
        <v>3.2112656116675677</v>
      </c>
      <c r="V404" s="20">
        <f t="shared" ca="1" si="201"/>
        <v>5.0694342754913961</v>
      </c>
      <c r="W404" s="21">
        <f t="shared" ca="1" si="216"/>
        <v>5312.2493401997144</v>
      </c>
      <c r="X404" s="20">
        <f t="shared" ca="1" si="217"/>
        <v>5317.3187744752058</v>
      </c>
      <c r="Z404" s="20">
        <f t="shared" ca="1" si="202"/>
        <v>7.4142379537988381</v>
      </c>
      <c r="AA404" s="20">
        <f t="shared" ca="1" si="203"/>
        <v>8.4967251899258862</v>
      </c>
      <c r="AB404" s="21">
        <f t="shared" ca="1" si="218"/>
        <v>6492.2858583225943</v>
      </c>
      <c r="AC404" s="20">
        <f t="shared" ca="1" si="219"/>
        <v>6500.7825835125204</v>
      </c>
      <c r="AE404" s="20">
        <f t="shared" ca="1" si="204"/>
        <v>3.2356095212861584</v>
      </c>
      <c r="AF404" s="20">
        <f t="shared" ca="1" si="205"/>
        <v>2.9995857142768081</v>
      </c>
      <c r="AG404" s="21">
        <f t="shared" ca="1" si="220"/>
        <v>7236.998002626613</v>
      </c>
      <c r="AH404" s="20">
        <f t="shared" ca="1" si="221"/>
        <v>7239.9975883408897</v>
      </c>
      <c r="AJ404" s="20">
        <f t="shared" ca="1" si="206"/>
        <v>13.267400458982499</v>
      </c>
      <c r="AK404" s="20">
        <f t="shared" ca="1" si="207"/>
        <v>4.2280325102144545</v>
      </c>
      <c r="AL404" s="21">
        <f t="shared" ca="1" si="222"/>
        <v>7064.3694635410639</v>
      </c>
      <c r="AM404" s="20">
        <f t="shared" ca="1" si="223"/>
        <v>7068.5974960512785</v>
      </c>
    </row>
    <row r="405" spans="1:39" x14ac:dyDescent="0.25">
      <c r="A405" s="20">
        <f t="shared" ca="1" si="192"/>
        <v>1.0891685133579185</v>
      </c>
      <c r="B405" s="20">
        <f t="shared" ca="1" si="193"/>
        <v>1.6490640343216592</v>
      </c>
      <c r="C405" s="21">
        <f t="shared" ca="1" si="208"/>
        <v>7006.8185841611376</v>
      </c>
      <c r="D405" s="20">
        <f t="shared" ca="1" si="209"/>
        <v>7008.4676481954593</v>
      </c>
      <c r="E405" s="19"/>
      <c r="F405" s="20">
        <f t="shared" ca="1" si="194"/>
        <v>0.79000859691371228</v>
      </c>
      <c r="G405" s="20">
        <f t="shared" ca="1" si="195"/>
        <v>0.16544223998327123</v>
      </c>
      <c r="H405" s="21">
        <f t="shared" ca="1" si="210"/>
        <v>6960.524407370438</v>
      </c>
      <c r="I405" s="20">
        <f t="shared" ca="1" si="211"/>
        <v>6960.6898496104213</v>
      </c>
      <c r="J405" s="19"/>
      <c r="K405" s="20">
        <f t="shared" ca="1" si="196"/>
        <v>24.519295982087666</v>
      </c>
      <c r="L405" s="20">
        <f t="shared" ca="1" si="197"/>
        <v>4.0883868547159441</v>
      </c>
      <c r="M405" s="21">
        <f t="shared" ca="1" si="212"/>
        <v>5839.7395042471189</v>
      </c>
      <c r="N405" s="20">
        <f t="shared" ca="1" si="213"/>
        <v>5843.8278911018351</v>
      </c>
      <c r="O405" s="19"/>
      <c r="P405" s="20">
        <f t="shared" ca="1" si="198"/>
        <v>19.812834130312201</v>
      </c>
      <c r="Q405" s="20">
        <f t="shared" ca="1" si="199"/>
        <v>4.9905465398269815</v>
      </c>
      <c r="R405" s="21">
        <f t="shared" ca="1" si="214"/>
        <v>6895.7861344962757</v>
      </c>
      <c r="S405" s="20">
        <f t="shared" ca="1" si="215"/>
        <v>6900.7766810361027</v>
      </c>
      <c r="T405" s="19"/>
      <c r="U405" s="20">
        <f t="shared" ca="1" si="200"/>
        <v>2.7130048739500787</v>
      </c>
      <c r="V405" s="20">
        <f t="shared" ca="1" si="201"/>
        <v>10.250519259821797</v>
      </c>
      <c r="W405" s="21">
        <f t="shared" ca="1" si="216"/>
        <v>5320.0317793491558</v>
      </c>
      <c r="X405" s="20">
        <f t="shared" ca="1" si="217"/>
        <v>5330.2822986089777</v>
      </c>
      <c r="Z405" s="20">
        <f t="shared" ca="1" si="202"/>
        <v>5.8227756181229626</v>
      </c>
      <c r="AA405" s="20">
        <f t="shared" ca="1" si="203"/>
        <v>2.1986134209583201</v>
      </c>
      <c r="AB405" s="21">
        <f t="shared" ca="1" si="218"/>
        <v>6506.6053591306436</v>
      </c>
      <c r="AC405" s="20">
        <f t="shared" ca="1" si="219"/>
        <v>6508.8039725516019</v>
      </c>
      <c r="AE405" s="20">
        <f t="shared" ca="1" si="204"/>
        <v>0.49639056578266261</v>
      </c>
      <c r="AF405" s="20">
        <f t="shared" ca="1" si="205"/>
        <v>5.9963987437573842E-2</v>
      </c>
      <c r="AG405" s="21">
        <f t="shared" ca="1" si="220"/>
        <v>7240.4939789066721</v>
      </c>
      <c r="AH405" s="20">
        <f t="shared" ca="1" si="221"/>
        <v>7240.5539428941092</v>
      </c>
      <c r="AJ405" s="20">
        <f t="shared" ca="1" si="206"/>
        <v>6.8567677163010812</v>
      </c>
      <c r="AK405" s="20">
        <f t="shared" ca="1" si="207"/>
        <v>8.8510466267305148</v>
      </c>
      <c r="AL405" s="21">
        <f t="shared" ca="1" si="222"/>
        <v>7075.4542637675795</v>
      </c>
      <c r="AM405" s="20">
        <f t="shared" ca="1" si="223"/>
        <v>7084.3053103943103</v>
      </c>
    </row>
    <row r="406" spans="1:39" x14ac:dyDescent="0.25">
      <c r="A406" s="20">
        <f t="shared" ca="1" si="192"/>
        <v>15.726775434656689</v>
      </c>
      <c r="B406" s="20">
        <f t="shared" ca="1" si="193"/>
        <v>2.4123595627165209</v>
      </c>
      <c r="C406" s="21">
        <f t="shared" ca="1" si="208"/>
        <v>7024.194423630116</v>
      </c>
      <c r="D406" s="20">
        <f t="shared" ca="1" si="209"/>
        <v>7026.6067831928322</v>
      </c>
      <c r="E406" s="19"/>
      <c r="F406" s="20">
        <f t="shared" ca="1" si="194"/>
        <v>0.12160902144275859</v>
      </c>
      <c r="G406" s="20">
        <f t="shared" ca="1" si="195"/>
        <v>7.5010116475222324</v>
      </c>
      <c r="H406" s="21">
        <f t="shared" ca="1" si="210"/>
        <v>6960.8114586318643</v>
      </c>
      <c r="I406" s="20">
        <f t="shared" ca="1" si="211"/>
        <v>6968.3124702793866</v>
      </c>
      <c r="J406" s="19"/>
      <c r="K406" s="20">
        <f t="shared" ca="1" si="196"/>
        <v>7.2776572320426798</v>
      </c>
      <c r="L406" s="20">
        <f t="shared" ca="1" si="197"/>
        <v>2.183939746162034</v>
      </c>
      <c r="M406" s="21">
        <f t="shared" ca="1" si="212"/>
        <v>5851.1055483338778</v>
      </c>
      <c r="N406" s="20">
        <f t="shared" ca="1" si="213"/>
        <v>5853.2894880800395</v>
      </c>
      <c r="O406" s="19"/>
      <c r="P406" s="20">
        <f t="shared" ca="1" si="198"/>
        <v>4.2753523748224893</v>
      </c>
      <c r="Q406" s="20">
        <f t="shared" ca="1" si="199"/>
        <v>3.0116602813138167</v>
      </c>
      <c r="R406" s="21">
        <f t="shared" ca="1" si="214"/>
        <v>6905.0520334109251</v>
      </c>
      <c r="S406" s="20">
        <f t="shared" ca="1" si="215"/>
        <v>6908.0636936922392</v>
      </c>
      <c r="T406" s="19"/>
      <c r="U406" s="20">
        <f t="shared" ca="1" si="200"/>
        <v>0.98282155957206818</v>
      </c>
      <c r="V406" s="20">
        <f t="shared" ca="1" si="201"/>
        <v>0.6981311754689592</v>
      </c>
      <c r="W406" s="21">
        <f t="shared" ca="1" si="216"/>
        <v>5331.2651201685494</v>
      </c>
      <c r="X406" s="20">
        <f t="shared" ca="1" si="217"/>
        <v>5331.9632513440183</v>
      </c>
      <c r="Z406" s="20">
        <f t="shared" ca="1" si="202"/>
        <v>21.209274195597242</v>
      </c>
      <c r="AA406" s="20">
        <f t="shared" ca="1" si="203"/>
        <v>1.7768998678867576</v>
      </c>
      <c r="AB406" s="21">
        <f t="shared" ca="1" si="218"/>
        <v>6530.0132467471994</v>
      </c>
      <c r="AC406" s="20">
        <f t="shared" ca="1" si="219"/>
        <v>6531.7901466150861</v>
      </c>
      <c r="AE406" s="20">
        <f t="shared" ca="1" si="204"/>
        <v>16.307259002333165</v>
      </c>
      <c r="AF406" s="20">
        <f t="shared" ca="1" si="205"/>
        <v>2.0996316899429397</v>
      </c>
      <c r="AG406" s="21">
        <f t="shared" ca="1" si="220"/>
        <v>7256.8612018964423</v>
      </c>
      <c r="AH406" s="20">
        <f t="shared" ca="1" si="221"/>
        <v>7258.960833586385</v>
      </c>
      <c r="AJ406" s="20">
        <f t="shared" ca="1" si="206"/>
        <v>9.5283443166748665</v>
      </c>
      <c r="AK406" s="20">
        <f t="shared" ca="1" si="207"/>
        <v>5.6808774796959565</v>
      </c>
      <c r="AL406" s="21">
        <f t="shared" ca="1" si="222"/>
        <v>7093.8336547109848</v>
      </c>
      <c r="AM406" s="20">
        <f t="shared" ca="1" si="223"/>
        <v>7099.5145321906812</v>
      </c>
    </row>
    <row r="407" spans="1:39" x14ac:dyDescent="0.25">
      <c r="A407" s="20">
        <f t="shared" ca="1" si="192"/>
        <v>1.6414937713283901</v>
      </c>
      <c r="B407" s="20">
        <f t="shared" ca="1" si="193"/>
        <v>10.477526132250564</v>
      </c>
      <c r="C407" s="21">
        <f t="shared" ca="1" si="208"/>
        <v>7028.2482769641601</v>
      </c>
      <c r="D407" s="20">
        <f t="shared" ca="1" si="209"/>
        <v>7038.7258030964103</v>
      </c>
      <c r="E407" s="19"/>
      <c r="F407" s="20">
        <f t="shared" ca="1" si="194"/>
        <v>8.774117683941606</v>
      </c>
      <c r="G407" s="20">
        <f t="shared" ca="1" si="195"/>
        <v>3.7667793834142724</v>
      </c>
      <c r="H407" s="21">
        <f t="shared" ca="1" si="210"/>
        <v>6977.0865879633284</v>
      </c>
      <c r="I407" s="20">
        <f t="shared" ca="1" si="211"/>
        <v>6980.8533673467427</v>
      </c>
      <c r="J407" s="19"/>
      <c r="K407" s="20">
        <f t="shared" ca="1" si="196"/>
        <v>24.194952009017271</v>
      </c>
      <c r="L407" s="20">
        <f t="shared" ca="1" si="197"/>
        <v>0.15595790513703925</v>
      </c>
      <c r="M407" s="21">
        <f t="shared" ca="1" si="212"/>
        <v>5877.484440089057</v>
      </c>
      <c r="N407" s="20">
        <f t="shared" ca="1" si="213"/>
        <v>5877.6403979941942</v>
      </c>
      <c r="O407" s="19"/>
      <c r="P407" s="20">
        <f t="shared" ca="1" si="198"/>
        <v>23.279936113877802</v>
      </c>
      <c r="Q407" s="20">
        <f t="shared" ca="1" si="199"/>
        <v>5.5198282089247312</v>
      </c>
      <c r="R407" s="21">
        <f t="shared" ca="1" si="214"/>
        <v>6931.343629806117</v>
      </c>
      <c r="S407" s="20">
        <f t="shared" ca="1" si="215"/>
        <v>6936.8634580150419</v>
      </c>
      <c r="T407" s="19"/>
      <c r="U407" s="20">
        <f t="shared" ca="1" si="200"/>
        <v>33.573875350054436</v>
      </c>
      <c r="V407" s="20">
        <f t="shared" ca="1" si="201"/>
        <v>0.25244990576981957</v>
      </c>
      <c r="W407" s="21">
        <f t="shared" ca="1" si="216"/>
        <v>5365.5371266940729</v>
      </c>
      <c r="X407" s="20">
        <f t="shared" ca="1" si="217"/>
        <v>5365.7895765998428</v>
      </c>
      <c r="Z407" s="20">
        <f t="shared" ca="1" si="202"/>
        <v>0.80996550033709747</v>
      </c>
      <c r="AA407" s="20">
        <f t="shared" ca="1" si="203"/>
        <v>1.9256867882454323</v>
      </c>
      <c r="AB407" s="21">
        <f t="shared" ca="1" si="218"/>
        <v>6532.6001121154231</v>
      </c>
      <c r="AC407" s="20">
        <f t="shared" ca="1" si="219"/>
        <v>6534.5257989036681</v>
      </c>
      <c r="AE407" s="20">
        <f t="shared" ca="1" si="204"/>
        <v>12.877893682969544</v>
      </c>
      <c r="AF407" s="20">
        <f t="shared" ca="1" si="205"/>
        <v>11.84456222245886</v>
      </c>
      <c r="AG407" s="21">
        <f t="shared" ca="1" si="220"/>
        <v>7271.8387272693544</v>
      </c>
      <c r="AH407" s="20">
        <f t="shared" ca="1" si="221"/>
        <v>7283.6832894918134</v>
      </c>
      <c r="AJ407" s="20">
        <f t="shared" ca="1" si="206"/>
        <v>6.3081196219286522</v>
      </c>
      <c r="AK407" s="20">
        <f t="shared" ca="1" si="207"/>
        <v>17.012651233181877</v>
      </c>
      <c r="AL407" s="21">
        <f t="shared" ca="1" si="222"/>
        <v>7105.8226518126094</v>
      </c>
      <c r="AM407" s="20">
        <f t="shared" ca="1" si="223"/>
        <v>7122.8353030457911</v>
      </c>
    </row>
    <row r="408" spans="1:39" x14ac:dyDescent="0.25">
      <c r="A408" s="20">
        <f t="shared" ca="1" si="192"/>
        <v>3.1868420955797925</v>
      </c>
      <c r="B408" s="20">
        <f t="shared" ca="1" si="193"/>
        <v>4.1878732397003775</v>
      </c>
      <c r="C408" s="21">
        <f t="shared" ca="1" si="208"/>
        <v>7041.9126451919901</v>
      </c>
      <c r="D408" s="20">
        <f t="shared" ca="1" si="209"/>
        <v>7046.1005184316909</v>
      </c>
      <c r="E408" s="19"/>
      <c r="F408" s="20">
        <f t="shared" ca="1" si="194"/>
        <v>33.308120914981394</v>
      </c>
      <c r="G408" s="20">
        <f t="shared" ca="1" si="195"/>
        <v>0.3128907159708863</v>
      </c>
      <c r="H408" s="21">
        <f t="shared" ca="1" si="210"/>
        <v>7014.1614882617241</v>
      </c>
      <c r="I408" s="20">
        <f t="shared" ca="1" si="211"/>
        <v>7014.4743789776949</v>
      </c>
      <c r="J408" s="19"/>
      <c r="K408" s="20">
        <f t="shared" ca="1" si="196"/>
        <v>7.2061215367640834</v>
      </c>
      <c r="L408" s="20">
        <f t="shared" ca="1" si="197"/>
        <v>47.143543710285613</v>
      </c>
      <c r="M408" s="21">
        <f t="shared" ca="1" si="212"/>
        <v>5884.8465195309582</v>
      </c>
      <c r="N408" s="20">
        <f t="shared" ca="1" si="213"/>
        <v>5931.9900632412437</v>
      </c>
      <c r="O408" s="19"/>
      <c r="P408" s="20">
        <f t="shared" ca="1" si="198"/>
        <v>12.240485947354422</v>
      </c>
      <c r="Q408" s="20">
        <f t="shared" ca="1" si="199"/>
        <v>6.2492221913734891</v>
      </c>
      <c r="R408" s="21">
        <f t="shared" ca="1" si="214"/>
        <v>6949.1039439623964</v>
      </c>
      <c r="S408" s="20">
        <f t="shared" ca="1" si="215"/>
        <v>6955.35316615377</v>
      </c>
      <c r="T408" s="19"/>
      <c r="U408" s="20">
        <f t="shared" ca="1" si="200"/>
        <v>13.358949973997442</v>
      </c>
      <c r="V408" s="20">
        <f t="shared" ca="1" si="201"/>
        <v>0.14203213864073225</v>
      </c>
      <c r="W408" s="21">
        <f t="shared" ca="1" si="216"/>
        <v>5379.1485265738402</v>
      </c>
      <c r="X408" s="20">
        <f t="shared" ca="1" si="217"/>
        <v>5379.2905587124806</v>
      </c>
      <c r="Z408" s="20">
        <f t="shared" ca="1" si="202"/>
        <v>2.197974209784618</v>
      </c>
      <c r="AA408" s="20">
        <f t="shared" ca="1" si="203"/>
        <v>1.0551866088193977</v>
      </c>
      <c r="AB408" s="21">
        <f t="shared" ca="1" si="218"/>
        <v>6536.7237731134528</v>
      </c>
      <c r="AC408" s="20">
        <f t="shared" ca="1" si="219"/>
        <v>6537.7789597222718</v>
      </c>
      <c r="AE408" s="20">
        <f t="shared" ca="1" si="204"/>
        <v>1.8374768843947296</v>
      </c>
      <c r="AF408" s="20">
        <f t="shared" ca="1" si="205"/>
        <v>1.3811424195932449</v>
      </c>
      <c r="AG408" s="21">
        <f t="shared" ca="1" si="220"/>
        <v>7285.5207663762085</v>
      </c>
      <c r="AH408" s="20">
        <f t="shared" ca="1" si="221"/>
        <v>7286.9019087958013</v>
      </c>
      <c r="AJ408" s="20">
        <f t="shared" ca="1" si="206"/>
        <v>3.6223926089862863</v>
      </c>
      <c r="AK408" s="20">
        <f t="shared" ca="1" si="207"/>
        <v>13.12196434305852</v>
      </c>
      <c r="AL408" s="21">
        <f t="shared" ca="1" si="222"/>
        <v>7126.4576956547771</v>
      </c>
      <c r="AM408" s="20">
        <f t="shared" ca="1" si="223"/>
        <v>7139.5796599978357</v>
      </c>
    </row>
    <row r="409" spans="1:39" x14ac:dyDescent="0.25">
      <c r="A409" s="20">
        <f t="shared" ca="1" si="192"/>
        <v>1.5816430622123596</v>
      </c>
      <c r="B409" s="20">
        <f t="shared" ca="1" si="193"/>
        <v>3.2101054768698276E-2</v>
      </c>
      <c r="C409" s="21">
        <f t="shared" ca="1" si="208"/>
        <v>7047.6821614939035</v>
      </c>
      <c r="D409" s="20">
        <f t="shared" ca="1" si="209"/>
        <v>7047.7142625486722</v>
      </c>
      <c r="E409" s="19"/>
      <c r="F409" s="20">
        <f t="shared" ca="1" si="194"/>
        <v>29.173876600873726</v>
      </c>
      <c r="G409" s="20">
        <f t="shared" ca="1" si="195"/>
        <v>1.2467147486689452</v>
      </c>
      <c r="H409" s="21">
        <f t="shared" ca="1" si="210"/>
        <v>7043.6482555785688</v>
      </c>
      <c r="I409" s="20">
        <f t="shared" ca="1" si="211"/>
        <v>7044.8949703272374</v>
      </c>
      <c r="J409" s="19"/>
      <c r="K409" s="20">
        <f t="shared" ca="1" si="196"/>
        <v>30.840508022179506</v>
      </c>
      <c r="L409" s="20">
        <f t="shared" ca="1" si="197"/>
        <v>2.7902033132205353</v>
      </c>
      <c r="M409" s="21">
        <f t="shared" ca="1" si="212"/>
        <v>5962.8305712634228</v>
      </c>
      <c r="N409" s="20">
        <f t="shared" ca="1" si="213"/>
        <v>5965.6207745766433</v>
      </c>
      <c r="O409" s="19"/>
      <c r="P409" s="20">
        <f t="shared" ca="1" si="198"/>
        <v>2.736317126283685</v>
      </c>
      <c r="Q409" s="20">
        <f t="shared" ca="1" si="199"/>
        <v>0.85160576433926138</v>
      </c>
      <c r="R409" s="21">
        <f t="shared" ca="1" si="214"/>
        <v>6958.0894832800541</v>
      </c>
      <c r="S409" s="20">
        <f t="shared" ca="1" si="215"/>
        <v>6958.9410890443933</v>
      </c>
      <c r="T409" s="19"/>
      <c r="U409" s="20">
        <f t="shared" ca="1" si="200"/>
        <v>3.3237611676690926</v>
      </c>
      <c r="V409" s="20">
        <f t="shared" ca="1" si="201"/>
        <v>3.2085898796246806</v>
      </c>
      <c r="W409" s="21">
        <f t="shared" ca="1" si="216"/>
        <v>5382.6143198801501</v>
      </c>
      <c r="X409" s="20">
        <f t="shared" ca="1" si="217"/>
        <v>5385.822909759775</v>
      </c>
      <c r="Z409" s="20">
        <f t="shared" ca="1" si="202"/>
        <v>30.31172638255379</v>
      </c>
      <c r="AA409" s="20">
        <f t="shared" ca="1" si="203"/>
        <v>1.4863080973811154</v>
      </c>
      <c r="AB409" s="21">
        <f t="shared" ca="1" si="218"/>
        <v>6568.0906861048252</v>
      </c>
      <c r="AC409" s="20">
        <f t="shared" ca="1" si="219"/>
        <v>6569.5769942022062</v>
      </c>
      <c r="AE409" s="20">
        <f t="shared" ca="1" si="204"/>
        <v>0.49236873142299903</v>
      </c>
      <c r="AF409" s="20">
        <f t="shared" ca="1" si="205"/>
        <v>6.5797158879011528</v>
      </c>
      <c r="AG409" s="21">
        <f t="shared" ca="1" si="220"/>
        <v>7287.3942775272244</v>
      </c>
      <c r="AH409" s="20">
        <f t="shared" ca="1" si="221"/>
        <v>7293.9739934151257</v>
      </c>
      <c r="AJ409" s="20">
        <f t="shared" ca="1" si="206"/>
        <v>8.8216780988239947</v>
      </c>
      <c r="AK409" s="20">
        <f t="shared" ca="1" si="207"/>
        <v>2.2513914157976047</v>
      </c>
      <c r="AL409" s="21">
        <f t="shared" ca="1" si="222"/>
        <v>7148.4013380966599</v>
      </c>
      <c r="AM409" s="20">
        <f t="shared" ca="1" si="223"/>
        <v>7150.6527295124579</v>
      </c>
    </row>
    <row r="410" spans="1:39" x14ac:dyDescent="0.25">
      <c r="A410" s="20">
        <f t="shared" ca="1" si="192"/>
        <v>4.3964967650383295</v>
      </c>
      <c r="B410" s="20">
        <f t="shared" ca="1" si="193"/>
        <v>7.2137692191786309</v>
      </c>
      <c r="C410" s="21">
        <f t="shared" ca="1" si="208"/>
        <v>7052.1107593137103</v>
      </c>
      <c r="D410" s="20">
        <f t="shared" ca="1" si="209"/>
        <v>7059.3245285328894</v>
      </c>
      <c r="E410" s="19"/>
      <c r="F410" s="20">
        <f t="shared" ca="1" si="194"/>
        <v>7.3061467216057396</v>
      </c>
      <c r="G410" s="20">
        <f t="shared" ca="1" si="195"/>
        <v>0.38104156448720189</v>
      </c>
      <c r="H410" s="21">
        <f t="shared" ca="1" si="210"/>
        <v>7052.2011170488431</v>
      </c>
      <c r="I410" s="20">
        <f t="shared" ca="1" si="211"/>
        <v>7052.5821586133306</v>
      </c>
      <c r="J410" s="19"/>
      <c r="K410" s="20">
        <f t="shared" ca="1" si="196"/>
        <v>10.361271747491731</v>
      </c>
      <c r="L410" s="20">
        <f t="shared" ca="1" si="197"/>
        <v>5.1474751817095408</v>
      </c>
      <c r="M410" s="21">
        <f t="shared" ca="1" si="212"/>
        <v>5975.9820463241349</v>
      </c>
      <c r="N410" s="20">
        <f t="shared" ca="1" si="213"/>
        <v>5981.1295215058444</v>
      </c>
      <c r="O410" s="19"/>
      <c r="P410" s="20">
        <f t="shared" ca="1" si="198"/>
        <v>65.849562688165392</v>
      </c>
      <c r="Q410" s="20">
        <f t="shared" ca="1" si="199"/>
        <v>7.9512438539275943</v>
      </c>
      <c r="R410" s="21">
        <f t="shared" ca="1" si="214"/>
        <v>7024.7906517325582</v>
      </c>
      <c r="S410" s="20">
        <f t="shared" ca="1" si="215"/>
        <v>7032.741895586486</v>
      </c>
      <c r="T410" s="19"/>
      <c r="U410" s="20">
        <f t="shared" ca="1" si="200"/>
        <v>24.260311540044398</v>
      </c>
      <c r="V410" s="20">
        <f t="shared" ca="1" si="201"/>
        <v>0.45509733743241287</v>
      </c>
      <c r="W410" s="21">
        <f t="shared" ca="1" si="216"/>
        <v>5410.0832212998193</v>
      </c>
      <c r="X410" s="20">
        <f t="shared" ca="1" si="217"/>
        <v>5410.5383186372519</v>
      </c>
      <c r="Z410" s="20">
        <f t="shared" ca="1" si="202"/>
        <v>1.7268197104215821</v>
      </c>
      <c r="AA410" s="20">
        <f t="shared" ca="1" si="203"/>
        <v>5.2794116194513707</v>
      </c>
      <c r="AB410" s="21">
        <f t="shared" ca="1" si="218"/>
        <v>6571.3038139126274</v>
      </c>
      <c r="AC410" s="20">
        <f t="shared" ca="1" si="219"/>
        <v>6576.5832255320793</v>
      </c>
      <c r="AE410" s="20">
        <f t="shared" ca="1" si="204"/>
        <v>0.34225757580199873</v>
      </c>
      <c r="AF410" s="20">
        <f t="shared" ca="1" si="205"/>
        <v>0.27464511212254722</v>
      </c>
      <c r="AG410" s="21">
        <f t="shared" ca="1" si="220"/>
        <v>7294.316250990928</v>
      </c>
      <c r="AH410" s="20">
        <f t="shared" ca="1" si="221"/>
        <v>7294.5908961030509</v>
      </c>
      <c r="AJ410" s="20">
        <f t="shared" ca="1" si="206"/>
        <v>3.7208440835385734</v>
      </c>
      <c r="AK410" s="20">
        <f t="shared" ca="1" si="207"/>
        <v>15.253435690280819</v>
      </c>
      <c r="AL410" s="21">
        <f t="shared" ca="1" si="222"/>
        <v>7154.3735735959963</v>
      </c>
      <c r="AM410" s="20">
        <f t="shared" ca="1" si="223"/>
        <v>7169.6270092862769</v>
      </c>
    </row>
    <row r="411" spans="1:39" x14ac:dyDescent="0.25">
      <c r="A411" s="20">
        <f t="shared" ca="1" si="192"/>
        <v>11.584115770619068</v>
      </c>
      <c r="B411" s="20">
        <f t="shared" ca="1" si="193"/>
        <v>1.5686399377217395</v>
      </c>
      <c r="C411" s="21">
        <f t="shared" ca="1" si="208"/>
        <v>7070.9086443035085</v>
      </c>
      <c r="D411" s="20">
        <f t="shared" ca="1" si="209"/>
        <v>7072.4772842412303</v>
      </c>
      <c r="E411" s="19"/>
      <c r="F411" s="20">
        <f t="shared" ca="1" si="194"/>
        <v>1.915752480948165</v>
      </c>
      <c r="G411" s="20">
        <f t="shared" ca="1" si="195"/>
        <v>6.9684830360535575</v>
      </c>
      <c r="H411" s="21">
        <f t="shared" ca="1" si="210"/>
        <v>7054.4979110942786</v>
      </c>
      <c r="I411" s="20">
        <f t="shared" ca="1" si="211"/>
        <v>7061.4663941303324</v>
      </c>
      <c r="J411" s="19"/>
      <c r="K411" s="20">
        <f t="shared" ca="1" si="196"/>
        <v>3.2725044388378524</v>
      </c>
      <c r="L411" s="20">
        <f t="shared" ca="1" si="197"/>
        <v>4.4899829858647102</v>
      </c>
      <c r="M411" s="21">
        <f t="shared" ca="1" si="212"/>
        <v>5984.4020259446825</v>
      </c>
      <c r="N411" s="20">
        <f t="shared" ca="1" si="213"/>
        <v>5988.8920089305475</v>
      </c>
      <c r="O411" s="19"/>
      <c r="P411" s="20">
        <f t="shared" ca="1" si="198"/>
        <v>30.879970684398991</v>
      </c>
      <c r="Q411" s="20">
        <f t="shared" ca="1" si="199"/>
        <v>5.5205390837370905</v>
      </c>
      <c r="R411" s="21">
        <f t="shared" ca="1" si="214"/>
        <v>7063.6218662708852</v>
      </c>
      <c r="S411" s="20">
        <f t="shared" ca="1" si="215"/>
        <v>7069.1424053546225</v>
      </c>
      <c r="T411" s="19"/>
      <c r="U411" s="20">
        <f t="shared" ca="1" si="200"/>
        <v>12.429295690985134</v>
      </c>
      <c r="V411" s="20">
        <f t="shared" ca="1" si="201"/>
        <v>14.196443662199721</v>
      </c>
      <c r="W411" s="21">
        <f t="shared" ca="1" si="216"/>
        <v>5422.9676143282368</v>
      </c>
      <c r="X411" s="20">
        <f t="shared" ca="1" si="217"/>
        <v>5437.164057990436</v>
      </c>
      <c r="Z411" s="20">
        <f t="shared" ca="1" si="202"/>
        <v>12.626680056509629</v>
      </c>
      <c r="AA411" s="20">
        <f t="shared" ca="1" si="203"/>
        <v>5.6788447873889325</v>
      </c>
      <c r="AB411" s="21">
        <f t="shared" ca="1" si="218"/>
        <v>6589.2099055885892</v>
      </c>
      <c r="AC411" s="20">
        <f t="shared" ca="1" si="219"/>
        <v>6594.8887503759779</v>
      </c>
      <c r="AE411" s="20">
        <f t="shared" ca="1" si="204"/>
        <v>3.6237881771342173</v>
      </c>
      <c r="AF411" s="20">
        <f t="shared" ca="1" si="205"/>
        <v>19.176057382616218</v>
      </c>
      <c r="AG411" s="21">
        <f t="shared" ca="1" si="220"/>
        <v>7298.2146842801849</v>
      </c>
      <c r="AH411" s="20">
        <f t="shared" ca="1" si="221"/>
        <v>7317.3907416628008</v>
      </c>
      <c r="AJ411" s="20">
        <f t="shared" ca="1" si="206"/>
        <v>7.0219063778651165</v>
      </c>
      <c r="AK411" s="20">
        <f t="shared" ca="1" si="207"/>
        <v>5.3092257474578011</v>
      </c>
      <c r="AL411" s="21">
        <f t="shared" ca="1" si="222"/>
        <v>7176.6489156641419</v>
      </c>
      <c r="AM411" s="20">
        <f t="shared" ca="1" si="223"/>
        <v>7181.9581414116001</v>
      </c>
    </row>
    <row r="412" spans="1:39" x14ac:dyDescent="0.25">
      <c r="A412" s="20">
        <f t="shared" ca="1" si="192"/>
        <v>4.0317526329903268</v>
      </c>
      <c r="B412" s="20">
        <f t="shared" ca="1" si="193"/>
        <v>14.1713364503567</v>
      </c>
      <c r="C412" s="21">
        <f t="shared" ca="1" si="208"/>
        <v>7076.5090368742203</v>
      </c>
      <c r="D412" s="20">
        <f t="shared" ca="1" si="209"/>
        <v>7090.680373324577</v>
      </c>
      <c r="E412" s="19"/>
      <c r="F412" s="20">
        <f t="shared" ca="1" si="194"/>
        <v>2.804944664929776</v>
      </c>
      <c r="G412" s="20">
        <f t="shared" ca="1" si="195"/>
        <v>0.43171874269336302</v>
      </c>
      <c r="H412" s="21">
        <f t="shared" ca="1" si="210"/>
        <v>7064.2713387952626</v>
      </c>
      <c r="I412" s="20">
        <f t="shared" ca="1" si="211"/>
        <v>7064.7030575379558</v>
      </c>
      <c r="J412" s="19"/>
      <c r="K412" s="20">
        <f t="shared" ca="1" si="196"/>
        <v>8.9218731767533282E-2</v>
      </c>
      <c r="L412" s="20">
        <f t="shared" ca="1" si="197"/>
        <v>0.87148522213400603</v>
      </c>
      <c r="M412" s="21">
        <f t="shared" ca="1" si="212"/>
        <v>5988.9812276623152</v>
      </c>
      <c r="N412" s="20">
        <f t="shared" ca="1" si="213"/>
        <v>5989.8527128844489</v>
      </c>
      <c r="O412" s="19"/>
      <c r="P412" s="20">
        <f t="shared" ca="1" si="198"/>
        <v>20.955691361448345</v>
      </c>
      <c r="Q412" s="20">
        <f t="shared" ca="1" si="199"/>
        <v>2.7719153449169922</v>
      </c>
      <c r="R412" s="21">
        <f t="shared" ca="1" si="214"/>
        <v>7090.0980967160713</v>
      </c>
      <c r="S412" s="20">
        <f t="shared" ca="1" si="215"/>
        <v>7092.8700120609883</v>
      </c>
      <c r="T412" s="19"/>
      <c r="U412" s="20">
        <f t="shared" ca="1" si="200"/>
        <v>33.158676473245535</v>
      </c>
      <c r="V412" s="20">
        <f t="shared" ca="1" si="201"/>
        <v>0.32943849601647668</v>
      </c>
      <c r="W412" s="21">
        <f t="shared" ca="1" si="216"/>
        <v>5470.3227344636816</v>
      </c>
      <c r="X412" s="20">
        <f t="shared" ca="1" si="217"/>
        <v>5470.652172959698</v>
      </c>
      <c r="Z412" s="20">
        <f t="shared" ca="1" si="202"/>
        <v>41.146796099863273</v>
      </c>
      <c r="AA412" s="20">
        <f t="shared" ca="1" si="203"/>
        <v>0.17321821199429926</v>
      </c>
      <c r="AB412" s="21">
        <f t="shared" ca="1" si="218"/>
        <v>6636.0355464758413</v>
      </c>
      <c r="AC412" s="20">
        <f t="shared" ca="1" si="219"/>
        <v>6636.2087646878354</v>
      </c>
      <c r="AE412" s="20">
        <f t="shared" ca="1" si="204"/>
        <v>22.748519631853004</v>
      </c>
      <c r="AF412" s="20">
        <f t="shared" ca="1" si="205"/>
        <v>2.1870636744977077</v>
      </c>
      <c r="AG412" s="21">
        <f t="shared" ca="1" si="220"/>
        <v>7340.1392612946538</v>
      </c>
      <c r="AH412" s="20">
        <f t="shared" ca="1" si="221"/>
        <v>7342.3263249691518</v>
      </c>
      <c r="AJ412" s="20">
        <f t="shared" ca="1" si="206"/>
        <v>3.5699635355516199</v>
      </c>
      <c r="AK412" s="20">
        <f t="shared" ca="1" si="207"/>
        <v>0.10028473334319857</v>
      </c>
      <c r="AL412" s="21">
        <f t="shared" ca="1" si="222"/>
        <v>7185.5281049471514</v>
      </c>
      <c r="AM412" s="20">
        <f t="shared" ca="1" si="223"/>
        <v>7185.6283896804944</v>
      </c>
    </row>
    <row r="413" spans="1:39" x14ac:dyDescent="0.25">
      <c r="A413" s="20">
        <f t="shared" ca="1" si="192"/>
        <v>6.0275647798695493</v>
      </c>
      <c r="B413" s="20">
        <f t="shared" ca="1" si="193"/>
        <v>1.7931998952486732</v>
      </c>
      <c r="C413" s="21">
        <f t="shared" ca="1" si="208"/>
        <v>7096.7079381044468</v>
      </c>
      <c r="D413" s="20">
        <f t="shared" ca="1" si="209"/>
        <v>7098.5011379996959</v>
      </c>
      <c r="E413" s="19"/>
      <c r="F413" s="20">
        <f t="shared" ca="1" si="194"/>
        <v>3.4786933055548812</v>
      </c>
      <c r="G413" s="20">
        <f t="shared" ca="1" si="195"/>
        <v>0.13554515554265362</v>
      </c>
      <c r="H413" s="21">
        <f t="shared" ca="1" si="210"/>
        <v>7068.1817508435106</v>
      </c>
      <c r="I413" s="20">
        <f t="shared" ca="1" si="211"/>
        <v>7068.3172959990534</v>
      </c>
      <c r="J413" s="19"/>
      <c r="K413" s="20">
        <f t="shared" ca="1" si="196"/>
        <v>5.8707855613792255</v>
      </c>
      <c r="L413" s="20">
        <f t="shared" ca="1" si="197"/>
        <v>6.7996128666499631</v>
      </c>
      <c r="M413" s="21">
        <f t="shared" ca="1" si="212"/>
        <v>5995.7234984458282</v>
      </c>
      <c r="N413" s="20">
        <f t="shared" ca="1" si="213"/>
        <v>6002.5231113124782</v>
      </c>
      <c r="O413" s="19"/>
      <c r="P413" s="20">
        <f t="shared" ca="1" si="198"/>
        <v>8.4669726483941528</v>
      </c>
      <c r="Q413" s="20">
        <f t="shared" ca="1" si="199"/>
        <v>8.6691427041764584</v>
      </c>
      <c r="R413" s="21">
        <f t="shared" ca="1" si="214"/>
        <v>7101.3369847093827</v>
      </c>
      <c r="S413" s="20">
        <f t="shared" ca="1" si="215"/>
        <v>7110.0061274135587</v>
      </c>
      <c r="T413" s="19"/>
      <c r="U413" s="20">
        <f t="shared" ca="1" si="200"/>
        <v>5.3002084932245399</v>
      </c>
      <c r="V413" s="20">
        <f t="shared" ca="1" si="201"/>
        <v>1.1753687108685504</v>
      </c>
      <c r="W413" s="21">
        <f t="shared" ca="1" si="216"/>
        <v>5475.9523814529221</v>
      </c>
      <c r="X413" s="20">
        <f t="shared" ca="1" si="217"/>
        <v>5477.1277501637906</v>
      </c>
      <c r="Z413" s="20">
        <f t="shared" ca="1" si="202"/>
        <v>9.3457523506353617</v>
      </c>
      <c r="AA413" s="20">
        <f t="shared" ca="1" si="203"/>
        <v>2.9078394699536854</v>
      </c>
      <c r="AB413" s="21">
        <f t="shared" ca="1" si="218"/>
        <v>6645.5545170384703</v>
      </c>
      <c r="AC413" s="20">
        <f t="shared" ca="1" si="219"/>
        <v>6648.4623565084239</v>
      </c>
      <c r="AE413" s="20">
        <f t="shared" ca="1" si="204"/>
        <v>0.38226448558574766</v>
      </c>
      <c r="AF413" s="20">
        <f t="shared" ca="1" si="205"/>
        <v>1.0964528455576183</v>
      </c>
      <c r="AG413" s="21">
        <f t="shared" ca="1" si="220"/>
        <v>7342.7085894547372</v>
      </c>
      <c r="AH413" s="20">
        <f t="shared" ca="1" si="221"/>
        <v>7343.8050423002951</v>
      </c>
      <c r="AJ413" s="20">
        <f t="shared" ca="1" si="206"/>
        <v>14.062398534490523</v>
      </c>
      <c r="AK413" s="20">
        <f t="shared" ca="1" si="207"/>
        <v>10.831172066509207</v>
      </c>
      <c r="AL413" s="21">
        <f t="shared" ca="1" si="222"/>
        <v>7199.6907882149853</v>
      </c>
      <c r="AM413" s="20">
        <f t="shared" ca="1" si="223"/>
        <v>7210.5219602814941</v>
      </c>
    </row>
    <row r="414" spans="1:39" x14ac:dyDescent="0.25">
      <c r="A414" s="20">
        <f t="shared" ca="1" si="192"/>
        <v>8.2631395016962585</v>
      </c>
      <c r="B414" s="20">
        <f t="shared" ca="1" si="193"/>
        <v>15.174112743830042</v>
      </c>
      <c r="C414" s="21">
        <f t="shared" ca="1" si="208"/>
        <v>7106.7642775013919</v>
      </c>
      <c r="D414" s="20">
        <f t="shared" ca="1" si="209"/>
        <v>7121.9383902452219</v>
      </c>
      <c r="E414" s="19"/>
      <c r="F414" s="20">
        <f t="shared" ca="1" si="194"/>
        <v>11.220086597793827</v>
      </c>
      <c r="G414" s="20">
        <f t="shared" ca="1" si="195"/>
        <v>9.850543034291686</v>
      </c>
      <c r="H414" s="21">
        <f t="shared" ca="1" si="210"/>
        <v>7079.5373825968472</v>
      </c>
      <c r="I414" s="20">
        <f t="shared" ca="1" si="211"/>
        <v>7089.3879256311393</v>
      </c>
      <c r="J414" s="19"/>
      <c r="K414" s="20">
        <f t="shared" ca="1" si="196"/>
        <v>1.950659192040973</v>
      </c>
      <c r="L414" s="20">
        <f t="shared" ca="1" si="197"/>
        <v>1.4124059355143372</v>
      </c>
      <c r="M414" s="21">
        <f t="shared" ca="1" si="212"/>
        <v>6004.4737705045191</v>
      </c>
      <c r="N414" s="20">
        <f t="shared" ca="1" si="213"/>
        <v>6005.8861764400335</v>
      </c>
      <c r="O414" s="19"/>
      <c r="P414" s="20">
        <f t="shared" ca="1" si="198"/>
        <v>10.765214231074289</v>
      </c>
      <c r="Q414" s="20">
        <f t="shared" ca="1" si="199"/>
        <v>9.9532727729564785E-2</v>
      </c>
      <c r="R414" s="21">
        <f t="shared" ca="1" si="214"/>
        <v>7120.7713416446331</v>
      </c>
      <c r="S414" s="20">
        <f t="shared" ca="1" si="215"/>
        <v>7120.8708743723628</v>
      </c>
      <c r="T414" s="19"/>
      <c r="U414" s="20">
        <f t="shared" ca="1" si="200"/>
        <v>5.220210629526095</v>
      </c>
      <c r="V414" s="20">
        <f t="shared" ca="1" si="201"/>
        <v>3.1526488049472565</v>
      </c>
      <c r="W414" s="21">
        <f t="shared" ca="1" si="216"/>
        <v>5482.3479607933168</v>
      </c>
      <c r="X414" s="20">
        <f t="shared" ca="1" si="217"/>
        <v>5485.5006095982644</v>
      </c>
      <c r="Z414" s="20">
        <f t="shared" ca="1" si="202"/>
        <v>21.843599049660533</v>
      </c>
      <c r="AA414" s="20">
        <f t="shared" ca="1" si="203"/>
        <v>0.82257408508786145</v>
      </c>
      <c r="AB414" s="21">
        <f t="shared" ca="1" si="218"/>
        <v>6670.3059555580849</v>
      </c>
      <c r="AC414" s="20">
        <f t="shared" ca="1" si="219"/>
        <v>6671.1285296431724</v>
      </c>
      <c r="AE414" s="20">
        <f t="shared" ca="1" si="204"/>
        <v>17.474607001392172</v>
      </c>
      <c r="AF414" s="20">
        <f t="shared" ca="1" si="205"/>
        <v>4.0728796616762057</v>
      </c>
      <c r="AG414" s="21">
        <f t="shared" ca="1" si="220"/>
        <v>7361.2796493016876</v>
      </c>
      <c r="AH414" s="20">
        <f t="shared" ca="1" si="221"/>
        <v>7365.3525289633635</v>
      </c>
      <c r="AJ414" s="20">
        <f t="shared" ca="1" si="206"/>
        <v>2.3136516458761851</v>
      </c>
      <c r="AK414" s="20">
        <f t="shared" ca="1" si="207"/>
        <v>10.396071408258514</v>
      </c>
      <c r="AL414" s="21">
        <f t="shared" ca="1" si="222"/>
        <v>7212.8356119273703</v>
      </c>
      <c r="AM414" s="20">
        <f t="shared" ca="1" si="223"/>
        <v>7223.231683335629</v>
      </c>
    </row>
    <row r="415" spans="1:39" x14ac:dyDescent="0.25">
      <c r="A415" s="20">
        <f t="shared" ca="1" si="192"/>
        <v>5.4192842108372865</v>
      </c>
      <c r="B415" s="20">
        <f t="shared" ca="1" si="193"/>
        <v>3.169770487949604</v>
      </c>
      <c r="C415" s="21">
        <f t="shared" ca="1" si="208"/>
        <v>7127.3576744560587</v>
      </c>
      <c r="D415" s="20">
        <f t="shared" ca="1" si="209"/>
        <v>7130.5274449440085</v>
      </c>
      <c r="E415" s="19"/>
      <c r="F415" s="20">
        <f t="shared" ca="1" si="194"/>
        <v>1.6198219754779903</v>
      </c>
      <c r="G415" s="20">
        <f t="shared" ca="1" si="195"/>
        <v>18.108372139451575</v>
      </c>
      <c r="H415" s="21">
        <f t="shared" ca="1" si="210"/>
        <v>7091.0077476066172</v>
      </c>
      <c r="I415" s="20">
        <f t="shared" ca="1" si="211"/>
        <v>7109.1161197460688</v>
      </c>
      <c r="J415" s="19"/>
      <c r="K415" s="20">
        <f t="shared" ca="1" si="196"/>
        <v>0.15792680917844804</v>
      </c>
      <c r="L415" s="20">
        <f t="shared" ca="1" si="197"/>
        <v>3.9347099457838781</v>
      </c>
      <c r="M415" s="21">
        <f t="shared" ca="1" si="212"/>
        <v>6006.0441032492117</v>
      </c>
      <c r="N415" s="20">
        <f t="shared" ca="1" si="213"/>
        <v>6009.9788131949954</v>
      </c>
      <c r="O415" s="19"/>
      <c r="P415" s="20">
        <f t="shared" ca="1" si="198"/>
        <v>4.6939500381579213</v>
      </c>
      <c r="Q415" s="20">
        <f t="shared" ca="1" si="199"/>
        <v>4.5783409623159272</v>
      </c>
      <c r="R415" s="21">
        <f t="shared" ca="1" si="214"/>
        <v>7125.5648244105205</v>
      </c>
      <c r="S415" s="20">
        <f t="shared" ca="1" si="215"/>
        <v>7130.1431653728368</v>
      </c>
      <c r="T415" s="19"/>
      <c r="U415" s="20">
        <f t="shared" ca="1" si="200"/>
        <v>2.0977780268459134</v>
      </c>
      <c r="V415" s="20">
        <f t="shared" ca="1" si="201"/>
        <v>11.005664351106663</v>
      </c>
      <c r="W415" s="21">
        <f t="shared" ca="1" si="216"/>
        <v>5487.5983876251103</v>
      </c>
      <c r="X415" s="20">
        <f t="shared" ca="1" si="217"/>
        <v>5498.6040519762173</v>
      </c>
      <c r="Z415" s="20">
        <f t="shared" ca="1" si="202"/>
        <v>3.4532715956879567</v>
      </c>
      <c r="AA415" s="20">
        <f t="shared" ca="1" si="203"/>
        <v>0.63013810397291115</v>
      </c>
      <c r="AB415" s="21">
        <f t="shared" ca="1" si="218"/>
        <v>6674.58180123886</v>
      </c>
      <c r="AC415" s="20">
        <f t="shared" ca="1" si="219"/>
        <v>6675.2119393428329</v>
      </c>
      <c r="AE415" s="20">
        <f t="shared" ca="1" si="204"/>
        <v>53.264764218205862</v>
      </c>
      <c r="AF415" s="20">
        <f t="shared" ca="1" si="205"/>
        <v>5.5253857855026176</v>
      </c>
      <c r="AG415" s="21">
        <f t="shared" ca="1" si="220"/>
        <v>7418.617293181569</v>
      </c>
      <c r="AH415" s="20">
        <f t="shared" ca="1" si="221"/>
        <v>7424.1426789670713</v>
      </c>
      <c r="AJ415" s="20">
        <f t="shared" ca="1" si="206"/>
        <v>4.3590832143644693</v>
      </c>
      <c r="AK415" s="20">
        <f t="shared" ca="1" si="207"/>
        <v>1.4797633217357418</v>
      </c>
      <c r="AL415" s="21">
        <f t="shared" ca="1" si="222"/>
        <v>7227.5907665499935</v>
      </c>
      <c r="AM415" s="20">
        <f t="shared" ca="1" si="223"/>
        <v>7229.0705298717294</v>
      </c>
    </row>
    <row r="416" spans="1:39" x14ac:dyDescent="0.25">
      <c r="A416" s="20">
        <f t="shared" ca="1" si="192"/>
        <v>12.798477994919635</v>
      </c>
      <c r="B416" s="20">
        <f t="shared" ca="1" si="193"/>
        <v>0.90587207892044941</v>
      </c>
      <c r="C416" s="21">
        <f t="shared" ca="1" si="208"/>
        <v>7143.3259229389278</v>
      </c>
      <c r="D416" s="20">
        <f t="shared" ca="1" si="209"/>
        <v>7144.2317950178485</v>
      </c>
      <c r="E416" s="19"/>
      <c r="F416" s="20">
        <f t="shared" ca="1" si="194"/>
        <v>2.6383279095543783</v>
      </c>
      <c r="G416" s="20">
        <f t="shared" ca="1" si="195"/>
        <v>11.786284294315854</v>
      </c>
      <c r="H416" s="21">
        <f t="shared" ca="1" si="210"/>
        <v>7111.7544476556232</v>
      </c>
      <c r="I416" s="20">
        <f t="shared" ca="1" si="211"/>
        <v>7123.5407319499391</v>
      </c>
      <c r="J416" s="19"/>
      <c r="K416" s="20">
        <f t="shared" ca="1" si="196"/>
        <v>17.628132098564176</v>
      </c>
      <c r="L416" s="20">
        <f t="shared" ca="1" si="197"/>
        <v>0.82108303272079886</v>
      </c>
      <c r="M416" s="21">
        <f t="shared" ca="1" si="212"/>
        <v>6027.6069452935599</v>
      </c>
      <c r="N416" s="20">
        <f t="shared" ca="1" si="213"/>
        <v>6028.4280283262806</v>
      </c>
      <c r="O416" s="19"/>
      <c r="P416" s="20">
        <f t="shared" ca="1" si="198"/>
        <v>4.0753800242420555</v>
      </c>
      <c r="Q416" s="20">
        <f t="shared" ca="1" si="199"/>
        <v>4.3800073289263945</v>
      </c>
      <c r="R416" s="21">
        <f t="shared" ca="1" si="214"/>
        <v>7134.2185453970787</v>
      </c>
      <c r="S416" s="20">
        <f t="shared" ca="1" si="215"/>
        <v>7138.5985527260054</v>
      </c>
      <c r="T416" s="19"/>
      <c r="U416" s="20">
        <f t="shared" ca="1" si="200"/>
        <v>6.2629668371075988</v>
      </c>
      <c r="V416" s="20">
        <f t="shared" ca="1" si="201"/>
        <v>2.1117124276952239</v>
      </c>
      <c r="W416" s="21">
        <f t="shared" ca="1" si="216"/>
        <v>5504.8670188133246</v>
      </c>
      <c r="X416" s="20">
        <f t="shared" ca="1" si="217"/>
        <v>5506.9787312410199</v>
      </c>
      <c r="Z416" s="20">
        <f t="shared" ca="1" si="202"/>
        <v>8.589585702528181</v>
      </c>
      <c r="AA416" s="20">
        <f t="shared" ca="1" si="203"/>
        <v>0.6388834988593185</v>
      </c>
      <c r="AB416" s="21">
        <f t="shared" ca="1" si="218"/>
        <v>6683.8015250453609</v>
      </c>
      <c r="AC416" s="20">
        <f t="shared" ca="1" si="219"/>
        <v>6684.4404085442202</v>
      </c>
      <c r="AE416" s="20">
        <f t="shared" ca="1" si="204"/>
        <v>25.579080960153341</v>
      </c>
      <c r="AF416" s="20">
        <f t="shared" ca="1" si="205"/>
        <v>6.8987824602691488</v>
      </c>
      <c r="AG416" s="21">
        <f t="shared" ca="1" si="220"/>
        <v>7449.7217599272244</v>
      </c>
      <c r="AH416" s="20">
        <f t="shared" ca="1" si="221"/>
        <v>7456.6205423874935</v>
      </c>
      <c r="AJ416" s="20">
        <f t="shared" ca="1" si="206"/>
        <v>13.73507762463761</v>
      </c>
      <c r="AK416" s="20">
        <f t="shared" ca="1" si="207"/>
        <v>0.31427882596876644</v>
      </c>
      <c r="AL416" s="21">
        <f t="shared" ca="1" si="222"/>
        <v>7242.805607496367</v>
      </c>
      <c r="AM416" s="20">
        <f t="shared" ca="1" si="223"/>
        <v>7243.1198863223353</v>
      </c>
    </row>
    <row r="417" spans="1:39" x14ac:dyDescent="0.25">
      <c r="A417" s="20">
        <f t="shared" ca="1" si="192"/>
        <v>8.9172811689643918</v>
      </c>
      <c r="B417" s="20">
        <f t="shared" ca="1" si="193"/>
        <v>2.1371722975427674</v>
      </c>
      <c r="C417" s="21">
        <f t="shared" ca="1" si="208"/>
        <v>7153.1490761868126</v>
      </c>
      <c r="D417" s="20">
        <f t="shared" ca="1" si="209"/>
        <v>7155.2862484843554</v>
      </c>
      <c r="E417" s="19"/>
      <c r="F417" s="20">
        <f t="shared" ca="1" si="194"/>
        <v>34.200963759658784</v>
      </c>
      <c r="G417" s="20">
        <f t="shared" ca="1" si="195"/>
        <v>10.3343720375813</v>
      </c>
      <c r="H417" s="21">
        <f t="shared" ca="1" si="210"/>
        <v>7157.7416957095975</v>
      </c>
      <c r="I417" s="20">
        <f t="shared" ca="1" si="211"/>
        <v>7168.076067747179</v>
      </c>
      <c r="J417" s="19"/>
      <c r="K417" s="20">
        <f t="shared" ca="1" si="196"/>
        <v>10.874439264457171</v>
      </c>
      <c r="L417" s="20">
        <f t="shared" ca="1" si="197"/>
        <v>9.2829623955835459</v>
      </c>
      <c r="M417" s="21">
        <f t="shared" ca="1" si="212"/>
        <v>6039.3024675907382</v>
      </c>
      <c r="N417" s="20">
        <f t="shared" ca="1" si="213"/>
        <v>6048.5854299863213</v>
      </c>
      <c r="O417" s="19"/>
      <c r="P417" s="20">
        <f t="shared" ca="1" si="198"/>
        <v>0.12508870219322063</v>
      </c>
      <c r="Q417" s="20">
        <f t="shared" ca="1" si="199"/>
        <v>3.3991343000497465</v>
      </c>
      <c r="R417" s="21">
        <f t="shared" ca="1" si="214"/>
        <v>7138.7236414281988</v>
      </c>
      <c r="S417" s="20">
        <f t="shared" ca="1" si="215"/>
        <v>7142.1227757282486</v>
      </c>
      <c r="T417" s="19"/>
      <c r="U417" s="20">
        <f t="shared" ca="1" si="200"/>
        <v>10.870423630643797</v>
      </c>
      <c r="V417" s="20">
        <f t="shared" ca="1" si="201"/>
        <v>1.6134730077531352</v>
      </c>
      <c r="W417" s="21">
        <f t="shared" ca="1" si="216"/>
        <v>5517.8491548716638</v>
      </c>
      <c r="X417" s="20">
        <f t="shared" ca="1" si="217"/>
        <v>5519.4626278794167</v>
      </c>
      <c r="Z417" s="20">
        <f t="shared" ca="1" si="202"/>
        <v>6.260863758063044</v>
      </c>
      <c r="AA417" s="20">
        <f t="shared" ca="1" si="203"/>
        <v>2.0784412837325057</v>
      </c>
      <c r="AB417" s="21">
        <f t="shared" ca="1" si="218"/>
        <v>6690.7012723022835</v>
      </c>
      <c r="AC417" s="20">
        <f t="shared" ca="1" si="219"/>
        <v>6692.7797135860164</v>
      </c>
      <c r="AE417" s="20">
        <f t="shared" ca="1" si="204"/>
        <v>7.3135652399271933</v>
      </c>
      <c r="AF417" s="20">
        <f t="shared" ca="1" si="205"/>
        <v>2.6298221820857557</v>
      </c>
      <c r="AG417" s="21">
        <f t="shared" ca="1" si="220"/>
        <v>7463.9341076274204</v>
      </c>
      <c r="AH417" s="20">
        <f t="shared" ca="1" si="221"/>
        <v>7466.5639298095066</v>
      </c>
      <c r="AJ417" s="20">
        <f t="shared" ca="1" si="206"/>
        <v>0.91392505753607434</v>
      </c>
      <c r="AK417" s="20">
        <f t="shared" ca="1" si="207"/>
        <v>1.5923685430604739</v>
      </c>
      <c r="AL417" s="21">
        <f t="shared" ca="1" si="222"/>
        <v>7244.0338113798716</v>
      </c>
      <c r="AM417" s="20">
        <f t="shared" ca="1" si="223"/>
        <v>7245.6261799229324</v>
      </c>
    </row>
    <row r="418" spans="1:39" x14ac:dyDescent="0.25">
      <c r="A418" s="20">
        <f t="shared" ca="1" si="192"/>
        <v>4.8371667064213488</v>
      </c>
      <c r="B418" s="20">
        <f t="shared" ca="1" si="193"/>
        <v>10.217959125930863</v>
      </c>
      <c r="C418" s="21">
        <f t="shared" ca="1" si="208"/>
        <v>7160.1234151907765</v>
      </c>
      <c r="D418" s="20">
        <f t="shared" ca="1" si="209"/>
        <v>7170.3413743167075</v>
      </c>
      <c r="E418" s="19"/>
      <c r="F418" s="20">
        <f t="shared" ca="1" si="194"/>
        <v>10.786328338199279</v>
      </c>
      <c r="G418" s="20">
        <f t="shared" ca="1" si="195"/>
        <v>4.2173913134531986</v>
      </c>
      <c r="H418" s="21">
        <f t="shared" ca="1" si="210"/>
        <v>7178.8623960853784</v>
      </c>
      <c r="I418" s="20">
        <f t="shared" ca="1" si="211"/>
        <v>7183.0797873988313</v>
      </c>
      <c r="J418" s="19"/>
      <c r="K418" s="20">
        <f t="shared" ca="1" si="196"/>
        <v>0.18981803117028712</v>
      </c>
      <c r="L418" s="20">
        <f t="shared" ca="1" si="197"/>
        <v>3.5722102263314026</v>
      </c>
      <c r="M418" s="21">
        <f t="shared" ca="1" si="212"/>
        <v>6048.7752480174913</v>
      </c>
      <c r="N418" s="20">
        <f t="shared" ca="1" si="213"/>
        <v>6052.347458243823</v>
      </c>
      <c r="O418" s="19"/>
      <c r="P418" s="20">
        <f t="shared" ca="1" si="198"/>
        <v>2.2178515983709426</v>
      </c>
      <c r="Q418" s="20">
        <f t="shared" ca="1" si="199"/>
        <v>0.87674539847251709</v>
      </c>
      <c r="R418" s="21">
        <f t="shared" ca="1" si="214"/>
        <v>7144.3406273266191</v>
      </c>
      <c r="S418" s="20">
        <f t="shared" ca="1" si="215"/>
        <v>7145.217372725092</v>
      </c>
      <c r="T418" s="19"/>
      <c r="U418" s="20">
        <f t="shared" ca="1" si="200"/>
        <v>27.288290577697907</v>
      </c>
      <c r="V418" s="20">
        <f t="shared" ca="1" si="201"/>
        <v>6.2215515402527961</v>
      </c>
      <c r="W418" s="21">
        <f t="shared" ca="1" si="216"/>
        <v>5546.7509184571145</v>
      </c>
      <c r="X418" s="20">
        <f t="shared" ca="1" si="217"/>
        <v>5552.9724699973676</v>
      </c>
      <c r="Z418" s="20">
        <f t="shared" ca="1" si="202"/>
        <v>35.241095167143541</v>
      </c>
      <c r="AA418" s="20">
        <f t="shared" ca="1" si="203"/>
        <v>0.22797938140117657</v>
      </c>
      <c r="AB418" s="21">
        <f t="shared" ca="1" si="218"/>
        <v>6728.0208087531601</v>
      </c>
      <c r="AC418" s="20">
        <f t="shared" ca="1" si="219"/>
        <v>6728.2487881345614</v>
      </c>
      <c r="AE418" s="20">
        <f t="shared" ca="1" si="204"/>
        <v>13.981147458256412</v>
      </c>
      <c r="AF418" s="20">
        <f t="shared" ca="1" si="205"/>
        <v>3.1436666900033616</v>
      </c>
      <c r="AG418" s="21">
        <f t="shared" ca="1" si="220"/>
        <v>7480.5450772677632</v>
      </c>
      <c r="AH418" s="20">
        <f t="shared" ca="1" si="221"/>
        <v>7483.6887439577667</v>
      </c>
      <c r="AJ418" s="20">
        <f t="shared" ca="1" si="206"/>
        <v>0.23130786677211135</v>
      </c>
      <c r="AK418" s="20">
        <f t="shared" ca="1" si="207"/>
        <v>4.3572455133979195</v>
      </c>
      <c r="AL418" s="21">
        <f t="shared" ca="1" si="222"/>
        <v>7245.8574877897045</v>
      </c>
      <c r="AM418" s="20">
        <f t="shared" ca="1" si="223"/>
        <v>7250.2147333031025</v>
      </c>
    </row>
    <row r="419" spans="1:39" x14ac:dyDescent="0.25">
      <c r="A419" s="20">
        <f t="shared" ca="1" si="192"/>
        <v>4.2876779589335188</v>
      </c>
      <c r="B419" s="20">
        <f t="shared" ca="1" si="193"/>
        <v>1.8493325601248538</v>
      </c>
      <c r="C419" s="21">
        <f t="shared" ca="1" si="208"/>
        <v>7174.6290522756408</v>
      </c>
      <c r="D419" s="20">
        <f t="shared" ca="1" si="209"/>
        <v>7176.4783848357656</v>
      </c>
      <c r="E419" s="19"/>
      <c r="F419" s="20">
        <f t="shared" ca="1" si="194"/>
        <v>1.6638548049962296</v>
      </c>
      <c r="G419" s="20">
        <f t="shared" ca="1" si="195"/>
        <v>7.0057441271668957</v>
      </c>
      <c r="H419" s="21">
        <f t="shared" ca="1" si="210"/>
        <v>7184.7436422038272</v>
      </c>
      <c r="I419" s="20">
        <f t="shared" ca="1" si="211"/>
        <v>7191.7493863309937</v>
      </c>
      <c r="J419" s="19"/>
      <c r="K419" s="20">
        <f t="shared" ca="1" si="196"/>
        <v>4.8104153056419898</v>
      </c>
      <c r="L419" s="20">
        <f t="shared" ca="1" si="197"/>
        <v>7.7729198225904064</v>
      </c>
      <c r="M419" s="21">
        <f t="shared" ca="1" si="212"/>
        <v>6057.157873549465</v>
      </c>
      <c r="N419" s="20">
        <f t="shared" ca="1" si="213"/>
        <v>6064.9307933720556</v>
      </c>
      <c r="O419" s="19"/>
      <c r="P419" s="20">
        <f t="shared" ca="1" si="198"/>
        <v>5.3015458452083042</v>
      </c>
      <c r="Q419" s="20">
        <f t="shared" ca="1" si="199"/>
        <v>0.87939070213551962</v>
      </c>
      <c r="R419" s="21">
        <f t="shared" ca="1" si="214"/>
        <v>7150.5189185703002</v>
      </c>
      <c r="S419" s="20">
        <f t="shared" ca="1" si="215"/>
        <v>7151.3983092724357</v>
      </c>
      <c r="T419" s="19"/>
      <c r="U419" s="20">
        <f t="shared" ca="1" si="200"/>
        <v>2.4204207742243087</v>
      </c>
      <c r="V419" s="20">
        <f t="shared" ca="1" si="201"/>
        <v>12.890396282418351</v>
      </c>
      <c r="W419" s="21">
        <f t="shared" ca="1" si="216"/>
        <v>5555.3928907715917</v>
      </c>
      <c r="X419" s="20">
        <f t="shared" ca="1" si="217"/>
        <v>5568.2832870540096</v>
      </c>
      <c r="Z419" s="20">
        <f t="shared" ca="1" si="202"/>
        <v>12.292596003831447</v>
      </c>
      <c r="AA419" s="20">
        <f t="shared" ca="1" si="203"/>
        <v>2.4872684694080487</v>
      </c>
      <c r="AB419" s="21">
        <f t="shared" ca="1" si="218"/>
        <v>6740.5413841383925</v>
      </c>
      <c r="AC419" s="20">
        <f t="shared" ca="1" si="219"/>
        <v>6743.0286526078007</v>
      </c>
      <c r="AE419" s="20">
        <f t="shared" ca="1" si="204"/>
        <v>1.7035022259387711</v>
      </c>
      <c r="AF419" s="20">
        <f t="shared" ca="1" si="205"/>
        <v>1.3345630991192685</v>
      </c>
      <c r="AG419" s="21">
        <f t="shared" ca="1" si="220"/>
        <v>7485.3922461837055</v>
      </c>
      <c r="AH419" s="20">
        <f t="shared" ca="1" si="221"/>
        <v>7486.7268092828244</v>
      </c>
      <c r="AJ419" s="20">
        <f t="shared" ca="1" si="206"/>
        <v>4.0555203869019669</v>
      </c>
      <c r="AK419" s="20">
        <f t="shared" ca="1" si="207"/>
        <v>5.3115453390385472</v>
      </c>
      <c r="AL419" s="21">
        <f t="shared" ca="1" si="222"/>
        <v>7254.2702536900042</v>
      </c>
      <c r="AM419" s="20">
        <f t="shared" ca="1" si="223"/>
        <v>7259.5817990290425</v>
      </c>
    </row>
    <row r="420" spans="1:39" x14ac:dyDescent="0.25">
      <c r="A420" s="20">
        <f t="shared" ca="1" si="192"/>
        <v>36.852717043921736</v>
      </c>
      <c r="B420" s="20">
        <f t="shared" ca="1" si="193"/>
        <v>1.955454990407975</v>
      </c>
      <c r="C420" s="21">
        <f t="shared" ca="1" si="208"/>
        <v>7213.3311018796876</v>
      </c>
      <c r="D420" s="20">
        <f t="shared" ca="1" si="209"/>
        <v>7215.2865568700954</v>
      </c>
      <c r="E420" s="19"/>
      <c r="F420" s="20">
        <f t="shared" ca="1" si="194"/>
        <v>3.6356250271778836</v>
      </c>
      <c r="G420" s="20">
        <f t="shared" ca="1" si="195"/>
        <v>2.4442422583482784</v>
      </c>
      <c r="H420" s="21">
        <f t="shared" ca="1" si="210"/>
        <v>7195.3850113581721</v>
      </c>
      <c r="I420" s="20">
        <f t="shared" ca="1" si="211"/>
        <v>7197.82925361652</v>
      </c>
      <c r="J420" s="19"/>
      <c r="K420" s="20">
        <f t="shared" ca="1" si="196"/>
        <v>7.2141044713120097</v>
      </c>
      <c r="L420" s="20">
        <f t="shared" ca="1" si="197"/>
        <v>7.149333256595523</v>
      </c>
      <c r="M420" s="21">
        <f t="shared" ca="1" si="212"/>
        <v>6072.1448978433673</v>
      </c>
      <c r="N420" s="20">
        <f t="shared" ca="1" si="213"/>
        <v>6079.2942310999624</v>
      </c>
      <c r="O420" s="19"/>
      <c r="P420" s="20">
        <f t="shared" ca="1" si="198"/>
        <v>9.778112788895724</v>
      </c>
      <c r="Q420" s="20">
        <f t="shared" ca="1" si="199"/>
        <v>22.294275667985012</v>
      </c>
      <c r="R420" s="21">
        <f t="shared" ca="1" si="214"/>
        <v>7161.1764220613313</v>
      </c>
      <c r="S420" s="20">
        <f t="shared" ca="1" si="215"/>
        <v>7183.4706977293163</v>
      </c>
      <c r="T420" s="19"/>
      <c r="U420" s="20">
        <f t="shared" ca="1" si="200"/>
        <v>12.371044360731819</v>
      </c>
      <c r="V420" s="20">
        <f t="shared" ca="1" si="201"/>
        <v>4.51880316727169E-2</v>
      </c>
      <c r="W420" s="21">
        <f t="shared" ca="1" si="216"/>
        <v>5580.6543314147411</v>
      </c>
      <c r="X420" s="20">
        <f t="shared" ca="1" si="217"/>
        <v>5580.6995194464134</v>
      </c>
      <c r="Z420" s="20">
        <f t="shared" ca="1" si="202"/>
        <v>18.771529124132183</v>
      </c>
      <c r="AA420" s="20">
        <f t="shared" ca="1" si="203"/>
        <v>3.6606221139198816</v>
      </c>
      <c r="AB420" s="21">
        <f t="shared" ca="1" si="218"/>
        <v>6761.8001817319328</v>
      </c>
      <c r="AC420" s="20">
        <f t="shared" ca="1" si="219"/>
        <v>6765.4608038458528</v>
      </c>
      <c r="AE420" s="20">
        <f t="shared" ca="1" si="204"/>
        <v>6.1286267712416711</v>
      </c>
      <c r="AF420" s="20">
        <f t="shared" ca="1" si="205"/>
        <v>2.4883783565264239</v>
      </c>
      <c r="AG420" s="21">
        <f t="shared" ca="1" si="220"/>
        <v>7492.8554360540666</v>
      </c>
      <c r="AH420" s="20">
        <f t="shared" ca="1" si="221"/>
        <v>7495.343814410593</v>
      </c>
      <c r="AJ420" s="20">
        <f t="shared" ca="1" si="206"/>
        <v>0.83787668348017386</v>
      </c>
      <c r="AK420" s="20">
        <f t="shared" ca="1" si="207"/>
        <v>2.8790514763941144</v>
      </c>
      <c r="AL420" s="21">
        <f t="shared" ca="1" si="222"/>
        <v>7260.4196757125228</v>
      </c>
      <c r="AM420" s="20">
        <f t="shared" ca="1" si="223"/>
        <v>7263.2987271889169</v>
      </c>
    </row>
    <row r="421" spans="1:39" x14ac:dyDescent="0.25">
      <c r="A421" s="20">
        <f t="shared" ca="1" si="192"/>
        <v>13.962903240823847</v>
      </c>
      <c r="B421" s="20">
        <f t="shared" ca="1" si="193"/>
        <v>0.97773353560366949</v>
      </c>
      <c r="C421" s="21">
        <f t="shared" ca="1" si="208"/>
        <v>7229.2494601109192</v>
      </c>
      <c r="D421" s="20">
        <f t="shared" ca="1" si="209"/>
        <v>7230.2271936465231</v>
      </c>
      <c r="E421" s="19"/>
      <c r="F421" s="20">
        <f t="shared" ca="1" si="194"/>
        <v>19.708389998212716</v>
      </c>
      <c r="G421" s="20">
        <f t="shared" ca="1" si="195"/>
        <v>10.523656104113766</v>
      </c>
      <c r="H421" s="21">
        <f t="shared" ca="1" si="210"/>
        <v>7217.5376436147326</v>
      </c>
      <c r="I421" s="20">
        <f t="shared" ca="1" si="211"/>
        <v>7228.0612997188464</v>
      </c>
      <c r="J421" s="19"/>
      <c r="K421" s="20">
        <f t="shared" ca="1" si="196"/>
        <v>1.592407756900647</v>
      </c>
      <c r="L421" s="20">
        <f t="shared" ca="1" si="197"/>
        <v>11.068369334189061</v>
      </c>
      <c r="M421" s="21">
        <f t="shared" ca="1" si="212"/>
        <v>6080.8866388568631</v>
      </c>
      <c r="N421" s="20">
        <f t="shared" ca="1" si="213"/>
        <v>6091.955008191052</v>
      </c>
      <c r="O421" s="19"/>
      <c r="P421" s="20">
        <f t="shared" ca="1" si="198"/>
        <v>29.704165775349971</v>
      </c>
      <c r="Q421" s="20">
        <f t="shared" ca="1" si="199"/>
        <v>1.6694913207511259</v>
      </c>
      <c r="R421" s="21">
        <f t="shared" ca="1" si="214"/>
        <v>7213.1748635046661</v>
      </c>
      <c r="S421" s="20">
        <f t="shared" ca="1" si="215"/>
        <v>7214.8443548254172</v>
      </c>
      <c r="T421" s="19"/>
      <c r="U421" s="20">
        <f t="shared" ca="1" si="200"/>
        <v>35.567115936793478</v>
      </c>
      <c r="V421" s="20">
        <f t="shared" ca="1" si="201"/>
        <v>2.1518442543536369</v>
      </c>
      <c r="W421" s="21">
        <f t="shared" ca="1" si="216"/>
        <v>5616.2666353832074</v>
      </c>
      <c r="X421" s="20">
        <f t="shared" ca="1" si="217"/>
        <v>5618.4184796375612</v>
      </c>
      <c r="Z421" s="20">
        <f t="shared" ca="1" si="202"/>
        <v>0.92119969571273952</v>
      </c>
      <c r="AA421" s="20">
        <f t="shared" ca="1" si="203"/>
        <v>1.7679946444369441</v>
      </c>
      <c r="AB421" s="21">
        <f t="shared" ca="1" si="218"/>
        <v>6766.3820035415656</v>
      </c>
      <c r="AC421" s="20">
        <f t="shared" ca="1" si="219"/>
        <v>6768.1499981860024</v>
      </c>
      <c r="AE421" s="20">
        <f t="shared" ca="1" si="204"/>
        <v>59.006650909830945</v>
      </c>
      <c r="AF421" s="20">
        <f t="shared" ca="1" si="205"/>
        <v>0.17929114831829182</v>
      </c>
      <c r="AG421" s="21">
        <f t="shared" ca="1" si="220"/>
        <v>7554.3504653204236</v>
      </c>
      <c r="AH421" s="20">
        <f t="shared" ca="1" si="221"/>
        <v>7554.5297564687417</v>
      </c>
      <c r="AJ421" s="20">
        <f t="shared" ca="1" si="206"/>
        <v>11.732462219634542</v>
      </c>
      <c r="AK421" s="20">
        <f t="shared" ca="1" si="207"/>
        <v>0.80454233498690542</v>
      </c>
      <c r="AL421" s="21">
        <f t="shared" ca="1" si="222"/>
        <v>7275.0311894085517</v>
      </c>
      <c r="AM421" s="20">
        <f t="shared" ca="1" si="223"/>
        <v>7275.8357317435384</v>
      </c>
    </row>
    <row r="422" spans="1:39" x14ac:dyDescent="0.25">
      <c r="A422" s="20">
        <f t="shared" ca="1" si="192"/>
        <v>15.39878092847848</v>
      </c>
      <c r="B422" s="20">
        <f t="shared" ca="1" si="193"/>
        <v>2.8686509029588416</v>
      </c>
      <c r="C422" s="21">
        <f t="shared" ca="1" si="208"/>
        <v>7245.6259745750012</v>
      </c>
      <c r="D422" s="20">
        <f t="shared" ca="1" si="209"/>
        <v>7248.4946254779597</v>
      </c>
      <c r="E422" s="19"/>
      <c r="F422" s="20">
        <f t="shared" ca="1" si="194"/>
        <v>16.260371993197118</v>
      </c>
      <c r="G422" s="20">
        <f t="shared" ca="1" si="195"/>
        <v>8.7281989326610425</v>
      </c>
      <c r="H422" s="21">
        <f t="shared" ca="1" si="210"/>
        <v>7244.3216717120431</v>
      </c>
      <c r="I422" s="20">
        <f t="shared" ca="1" si="211"/>
        <v>7253.0498706447042</v>
      </c>
      <c r="J422" s="19"/>
      <c r="K422" s="20">
        <f t="shared" ca="1" si="196"/>
        <v>5.3702527614160784</v>
      </c>
      <c r="L422" s="20">
        <f t="shared" ca="1" si="197"/>
        <v>7.3803563378342938</v>
      </c>
      <c r="M422" s="21">
        <f t="shared" ca="1" si="212"/>
        <v>6097.3252609524679</v>
      </c>
      <c r="N422" s="20">
        <f t="shared" ca="1" si="213"/>
        <v>6104.7056172903021</v>
      </c>
      <c r="O422" s="19"/>
      <c r="P422" s="20">
        <f t="shared" ca="1" si="198"/>
        <v>1.0204524437288556</v>
      </c>
      <c r="Q422" s="20">
        <f t="shared" ca="1" si="199"/>
        <v>4.5643247488937009</v>
      </c>
      <c r="R422" s="21">
        <f t="shared" ca="1" si="214"/>
        <v>7215.8648072691458</v>
      </c>
      <c r="S422" s="20">
        <f t="shared" ca="1" si="215"/>
        <v>7220.4291320180391</v>
      </c>
      <c r="T422" s="19"/>
      <c r="U422" s="20">
        <f t="shared" ca="1" si="200"/>
        <v>12.703575665165692</v>
      </c>
      <c r="V422" s="20">
        <f t="shared" ca="1" si="201"/>
        <v>0.94753671587974375</v>
      </c>
      <c r="W422" s="21">
        <f t="shared" ca="1" si="216"/>
        <v>5631.1220553027269</v>
      </c>
      <c r="X422" s="20">
        <f t="shared" ca="1" si="217"/>
        <v>5632.0695920186063</v>
      </c>
      <c r="Z422" s="20">
        <f t="shared" ca="1" si="202"/>
        <v>29.188503266173388</v>
      </c>
      <c r="AA422" s="20">
        <f t="shared" ca="1" si="203"/>
        <v>2.8973141088639482</v>
      </c>
      <c r="AB422" s="21">
        <f t="shared" ca="1" si="218"/>
        <v>6797.3385014521755</v>
      </c>
      <c r="AC422" s="20">
        <f t="shared" ca="1" si="219"/>
        <v>6800.2358155610391</v>
      </c>
      <c r="AE422" s="20">
        <f t="shared" ca="1" si="204"/>
        <v>13.904829832017612</v>
      </c>
      <c r="AF422" s="20">
        <f t="shared" ca="1" si="205"/>
        <v>0.74399001359484274</v>
      </c>
      <c r="AG422" s="21">
        <f t="shared" ca="1" si="220"/>
        <v>7568.4345863007593</v>
      </c>
      <c r="AH422" s="20">
        <f t="shared" ca="1" si="221"/>
        <v>7569.1785763143544</v>
      </c>
      <c r="AJ422" s="20">
        <f t="shared" ca="1" si="206"/>
        <v>15.602646727383199</v>
      </c>
      <c r="AK422" s="20">
        <f t="shared" ca="1" si="207"/>
        <v>3.2455836180898321</v>
      </c>
      <c r="AL422" s="21">
        <f t="shared" ca="1" si="222"/>
        <v>7291.4383784709216</v>
      </c>
      <c r="AM422" s="20">
        <f t="shared" ca="1" si="223"/>
        <v>7294.6839620890114</v>
      </c>
    </row>
    <row r="423" spans="1:39" x14ac:dyDescent="0.25">
      <c r="A423" s="20">
        <f t="shared" ca="1" si="192"/>
        <v>38.963496543109258</v>
      </c>
      <c r="B423" s="20">
        <f t="shared" ca="1" si="193"/>
        <v>3.0408359085257848</v>
      </c>
      <c r="C423" s="21">
        <f t="shared" ca="1" si="208"/>
        <v>7287.4581220210694</v>
      </c>
      <c r="D423" s="20">
        <f t="shared" ca="1" si="209"/>
        <v>7290.4989579295952</v>
      </c>
      <c r="E423" s="19"/>
      <c r="F423" s="20">
        <f t="shared" ca="1" si="194"/>
        <v>15.702335438020453</v>
      </c>
      <c r="G423" s="20">
        <f t="shared" ca="1" si="195"/>
        <v>1.9927629477662339</v>
      </c>
      <c r="H423" s="21">
        <f t="shared" ca="1" si="210"/>
        <v>7268.752206082725</v>
      </c>
      <c r="I423" s="20">
        <f t="shared" ca="1" si="211"/>
        <v>7270.7449690304911</v>
      </c>
      <c r="J423" s="19"/>
      <c r="K423" s="20">
        <f t="shared" ca="1" si="196"/>
        <v>13.994536117819768</v>
      </c>
      <c r="L423" s="20">
        <f t="shared" ca="1" si="197"/>
        <v>6.500527556498815</v>
      </c>
      <c r="M423" s="21">
        <f t="shared" ca="1" si="212"/>
        <v>6118.7001534081219</v>
      </c>
      <c r="N423" s="20">
        <f t="shared" ca="1" si="213"/>
        <v>6125.2006809646209</v>
      </c>
      <c r="O423" s="19"/>
      <c r="P423" s="20">
        <f t="shared" ca="1" si="198"/>
        <v>4.3459720298409428</v>
      </c>
      <c r="Q423" s="20">
        <f t="shared" ca="1" si="199"/>
        <v>0.1997719926178769</v>
      </c>
      <c r="R423" s="21">
        <f t="shared" ca="1" si="214"/>
        <v>7224.7751040478797</v>
      </c>
      <c r="S423" s="20">
        <f t="shared" ca="1" si="215"/>
        <v>7224.9748760404973</v>
      </c>
      <c r="T423" s="19"/>
      <c r="U423" s="20">
        <f t="shared" ca="1" si="200"/>
        <v>1.4532513179709692</v>
      </c>
      <c r="V423" s="20">
        <f t="shared" ca="1" si="201"/>
        <v>2.9067821067284467</v>
      </c>
      <c r="W423" s="21">
        <f t="shared" ca="1" si="216"/>
        <v>5633.5228433365774</v>
      </c>
      <c r="X423" s="20">
        <f t="shared" ca="1" si="217"/>
        <v>5636.4296254433057</v>
      </c>
      <c r="Z423" s="20">
        <f t="shared" ca="1" si="202"/>
        <v>2.2783136472593464</v>
      </c>
      <c r="AA423" s="20">
        <f t="shared" ca="1" si="203"/>
        <v>2.4141316407489284</v>
      </c>
      <c r="AB423" s="21">
        <f t="shared" ca="1" si="218"/>
        <v>6802.5141292082981</v>
      </c>
      <c r="AC423" s="20">
        <f t="shared" ca="1" si="219"/>
        <v>6804.9282608490466</v>
      </c>
      <c r="AE423" s="20">
        <f t="shared" ca="1" si="204"/>
        <v>4.0419928658245166</v>
      </c>
      <c r="AF423" s="20">
        <f t="shared" ca="1" si="205"/>
        <v>2.1162823718161228</v>
      </c>
      <c r="AG423" s="21">
        <f t="shared" ca="1" si="220"/>
        <v>7573.2205691801792</v>
      </c>
      <c r="AH423" s="20">
        <f t="shared" ca="1" si="221"/>
        <v>7575.3368515519951</v>
      </c>
      <c r="AJ423" s="20">
        <f t="shared" ca="1" si="206"/>
        <v>45.777713573398138</v>
      </c>
      <c r="AK423" s="20">
        <f t="shared" ca="1" si="207"/>
        <v>5.9010114177745763</v>
      </c>
      <c r="AL423" s="21">
        <f t="shared" ca="1" si="222"/>
        <v>7340.4616756624091</v>
      </c>
      <c r="AM423" s="20">
        <f t="shared" ca="1" si="223"/>
        <v>7346.3626870801836</v>
      </c>
    </row>
    <row r="424" spans="1:39" x14ac:dyDescent="0.25">
      <c r="A424" s="20">
        <f t="shared" ca="1" si="192"/>
        <v>14.22661055199789</v>
      </c>
      <c r="B424" s="20">
        <f t="shared" ca="1" si="193"/>
        <v>0.81257000395129364</v>
      </c>
      <c r="C424" s="21">
        <f t="shared" ca="1" si="208"/>
        <v>7304.7255684815927</v>
      </c>
      <c r="D424" s="20">
        <f t="shared" ca="1" si="209"/>
        <v>7305.5381384855436</v>
      </c>
      <c r="E424" s="19"/>
      <c r="F424" s="20">
        <f t="shared" ca="1" si="194"/>
        <v>30.822486040456571</v>
      </c>
      <c r="G424" s="20">
        <f t="shared" ca="1" si="195"/>
        <v>0.38557667171964266</v>
      </c>
      <c r="H424" s="21">
        <f t="shared" ca="1" si="210"/>
        <v>7301.5674550709473</v>
      </c>
      <c r="I424" s="20">
        <f t="shared" ca="1" si="211"/>
        <v>7301.953031742667</v>
      </c>
      <c r="J424" s="19"/>
      <c r="K424" s="20">
        <f t="shared" ca="1" si="196"/>
        <v>5.0557904544738186</v>
      </c>
      <c r="L424" s="20">
        <f t="shared" ca="1" si="197"/>
        <v>0.23464796765868851</v>
      </c>
      <c r="M424" s="21">
        <f t="shared" ca="1" si="212"/>
        <v>6130.2564714190949</v>
      </c>
      <c r="N424" s="20">
        <f t="shared" ca="1" si="213"/>
        <v>6130.4911193867538</v>
      </c>
      <c r="O424" s="19"/>
      <c r="P424" s="20">
        <f t="shared" ca="1" si="198"/>
        <v>3.0321526674741133</v>
      </c>
      <c r="Q424" s="20">
        <f t="shared" ca="1" si="199"/>
        <v>6.9551701236457353</v>
      </c>
      <c r="R424" s="21">
        <f t="shared" ca="1" si="214"/>
        <v>7228.0070287079716</v>
      </c>
      <c r="S424" s="20">
        <f t="shared" ca="1" si="215"/>
        <v>7234.9621988316176</v>
      </c>
      <c r="T424" s="19"/>
      <c r="U424" s="20">
        <f t="shared" ca="1" si="200"/>
        <v>9.1542635560162822</v>
      </c>
      <c r="V424" s="20">
        <f t="shared" ca="1" si="201"/>
        <v>1.6126030915869702</v>
      </c>
      <c r="W424" s="21">
        <f t="shared" ca="1" si="216"/>
        <v>5645.583888999322</v>
      </c>
      <c r="X424" s="20">
        <f t="shared" ca="1" si="217"/>
        <v>5647.1964920909086</v>
      </c>
      <c r="Z424" s="20">
        <f t="shared" ca="1" si="202"/>
        <v>11.059151714922097</v>
      </c>
      <c r="AA424" s="20">
        <f t="shared" ca="1" si="203"/>
        <v>5.7091476742917804</v>
      </c>
      <c r="AB424" s="21">
        <f t="shared" ca="1" si="218"/>
        <v>6815.987412563969</v>
      </c>
      <c r="AC424" s="20">
        <f t="shared" ca="1" si="219"/>
        <v>6821.6965602382606</v>
      </c>
      <c r="AE424" s="20">
        <f t="shared" ca="1" si="204"/>
        <v>9.7291032998052671</v>
      </c>
      <c r="AF424" s="20">
        <f t="shared" ca="1" si="205"/>
        <v>3.1492442940193186</v>
      </c>
      <c r="AG424" s="21">
        <f t="shared" ca="1" si="220"/>
        <v>7585.0659548518006</v>
      </c>
      <c r="AH424" s="20">
        <f t="shared" ca="1" si="221"/>
        <v>7588.2151991458195</v>
      </c>
      <c r="AJ424" s="20">
        <f t="shared" ca="1" si="206"/>
        <v>4.8530193184192107</v>
      </c>
      <c r="AK424" s="20">
        <f t="shared" ca="1" si="207"/>
        <v>2.341479818575102</v>
      </c>
      <c r="AL424" s="21">
        <f t="shared" ca="1" si="222"/>
        <v>7351.2157063986024</v>
      </c>
      <c r="AM424" s="20">
        <f t="shared" ca="1" si="223"/>
        <v>7353.5571862171773</v>
      </c>
    </row>
    <row r="425" spans="1:39" x14ac:dyDescent="0.25">
      <c r="A425" s="20">
        <f t="shared" ca="1" si="192"/>
        <v>23.665104364377786</v>
      </c>
      <c r="B425" s="20">
        <f t="shared" ca="1" si="193"/>
        <v>8.6538396836600793</v>
      </c>
      <c r="C425" s="21">
        <f t="shared" ca="1" si="208"/>
        <v>7329.2032428499215</v>
      </c>
      <c r="D425" s="20">
        <f t="shared" ca="1" si="209"/>
        <v>7337.8570825335819</v>
      </c>
      <c r="E425" s="19"/>
      <c r="F425" s="20">
        <f t="shared" ca="1" si="194"/>
        <v>0.32435764052866733</v>
      </c>
      <c r="G425" s="20">
        <f t="shared" ca="1" si="195"/>
        <v>4.2059259701460272</v>
      </c>
      <c r="H425" s="21">
        <f t="shared" ca="1" si="210"/>
        <v>7302.2773893831954</v>
      </c>
      <c r="I425" s="20">
        <f t="shared" ca="1" si="211"/>
        <v>7306.4833153533418</v>
      </c>
      <c r="J425" s="19"/>
      <c r="K425" s="20">
        <f t="shared" ca="1" si="196"/>
        <v>24.91806406896718</v>
      </c>
      <c r="L425" s="20">
        <f t="shared" ca="1" si="197"/>
        <v>4.7574810249215291</v>
      </c>
      <c r="M425" s="21">
        <f t="shared" ca="1" si="212"/>
        <v>6155.4091834557212</v>
      </c>
      <c r="N425" s="20">
        <f t="shared" ca="1" si="213"/>
        <v>6160.1666644806428</v>
      </c>
      <c r="O425" s="19"/>
      <c r="P425" s="20">
        <f t="shared" ca="1" si="198"/>
        <v>12.540989542139137</v>
      </c>
      <c r="Q425" s="20">
        <f t="shared" ca="1" si="199"/>
        <v>0.92056387439814691</v>
      </c>
      <c r="R425" s="21">
        <f t="shared" ca="1" si="214"/>
        <v>7247.5031883737565</v>
      </c>
      <c r="S425" s="20">
        <f t="shared" ca="1" si="215"/>
        <v>7248.4237522481544</v>
      </c>
      <c r="T425" s="19"/>
      <c r="U425" s="20">
        <f t="shared" ca="1" si="200"/>
        <v>0.25575496253476732</v>
      </c>
      <c r="V425" s="20">
        <f t="shared" ca="1" si="201"/>
        <v>8.2254560707824069</v>
      </c>
      <c r="W425" s="21">
        <f t="shared" ca="1" si="216"/>
        <v>5647.452247053443</v>
      </c>
      <c r="X425" s="20">
        <f t="shared" ca="1" si="217"/>
        <v>5655.6777031242254</v>
      </c>
      <c r="Z425" s="20">
        <f t="shared" ca="1" si="202"/>
        <v>20.831589821126389</v>
      </c>
      <c r="AA425" s="20">
        <f t="shared" ca="1" si="203"/>
        <v>3.2129713067957755</v>
      </c>
      <c r="AB425" s="21">
        <f t="shared" ca="1" si="218"/>
        <v>6842.5281500593874</v>
      </c>
      <c r="AC425" s="20">
        <f t="shared" ca="1" si="219"/>
        <v>6845.7411213661835</v>
      </c>
      <c r="AE425" s="20">
        <f t="shared" ca="1" si="204"/>
        <v>11.415000013800135</v>
      </c>
      <c r="AF425" s="20">
        <f t="shared" ca="1" si="205"/>
        <v>1.46659030920286</v>
      </c>
      <c r="AG425" s="21">
        <f t="shared" ca="1" si="220"/>
        <v>7599.6301991596192</v>
      </c>
      <c r="AH425" s="20">
        <f t="shared" ca="1" si="221"/>
        <v>7601.096789468822</v>
      </c>
      <c r="AJ425" s="20">
        <f t="shared" ca="1" si="206"/>
        <v>6.6393175518040053</v>
      </c>
      <c r="AK425" s="20">
        <f t="shared" ca="1" si="207"/>
        <v>1.67648876099545</v>
      </c>
      <c r="AL425" s="21">
        <f t="shared" ca="1" si="222"/>
        <v>7360.1965037689815</v>
      </c>
      <c r="AM425" s="20">
        <f t="shared" ca="1" si="223"/>
        <v>7361.8729925299767</v>
      </c>
    </row>
    <row r="426" spans="1:39" x14ac:dyDescent="0.25">
      <c r="A426" s="20">
        <f t="shared" ca="1" si="192"/>
        <v>16.294811063314512</v>
      </c>
      <c r="B426" s="20">
        <f t="shared" ca="1" si="193"/>
        <v>7.1283134726818433</v>
      </c>
      <c r="C426" s="21">
        <f t="shared" ca="1" si="208"/>
        <v>7354.1518935968961</v>
      </c>
      <c r="D426" s="20">
        <f t="shared" ca="1" si="209"/>
        <v>7361.280207069578</v>
      </c>
      <c r="E426" s="19"/>
      <c r="F426" s="20">
        <f t="shared" ca="1" si="194"/>
        <v>15.401010216663634</v>
      </c>
      <c r="G426" s="20">
        <f t="shared" ca="1" si="195"/>
        <v>2.5299945929454637</v>
      </c>
      <c r="H426" s="21">
        <f t="shared" ca="1" si="210"/>
        <v>7321.8843255700058</v>
      </c>
      <c r="I426" s="20">
        <f t="shared" ca="1" si="211"/>
        <v>7324.4143201629513</v>
      </c>
      <c r="J426" s="19"/>
      <c r="K426" s="20">
        <f t="shared" ca="1" si="196"/>
        <v>1.7469933215028068</v>
      </c>
      <c r="L426" s="20">
        <f t="shared" ca="1" si="197"/>
        <v>1.3713246109607666</v>
      </c>
      <c r="M426" s="21">
        <f t="shared" ca="1" si="212"/>
        <v>6161.9136578021453</v>
      </c>
      <c r="N426" s="20">
        <f t="shared" ca="1" si="213"/>
        <v>6163.2849824131063</v>
      </c>
      <c r="O426" s="19"/>
      <c r="P426" s="20">
        <f t="shared" ca="1" si="198"/>
        <v>5.5740511247137325</v>
      </c>
      <c r="Q426" s="20">
        <f t="shared" ca="1" si="199"/>
        <v>5.2961810388959716</v>
      </c>
      <c r="R426" s="21">
        <f t="shared" ca="1" si="214"/>
        <v>7253.9978033728685</v>
      </c>
      <c r="S426" s="20">
        <f t="shared" ca="1" si="215"/>
        <v>7259.2939844117645</v>
      </c>
      <c r="T426" s="19"/>
      <c r="U426" s="20">
        <f t="shared" ca="1" si="200"/>
        <v>8.747261473000469</v>
      </c>
      <c r="V426" s="20">
        <f t="shared" ca="1" si="201"/>
        <v>4.7272229560868668</v>
      </c>
      <c r="W426" s="21">
        <f t="shared" ca="1" si="216"/>
        <v>5664.4249645972259</v>
      </c>
      <c r="X426" s="20">
        <f t="shared" ca="1" si="217"/>
        <v>5669.1521875533126</v>
      </c>
      <c r="Z426" s="20">
        <f t="shared" ca="1" si="202"/>
        <v>8.9751737612474187</v>
      </c>
      <c r="AA426" s="20">
        <f t="shared" ca="1" si="203"/>
        <v>14.387937067214924</v>
      </c>
      <c r="AB426" s="21">
        <f t="shared" ca="1" si="218"/>
        <v>6854.7162951274313</v>
      </c>
      <c r="AC426" s="20">
        <f t="shared" ca="1" si="219"/>
        <v>6869.1042321946461</v>
      </c>
      <c r="AE426" s="20">
        <f t="shared" ca="1" si="204"/>
        <v>13.783913738110749</v>
      </c>
      <c r="AF426" s="20">
        <f t="shared" ca="1" si="205"/>
        <v>1.6267259613854943</v>
      </c>
      <c r="AG426" s="21">
        <f t="shared" ca="1" si="220"/>
        <v>7614.8807032069326</v>
      </c>
      <c r="AH426" s="20">
        <f t="shared" ca="1" si="221"/>
        <v>7616.5074291683177</v>
      </c>
      <c r="AJ426" s="20">
        <f t="shared" ca="1" si="206"/>
        <v>35.216027797009289</v>
      </c>
      <c r="AK426" s="20">
        <f t="shared" ca="1" si="207"/>
        <v>3.1026368257679238</v>
      </c>
      <c r="AL426" s="21">
        <f t="shared" ca="1" si="222"/>
        <v>7397.0890203269864</v>
      </c>
      <c r="AM426" s="20">
        <f t="shared" ca="1" si="223"/>
        <v>7400.1916571527545</v>
      </c>
    </row>
    <row r="427" spans="1:39" x14ac:dyDescent="0.25">
      <c r="A427" s="20">
        <f t="shared" ca="1" si="192"/>
        <v>18.803372647096619</v>
      </c>
      <c r="B427" s="20">
        <f t="shared" ca="1" si="193"/>
        <v>2.1936324949802466</v>
      </c>
      <c r="C427" s="21">
        <f t="shared" ca="1" si="208"/>
        <v>7380.0835797166746</v>
      </c>
      <c r="D427" s="20">
        <f t="shared" ca="1" si="209"/>
        <v>7382.2772122116548</v>
      </c>
      <c r="E427" s="19"/>
      <c r="F427" s="20">
        <f t="shared" ca="1" si="194"/>
        <v>20.093202376497139</v>
      </c>
      <c r="G427" s="20">
        <f t="shared" ca="1" si="195"/>
        <v>1.5859704994644419</v>
      </c>
      <c r="H427" s="21">
        <f t="shared" ca="1" si="210"/>
        <v>7344.5075225394485</v>
      </c>
      <c r="I427" s="20">
        <f t="shared" ca="1" si="211"/>
        <v>7346.093493038913</v>
      </c>
      <c r="J427" s="19"/>
      <c r="K427" s="20">
        <f t="shared" ca="1" si="196"/>
        <v>3.0595660693746591</v>
      </c>
      <c r="L427" s="20">
        <f t="shared" ca="1" si="197"/>
        <v>5.1485070749672204</v>
      </c>
      <c r="M427" s="21">
        <f t="shared" ca="1" si="212"/>
        <v>6166.3445484824806</v>
      </c>
      <c r="N427" s="20">
        <f t="shared" ca="1" si="213"/>
        <v>6171.4930555574474</v>
      </c>
      <c r="O427" s="19"/>
      <c r="P427" s="20">
        <f t="shared" ca="1" si="198"/>
        <v>18.72946967359017</v>
      </c>
      <c r="Q427" s="20">
        <f t="shared" ca="1" si="199"/>
        <v>19.40482593213968</v>
      </c>
      <c r="R427" s="21">
        <f t="shared" ca="1" si="214"/>
        <v>7278.0234540853544</v>
      </c>
      <c r="S427" s="20">
        <f t="shared" ca="1" si="215"/>
        <v>7297.4282800174942</v>
      </c>
      <c r="T427" s="19"/>
      <c r="U427" s="20">
        <f t="shared" ca="1" si="200"/>
        <v>12.728065312856657</v>
      </c>
      <c r="V427" s="20">
        <f t="shared" ca="1" si="201"/>
        <v>13.251675679540446</v>
      </c>
      <c r="W427" s="21">
        <f t="shared" ca="1" si="216"/>
        <v>5681.880252866169</v>
      </c>
      <c r="X427" s="20">
        <f t="shared" ca="1" si="217"/>
        <v>5695.1319285457093</v>
      </c>
      <c r="Z427" s="20">
        <f t="shared" ca="1" si="202"/>
        <v>8.4730250228313899</v>
      </c>
      <c r="AA427" s="20">
        <f t="shared" ca="1" si="203"/>
        <v>9.6545397077722317</v>
      </c>
      <c r="AB427" s="21">
        <f t="shared" ca="1" si="218"/>
        <v>6877.5772572174774</v>
      </c>
      <c r="AC427" s="20">
        <f t="shared" ca="1" si="219"/>
        <v>6887.2317969252499</v>
      </c>
      <c r="AE427" s="20">
        <f t="shared" ca="1" si="204"/>
        <v>4.9646285601393467</v>
      </c>
      <c r="AF427" s="20">
        <f t="shared" ca="1" si="205"/>
        <v>3.1342069664981485</v>
      </c>
      <c r="AG427" s="21">
        <f t="shared" ca="1" si="220"/>
        <v>7621.472057728457</v>
      </c>
      <c r="AH427" s="20">
        <f t="shared" ca="1" si="221"/>
        <v>7624.6062646949549</v>
      </c>
      <c r="AJ427" s="20">
        <f t="shared" ca="1" si="206"/>
        <v>13.07751475820292</v>
      </c>
      <c r="AK427" s="20">
        <f t="shared" ca="1" si="207"/>
        <v>6.3599086218346921</v>
      </c>
      <c r="AL427" s="21">
        <f t="shared" ca="1" si="222"/>
        <v>7413.2691719109571</v>
      </c>
      <c r="AM427" s="20">
        <f t="shared" ca="1" si="223"/>
        <v>7419.6290805327917</v>
      </c>
    </row>
    <row r="428" spans="1:39" x14ac:dyDescent="0.25">
      <c r="A428" s="20">
        <f t="shared" ca="1" si="192"/>
        <v>2.2906041720993615</v>
      </c>
      <c r="B428" s="20">
        <f t="shared" ca="1" si="193"/>
        <v>36.418070013847782</v>
      </c>
      <c r="C428" s="21">
        <f t="shared" ca="1" si="208"/>
        <v>7384.5678163837538</v>
      </c>
      <c r="D428" s="20">
        <f t="shared" ca="1" si="209"/>
        <v>7420.9858863976015</v>
      </c>
      <c r="E428" s="19"/>
      <c r="F428" s="20">
        <f t="shared" ca="1" si="194"/>
        <v>5.6462997643913226</v>
      </c>
      <c r="G428" s="20">
        <f t="shared" ca="1" si="195"/>
        <v>8.121242115761623</v>
      </c>
      <c r="H428" s="21">
        <f t="shared" ca="1" si="210"/>
        <v>7351.7397928033042</v>
      </c>
      <c r="I428" s="20">
        <f t="shared" ca="1" si="211"/>
        <v>7359.8610349190658</v>
      </c>
      <c r="J428" s="19"/>
      <c r="K428" s="20">
        <f t="shared" ca="1" si="196"/>
        <v>3.4287383817980239</v>
      </c>
      <c r="L428" s="20">
        <f t="shared" ca="1" si="197"/>
        <v>0.56896055609010965</v>
      </c>
      <c r="M428" s="21">
        <f t="shared" ca="1" si="212"/>
        <v>6174.9217939392456</v>
      </c>
      <c r="N428" s="20">
        <f t="shared" ca="1" si="213"/>
        <v>6175.4907544953358</v>
      </c>
      <c r="O428" s="19"/>
      <c r="P428" s="20">
        <f t="shared" ca="1" si="198"/>
        <v>2.4983509491329658</v>
      </c>
      <c r="Q428" s="20">
        <f t="shared" ca="1" si="199"/>
        <v>3.0214532825250195</v>
      </c>
      <c r="R428" s="21">
        <f t="shared" ca="1" si="214"/>
        <v>7299.9266309666273</v>
      </c>
      <c r="S428" s="20">
        <f t="shared" ca="1" si="215"/>
        <v>7302.9480842491521</v>
      </c>
      <c r="T428" s="19"/>
      <c r="U428" s="20">
        <f t="shared" ca="1" si="200"/>
        <v>3.6918145338281012</v>
      </c>
      <c r="V428" s="20">
        <f t="shared" ca="1" si="201"/>
        <v>2.1571981899932866</v>
      </c>
      <c r="W428" s="21">
        <f t="shared" ca="1" si="216"/>
        <v>5698.8237430795371</v>
      </c>
      <c r="X428" s="20">
        <f t="shared" ca="1" si="217"/>
        <v>5700.9809412695304</v>
      </c>
      <c r="Z428" s="20">
        <f t="shared" ca="1" si="202"/>
        <v>30.665938671227718</v>
      </c>
      <c r="AA428" s="20">
        <f t="shared" ca="1" si="203"/>
        <v>12.952873927127758</v>
      </c>
      <c r="AB428" s="21">
        <f t="shared" ca="1" si="218"/>
        <v>6917.897735596478</v>
      </c>
      <c r="AC428" s="20">
        <f t="shared" ca="1" si="219"/>
        <v>6930.8506095236062</v>
      </c>
      <c r="AE428" s="20">
        <f t="shared" ca="1" si="204"/>
        <v>1.5454384982828737</v>
      </c>
      <c r="AF428" s="20">
        <f t="shared" ca="1" si="205"/>
        <v>6.2103751996397465</v>
      </c>
      <c r="AG428" s="21">
        <f t="shared" ca="1" si="220"/>
        <v>7626.1517031932381</v>
      </c>
      <c r="AH428" s="20">
        <f t="shared" ca="1" si="221"/>
        <v>7632.3620783928782</v>
      </c>
      <c r="AJ428" s="20">
        <f t="shared" ca="1" si="206"/>
        <v>52.141501020784396</v>
      </c>
      <c r="AK428" s="20">
        <f t="shared" ca="1" si="207"/>
        <v>0.83265284296961306</v>
      </c>
      <c r="AL428" s="21">
        <f t="shared" ca="1" si="222"/>
        <v>7471.7705815535764</v>
      </c>
      <c r="AM428" s="20">
        <f t="shared" ca="1" si="223"/>
        <v>7472.6032343965462</v>
      </c>
    </row>
    <row r="429" spans="1:39" x14ac:dyDescent="0.25">
      <c r="A429" s="20">
        <f t="shared" ca="1" si="192"/>
        <v>22.21097336728818</v>
      </c>
      <c r="B429" s="20">
        <f t="shared" ca="1" si="193"/>
        <v>4.525346840974307</v>
      </c>
      <c r="C429" s="21">
        <f t="shared" ca="1" si="208"/>
        <v>7443.1968597648893</v>
      </c>
      <c r="D429" s="20">
        <f t="shared" ca="1" si="209"/>
        <v>7447.7222066058639</v>
      </c>
      <c r="E429" s="19"/>
      <c r="F429" s="20">
        <f t="shared" ca="1" si="194"/>
        <v>37.053915336544776</v>
      </c>
      <c r="G429" s="20">
        <f t="shared" ca="1" si="195"/>
        <v>0.7710582984640556</v>
      </c>
      <c r="H429" s="21">
        <f t="shared" ca="1" si="210"/>
        <v>7396.9149502556102</v>
      </c>
      <c r="I429" s="20">
        <f t="shared" ca="1" si="211"/>
        <v>7397.6860085540739</v>
      </c>
      <c r="J429" s="19"/>
      <c r="K429" s="20">
        <f t="shared" ca="1" si="196"/>
        <v>0.74138797608985207</v>
      </c>
      <c r="L429" s="20">
        <f t="shared" ca="1" si="197"/>
        <v>13.133995107227884</v>
      </c>
      <c r="M429" s="21">
        <f t="shared" ca="1" si="212"/>
        <v>6176.2321424714255</v>
      </c>
      <c r="N429" s="20">
        <f t="shared" ca="1" si="213"/>
        <v>6189.3661375786533</v>
      </c>
      <c r="O429" s="19"/>
      <c r="P429" s="20">
        <f t="shared" ca="1" si="198"/>
        <v>3.3389941367740628</v>
      </c>
      <c r="Q429" s="20">
        <f t="shared" ca="1" si="199"/>
        <v>0.47696673382920296</v>
      </c>
      <c r="R429" s="21">
        <f t="shared" ca="1" si="214"/>
        <v>7306.2870783859262</v>
      </c>
      <c r="S429" s="20">
        <f t="shared" ca="1" si="215"/>
        <v>7306.7640451197558</v>
      </c>
      <c r="T429" s="19"/>
      <c r="U429" s="20">
        <f t="shared" ca="1" si="200"/>
        <v>39.366286934884762</v>
      </c>
      <c r="V429" s="20">
        <f t="shared" ca="1" si="201"/>
        <v>0.78353467021660528</v>
      </c>
      <c r="W429" s="21">
        <f t="shared" ca="1" si="216"/>
        <v>5740.3472282044149</v>
      </c>
      <c r="X429" s="20">
        <f t="shared" ca="1" si="217"/>
        <v>5741.1307628746317</v>
      </c>
      <c r="Z429" s="20">
        <f t="shared" ca="1" si="202"/>
        <v>39.612612270859486</v>
      </c>
      <c r="AA429" s="20">
        <f t="shared" ca="1" si="203"/>
        <v>1.0089281376208068</v>
      </c>
      <c r="AB429" s="21">
        <f t="shared" ca="1" si="218"/>
        <v>6970.4632217944654</v>
      </c>
      <c r="AC429" s="20">
        <f t="shared" ca="1" si="219"/>
        <v>6971.4721499320858</v>
      </c>
      <c r="AE429" s="20">
        <f t="shared" ca="1" si="204"/>
        <v>17.49017873868193</v>
      </c>
      <c r="AF429" s="20">
        <f t="shared" ca="1" si="205"/>
        <v>3.2883307240831381</v>
      </c>
      <c r="AG429" s="21">
        <f t="shared" ca="1" si="220"/>
        <v>7649.8522571315598</v>
      </c>
      <c r="AH429" s="20">
        <f t="shared" ca="1" si="221"/>
        <v>7653.1405878556425</v>
      </c>
      <c r="AJ429" s="20">
        <f t="shared" ca="1" si="206"/>
        <v>19.737261181009046</v>
      </c>
      <c r="AK429" s="20">
        <f t="shared" ca="1" si="207"/>
        <v>8.7024987364949116</v>
      </c>
      <c r="AL429" s="21">
        <f t="shared" ca="1" si="222"/>
        <v>7492.340495577555</v>
      </c>
      <c r="AM429" s="20">
        <f t="shared" ca="1" si="223"/>
        <v>7501.0429943140498</v>
      </c>
    </row>
    <row r="430" spans="1:39" x14ac:dyDescent="0.25">
      <c r="A430" s="20">
        <f t="shared" ca="1" si="192"/>
        <v>5.5092300991990903</v>
      </c>
      <c r="B430" s="20">
        <f t="shared" ca="1" si="193"/>
        <v>8.4303140673711496</v>
      </c>
      <c r="C430" s="21">
        <f t="shared" ca="1" si="208"/>
        <v>7453.2314367050631</v>
      </c>
      <c r="D430" s="20">
        <f t="shared" ca="1" si="209"/>
        <v>7461.6617507724341</v>
      </c>
      <c r="E430" s="19"/>
      <c r="F430" s="20">
        <f t="shared" ca="1" si="194"/>
        <v>4.5756461208157235</v>
      </c>
      <c r="G430" s="20">
        <f t="shared" ca="1" si="195"/>
        <v>8.7427630573759174</v>
      </c>
      <c r="H430" s="21">
        <f t="shared" ca="1" si="210"/>
        <v>7402.2616546748895</v>
      </c>
      <c r="I430" s="20">
        <f t="shared" ca="1" si="211"/>
        <v>7411.0044177322652</v>
      </c>
      <c r="J430" s="19"/>
      <c r="K430" s="20">
        <f t="shared" ca="1" si="196"/>
        <v>3.9888295046426325</v>
      </c>
      <c r="L430" s="20">
        <f t="shared" ca="1" si="197"/>
        <v>3.5321072682038075</v>
      </c>
      <c r="M430" s="21">
        <f t="shared" ca="1" si="212"/>
        <v>6193.3549670832963</v>
      </c>
      <c r="N430" s="20">
        <f t="shared" ca="1" si="213"/>
        <v>6196.8870743514999</v>
      </c>
      <c r="O430" s="19"/>
      <c r="P430" s="20">
        <f t="shared" ca="1" si="198"/>
        <v>2.6781241893710819</v>
      </c>
      <c r="Q430" s="20">
        <f t="shared" ca="1" si="199"/>
        <v>6.6607718424799911</v>
      </c>
      <c r="R430" s="21">
        <f t="shared" ca="1" si="214"/>
        <v>7309.4421693091272</v>
      </c>
      <c r="S430" s="20">
        <f t="shared" ca="1" si="215"/>
        <v>7316.1029411516074</v>
      </c>
      <c r="T430" s="19"/>
      <c r="U430" s="20">
        <f t="shared" ca="1" si="200"/>
        <v>12.774383161742772</v>
      </c>
      <c r="V430" s="20">
        <f t="shared" ca="1" si="201"/>
        <v>2.7164332125595458</v>
      </c>
      <c r="W430" s="21">
        <f t="shared" ca="1" si="216"/>
        <v>5753.9051460363744</v>
      </c>
      <c r="X430" s="20">
        <f t="shared" ca="1" si="217"/>
        <v>5756.6215792489338</v>
      </c>
      <c r="Z430" s="20">
        <f t="shared" ca="1" si="202"/>
        <v>2.7617800627453972</v>
      </c>
      <c r="AA430" s="20">
        <f t="shared" ca="1" si="203"/>
        <v>3.4423986930973896</v>
      </c>
      <c r="AB430" s="21">
        <f t="shared" ca="1" si="218"/>
        <v>6974.2339299948308</v>
      </c>
      <c r="AC430" s="20">
        <f t="shared" ca="1" si="219"/>
        <v>6977.6763286879277</v>
      </c>
      <c r="AE430" s="20">
        <f t="shared" ca="1" si="204"/>
        <v>4.1249483711606434</v>
      </c>
      <c r="AF430" s="20">
        <f t="shared" ca="1" si="205"/>
        <v>6.9488229350881285</v>
      </c>
      <c r="AG430" s="21">
        <f t="shared" ca="1" si="220"/>
        <v>7657.2655362268033</v>
      </c>
      <c r="AH430" s="20">
        <f t="shared" ca="1" si="221"/>
        <v>7664.2143591618915</v>
      </c>
      <c r="AJ430" s="20">
        <f t="shared" ca="1" si="206"/>
        <v>17.175211771286893</v>
      </c>
      <c r="AK430" s="20">
        <f t="shared" ca="1" si="207"/>
        <v>5.5002080126964978</v>
      </c>
      <c r="AL430" s="21">
        <f t="shared" ca="1" si="222"/>
        <v>7518.2182060853365</v>
      </c>
      <c r="AM430" s="20">
        <f t="shared" ca="1" si="223"/>
        <v>7523.7184140980335</v>
      </c>
    </row>
    <row r="431" spans="1:39" x14ac:dyDescent="0.25">
      <c r="A431" s="20">
        <f t="shared" ca="1" si="192"/>
        <v>0.89732377872879321</v>
      </c>
      <c r="B431" s="20">
        <f t="shared" ca="1" si="193"/>
        <v>3.0837783871022646</v>
      </c>
      <c r="C431" s="21">
        <f t="shared" ca="1" si="208"/>
        <v>7462.5590745511627</v>
      </c>
      <c r="D431" s="20">
        <f t="shared" ca="1" si="209"/>
        <v>7465.6428529382647</v>
      </c>
      <c r="E431" s="19"/>
      <c r="F431" s="20">
        <f t="shared" ca="1" si="194"/>
        <v>3.4438857913798415</v>
      </c>
      <c r="G431" s="20">
        <f t="shared" ca="1" si="195"/>
        <v>8.7942596492105398</v>
      </c>
      <c r="H431" s="21">
        <f t="shared" ca="1" si="210"/>
        <v>7414.4483035236453</v>
      </c>
      <c r="I431" s="20">
        <f t="shared" ca="1" si="211"/>
        <v>7423.2425631728556</v>
      </c>
      <c r="J431" s="19"/>
      <c r="K431" s="20">
        <f t="shared" ca="1" si="196"/>
        <v>0.47340131291943538</v>
      </c>
      <c r="L431" s="20">
        <f t="shared" ca="1" si="197"/>
        <v>6.5105558171626638</v>
      </c>
      <c r="M431" s="21">
        <f t="shared" ca="1" si="212"/>
        <v>6197.360475664419</v>
      </c>
      <c r="N431" s="20">
        <f t="shared" ca="1" si="213"/>
        <v>6203.8710314815817</v>
      </c>
      <c r="O431" s="19"/>
      <c r="P431" s="20">
        <f t="shared" ca="1" si="198"/>
        <v>17.922693180566121</v>
      </c>
      <c r="Q431" s="20">
        <f t="shared" ca="1" si="199"/>
        <v>10.197489164576618</v>
      </c>
      <c r="R431" s="21">
        <f t="shared" ca="1" si="214"/>
        <v>7334.0256343321735</v>
      </c>
      <c r="S431" s="20">
        <f t="shared" ca="1" si="215"/>
        <v>7344.2231234967503</v>
      </c>
      <c r="T431" s="19"/>
      <c r="U431" s="20">
        <f t="shared" ca="1" si="200"/>
        <v>19.873273296004804</v>
      </c>
      <c r="V431" s="20">
        <f t="shared" ca="1" si="201"/>
        <v>7.9040225954688319</v>
      </c>
      <c r="W431" s="21">
        <f t="shared" ca="1" si="216"/>
        <v>5776.494852544939</v>
      </c>
      <c r="X431" s="20">
        <f t="shared" ca="1" si="217"/>
        <v>5784.3988751404077</v>
      </c>
      <c r="Z431" s="20">
        <f t="shared" ca="1" si="202"/>
        <v>9.2305095614513863</v>
      </c>
      <c r="AA431" s="20">
        <f t="shared" ca="1" si="203"/>
        <v>0.73055289306147542</v>
      </c>
      <c r="AB431" s="21">
        <f t="shared" ca="1" si="218"/>
        <v>6986.9068382493788</v>
      </c>
      <c r="AC431" s="20">
        <f t="shared" ca="1" si="219"/>
        <v>6987.6373911424398</v>
      </c>
      <c r="AE431" s="20">
        <f t="shared" ca="1" si="204"/>
        <v>1.6191319812944014</v>
      </c>
      <c r="AF431" s="20">
        <f t="shared" ca="1" si="205"/>
        <v>0.27918569014662326</v>
      </c>
      <c r="AG431" s="21">
        <f t="shared" ca="1" si="220"/>
        <v>7665.8334911431857</v>
      </c>
      <c r="AH431" s="20">
        <f t="shared" ca="1" si="221"/>
        <v>7666.1126768333324</v>
      </c>
      <c r="AJ431" s="20">
        <f t="shared" ca="1" si="206"/>
        <v>4.5488078923669661</v>
      </c>
      <c r="AK431" s="20">
        <f t="shared" ca="1" si="207"/>
        <v>15.51103760205215</v>
      </c>
      <c r="AL431" s="21">
        <f t="shared" ca="1" si="222"/>
        <v>7528.2672219904007</v>
      </c>
      <c r="AM431" s="20">
        <f t="shared" ca="1" si="223"/>
        <v>7543.7782595924527</v>
      </c>
    </row>
    <row r="432" spans="1:39" x14ac:dyDescent="0.25">
      <c r="A432" s="20">
        <f t="shared" ca="1" si="192"/>
        <v>28.337567947871321</v>
      </c>
      <c r="B432" s="20">
        <f t="shared" ca="1" si="193"/>
        <v>6.7350550626791366</v>
      </c>
      <c r="C432" s="21">
        <f t="shared" ca="1" si="208"/>
        <v>7493.980420886136</v>
      </c>
      <c r="D432" s="20">
        <f t="shared" ca="1" si="209"/>
        <v>7500.7154759488149</v>
      </c>
      <c r="E432" s="19"/>
      <c r="F432" s="20">
        <f t="shared" ca="1" si="194"/>
        <v>47.189847476259999</v>
      </c>
      <c r="G432" s="20">
        <f t="shared" ca="1" si="195"/>
        <v>0.44701738296977506</v>
      </c>
      <c r="H432" s="21">
        <f t="shared" ca="1" si="210"/>
        <v>7470.4324106491158</v>
      </c>
      <c r="I432" s="20">
        <f t="shared" ca="1" si="211"/>
        <v>7470.8794280320853</v>
      </c>
      <c r="J432" s="19"/>
      <c r="K432" s="20">
        <f t="shared" ca="1" si="196"/>
        <v>0.49135817667591269</v>
      </c>
      <c r="L432" s="20">
        <f t="shared" ca="1" si="197"/>
        <v>3.5837914854830704</v>
      </c>
      <c r="M432" s="21">
        <f t="shared" ca="1" si="212"/>
        <v>6204.3623896582576</v>
      </c>
      <c r="N432" s="20">
        <f t="shared" ca="1" si="213"/>
        <v>6207.9461811437404</v>
      </c>
      <c r="O432" s="19"/>
      <c r="P432" s="20">
        <f t="shared" ca="1" si="198"/>
        <v>27.681224169652189</v>
      </c>
      <c r="Q432" s="20">
        <f t="shared" ca="1" si="199"/>
        <v>3.0467399521411146E-2</v>
      </c>
      <c r="R432" s="21">
        <f t="shared" ca="1" si="214"/>
        <v>7371.9043476664028</v>
      </c>
      <c r="S432" s="20">
        <f t="shared" ca="1" si="215"/>
        <v>7371.9348150659243</v>
      </c>
      <c r="T432" s="19"/>
      <c r="U432" s="20">
        <f t="shared" ca="1" si="200"/>
        <v>5.5793212347794494</v>
      </c>
      <c r="V432" s="20">
        <f t="shared" ca="1" si="201"/>
        <v>3.976335103186432</v>
      </c>
      <c r="W432" s="21">
        <f t="shared" ca="1" si="216"/>
        <v>5789.9781963751875</v>
      </c>
      <c r="X432" s="20">
        <f t="shared" ca="1" si="217"/>
        <v>5793.9545314783736</v>
      </c>
      <c r="Z432" s="20">
        <f t="shared" ca="1" si="202"/>
        <v>13.943973528318436</v>
      </c>
      <c r="AA432" s="20">
        <f t="shared" ca="1" si="203"/>
        <v>8.7124349540061754</v>
      </c>
      <c r="AB432" s="21">
        <f t="shared" ca="1" si="218"/>
        <v>7001.5813646707584</v>
      </c>
      <c r="AC432" s="20">
        <f t="shared" ca="1" si="219"/>
        <v>7010.2937996247647</v>
      </c>
      <c r="AE432" s="20">
        <f t="shared" ca="1" si="204"/>
        <v>0.21398489358808254</v>
      </c>
      <c r="AF432" s="20">
        <f t="shared" ca="1" si="205"/>
        <v>0.56345586012598192</v>
      </c>
      <c r="AG432" s="21">
        <f t="shared" ca="1" si="220"/>
        <v>7666.326661726921</v>
      </c>
      <c r="AH432" s="20">
        <f t="shared" ca="1" si="221"/>
        <v>7666.8901175870469</v>
      </c>
      <c r="AJ432" s="20">
        <f t="shared" ca="1" si="206"/>
        <v>1.4578063208997663</v>
      </c>
      <c r="AK432" s="20">
        <f t="shared" ca="1" si="207"/>
        <v>3.1204977346505691</v>
      </c>
      <c r="AL432" s="21">
        <f t="shared" ca="1" si="222"/>
        <v>7545.2360659133528</v>
      </c>
      <c r="AM432" s="20">
        <f t="shared" ca="1" si="223"/>
        <v>7548.3565636480034</v>
      </c>
    </row>
    <row r="433" spans="1:39" x14ac:dyDescent="0.25">
      <c r="A433" s="20">
        <f t="shared" ca="1" si="192"/>
        <v>5.7321857583358966</v>
      </c>
      <c r="B433" s="20">
        <f t="shared" ca="1" si="193"/>
        <v>22.064831402401044</v>
      </c>
      <c r="C433" s="21">
        <f t="shared" ca="1" si="208"/>
        <v>7506.4476617071505</v>
      </c>
      <c r="D433" s="20">
        <f t="shared" ca="1" si="209"/>
        <v>7528.5124931095515</v>
      </c>
      <c r="E433" s="19"/>
      <c r="F433" s="20">
        <f t="shared" ca="1" si="194"/>
        <v>4.4859204252480689</v>
      </c>
      <c r="G433" s="20">
        <f t="shared" ca="1" si="195"/>
        <v>1.2896005506138373</v>
      </c>
      <c r="H433" s="21">
        <f t="shared" ca="1" si="210"/>
        <v>7475.3653484573333</v>
      </c>
      <c r="I433" s="20">
        <f t="shared" ca="1" si="211"/>
        <v>7476.6549490079469</v>
      </c>
      <c r="J433" s="19"/>
      <c r="K433" s="20">
        <f t="shared" ca="1" si="196"/>
        <v>1.505879244697069</v>
      </c>
      <c r="L433" s="20">
        <f t="shared" ca="1" si="197"/>
        <v>1.3157873885150608</v>
      </c>
      <c r="M433" s="21">
        <f t="shared" ca="1" si="212"/>
        <v>6209.4520603884375</v>
      </c>
      <c r="N433" s="20">
        <f t="shared" ca="1" si="213"/>
        <v>6210.7678477769523</v>
      </c>
      <c r="O433" s="19"/>
      <c r="P433" s="20">
        <f t="shared" ca="1" si="198"/>
        <v>1.919898227436176</v>
      </c>
      <c r="Q433" s="20">
        <f t="shared" ca="1" si="199"/>
        <v>1.3513962895025928</v>
      </c>
      <c r="R433" s="21">
        <f t="shared" ca="1" si="214"/>
        <v>7373.8547132933609</v>
      </c>
      <c r="S433" s="20">
        <f t="shared" ca="1" si="215"/>
        <v>7375.2061095828631</v>
      </c>
      <c r="T433" s="19"/>
      <c r="U433" s="20">
        <f t="shared" ca="1" si="200"/>
        <v>1.7027271509054125</v>
      </c>
      <c r="V433" s="20">
        <f t="shared" ca="1" si="201"/>
        <v>1.8019037495701107</v>
      </c>
      <c r="W433" s="21">
        <f t="shared" ca="1" si="216"/>
        <v>5795.6572586292787</v>
      </c>
      <c r="X433" s="20">
        <f t="shared" ca="1" si="217"/>
        <v>5797.4591623788492</v>
      </c>
      <c r="Z433" s="20">
        <f t="shared" ca="1" si="202"/>
        <v>29.432927690390727</v>
      </c>
      <c r="AA433" s="20">
        <f t="shared" ca="1" si="203"/>
        <v>4.1742610055755724</v>
      </c>
      <c r="AB433" s="21">
        <f t="shared" ca="1" si="218"/>
        <v>7039.7267273151556</v>
      </c>
      <c r="AC433" s="20">
        <f t="shared" ca="1" si="219"/>
        <v>7043.9009883207309</v>
      </c>
      <c r="AE433" s="20">
        <f t="shared" ca="1" si="204"/>
        <v>1.6273870607346093</v>
      </c>
      <c r="AF433" s="20">
        <f t="shared" ca="1" si="205"/>
        <v>9.3120343986584473</v>
      </c>
      <c r="AG433" s="21">
        <f t="shared" ca="1" si="220"/>
        <v>7668.5175046477816</v>
      </c>
      <c r="AH433" s="20">
        <f t="shared" ca="1" si="221"/>
        <v>7677.82953904644</v>
      </c>
      <c r="AJ433" s="20">
        <f t="shared" ca="1" si="206"/>
        <v>0.2961301977440543</v>
      </c>
      <c r="AK433" s="20">
        <f t="shared" ca="1" si="207"/>
        <v>10.505381812208945</v>
      </c>
      <c r="AL433" s="21">
        <f t="shared" ca="1" si="222"/>
        <v>7548.6526938457473</v>
      </c>
      <c r="AM433" s="20">
        <f t="shared" ca="1" si="223"/>
        <v>7559.158075657956</v>
      </c>
    </row>
    <row r="434" spans="1:39" x14ac:dyDescent="0.25">
      <c r="A434" s="20">
        <f t="shared" ca="1" si="192"/>
        <v>3.6989807363176701</v>
      </c>
      <c r="B434" s="20">
        <f t="shared" ca="1" si="193"/>
        <v>3.3114883241956328</v>
      </c>
      <c r="C434" s="21">
        <f t="shared" ca="1" si="208"/>
        <v>7532.2114738458695</v>
      </c>
      <c r="D434" s="20">
        <f t="shared" ca="1" si="209"/>
        <v>7535.5229621700655</v>
      </c>
      <c r="E434" s="19"/>
      <c r="F434" s="20">
        <f t="shared" ca="1" si="194"/>
        <v>26.781265877245815</v>
      </c>
      <c r="G434" s="20">
        <f t="shared" ca="1" si="195"/>
        <v>1.4854050087993982</v>
      </c>
      <c r="H434" s="21">
        <f t="shared" ca="1" si="210"/>
        <v>7503.4362148851924</v>
      </c>
      <c r="I434" s="20">
        <f t="shared" ca="1" si="211"/>
        <v>7504.9216198939921</v>
      </c>
      <c r="J434" s="19"/>
      <c r="K434" s="20">
        <f t="shared" ca="1" si="196"/>
        <v>16.045753957752648</v>
      </c>
      <c r="L434" s="20">
        <f t="shared" ca="1" si="197"/>
        <v>10.040159701188685</v>
      </c>
      <c r="M434" s="21">
        <f t="shared" ca="1" si="212"/>
        <v>6226.8136017347051</v>
      </c>
      <c r="N434" s="20">
        <f t="shared" ca="1" si="213"/>
        <v>6236.8537614358938</v>
      </c>
      <c r="O434" s="19"/>
      <c r="P434" s="20">
        <f t="shared" ca="1" si="198"/>
        <v>0.47449779001784315</v>
      </c>
      <c r="Q434" s="20">
        <f t="shared" ca="1" si="199"/>
        <v>2.1707962476451135</v>
      </c>
      <c r="R434" s="21">
        <f t="shared" ca="1" si="214"/>
        <v>7375.6806073728812</v>
      </c>
      <c r="S434" s="20">
        <f t="shared" ca="1" si="215"/>
        <v>7377.8514036205261</v>
      </c>
      <c r="T434" s="19"/>
      <c r="U434" s="20">
        <f t="shared" ca="1" si="200"/>
        <v>0.81692894380280534</v>
      </c>
      <c r="V434" s="20">
        <f t="shared" ca="1" si="201"/>
        <v>3.2803893296243403</v>
      </c>
      <c r="W434" s="21">
        <f t="shared" ca="1" si="216"/>
        <v>5798.2760913226521</v>
      </c>
      <c r="X434" s="20">
        <f t="shared" ca="1" si="217"/>
        <v>5801.5564806522762</v>
      </c>
      <c r="Z434" s="20">
        <f t="shared" ca="1" si="202"/>
        <v>24.459735495023409</v>
      </c>
      <c r="AA434" s="20">
        <f t="shared" ca="1" si="203"/>
        <v>1.9984330221913746</v>
      </c>
      <c r="AB434" s="21">
        <f t="shared" ca="1" si="218"/>
        <v>7068.3607238157547</v>
      </c>
      <c r="AC434" s="20">
        <f t="shared" ca="1" si="219"/>
        <v>7070.3591568379461</v>
      </c>
      <c r="AE434" s="20">
        <f t="shared" ca="1" si="204"/>
        <v>1.3707906249983781</v>
      </c>
      <c r="AF434" s="20">
        <f t="shared" ca="1" si="205"/>
        <v>5.7881527070420393</v>
      </c>
      <c r="AG434" s="21">
        <f t="shared" ca="1" si="220"/>
        <v>7679.2003296714383</v>
      </c>
      <c r="AH434" s="20">
        <f t="shared" ca="1" si="221"/>
        <v>7684.9884823784805</v>
      </c>
      <c r="AJ434" s="20">
        <f t="shared" ca="1" si="206"/>
        <v>8.1572174901330676</v>
      </c>
      <c r="AK434" s="20">
        <f t="shared" ca="1" si="207"/>
        <v>5.1478204710207844</v>
      </c>
      <c r="AL434" s="21">
        <f t="shared" ca="1" si="222"/>
        <v>7567.315293148089</v>
      </c>
      <c r="AM434" s="20">
        <f t="shared" ca="1" si="223"/>
        <v>7572.4631136191101</v>
      </c>
    </row>
    <row r="435" spans="1:39" x14ac:dyDescent="0.25">
      <c r="A435" s="20">
        <f t="shared" ca="1" si="192"/>
        <v>33.799279840657462</v>
      </c>
      <c r="B435" s="20">
        <f t="shared" ca="1" si="193"/>
        <v>5.7339150582976641</v>
      </c>
      <c r="C435" s="21">
        <f t="shared" ca="1" si="208"/>
        <v>7569.3222420107231</v>
      </c>
      <c r="D435" s="20">
        <f t="shared" ca="1" si="209"/>
        <v>7575.0561570690206</v>
      </c>
      <c r="E435" s="19"/>
      <c r="F435" s="20">
        <f t="shared" ca="1" si="194"/>
        <v>9.6087026471623265</v>
      </c>
      <c r="G435" s="20">
        <f t="shared" ca="1" si="195"/>
        <v>9.5067757947568623</v>
      </c>
      <c r="H435" s="21">
        <f t="shared" ca="1" si="210"/>
        <v>7514.5303225411544</v>
      </c>
      <c r="I435" s="20">
        <f t="shared" ca="1" si="211"/>
        <v>7524.0370983359117</v>
      </c>
      <c r="J435" s="19"/>
      <c r="K435" s="20">
        <f t="shared" ca="1" si="196"/>
        <v>4.1228753613586733</v>
      </c>
      <c r="L435" s="20">
        <f t="shared" ca="1" si="197"/>
        <v>0.53720150356235497</v>
      </c>
      <c r="M435" s="21">
        <f t="shared" ca="1" si="212"/>
        <v>6240.9766367972525</v>
      </c>
      <c r="N435" s="20">
        <f t="shared" ca="1" si="213"/>
        <v>6241.5138383008152</v>
      </c>
      <c r="O435" s="19"/>
      <c r="P435" s="20">
        <f t="shared" ca="1" si="198"/>
        <v>7.1638189383131996</v>
      </c>
      <c r="Q435" s="20">
        <f t="shared" ca="1" si="199"/>
        <v>3.644474491592181</v>
      </c>
      <c r="R435" s="21">
        <f t="shared" ca="1" si="214"/>
        <v>7385.015222558839</v>
      </c>
      <c r="S435" s="20">
        <f t="shared" ca="1" si="215"/>
        <v>7388.6596970504315</v>
      </c>
      <c r="T435" s="19"/>
      <c r="U435" s="20">
        <f t="shared" ca="1" si="200"/>
        <v>5.9616885802911739</v>
      </c>
      <c r="V435" s="20">
        <f t="shared" ca="1" si="201"/>
        <v>5.0049548069128331</v>
      </c>
      <c r="W435" s="21">
        <f t="shared" ca="1" si="216"/>
        <v>5807.5181692325677</v>
      </c>
      <c r="X435" s="20">
        <f t="shared" ca="1" si="217"/>
        <v>5812.5231240394805</v>
      </c>
      <c r="Z435" s="20">
        <f t="shared" ca="1" si="202"/>
        <v>2.7988257720676799</v>
      </c>
      <c r="AA435" s="20">
        <f t="shared" ca="1" si="203"/>
        <v>0.79541669561314121</v>
      </c>
      <c r="AB435" s="21">
        <f t="shared" ca="1" si="218"/>
        <v>7073.1579826100142</v>
      </c>
      <c r="AC435" s="20">
        <f t="shared" ca="1" si="219"/>
        <v>7073.9533993056275</v>
      </c>
      <c r="AE435" s="20">
        <f t="shared" ca="1" si="204"/>
        <v>26.086452423180344</v>
      </c>
      <c r="AF435" s="20">
        <f t="shared" ca="1" si="205"/>
        <v>13.257048680438119</v>
      </c>
      <c r="AG435" s="21">
        <f t="shared" ca="1" si="220"/>
        <v>7711.0749348016607</v>
      </c>
      <c r="AH435" s="20">
        <f t="shared" ca="1" si="221"/>
        <v>7724.3319834820986</v>
      </c>
      <c r="AJ435" s="20">
        <f t="shared" ca="1" si="206"/>
        <v>9.6646861397186097</v>
      </c>
      <c r="AK435" s="20">
        <f t="shared" ca="1" si="207"/>
        <v>9.5373550518500405</v>
      </c>
      <c r="AL435" s="21">
        <f t="shared" ca="1" si="222"/>
        <v>7582.1277997588286</v>
      </c>
      <c r="AM435" s="20">
        <f t="shared" ca="1" si="223"/>
        <v>7591.6651548106784</v>
      </c>
    </row>
    <row r="436" spans="1:39" x14ac:dyDescent="0.25">
      <c r="A436" s="20">
        <f t="shared" ca="1" si="192"/>
        <v>15.141903590647489</v>
      </c>
      <c r="B436" s="20">
        <f t="shared" ca="1" si="193"/>
        <v>11.818869578327082</v>
      </c>
      <c r="C436" s="21">
        <f t="shared" ca="1" si="208"/>
        <v>7590.198060659668</v>
      </c>
      <c r="D436" s="20">
        <f t="shared" ca="1" si="209"/>
        <v>7602.0169302379954</v>
      </c>
      <c r="E436" s="19"/>
      <c r="F436" s="20">
        <f t="shared" ca="1" si="194"/>
        <v>63.649507266566609</v>
      </c>
      <c r="G436" s="20">
        <f t="shared" ca="1" si="195"/>
        <v>11.170398858851105</v>
      </c>
      <c r="H436" s="21">
        <f t="shared" ca="1" si="210"/>
        <v>7587.6866056024783</v>
      </c>
      <c r="I436" s="20">
        <f t="shared" ca="1" si="211"/>
        <v>7598.8570044613298</v>
      </c>
      <c r="J436" s="19"/>
      <c r="K436" s="20">
        <f t="shared" ca="1" si="196"/>
        <v>0.86337070669550653</v>
      </c>
      <c r="L436" s="20">
        <f t="shared" ca="1" si="197"/>
        <v>0.18638749419897904</v>
      </c>
      <c r="M436" s="21">
        <f t="shared" ca="1" si="212"/>
        <v>6242.3772090075108</v>
      </c>
      <c r="N436" s="20">
        <f t="shared" ca="1" si="213"/>
        <v>6242.56359650171</v>
      </c>
      <c r="O436" s="19"/>
      <c r="P436" s="20">
        <f t="shared" ca="1" si="198"/>
        <v>18.292384972034345</v>
      </c>
      <c r="Q436" s="20">
        <f t="shared" ca="1" si="199"/>
        <v>3.4128821868241008</v>
      </c>
      <c r="R436" s="21">
        <f t="shared" ca="1" si="214"/>
        <v>7406.9520820224661</v>
      </c>
      <c r="S436" s="20">
        <f t="shared" ca="1" si="215"/>
        <v>7410.3649642092905</v>
      </c>
      <c r="T436" s="19"/>
      <c r="U436" s="20">
        <f t="shared" ca="1" si="200"/>
        <v>24.392395248097763</v>
      </c>
      <c r="V436" s="20">
        <f t="shared" ca="1" si="201"/>
        <v>1.1714512219823319</v>
      </c>
      <c r="W436" s="21">
        <f t="shared" ca="1" si="216"/>
        <v>5836.9155192875787</v>
      </c>
      <c r="X436" s="20">
        <f t="shared" ca="1" si="217"/>
        <v>5838.0869705095611</v>
      </c>
      <c r="Z436" s="20">
        <f t="shared" ca="1" si="202"/>
        <v>15.531716519812322</v>
      </c>
      <c r="AA436" s="20">
        <f t="shared" ca="1" si="203"/>
        <v>5.427316390321324</v>
      </c>
      <c r="AB436" s="21">
        <f t="shared" ca="1" si="218"/>
        <v>7089.4851158254396</v>
      </c>
      <c r="AC436" s="20">
        <f t="shared" ca="1" si="219"/>
        <v>7094.9124322157613</v>
      </c>
      <c r="AE436" s="20">
        <f t="shared" ca="1" si="204"/>
        <v>34.930837416194301</v>
      </c>
      <c r="AF436" s="20">
        <f t="shared" ca="1" si="205"/>
        <v>1.9887911543079395</v>
      </c>
      <c r="AG436" s="21">
        <f t="shared" ca="1" si="220"/>
        <v>7759.2628208982933</v>
      </c>
      <c r="AH436" s="20">
        <f t="shared" ca="1" si="221"/>
        <v>7761.2516120526016</v>
      </c>
      <c r="AJ436" s="20">
        <f t="shared" ca="1" si="206"/>
        <v>20.490896524034845</v>
      </c>
      <c r="AK436" s="20">
        <f t="shared" ca="1" si="207"/>
        <v>10.311574753245948</v>
      </c>
      <c r="AL436" s="21">
        <f t="shared" ca="1" si="222"/>
        <v>7612.1560513347131</v>
      </c>
      <c r="AM436" s="20">
        <f t="shared" ca="1" si="223"/>
        <v>7622.4676260879587</v>
      </c>
    </row>
    <row r="437" spans="1:39" x14ac:dyDescent="0.25">
      <c r="A437" s="20">
        <f t="shared" ca="1" si="192"/>
        <v>12.642827608070942</v>
      </c>
      <c r="B437" s="20">
        <f t="shared" ca="1" si="193"/>
        <v>0.7173869712063683</v>
      </c>
      <c r="C437" s="21">
        <f t="shared" ca="1" si="208"/>
        <v>7614.659757846066</v>
      </c>
      <c r="D437" s="20">
        <f t="shared" ca="1" si="209"/>
        <v>7615.377144817272</v>
      </c>
      <c r="E437" s="19"/>
      <c r="F437" s="20">
        <f t="shared" ca="1" si="194"/>
        <v>2.7949075986818577</v>
      </c>
      <c r="G437" s="20">
        <f t="shared" ca="1" si="195"/>
        <v>1.7063561892355963</v>
      </c>
      <c r="H437" s="21">
        <f t="shared" ca="1" si="210"/>
        <v>7601.6519120600115</v>
      </c>
      <c r="I437" s="20">
        <f t="shared" ca="1" si="211"/>
        <v>7603.358268249247</v>
      </c>
      <c r="J437" s="19"/>
      <c r="K437" s="20">
        <f t="shared" ca="1" si="196"/>
        <v>9.9627728611207349</v>
      </c>
      <c r="L437" s="20">
        <f t="shared" ca="1" si="197"/>
        <v>6.5075371039539069</v>
      </c>
      <c r="M437" s="21">
        <f t="shared" ca="1" si="212"/>
        <v>6252.5263693628303</v>
      </c>
      <c r="N437" s="20">
        <f t="shared" ca="1" si="213"/>
        <v>6259.0339064667842</v>
      </c>
      <c r="O437" s="19"/>
      <c r="P437" s="20">
        <f t="shared" ca="1" si="198"/>
        <v>5.0955558906629621</v>
      </c>
      <c r="Q437" s="20">
        <f t="shared" ca="1" si="199"/>
        <v>2.9535941625734701</v>
      </c>
      <c r="R437" s="21">
        <f t="shared" ca="1" si="214"/>
        <v>7415.4605200999531</v>
      </c>
      <c r="S437" s="20">
        <f t="shared" ca="1" si="215"/>
        <v>7418.4141142625267</v>
      </c>
      <c r="T437" s="19"/>
      <c r="U437" s="20">
        <f t="shared" ca="1" si="200"/>
        <v>14.725756393937502</v>
      </c>
      <c r="V437" s="20">
        <f t="shared" ca="1" si="201"/>
        <v>1.7176166694048087</v>
      </c>
      <c r="W437" s="21">
        <f t="shared" ca="1" si="216"/>
        <v>5852.8127269034985</v>
      </c>
      <c r="X437" s="20">
        <f t="shared" ca="1" si="217"/>
        <v>5854.5303435729029</v>
      </c>
      <c r="Z437" s="20">
        <f t="shared" ca="1" si="202"/>
        <v>39.804810025306772</v>
      </c>
      <c r="AA437" s="20">
        <f t="shared" ca="1" si="203"/>
        <v>14.911657701325337</v>
      </c>
      <c r="AB437" s="21">
        <f t="shared" ca="1" si="218"/>
        <v>7134.7172422410677</v>
      </c>
      <c r="AC437" s="20">
        <f t="shared" ca="1" si="219"/>
        <v>7149.6288999423932</v>
      </c>
      <c r="AE437" s="20">
        <f t="shared" ca="1" si="204"/>
        <v>11.733625106211846</v>
      </c>
      <c r="AF437" s="20">
        <f t="shared" ca="1" si="205"/>
        <v>5.8995473651792674</v>
      </c>
      <c r="AG437" s="21">
        <f t="shared" ca="1" si="220"/>
        <v>7772.9852371588131</v>
      </c>
      <c r="AH437" s="20">
        <f t="shared" ca="1" si="221"/>
        <v>7778.8847845239925</v>
      </c>
      <c r="AJ437" s="20">
        <f t="shared" ca="1" si="206"/>
        <v>28.556354146226393</v>
      </c>
      <c r="AK437" s="20">
        <f t="shared" ca="1" si="207"/>
        <v>3.8308668450805974</v>
      </c>
      <c r="AL437" s="21">
        <f t="shared" ca="1" si="222"/>
        <v>7651.0239802341848</v>
      </c>
      <c r="AM437" s="20">
        <f t="shared" ca="1" si="223"/>
        <v>7654.8548470792657</v>
      </c>
    </row>
    <row r="438" spans="1:39" x14ac:dyDescent="0.25">
      <c r="A438" s="20">
        <f t="shared" ca="1" si="192"/>
        <v>6.7408338979243307</v>
      </c>
      <c r="B438" s="20">
        <f t="shared" ca="1" si="193"/>
        <v>18.015387860274018</v>
      </c>
      <c r="C438" s="21">
        <f t="shared" ca="1" si="208"/>
        <v>7622.1179787151959</v>
      </c>
      <c r="D438" s="20">
        <f t="shared" ca="1" si="209"/>
        <v>7640.1333665754701</v>
      </c>
      <c r="E438" s="19"/>
      <c r="F438" s="20">
        <f t="shared" ca="1" si="194"/>
        <v>78.636261954179119</v>
      </c>
      <c r="G438" s="20">
        <f t="shared" ca="1" si="195"/>
        <v>1.3872714278622518</v>
      </c>
      <c r="H438" s="21">
        <f t="shared" ca="1" si="210"/>
        <v>7681.9945302034257</v>
      </c>
      <c r="I438" s="20">
        <f t="shared" ca="1" si="211"/>
        <v>7683.381801631288</v>
      </c>
      <c r="J438" s="19"/>
      <c r="K438" s="20">
        <f t="shared" ca="1" si="196"/>
        <v>4.1812531891249529</v>
      </c>
      <c r="L438" s="20">
        <f t="shared" ca="1" si="197"/>
        <v>3.3262498762350377</v>
      </c>
      <c r="M438" s="21">
        <f t="shared" ca="1" si="212"/>
        <v>6263.2151596559088</v>
      </c>
      <c r="N438" s="20">
        <f t="shared" ca="1" si="213"/>
        <v>6266.5414095321439</v>
      </c>
      <c r="O438" s="19"/>
      <c r="P438" s="20">
        <f t="shared" ca="1" si="198"/>
        <v>15.959878825877464</v>
      </c>
      <c r="Q438" s="20">
        <f t="shared" ca="1" si="199"/>
        <v>1.9442423100357764</v>
      </c>
      <c r="R438" s="21">
        <f t="shared" ca="1" si="214"/>
        <v>7434.3739930884039</v>
      </c>
      <c r="S438" s="20">
        <f t="shared" ca="1" si="215"/>
        <v>7436.3182353984394</v>
      </c>
      <c r="T438" s="19"/>
      <c r="U438" s="20">
        <f t="shared" ca="1" si="200"/>
        <v>7.0771667778869629</v>
      </c>
      <c r="V438" s="20">
        <f t="shared" ca="1" si="201"/>
        <v>1.0522642224607319</v>
      </c>
      <c r="W438" s="21">
        <f t="shared" ca="1" si="216"/>
        <v>5861.6075103507901</v>
      </c>
      <c r="X438" s="20">
        <f t="shared" ca="1" si="217"/>
        <v>5862.6597745732506</v>
      </c>
      <c r="Z438" s="20">
        <f t="shared" ca="1" si="202"/>
        <v>3.2310918420172805</v>
      </c>
      <c r="AA438" s="20">
        <f t="shared" ca="1" si="203"/>
        <v>10.190890458351001</v>
      </c>
      <c r="AB438" s="21">
        <f t="shared" ca="1" si="218"/>
        <v>7152.8599917844103</v>
      </c>
      <c r="AC438" s="20">
        <f t="shared" ca="1" si="219"/>
        <v>7163.050882242761</v>
      </c>
      <c r="AE438" s="20">
        <f t="shared" ca="1" si="204"/>
        <v>41.618579417357594</v>
      </c>
      <c r="AF438" s="20">
        <f t="shared" ca="1" si="205"/>
        <v>24.832868766429552</v>
      </c>
      <c r="AG438" s="21">
        <f t="shared" ca="1" si="220"/>
        <v>7820.5033639413505</v>
      </c>
      <c r="AH438" s="20">
        <f t="shared" ca="1" si="221"/>
        <v>7845.3362327077803</v>
      </c>
      <c r="AJ438" s="20">
        <f t="shared" ca="1" si="206"/>
        <v>18.679000626846051</v>
      </c>
      <c r="AK438" s="20">
        <f t="shared" ca="1" si="207"/>
        <v>6.4792336165483748</v>
      </c>
      <c r="AL438" s="21">
        <f t="shared" ca="1" si="222"/>
        <v>7673.5338477061114</v>
      </c>
      <c r="AM438" s="20">
        <f t="shared" ca="1" si="223"/>
        <v>7680.0130813226597</v>
      </c>
    </row>
    <row r="439" spans="1:39" x14ac:dyDescent="0.25">
      <c r="A439" s="20">
        <f t="shared" ca="1" si="192"/>
        <v>4.0955672060988642</v>
      </c>
      <c r="B439" s="20">
        <f t="shared" ca="1" si="193"/>
        <v>4.5993784810210778</v>
      </c>
      <c r="C439" s="21">
        <f t="shared" ca="1" si="208"/>
        <v>7644.2289337815691</v>
      </c>
      <c r="D439" s="20">
        <f t="shared" ca="1" si="209"/>
        <v>7648.8283122625899</v>
      </c>
      <c r="E439" s="19"/>
      <c r="F439" s="20">
        <f t="shared" ca="1" si="194"/>
        <v>12.710457970785658</v>
      </c>
      <c r="G439" s="20">
        <f t="shared" ca="1" si="195"/>
        <v>6.8669085457646677</v>
      </c>
      <c r="H439" s="21">
        <f t="shared" ca="1" si="210"/>
        <v>7696.0922596020737</v>
      </c>
      <c r="I439" s="20">
        <f t="shared" ca="1" si="211"/>
        <v>7702.9591681478387</v>
      </c>
      <c r="J439" s="19"/>
      <c r="K439" s="20">
        <f t="shared" ca="1" si="196"/>
        <v>11.932185823634232</v>
      </c>
      <c r="L439" s="20">
        <f t="shared" ca="1" si="197"/>
        <v>2.7187598154109587</v>
      </c>
      <c r="M439" s="21">
        <f t="shared" ca="1" si="212"/>
        <v>6278.4735953557783</v>
      </c>
      <c r="N439" s="20">
        <f t="shared" ca="1" si="213"/>
        <v>6281.1923551711889</v>
      </c>
      <c r="O439" s="19"/>
      <c r="P439" s="20">
        <f t="shared" ca="1" si="198"/>
        <v>10.122837637211862</v>
      </c>
      <c r="Q439" s="20">
        <f t="shared" ca="1" si="199"/>
        <v>6.8048829851996997</v>
      </c>
      <c r="R439" s="21">
        <f t="shared" ca="1" si="214"/>
        <v>7446.4410730356512</v>
      </c>
      <c r="S439" s="20">
        <f t="shared" ca="1" si="215"/>
        <v>7453.2459560208508</v>
      </c>
      <c r="T439" s="19"/>
      <c r="U439" s="20">
        <f t="shared" ca="1" si="200"/>
        <v>11.849904189729951</v>
      </c>
      <c r="V439" s="20">
        <f t="shared" ca="1" si="201"/>
        <v>19.299808743217355</v>
      </c>
      <c r="W439" s="21">
        <f t="shared" ca="1" si="216"/>
        <v>5874.5096787629809</v>
      </c>
      <c r="X439" s="20">
        <f t="shared" ca="1" si="217"/>
        <v>5893.8094875061979</v>
      </c>
      <c r="Z439" s="20">
        <f t="shared" ca="1" si="202"/>
        <v>13.067093345403636</v>
      </c>
      <c r="AA439" s="20">
        <f t="shared" ca="1" si="203"/>
        <v>1.6233859924572909</v>
      </c>
      <c r="AB439" s="21">
        <f t="shared" ca="1" si="218"/>
        <v>7176.1179755881649</v>
      </c>
      <c r="AC439" s="20">
        <f t="shared" ca="1" si="219"/>
        <v>7177.7413615806217</v>
      </c>
      <c r="AE439" s="20">
        <f t="shared" ca="1" si="204"/>
        <v>13.729739383235795</v>
      </c>
      <c r="AF439" s="20">
        <f t="shared" ca="1" si="205"/>
        <v>4.2560514879935285</v>
      </c>
      <c r="AG439" s="21">
        <f t="shared" ca="1" si="220"/>
        <v>7859.0659720910162</v>
      </c>
      <c r="AH439" s="20">
        <f t="shared" ca="1" si="221"/>
        <v>7863.3220235790095</v>
      </c>
      <c r="AJ439" s="20">
        <f t="shared" ca="1" si="206"/>
        <v>49.775273328841585</v>
      </c>
      <c r="AK439" s="20">
        <f t="shared" ca="1" si="207"/>
        <v>11.575011277648212</v>
      </c>
      <c r="AL439" s="21">
        <f t="shared" ca="1" si="222"/>
        <v>7729.7883546515013</v>
      </c>
      <c r="AM439" s="20">
        <f t="shared" ca="1" si="223"/>
        <v>7741.3633659291499</v>
      </c>
    </row>
    <row r="440" spans="1:39" x14ac:dyDescent="0.25">
      <c r="A440" s="20">
        <f t="shared" ca="1" si="192"/>
        <v>1.6069773003977328</v>
      </c>
      <c r="B440" s="20">
        <f t="shared" ca="1" si="193"/>
        <v>0.74683676552886002</v>
      </c>
      <c r="C440" s="21">
        <f t="shared" ca="1" si="208"/>
        <v>7650.4352895629872</v>
      </c>
      <c r="D440" s="20">
        <f t="shared" ca="1" si="209"/>
        <v>7651.1821263285165</v>
      </c>
      <c r="E440" s="19"/>
      <c r="F440" s="20">
        <f t="shared" ca="1" si="194"/>
        <v>11.31438496009654</v>
      </c>
      <c r="G440" s="20">
        <f t="shared" ca="1" si="195"/>
        <v>1.6343053570709383</v>
      </c>
      <c r="H440" s="21">
        <f t="shared" ca="1" si="210"/>
        <v>7714.2735531079352</v>
      </c>
      <c r="I440" s="20">
        <f t="shared" ca="1" si="211"/>
        <v>7715.907858465006</v>
      </c>
      <c r="J440" s="19"/>
      <c r="K440" s="20">
        <f t="shared" ca="1" si="196"/>
        <v>37.430510191522167</v>
      </c>
      <c r="L440" s="20">
        <f t="shared" ca="1" si="197"/>
        <v>8.8705167410702571E-2</v>
      </c>
      <c r="M440" s="21">
        <f t="shared" ca="1" si="212"/>
        <v>6318.6228653627113</v>
      </c>
      <c r="N440" s="20">
        <f t="shared" ca="1" si="213"/>
        <v>6318.7115705301221</v>
      </c>
      <c r="O440" s="19"/>
      <c r="P440" s="20">
        <f t="shared" ca="1" si="198"/>
        <v>9.6762413972556871</v>
      </c>
      <c r="Q440" s="20">
        <f t="shared" ca="1" si="199"/>
        <v>1.4578425153950254</v>
      </c>
      <c r="R440" s="21">
        <f t="shared" ca="1" si="214"/>
        <v>7462.9221974181064</v>
      </c>
      <c r="S440" s="20">
        <f t="shared" ca="1" si="215"/>
        <v>7464.3800399335014</v>
      </c>
      <c r="T440" s="19"/>
      <c r="U440" s="20">
        <f t="shared" ca="1" si="200"/>
        <v>14.909830582496381</v>
      </c>
      <c r="V440" s="20">
        <f t="shared" ca="1" si="201"/>
        <v>1.9774636291238838</v>
      </c>
      <c r="W440" s="21">
        <f t="shared" ca="1" si="216"/>
        <v>5908.7193180886943</v>
      </c>
      <c r="X440" s="20">
        <f t="shared" ca="1" si="217"/>
        <v>5910.6967817178183</v>
      </c>
      <c r="Z440" s="20">
        <f t="shared" ca="1" si="202"/>
        <v>19.728432168026984</v>
      </c>
      <c r="AA440" s="20">
        <f t="shared" ca="1" si="203"/>
        <v>6.6478678658599213</v>
      </c>
      <c r="AB440" s="21">
        <f t="shared" ca="1" si="218"/>
        <v>7197.469793748649</v>
      </c>
      <c r="AC440" s="20">
        <f t="shared" ca="1" si="219"/>
        <v>7204.1176616145085</v>
      </c>
      <c r="AE440" s="20">
        <f t="shared" ca="1" si="204"/>
        <v>16.067064264098693</v>
      </c>
      <c r="AF440" s="20">
        <f t="shared" ca="1" si="205"/>
        <v>0.36771139233242978</v>
      </c>
      <c r="AG440" s="21">
        <f t="shared" ca="1" si="220"/>
        <v>7879.3890878431084</v>
      </c>
      <c r="AH440" s="20">
        <f t="shared" ca="1" si="221"/>
        <v>7879.7567992354407</v>
      </c>
      <c r="AJ440" s="20">
        <f t="shared" ca="1" si="206"/>
        <v>3.1637035779449345</v>
      </c>
      <c r="AK440" s="20">
        <f t="shared" ca="1" si="207"/>
        <v>5.7448656023228022</v>
      </c>
      <c r="AL440" s="21">
        <f t="shared" ca="1" si="222"/>
        <v>7744.5270695070949</v>
      </c>
      <c r="AM440" s="20">
        <f t="shared" ca="1" si="223"/>
        <v>7750.2719351094174</v>
      </c>
    </row>
    <row r="441" spans="1:39" x14ac:dyDescent="0.25">
      <c r="A441" s="20">
        <f t="shared" ca="1" si="192"/>
        <v>1.4906410628715858</v>
      </c>
      <c r="B441" s="20">
        <f t="shared" ca="1" si="193"/>
        <v>8.1744155536777168</v>
      </c>
      <c r="C441" s="21">
        <f t="shared" ca="1" si="208"/>
        <v>7652.6727673913883</v>
      </c>
      <c r="D441" s="20">
        <f t="shared" ca="1" si="209"/>
        <v>7660.8471829450664</v>
      </c>
      <c r="E441" s="19"/>
      <c r="F441" s="20">
        <f t="shared" ca="1" si="194"/>
        <v>14.220125540153177</v>
      </c>
      <c r="G441" s="20">
        <f t="shared" ca="1" si="195"/>
        <v>4.7360669607328525</v>
      </c>
      <c r="H441" s="21">
        <f t="shared" ca="1" si="210"/>
        <v>7730.1279840051593</v>
      </c>
      <c r="I441" s="20">
        <f t="shared" ca="1" si="211"/>
        <v>7734.8640509658926</v>
      </c>
      <c r="J441" s="19"/>
      <c r="K441" s="20">
        <f t="shared" ca="1" si="196"/>
        <v>12.672870063289864</v>
      </c>
      <c r="L441" s="20">
        <f t="shared" ca="1" si="197"/>
        <v>4.7043458138362926</v>
      </c>
      <c r="M441" s="21">
        <f t="shared" ca="1" si="212"/>
        <v>6331.3844405934124</v>
      </c>
      <c r="N441" s="20">
        <f t="shared" ca="1" si="213"/>
        <v>6336.0887864072483</v>
      </c>
      <c r="O441" s="19"/>
      <c r="P441" s="20">
        <f t="shared" ca="1" si="198"/>
        <v>3.0116868214190129</v>
      </c>
      <c r="Q441" s="20">
        <f t="shared" ca="1" si="199"/>
        <v>10.522220459041341</v>
      </c>
      <c r="R441" s="21">
        <f t="shared" ca="1" si="214"/>
        <v>7467.3917267549205</v>
      </c>
      <c r="S441" s="20">
        <f t="shared" ca="1" si="215"/>
        <v>7477.9139472139614</v>
      </c>
      <c r="T441" s="19"/>
      <c r="U441" s="20">
        <f t="shared" ca="1" si="200"/>
        <v>1.603635426719157</v>
      </c>
      <c r="V441" s="20">
        <f t="shared" ca="1" si="201"/>
        <v>3.9661092404287092E-2</v>
      </c>
      <c r="W441" s="21">
        <f t="shared" ca="1" si="216"/>
        <v>5912.3004171445373</v>
      </c>
      <c r="X441" s="20">
        <f t="shared" ca="1" si="217"/>
        <v>5912.3400782369417</v>
      </c>
      <c r="Z441" s="20">
        <f t="shared" ca="1" si="202"/>
        <v>1.4259266893283145</v>
      </c>
      <c r="AA441" s="20">
        <f t="shared" ca="1" si="203"/>
        <v>1.1077060214466214</v>
      </c>
      <c r="AB441" s="21">
        <f t="shared" ca="1" si="218"/>
        <v>7205.5435883038372</v>
      </c>
      <c r="AC441" s="20">
        <f t="shared" ca="1" si="219"/>
        <v>7206.6512943252837</v>
      </c>
      <c r="AE441" s="20">
        <f t="shared" ca="1" si="204"/>
        <v>1.5894399691319567</v>
      </c>
      <c r="AF441" s="20">
        <f t="shared" ca="1" si="205"/>
        <v>0.58431663754771945</v>
      </c>
      <c r="AG441" s="21">
        <f t="shared" ca="1" si="220"/>
        <v>7881.3462392045731</v>
      </c>
      <c r="AH441" s="20">
        <f t="shared" ca="1" si="221"/>
        <v>7881.9305558421211</v>
      </c>
      <c r="AJ441" s="20">
        <f t="shared" ca="1" si="206"/>
        <v>16.320937590838909</v>
      </c>
      <c r="AK441" s="20">
        <f t="shared" ca="1" si="207"/>
        <v>2.0929630356662279</v>
      </c>
      <c r="AL441" s="21">
        <f t="shared" ca="1" si="222"/>
        <v>7766.5928727002565</v>
      </c>
      <c r="AM441" s="20">
        <f t="shared" ca="1" si="223"/>
        <v>7768.6858357359224</v>
      </c>
    </row>
    <row r="442" spans="1:39" x14ac:dyDescent="0.25">
      <c r="A442" s="20">
        <f t="shared" ca="1" si="192"/>
        <v>7.7016455927528957</v>
      </c>
      <c r="B442" s="20">
        <f t="shared" ca="1" si="193"/>
        <v>1.9839303294683064</v>
      </c>
      <c r="C442" s="21">
        <f t="shared" ca="1" si="208"/>
        <v>7668.5488285378196</v>
      </c>
      <c r="D442" s="20">
        <f t="shared" ca="1" si="209"/>
        <v>7670.5327588672881</v>
      </c>
      <c r="E442" s="19"/>
      <c r="F442" s="20">
        <f t="shared" ca="1" si="194"/>
        <v>1.1964950029212749</v>
      </c>
      <c r="G442" s="20">
        <f t="shared" ca="1" si="195"/>
        <v>3.0189973819041866</v>
      </c>
      <c r="H442" s="21">
        <f t="shared" ca="1" si="210"/>
        <v>7736.060545968814</v>
      </c>
      <c r="I442" s="20">
        <f t="shared" ca="1" si="211"/>
        <v>7739.0795433507183</v>
      </c>
      <c r="J442" s="19"/>
      <c r="K442" s="20">
        <f t="shared" ca="1" si="196"/>
        <v>32.643240416670359</v>
      </c>
      <c r="L442" s="20">
        <f t="shared" ca="1" si="197"/>
        <v>17.482631795409635</v>
      </c>
      <c r="M442" s="21">
        <f t="shared" ca="1" si="212"/>
        <v>6368.7320268239191</v>
      </c>
      <c r="N442" s="20">
        <f t="shared" ca="1" si="213"/>
        <v>6386.2146586193285</v>
      </c>
      <c r="O442" s="19"/>
      <c r="P442" s="20">
        <f t="shared" ca="1" si="198"/>
        <v>37.965450636395381</v>
      </c>
      <c r="Q442" s="20">
        <f t="shared" ca="1" si="199"/>
        <v>1.7138652258749238</v>
      </c>
      <c r="R442" s="21">
        <f t="shared" ca="1" si="214"/>
        <v>7515.8793978503563</v>
      </c>
      <c r="S442" s="20">
        <f t="shared" ca="1" si="215"/>
        <v>7517.5932630762309</v>
      </c>
      <c r="T442" s="19"/>
      <c r="U442" s="20">
        <f t="shared" ca="1" si="200"/>
        <v>24.202772416651477</v>
      </c>
      <c r="V442" s="20">
        <f t="shared" ca="1" si="201"/>
        <v>2.6703752378440475</v>
      </c>
      <c r="W442" s="21">
        <f t="shared" ca="1" si="216"/>
        <v>5936.5428506535936</v>
      </c>
      <c r="X442" s="20">
        <f t="shared" ca="1" si="217"/>
        <v>5939.213225891438</v>
      </c>
      <c r="Z442" s="20">
        <f t="shared" ca="1" si="202"/>
        <v>5.3909695749962072</v>
      </c>
      <c r="AA442" s="20">
        <f t="shared" ca="1" si="203"/>
        <v>1.9048373382216226</v>
      </c>
      <c r="AB442" s="21">
        <f t="shared" ca="1" si="218"/>
        <v>7212.04226390028</v>
      </c>
      <c r="AC442" s="20">
        <f t="shared" ca="1" si="219"/>
        <v>7213.947101238502</v>
      </c>
      <c r="AE442" s="20">
        <f t="shared" ca="1" si="204"/>
        <v>2.3664046334164972</v>
      </c>
      <c r="AF442" s="20">
        <f t="shared" ca="1" si="205"/>
        <v>5.0715659711130501</v>
      </c>
      <c r="AG442" s="21">
        <f t="shared" ca="1" si="220"/>
        <v>7884.2969604755372</v>
      </c>
      <c r="AH442" s="20">
        <f t="shared" ca="1" si="221"/>
        <v>7889.3685264466503</v>
      </c>
      <c r="AJ442" s="20">
        <f t="shared" ca="1" si="206"/>
        <v>36.572036731930098</v>
      </c>
      <c r="AK442" s="20">
        <f t="shared" ca="1" si="207"/>
        <v>13.562326441925073</v>
      </c>
      <c r="AL442" s="21">
        <f t="shared" ca="1" si="222"/>
        <v>7805.2578724678524</v>
      </c>
      <c r="AM442" s="20">
        <f t="shared" ca="1" si="223"/>
        <v>7818.8201989097779</v>
      </c>
    </row>
    <row r="443" spans="1:39" x14ac:dyDescent="0.25">
      <c r="A443" s="20">
        <f t="shared" ca="1" si="192"/>
        <v>9.9449927652025973</v>
      </c>
      <c r="B443" s="20">
        <f t="shared" ca="1" si="193"/>
        <v>1.1068363125002443</v>
      </c>
      <c r="C443" s="21">
        <f t="shared" ca="1" si="208"/>
        <v>7680.4777516324903</v>
      </c>
      <c r="D443" s="20">
        <f t="shared" ca="1" si="209"/>
        <v>7681.5845879449907</v>
      </c>
      <c r="E443" s="19"/>
      <c r="F443" s="20">
        <f t="shared" ca="1" si="194"/>
        <v>5.3218945328808633</v>
      </c>
      <c r="G443" s="20">
        <f t="shared" ca="1" si="195"/>
        <v>4.1742809983627307</v>
      </c>
      <c r="H443" s="21">
        <f t="shared" ca="1" si="210"/>
        <v>7744.4014378835991</v>
      </c>
      <c r="I443" s="20">
        <f t="shared" ca="1" si="211"/>
        <v>7748.5757188819616</v>
      </c>
      <c r="J443" s="19"/>
      <c r="K443" s="20">
        <f t="shared" ca="1" si="196"/>
        <v>4.9156314925401139</v>
      </c>
      <c r="L443" s="20">
        <f t="shared" ca="1" si="197"/>
        <v>0.60574862241088767</v>
      </c>
      <c r="M443" s="21">
        <f t="shared" ca="1" si="212"/>
        <v>6391.1302901118688</v>
      </c>
      <c r="N443" s="20">
        <f t="shared" ca="1" si="213"/>
        <v>6391.7360387342796</v>
      </c>
      <c r="O443" s="19"/>
      <c r="P443" s="20">
        <f t="shared" ca="1" si="198"/>
        <v>2.9145418258939415</v>
      </c>
      <c r="Q443" s="20">
        <f t="shared" ca="1" si="199"/>
        <v>4.9732004445111038</v>
      </c>
      <c r="R443" s="21">
        <f t="shared" ca="1" si="214"/>
        <v>7520.5078049021249</v>
      </c>
      <c r="S443" s="20">
        <f t="shared" ca="1" si="215"/>
        <v>7525.4810053466363</v>
      </c>
      <c r="T443" s="19"/>
      <c r="U443" s="20">
        <f t="shared" ca="1" si="200"/>
        <v>9.9004723851311613</v>
      </c>
      <c r="V443" s="20">
        <f t="shared" ca="1" si="201"/>
        <v>3.9791184557043726</v>
      </c>
      <c r="W443" s="21">
        <f t="shared" ca="1" si="216"/>
        <v>5949.1136982765693</v>
      </c>
      <c r="X443" s="20">
        <f t="shared" ca="1" si="217"/>
        <v>5953.0928167322736</v>
      </c>
      <c r="Z443" s="20">
        <f t="shared" ca="1" si="202"/>
        <v>13.089241225468419</v>
      </c>
      <c r="AA443" s="20">
        <f t="shared" ca="1" si="203"/>
        <v>1.6452537210626481</v>
      </c>
      <c r="AB443" s="21">
        <f t="shared" ca="1" si="218"/>
        <v>7227.0363424639709</v>
      </c>
      <c r="AC443" s="20">
        <f t="shared" ca="1" si="219"/>
        <v>7228.6815961850334</v>
      </c>
      <c r="AE443" s="20">
        <f t="shared" ca="1" si="204"/>
        <v>1.5441388550035786</v>
      </c>
      <c r="AF443" s="20">
        <f t="shared" ca="1" si="205"/>
        <v>5.352623866784703</v>
      </c>
      <c r="AG443" s="21">
        <f t="shared" ca="1" si="220"/>
        <v>7890.9126653016538</v>
      </c>
      <c r="AH443" s="20">
        <f t="shared" ca="1" si="221"/>
        <v>7896.2652891684384</v>
      </c>
      <c r="AJ443" s="20">
        <f t="shared" ca="1" si="206"/>
        <v>31.218572607449239</v>
      </c>
      <c r="AK443" s="20">
        <f t="shared" ca="1" si="207"/>
        <v>1.4584203524111166</v>
      </c>
      <c r="AL443" s="21">
        <f t="shared" ca="1" si="222"/>
        <v>7850.0387715172274</v>
      </c>
      <c r="AM443" s="20">
        <f t="shared" ca="1" si="223"/>
        <v>7851.4971918696383</v>
      </c>
    </row>
    <row r="444" spans="1:39" x14ac:dyDescent="0.25">
      <c r="A444" s="20">
        <f t="shared" ca="1" si="192"/>
        <v>25.739456637516295</v>
      </c>
      <c r="B444" s="20">
        <f t="shared" ca="1" si="193"/>
        <v>2.0540702004820726</v>
      </c>
      <c r="C444" s="21">
        <f t="shared" ca="1" si="208"/>
        <v>7707.3240445825068</v>
      </c>
      <c r="D444" s="20">
        <f t="shared" ca="1" si="209"/>
        <v>7709.3781147829886</v>
      </c>
      <c r="E444" s="19"/>
      <c r="F444" s="20">
        <f t="shared" ca="1" si="194"/>
        <v>2.2746232563026506E-2</v>
      </c>
      <c r="G444" s="20">
        <f t="shared" ca="1" si="195"/>
        <v>11.438409676432912</v>
      </c>
      <c r="H444" s="21">
        <f t="shared" ca="1" si="210"/>
        <v>7748.5984651145245</v>
      </c>
      <c r="I444" s="20">
        <f t="shared" ca="1" si="211"/>
        <v>7760.0368747909579</v>
      </c>
      <c r="J444" s="19"/>
      <c r="K444" s="20">
        <f t="shared" ca="1" si="196"/>
        <v>1.0600009956823884</v>
      </c>
      <c r="L444" s="20">
        <f t="shared" ca="1" si="197"/>
        <v>0.45604830948482644</v>
      </c>
      <c r="M444" s="21">
        <f t="shared" ca="1" si="212"/>
        <v>6392.7960397299621</v>
      </c>
      <c r="N444" s="20">
        <f t="shared" ca="1" si="213"/>
        <v>6393.2520880394468</v>
      </c>
      <c r="O444" s="19"/>
      <c r="P444" s="20">
        <f t="shared" ca="1" si="198"/>
        <v>13.036876975724009</v>
      </c>
      <c r="Q444" s="20">
        <f t="shared" ca="1" si="199"/>
        <v>6.3285997564221166</v>
      </c>
      <c r="R444" s="21">
        <f t="shared" ca="1" si="214"/>
        <v>7538.5178823223605</v>
      </c>
      <c r="S444" s="20">
        <f t="shared" ca="1" si="215"/>
        <v>7544.8464820787822</v>
      </c>
      <c r="T444" s="19"/>
      <c r="U444" s="20">
        <f t="shared" ca="1" si="200"/>
        <v>6.3814486673937862</v>
      </c>
      <c r="V444" s="20">
        <f t="shared" ca="1" si="201"/>
        <v>2.396488621550295</v>
      </c>
      <c r="W444" s="21">
        <f t="shared" ca="1" si="216"/>
        <v>5959.4742653996673</v>
      </c>
      <c r="X444" s="20">
        <f t="shared" ca="1" si="217"/>
        <v>5961.8707540212172</v>
      </c>
      <c r="Z444" s="20">
        <f t="shared" ca="1" si="202"/>
        <v>3.4593201377777358</v>
      </c>
      <c r="AA444" s="20">
        <f t="shared" ca="1" si="203"/>
        <v>15.852160528216743</v>
      </c>
      <c r="AB444" s="21">
        <f t="shared" ca="1" si="218"/>
        <v>7232.1409163228109</v>
      </c>
      <c r="AC444" s="20">
        <f t="shared" ca="1" si="219"/>
        <v>7247.9930768510276</v>
      </c>
      <c r="AE444" s="20">
        <f t="shared" ca="1" si="204"/>
        <v>17.678929447700291</v>
      </c>
      <c r="AF444" s="20">
        <f t="shared" ca="1" si="205"/>
        <v>3.8776972554785205</v>
      </c>
      <c r="AG444" s="21">
        <f t="shared" ca="1" si="220"/>
        <v>7913.9442186161386</v>
      </c>
      <c r="AH444" s="20">
        <f t="shared" ca="1" si="221"/>
        <v>7917.8219158716174</v>
      </c>
      <c r="AJ444" s="20">
        <f t="shared" ca="1" si="206"/>
        <v>15.745745206472948</v>
      </c>
      <c r="AK444" s="20">
        <f t="shared" ca="1" si="207"/>
        <v>30.056861770024135</v>
      </c>
      <c r="AL444" s="21">
        <f t="shared" ca="1" si="222"/>
        <v>7867.242937076111</v>
      </c>
      <c r="AM444" s="20">
        <f t="shared" ca="1" si="223"/>
        <v>7897.2997988461348</v>
      </c>
    </row>
    <row r="445" spans="1:39" x14ac:dyDescent="0.25">
      <c r="A445" s="20">
        <f t="shared" ca="1" si="192"/>
        <v>6.615393096732344</v>
      </c>
      <c r="B445" s="20">
        <f t="shared" ca="1" si="193"/>
        <v>12.432954518080535</v>
      </c>
      <c r="C445" s="21">
        <f t="shared" ca="1" si="208"/>
        <v>7715.9935078797207</v>
      </c>
      <c r="D445" s="20">
        <f t="shared" ca="1" si="209"/>
        <v>7728.4264623978015</v>
      </c>
      <c r="E445" s="19"/>
      <c r="F445" s="20">
        <f t="shared" ca="1" si="194"/>
        <v>20.053657352684244</v>
      </c>
      <c r="G445" s="20">
        <f t="shared" ca="1" si="195"/>
        <v>1.2124607863507584</v>
      </c>
      <c r="H445" s="21">
        <f t="shared" ca="1" si="210"/>
        <v>7780.0905321436421</v>
      </c>
      <c r="I445" s="20">
        <f t="shared" ca="1" si="211"/>
        <v>7781.3029929299928</v>
      </c>
      <c r="J445" s="19"/>
      <c r="K445" s="20">
        <f t="shared" ca="1" si="196"/>
        <v>6.9933262129961262</v>
      </c>
      <c r="L445" s="20">
        <f t="shared" ca="1" si="197"/>
        <v>1.012270383143872</v>
      </c>
      <c r="M445" s="21">
        <f t="shared" ca="1" si="212"/>
        <v>6400.245414252443</v>
      </c>
      <c r="N445" s="20">
        <f t="shared" ca="1" si="213"/>
        <v>6401.2576846355869</v>
      </c>
      <c r="O445" s="19"/>
      <c r="P445" s="20">
        <f t="shared" ca="1" si="198"/>
        <v>1.155812945132171</v>
      </c>
      <c r="Q445" s="20">
        <f t="shared" ca="1" si="199"/>
        <v>2.5156639201264896</v>
      </c>
      <c r="R445" s="21">
        <f t="shared" ca="1" si="214"/>
        <v>7546.0022950239145</v>
      </c>
      <c r="S445" s="20">
        <f t="shared" ca="1" si="215"/>
        <v>7548.5179589440413</v>
      </c>
      <c r="T445" s="19"/>
      <c r="U445" s="20">
        <f t="shared" ca="1" si="200"/>
        <v>8.0017545746358572</v>
      </c>
      <c r="V445" s="20">
        <f t="shared" ca="1" si="201"/>
        <v>2.9719910706146297</v>
      </c>
      <c r="W445" s="21">
        <f t="shared" ca="1" si="216"/>
        <v>5969.8725085958531</v>
      </c>
      <c r="X445" s="20">
        <f t="shared" ca="1" si="217"/>
        <v>5972.8444996664675</v>
      </c>
      <c r="Z445" s="20">
        <f t="shared" ca="1" si="202"/>
        <v>0.92358800696984988</v>
      </c>
      <c r="AA445" s="20">
        <f t="shared" ca="1" si="203"/>
        <v>0.15151996490871653</v>
      </c>
      <c r="AB445" s="21">
        <f t="shared" ca="1" si="218"/>
        <v>7248.9166648579976</v>
      </c>
      <c r="AC445" s="20">
        <f t="shared" ca="1" si="219"/>
        <v>7249.068184822906</v>
      </c>
      <c r="AE445" s="20">
        <f t="shared" ca="1" si="204"/>
        <v>15.118163531032135</v>
      </c>
      <c r="AF445" s="20">
        <f t="shared" ca="1" si="205"/>
        <v>2.4876348261217918</v>
      </c>
      <c r="AG445" s="21">
        <f t="shared" ca="1" si="220"/>
        <v>7932.9400794026496</v>
      </c>
      <c r="AH445" s="20">
        <f t="shared" ca="1" si="221"/>
        <v>7935.427714228771</v>
      </c>
      <c r="AJ445" s="20">
        <f t="shared" ca="1" si="206"/>
        <v>13.473243761636001</v>
      </c>
      <c r="AK445" s="20">
        <f t="shared" ca="1" si="207"/>
        <v>0.98142623224274239</v>
      </c>
      <c r="AL445" s="21">
        <f t="shared" ca="1" si="222"/>
        <v>7910.7730426077705</v>
      </c>
      <c r="AM445" s="20">
        <f t="shared" ca="1" si="223"/>
        <v>7911.754468840013</v>
      </c>
    </row>
    <row r="446" spans="1:39" x14ac:dyDescent="0.25">
      <c r="A446" s="20">
        <f t="shared" ca="1" si="192"/>
        <v>19.970928780259847</v>
      </c>
      <c r="B446" s="20">
        <f t="shared" ca="1" si="193"/>
        <v>2.5639773104107824</v>
      </c>
      <c r="C446" s="21">
        <f t="shared" ca="1" si="208"/>
        <v>7748.3973911780613</v>
      </c>
      <c r="D446" s="20">
        <f t="shared" ca="1" si="209"/>
        <v>7750.9613684884716</v>
      </c>
      <c r="E446" s="19"/>
      <c r="F446" s="20">
        <f t="shared" ca="1" si="194"/>
        <v>0.65985543650235823</v>
      </c>
      <c r="G446" s="20">
        <f t="shared" ca="1" si="195"/>
        <v>0.86239515657987376</v>
      </c>
      <c r="H446" s="21">
        <f t="shared" ca="1" si="210"/>
        <v>7781.9628483664956</v>
      </c>
      <c r="I446" s="20">
        <f t="shared" ca="1" si="211"/>
        <v>7782.8252435230752</v>
      </c>
      <c r="J446" s="19"/>
      <c r="K446" s="20">
        <f t="shared" ca="1" si="196"/>
        <v>4.3762595208661441</v>
      </c>
      <c r="L446" s="20">
        <f t="shared" ca="1" si="197"/>
        <v>1.7903128304169422</v>
      </c>
      <c r="M446" s="21">
        <f t="shared" ca="1" si="212"/>
        <v>6405.6339441564533</v>
      </c>
      <c r="N446" s="20">
        <f t="shared" ca="1" si="213"/>
        <v>6407.4242569868702</v>
      </c>
      <c r="O446" s="19"/>
      <c r="P446" s="20">
        <f t="shared" ca="1" si="198"/>
        <v>3.821351646282948</v>
      </c>
      <c r="Q446" s="20">
        <f t="shared" ca="1" si="199"/>
        <v>13.611872536951267</v>
      </c>
      <c r="R446" s="21">
        <f t="shared" ca="1" si="214"/>
        <v>7552.3393105903242</v>
      </c>
      <c r="S446" s="20">
        <f t="shared" ca="1" si="215"/>
        <v>7565.9511831272757</v>
      </c>
      <c r="T446" s="19"/>
      <c r="U446" s="20">
        <f t="shared" ca="1" si="200"/>
        <v>10.189951705408404</v>
      </c>
      <c r="V446" s="20">
        <f t="shared" ca="1" si="201"/>
        <v>8.4413261080788153</v>
      </c>
      <c r="W446" s="21">
        <f t="shared" ca="1" si="216"/>
        <v>5983.0344513718755</v>
      </c>
      <c r="X446" s="20">
        <f t="shared" ca="1" si="217"/>
        <v>5991.4757774799546</v>
      </c>
      <c r="Z446" s="20">
        <f t="shared" ca="1" si="202"/>
        <v>11.991897126157774</v>
      </c>
      <c r="AA446" s="20">
        <f t="shared" ca="1" si="203"/>
        <v>5.0558596008047791</v>
      </c>
      <c r="AB446" s="21">
        <f t="shared" ca="1" si="218"/>
        <v>7261.0600819490637</v>
      </c>
      <c r="AC446" s="20">
        <f t="shared" ca="1" si="219"/>
        <v>7266.1159415498687</v>
      </c>
      <c r="AE446" s="20">
        <f t="shared" ca="1" si="204"/>
        <v>2.2671463967204017</v>
      </c>
      <c r="AF446" s="20">
        <f t="shared" ca="1" si="205"/>
        <v>1.7903405665277321</v>
      </c>
      <c r="AG446" s="21">
        <f t="shared" ca="1" si="220"/>
        <v>7937.6948606254919</v>
      </c>
      <c r="AH446" s="20">
        <f t="shared" ca="1" si="221"/>
        <v>7939.4852011920193</v>
      </c>
      <c r="AJ446" s="20">
        <f t="shared" ca="1" si="206"/>
        <v>11.031286894238994</v>
      </c>
      <c r="AK446" s="20">
        <f t="shared" ca="1" si="207"/>
        <v>8.3294716488725253</v>
      </c>
      <c r="AL446" s="21">
        <f t="shared" ca="1" si="222"/>
        <v>7922.7857557342522</v>
      </c>
      <c r="AM446" s="20">
        <f t="shared" ca="1" si="223"/>
        <v>7931.1152273831249</v>
      </c>
    </row>
    <row r="447" spans="1:39" x14ac:dyDescent="0.25">
      <c r="A447" s="20">
        <f t="shared" ca="1" si="192"/>
        <v>11.096805447949039</v>
      </c>
      <c r="B447" s="20">
        <f t="shared" ca="1" si="193"/>
        <v>0.23295482234336362</v>
      </c>
      <c r="C447" s="21">
        <f t="shared" ca="1" si="208"/>
        <v>7762.0581739364206</v>
      </c>
      <c r="D447" s="20">
        <f t="shared" ca="1" si="209"/>
        <v>7762.291128758764</v>
      </c>
      <c r="E447" s="19"/>
      <c r="F447" s="20">
        <f t="shared" ca="1" si="194"/>
        <v>12.994460242957963</v>
      </c>
      <c r="G447" s="20">
        <f t="shared" ca="1" si="195"/>
        <v>1.2765198539115503</v>
      </c>
      <c r="H447" s="21">
        <f t="shared" ca="1" si="210"/>
        <v>7795.8197037660329</v>
      </c>
      <c r="I447" s="20">
        <f t="shared" ca="1" si="211"/>
        <v>7797.0962236199448</v>
      </c>
      <c r="J447" s="19"/>
      <c r="K447" s="20">
        <f t="shared" ca="1" si="196"/>
        <v>13.813045500776051</v>
      </c>
      <c r="L447" s="20">
        <f t="shared" ca="1" si="197"/>
        <v>0.26596750749939396</v>
      </c>
      <c r="M447" s="21">
        <f t="shared" ca="1" si="212"/>
        <v>6421.237302487646</v>
      </c>
      <c r="N447" s="20">
        <f t="shared" ca="1" si="213"/>
        <v>6421.5032699951453</v>
      </c>
      <c r="O447" s="19"/>
      <c r="P447" s="20">
        <f t="shared" ca="1" si="198"/>
        <v>7.6193148511712545</v>
      </c>
      <c r="Q447" s="20">
        <f t="shared" ca="1" si="199"/>
        <v>1.4994408908479515</v>
      </c>
      <c r="R447" s="21">
        <f t="shared" ca="1" si="214"/>
        <v>7573.5704979784468</v>
      </c>
      <c r="S447" s="20">
        <f t="shared" ca="1" si="215"/>
        <v>7575.0699388692947</v>
      </c>
      <c r="T447" s="19"/>
      <c r="U447" s="20">
        <f t="shared" ca="1" si="200"/>
        <v>16.045450576702201</v>
      </c>
      <c r="V447" s="20">
        <f t="shared" ca="1" si="201"/>
        <v>3.4789164373110584</v>
      </c>
      <c r="W447" s="21">
        <f t="shared" ca="1" si="216"/>
        <v>6007.5212280566566</v>
      </c>
      <c r="X447" s="20">
        <f t="shared" ca="1" si="217"/>
        <v>6011.000144493968</v>
      </c>
      <c r="Z447" s="20">
        <f t="shared" ca="1" si="202"/>
        <v>36.806133781358056</v>
      </c>
      <c r="AA447" s="20">
        <f t="shared" ca="1" si="203"/>
        <v>8.2574515522512151</v>
      </c>
      <c r="AB447" s="21">
        <f t="shared" ca="1" si="218"/>
        <v>7302.9220753312266</v>
      </c>
      <c r="AC447" s="20">
        <f t="shared" ca="1" si="219"/>
        <v>7311.1795268834776</v>
      </c>
      <c r="AE447" s="20">
        <f t="shared" ca="1" si="204"/>
        <v>4.9085843962462734</v>
      </c>
      <c r="AF447" s="20">
        <f t="shared" ca="1" si="205"/>
        <v>1.4077484510268332</v>
      </c>
      <c r="AG447" s="21">
        <f t="shared" ca="1" si="220"/>
        <v>7944.3937855882659</v>
      </c>
      <c r="AH447" s="20">
        <f t="shared" ca="1" si="221"/>
        <v>7945.8015340392931</v>
      </c>
      <c r="AJ447" s="20">
        <f t="shared" ca="1" si="206"/>
        <v>12.701308725581368</v>
      </c>
      <c r="AK447" s="20">
        <f t="shared" ca="1" si="207"/>
        <v>5.4179208168628961</v>
      </c>
      <c r="AL447" s="21">
        <f t="shared" ca="1" si="222"/>
        <v>7943.8165361087058</v>
      </c>
      <c r="AM447" s="20">
        <f t="shared" ca="1" si="223"/>
        <v>7949.2344569255683</v>
      </c>
    </row>
    <row r="448" spans="1:39" x14ac:dyDescent="0.25">
      <c r="A448" s="20">
        <f t="shared" ca="1" si="192"/>
        <v>3.6476265803443644</v>
      </c>
      <c r="B448" s="20">
        <f t="shared" ca="1" si="193"/>
        <v>4.9810297004086657</v>
      </c>
      <c r="C448" s="21">
        <f t="shared" ca="1" si="208"/>
        <v>7765.938755339108</v>
      </c>
      <c r="D448" s="20">
        <f t="shared" ca="1" si="209"/>
        <v>7770.9197850395167</v>
      </c>
      <c r="E448" s="19"/>
      <c r="F448" s="20">
        <f t="shared" ca="1" si="194"/>
        <v>1.4292451576011607</v>
      </c>
      <c r="G448" s="20">
        <f t="shared" ca="1" si="195"/>
        <v>2.3380998569155191</v>
      </c>
      <c r="H448" s="21">
        <f t="shared" ca="1" si="210"/>
        <v>7798.5254687775459</v>
      </c>
      <c r="I448" s="20">
        <f t="shared" ca="1" si="211"/>
        <v>7800.8635686344614</v>
      </c>
      <c r="J448" s="19"/>
      <c r="K448" s="20">
        <f t="shared" ca="1" si="196"/>
        <v>10.198544831376632</v>
      </c>
      <c r="L448" s="20">
        <f t="shared" ca="1" si="197"/>
        <v>2.2475840511272147</v>
      </c>
      <c r="M448" s="21">
        <f t="shared" ca="1" si="212"/>
        <v>6431.7018148265215</v>
      </c>
      <c r="N448" s="20">
        <f t="shared" ca="1" si="213"/>
        <v>6433.9493988776485</v>
      </c>
      <c r="O448" s="19"/>
      <c r="P448" s="20">
        <f t="shared" ca="1" si="198"/>
        <v>2.3709313171669426</v>
      </c>
      <c r="Q448" s="20">
        <f t="shared" ca="1" si="199"/>
        <v>7.4802527200529223</v>
      </c>
      <c r="R448" s="21">
        <f t="shared" ca="1" si="214"/>
        <v>7577.4408701864613</v>
      </c>
      <c r="S448" s="20">
        <f t="shared" ca="1" si="215"/>
        <v>7584.921122906514</v>
      </c>
      <c r="T448" s="19"/>
      <c r="U448" s="20">
        <f t="shared" ca="1" si="200"/>
        <v>16.019502764996293</v>
      </c>
      <c r="V448" s="20">
        <f t="shared" ca="1" si="201"/>
        <v>2.607918798225132</v>
      </c>
      <c r="W448" s="21">
        <f t="shared" ca="1" si="216"/>
        <v>6027.0196472589641</v>
      </c>
      <c r="X448" s="20">
        <f t="shared" ca="1" si="217"/>
        <v>6029.6275660571891</v>
      </c>
      <c r="Z448" s="20">
        <f t="shared" ca="1" si="202"/>
        <v>22.960504285468332</v>
      </c>
      <c r="AA448" s="20">
        <f t="shared" ca="1" si="203"/>
        <v>1.2490699936350291</v>
      </c>
      <c r="AB448" s="21">
        <f t="shared" ca="1" si="218"/>
        <v>7334.1400311689458</v>
      </c>
      <c r="AC448" s="20">
        <f t="shared" ca="1" si="219"/>
        <v>7335.389101162581</v>
      </c>
      <c r="AE448" s="20">
        <f t="shared" ca="1" si="204"/>
        <v>32.578307027637955</v>
      </c>
      <c r="AF448" s="20">
        <f t="shared" ca="1" si="205"/>
        <v>0.51588688786343673</v>
      </c>
      <c r="AG448" s="21">
        <f t="shared" ca="1" si="220"/>
        <v>7978.3798410669315</v>
      </c>
      <c r="AH448" s="20">
        <f t="shared" ca="1" si="221"/>
        <v>7978.8957279547949</v>
      </c>
      <c r="AJ448" s="20">
        <f t="shared" ca="1" si="206"/>
        <v>32.786253865344854</v>
      </c>
      <c r="AK448" s="20">
        <f t="shared" ca="1" si="207"/>
        <v>13.962002410084063</v>
      </c>
      <c r="AL448" s="21">
        <f t="shared" ca="1" si="222"/>
        <v>7982.0207107909127</v>
      </c>
      <c r="AM448" s="20">
        <f t="shared" ca="1" si="223"/>
        <v>7995.9827132009968</v>
      </c>
    </row>
    <row r="449" spans="1:39" x14ac:dyDescent="0.25">
      <c r="A449" s="20">
        <f t="shared" ca="1" si="192"/>
        <v>13.541515053263874</v>
      </c>
      <c r="B449" s="20">
        <f t="shared" ca="1" si="193"/>
        <v>5.6558247792026162</v>
      </c>
      <c r="C449" s="21">
        <f t="shared" ca="1" si="208"/>
        <v>7784.4613000927802</v>
      </c>
      <c r="D449" s="20">
        <f t="shared" ca="1" si="209"/>
        <v>7790.1171248719829</v>
      </c>
      <c r="E449" s="19"/>
      <c r="F449" s="20">
        <f t="shared" ca="1" si="194"/>
        <v>29.391708305032537</v>
      </c>
      <c r="G449" s="20">
        <f t="shared" ca="1" si="195"/>
        <v>17.667873470316493</v>
      </c>
      <c r="H449" s="21">
        <f t="shared" ca="1" si="210"/>
        <v>7830.2552769394943</v>
      </c>
      <c r="I449" s="20">
        <f t="shared" ca="1" si="211"/>
        <v>7847.9231504098107</v>
      </c>
      <c r="J449" s="19"/>
      <c r="K449" s="20">
        <f t="shared" ca="1" si="196"/>
        <v>6.2491547640147944</v>
      </c>
      <c r="L449" s="20">
        <f t="shared" ca="1" si="197"/>
        <v>7.9571257680230305</v>
      </c>
      <c r="M449" s="21">
        <f t="shared" ca="1" si="212"/>
        <v>6440.1985536416632</v>
      </c>
      <c r="N449" s="20">
        <f t="shared" ca="1" si="213"/>
        <v>6448.1556794096859</v>
      </c>
      <c r="O449" s="19"/>
      <c r="P449" s="20">
        <f t="shared" ca="1" si="198"/>
        <v>6.5425548223252985</v>
      </c>
      <c r="Q449" s="20">
        <f t="shared" ca="1" si="199"/>
        <v>3.1272208297415243</v>
      </c>
      <c r="R449" s="21">
        <f t="shared" ca="1" si="214"/>
        <v>7591.4636777288397</v>
      </c>
      <c r="S449" s="20">
        <f t="shared" ca="1" si="215"/>
        <v>7594.5908985585811</v>
      </c>
      <c r="T449" s="19"/>
      <c r="U449" s="20">
        <f t="shared" ca="1" si="200"/>
        <v>6.774203934509039</v>
      </c>
      <c r="V449" s="20">
        <f t="shared" ca="1" si="201"/>
        <v>0.918814756129264</v>
      </c>
      <c r="W449" s="21">
        <f t="shared" ca="1" si="216"/>
        <v>6036.4017699916985</v>
      </c>
      <c r="X449" s="20">
        <f t="shared" ca="1" si="217"/>
        <v>6037.3205847478275</v>
      </c>
      <c r="Z449" s="20">
        <f t="shared" ca="1" si="202"/>
        <v>4.0599269865456318</v>
      </c>
      <c r="AA449" s="20">
        <f t="shared" ca="1" si="203"/>
        <v>0.77616869293585267</v>
      </c>
      <c r="AB449" s="21">
        <f t="shared" ca="1" si="218"/>
        <v>7339.4490281491262</v>
      </c>
      <c r="AC449" s="20">
        <f t="shared" ca="1" si="219"/>
        <v>7340.2251968420624</v>
      </c>
      <c r="AE449" s="20">
        <f t="shared" ca="1" si="204"/>
        <v>4.6994431996553025</v>
      </c>
      <c r="AF449" s="20">
        <f t="shared" ca="1" si="205"/>
        <v>6.8924587900294307</v>
      </c>
      <c r="AG449" s="21">
        <f t="shared" ca="1" si="220"/>
        <v>7983.5951711544503</v>
      </c>
      <c r="AH449" s="20">
        <f t="shared" ca="1" si="221"/>
        <v>7990.4876299444795</v>
      </c>
      <c r="AJ449" s="20">
        <f t="shared" ca="1" si="206"/>
        <v>17.10012381083936</v>
      </c>
      <c r="AK449" s="20">
        <f t="shared" ca="1" si="207"/>
        <v>1.3849295514327862</v>
      </c>
      <c r="AL449" s="21">
        <f t="shared" ca="1" si="222"/>
        <v>8013.0828370118361</v>
      </c>
      <c r="AM449" s="20">
        <f t="shared" ca="1" si="223"/>
        <v>8014.4677665632689</v>
      </c>
    </row>
    <row r="450" spans="1:39" x14ac:dyDescent="0.25">
      <c r="A450" s="20">
        <f t="shared" ca="1" si="192"/>
        <v>9.7517426996667833</v>
      </c>
      <c r="B450" s="20">
        <f t="shared" ca="1" si="193"/>
        <v>1.2955961194175576</v>
      </c>
      <c r="C450" s="21">
        <f t="shared" ca="1" si="208"/>
        <v>7799.8688675716494</v>
      </c>
      <c r="D450" s="20">
        <f t="shared" ca="1" si="209"/>
        <v>7801.1644636910669</v>
      </c>
      <c r="E450" s="19"/>
      <c r="F450" s="20">
        <f t="shared" ca="1" si="194"/>
        <v>0.27425431909970577</v>
      </c>
      <c r="G450" s="20">
        <f t="shared" ca="1" si="195"/>
        <v>0.33564249134259522</v>
      </c>
      <c r="H450" s="21">
        <f t="shared" ca="1" si="210"/>
        <v>7848.1974047289104</v>
      </c>
      <c r="I450" s="20">
        <f t="shared" ca="1" si="211"/>
        <v>7848.5330472202531</v>
      </c>
      <c r="J450" s="19"/>
      <c r="K450" s="20">
        <f t="shared" ca="1" si="196"/>
        <v>14.150397469422186</v>
      </c>
      <c r="L450" s="20">
        <f t="shared" ca="1" si="197"/>
        <v>0.27371549889589614</v>
      </c>
      <c r="M450" s="21">
        <f t="shared" ca="1" si="212"/>
        <v>6462.3060768791083</v>
      </c>
      <c r="N450" s="20">
        <f t="shared" ca="1" si="213"/>
        <v>6462.5797923780046</v>
      </c>
      <c r="O450" s="19"/>
      <c r="P450" s="20">
        <f t="shared" ca="1" si="198"/>
        <v>25.275147180527771</v>
      </c>
      <c r="Q450" s="20">
        <f t="shared" ca="1" si="199"/>
        <v>2.1355257356393116</v>
      </c>
      <c r="R450" s="21">
        <f t="shared" ca="1" si="214"/>
        <v>7619.8660457391088</v>
      </c>
      <c r="S450" s="20">
        <f t="shared" ca="1" si="215"/>
        <v>7622.0015714747478</v>
      </c>
      <c r="T450" s="19"/>
      <c r="U450" s="20">
        <f t="shared" ca="1" si="200"/>
        <v>7.8137714190861125</v>
      </c>
      <c r="V450" s="20">
        <f t="shared" ca="1" si="201"/>
        <v>8.4704613872562753</v>
      </c>
      <c r="W450" s="21">
        <f t="shared" ca="1" si="216"/>
        <v>6045.1343561669137</v>
      </c>
      <c r="X450" s="20">
        <f t="shared" ca="1" si="217"/>
        <v>6053.60481755417</v>
      </c>
      <c r="Z450" s="20">
        <f t="shared" ca="1" si="202"/>
        <v>15.213907670984925</v>
      </c>
      <c r="AA450" s="20">
        <f t="shared" ca="1" si="203"/>
        <v>1.4291238603078562</v>
      </c>
      <c r="AB450" s="21">
        <f t="shared" ca="1" si="218"/>
        <v>7355.4391045130469</v>
      </c>
      <c r="AC450" s="20">
        <f t="shared" ca="1" si="219"/>
        <v>7356.8682283733551</v>
      </c>
      <c r="AE450" s="20">
        <f t="shared" ca="1" si="204"/>
        <v>10.930364734317443</v>
      </c>
      <c r="AF450" s="20">
        <f t="shared" ca="1" si="205"/>
        <v>2.8905062759324318</v>
      </c>
      <c r="AG450" s="21">
        <f t="shared" ca="1" si="220"/>
        <v>8001.4179946787972</v>
      </c>
      <c r="AH450" s="20">
        <f t="shared" ca="1" si="221"/>
        <v>8004.3085009547294</v>
      </c>
      <c r="AJ450" s="20">
        <f t="shared" ca="1" si="206"/>
        <v>4.1385606299713737</v>
      </c>
      <c r="AK450" s="20">
        <f t="shared" ca="1" si="207"/>
        <v>5.2997989068718949</v>
      </c>
      <c r="AL450" s="21">
        <f t="shared" ca="1" si="222"/>
        <v>8018.6063271932398</v>
      </c>
      <c r="AM450" s="20">
        <f t="shared" ca="1" si="223"/>
        <v>8023.9061261001116</v>
      </c>
    </row>
    <row r="451" spans="1:39" x14ac:dyDescent="0.25">
      <c r="A451" s="20">
        <f t="shared" ca="1" si="192"/>
        <v>5.1636715665742186</v>
      </c>
      <c r="B451" s="20">
        <f t="shared" ca="1" si="193"/>
        <v>5.4341181212462395</v>
      </c>
      <c r="C451" s="21">
        <f t="shared" ca="1" si="208"/>
        <v>7806.3281352576414</v>
      </c>
      <c r="D451" s="20">
        <f t="shared" ca="1" si="209"/>
        <v>7811.7622533788881</v>
      </c>
      <c r="E451" s="19"/>
      <c r="F451" s="20">
        <f t="shared" ca="1" si="194"/>
        <v>7.5559431139277429</v>
      </c>
      <c r="G451" s="20">
        <f t="shared" ca="1" si="195"/>
        <v>4.5244931396026669</v>
      </c>
      <c r="H451" s="21">
        <f t="shared" ca="1" si="210"/>
        <v>7856.0889903341813</v>
      </c>
      <c r="I451" s="20">
        <f t="shared" ca="1" si="211"/>
        <v>7860.6134834737841</v>
      </c>
      <c r="J451" s="19"/>
      <c r="K451" s="20">
        <f t="shared" ca="1" si="196"/>
        <v>2.0397804787403806</v>
      </c>
      <c r="L451" s="20">
        <f t="shared" ca="1" si="197"/>
        <v>2.0814072185060279</v>
      </c>
      <c r="M451" s="21">
        <f t="shared" ca="1" si="212"/>
        <v>6464.6195728567454</v>
      </c>
      <c r="N451" s="20">
        <f t="shared" ca="1" si="213"/>
        <v>6466.7009800752512</v>
      </c>
      <c r="O451" s="19"/>
      <c r="P451" s="20">
        <f t="shared" ca="1" si="198"/>
        <v>11.99836280999526</v>
      </c>
      <c r="Q451" s="20">
        <f t="shared" ca="1" si="199"/>
        <v>0.57201281552122396</v>
      </c>
      <c r="R451" s="21">
        <f t="shared" ca="1" si="214"/>
        <v>7633.9999342847432</v>
      </c>
      <c r="S451" s="20">
        <f t="shared" ca="1" si="215"/>
        <v>7634.571947100264</v>
      </c>
      <c r="T451" s="19"/>
      <c r="U451" s="20">
        <f t="shared" ca="1" si="200"/>
        <v>23.843370063675586</v>
      </c>
      <c r="V451" s="20">
        <f t="shared" ca="1" si="201"/>
        <v>0.79051425347460236</v>
      </c>
      <c r="W451" s="21">
        <f t="shared" ca="1" si="216"/>
        <v>6077.4481876178452</v>
      </c>
      <c r="X451" s="20">
        <f t="shared" ca="1" si="217"/>
        <v>6078.2387018713198</v>
      </c>
      <c r="Z451" s="20">
        <f t="shared" ca="1" si="202"/>
        <v>25.795370923918423</v>
      </c>
      <c r="AA451" s="20">
        <f t="shared" ca="1" si="203"/>
        <v>2.0329543556424672</v>
      </c>
      <c r="AB451" s="21">
        <f t="shared" ca="1" si="218"/>
        <v>7382.6635992972733</v>
      </c>
      <c r="AC451" s="20">
        <f t="shared" ca="1" si="219"/>
        <v>7384.696553652916</v>
      </c>
      <c r="AE451" s="20">
        <f t="shared" ca="1" si="204"/>
        <v>48.15847042523378</v>
      </c>
      <c r="AF451" s="20">
        <f t="shared" ca="1" si="205"/>
        <v>16.876017246341512</v>
      </c>
      <c r="AG451" s="21">
        <f t="shared" ca="1" si="220"/>
        <v>8052.4669713799631</v>
      </c>
      <c r="AH451" s="20">
        <f t="shared" ca="1" si="221"/>
        <v>8069.3429886263048</v>
      </c>
      <c r="AJ451" s="20">
        <f t="shared" ca="1" si="206"/>
        <v>14.823692547278723</v>
      </c>
      <c r="AK451" s="20">
        <f t="shared" ca="1" si="207"/>
        <v>8.5543280899375986</v>
      </c>
      <c r="AL451" s="21">
        <f t="shared" ca="1" si="222"/>
        <v>8038.7298186473899</v>
      </c>
      <c r="AM451" s="20">
        <f t="shared" ca="1" si="223"/>
        <v>8047.2841467373273</v>
      </c>
    </row>
    <row r="452" spans="1:39" x14ac:dyDescent="0.25">
      <c r="A452" s="20">
        <f t="shared" ca="1" si="192"/>
        <v>16.171916710190242</v>
      </c>
      <c r="B452" s="20">
        <f t="shared" ca="1" si="193"/>
        <v>1.6437187995115583</v>
      </c>
      <c r="C452" s="21">
        <f t="shared" ca="1" si="208"/>
        <v>7827.9341700890782</v>
      </c>
      <c r="D452" s="20">
        <f t="shared" ca="1" si="209"/>
        <v>7829.5778888885898</v>
      </c>
      <c r="E452" s="19"/>
      <c r="F452" s="20">
        <f t="shared" ca="1" si="194"/>
        <v>7.1745868448385854</v>
      </c>
      <c r="G452" s="20">
        <f t="shared" ca="1" si="195"/>
        <v>5.2468553281335595</v>
      </c>
      <c r="H452" s="21">
        <f t="shared" ca="1" si="210"/>
        <v>7867.7880703186229</v>
      </c>
      <c r="I452" s="20">
        <f t="shared" ca="1" si="211"/>
        <v>7873.0349256467562</v>
      </c>
      <c r="J452" s="19"/>
      <c r="K452" s="20">
        <f t="shared" ca="1" si="196"/>
        <v>0.78487838685354228</v>
      </c>
      <c r="L452" s="20">
        <f t="shared" ca="1" si="197"/>
        <v>2.2804504503029794</v>
      </c>
      <c r="M452" s="21">
        <f t="shared" ca="1" si="212"/>
        <v>6467.4858584621052</v>
      </c>
      <c r="N452" s="20">
        <f t="shared" ca="1" si="213"/>
        <v>6469.766308912408</v>
      </c>
      <c r="O452" s="19"/>
      <c r="P452" s="20">
        <f t="shared" ca="1" si="198"/>
        <v>17.497703825892419</v>
      </c>
      <c r="Q452" s="20">
        <f t="shared" ca="1" si="199"/>
        <v>1.7226611655933375</v>
      </c>
      <c r="R452" s="21">
        <f t="shared" ca="1" si="214"/>
        <v>7652.0696509261561</v>
      </c>
      <c r="S452" s="20">
        <f t="shared" ca="1" si="215"/>
        <v>7653.7923120917494</v>
      </c>
      <c r="T452" s="19"/>
      <c r="U452" s="20">
        <f t="shared" ca="1" si="200"/>
        <v>19.289518859338511</v>
      </c>
      <c r="V452" s="20">
        <f t="shared" ca="1" si="201"/>
        <v>3.7727324549259222</v>
      </c>
      <c r="W452" s="21">
        <f t="shared" ca="1" si="216"/>
        <v>6097.5282207306582</v>
      </c>
      <c r="X452" s="20">
        <f t="shared" ca="1" si="217"/>
        <v>6101.3009531855841</v>
      </c>
      <c r="Z452" s="20">
        <f t="shared" ca="1" si="202"/>
        <v>6.6139570333667725</v>
      </c>
      <c r="AA452" s="20">
        <f t="shared" ca="1" si="203"/>
        <v>1.3185534947402051</v>
      </c>
      <c r="AB452" s="21">
        <f t="shared" ca="1" si="218"/>
        <v>7391.3105106862831</v>
      </c>
      <c r="AC452" s="20">
        <f t="shared" ca="1" si="219"/>
        <v>7392.6290641810238</v>
      </c>
      <c r="AE452" s="20">
        <f t="shared" ca="1" si="204"/>
        <v>21.79252979354953</v>
      </c>
      <c r="AF452" s="20">
        <f t="shared" ca="1" si="205"/>
        <v>8.2349799021495335E-2</v>
      </c>
      <c r="AG452" s="21">
        <f t="shared" ca="1" si="220"/>
        <v>8091.1355184198546</v>
      </c>
      <c r="AH452" s="20">
        <f t="shared" ca="1" si="221"/>
        <v>8091.217868218876</v>
      </c>
      <c r="AJ452" s="20">
        <f t="shared" ca="1" si="206"/>
        <v>6.0839655194852016</v>
      </c>
      <c r="AK452" s="20">
        <f t="shared" ca="1" si="207"/>
        <v>0.38637543786534673</v>
      </c>
      <c r="AL452" s="21">
        <f t="shared" ca="1" si="222"/>
        <v>8053.3681122568123</v>
      </c>
      <c r="AM452" s="20">
        <f t="shared" ca="1" si="223"/>
        <v>8053.7544876946777</v>
      </c>
    </row>
    <row r="453" spans="1:39" x14ac:dyDescent="0.25">
      <c r="A453" s="20">
        <f t="shared" ca="1" si="192"/>
        <v>21.408052024804658</v>
      </c>
      <c r="B453" s="20">
        <f t="shared" ca="1" si="193"/>
        <v>0.11329870681686834</v>
      </c>
      <c r="C453" s="21">
        <f t="shared" ca="1" si="208"/>
        <v>7850.9859409133942</v>
      </c>
      <c r="D453" s="20">
        <f t="shared" ca="1" si="209"/>
        <v>7851.0992396202109</v>
      </c>
      <c r="E453" s="19"/>
      <c r="F453" s="20">
        <f t="shared" ca="1" si="194"/>
        <v>11.765775989887331</v>
      </c>
      <c r="G453" s="20">
        <f t="shared" ca="1" si="195"/>
        <v>6.7263486791671889</v>
      </c>
      <c r="H453" s="21">
        <f t="shared" ca="1" si="210"/>
        <v>7884.8007016366437</v>
      </c>
      <c r="I453" s="20">
        <f t="shared" ca="1" si="211"/>
        <v>7891.5270503158108</v>
      </c>
      <c r="J453" s="19"/>
      <c r="K453" s="20">
        <f t="shared" ca="1" si="196"/>
        <v>20.658534153008453</v>
      </c>
      <c r="L453" s="20">
        <f t="shared" ca="1" si="197"/>
        <v>21.353449785743724</v>
      </c>
      <c r="M453" s="21">
        <f t="shared" ca="1" si="212"/>
        <v>6490.4248430654161</v>
      </c>
      <c r="N453" s="20">
        <f t="shared" ca="1" si="213"/>
        <v>6511.7782928511597</v>
      </c>
      <c r="O453" s="19"/>
      <c r="P453" s="20">
        <f t="shared" ca="1" si="198"/>
        <v>17.140893433345003</v>
      </c>
      <c r="Q453" s="20">
        <f t="shared" ca="1" si="199"/>
        <v>5.9571794057081053</v>
      </c>
      <c r="R453" s="21">
        <f t="shared" ca="1" si="214"/>
        <v>7670.9332055250943</v>
      </c>
      <c r="S453" s="20">
        <f t="shared" ca="1" si="215"/>
        <v>7676.8903849308026</v>
      </c>
      <c r="T453" s="19"/>
      <c r="U453" s="20">
        <f t="shared" ca="1" si="200"/>
        <v>14.3240949219801</v>
      </c>
      <c r="V453" s="20">
        <f t="shared" ca="1" si="201"/>
        <v>0.70892315698701747</v>
      </c>
      <c r="W453" s="21">
        <f t="shared" ca="1" si="216"/>
        <v>6115.625048107564</v>
      </c>
      <c r="X453" s="20">
        <f t="shared" ca="1" si="217"/>
        <v>6116.3339712645511</v>
      </c>
      <c r="Z453" s="20">
        <f t="shared" ca="1" si="202"/>
        <v>6.3011743595303304</v>
      </c>
      <c r="AA453" s="20">
        <f t="shared" ca="1" si="203"/>
        <v>9.4324447152946647</v>
      </c>
      <c r="AB453" s="21">
        <f t="shared" ca="1" si="218"/>
        <v>7398.9302385405545</v>
      </c>
      <c r="AC453" s="20">
        <f t="shared" ca="1" si="219"/>
        <v>7408.3626832558493</v>
      </c>
      <c r="AE453" s="20">
        <f t="shared" ca="1" si="204"/>
        <v>14.515277339769392</v>
      </c>
      <c r="AF453" s="20">
        <f t="shared" ca="1" si="205"/>
        <v>2.1384885906595814</v>
      </c>
      <c r="AG453" s="21">
        <f t="shared" ca="1" si="220"/>
        <v>8105.7331455586454</v>
      </c>
      <c r="AH453" s="20">
        <f t="shared" ca="1" si="221"/>
        <v>8107.8716341493055</v>
      </c>
      <c r="AJ453" s="20">
        <f t="shared" ca="1" si="206"/>
        <v>13.256042287075225</v>
      </c>
      <c r="AK453" s="20">
        <f t="shared" ca="1" si="207"/>
        <v>0.93248964383462118</v>
      </c>
      <c r="AL453" s="21">
        <f t="shared" ca="1" si="222"/>
        <v>8067.0105299817533</v>
      </c>
      <c r="AM453" s="20">
        <f t="shared" ca="1" si="223"/>
        <v>8067.943019625588</v>
      </c>
    </row>
    <row r="454" spans="1:39" x14ac:dyDescent="0.25">
      <c r="A454" s="20">
        <f t="shared" ca="1" si="192"/>
        <v>23.692824791741181</v>
      </c>
      <c r="B454" s="20">
        <f t="shared" ca="1" si="193"/>
        <v>1.2495012434430801</v>
      </c>
      <c r="C454" s="21">
        <f t="shared" ca="1" si="208"/>
        <v>7874.7920644119522</v>
      </c>
      <c r="D454" s="20">
        <f t="shared" ca="1" si="209"/>
        <v>7876.0415656553951</v>
      </c>
      <c r="E454" s="19"/>
      <c r="F454" s="20">
        <f t="shared" ca="1" si="194"/>
        <v>10.937656923490231</v>
      </c>
      <c r="G454" s="20">
        <f t="shared" ca="1" si="195"/>
        <v>0.53061210161616934</v>
      </c>
      <c r="H454" s="21">
        <f t="shared" ca="1" si="210"/>
        <v>7902.4647072393009</v>
      </c>
      <c r="I454" s="20">
        <f t="shared" ca="1" si="211"/>
        <v>7902.9953193409174</v>
      </c>
      <c r="J454" s="19"/>
      <c r="K454" s="20">
        <f t="shared" ca="1" si="196"/>
        <v>12.988904464097564</v>
      </c>
      <c r="L454" s="20">
        <f t="shared" ca="1" si="197"/>
        <v>0.18106702799571375</v>
      </c>
      <c r="M454" s="21">
        <f t="shared" ca="1" si="212"/>
        <v>6524.7671973152574</v>
      </c>
      <c r="N454" s="20">
        <f t="shared" ca="1" si="213"/>
        <v>6524.948264343253</v>
      </c>
      <c r="O454" s="19"/>
      <c r="P454" s="20">
        <f t="shared" ca="1" si="198"/>
        <v>9.5585340534293248</v>
      </c>
      <c r="Q454" s="20">
        <f t="shared" ca="1" si="199"/>
        <v>31.531250444256052</v>
      </c>
      <c r="R454" s="21">
        <f t="shared" ca="1" si="214"/>
        <v>7686.4489189842316</v>
      </c>
      <c r="S454" s="20">
        <f t="shared" ca="1" si="215"/>
        <v>7717.9801694284879</v>
      </c>
      <c r="T454" s="19"/>
      <c r="U454" s="20">
        <f t="shared" ca="1" si="200"/>
        <v>9.7552578876573222</v>
      </c>
      <c r="V454" s="20">
        <f t="shared" ca="1" si="201"/>
        <v>9.1132697613585272</v>
      </c>
      <c r="W454" s="21">
        <f t="shared" ca="1" si="216"/>
        <v>6126.0892291522086</v>
      </c>
      <c r="X454" s="20">
        <f t="shared" ca="1" si="217"/>
        <v>6135.2024989135671</v>
      </c>
      <c r="Z454" s="20">
        <f t="shared" ca="1" si="202"/>
        <v>73.633346711334951</v>
      </c>
      <c r="AA454" s="20">
        <f t="shared" ca="1" si="203"/>
        <v>4.8954779736480747</v>
      </c>
      <c r="AB454" s="21">
        <f t="shared" ca="1" si="218"/>
        <v>7481.9960299671839</v>
      </c>
      <c r="AC454" s="20">
        <f t="shared" ca="1" si="219"/>
        <v>7486.8915079408316</v>
      </c>
      <c r="AE454" s="20">
        <f t="shared" ca="1" si="204"/>
        <v>21.448571701167943</v>
      </c>
      <c r="AF454" s="20">
        <f t="shared" ca="1" si="205"/>
        <v>12.464045614794932</v>
      </c>
      <c r="AG454" s="21">
        <f t="shared" ca="1" si="220"/>
        <v>8129.320205850473</v>
      </c>
      <c r="AH454" s="20">
        <f t="shared" ca="1" si="221"/>
        <v>8141.7842514652675</v>
      </c>
      <c r="AJ454" s="20">
        <f t="shared" ca="1" si="206"/>
        <v>8.6352613689955664</v>
      </c>
      <c r="AK454" s="20">
        <f t="shared" ca="1" si="207"/>
        <v>0.92983987858752426</v>
      </c>
      <c r="AL454" s="21">
        <f t="shared" ca="1" si="222"/>
        <v>8076.578280994584</v>
      </c>
      <c r="AM454" s="20">
        <f t="shared" ca="1" si="223"/>
        <v>8077.5081208731717</v>
      </c>
    </row>
    <row r="455" spans="1:39" x14ac:dyDescent="0.25">
      <c r="A455" s="20">
        <f t="shared" ca="1" si="192"/>
        <v>30.003561133018891</v>
      </c>
      <c r="B455" s="20">
        <f t="shared" ca="1" si="193"/>
        <v>0.51976424744938277</v>
      </c>
      <c r="C455" s="21">
        <f t="shared" ca="1" si="208"/>
        <v>7906.0451267884137</v>
      </c>
      <c r="D455" s="20">
        <f t="shared" ca="1" si="209"/>
        <v>7906.5648910358632</v>
      </c>
      <c r="E455" s="19"/>
      <c r="F455" s="20">
        <f t="shared" ca="1" si="194"/>
        <v>27.901425236142526</v>
      </c>
      <c r="G455" s="20">
        <f t="shared" ca="1" si="195"/>
        <v>23.053139250238363</v>
      </c>
      <c r="H455" s="21">
        <f t="shared" ca="1" si="210"/>
        <v>7930.8967445770595</v>
      </c>
      <c r="I455" s="20">
        <f t="shared" ca="1" si="211"/>
        <v>7953.9498838272975</v>
      </c>
      <c r="J455" s="19"/>
      <c r="K455" s="20">
        <f t="shared" ca="1" si="196"/>
        <v>4.443074709538342</v>
      </c>
      <c r="L455" s="20">
        <f t="shared" ca="1" si="197"/>
        <v>28.11800645571952</v>
      </c>
      <c r="M455" s="21">
        <f t="shared" ca="1" si="212"/>
        <v>6529.3913390527914</v>
      </c>
      <c r="N455" s="20">
        <f t="shared" ca="1" si="213"/>
        <v>6557.5093455085107</v>
      </c>
      <c r="O455" s="19"/>
      <c r="P455" s="20">
        <f t="shared" ca="1" si="198"/>
        <v>2.1184158844982841</v>
      </c>
      <c r="Q455" s="20">
        <f t="shared" ca="1" si="199"/>
        <v>16.087456277444222</v>
      </c>
      <c r="R455" s="21">
        <f t="shared" ca="1" si="214"/>
        <v>7720.098585312986</v>
      </c>
      <c r="S455" s="20">
        <f t="shared" ca="1" si="215"/>
        <v>7736.1860415904302</v>
      </c>
      <c r="T455" s="19"/>
      <c r="U455" s="20">
        <f t="shared" ca="1" si="200"/>
        <v>22.178282882499037</v>
      </c>
      <c r="V455" s="20">
        <f t="shared" ca="1" si="201"/>
        <v>2.2800353526816464</v>
      </c>
      <c r="W455" s="21">
        <f t="shared" ca="1" si="216"/>
        <v>6157.380781796066</v>
      </c>
      <c r="X455" s="20">
        <f t="shared" ca="1" si="217"/>
        <v>6159.6608171487478</v>
      </c>
      <c r="Z455" s="20">
        <f t="shared" ca="1" si="202"/>
        <v>7.2416121725848877</v>
      </c>
      <c r="AA455" s="20">
        <f t="shared" ca="1" si="203"/>
        <v>2.3910563870372812</v>
      </c>
      <c r="AB455" s="21">
        <f t="shared" ca="1" si="218"/>
        <v>7494.1331201134162</v>
      </c>
      <c r="AC455" s="20">
        <f t="shared" ca="1" si="219"/>
        <v>7496.5241765004539</v>
      </c>
      <c r="AE455" s="20">
        <f t="shared" ca="1" si="204"/>
        <v>11.534240485393033</v>
      </c>
      <c r="AF455" s="20">
        <f t="shared" ca="1" si="205"/>
        <v>15.773496712525164</v>
      </c>
      <c r="AG455" s="21">
        <f t="shared" ca="1" si="220"/>
        <v>8153.3184919506602</v>
      </c>
      <c r="AH455" s="20">
        <f t="shared" ca="1" si="221"/>
        <v>8169.0919886631855</v>
      </c>
      <c r="AJ455" s="20">
        <f t="shared" ca="1" si="206"/>
        <v>1.0075198480783627</v>
      </c>
      <c r="AK455" s="20">
        <f t="shared" ca="1" si="207"/>
        <v>3.0157015365179927</v>
      </c>
      <c r="AL455" s="21">
        <f t="shared" ca="1" si="222"/>
        <v>8078.5156407212498</v>
      </c>
      <c r="AM455" s="20">
        <f t="shared" ca="1" si="223"/>
        <v>8081.5313422577674</v>
      </c>
    </row>
    <row r="456" spans="1:39" x14ac:dyDescent="0.25">
      <c r="A456" s="20">
        <f t="shared" ca="1" si="192"/>
        <v>20.367533745276972</v>
      </c>
      <c r="B456" s="20">
        <f t="shared" ca="1" si="193"/>
        <v>8.5140660465667484</v>
      </c>
      <c r="C456" s="21">
        <f t="shared" ca="1" si="208"/>
        <v>7926.9324247811401</v>
      </c>
      <c r="D456" s="20">
        <f t="shared" ca="1" si="209"/>
        <v>7935.4464908277068</v>
      </c>
      <c r="E456" s="19"/>
      <c r="F456" s="20">
        <f t="shared" ca="1" si="194"/>
        <v>6.327228256260474</v>
      </c>
      <c r="G456" s="20">
        <f t="shared" ca="1" si="195"/>
        <v>9.7342042160178615</v>
      </c>
      <c r="H456" s="21">
        <f t="shared" ca="1" si="210"/>
        <v>7960.2771120835578</v>
      </c>
      <c r="I456" s="20">
        <f t="shared" ca="1" si="211"/>
        <v>7970.0113162995758</v>
      </c>
      <c r="J456" s="19"/>
      <c r="K456" s="20">
        <f t="shared" ca="1" si="196"/>
        <v>18.650914779794032</v>
      </c>
      <c r="L456" s="20">
        <f t="shared" ca="1" si="197"/>
        <v>4.8275958428951231</v>
      </c>
      <c r="M456" s="21">
        <f t="shared" ca="1" si="212"/>
        <v>6576.1602602883049</v>
      </c>
      <c r="N456" s="20">
        <f t="shared" ca="1" si="213"/>
        <v>6580.9878561311998</v>
      </c>
      <c r="O456" s="19"/>
      <c r="P456" s="20">
        <f t="shared" ca="1" si="198"/>
        <v>1.8708485280281479</v>
      </c>
      <c r="Q456" s="20">
        <f t="shared" ca="1" si="199"/>
        <v>1.0635329889735232</v>
      </c>
      <c r="R456" s="21">
        <f t="shared" ca="1" si="214"/>
        <v>7738.0568901184588</v>
      </c>
      <c r="S456" s="20">
        <f t="shared" ca="1" si="215"/>
        <v>7739.1204231074325</v>
      </c>
      <c r="T456" s="19"/>
      <c r="U456" s="20">
        <f t="shared" ca="1" si="200"/>
        <v>4.0888594705855432</v>
      </c>
      <c r="V456" s="20">
        <f t="shared" ca="1" si="201"/>
        <v>2.4865332315443252</v>
      </c>
      <c r="W456" s="21">
        <f t="shared" ca="1" si="216"/>
        <v>6163.7496766193335</v>
      </c>
      <c r="X456" s="20">
        <f t="shared" ca="1" si="217"/>
        <v>6166.2362098508775</v>
      </c>
      <c r="Z456" s="20">
        <f t="shared" ca="1" si="202"/>
        <v>2.5201236967769822</v>
      </c>
      <c r="AA456" s="20">
        <f t="shared" ca="1" si="203"/>
        <v>1.8634296119792546</v>
      </c>
      <c r="AB456" s="21">
        <f t="shared" ca="1" si="218"/>
        <v>7499.0443001972308</v>
      </c>
      <c r="AC456" s="20">
        <f t="shared" ca="1" si="219"/>
        <v>7500.9077298092097</v>
      </c>
      <c r="AE456" s="20">
        <f t="shared" ca="1" si="204"/>
        <v>3.9361560961415356</v>
      </c>
      <c r="AF456" s="20">
        <f t="shared" ca="1" si="205"/>
        <v>2.0418787926730211</v>
      </c>
      <c r="AG456" s="21">
        <f t="shared" ca="1" si="220"/>
        <v>8173.028144759327</v>
      </c>
      <c r="AH456" s="20">
        <f t="shared" ca="1" si="221"/>
        <v>8175.0700235519998</v>
      </c>
      <c r="AJ456" s="20">
        <f t="shared" ca="1" si="206"/>
        <v>0.99601835441190067</v>
      </c>
      <c r="AK456" s="20">
        <f t="shared" ca="1" si="207"/>
        <v>11.789941666105955</v>
      </c>
      <c r="AL456" s="21">
        <f t="shared" ca="1" si="222"/>
        <v>8082.5273606121791</v>
      </c>
      <c r="AM456" s="20">
        <f t="shared" ca="1" si="223"/>
        <v>8094.3173022782848</v>
      </c>
    </row>
    <row r="457" spans="1:39" x14ac:dyDescent="0.25">
      <c r="A457" s="20">
        <f t="shared" ca="1" si="192"/>
        <v>7.7014757249417176</v>
      </c>
      <c r="B457" s="20">
        <f t="shared" ca="1" si="193"/>
        <v>3.451111210046141</v>
      </c>
      <c r="C457" s="21">
        <f t="shared" ca="1" si="208"/>
        <v>7943.1479665526485</v>
      </c>
      <c r="D457" s="20">
        <f t="shared" ca="1" si="209"/>
        <v>7946.5990777626948</v>
      </c>
      <c r="E457" s="19"/>
      <c r="F457" s="20">
        <f t="shared" ca="1" si="194"/>
        <v>12.240888407332276</v>
      </c>
      <c r="G457" s="20">
        <f t="shared" ca="1" si="195"/>
        <v>7.6683245329229957</v>
      </c>
      <c r="H457" s="21">
        <f t="shared" ca="1" si="210"/>
        <v>7982.2522047069078</v>
      </c>
      <c r="I457" s="20">
        <f t="shared" ca="1" si="211"/>
        <v>7989.920529239831</v>
      </c>
      <c r="J457" s="19"/>
      <c r="K457" s="20">
        <f t="shared" ca="1" si="196"/>
        <v>17.672380513491721</v>
      </c>
      <c r="L457" s="20">
        <f t="shared" ca="1" si="197"/>
        <v>1.8352120220388581</v>
      </c>
      <c r="M457" s="21">
        <f t="shared" ca="1" si="212"/>
        <v>6598.6602366446914</v>
      </c>
      <c r="N457" s="20">
        <f t="shared" ca="1" si="213"/>
        <v>6600.4954486667302</v>
      </c>
      <c r="O457" s="19"/>
      <c r="P457" s="20">
        <f t="shared" ca="1" si="198"/>
        <v>16.511056857557371</v>
      </c>
      <c r="Q457" s="20">
        <f t="shared" ca="1" si="199"/>
        <v>12.8995837890779</v>
      </c>
      <c r="R457" s="21">
        <f t="shared" ca="1" si="214"/>
        <v>7755.6314799649899</v>
      </c>
      <c r="S457" s="20">
        <f t="shared" ca="1" si="215"/>
        <v>7768.5310637540679</v>
      </c>
      <c r="T457" s="19"/>
      <c r="U457" s="20">
        <f t="shared" ca="1" si="200"/>
        <v>4.8122580316692121</v>
      </c>
      <c r="V457" s="20">
        <f t="shared" ca="1" si="201"/>
        <v>0.29472700742322727</v>
      </c>
      <c r="W457" s="21">
        <f t="shared" ca="1" si="216"/>
        <v>6171.0484678825469</v>
      </c>
      <c r="X457" s="20">
        <f t="shared" ca="1" si="217"/>
        <v>6171.3431948899697</v>
      </c>
      <c r="Z457" s="20">
        <f t="shared" ca="1" si="202"/>
        <v>10.454131318814992</v>
      </c>
      <c r="AA457" s="20">
        <f t="shared" ca="1" si="203"/>
        <v>10.798963407942994</v>
      </c>
      <c r="AB457" s="21">
        <f t="shared" ca="1" si="218"/>
        <v>7511.3618611280244</v>
      </c>
      <c r="AC457" s="20">
        <f t="shared" ca="1" si="219"/>
        <v>7522.1608245359675</v>
      </c>
      <c r="AE457" s="20">
        <f t="shared" ca="1" si="204"/>
        <v>18.427156669705209</v>
      </c>
      <c r="AF457" s="20">
        <f t="shared" ca="1" si="205"/>
        <v>7.9319921529453028</v>
      </c>
      <c r="AG457" s="21">
        <f t="shared" ca="1" si="220"/>
        <v>8193.4971802217042</v>
      </c>
      <c r="AH457" s="20">
        <f t="shared" ca="1" si="221"/>
        <v>8201.4291723746501</v>
      </c>
      <c r="AJ457" s="20">
        <f t="shared" ca="1" si="206"/>
        <v>19.464393535210522</v>
      </c>
      <c r="AK457" s="20">
        <f t="shared" ca="1" si="207"/>
        <v>0.75416125882382701</v>
      </c>
      <c r="AL457" s="21">
        <f t="shared" ca="1" si="222"/>
        <v>8113.7816958134954</v>
      </c>
      <c r="AM457" s="20">
        <f t="shared" ca="1" si="223"/>
        <v>8114.5358570723192</v>
      </c>
    </row>
    <row r="458" spans="1:39" x14ac:dyDescent="0.25">
      <c r="A458" s="20">
        <f t="shared" ca="1" si="192"/>
        <v>20.427983686583314</v>
      </c>
      <c r="B458" s="20">
        <f t="shared" ca="1" si="193"/>
        <v>10.101314455101704</v>
      </c>
      <c r="C458" s="21">
        <f t="shared" ca="1" si="208"/>
        <v>7967.0270614492783</v>
      </c>
      <c r="D458" s="20">
        <f t="shared" ca="1" si="209"/>
        <v>7977.1283759043799</v>
      </c>
      <c r="E458" s="19"/>
      <c r="F458" s="20">
        <f t="shared" ca="1" si="194"/>
        <v>0.96712236065553925</v>
      </c>
      <c r="G458" s="20">
        <f t="shared" ca="1" si="195"/>
        <v>2.7085041976046367</v>
      </c>
      <c r="H458" s="21">
        <f t="shared" ca="1" si="210"/>
        <v>7990.8876516004866</v>
      </c>
      <c r="I458" s="20">
        <f t="shared" ca="1" si="211"/>
        <v>7993.5961557980909</v>
      </c>
      <c r="J458" s="19"/>
      <c r="K458" s="20">
        <f t="shared" ca="1" si="196"/>
        <v>7.137742769194686</v>
      </c>
      <c r="L458" s="20">
        <f t="shared" ca="1" si="197"/>
        <v>0.26861070384873148</v>
      </c>
      <c r="M458" s="21">
        <f t="shared" ca="1" si="212"/>
        <v>6607.6331914359253</v>
      </c>
      <c r="N458" s="20">
        <f t="shared" ca="1" si="213"/>
        <v>6607.9018021397742</v>
      </c>
      <c r="O458" s="19"/>
      <c r="P458" s="20">
        <f t="shared" ca="1" si="198"/>
        <v>34.320368456373956</v>
      </c>
      <c r="Q458" s="20">
        <f t="shared" ca="1" si="199"/>
        <v>2.4088755950246403</v>
      </c>
      <c r="R458" s="21">
        <f t="shared" ca="1" si="214"/>
        <v>7802.851432210442</v>
      </c>
      <c r="S458" s="20">
        <f t="shared" ca="1" si="215"/>
        <v>7805.2603078054663</v>
      </c>
      <c r="T458" s="19"/>
      <c r="U458" s="20">
        <f t="shared" ca="1" si="200"/>
        <v>7.3083222797124447</v>
      </c>
      <c r="V458" s="20">
        <f t="shared" ca="1" si="201"/>
        <v>0.23656106127456031</v>
      </c>
      <c r="W458" s="21">
        <f t="shared" ca="1" si="216"/>
        <v>6178.6515171696819</v>
      </c>
      <c r="X458" s="20">
        <f t="shared" ca="1" si="217"/>
        <v>6178.8880782309561</v>
      </c>
      <c r="Z458" s="20">
        <f t="shared" ca="1" si="202"/>
        <v>5.6859844453683275</v>
      </c>
      <c r="AA458" s="20">
        <f t="shared" ca="1" si="203"/>
        <v>0.54914685211394831</v>
      </c>
      <c r="AB458" s="21">
        <f t="shared" ca="1" si="218"/>
        <v>7527.8468089813359</v>
      </c>
      <c r="AC458" s="20">
        <f t="shared" ca="1" si="219"/>
        <v>7528.39595583345</v>
      </c>
      <c r="AE458" s="20">
        <f t="shared" ca="1" si="204"/>
        <v>4.4039521127962216</v>
      </c>
      <c r="AF458" s="20">
        <f t="shared" ca="1" si="205"/>
        <v>5.9248169523061884</v>
      </c>
      <c r="AG458" s="21">
        <f t="shared" ca="1" si="220"/>
        <v>8205.8331244874462</v>
      </c>
      <c r="AH458" s="20">
        <f t="shared" ca="1" si="221"/>
        <v>8211.7579414397533</v>
      </c>
      <c r="AJ458" s="20">
        <f t="shared" ca="1" si="206"/>
        <v>6.7994000720772352</v>
      </c>
      <c r="AK458" s="20">
        <f t="shared" ca="1" si="207"/>
        <v>9.8619652961014808</v>
      </c>
      <c r="AL458" s="21">
        <f t="shared" ca="1" si="222"/>
        <v>8121.3352571443966</v>
      </c>
      <c r="AM458" s="20">
        <f t="shared" ca="1" si="223"/>
        <v>8131.1972224404981</v>
      </c>
    </row>
    <row r="459" spans="1:39" x14ac:dyDescent="0.25">
      <c r="A459" s="20">
        <f t="shared" ca="1" si="192"/>
        <v>2.5239982151236711</v>
      </c>
      <c r="B459" s="20">
        <f t="shared" ca="1" si="193"/>
        <v>2.5528012112054244</v>
      </c>
      <c r="C459" s="21">
        <f t="shared" ca="1" si="208"/>
        <v>7979.6523741195033</v>
      </c>
      <c r="D459" s="20">
        <f t="shared" ca="1" si="209"/>
        <v>7982.2051753307087</v>
      </c>
      <c r="E459" s="19"/>
      <c r="F459" s="20">
        <f t="shared" ca="1" si="194"/>
        <v>3.1215414722651649</v>
      </c>
      <c r="G459" s="20">
        <f t="shared" ca="1" si="195"/>
        <v>2.9468110863407238</v>
      </c>
      <c r="H459" s="21">
        <f t="shared" ca="1" si="210"/>
        <v>7996.7176972703564</v>
      </c>
      <c r="I459" s="20">
        <f t="shared" ca="1" si="211"/>
        <v>7999.6645083566973</v>
      </c>
      <c r="J459" s="19"/>
      <c r="K459" s="20">
        <f t="shared" ca="1" si="196"/>
        <v>0.36155477716425777</v>
      </c>
      <c r="L459" s="20">
        <f t="shared" ca="1" si="197"/>
        <v>14.112844610598632</v>
      </c>
      <c r="M459" s="21">
        <f t="shared" ca="1" si="212"/>
        <v>6608.2633569169384</v>
      </c>
      <c r="N459" s="20">
        <f t="shared" ca="1" si="213"/>
        <v>6622.376201527537</v>
      </c>
      <c r="O459" s="19"/>
      <c r="P459" s="20">
        <f t="shared" ca="1" si="198"/>
        <v>14.351588163351787</v>
      </c>
      <c r="Q459" s="20">
        <f t="shared" ca="1" si="199"/>
        <v>0.61593057029180487</v>
      </c>
      <c r="R459" s="21">
        <f t="shared" ca="1" si="214"/>
        <v>7819.6118959688183</v>
      </c>
      <c r="S459" s="20">
        <f t="shared" ca="1" si="215"/>
        <v>7820.2278265391105</v>
      </c>
      <c r="T459" s="19"/>
      <c r="U459" s="20">
        <f t="shared" ca="1" si="200"/>
        <v>4.8587481632090324</v>
      </c>
      <c r="V459" s="20">
        <f t="shared" ca="1" si="201"/>
        <v>11.708655884244983</v>
      </c>
      <c r="W459" s="21">
        <f t="shared" ca="1" si="216"/>
        <v>6183.7468263941655</v>
      </c>
      <c r="X459" s="20">
        <f t="shared" ca="1" si="217"/>
        <v>6195.4554822784103</v>
      </c>
      <c r="Z459" s="20">
        <f t="shared" ca="1" si="202"/>
        <v>16.227921183849876</v>
      </c>
      <c r="AA459" s="20">
        <f t="shared" ca="1" si="203"/>
        <v>2.002527910807387</v>
      </c>
      <c r="AB459" s="21">
        <f t="shared" ca="1" si="218"/>
        <v>7544.6238770172995</v>
      </c>
      <c r="AC459" s="20">
        <f t="shared" ca="1" si="219"/>
        <v>7546.6264049281071</v>
      </c>
      <c r="AE459" s="20">
        <f t="shared" ca="1" si="204"/>
        <v>19.179430707091218</v>
      </c>
      <c r="AF459" s="20">
        <f t="shared" ca="1" si="205"/>
        <v>5.9226668664763125</v>
      </c>
      <c r="AG459" s="21">
        <f t="shared" ca="1" si="220"/>
        <v>8230.9373721468437</v>
      </c>
      <c r="AH459" s="20">
        <f t="shared" ca="1" si="221"/>
        <v>8236.8600390133197</v>
      </c>
      <c r="AJ459" s="20">
        <f t="shared" ca="1" si="206"/>
        <v>8.986307419882813</v>
      </c>
      <c r="AK459" s="20">
        <f t="shared" ca="1" si="207"/>
        <v>9.1747177996391081</v>
      </c>
      <c r="AL459" s="21">
        <f t="shared" ca="1" si="222"/>
        <v>8140.183529860381</v>
      </c>
      <c r="AM459" s="20">
        <f t="shared" ca="1" si="223"/>
        <v>8149.3582476600204</v>
      </c>
    </row>
    <row r="460" spans="1:39" x14ac:dyDescent="0.25">
      <c r="A460" s="20">
        <f t="shared" ca="1" si="192"/>
        <v>21.128689396271543</v>
      </c>
      <c r="B460" s="20">
        <f t="shared" ca="1" si="193"/>
        <v>5.8601022013276802</v>
      </c>
      <c r="C460" s="21">
        <f t="shared" ca="1" si="208"/>
        <v>8003.3338647269802</v>
      </c>
      <c r="D460" s="20">
        <f t="shared" ca="1" si="209"/>
        <v>8009.1939669283083</v>
      </c>
      <c r="E460" s="19"/>
      <c r="F460" s="20">
        <f t="shared" ca="1" si="194"/>
        <v>2.0683805773907227</v>
      </c>
      <c r="G460" s="20">
        <f t="shared" ca="1" si="195"/>
        <v>5.1395786498470928</v>
      </c>
      <c r="H460" s="21">
        <f t="shared" ca="1" si="210"/>
        <v>8001.7328889340879</v>
      </c>
      <c r="I460" s="20">
        <f t="shared" ca="1" si="211"/>
        <v>8006.8724675839348</v>
      </c>
      <c r="J460" s="19"/>
      <c r="K460" s="20">
        <f t="shared" ca="1" si="196"/>
        <v>8.0973957856293737</v>
      </c>
      <c r="L460" s="20">
        <f t="shared" ca="1" si="197"/>
        <v>18.919868546547967</v>
      </c>
      <c r="M460" s="21">
        <f t="shared" ca="1" si="212"/>
        <v>6630.4735973131665</v>
      </c>
      <c r="N460" s="20">
        <f t="shared" ca="1" si="213"/>
        <v>6649.3934658597145</v>
      </c>
      <c r="O460" s="19"/>
      <c r="P460" s="20">
        <f t="shared" ca="1" si="198"/>
        <v>9.9214074177765816</v>
      </c>
      <c r="Q460" s="20">
        <f t="shared" ca="1" si="199"/>
        <v>4.0997615132542373</v>
      </c>
      <c r="R460" s="21">
        <f t="shared" ca="1" si="214"/>
        <v>7830.1492339568867</v>
      </c>
      <c r="S460" s="20">
        <f t="shared" ca="1" si="215"/>
        <v>7834.2489954701414</v>
      </c>
      <c r="T460" s="19"/>
      <c r="U460" s="20">
        <f t="shared" ca="1" si="200"/>
        <v>10.966204314543281</v>
      </c>
      <c r="V460" s="20">
        <f t="shared" ca="1" si="201"/>
        <v>3.4164511931037245</v>
      </c>
      <c r="W460" s="21">
        <f t="shared" ca="1" si="216"/>
        <v>6206.4216865929538</v>
      </c>
      <c r="X460" s="20">
        <f t="shared" ca="1" si="217"/>
        <v>6209.8381377860578</v>
      </c>
      <c r="Z460" s="20">
        <f t="shared" ca="1" si="202"/>
        <v>1.3399024246917055E-2</v>
      </c>
      <c r="AA460" s="20">
        <f t="shared" ca="1" si="203"/>
        <v>9.9568514134771817</v>
      </c>
      <c r="AB460" s="21">
        <f t="shared" ca="1" si="218"/>
        <v>7546.6398039523538</v>
      </c>
      <c r="AC460" s="20">
        <f t="shared" ca="1" si="219"/>
        <v>7556.5966553658309</v>
      </c>
      <c r="AE460" s="20">
        <f t="shared" ca="1" si="204"/>
        <v>5.8682187548874385</v>
      </c>
      <c r="AF460" s="20">
        <f t="shared" ca="1" si="205"/>
        <v>6.8407277544846901</v>
      </c>
      <c r="AG460" s="21">
        <f t="shared" ca="1" si="220"/>
        <v>8242.7282577682072</v>
      </c>
      <c r="AH460" s="20">
        <f t="shared" ca="1" si="221"/>
        <v>8249.5689855226919</v>
      </c>
      <c r="AJ460" s="20">
        <f t="shared" ca="1" si="206"/>
        <v>2.108154066133527</v>
      </c>
      <c r="AK460" s="20">
        <f t="shared" ca="1" si="207"/>
        <v>2.2747515596582386</v>
      </c>
      <c r="AL460" s="21">
        <f t="shared" ca="1" si="222"/>
        <v>8151.4664017261539</v>
      </c>
      <c r="AM460" s="20">
        <f t="shared" ca="1" si="223"/>
        <v>8153.7411532858123</v>
      </c>
    </row>
    <row r="461" spans="1:39" x14ac:dyDescent="0.25">
      <c r="A461" s="20">
        <f t="shared" ca="1" si="192"/>
        <v>5.7370895112821652</v>
      </c>
      <c r="B461" s="20">
        <f t="shared" ca="1" si="193"/>
        <v>3.8694179277022411</v>
      </c>
      <c r="C461" s="21">
        <f t="shared" ca="1" si="208"/>
        <v>8014.9310564395901</v>
      </c>
      <c r="D461" s="20">
        <f t="shared" ca="1" si="209"/>
        <v>8018.8004743672927</v>
      </c>
      <c r="E461" s="19"/>
      <c r="F461" s="20">
        <f t="shared" ca="1" si="194"/>
        <v>3.0311749014877503</v>
      </c>
      <c r="G461" s="20">
        <f t="shared" ca="1" si="195"/>
        <v>0.26097860149355762</v>
      </c>
      <c r="H461" s="21">
        <f t="shared" ca="1" si="210"/>
        <v>8009.903642485423</v>
      </c>
      <c r="I461" s="20">
        <f t="shared" ca="1" si="211"/>
        <v>8010.1646210869167</v>
      </c>
      <c r="J461" s="19"/>
      <c r="K461" s="20">
        <f t="shared" ca="1" si="196"/>
        <v>0.8646885363748249</v>
      </c>
      <c r="L461" s="20">
        <f t="shared" ca="1" si="197"/>
        <v>1.7576697470217371E-2</v>
      </c>
      <c r="M461" s="21">
        <f t="shared" ca="1" si="212"/>
        <v>6650.2581543960896</v>
      </c>
      <c r="N461" s="20">
        <f t="shared" ca="1" si="213"/>
        <v>6650.2757310935594</v>
      </c>
      <c r="O461" s="19"/>
      <c r="P461" s="20">
        <f t="shared" ca="1" si="198"/>
        <v>0.98916563631821341</v>
      </c>
      <c r="Q461" s="20">
        <f t="shared" ca="1" si="199"/>
        <v>8.3247863375478524</v>
      </c>
      <c r="R461" s="21">
        <f t="shared" ca="1" si="214"/>
        <v>7835.2381611064593</v>
      </c>
      <c r="S461" s="20">
        <f t="shared" ca="1" si="215"/>
        <v>7843.5629474440075</v>
      </c>
      <c r="T461" s="19"/>
      <c r="U461" s="20">
        <f t="shared" ca="1" si="200"/>
        <v>0.54318113045964067</v>
      </c>
      <c r="V461" s="20">
        <f t="shared" ca="1" si="201"/>
        <v>10.806342544163478</v>
      </c>
      <c r="W461" s="21">
        <f t="shared" ca="1" si="216"/>
        <v>6210.3813189165176</v>
      </c>
      <c r="X461" s="20">
        <f t="shared" ca="1" si="217"/>
        <v>6221.1876614606808</v>
      </c>
      <c r="Z461" s="20">
        <f t="shared" ca="1" si="202"/>
        <v>12.997786081984579</v>
      </c>
      <c r="AA461" s="20">
        <f t="shared" ca="1" si="203"/>
        <v>1.3038810144358075</v>
      </c>
      <c r="AB461" s="21">
        <f t="shared" ca="1" si="218"/>
        <v>7569.5944414478154</v>
      </c>
      <c r="AC461" s="20">
        <f t="shared" ca="1" si="219"/>
        <v>7570.8983224622516</v>
      </c>
      <c r="AE461" s="20">
        <f t="shared" ca="1" si="204"/>
        <v>20.375192570623856</v>
      </c>
      <c r="AF461" s="20">
        <f t="shared" ca="1" si="205"/>
        <v>4.6486819191660977</v>
      </c>
      <c r="AG461" s="21">
        <f t="shared" ca="1" si="220"/>
        <v>8269.9441780933157</v>
      </c>
      <c r="AH461" s="20">
        <f t="shared" ca="1" si="221"/>
        <v>8274.5928600124826</v>
      </c>
      <c r="AJ461" s="20">
        <f t="shared" ca="1" si="206"/>
        <v>15.271212178620448</v>
      </c>
      <c r="AK461" s="20">
        <f t="shared" ca="1" si="207"/>
        <v>4.1933700289274372</v>
      </c>
      <c r="AL461" s="21">
        <f t="shared" ca="1" si="222"/>
        <v>8169.0123654644331</v>
      </c>
      <c r="AM461" s="20">
        <f t="shared" ca="1" si="223"/>
        <v>8173.2057354933604</v>
      </c>
    </row>
    <row r="462" spans="1:39" x14ac:dyDescent="0.25">
      <c r="A462" s="20">
        <f t="shared" ref="A462:A525" ca="1" si="224">((-LN(1-RAND()))/$C$9)</f>
        <v>19.616066837374881</v>
      </c>
      <c r="B462" s="20">
        <f t="shared" ref="B462:B525" ca="1" si="225">((-LN(1-RAND()))/$C$10)</f>
        <v>2.8705260987823107</v>
      </c>
      <c r="C462" s="21">
        <f t="shared" ca="1" si="208"/>
        <v>8038.4165412046677</v>
      </c>
      <c r="D462" s="20">
        <f t="shared" ca="1" si="209"/>
        <v>8041.2870673034504</v>
      </c>
      <c r="E462" s="19"/>
      <c r="F462" s="20">
        <f t="shared" ref="F462:F525" ca="1" si="226">((-LN(1-RAND()))/$H$9)</f>
        <v>9.3724696434049584</v>
      </c>
      <c r="G462" s="20">
        <f t="shared" ref="G462:G525" ca="1" si="227">((-LN(1-RAND()))/$H$10)</f>
        <v>4.1105838720880623</v>
      </c>
      <c r="H462" s="21">
        <f t="shared" ca="1" si="210"/>
        <v>8019.5370907303213</v>
      </c>
      <c r="I462" s="20">
        <f t="shared" ca="1" si="211"/>
        <v>8023.6476746024091</v>
      </c>
      <c r="J462" s="19"/>
      <c r="K462" s="20">
        <f t="shared" ref="K462:K525" ca="1" si="228">((-LN(1-RAND()))/$M$9)</f>
        <v>9.0575135356142713</v>
      </c>
      <c r="L462" s="20">
        <f t="shared" ref="L462:L525" ca="1" si="229">((-LN(1-RAND()))/$M$10)</f>
        <v>2.4472339334140947</v>
      </c>
      <c r="M462" s="21">
        <f t="shared" ca="1" si="212"/>
        <v>6659.3332446291734</v>
      </c>
      <c r="N462" s="20">
        <f t="shared" ca="1" si="213"/>
        <v>6661.7804785625876</v>
      </c>
      <c r="O462" s="19"/>
      <c r="P462" s="20">
        <f t="shared" ref="P462:P525" ca="1" si="230">((-LN(1-RAND()))/$R$9)</f>
        <v>5.7306259509755133</v>
      </c>
      <c r="Q462" s="20">
        <f t="shared" ref="Q462:Q525" ca="1" si="231">((-LN(1-RAND()))/$R$10)</f>
        <v>0.21951935651446974</v>
      </c>
      <c r="R462" s="21">
        <f t="shared" ca="1" si="214"/>
        <v>7849.2935733949826</v>
      </c>
      <c r="S462" s="20">
        <f t="shared" ca="1" si="215"/>
        <v>7849.5130927514974</v>
      </c>
      <c r="T462" s="19"/>
      <c r="U462" s="20">
        <f t="shared" ref="U462:U525" ca="1" si="232">((-LN(1-RAND()))/$W$9)</f>
        <v>2.5392974085739732</v>
      </c>
      <c r="V462" s="20">
        <f t="shared" ref="V462:V525" ca="1" si="233">((-LN(1-RAND()))/$W$10)</f>
        <v>2.2219848135015159</v>
      </c>
      <c r="W462" s="21">
        <f t="shared" ca="1" si="216"/>
        <v>6223.7269588692552</v>
      </c>
      <c r="X462" s="20">
        <f t="shared" ca="1" si="217"/>
        <v>6225.9489436827571</v>
      </c>
      <c r="Z462" s="20">
        <f t="shared" ref="Z462:Z525" ca="1" si="234">((-LN(1-RAND()))/$AB$9)</f>
        <v>19.402711387275911</v>
      </c>
      <c r="AA462" s="20">
        <f t="shared" ref="AA462:AA525" ca="1" si="235">((-LN(1-RAND()))/$AB$10)</f>
        <v>1.9480116365434108</v>
      </c>
      <c r="AB462" s="21">
        <f t="shared" ca="1" si="218"/>
        <v>7590.3010338495278</v>
      </c>
      <c r="AC462" s="20">
        <f t="shared" ca="1" si="219"/>
        <v>7592.2490454860708</v>
      </c>
      <c r="AE462" s="20">
        <f t="shared" ref="AE462:AE525" ca="1" si="236">((-LN(1-RAND()))/$AG$9)</f>
        <v>6.1591461334127855</v>
      </c>
      <c r="AF462" s="20">
        <f t="shared" ref="AF462:AF525" ca="1" si="237">((-LN(1-RAND()))/$AG$10)</f>
        <v>0.76216930093583324</v>
      </c>
      <c r="AG462" s="21">
        <f t="shared" ca="1" si="220"/>
        <v>8280.7520061458945</v>
      </c>
      <c r="AH462" s="20">
        <f t="shared" ca="1" si="221"/>
        <v>8281.5141754468295</v>
      </c>
      <c r="AJ462" s="20">
        <f t="shared" ref="AJ462:AJ525" ca="1" si="238">((-LN(1-RAND()))/$AL$9)</f>
        <v>22.004586754546064</v>
      </c>
      <c r="AK462" s="20">
        <f t="shared" ref="AK462:AK525" ca="1" si="239">((-LN(1-RAND()))/$AL$10)</f>
        <v>7.7038695892845706</v>
      </c>
      <c r="AL462" s="21">
        <f t="shared" ca="1" si="222"/>
        <v>8195.2103222479072</v>
      </c>
      <c r="AM462" s="20">
        <f t="shared" ca="1" si="223"/>
        <v>8202.9141918371915</v>
      </c>
    </row>
    <row r="463" spans="1:39" x14ac:dyDescent="0.25">
      <c r="A463" s="20">
        <f t="shared" ca="1" si="224"/>
        <v>27.768806356564934</v>
      </c>
      <c r="B463" s="20">
        <f t="shared" ca="1" si="225"/>
        <v>3.2746977452853958</v>
      </c>
      <c r="C463" s="21">
        <f t="shared" ref="C463:C526" ca="1" si="240">D462+A463</f>
        <v>8069.0558736600151</v>
      </c>
      <c r="D463" s="20">
        <f t="shared" ref="D463:D526" ca="1" si="241">C463+B463</f>
        <v>8072.3305714053004</v>
      </c>
      <c r="E463" s="19"/>
      <c r="F463" s="20">
        <f t="shared" ca="1" si="226"/>
        <v>0.18895468979445229</v>
      </c>
      <c r="G463" s="20">
        <f t="shared" ca="1" si="227"/>
        <v>14.702520729652926</v>
      </c>
      <c r="H463" s="21">
        <f t="shared" ref="H463:H526" ca="1" si="242">I462+F463</f>
        <v>8023.8366292922037</v>
      </c>
      <c r="I463" s="20">
        <f t="shared" ref="I463:I526" ca="1" si="243">H463+G463</f>
        <v>8038.5391500218566</v>
      </c>
      <c r="J463" s="19"/>
      <c r="K463" s="20">
        <f t="shared" ca="1" si="228"/>
        <v>1.7257552198599735</v>
      </c>
      <c r="L463" s="20">
        <f t="shared" ca="1" si="229"/>
        <v>0.79629209575218074</v>
      </c>
      <c r="M463" s="21">
        <f t="shared" ref="M463:M526" ca="1" si="244">N462+K463</f>
        <v>6663.5062337824475</v>
      </c>
      <c r="N463" s="20">
        <f t="shared" ref="N463:N526" ca="1" si="245">M463+L463</f>
        <v>6664.3025258782</v>
      </c>
      <c r="O463" s="19"/>
      <c r="P463" s="20">
        <f t="shared" ca="1" si="230"/>
        <v>55.853004408782731</v>
      </c>
      <c r="Q463" s="20">
        <f t="shared" ca="1" si="231"/>
        <v>6.9288189544633259</v>
      </c>
      <c r="R463" s="21">
        <f t="shared" ref="R463:R526" ca="1" si="246">S462+P463</f>
        <v>7905.3660971602803</v>
      </c>
      <c r="S463" s="20">
        <f t="shared" ref="S463:S526" ca="1" si="247">R463+Q463</f>
        <v>7912.2949161147435</v>
      </c>
      <c r="T463" s="19"/>
      <c r="U463" s="20">
        <f t="shared" ca="1" si="232"/>
        <v>8.400311327194327</v>
      </c>
      <c r="V463" s="20">
        <f t="shared" ca="1" si="233"/>
        <v>7.707580308087586E-2</v>
      </c>
      <c r="W463" s="21">
        <f t="shared" ref="W463:W526" ca="1" si="248">X462+U463</f>
        <v>6234.3492550099518</v>
      </c>
      <c r="X463" s="20">
        <f t="shared" ref="X463:X526" ca="1" si="249">W463+V463</f>
        <v>6234.426330813033</v>
      </c>
      <c r="Z463" s="20">
        <f t="shared" ca="1" si="234"/>
        <v>9.3901477096910746</v>
      </c>
      <c r="AA463" s="20">
        <f t="shared" ca="1" si="235"/>
        <v>1.9246505016080622</v>
      </c>
      <c r="AB463" s="21">
        <f t="shared" ref="AB463:AB526" ca="1" si="250">AC462+Z463</f>
        <v>7601.6391931957623</v>
      </c>
      <c r="AC463" s="20">
        <f t="shared" ref="AC463:AC526" ca="1" si="251">AB463+AA463</f>
        <v>7603.5638436973704</v>
      </c>
      <c r="AE463" s="20">
        <f t="shared" ca="1" si="236"/>
        <v>10.310834298338314</v>
      </c>
      <c r="AF463" s="20">
        <f t="shared" ca="1" si="237"/>
        <v>7.9772419459072701</v>
      </c>
      <c r="AG463" s="21">
        <f t="shared" ref="AG463:AG526" ca="1" si="252">AH462+AE463</f>
        <v>8291.8250097451673</v>
      </c>
      <c r="AH463" s="20">
        <f t="shared" ref="AH463:AH526" ca="1" si="253">AG463+AF463</f>
        <v>8299.8022516910751</v>
      </c>
      <c r="AJ463" s="20">
        <f t="shared" ca="1" si="238"/>
        <v>6.3960856993110324</v>
      </c>
      <c r="AK463" s="20">
        <f t="shared" ca="1" si="239"/>
        <v>5.6770089478763435</v>
      </c>
      <c r="AL463" s="21">
        <f t="shared" ref="AL463:AL526" ca="1" si="254">AM462+AJ463</f>
        <v>8209.3102775365023</v>
      </c>
      <c r="AM463" s="20">
        <f t="shared" ref="AM463:AM526" ca="1" si="255">AL463+AK463</f>
        <v>8214.9872864843783</v>
      </c>
    </row>
    <row r="464" spans="1:39" x14ac:dyDescent="0.25">
      <c r="A464" s="20">
        <f t="shared" ca="1" si="224"/>
        <v>48.181736796930359</v>
      </c>
      <c r="B464" s="20">
        <f t="shared" ca="1" si="225"/>
        <v>7.1106108396936207</v>
      </c>
      <c r="C464" s="21">
        <f t="shared" ca="1" si="240"/>
        <v>8120.512308202231</v>
      </c>
      <c r="D464" s="20">
        <f t="shared" ca="1" si="241"/>
        <v>8127.6229190419244</v>
      </c>
      <c r="E464" s="19"/>
      <c r="F464" s="20">
        <f t="shared" ca="1" si="226"/>
        <v>21.620026353477307</v>
      </c>
      <c r="G464" s="20">
        <f t="shared" ca="1" si="227"/>
        <v>3.1257805442356514</v>
      </c>
      <c r="H464" s="21">
        <f t="shared" ca="1" si="242"/>
        <v>8060.159176375334</v>
      </c>
      <c r="I464" s="20">
        <f t="shared" ca="1" si="243"/>
        <v>8063.2849569195696</v>
      </c>
      <c r="J464" s="19"/>
      <c r="K464" s="20">
        <f t="shared" ca="1" si="228"/>
        <v>1.0424330340231742</v>
      </c>
      <c r="L464" s="20">
        <f t="shared" ca="1" si="229"/>
        <v>4.0282911870338864</v>
      </c>
      <c r="M464" s="21">
        <f t="shared" ca="1" si="244"/>
        <v>6665.3449589122229</v>
      </c>
      <c r="N464" s="20">
        <f t="shared" ca="1" si="245"/>
        <v>6669.3732500992564</v>
      </c>
      <c r="O464" s="19"/>
      <c r="P464" s="20">
        <f t="shared" ca="1" si="230"/>
        <v>9.9883391616903197</v>
      </c>
      <c r="Q464" s="20">
        <f t="shared" ca="1" si="231"/>
        <v>0.65532488169625513</v>
      </c>
      <c r="R464" s="21">
        <f t="shared" ca="1" si="246"/>
        <v>7922.2832552764339</v>
      </c>
      <c r="S464" s="20">
        <f t="shared" ca="1" si="247"/>
        <v>7922.9385801581302</v>
      </c>
      <c r="T464" s="19"/>
      <c r="U464" s="20">
        <f t="shared" ca="1" si="232"/>
        <v>2.5042745147008136</v>
      </c>
      <c r="V464" s="20">
        <f t="shared" ca="1" si="233"/>
        <v>6.3037488503438652</v>
      </c>
      <c r="W464" s="21">
        <f t="shared" ca="1" si="248"/>
        <v>6236.9306053277342</v>
      </c>
      <c r="X464" s="20">
        <f t="shared" ca="1" si="249"/>
        <v>6243.2343541780783</v>
      </c>
      <c r="Z464" s="20">
        <f t="shared" ca="1" si="234"/>
        <v>9.1831811137258079E-2</v>
      </c>
      <c r="AA464" s="20">
        <f t="shared" ca="1" si="235"/>
        <v>3.7957297720172529</v>
      </c>
      <c r="AB464" s="21">
        <f t="shared" ca="1" si="250"/>
        <v>7603.6556755085076</v>
      </c>
      <c r="AC464" s="20">
        <f t="shared" ca="1" si="251"/>
        <v>7607.4514052805253</v>
      </c>
      <c r="AE464" s="20">
        <f t="shared" ca="1" si="236"/>
        <v>1.6136457647698546</v>
      </c>
      <c r="AF464" s="20">
        <f t="shared" ca="1" si="237"/>
        <v>5.4921339633567916</v>
      </c>
      <c r="AG464" s="21">
        <f t="shared" ca="1" si="252"/>
        <v>8301.415897455845</v>
      </c>
      <c r="AH464" s="20">
        <f t="shared" ca="1" si="253"/>
        <v>8306.9080314192015</v>
      </c>
      <c r="AJ464" s="20">
        <f t="shared" ca="1" si="238"/>
        <v>13.457742865857645</v>
      </c>
      <c r="AK464" s="20">
        <f t="shared" ca="1" si="239"/>
        <v>5.3858402317164495</v>
      </c>
      <c r="AL464" s="21">
        <f t="shared" ca="1" si="254"/>
        <v>8228.4450293502359</v>
      </c>
      <c r="AM464" s="20">
        <f t="shared" ca="1" si="255"/>
        <v>8233.8308695819524</v>
      </c>
    </row>
    <row r="465" spans="1:39" x14ac:dyDescent="0.25">
      <c r="A465" s="20">
        <f t="shared" ca="1" si="224"/>
        <v>2.3853121787981828</v>
      </c>
      <c r="B465" s="20">
        <f t="shared" ca="1" si="225"/>
        <v>2.9991476245778959</v>
      </c>
      <c r="C465" s="21">
        <f t="shared" ca="1" si="240"/>
        <v>8130.0082312207223</v>
      </c>
      <c r="D465" s="20">
        <f t="shared" ca="1" si="241"/>
        <v>8133.0073788453001</v>
      </c>
      <c r="E465" s="19"/>
      <c r="F465" s="20">
        <f t="shared" ca="1" si="226"/>
        <v>0.2073356143480686</v>
      </c>
      <c r="G465" s="20">
        <f t="shared" ca="1" si="227"/>
        <v>10.28961377308711</v>
      </c>
      <c r="H465" s="21">
        <f t="shared" ca="1" si="242"/>
        <v>8063.4922925339179</v>
      </c>
      <c r="I465" s="20">
        <f t="shared" ca="1" si="243"/>
        <v>8073.7819063070046</v>
      </c>
      <c r="J465" s="19"/>
      <c r="K465" s="20">
        <f t="shared" ca="1" si="228"/>
        <v>6.2693134127037773</v>
      </c>
      <c r="L465" s="20">
        <f t="shared" ca="1" si="229"/>
        <v>13.057809537973862</v>
      </c>
      <c r="M465" s="21">
        <f t="shared" ca="1" si="244"/>
        <v>6675.6425635119604</v>
      </c>
      <c r="N465" s="20">
        <f t="shared" ca="1" si="245"/>
        <v>6688.7003730499346</v>
      </c>
      <c r="O465" s="19"/>
      <c r="P465" s="20">
        <f t="shared" ca="1" si="230"/>
        <v>3.0827094440686311</v>
      </c>
      <c r="Q465" s="20">
        <f t="shared" ca="1" si="231"/>
        <v>0.41682386067373872</v>
      </c>
      <c r="R465" s="21">
        <f t="shared" ca="1" si="246"/>
        <v>7926.0212896021985</v>
      </c>
      <c r="S465" s="20">
        <f t="shared" ca="1" si="247"/>
        <v>7926.438113462872</v>
      </c>
      <c r="T465" s="19"/>
      <c r="U465" s="20">
        <f t="shared" ca="1" si="232"/>
        <v>23.469115054548137</v>
      </c>
      <c r="V465" s="20">
        <f t="shared" ca="1" si="233"/>
        <v>5.6861284927583444</v>
      </c>
      <c r="W465" s="21">
        <f t="shared" ca="1" si="248"/>
        <v>6266.703469232626</v>
      </c>
      <c r="X465" s="20">
        <f t="shared" ca="1" si="249"/>
        <v>6272.3895977253842</v>
      </c>
      <c r="Z465" s="20">
        <f t="shared" ca="1" si="234"/>
        <v>1.2002957592504011</v>
      </c>
      <c r="AA465" s="20">
        <f t="shared" ca="1" si="235"/>
        <v>12.26874530070201</v>
      </c>
      <c r="AB465" s="21">
        <f t="shared" ca="1" si="250"/>
        <v>7608.6517010397756</v>
      </c>
      <c r="AC465" s="20">
        <f t="shared" ca="1" si="251"/>
        <v>7620.9204463404776</v>
      </c>
      <c r="AE465" s="20">
        <f t="shared" ca="1" si="236"/>
        <v>19.194664081468808</v>
      </c>
      <c r="AF465" s="20">
        <f t="shared" ca="1" si="237"/>
        <v>0.2042610776548435</v>
      </c>
      <c r="AG465" s="21">
        <f t="shared" ca="1" si="252"/>
        <v>8326.102695500671</v>
      </c>
      <c r="AH465" s="20">
        <f t="shared" ca="1" si="253"/>
        <v>8326.3069565783262</v>
      </c>
      <c r="AJ465" s="20">
        <f t="shared" ca="1" si="238"/>
        <v>0.74927077015159194</v>
      </c>
      <c r="AK465" s="20">
        <f t="shared" ca="1" si="239"/>
        <v>2.883320385161531</v>
      </c>
      <c r="AL465" s="21">
        <f t="shared" ca="1" si="254"/>
        <v>8234.5801403521036</v>
      </c>
      <c r="AM465" s="20">
        <f t="shared" ca="1" si="255"/>
        <v>8237.4634607372645</v>
      </c>
    </row>
    <row r="466" spans="1:39" x14ac:dyDescent="0.25">
      <c r="A466" s="20">
        <f t="shared" ca="1" si="224"/>
        <v>6.2423451204005984E-2</v>
      </c>
      <c r="B466" s="20">
        <f t="shared" ca="1" si="225"/>
        <v>6.0133178872126694</v>
      </c>
      <c r="C466" s="21">
        <f t="shared" ca="1" si="240"/>
        <v>8133.0698022965043</v>
      </c>
      <c r="D466" s="20">
        <f t="shared" ca="1" si="241"/>
        <v>8139.0831201837173</v>
      </c>
      <c r="E466" s="19"/>
      <c r="F466" s="20">
        <f t="shared" ca="1" si="226"/>
        <v>15.373369387793913</v>
      </c>
      <c r="G466" s="20">
        <f t="shared" ca="1" si="227"/>
        <v>5.4093235686220558</v>
      </c>
      <c r="H466" s="21">
        <f t="shared" ca="1" si="242"/>
        <v>8089.1552756947985</v>
      </c>
      <c r="I466" s="20">
        <f t="shared" ca="1" si="243"/>
        <v>8094.5645992634209</v>
      </c>
      <c r="J466" s="19"/>
      <c r="K466" s="20">
        <f t="shared" ca="1" si="228"/>
        <v>17.906756913171378</v>
      </c>
      <c r="L466" s="20">
        <f t="shared" ca="1" si="229"/>
        <v>11.467602003094495</v>
      </c>
      <c r="M466" s="21">
        <f t="shared" ca="1" si="244"/>
        <v>6706.6071299631058</v>
      </c>
      <c r="N466" s="20">
        <f t="shared" ca="1" si="245"/>
        <v>6718.0747319662005</v>
      </c>
      <c r="O466" s="19"/>
      <c r="P466" s="20">
        <f t="shared" ca="1" si="230"/>
        <v>6.9252409783178281</v>
      </c>
      <c r="Q466" s="20">
        <f t="shared" ca="1" si="231"/>
        <v>4.9613076825258107</v>
      </c>
      <c r="R466" s="21">
        <f t="shared" ca="1" si="246"/>
        <v>7933.3633544411896</v>
      </c>
      <c r="S466" s="20">
        <f t="shared" ca="1" si="247"/>
        <v>7938.3246621237158</v>
      </c>
      <c r="T466" s="19"/>
      <c r="U466" s="20">
        <f t="shared" ca="1" si="232"/>
        <v>3.2319545158351644</v>
      </c>
      <c r="V466" s="20">
        <f t="shared" ca="1" si="233"/>
        <v>4.9753475135179848</v>
      </c>
      <c r="W466" s="21">
        <f t="shared" ca="1" si="248"/>
        <v>6275.6215522412194</v>
      </c>
      <c r="X466" s="20">
        <f t="shared" ca="1" si="249"/>
        <v>6280.596899754737</v>
      </c>
      <c r="Z466" s="20">
        <f t="shared" ca="1" si="234"/>
        <v>4.4335360323205961</v>
      </c>
      <c r="AA466" s="20">
        <f t="shared" ca="1" si="235"/>
        <v>2.2654844249676027</v>
      </c>
      <c r="AB466" s="21">
        <f t="shared" ca="1" si="250"/>
        <v>7625.3539823727979</v>
      </c>
      <c r="AC466" s="20">
        <f t="shared" ca="1" si="251"/>
        <v>7627.6194667977652</v>
      </c>
      <c r="AE466" s="20">
        <f t="shared" ca="1" si="236"/>
        <v>15.902227569606353</v>
      </c>
      <c r="AF466" s="20">
        <f t="shared" ca="1" si="237"/>
        <v>6.3116901581687728</v>
      </c>
      <c r="AG466" s="21">
        <f t="shared" ca="1" si="252"/>
        <v>8342.2091841479323</v>
      </c>
      <c r="AH466" s="20">
        <f t="shared" ca="1" si="253"/>
        <v>8348.5208743061012</v>
      </c>
      <c r="AJ466" s="20">
        <f t="shared" ca="1" si="238"/>
        <v>9.8977489045115146</v>
      </c>
      <c r="AK466" s="20">
        <f t="shared" ca="1" si="239"/>
        <v>8.6197421936722982</v>
      </c>
      <c r="AL466" s="21">
        <f t="shared" ca="1" si="254"/>
        <v>8247.3612096417764</v>
      </c>
      <c r="AM466" s="20">
        <f t="shared" ca="1" si="255"/>
        <v>8255.9809518354486</v>
      </c>
    </row>
    <row r="467" spans="1:39" x14ac:dyDescent="0.25">
      <c r="A467" s="20">
        <f t="shared" ca="1" si="224"/>
        <v>9.978579079471702</v>
      </c>
      <c r="B467" s="20">
        <f t="shared" ca="1" si="225"/>
        <v>17.973232724000191</v>
      </c>
      <c r="C467" s="21">
        <f t="shared" ca="1" si="240"/>
        <v>8149.0616992631885</v>
      </c>
      <c r="D467" s="20">
        <f t="shared" ca="1" si="241"/>
        <v>8167.0349319871884</v>
      </c>
      <c r="E467" s="19"/>
      <c r="F467" s="20">
        <f t="shared" ca="1" si="226"/>
        <v>8.1720067452836282</v>
      </c>
      <c r="G467" s="20">
        <f t="shared" ca="1" si="227"/>
        <v>2.2468558038428674</v>
      </c>
      <c r="H467" s="21">
        <f t="shared" ca="1" si="242"/>
        <v>8102.7366060087043</v>
      </c>
      <c r="I467" s="20">
        <f t="shared" ca="1" si="243"/>
        <v>8104.9834618125469</v>
      </c>
      <c r="J467" s="19"/>
      <c r="K467" s="20">
        <f t="shared" ca="1" si="228"/>
        <v>2.7095673375176021</v>
      </c>
      <c r="L467" s="20">
        <f t="shared" ca="1" si="229"/>
        <v>0.84765951115629123</v>
      </c>
      <c r="M467" s="21">
        <f t="shared" ca="1" si="244"/>
        <v>6720.7842993037184</v>
      </c>
      <c r="N467" s="20">
        <f t="shared" ca="1" si="245"/>
        <v>6721.6319588148745</v>
      </c>
      <c r="O467" s="19"/>
      <c r="P467" s="20">
        <f t="shared" ca="1" si="230"/>
        <v>1.8129481405978507</v>
      </c>
      <c r="Q467" s="20">
        <f t="shared" ca="1" si="231"/>
        <v>5.4554647614130278</v>
      </c>
      <c r="R467" s="21">
        <f t="shared" ca="1" si="246"/>
        <v>7940.1376102643135</v>
      </c>
      <c r="S467" s="20">
        <f t="shared" ca="1" si="247"/>
        <v>7945.5930750257266</v>
      </c>
      <c r="T467" s="19"/>
      <c r="U467" s="20">
        <f t="shared" ca="1" si="232"/>
        <v>1.6945273446908582</v>
      </c>
      <c r="V467" s="20">
        <f t="shared" ca="1" si="233"/>
        <v>2.4331757464011559</v>
      </c>
      <c r="W467" s="21">
        <f t="shared" ca="1" si="248"/>
        <v>6282.2914270994279</v>
      </c>
      <c r="X467" s="20">
        <f t="shared" ca="1" si="249"/>
        <v>6284.7246028458294</v>
      </c>
      <c r="Z467" s="20">
        <f t="shared" ca="1" si="234"/>
        <v>23.043128604977277</v>
      </c>
      <c r="AA467" s="20">
        <f t="shared" ca="1" si="235"/>
        <v>4.6320859989120295</v>
      </c>
      <c r="AB467" s="21">
        <f t="shared" ca="1" si="250"/>
        <v>7650.6625954027422</v>
      </c>
      <c r="AC467" s="20">
        <f t="shared" ca="1" si="251"/>
        <v>7655.2946814016541</v>
      </c>
      <c r="AE467" s="20">
        <f t="shared" ca="1" si="236"/>
        <v>2.0944806893970389</v>
      </c>
      <c r="AF467" s="20">
        <f t="shared" ca="1" si="237"/>
        <v>0.21385790759736653</v>
      </c>
      <c r="AG467" s="21">
        <f t="shared" ca="1" si="252"/>
        <v>8350.6153549954979</v>
      </c>
      <c r="AH467" s="20">
        <f t="shared" ca="1" si="253"/>
        <v>8350.829212903096</v>
      </c>
      <c r="AJ467" s="20">
        <f t="shared" ca="1" si="238"/>
        <v>17.564062244770167</v>
      </c>
      <c r="AK467" s="20">
        <f t="shared" ca="1" si="239"/>
        <v>4.9446407296813035</v>
      </c>
      <c r="AL467" s="21">
        <f t="shared" ca="1" si="254"/>
        <v>8273.5450140802186</v>
      </c>
      <c r="AM467" s="20">
        <f t="shared" ca="1" si="255"/>
        <v>8278.4896548099005</v>
      </c>
    </row>
    <row r="468" spans="1:39" x14ac:dyDescent="0.25">
      <c r="A468" s="20">
        <f t="shared" ca="1" si="224"/>
        <v>39.048814362956399</v>
      </c>
      <c r="B468" s="20">
        <f t="shared" ca="1" si="225"/>
        <v>1.7953339799606733</v>
      </c>
      <c r="C468" s="21">
        <f t="shared" ca="1" si="240"/>
        <v>8206.0837463501448</v>
      </c>
      <c r="D468" s="20">
        <f t="shared" ca="1" si="241"/>
        <v>8207.8790803301054</v>
      </c>
      <c r="E468" s="19"/>
      <c r="F468" s="20">
        <f t="shared" ca="1" si="226"/>
        <v>4.1702694610174333</v>
      </c>
      <c r="G468" s="20">
        <f t="shared" ca="1" si="227"/>
        <v>3.6029920555781465</v>
      </c>
      <c r="H468" s="21">
        <f t="shared" ca="1" si="242"/>
        <v>8109.1537312735645</v>
      </c>
      <c r="I468" s="20">
        <f t="shared" ca="1" si="243"/>
        <v>8112.7567233291429</v>
      </c>
      <c r="J468" s="19"/>
      <c r="K468" s="20">
        <f t="shared" ca="1" si="228"/>
        <v>12.173387685237154</v>
      </c>
      <c r="L468" s="20">
        <f t="shared" ca="1" si="229"/>
        <v>5.8096124802092755</v>
      </c>
      <c r="M468" s="21">
        <f t="shared" ca="1" si="244"/>
        <v>6733.8053465001112</v>
      </c>
      <c r="N468" s="20">
        <f t="shared" ca="1" si="245"/>
        <v>6739.6149589803208</v>
      </c>
      <c r="O468" s="19"/>
      <c r="P468" s="20">
        <f t="shared" ca="1" si="230"/>
        <v>6.4064885349381608</v>
      </c>
      <c r="Q468" s="20">
        <f t="shared" ca="1" si="231"/>
        <v>4.5451588455113132</v>
      </c>
      <c r="R468" s="21">
        <f t="shared" ca="1" si="246"/>
        <v>7951.9995635606647</v>
      </c>
      <c r="S468" s="20">
        <f t="shared" ca="1" si="247"/>
        <v>7956.5447224061763</v>
      </c>
      <c r="T468" s="19"/>
      <c r="U468" s="20">
        <f t="shared" ca="1" si="232"/>
        <v>3.0528390740382845</v>
      </c>
      <c r="V468" s="20">
        <f t="shared" ca="1" si="233"/>
        <v>1.1225942870283045</v>
      </c>
      <c r="W468" s="21">
        <f t="shared" ca="1" si="248"/>
        <v>6287.7774419198677</v>
      </c>
      <c r="X468" s="20">
        <f t="shared" ca="1" si="249"/>
        <v>6288.9000362068964</v>
      </c>
      <c r="Z468" s="20">
        <f t="shared" ca="1" si="234"/>
        <v>4.8110282001670059</v>
      </c>
      <c r="AA468" s="20">
        <f t="shared" ca="1" si="235"/>
        <v>4.3101995711033441</v>
      </c>
      <c r="AB468" s="21">
        <f t="shared" ca="1" si="250"/>
        <v>7660.1057096018212</v>
      </c>
      <c r="AC468" s="20">
        <f t="shared" ca="1" si="251"/>
        <v>7664.4159091729243</v>
      </c>
      <c r="AE468" s="20">
        <f t="shared" ca="1" si="236"/>
        <v>1.5972970088713787</v>
      </c>
      <c r="AF468" s="20">
        <f t="shared" ca="1" si="237"/>
        <v>1.0102141350246017</v>
      </c>
      <c r="AG468" s="21">
        <f t="shared" ca="1" si="252"/>
        <v>8352.4265099119675</v>
      </c>
      <c r="AH468" s="20">
        <f t="shared" ca="1" si="253"/>
        <v>8353.4367240469928</v>
      </c>
      <c r="AJ468" s="20">
        <f t="shared" ca="1" si="238"/>
        <v>4.1425709516185391E-2</v>
      </c>
      <c r="AK468" s="20">
        <f t="shared" ca="1" si="239"/>
        <v>6.4974636483461605</v>
      </c>
      <c r="AL468" s="21">
        <f t="shared" ca="1" si="254"/>
        <v>8278.5310805194167</v>
      </c>
      <c r="AM468" s="20">
        <f t="shared" ca="1" si="255"/>
        <v>8285.0285441677624</v>
      </c>
    </row>
    <row r="469" spans="1:39" x14ac:dyDescent="0.25">
      <c r="A469" s="20">
        <f t="shared" ca="1" si="224"/>
        <v>31.391235874248622</v>
      </c>
      <c r="B469" s="20">
        <f t="shared" ca="1" si="225"/>
        <v>3.034806913845967</v>
      </c>
      <c r="C469" s="21">
        <f t="shared" ca="1" si="240"/>
        <v>8239.2703162043545</v>
      </c>
      <c r="D469" s="20">
        <f t="shared" ca="1" si="241"/>
        <v>8242.3051231181998</v>
      </c>
      <c r="E469" s="19"/>
      <c r="F469" s="20">
        <f t="shared" ca="1" si="226"/>
        <v>18.156635009920389</v>
      </c>
      <c r="G469" s="20">
        <f t="shared" ca="1" si="227"/>
        <v>10.410046840390928</v>
      </c>
      <c r="H469" s="21">
        <f t="shared" ca="1" si="242"/>
        <v>8130.9133583390631</v>
      </c>
      <c r="I469" s="20">
        <f t="shared" ca="1" si="243"/>
        <v>8141.3234051794543</v>
      </c>
      <c r="J469" s="19"/>
      <c r="K469" s="20">
        <f t="shared" ca="1" si="228"/>
        <v>3.2434302615851411</v>
      </c>
      <c r="L469" s="20">
        <f t="shared" ca="1" si="229"/>
        <v>6.9048786678296965</v>
      </c>
      <c r="M469" s="21">
        <f t="shared" ca="1" si="244"/>
        <v>6742.8583892419056</v>
      </c>
      <c r="N469" s="20">
        <f t="shared" ca="1" si="245"/>
        <v>6749.7632679097351</v>
      </c>
      <c r="O469" s="19"/>
      <c r="P469" s="20">
        <f t="shared" ca="1" si="230"/>
        <v>10.810774964622704</v>
      </c>
      <c r="Q469" s="20">
        <f t="shared" ca="1" si="231"/>
        <v>3.3295543979100191</v>
      </c>
      <c r="R469" s="21">
        <f t="shared" ca="1" si="246"/>
        <v>7967.3554973707987</v>
      </c>
      <c r="S469" s="20">
        <f t="shared" ca="1" si="247"/>
        <v>7970.6850517687089</v>
      </c>
      <c r="T469" s="19"/>
      <c r="U469" s="20">
        <f t="shared" ca="1" si="232"/>
        <v>10.985102593667424</v>
      </c>
      <c r="V469" s="20">
        <f t="shared" ca="1" si="233"/>
        <v>12.350669664981755</v>
      </c>
      <c r="W469" s="21">
        <f t="shared" ca="1" si="248"/>
        <v>6299.8851388005642</v>
      </c>
      <c r="X469" s="20">
        <f t="shared" ca="1" si="249"/>
        <v>6312.2358084655461</v>
      </c>
      <c r="Z469" s="20">
        <f t="shared" ca="1" si="234"/>
        <v>25.185175879218981</v>
      </c>
      <c r="AA469" s="20">
        <f t="shared" ca="1" si="235"/>
        <v>0.47233753180672089</v>
      </c>
      <c r="AB469" s="21">
        <f t="shared" ca="1" si="250"/>
        <v>7689.6010850521434</v>
      </c>
      <c r="AC469" s="20">
        <f t="shared" ca="1" si="251"/>
        <v>7690.0734225839506</v>
      </c>
      <c r="AE469" s="20">
        <f t="shared" ca="1" si="236"/>
        <v>1.1670362710141562</v>
      </c>
      <c r="AF469" s="20">
        <f t="shared" ca="1" si="237"/>
        <v>0.71148612809253298</v>
      </c>
      <c r="AG469" s="21">
        <f t="shared" ca="1" si="252"/>
        <v>8354.6037603180066</v>
      </c>
      <c r="AH469" s="20">
        <f t="shared" ca="1" si="253"/>
        <v>8355.3152464461</v>
      </c>
      <c r="AJ469" s="20">
        <f t="shared" ca="1" si="238"/>
        <v>14.161554082613376</v>
      </c>
      <c r="AK469" s="20">
        <f t="shared" ca="1" si="239"/>
        <v>16.546757953880913</v>
      </c>
      <c r="AL469" s="21">
        <f t="shared" ca="1" si="254"/>
        <v>8299.1900982503757</v>
      </c>
      <c r="AM469" s="20">
        <f t="shared" ca="1" si="255"/>
        <v>8315.7368562042575</v>
      </c>
    </row>
    <row r="470" spans="1:39" x14ac:dyDescent="0.25">
      <c r="A470" s="20">
        <f t="shared" ca="1" si="224"/>
        <v>0.60428808471966644</v>
      </c>
      <c r="B470" s="20">
        <f t="shared" ca="1" si="225"/>
        <v>1.7778013502666534</v>
      </c>
      <c r="C470" s="21">
        <f t="shared" ca="1" si="240"/>
        <v>8242.9094112029197</v>
      </c>
      <c r="D470" s="20">
        <f t="shared" ca="1" si="241"/>
        <v>8244.6872125531863</v>
      </c>
      <c r="E470" s="19"/>
      <c r="F470" s="20">
        <f t="shared" ca="1" si="226"/>
        <v>26.061928532761502</v>
      </c>
      <c r="G470" s="20">
        <f t="shared" ca="1" si="227"/>
        <v>3.1075748406528954</v>
      </c>
      <c r="H470" s="21">
        <f t="shared" ca="1" si="242"/>
        <v>8167.3853337122155</v>
      </c>
      <c r="I470" s="20">
        <f t="shared" ca="1" si="243"/>
        <v>8170.4929085528684</v>
      </c>
      <c r="J470" s="19"/>
      <c r="K470" s="20">
        <f t="shared" ca="1" si="228"/>
        <v>1.3049381058692247</v>
      </c>
      <c r="L470" s="20">
        <f t="shared" ca="1" si="229"/>
        <v>18.011852752985281</v>
      </c>
      <c r="M470" s="21">
        <f t="shared" ca="1" si="244"/>
        <v>6751.0682060156041</v>
      </c>
      <c r="N470" s="20">
        <f t="shared" ca="1" si="245"/>
        <v>6769.080058768589</v>
      </c>
      <c r="O470" s="19"/>
      <c r="P470" s="20">
        <f t="shared" ca="1" si="230"/>
        <v>2.9054263647325764</v>
      </c>
      <c r="Q470" s="20">
        <f t="shared" ca="1" si="231"/>
        <v>4.5311880384484597</v>
      </c>
      <c r="R470" s="21">
        <f t="shared" ca="1" si="246"/>
        <v>7973.5904781334411</v>
      </c>
      <c r="S470" s="20">
        <f t="shared" ca="1" si="247"/>
        <v>7978.12166617189</v>
      </c>
      <c r="T470" s="19"/>
      <c r="U470" s="20">
        <f t="shared" ca="1" si="232"/>
        <v>5.869272154939801</v>
      </c>
      <c r="V470" s="20">
        <f t="shared" ca="1" si="233"/>
        <v>8.3711583271914662</v>
      </c>
      <c r="W470" s="21">
        <f t="shared" ca="1" si="248"/>
        <v>6318.1050806204858</v>
      </c>
      <c r="X470" s="20">
        <f t="shared" ca="1" si="249"/>
        <v>6326.4762389476773</v>
      </c>
      <c r="Z470" s="20">
        <f t="shared" ca="1" si="234"/>
        <v>46.716975924265427</v>
      </c>
      <c r="AA470" s="20">
        <f t="shared" ca="1" si="235"/>
        <v>5.9154873805287727</v>
      </c>
      <c r="AB470" s="21">
        <f t="shared" ca="1" si="250"/>
        <v>7736.7903985082157</v>
      </c>
      <c r="AC470" s="20">
        <f t="shared" ca="1" si="251"/>
        <v>7742.7058858887449</v>
      </c>
      <c r="AE470" s="20">
        <f t="shared" ca="1" si="236"/>
        <v>2.3244837582605453</v>
      </c>
      <c r="AF470" s="20">
        <f t="shared" ca="1" si="237"/>
        <v>7.2347063867736958</v>
      </c>
      <c r="AG470" s="21">
        <f t="shared" ca="1" si="252"/>
        <v>8357.6397302043606</v>
      </c>
      <c r="AH470" s="20">
        <f t="shared" ca="1" si="253"/>
        <v>8364.8744365911334</v>
      </c>
      <c r="AJ470" s="20">
        <f t="shared" ca="1" si="238"/>
        <v>1.0505593600518355</v>
      </c>
      <c r="AK470" s="20">
        <f t="shared" ca="1" si="239"/>
        <v>3.6465292995340168</v>
      </c>
      <c r="AL470" s="21">
        <f t="shared" ca="1" si="254"/>
        <v>8316.7874155643094</v>
      </c>
      <c r="AM470" s="20">
        <f t="shared" ca="1" si="255"/>
        <v>8320.4339448638439</v>
      </c>
    </row>
    <row r="471" spans="1:39" x14ac:dyDescent="0.25">
      <c r="A471" s="20">
        <f t="shared" ca="1" si="224"/>
        <v>1.9081053038454074</v>
      </c>
      <c r="B471" s="20">
        <f t="shared" ca="1" si="225"/>
        <v>6.5890710692523662</v>
      </c>
      <c r="C471" s="21">
        <f t="shared" ca="1" si="240"/>
        <v>8246.5953178570326</v>
      </c>
      <c r="D471" s="20">
        <f t="shared" ca="1" si="241"/>
        <v>8253.1843889262855</v>
      </c>
      <c r="E471" s="19"/>
      <c r="F471" s="20">
        <f t="shared" ca="1" si="226"/>
        <v>2.829877293618654</v>
      </c>
      <c r="G471" s="20">
        <f t="shared" ca="1" si="227"/>
        <v>14.953649094609721</v>
      </c>
      <c r="H471" s="21">
        <f t="shared" ca="1" si="242"/>
        <v>8173.322785846487</v>
      </c>
      <c r="I471" s="20">
        <f t="shared" ca="1" si="243"/>
        <v>8188.2764349410963</v>
      </c>
      <c r="J471" s="19"/>
      <c r="K471" s="20">
        <f t="shared" ca="1" si="228"/>
        <v>7.5041764022324129</v>
      </c>
      <c r="L471" s="20">
        <f t="shared" ca="1" si="229"/>
        <v>4.0951678170944925</v>
      </c>
      <c r="M471" s="21">
        <f t="shared" ca="1" si="244"/>
        <v>6776.5842351708216</v>
      </c>
      <c r="N471" s="20">
        <f t="shared" ca="1" si="245"/>
        <v>6780.6794029879156</v>
      </c>
      <c r="O471" s="19"/>
      <c r="P471" s="20">
        <f t="shared" ca="1" si="230"/>
        <v>4.051948627413875</v>
      </c>
      <c r="Q471" s="20">
        <f t="shared" ca="1" si="231"/>
        <v>1.1149990005610493</v>
      </c>
      <c r="R471" s="21">
        <f t="shared" ca="1" si="246"/>
        <v>7982.1736147993042</v>
      </c>
      <c r="S471" s="20">
        <f t="shared" ca="1" si="247"/>
        <v>7983.2886137998648</v>
      </c>
      <c r="T471" s="19"/>
      <c r="U471" s="20">
        <f t="shared" ca="1" si="232"/>
        <v>37.464288740633393</v>
      </c>
      <c r="V471" s="20">
        <f t="shared" ca="1" si="233"/>
        <v>8.9981152450167414</v>
      </c>
      <c r="W471" s="21">
        <f t="shared" ca="1" si="248"/>
        <v>6363.9405276883108</v>
      </c>
      <c r="X471" s="20">
        <f t="shared" ca="1" si="249"/>
        <v>6372.9386429333272</v>
      </c>
      <c r="Z471" s="20">
        <f t="shared" ca="1" si="234"/>
        <v>30.753214418164092</v>
      </c>
      <c r="AA471" s="20">
        <f t="shared" ca="1" si="235"/>
        <v>0.79123850054438238</v>
      </c>
      <c r="AB471" s="21">
        <f t="shared" ca="1" si="250"/>
        <v>7773.459100306909</v>
      </c>
      <c r="AC471" s="20">
        <f t="shared" ca="1" si="251"/>
        <v>7774.2503388074538</v>
      </c>
      <c r="AE471" s="20">
        <f t="shared" ca="1" si="236"/>
        <v>11.531757621876645</v>
      </c>
      <c r="AF471" s="20">
        <f t="shared" ca="1" si="237"/>
        <v>8.1131828676158566</v>
      </c>
      <c r="AG471" s="21">
        <f t="shared" ca="1" si="252"/>
        <v>8376.4061942130102</v>
      </c>
      <c r="AH471" s="20">
        <f t="shared" ca="1" si="253"/>
        <v>8384.5193770806254</v>
      </c>
      <c r="AJ471" s="20">
        <f t="shared" ca="1" si="238"/>
        <v>8.1765724852593777</v>
      </c>
      <c r="AK471" s="20">
        <f t="shared" ca="1" si="239"/>
        <v>20.771193771092264</v>
      </c>
      <c r="AL471" s="21">
        <f t="shared" ca="1" si="254"/>
        <v>8328.6105173491032</v>
      </c>
      <c r="AM471" s="20">
        <f t="shared" ca="1" si="255"/>
        <v>8349.3817111201952</v>
      </c>
    </row>
    <row r="472" spans="1:39" x14ac:dyDescent="0.25">
      <c r="A472" s="20">
        <f t="shared" ca="1" si="224"/>
        <v>3.1046574098294339</v>
      </c>
      <c r="B472" s="20">
        <f t="shared" ca="1" si="225"/>
        <v>21.914675692733184</v>
      </c>
      <c r="C472" s="21">
        <f t="shared" ca="1" si="240"/>
        <v>8256.2890463361146</v>
      </c>
      <c r="D472" s="20">
        <f t="shared" ca="1" si="241"/>
        <v>8278.2037220288476</v>
      </c>
      <c r="E472" s="19"/>
      <c r="F472" s="20">
        <f t="shared" ca="1" si="226"/>
        <v>19.528985912577951</v>
      </c>
      <c r="G472" s="20">
        <f t="shared" ca="1" si="227"/>
        <v>1.041053676218789</v>
      </c>
      <c r="H472" s="21">
        <f t="shared" ca="1" si="242"/>
        <v>8207.8054208536741</v>
      </c>
      <c r="I472" s="20">
        <f t="shared" ca="1" si="243"/>
        <v>8208.8464745298934</v>
      </c>
      <c r="J472" s="19"/>
      <c r="K472" s="20">
        <f t="shared" ca="1" si="228"/>
        <v>8.0492419889254183</v>
      </c>
      <c r="L472" s="20">
        <f t="shared" ca="1" si="229"/>
        <v>1.3958429356268662</v>
      </c>
      <c r="M472" s="21">
        <f t="shared" ca="1" si="244"/>
        <v>6788.7286449768408</v>
      </c>
      <c r="N472" s="20">
        <f t="shared" ca="1" si="245"/>
        <v>6790.1244879124679</v>
      </c>
      <c r="O472" s="19"/>
      <c r="P472" s="20">
        <f t="shared" ca="1" si="230"/>
        <v>6.9006785237717549</v>
      </c>
      <c r="Q472" s="20">
        <f t="shared" ca="1" si="231"/>
        <v>5.9755721888994167</v>
      </c>
      <c r="R472" s="21">
        <f t="shared" ca="1" si="246"/>
        <v>7990.1892923236364</v>
      </c>
      <c r="S472" s="20">
        <f t="shared" ca="1" si="247"/>
        <v>7996.164864512536</v>
      </c>
      <c r="T472" s="19"/>
      <c r="U472" s="20">
        <f t="shared" ca="1" si="232"/>
        <v>3.4689308119584314</v>
      </c>
      <c r="V472" s="20">
        <f t="shared" ca="1" si="233"/>
        <v>2.1557258713032783</v>
      </c>
      <c r="W472" s="21">
        <f t="shared" ca="1" si="248"/>
        <v>6376.4075737452858</v>
      </c>
      <c r="X472" s="20">
        <f t="shared" ca="1" si="249"/>
        <v>6378.5632996165896</v>
      </c>
      <c r="Z472" s="20">
        <f t="shared" ca="1" si="234"/>
        <v>3.092039376227667</v>
      </c>
      <c r="AA472" s="20">
        <f t="shared" ca="1" si="235"/>
        <v>3.6271158884457651E-2</v>
      </c>
      <c r="AB472" s="21">
        <f t="shared" ca="1" si="250"/>
        <v>7777.3423781836818</v>
      </c>
      <c r="AC472" s="20">
        <f t="shared" ca="1" si="251"/>
        <v>7777.378649342566</v>
      </c>
      <c r="AE472" s="20">
        <f t="shared" ca="1" si="236"/>
        <v>45.58695717601379</v>
      </c>
      <c r="AF472" s="20">
        <f t="shared" ca="1" si="237"/>
        <v>1.1124425754259752</v>
      </c>
      <c r="AG472" s="21">
        <f t="shared" ca="1" si="252"/>
        <v>8430.1063342566395</v>
      </c>
      <c r="AH472" s="20">
        <f t="shared" ca="1" si="253"/>
        <v>8431.2187768320655</v>
      </c>
      <c r="AJ472" s="20">
        <f t="shared" ca="1" si="238"/>
        <v>18.605610042697439</v>
      </c>
      <c r="AK472" s="20">
        <f t="shared" ca="1" si="239"/>
        <v>2.3793065454647744</v>
      </c>
      <c r="AL472" s="21">
        <f t="shared" ca="1" si="254"/>
        <v>8367.9873211628928</v>
      </c>
      <c r="AM472" s="20">
        <f t="shared" ca="1" si="255"/>
        <v>8370.3666277083576</v>
      </c>
    </row>
    <row r="473" spans="1:39" x14ac:dyDescent="0.25">
      <c r="A473" s="20">
        <f t="shared" ca="1" si="224"/>
        <v>3.6278511911008511E-2</v>
      </c>
      <c r="B473" s="20">
        <f t="shared" ca="1" si="225"/>
        <v>0.77467002792932427</v>
      </c>
      <c r="C473" s="21">
        <f t="shared" ca="1" si="240"/>
        <v>8278.240000540758</v>
      </c>
      <c r="D473" s="20">
        <f t="shared" ca="1" si="241"/>
        <v>8279.0146705686875</v>
      </c>
      <c r="E473" s="19"/>
      <c r="F473" s="20">
        <f t="shared" ca="1" si="226"/>
        <v>17.807634358092546</v>
      </c>
      <c r="G473" s="20">
        <f t="shared" ca="1" si="227"/>
        <v>1.4957311642595197</v>
      </c>
      <c r="H473" s="21">
        <f t="shared" ca="1" si="242"/>
        <v>8226.6541088879858</v>
      </c>
      <c r="I473" s="20">
        <f t="shared" ca="1" si="243"/>
        <v>8228.1498400522451</v>
      </c>
      <c r="J473" s="19"/>
      <c r="K473" s="20">
        <f t="shared" ca="1" si="228"/>
        <v>5.1674209091806684</v>
      </c>
      <c r="L473" s="20">
        <f t="shared" ca="1" si="229"/>
        <v>3.2557757987511042</v>
      </c>
      <c r="M473" s="21">
        <f t="shared" ca="1" si="244"/>
        <v>6795.2919088216486</v>
      </c>
      <c r="N473" s="20">
        <f t="shared" ca="1" si="245"/>
        <v>6798.5476846204001</v>
      </c>
      <c r="O473" s="19"/>
      <c r="P473" s="20">
        <f t="shared" ca="1" si="230"/>
        <v>24.908642812723713</v>
      </c>
      <c r="Q473" s="20">
        <f t="shared" ca="1" si="231"/>
        <v>1.613248857219348</v>
      </c>
      <c r="R473" s="21">
        <f t="shared" ca="1" si="246"/>
        <v>8021.0735073252599</v>
      </c>
      <c r="S473" s="20">
        <f t="shared" ca="1" si="247"/>
        <v>8022.6867561824793</v>
      </c>
      <c r="T473" s="19"/>
      <c r="U473" s="20">
        <f t="shared" ca="1" si="232"/>
        <v>25.62780859970453</v>
      </c>
      <c r="V473" s="20">
        <f t="shared" ca="1" si="233"/>
        <v>0.57294904979119032</v>
      </c>
      <c r="W473" s="21">
        <f t="shared" ca="1" si="248"/>
        <v>6404.1911082162942</v>
      </c>
      <c r="X473" s="20">
        <f t="shared" ca="1" si="249"/>
        <v>6404.7640572660857</v>
      </c>
      <c r="Z473" s="20">
        <f t="shared" ca="1" si="234"/>
        <v>5.0309801387020734</v>
      </c>
      <c r="AA473" s="20">
        <f t="shared" ca="1" si="235"/>
        <v>3.7115857274286204</v>
      </c>
      <c r="AB473" s="21">
        <f t="shared" ca="1" si="250"/>
        <v>7782.409629481268</v>
      </c>
      <c r="AC473" s="20">
        <f t="shared" ca="1" si="251"/>
        <v>7786.1212152086964</v>
      </c>
      <c r="AE473" s="20">
        <f t="shared" ca="1" si="236"/>
        <v>2.409168776134492</v>
      </c>
      <c r="AF473" s="20">
        <f t="shared" ca="1" si="237"/>
        <v>7.871060110039795</v>
      </c>
      <c r="AG473" s="21">
        <f t="shared" ca="1" si="252"/>
        <v>8433.6279456081993</v>
      </c>
      <c r="AH473" s="20">
        <f t="shared" ca="1" si="253"/>
        <v>8441.4990057182385</v>
      </c>
      <c r="AJ473" s="20">
        <f t="shared" ca="1" si="238"/>
        <v>11.0925580647722</v>
      </c>
      <c r="AK473" s="20">
        <f t="shared" ca="1" si="239"/>
        <v>7.5097795439074586</v>
      </c>
      <c r="AL473" s="21">
        <f t="shared" ca="1" si="254"/>
        <v>8381.4591857731302</v>
      </c>
      <c r="AM473" s="20">
        <f t="shared" ca="1" si="255"/>
        <v>8388.9689653170371</v>
      </c>
    </row>
    <row r="474" spans="1:39" x14ac:dyDescent="0.25">
      <c r="A474" s="20">
        <f t="shared" ca="1" si="224"/>
        <v>14.214266356900477</v>
      </c>
      <c r="B474" s="20">
        <f t="shared" ca="1" si="225"/>
        <v>7.1710566732978229</v>
      </c>
      <c r="C474" s="21">
        <f t="shared" ca="1" si="240"/>
        <v>8293.2289369255886</v>
      </c>
      <c r="D474" s="20">
        <f t="shared" ca="1" si="241"/>
        <v>8300.3999935988868</v>
      </c>
      <c r="E474" s="19"/>
      <c r="F474" s="20">
        <f t="shared" ca="1" si="226"/>
        <v>11.403606281179362</v>
      </c>
      <c r="G474" s="20">
        <f t="shared" ca="1" si="227"/>
        <v>5.4923270895980316</v>
      </c>
      <c r="H474" s="21">
        <f t="shared" ca="1" si="242"/>
        <v>8239.5534463334243</v>
      </c>
      <c r="I474" s="20">
        <f t="shared" ca="1" si="243"/>
        <v>8245.0457734230222</v>
      </c>
      <c r="J474" s="19"/>
      <c r="K474" s="20">
        <f t="shared" ca="1" si="228"/>
        <v>17.664919584579806</v>
      </c>
      <c r="L474" s="20">
        <f t="shared" ca="1" si="229"/>
        <v>5.6370007541329237</v>
      </c>
      <c r="M474" s="21">
        <f t="shared" ca="1" si="244"/>
        <v>6816.2126042049795</v>
      </c>
      <c r="N474" s="20">
        <f t="shared" ca="1" si="245"/>
        <v>6821.8496049591122</v>
      </c>
      <c r="O474" s="19"/>
      <c r="P474" s="20">
        <f t="shared" ca="1" si="230"/>
        <v>11.296661838107243</v>
      </c>
      <c r="Q474" s="20">
        <f t="shared" ca="1" si="231"/>
        <v>1.5357802255141295</v>
      </c>
      <c r="R474" s="21">
        <f t="shared" ca="1" si="246"/>
        <v>8033.9834180205862</v>
      </c>
      <c r="S474" s="20">
        <f t="shared" ca="1" si="247"/>
        <v>8035.5191982461001</v>
      </c>
      <c r="T474" s="19"/>
      <c r="U474" s="20">
        <f t="shared" ca="1" si="232"/>
        <v>4.4965287892765335</v>
      </c>
      <c r="V474" s="20">
        <f t="shared" ca="1" si="233"/>
        <v>7.1655882272330809</v>
      </c>
      <c r="W474" s="21">
        <f t="shared" ca="1" si="248"/>
        <v>6409.2605860553622</v>
      </c>
      <c r="X474" s="20">
        <f t="shared" ca="1" si="249"/>
        <v>6416.4261742825956</v>
      </c>
      <c r="Z474" s="20">
        <f t="shared" ca="1" si="234"/>
        <v>11.178033297733423</v>
      </c>
      <c r="AA474" s="20">
        <f t="shared" ca="1" si="235"/>
        <v>4.1131710617898865</v>
      </c>
      <c r="AB474" s="21">
        <f t="shared" ca="1" si="250"/>
        <v>7797.2992485064296</v>
      </c>
      <c r="AC474" s="20">
        <f t="shared" ca="1" si="251"/>
        <v>7801.4124195682198</v>
      </c>
      <c r="AE474" s="20">
        <f t="shared" ca="1" si="236"/>
        <v>19.98601623825973</v>
      </c>
      <c r="AF474" s="20">
        <f t="shared" ca="1" si="237"/>
        <v>2.4366026670165568</v>
      </c>
      <c r="AG474" s="21">
        <f t="shared" ca="1" si="252"/>
        <v>8461.4850219564978</v>
      </c>
      <c r="AH474" s="20">
        <f t="shared" ca="1" si="253"/>
        <v>8463.9216246235137</v>
      </c>
      <c r="AJ474" s="20">
        <f t="shared" ca="1" si="238"/>
        <v>1.7770612172185791</v>
      </c>
      <c r="AK474" s="20">
        <f t="shared" ca="1" si="239"/>
        <v>6.8115653268982852</v>
      </c>
      <c r="AL474" s="21">
        <f t="shared" ca="1" si="254"/>
        <v>8390.7460265342561</v>
      </c>
      <c r="AM474" s="20">
        <f t="shared" ca="1" si="255"/>
        <v>8397.5575918611539</v>
      </c>
    </row>
    <row r="475" spans="1:39" x14ac:dyDescent="0.25">
      <c r="A475" s="20">
        <f t="shared" ca="1" si="224"/>
        <v>19.430466621019249</v>
      </c>
      <c r="B475" s="20">
        <f t="shared" ca="1" si="225"/>
        <v>13.135959703873988</v>
      </c>
      <c r="C475" s="21">
        <f t="shared" ca="1" si="240"/>
        <v>8319.8304602199059</v>
      </c>
      <c r="D475" s="20">
        <f t="shared" ca="1" si="241"/>
        <v>8332.9664199237795</v>
      </c>
      <c r="E475" s="19"/>
      <c r="F475" s="20">
        <f t="shared" ca="1" si="226"/>
        <v>3.7231279589140507</v>
      </c>
      <c r="G475" s="20">
        <f t="shared" ca="1" si="227"/>
        <v>9.233332304875761</v>
      </c>
      <c r="H475" s="21">
        <f t="shared" ca="1" si="242"/>
        <v>8248.7689013819363</v>
      </c>
      <c r="I475" s="20">
        <f t="shared" ca="1" si="243"/>
        <v>8258.0022336868115</v>
      </c>
      <c r="J475" s="19"/>
      <c r="K475" s="20">
        <f t="shared" ca="1" si="228"/>
        <v>1.7263135189904775</v>
      </c>
      <c r="L475" s="20">
        <f t="shared" ca="1" si="229"/>
        <v>5.8736165509082072</v>
      </c>
      <c r="M475" s="21">
        <f t="shared" ca="1" si="244"/>
        <v>6823.5759184781027</v>
      </c>
      <c r="N475" s="20">
        <f t="shared" ca="1" si="245"/>
        <v>6829.4495350290108</v>
      </c>
      <c r="O475" s="19"/>
      <c r="P475" s="20">
        <f t="shared" ca="1" si="230"/>
        <v>6.8516016904917709</v>
      </c>
      <c r="Q475" s="20">
        <f t="shared" ca="1" si="231"/>
        <v>2.3921350683439502</v>
      </c>
      <c r="R475" s="21">
        <f t="shared" ca="1" si="246"/>
        <v>8042.3707999365915</v>
      </c>
      <c r="S475" s="20">
        <f t="shared" ca="1" si="247"/>
        <v>8044.7629350049356</v>
      </c>
      <c r="T475" s="19"/>
      <c r="U475" s="20">
        <f t="shared" ca="1" si="232"/>
        <v>37.906129591995963</v>
      </c>
      <c r="V475" s="20">
        <f t="shared" ca="1" si="233"/>
        <v>5.9977730209324784</v>
      </c>
      <c r="W475" s="21">
        <f t="shared" ca="1" si="248"/>
        <v>6454.3323038745912</v>
      </c>
      <c r="X475" s="20">
        <f t="shared" ca="1" si="249"/>
        <v>6460.3300768955232</v>
      </c>
      <c r="Z475" s="20">
        <f t="shared" ca="1" si="234"/>
        <v>3.3792080374646281</v>
      </c>
      <c r="AA475" s="20">
        <f t="shared" ca="1" si="235"/>
        <v>6.4161114753405899</v>
      </c>
      <c r="AB475" s="21">
        <f t="shared" ca="1" si="250"/>
        <v>7804.791627605684</v>
      </c>
      <c r="AC475" s="20">
        <f t="shared" ca="1" si="251"/>
        <v>7811.2077390810246</v>
      </c>
      <c r="AE475" s="20">
        <f t="shared" ca="1" si="236"/>
        <v>6.3663502769335025</v>
      </c>
      <c r="AF475" s="20">
        <f t="shared" ca="1" si="237"/>
        <v>3.6687924284779974</v>
      </c>
      <c r="AG475" s="21">
        <f t="shared" ca="1" si="252"/>
        <v>8470.2879749004478</v>
      </c>
      <c r="AH475" s="20">
        <f t="shared" ca="1" si="253"/>
        <v>8473.9567673289257</v>
      </c>
      <c r="AJ475" s="20">
        <f t="shared" ca="1" si="238"/>
        <v>33.905774739392101</v>
      </c>
      <c r="AK475" s="20">
        <f t="shared" ca="1" si="239"/>
        <v>5.8667959987851832</v>
      </c>
      <c r="AL475" s="21">
        <f t="shared" ca="1" si="254"/>
        <v>8431.4633666005466</v>
      </c>
      <c r="AM475" s="20">
        <f t="shared" ca="1" si="255"/>
        <v>8437.3301625993317</v>
      </c>
    </row>
    <row r="476" spans="1:39" x14ac:dyDescent="0.25">
      <c r="A476" s="20">
        <f t="shared" ca="1" si="224"/>
        <v>24.538310902043715</v>
      </c>
      <c r="B476" s="20">
        <f t="shared" ca="1" si="225"/>
        <v>6.0079771784511644</v>
      </c>
      <c r="C476" s="21">
        <f t="shared" ca="1" si="240"/>
        <v>8357.5047308258236</v>
      </c>
      <c r="D476" s="20">
        <f t="shared" ca="1" si="241"/>
        <v>8363.5127080042748</v>
      </c>
      <c r="E476" s="19"/>
      <c r="F476" s="20">
        <f t="shared" ca="1" si="226"/>
        <v>9.744870824511521</v>
      </c>
      <c r="G476" s="20">
        <f t="shared" ca="1" si="227"/>
        <v>6.0278269265664877</v>
      </c>
      <c r="H476" s="21">
        <f t="shared" ca="1" si="242"/>
        <v>8267.7471045113234</v>
      </c>
      <c r="I476" s="20">
        <f t="shared" ca="1" si="243"/>
        <v>8273.7749314378907</v>
      </c>
      <c r="J476" s="19"/>
      <c r="K476" s="20">
        <f t="shared" ca="1" si="228"/>
        <v>15.959084772687524</v>
      </c>
      <c r="L476" s="20">
        <f t="shared" ca="1" si="229"/>
        <v>5.4462387153428802</v>
      </c>
      <c r="M476" s="21">
        <f t="shared" ca="1" si="244"/>
        <v>6845.4086198016985</v>
      </c>
      <c r="N476" s="20">
        <f t="shared" ca="1" si="245"/>
        <v>6850.8548585170411</v>
      </c>
      <c r="O476" s="19"/>
      <c r="P476" s="20">
        <f t="shared" ca="1" si="230"/>
        <v>1.8475104761954086</v>
      </c>
      <c r="Q476" s="20">
        <f t="shared" ca="1" si="231"/>
        <v>6.96674789281158</v>
      </c>
      <c r="R476" s="21">
        <f t="shared" ca="1" si="246"/>
        <v>8046.6104454811311</v>
      </c>
      <c r="S476" s="20">
        <f t="shared" ca="1" si="247"/>
        <v>8053.5771933739425</v>
      </c>
      <c r="T476" s="19"/>
      <c r="U476" s="20">
        <f t="shared" ca="1" si="232"/>
        <v>43.114612856732407</v>
      </c>
      <c r="V476" s="20">
        <f t="shared" ca="1" si="233"/>
        <v>4.8321603617535436</v>
      </c>
      <c r="W476" s="21">
        <f t="shared" ca="1" si="248"/>
        <v>6503.4446897522557</v>
      </c>
      <c r="X476" s="20">
        <f t="shared" ca="1" si="249"/>
        <v>6508.276850114009</v>
      </c>
      <c r="Z476" s="20">
        <f t="shared" ca="1" si="234"/>
        <v>28.649695537715957</v>
      </c>
      <c r="AA476" s="20">
        <f t="shared" ca="1" si="235"/>
        <v>2.7893157259539945</v>
      </c>
      <c r="AB476" s="21">
        <f t="shared" ca="1" si="250"/>
        <v>7839.8574346187406</v>
      </c>
      <c r="AC476" s="20">
        <f t="shared" ca="1" si="251"/>
        <v>7842.6467503446947</v>
      </c>
      <c r="AE476" s="20">
        <f t="shared" ca="1" si="236"/>
        <v>26.536784841273498</v>
      </c>
      <c r="AF476" s="20">
        <f t="shared" ca="1" si="237"/>
        <v>0.65682164331786896</v>
      </c>
      <c r="AG476" s="21">
        <f t="shared" ca="1" si="252"/>
        <v>8500.4935521701991</v>
      </c>
      <c r="AH476" s="20">
        <f t="shared" ca="1" si="253"/>
        <v>8501.1503738135161</v>
      </c>
      <c r="AJ476" s="20">
        <f t="shared" ca="1" si="238"/>
        <v>18.869477077365584</v>
      </c>
      <c r="AK476" s="20">
        <f t="shared" ca="1" si="239"/>
        <v>2.0066881760980992</v>
      </c>
      <c r="AL476" s="21">
        <f t="shared" ca="1" si="254"/>
        <v>8456.1996396766972</v>
      </c>
      <c r="AM476" s="20">
        <f t="shared" ca="1" si="255"/>
        <v>8458.2063278527949</v>
      </c>
    </row>
    <row r="477" spans="1:39" x14ac:dyDescent="0.25">
      <c r="A477" s="20">
        <f t="shared" ca="1" si="224"/>
        <v>1.6969022511527416</v>
      </c>
      <c r="B477" s="20">
        <f t="shared" ca="1" si="225"/>
        <v>3.1125417016755872</v>
      </c>
      <c r="C477" s="21">
        <f t="shared" ca="1" si="240"/>
        <v>8365.2096102554278</v>
      </c>
      <c r="D477" s="20">
        <f t="shared" ca="1" si="241"/>
        <v>8368.3221519571034</v>
      </c>
      <c r="E477" s="19"/>
      <c r="F477" s="20">
        <f t="shared" ca="1" si="226"/>
        <v>10.590298514646713</v>
      </c>
      <c r="G477" s="20">
        <f t="shared" ca="1" si="227"/>
        <v>8.4974405990360218</v>
      </c>
      <c r="H477" s="21">
        <f t="shared" ca="1" si="242"/>
        <v>8284.3652299525365</v>
      </c>
      <c r="I477" s="20">
        <f t="shared" ca="1" si="243"/>
        <v>8292.8626705515726</v>
      </c>
      <c r="J477" s="19"/>
      <c r="K477" s="20">
        <f t="shared" ca="1" si="228"/>
        <v>12.520846640808044</v>
      </c>
      <c r="L477" s="20">
        <f t="shared" ca="1" si="229"/>
        <v>1.9057289626595644</v>
      </c>
      <c r="M477" s="21">
        <f t="shared" ca="1" si="244"/>
        <v>6863.3757051578496</v>
      </c>
      <c r="N477" s="20">
        <f t="shared" ca="1" si="245"/>
        <v>6865.2814341205094</v>
      </c>
      <c r="O477" s="19"/>
      <c r="P477" s="20">
        <f t="shared" ca="1" si="230"/>
        <v>17.411129596632641</v>
      </c>
      <c r="Q477" s="20">
        <f t="shared" ca="1" si="231"/>
        <v>2.4448543551152939</v>
      </c>
      <c r="R477" s="21">
        <f t="shared" ca="1" si="246"/>
        <v>8070.9883229705747</v>
      </c>
      <c r="S477" s="20">
        <f t="shared" ca="1" si="247"/>
        <v>8073.4331773256899</v>
      </c>
      <c r="T477" s="19"/>
      <c r="U477" s="20">
        <f t="shared" ca="1" si="232"/>
        <v>5.7253449378954837</v>
      </c>
      <c r="V477" s="20">
        <f t="shared" ca="1" si="233"/>
        <v>6.9054123738020117</v>
      </c>
      <c r="W477" s="21">
        <f t="shared" ca="1" si="248"/>
        <v>6514.0021950519049</v>
      </c>
      <c r="X477" s="20">
        <f t="shared" ca="1" si="249"/>
        <v>6520.9076074257073</v>
      </c>
      <c r="Z477" s="20">
        <f t="shared" ca="1" si="234"/>
        <v>21.542642035374051</v>
      </c>
      <c r="AA477" s="20">
        <f t="shared" ca="1" si="235"/>
        <v>3.7959461112949624</v>
      </c>
      <c r="AB477" s="21">
        <f t="shared" ca="1" si="250"/>
        <v>7864.189392380069</v>
      </c>
      <c r="AC477" s="20">
        <f t="shared" ca="1" si="251"/>
        <v>7867.985338491364</v>
      </c>
      <c r="AE477" s="20">
        <f t="shared" ca="1" si="236"/>
        <v>3.7289897169687136</v>
      </c>
      <c r="AF477" s="20">
        <f t="shared" ca="1" si="237"/>
        <v>2.8509179872358472</v>
      </c>
      <c r="AG477" s="21">
        <f t="shared" ca="1" si="252"/>
        <v>8504.8793635304846</v>
      </c>
      <c r="AH477" s="20">
        <f t="shared" ca="1" si="253"/>
        <v>8507.7302815177209</v>
      </c>
      <c r="AJ477" s="20">
        <f t="shared" ca="1" si="238"/>
        <v>18.201135568450297</v>
      </c>
      <c r="AK477" s="20">
        <f t="shared" ca="1" si="239"/>
        <v>6.1524499310333614</v>
      </c>
      <c r="AL477" s="21">
        <f t="shared" ca="1" si="254"/>
        <v>8476.4074634212448</v>
      </c>
      <c r="AM477" s="20">
        <f t="shared" ca="1" si="255"/>
        <v>8482.5599133522774</v>
      </c>
    </row>
    <row r="478" spans="1:39" x14ac:dyDescent="0.25">
      <c r="A478" s="20">
        <f t="shared" ca="1" si="224"/>
        <v>8.1014879322066555</v>
      </c>
      <c r="B478" s="20">
        <f t="shared" ca="1" si="225"/>
        <v>2.0997335912050743</v>
      </c>
      <c r="C478" s="21">
        <f t="shared" ca="1" si="240"/>
        <v>8376.4236398893099</v>
      </c>
      <c r="D478" s="20">
        <f t="shared" ca="1" si="241"/>
        <v>8378.5233734805151</v>
      </c>
      <c r="E478" s="19"/>
      <c r="F478" s="20">
        <f t="shared" ca="1" si="226"/>
        <v>2.8146503170292263</v>
      </c>
      <c r="G478" s="20">
        <f t="shared" ca="1" si="227"/>
        <v>8.5741803731521422</v>
      </c>
      <c r="H478" s="21">
        <f t="shared" ca="1" si="242"/>
        <v>8295.6773208686027</v>
      </c>
      <c r="I478" s="20">
        <f t="shared" ca="1" si="243"/>
        <v>8304.2515012417552</v>
      </c>
      <c r="J478" s="19"/>
      <c r="K478" s="20">
        <f t="shared" ca="1" si="228"/>
        <v>3.9756297072954601</v>
      </c>
      <c r="L478" s="20">
        <f t="shared" ca="1" si="229"/>
        <v>0.44090755513405355</v>
      </c>
      <c r="M478" s="21">
        <f t="shared" ca="1" si="244"/>
        <v>6869.2570638278048</v>
      </c>
      <c r="N478" s="20">
        <f t="shared" ca="1" si="245"/>
        <v>6869.6979713829387</v>
      </c>
      <c r="O478" s="19"/>
      <c r="P478" s="20">
        <f t="shared" ca="1" si="230"/>
        <v>3.6780421024047856</v>
      </c>
      <c r="Q478" s="20">
        <f t="shared" ca="1" si="231"/>
        <v>15.557309414543507</v>
      </c>
      <c r="R478" s="21">
        <f t="shared" ca="1" si="246"/>
        <v>8077.111219428095</v>
      </c>
      <c r="S478" s="20">
        <f t="shared" ca="1" si="247"/>
        <v>8092.6685288426388</v>
      </c>
      <c r="T478" s="19"/>
      <c r="U478" s="20">
        <f t="shared" ca="1" si="232"/>
        <v>9.5459433724528093</v>
      </c>
      <c r="V478" s="20">
        <f t="shared" ca="1" si="233"/>
        <v>19.249245222366032</v>
      </c>
      <c r="W478" s="21">
        <f t="shared" ca="1" si="248"/>
        <v>6530.45355079816</v>
      </c>
      <c r="X478" s="20">
        <f t="shared" ca="1" si="249"/>
        <v>6549.702796020526</v>
      </c>
      <c r="Z478" s="20">
        <f t="shared" ca="1" si="234"/>
        <v>38.721381532850017</v>
      </c>
      <c r="AA478" s="20">
        <f t="shared" ca="1" si="235"/>
        <v>4.1741683308494189</v>
      </c>
      <c r="AB478" s="21">
        <f t="shared" ca="1" si="250"/>
        <v>7906.7067200242136</v>
      </c>
      <c r="AC478" s="20">
        <f t="shared" ca="1" si="251"/>
        <v>7910.8808883550628</v>
      </c>
      <c r="AE478" s="20">
        <f t="shared" ca="1" si="236"/>
        <v>24.145800089276364</v>
      </c>
      <c r="AF478" s="20">
        <f t="shared" ca="1" si="237"/>
        <v>2.3472758295524865</v>
      </c>
      <c r="AG478" s="21">
        <f t="shared" ca="1" si="252"/>
        <v>8531.8760816069971</v>
      </c>
      <c r="AH478" s="20">
        <f t="shared" ca="1" si="253"/>
        <v>8534.2233574365491</v>
      </c>
      <c r="AJ478" s="20">
        <f t="shared" ca="1" si="238"/>
        <v>8.4338260870617798</v>
      </c>
      <c r="AK478" s="20">
        <f t="shared" ca="1" si="239"/>
        <v>2.3755094429905337</v>
      </c>
      <c r="AL478" s="21">
        <f t="shared" ca="1" si="254"/>
        <v>8490.9937394393382</v>
      </c>
      <c r="AM478" s="20">
        <f t="shared" ca="1" si="255"/>
        <v>8493.369248882329</v>
      </c>
    </row>
    <row r="479" spans="1:39" x14ac:dyDescent="0.25">
      <c r="A479" s="20">
        <f t="shared" ca="1" si="224"/>
        <v>7.3735884542353833</v>
      </c>
      <c r="B479" s="20">
        <f t="shared" ca="1" si="225"/>
        <v>1.326069403292703</v>
      </c>
      <c r="C479" s="21">
        <f t="shared" ca="1" si="240"/>
        <v>8385.8969619347499</v>
      </c>
      <c r="D479" s="20">
        <f t="shared" ca="1" si="241"/>
        <v>8387.2230313380423</v>
      </c>
      <c r="E479" s="19"/>
      <c r="F479" s="20">
        <f t="shared" ca="1" si="226"/>
        <v>9.3795752136695008</v>
      </c>
      <c r="G479" s="20">
        <f t="shared" ca="1" si="227"/>
        <v>1.0596635471017966</v>
      </c>
      <c r="H479" s="21">
        <f t="shared" ca="1" si="242"/>
        <v>8313.6310764554255</v>
      </c>
      <c r="I479" s="20">
        <f t="shared" ca="1" si="243"/>
        <v>8314.6907400025266</v>
      </c>
      <c r="J479" s="19"/>
      <c r="K479" s="20">
        <f t="shared" ca="1" si="228"/>
        <v>9.9992095921180102</v>
      </c>
      <c r="L479" s="20">
        <f t="shared" ca="1" si="229"/>
        <v>3.4956275431940753</v>
      </c>
      <c r="M479" s="21">
        <f t="shared" ca="1" si="244"/>
        <v>6879.6971809750567</v>
      </c>
      <c r="N479" s="20">
        <f t="shared" ca="1" si="245"/>
        <v>6883.1928085182508</v>
      </c>
      <c r="O479" s="19"/>
      <c r="P479" s="20">
        <f t="shared" ca="1" si="230"/>
        <v>0.73357193637877671</v>
      </c>
      <c r="Q479" s="20">
        <f t="shared" ca="1" si="231"/>
        <v>7.3177374604016574</v>
      </c>
      <c r="R479" s="21">
        <f t="shared" ca="1" si="246"/>
        <v>8093.4021007790179</v>
      </c>
      <c r="S479" s="20">
        <f t="shared" ca="1" si="247"/>
        <v>8100.7198382394199</v>
      </c>
      <c r="T479" s="19"/>
      <c r="U479" s="20">
        <f t="shared" ca="1" si="232"/>
        <v>9.2937574912018839</v>
      </c>
      <c r="V479" s="20">
        <f t="shared" ca="1" si="233"/>
        <v>4.860396538884391</v>
      </c>
      <c r="W479" s="21">
        <f t="shared" ca="1" si="248"/>
        <v>6558.9965535117281</v>
      </c>
      <c r="X479" s="20">
        <f t="shared" ca="1" si="249"/>
        <v>6563.8569500506128</v>
      </c>
      <c r="Z479" s="20">
        <f t="shared" ca="1" si="234"/>
        <v>2.5516142917390137</v>
      </c>
      <c r="AA479" s="20">
        <f t="shared" ca="1" si="235"/>
        <v>0.50398312278814306</v>
      </c>
      <c r="AB479" s="21">
        <f t="shared" ca="1" si="250"/>
        <v>7913.4325026468014</v>
      </c>
      <c r="AC479" s="20">
        <f t="shared" ca="1" si="251"/>
        <v>7913.9364857695891</v>
      </c>
      <c r="AE479" s="20">
        <f t="shared" ca="1" si="236"/>
        <v>10.092261236212584</v>
      </c>
      <c r="AF479" s="20">
        <f t="shared" ca="1" si="237"/>
        <v>3.8740017399956876</v>
      </c>
      <c r="AG479" s="21">
        <f t="shared" ca="1" si="252"/>
        <v>8544.315618672761</v>
      </c>
      <c r="AH479" s="20">
        <f t="shared" ca="1" si="253"/>
        <v>8548.189620412757</v>
      </c>
      <c r="AJ479" s="20">
        <f t="shared" ca="1" si="238"/>
        <v>9.578484992687315</v>
      </c>
      <c r="AK479" s="20">
        <f t="shared" ca="1" si="239"/>
        <v>5.1410295790596079</v>
      </c>
      <c r="AL479" s="21">
        <f t="shared" ca="1" si="254"/>
        <v>8502.9477338750166</v>
      </c>
      <c r="AM479" s="20">
        <f t="shared" ca="1" si="255"/>
        <v>8508.0887634540759</v>
      </c>
    </row>
    <row r="480" spans="1:39" x14ac:dyDescent="0.25">
      <c r="A480" s="20">
        <f t="shared" ca="1" si="224"/>
        <v>20.166303200936223</v>
      </c>
      <c r="B480" s="20">
        <f t="shared" ca="1" si="225"/>
        <v>0.24017963039477899</v>
      </c>
      <c r="C480" s="21">
        <f t="shared" ca="1" si="240"/>
        <v>8407.3893345389788</v>
      </c>
      <c r="D480" s="20">
        <f t="shared" ca="1" si="241"/>
        <v>8407.6295141693736</v>
      </c>
      <c r="E480" s="19"/>
      <c r="F480" s="20">
        <f t="shared" ca="1" si="226"/>
        <v>12.573089558167682</v>
      </c>
      <c r="G480" s="20">
        <f t="shared" ca="1" si="227"/>
        <v>6.7516876772494889</v>
      </c>
      <c r="H480" s="21">
        <f t="shared" ca="1" si="242"/>
        <v>8327.2638295606939</v>
      </c>
      <c r="I480" s="20">
        <f t="shared" ca="1" si="243"/>
        <v>8334.0155172379436</v>
      </c>
      <c r="J480" s="19"/>
      <c r="K480" s="20">
        <f t="shared" ca="1" si="228"/>
        <v>9.0176243022195575</v>
      </c>
      <c r="L480" s="20">
        <f t="shared" ca="1" si="229"/>
        <v>2.9989199344905262</v>
      </c>
      <c r="M480" s="21">
        <f t="shared" ca="1" si="244"/>
        <v>6892.2104328204705</v>
      </c>
      <c r="N480" s="20">
        <f t="shared" ca="1" si="245"/>
        <v>6895.2093527549614</v>
      </c>
      <c r="O480" s="19"/>
      <c r="P480" s="20">
        <f t="shared" ca="1" si="230"/>
        <v>5.1050096737043003</v>
      </c>
      <c r="Q480" s="20">
        <f t="shared" ca="1" si="231"/>
        <v>4.154479046675406</v>
      </c>
      <c r="R480" s="21">
        <f t="shared" ca="1" si="246"/>
        <v>8105.8248479131244</v>
      </c>
      <c r="S480" s="20">
        <f t="shared" ca="1" si="247"/>
        <v>8109.9793269597994</v>
      </c>
      <c r="T480" s="19"/>
      <c r="U480" s="20">
        <f t="shared" ca="1" si="232"/>
        <v>31.238656789572751</v>
      </c>
      <c r="V480" s="20">
        <f t="shared" ca="1" si="233"/>
        <v>2.3090506144236058</v>
      </c>
      <c r="W480" s="21">
        <f t="shared" ca="1" si="248"/>
        <v>6595.0956068401856</v>
      </c>
      <c r="X480" s="20">
        <f t="shared" ca="1" si="249"/>
        <v>6597.4046574546092</v>
      </c>
      <c r="Z480" s="20">
        <f t="shared" ca="1" si="234"/>
        <v>6.5992478838185944</v>
      </c>
      <c r="AA480" s="20">
        <f t="shared" ca="1" si="235"/>
        <v>9.4315207442799007</v>
      </c>
      <c r="AB480" s="21">
        <f t="shared" ca="1" si="250"/>
        <v>7920.535733653408</v>
      </c>
      <c r="AC480" s="20">
        <f t="shared" ca="1" si="251"/>
        <v>7929.9672543976876</v>
      </c>
      <c r="AE480" s="20">
        <f t="shared" ca="1" si="236"/>
        <v>36.716725227868778</v>
      </c>
      <c r="AF480" s="20">
        <f t="shared" ca="1" si="237"/>
        <v>4.2805774961967478</v>
      </c>
      <c r="AG480" s="21">
        <f t="shared" ca="1" si="252"/>
        <v>8584.9063456406257</v>
      </c>
      <c r="AH480" s="20">
        <f t="shared" ca="1" si="253"/>
        <v>8589.1869231368219</v>
      </c>
      <c r="AJ480" s="20">
        <f t="shared" ca="1" si="238"/>
        <v>10.312810428450206</v>
      </c>
      <c r="AK480" s="20">
        <f t="shared" ca="1" si="239"/>
        <v>9.7726702782880466</v>
      </c>
      <c r="AL480" s="21">
        <f t="shared" ca="1" si="254"/>
        <v>8518.4015738825256</v>
      </c>
      <c r="AM480" s="20">
        <f t="shared" ca="1" si="255"/>
        <v>8528.174244160813</v>
      </c>
    </row>
    <row r="481" spans="1:39" x14ac:dyDescent="0.25">
      <c r="A481" s="20">
        <f t="shared" ca="1" si="224"/>
        <v>4.6871199857713615</v>
      </c>
      <c r="B481" s="20">
        <f t="shared" ca="1" si="225"/>
        <v>5.3383740405970439</v>
      </c>
      <c r="C481" s="21">
        <f t="shared" ca="1" si="240"/>
        <v>8412.3166341551441</v>
      </c>
      <c r="D481" s="20">
        <f t="shared" ca="1" si="241"/>
        <v>8417.6550081957412</v>
      </c>
      <c r="E481" s="19"/>
      <c r="F481" s="20">
        <f t="shared" ca="1" si="226"/>
        <v>3.3354563656145775</v>
      </c>
      <c r="G481" s="20">
        <f t="shared" ca="1" si="227"/>
        <v>2.628021507959855</v>
      </c>
      <c r="H481" s="21">
        <f t="shared" ca="1" si="242"/>
        <v>8337.3509736035576</v>
      </c>
      <c r="I481" s="20">
        <f t="shared" ca="1" si="243"/>
        <v>8339.9789951115181</v>
      </c>
      <c r="J481" s="19"/>
      <c r="K481" s="20">
        <f t="shared" ca="1" si="228"/>
        <v>14.467842108666641</v>
      </c>
      <c r="L481" s="20">
        <f t="shared" ca="1" si="229"/>
        <v>26.607350017493179</v>
      </c>
      <c r="M481" s="21">
        <f t="shared" ca="1" si="244"/>
        <v>6909.6771948636278</v>
      </c>
      <c r="N481" s="20">
        <f t="shared" ca="1" si="245"/>
        <v>6936.2845448811213</v>
      </c>
      <c r="O481" s="19"/>
      <c r="P481" s="20">
        <f t="shared" ca="1" si="230"/>
        <v>26.312812926489887</v>
      </c>
      <c r="Q481" s="20">
        <f t="shared" ca="1" si="231"/>
        <v>1.7332513818477007</v>
      </c>
      <c r="R481" s="21">
        <f t="shared" ca="1" si="246"/>
        <v>8136.2921398862891</v>
      </c>
      <c r="S481" s="20">
        <f t="shared" ca="1" si="247"/>
        <v>8138.0253912681364</v>
      </c>
      <c r="T481" s="19"/>
      <c r="U481" s="20">
        <f t="shared" ca="1" si="232"/>
        <v>3.9348197023031068</v>
      </c>
      <c r="V481" s="20">
        <f t="shared" ca="1" si="233"/>
        <v>7.070778249384472</v>
      </c>
      <c r="W481" s="21">
        <f t="shared" ca="1" si="248"/>
        <v>6601.3394771569119</v>
      </c>
      <c r="X481" s="20">
        <f t="shared" ca="1" si="249"/>
        <v>6608.4102554062965</v>
      </c>
      <c r="Z481" s="20">
        <f t="shared" ca="1" si="234"/>
        <v>14.736688675257902</v>
      </c>
      <c r="AA481" s="20">
        <f t="shared" ca="1" si="235"/>
        <v>2.7513414219162122</v>
      </c>
      <c r="AB481" s="21">
        <f t="shared" ca="1" si="250"/>
        <v>7944.7039430729455</v>
      </c>
      <c r="AC481" s="20">
        <f t="shared" ca="1" si="251"/>
        <v>7947.4552844948621</v>
      </c>
      <c r="AE481" s="20">
        <f t="shared" ca="1" si="236"/>
        <v>8.9263221896578973</v>
      </c>
      <c r="AF481" s="20">
        <f t="shared" ca="1" si="237"/>
        <v>2.1196660368287836</v>
      </c>
      <c r="AG481" s="21">
        <f t="shared" ca="1" si="252"/>
        <v>8598.11324532648</v>
      </c>
      <c r="AH481" s="20">
        <f t="shared" ca="1" si="253"/>
        <v>8600.2329113633095</v>
      </c>
      <c r="AJ481" s="20">
        <f t="shared" ca="1" si="238"/>
        <v>11.236241222288495</v>
      </c>
      <c r="AK481" s="20">
        <f t="shared" ca="1" si="239"/>
        <v>5.7357051822953435</v>
      </c>
      <c r="AL481" s="21">
        <f t="shared" ca="1" si="254"/>
        <v>8539.4104853831013</v>
      </c>
      <c r="AM481" s="20">
        <f t="shared" ca="1" si="255"/>
        <v>8545.146190565396</v>
      </c>
    </row>
    <row r="482" spans="1:39" x14ac:dyDescent="0.25">
      <c r="A482" s="20">
        <f t="shared" ca="1" si="224"/>
        <v>18.151884767338657</v>
      </c>
      <c r="B482" s="20">
        <f t="shared" ca="1" si="225"/>
        <v>3.0012921728803885</v>
      </c>
      <c r="C482" s="21">
        <f t="shared" ca="1" si="240"/>
        <v>8435.806892963079</v>
      </c>
      <c r="D482" s="20">
        <f t="shared" ca="1" si="241"/>
        <v>8438.8081851359602</v>
      </c>
      <c r="E482" s="19"/>
      <c r="F482" s="20">
        <f t="shared" ca="1" si="226"/>
        <v>3.8612141268560811</v>
      </c>
      <c r="G482" s="20">
        <f t="shared" ca="1" si="227"/>
        <v>6.8994197725370014</v>
      </c>
      <c r="H482" s="21">
        <f t="shared" ca="1" si="242"/>
        <v>8343.8402092383749</v>
      </c>
      <c r="I482" s="20">
        <f t="shared" ca="1" si="243"/>
        <v>8350.7396290109118</v>
      </c>
      <c r="J482" s="19"/>
      <c r="K482" s="20">
        <f t="shared" ca="1" si="228"/>
        <v>15.393963124565934</v>
      </c>
      <c r="L482" s="20">
        <f t="shared" ca="1" si="229"/>
        <v>9.2017975106815477</v>
      </c>
      <c r="M482" s="21">
        <f t="shared" ca="1" si="244"/>
        <v>6951.678508005687</v>
      </c>
      <c r="N482" s="20">
        <f t="shared" ca="1" si="245"/>
        <v>6960.8803055163689</v>
      </c>
      <c r="O482" s="19"/>
      <c r="P482" s="20">
        <f t="shared" ca="1" si="230"/>
        <v>1.6475976588588501</v>
      </c>
      <c r="Q482" s="20">
        <f t="shared" ca="1" si="231"/>
        <v>4.3214057291489079</v>
      </c>
      <c r="R482" s="21">
        <f t="shared" ca="1" si="246"/>
        <v>8139.6729889269955</v>
      </c>
      <c r="S482" s="20">
        <f t="shared" ca="1" si="247"/>
        <v>8143.9943946561443</v>
      </c>
      <c r="T482" s="19"/>
      <c r="U482" s="20">
        <f t="shared" ca="1" si="232"/>
        <v>2.5881551857882448</v>
      </c>
      <c r="V482" s="20">
        <f t="shared" ca="1" si="233"/>
        <v>5.0263478722359674</v>
      </c>
      <c r="W482" s="21">
        <f t="shared" ca="1" si="248"/>
        <v>6610.9984105920848</v>
      </c>
      <c r="X482" s="20">
        <f t="shared" ca="1" si="249"/>
        <v>6616.0247584643212</v>
      </c>
      <c r="Z482" s="20">
        <f t="shared" ca="1" si="234"/>
        <v>16.469501697609147</v>
      </c>
      <c r="AA482" s="20">
        <f t="shared" ca="1" si="235"/>
        <v>3.2970366230072301</v>
      </c>
      <c r="AB482" s="21">
        <f t="shared" ca="1" si="250"/>
        <v>7963.9247861924714</v>
      </c>
      <c r="AC482" s="20">
        <f t="shared" ca="1" si="251"/>
        <v>7967.2218228154788</v>
      </c>
      <c r="AE482" s="20">
        <f t="shared" ca="1" si="236"/>
        <v>2.9032333067009244</v>
      </c>
      <c r="AF482" s="20">
        <f t="shared" ca="1" si="237"/>
        <v>0.25037537798916965</v>
      </c>
      <c r="AG482" s="21">
        <f t="shared" ca="1" si="252"/>
        <v>8603.1361446700103</v>
      </c>
      <c r="AH482" s="20">
        <f t="shared" ca="1" si="253"/>
        <v>8603.3865200479995</v>
      </c>
      <c r="AJ482" s="20">
        <f t="shared" ca="1" si="238"/>
        <v>9.1935222164245243</v>
      </c>
      <c r="AK482" s="20">
        <f t="shared" ca="1" si="239"/>
        <v>6.7077503249428814</v>
      </c>
      <c r="AL482" s="21">
        <f t="shared" ca="1" si="254"/>
        <v>8554.3397127818207</v>
      </c>
      <c r="AM482" s="20">
        <f t="shared" ca="1" si="255"/>
        <v>8561.0474631067627</v>
      </c>
    </row>
    <row r="483" spans="1:39" x14ac:dyDescent="0.25">
      <c r="A483" s="20">
        <f t="shared" ca="1" si="224"/>
        <v>16.62190970764162</v>
      </c>
      <c r="B483" s="20">
        <f t="shared" ca="1" si="225"/>
        <v>8.7867871330367162</v>
      </c>
      <c r="C483" s="21">
        <f t="shared" ca="1" si="240"/>
        <v>8455.4300948436012</v>
      </c>
      <c r="D483" s="20">
        <f t="shared" ca="1" si="241"/>
        <v>8464.2168819766375</v>
      </c>
      <c r="E483" s="19"/>
      <c r="F483" s="20">
        <f t="shared" ca="1" si="226"/>
        <v>3.8391089012571902</v>
      </c>
      <c r="G483" s="20">
        <f t="shared" ca="1" si="227"/>
        <v>7.1206356039491059</v>
      </c>
      <c r="H483" s="21">
        <f t="shared" ca="1" si="242"/>
        <v>8354.5787379121684</v>
      </c>
      <c r="I483" s="20">
        <f t="shared" ca="1" si="243"/>
        <v>8361.6993735161177</v>
      </c>
      <c r="J483" s="19"/>
      <c r="K483" s="20">
        <f t="shared" ca="1" si="228"/>
        <v>1.7369891661425674</v>
      </c>
      <c r="L483" s="20">
        <f t="shared" ca="1" si="229"/>
        <v>0.79887307681804509</v>
      </c>
      <c r="M483" s="21">
        <f t="shared" ca="1" si="244"/>
        <v>6962.6172946825118</v>
      </c>
      <c r="N483" s="20">
        <f t="shared" ca="1" si="245"/>
        <v>6963.4161677593302</v>
      </c>
      <c r="O483" s="19"/>
      <c r="P483" s="20">
        <f t="shared" ca="1" si="230"/>
        <v>1.9142879158641015</v>
      </c>
      <c r="Q483" s="20">
        <f t="shared" ca="1" si="231"/>
        <v>2.7294304492767769</v>
      </c>
      <c r="R483" s="21">
        <f t="shared" ca="1" si="246"/>
        <v>8145.9086825720087</v>
      </c>
      <c r="S483" s="20">
        <f t="shared" ca="1" si="247"/>
        <v>8148.6381130212858</v>
      </c>
      <c r="T483" s="19"/>
      <c r="U483" s="20">
        <f t="shared" ca="1" si="232"/>
        <v>2.1332595210421368</v>
      </c>
      <c r="V483" s="20">
        <f t="shared" ca="1" si="233"/>
        <v>10.912017106483988</v>
      </c>
      <c r="W483" s="21">
        <f t="shared" ca="1" si="248"/>
        <v>6618.1580179853636</v>
      </c>
      <c r="X483" s="20">
        <f t="shared" ca="1" si="249"/>
        <v>6629.0700350918478</v>
      </c>
      <c r="Z483" s="20">
        <f t="shared" ca="1" si="234"/>
        <v>1.2411746540974553</v>
      </c>
      <c r="AA483" s="20">
        <f t="shared" ca="1" si="235"/>
        <v>1.7648906315560724</v>
      </c>
      <c r="AB483" s="21">
        <f t="shared" ca="1" si="250"/>
        <v>7968.4629974695763</v>
      </c>
      <c r="AC483" s="20">
        <f t="shared" ca="1" si="251"/>
        <v>7970.2278881011325</v>
      </c>
      <c r="AE483" s="20">
        <f t="shared" ca="1" si="236"/>
        <v>19.593850909849728</v>
      </c>
      <c r="AF483" s="20">
        <f t="shared" ca="1" si="237"/>
        <v>3.2774140003078438</v>
      </c>
      <c r="AG483" s="21">
        <f t="shared" ca="1" si="252"/>
        <v>8622.98037095785</v>
      </c>
      <c r="AH483" s="20">
        <f t="shared" ca="1" si="253"/>
        <v>8626.2577849581576</v>
      </c>
      <c r="AJ483" s="20">
        <f t="shared" ca="1" si="238"/>
        <v>3.5932388255879091</v>
      </c>
      <c r="AK483" s="20">
        <f t="shared" ca="1" si="239"/>
        <v>2.4941010426578174</v>
      </c>
      <c r="AL483" s="21">
        <f t="shared" ca="1" si="254"/>
        <v>8564.6407019323506</v>
      </c>
      <c r="AM483" s="20">
        <f t="shared" ca="1" si="255"/>
        <v>8567.1348029750079</v>
      </c>
    </row>
    <row r="484" spans="1:39" x14ac:dyDescent="0.25">
      <c r="A484" s="20">
        <f t="shared" ca="1" si="224"/>
        <v>5.9008538694146448</v>
      </c>
      <c r="B484" s="20">
        <f t="shared" ca="1" si="225"/>
        <v>4.0986890816809751</v>
      </c>
      <c r="C484" s="21">
        <f t="shared" ca="1" si="240"/>
        <v>8470.1177358460518</v>
      </c>
      <c r="D484" s="20">
        <f t="shared" ca="1" si="241"/>
        <v>8474.2164249277321</v>
      </c>
      <c r="E484" s="19"/>
      <c r="F484" s="20">
        <f t="shared" ca="1" si="226"/>
        <v>11.086184502634257</v>
      </c>
      <c r="G484" s="20">
        <f t="shared" ca="1" si="227"/>
        <v>1.8707386507189703</v>
      </c>
      <c r="H484" s="21">
        <f t="shared" ca="1" si="242"/>
        <v>8372.7855580187515</v>
      </c>
      <c r="I484" s="20">
        <f t="shared" ca="1" si="243"/>
        <v>8374.656296669471</v>
      </c>
      <c r="J484" s="19"/>
      <c r="K484" s="20">
        <f t="shared" ca="1" si="228"/>
        <v>10.270913768338175</v>
      </c>
      <c r="L484" s="20">
        <f t="shared" ca="1" si="229"/>
        <v>6.1114645110767434</v>
      </c>
      <c r="M484" s="21">
        <f t="shared" ca="1" si="244"/>
        <v>6973.6870815276679</v>
      </c>
      <c r="N484" s="20">
        <f t="shared" ca="1" si="245"/>
        <v>6979.7985460387445</v>
      </c>
      <c r="O484" s="19"/>
      <c r="P484" s="20">
        <f t="shared" ca="1" si="230"/>
        <v>41.253612684872571</v>
      </c>
      <c r="Q484" s="20">
        <f t="shared" ca="1" si="231"/>
        <v>5.3983261508631228</v>
      </c>
      <c r="R484" s="21">
        <f t="shared" ca="1" si="246"/>
        <v>8189.8917257061585</v>
      </c>
      <c r="S484" s="20">
        <f t="shared" ca="1" si="247"/>
        <v>8195.2900518570223</v>
      </c>
      <c r="T484" s="19"/>
      <c r="U484" s="20">
        <f t="shared" ca="1" si="232"/>
        <v>8.9494294497568792</v>
      </c>
      <c r="V484" s="20">
        <f t="shared" ca="1" si="233"/>
        <v>0.53991809764108833</v>
      </c>
      <c r="W484" s="21">
        <f t="shared" ca="1" si="248"/>
        <v>6638.019464541605</v>
      </c>
      <c r="X484" s="20">
        <f t="shared" ca="1" si="249"/>
        <v>6638.559382639246</v>
      </c>
      <c r="Z484" s="20">
        <f t="shared" ca="1" si="234"/>
        <v>10.115988730351194</v>
      </c>
      <c r="AA484" s="20">
        <f t="shared" ca="1" si="235"/>
        <v>4.0545719904145772</v>
      </c>
      <c r="AB484" s="21">
        <f t="shared" ca="1" si="250"/>
        <v>7980.3438768314836</v>
      </c>
      <c r="AC484" s="20">
        <f t="shared" ca="1" si="251"/>
        <v>7984.3984488218985</v>
      </c>
      <c r="AE484" s="20">
        <f t="shared" ca="1" si="236"/>
        <v>4.4014624385322456</v>
      </c>
      <c r="AF484" s="20">
        <f t="shared" ca="1" si="237"/>
        <v>4.2786441481518001</v>
      </c>
      <c r="AG484" s="21">
        <f t="shared" ca="1" si="252"/>
        <v>8630.6592473966903</v>
      </c>
      <c r="AH484" s="20">
        <f t="shared" ca="1" si="253"/>
        <v>8634.9378915448415</v>
      </c>
      <c r="AJ484" s="20">
        <f t="shared" ca="1" si="238"/>
        <v>17.727061799763078</v>
      </c>
      <c r="AK484" s="20">
        <f t="shared" ca="1" si="239"/>
        <v>1.0269310409489967</v>
      </c>
      <c r="AL484" s="21">
        <f t="shared" ca="1" si="254"/>
        <v>8584.8618647747717</v>
      </c>
      <c r="AM484" s="20">
        <f t="shared" ca="1" si="255"/>
        <v>8585.8887958157211</v>
      </c>
    </row>
    <row r="485" spans="1:39" x14ac:dyDescent="0.25">
      <c r="A485" s="20">
        <f t="shared" ca="1" si="224"/>
        <v>4.1310773591190566</v>
      </c>
      <c r="B485" s="20">
        <f t="shared" ca="1" si="225"/>
        <v>13.236833051632464</v>
      </c>
      <c r="C485" s="21">
        <f t="shared" ca="1" si="240"/>
        <v>8478.3475022868515</v>
      </c>
      <c r="D485" s="20">
        <f t="shared" ca="1" si="241"/>
        <v>8491.5843353384844</v>
      </c>
      <c r="E485" s="19"/>
      <c r="F485" s="20">
        <f t="shared" ca="1" si="226"/>
        <v>8.2815039282233785E-2</v>
      </c>
      <c r="G485" s="20">
        <f t="shared" ca="1" si="227"/>
        <v>4.1119652291019948</v>
      </c>
      <c r="H485" s="21">
        <f t="shared" ca="1" si="242"/>
        <v>8374.7391117087536</v>
      </c>
      <c r="I485" s="20">
        <f t="shared" ca="1" si="243"/>
        <v>8378.8510769378554</v>
      </c>
      <c r="J485" s="19"/>
      <c r="K485" s="20">
        <f t="shared" ca="1" si="228"/>
        <v>0.6151574911249168</v>
      </c>
      <c r="L485" s="20">
        <f t="shared" ca="1" si="229"/>
        <v>0.42256748505198366</v>
      </c>
      <c r="M485" s="21">
        <f t="shared" ca="1" si="244"/>
        <v>6980.4137035298691</v>
      </c>
      <c r="N485" s="20">
        <f t="shared" ca="1" si="245"/>
        <v>6980.8362710149213</v>
      </c>
      <c r="O485" s="19"/>
      <c r="P485" s="20">
        <f t="shared" ca="1" si="230"/>
        <v>4.153169539576692E-2</v>
      </c>
      <c r="Q485" s="20">
        <f t="shared" ca="1" si="231"/>
        <v>0.35877546600051857</v>
      </c>
      <c r="R485" s="21">
        <f t="shared" ca="1" si="246"/>
        <v>8195.3315835524172</v>
      </c>
      <c r="S485" s="20">
        <f t="shared" ca="1" si="247"/>
        <v>8195.6903590184174</v>
      </c>
      <c r="T485" s="19"/>
      <c r="U485" s="20">
        <f t="shared" ca="1" si="232"/>
        <v>9.3320458566814573</v>
      </c>
      <c r="V485" s="20">
        <f t="shared" ca="1" si="233"/>
        <v>7.3518401999240215</v>
      </c>
      <c r="W485" s="21">
        <f t="shared" ca="1" si="248"/>
        <v>6647.8914284959274</v>
      </c>
      <c r="X485" s="20">
        <f t="shared" ca="1" si="249"/>
        <v>6655.2432686958509</v>
      </c>
      <c r="Z485" s="20">
        <f t="shared" ca="1" si="234"/>
        <v>8.1640601801152197</v>
      </c>
      <c r="AA485" s="20">
        <f t="shared" ca="1" si="235"/>
        <v>0.88031666491530158</v>
      </c>
      <c r="AB485" s="21">
        <f t="shared" ca="1" si="250"/>
        <v>7992.5625090020139</v>
      </c>
      <c r="AC485" s="20">
        <f t="shared" ca="1" si="251"/>
        <v>7993.4428256669289</v>
      </c>
      <c r="AE485" s="20">
        <f t="shared" ca="1" si="236"/>
        <v>16.845823148222038</v>
      </c>
      <c r="AF485" s="20">
        <f t="shared" ca="1" si="237"/>
        <v>7.0149780371821508</v>
      </c>
      <c r="AG485" s="21">
        <f t="shared" ca="1" si="252"/>
        <v>8651.7837146930633</v>
      </c>
      <c r="AH485" s="20">
        <f t="shared" ca="1" si="253"/>
        <v>8658.7986927302463</v>
      </c>
      <c r="AJ485" s="20">
        <f t="shared" ca="1" si="238"/>
        <v>8.8702563722651018</v>
      </c>
      <c r="AK485" s="20">
        <f t="shared" ca="1" si="239"/>
        <v>11.763807466145179</v>
      </c>
      <c r="AL485" s="21">
        <f t="shared" ca="1" si="254"/>
        <v>8594.7590521879865</v>
      </c>
      <c r="AM485" s="20">
        <f t="shared" ca="1" si="255"/>
        <v>8606.522859654131</v>
      </c>
    </row>
    <row r="486" spans="1:39" x14ac:dyDescent="0.25">
      <c r="A486" s="20">
        <f t="shared" ca="1" si="224"/>
        <v>3.9164725488143364</v>
      </c>
      <c r="B486" s="20">
        <f t="shared" ca="1" si="225"/>
        <v>2.9390042648590677</v>
      </c>
      <c r="C486" s="21">
        <f t="shared" ca="1" si="240"/>
        <v>8495.5008078872979</v>
      </c>
      <c r="D486" s="20">
        <f t="shared" ca="1" si="241"/>
        <v>8498.4398121521572</v>
      </c>
      <c r="E486" s="19"/>
      <c r="F486" s="20">
        <f t="shared" ca="1" si="226"/>
        <v>34.100171977164479</v>
      </c>
      <c r="G486" s="20">
        <f t="shared" ca="1" si="227"/>
        <v>14.831662851896214</v>
      </c>
      <c r="H486" s="21">
        <f t="shared" ca="1" si="242"/>
        <v>8412.9512489150202</v>
      </c>
      <c r="I486" s="20">
        <f t="shared" ca="1" si="243"/>
        <v>8427.7829117669171</v>
      </c>
      <c r="J486" s="19"/>
      <c r="K486" s="20">
        <f t="shared" ca="1" si="228"/>
        <v>3.8862532638702665</v>
      </c>
      <c r="L486" s="20">
        <f t="shared" ca="1" si="229"/>
        <v>0.52350040278493493</v>
      </c>
      <c r="M486" s="21">
        <f t="shared" ca="1" si="244"/>
        <v>6984.7225242787918</v>
      </c>
      <c r="N486" s="20">
        <f t="shared" ca="1" si="245"/>
        <v>6985.2460246815763</v>
      </c>
      <c r="O486" s="19"/>
      <c r="P486" s="20">
        <f t="shared" ca="1" si="230"/>
        <v>5.7772276443349329</v>
      </c>
      <c r="Q486" s="20">
        <f t="shared" ca="1" si="231"/>
        <v>2.5943052517813867</v>
      </c>
      <c r="R486" s="21">
        <f t="shared" ca="1" si="246"/>
        <v>8201.4675866627531</v>
      </c>
      <c r="S486" s="20">
        <f t="shared" ca="1" si="247"/>
        <v>8204.0618919145345</v>
      </c>
      <c r="T486" s="19"/>
      <c r="U486" s="20">
        <f t="shared" ca="1" si="232"/>
        <v>15.501624693959052</v>
      </c>
      <c r="V486" s="20">
        <f t="shared" ca="1" si="233"/>
        <v>8.6134731497868913</v>
      </c>
      <c r="W486" s="21">
        <f t="shared" ca="1" si="248"/>
        <v>6670.7448933898104</v>
      </c>
      <c r="X486" s="20">
        <f t="shared" ca="1" si="249"/>
        <v>6679.3583665395972</v>
      </c>
      <c r="Z486" s="20">
        <f t="shared" ca="1" si="234"/>
        <v>0.90296750389315028</v>
      </c>
      <c r="AA486" s="20">
        <f t="shared" ca="1" si="235"/>
        <v>3.0932390295735668</v>
      </c>
      <c r="AB486" s="21">
        <f t="shared" ca="1" si="250"/>
        <v>7994.3457931708217</v>
      </c>
      <c r="AC486" s="20">
        <f t="shared" ca="1" si="251"/>
        <v>7997.4390322003956</v>
      </c>
      <c r="AE486" s="20">
        <f t="shared" ca="1" si="236"/>
        <v>0.22806115352537851</v>
      </c>
      <c r="AF486" s="20">
        <f t="shared" ca="1" si="237"/>
        <v>2.5663943913465617</v>
      </c>
      <c r="AG486" s="21">
        <f t="shared" ca="1" si="252"/>
        <v>8659.0267538837725</v>
      </c>
      <c r="AH486" s="20">
        <f t="shared" ca="1" si="253"/>
        <v>8661.5931482751184</v>
      </c>
      <c r="AJ486" s="20">
        <f t="shared" ca="1" si="238"/>
        <v>7.2646140496690652</v>
      </c>
      <c r="AK486" s="20">
        <f t="shared" ca="1" si="239"/>
        <v>6.2897357793476818</v>
      </c>
      <c r="AL486" s="21">
        <f t="shared" ca="1" si="254"/>
        <v>8613.7874737038001</v>
      </c>
      <c r="AM486" s="20">
        <f t="shared" ca="1" si="255"/>
        <v>8620.0772094831482</v>
      </c>
    </row>
    <row r="487" spans="1:39" x14ac:dyDescent="0.25">
      <c r="A487" s="20">
        <f t="shared" ca="1" si="224"/>
        <v>37.127527798321452</v>
      </c>
      <c r="B487" s="20">
        <f t="shared" ca="1" si="225"/>
        <v>9.508983200514475</v>
      </c>
      <c r="C487" s="21">
        <f t="shared" ca="1" si="240"/>
        <v>8535.5673399504794</v>
      </c>
      <c r="D487" s="20">
        <f t="shared" ca="1" si="241"/>
        <v>8545.0763231509936</v>
      </c>
      <c r="E487" s="19"/>
      <c r="F487" s="20">
        <f t="shared" ca="1" si="226"/>
        <v>1.391572264721662</v>
      </c>
      <c r="G487" s="20">
        <f t="shared" ca="1" si="227"/>
        <v>13.703285579460294</v>
      </c>
      <c r="H487" s="21">
        <f t="shared" ca="1" si="242"/>
        <v>8429.1744840316387</v>
      </c>
      <c r="I487" s="20">
        <f t="shared" ca="1" si="243"/>
        <v>8442.8777696110992</v>
      </c>
      <c r="J487" s="19"/>
      <c r="K487" s="20">
        <f t="shared" ca="1" si="228"/>
        <v>6.7664511451789915</v>
      </c>
      <c r="L487" s="20">
        <f t="shared" ca="1" si="229"/>
        <v>7.6252411814269436E-2</v>
      </c>
      <c r="M487" s="21">
        <f t="shared" ca="1" si="244"/>
        <v>6992.0124758267557</v>
      </c>
      <c r="N487" s="20">
        <f t="shared" ca="1" si="245"/>
        <v>6992.0887282385702</v>
      </c>
      <c r="O487" s="19"/>
      <c r="P487" s="20">
        <f t="shared" ca="1" si="230"/>
        <v>10.901406319502394</v>
      </c>
      <c r="Q487" s="20">
        <f t="shared" ca="1" si="231"/>
        <v>7.002216709942453</v>
      </c>
      <c r="R487" s="21">
        <f t="shared" ca="1" si="246"/>
        <v>8214.9632982340372</v>
      </c>
      <c r="S487" s="20">
        <f t="shared" ca="1" si="247"/>
        <v>8221.9655149439805</v>
      </c>
      <c r="T487" s="19"/>
      <c r="U487" s="20">
        <f t="shared" ca="1" si="232"/>
        <v>2.9494203546502158</v>
      </c>
      <c r="V487" s="20">
        <f t="shared" ca="1" si="233"/>
        <v>2.3362028098832397</v>
      </c>
      <c r="W487" s="21">
        <f t="shared" ca="1" si="248"/>
        <v>6682.3077868942473</v>
      </c>
      <c r="X487" s="20">
        <f t="shared" ca="1" si="249"/>
        <v>6684.6439897041309</v>
      </c>
      <c r="Z487" s="20">
        <f t="shared" ca="1" si="234"/>
        <v>24.754337019444968</v>
      </c>
      <c r="AA487" s="20">
        <f t="shared" ca="1" si="235"/>
        <v>0.80298376109030967</v>
      </c>
      <c r="AB487" s="21">
        <f t="shared" ca="1" si="250"/>
        <v>8022.1933692198409</v>
      </c>
      <c r="AC487" s="20">
        <f t="shared" ca="1" si="251"/>
        <v>8022.9963529809311</v>
      </c>
      <c r="AE487" s="20">
        <f t="shared" ca="1" si="236"/>
        <v>10.567640448971705</v>
      </c>
      <c r="AF487" s="20">
        <f t="shared" ca="1" si="237"/>
        <v>0.75212847013088913</v>
      </c>
      <c r="AG487" s="21">
        <f t="shared" ca="1" si="252"/>
        <v>8672.1607887240898</v>
      </c>
      <c r="AH487" s="20">
        <f t="shared" ca="1" si="253"/>
        <v>8672.9129171942204</v>
      </c>
      <c r="AJ487" s="20">
        <f t="shared" ca="1" si="238"/>
        <v>9.7313410706696661</v>
      </c>
      <c r="AK487" s="20">
        <f t="shared" ca="1" si="239"/>
        <v>8.3607947693659117</v>
      </c>
      <c r="AL487" s="21">
        <f t="shared" ca="1" si="254"/>
        <v>8629.8085505538183</v>
      </c>
      <c r="AM487" s="20">
        <f t="shared" ca="1" si="255"/>
        <v>8638.1693453231837</v>
      </c>
    </row>
    <row r="488" spans="1:39" x14ac:dyDescent="0.25">
      <c r="A488" s="20">
        <f t="shared" ca="1" si="224"/>
        <v>19.21662167437707</v>
      </c>
      <c r="B488" s="20">
        <f t="shared" ca="1" si="225"/>
        <v>4.2062030293159749</v>
      </c>
      <c r="C488" s="21">
        <f t="shared" ca="1" si="240"/>
        <v>8564.2929448253708</v>
      </c>
      <c r="D488" s="20">
        <f t="shared" ca="1" si="241"/>
        <v>8568.4991478546872</v>
      </c>
      <c r="E488" s="19"/>
      <c r="F488" s="20">
        <f t="shared" ca="1" si="226"/>
        <v>24.913674993639685</v>
      </c>
      <c r="G488" s="20">
        <f t="shared" ca="1" si="227"/>
        <v>6.3083325733820841</v>
      </c>
      <c r="H488" s="21">
        <f t="shared" ca="1" si="242"/>
        <v>8467.791444604738</v>
      </c>
      <c r="I488" s="20">
        <f t="shared" ca="1" si="243"/>
        <v>8474.0997771781203</v>
      </c>
      <c r="J488" s="19"/>
      <c r="K488" s="20">
        <f t="shared" ca="1" si="228"/>
        <v>2.0757114902841107</v>
      </c>
      <c r="L488" s="20">
        <f t="shared" ca="1" si="229"/>
        <v>4.0650949163285368</v>
      </c>
      <c r="M488" s="21">
        <f t="shared" ca="1" si="244"/>
        <v>6994.1644397288546</v>
      </c>
      <c r="N488" s="20">
        <f t="shared" ca="1" si="245"/>
        <v>6998.2295346451829</v>
      </c>
      <c r="O488" s="19"/>
      <c r="P488" s="20">
        <f t="shared" ca="1" si="230"/>
        <v>39.882568776762206</v>
      </c>
      <c r="Q488" s="20">
        <f t="shared" ca="1" si="231"/>
        <v>12.297672074623902</v>
      </c>
      <c r="R488" s="21">
        <f t="shared" ca="1" si="246"/>
        <v>8261.8480837207426</v>
      </c>
      <c r="S488" s="20">
        <f t="shared" ca="1" si="247"/>
        <v>8274.1457557953672</v>
      </c>
      <c r="T488" s="19"/>
      <c r="U488" s="20">
        <f t="shared" ca="1" si="232"/>
        <v>8.7331026729693235</v>
      </c>
      <c r="V488" s="20">
        <f t="shared" ca="1" si="233"/>
        <v>1.696384074837969</v>
      </c>
      <c r="W488" s="21">
        <f t="shared" ca="1" si="248"/>
        <v>6693.3770923770999</v>
      </c>
      <c r="X488" s="20">
        <f t="shared" ca="1" si="249"/>
        <v>6695.0734764519375</v>
      </c>
      <c r="Z488" s="20">
        <f t="shared" ca="1" si="234"/>
        <v>6.2829467959726646</v>
      </c>
      <c r="AA488" s="20">
        <f t="shared" ca="1" si="235"/>
        <v>2.2200471518029672</v>
      </c>
      <c r="AB488" s="21">
        <f t="shared" ca="1" si="250"/>
        <v>8029.2792997769038</v>
      </c>
      <c r="AC488" s="20">
        <f t="shared" ca="1" si="251"/>
        <v>8031.4993469287065</v>
      </c>
      <c r="AE488" s="20">
        <f t="shared" ca="1" si="236"/>
        <v>3.3119290201607856</v>
      </c>
      <c r="AF488" s="20">
        <f t="shared" ca="1" si="237"/>
        <v>4.0038642586453941</v>
      </c>
      <c r="AG488" s="21">
        <f t="shared" ca="1" si="252"/>
        <v>8676.2248462143816</v>
      </c>
      <c r="AH488" s="20">
        <f t="shared" ca="1" si="253"/>
        <v>8680.2287104730276</v>
      </c>
      <c r="AJ488" s="20">
        <f t="shared" ca="1" si="238"/>
        <v>10.58696865462043</v>
      </c>
      <c r="AK488" s="20">
        <f t="shared" ca="1" si="239"/>
        <v>2.7142337770967386</v>
      </c>
      <c r="AL488" s="21">
        <f t="shared" ca="1" si="254"/>
        <v>8648.7563139778049</v>
      </c>
      <c r="AM488" s="20">
        <f t="shared" ca="1" si="255"/>
        <v>8651.4705477549014</v>
      </c>
    </row>
    <row r="489" spans="1:39" x14ac:dyDescent="0.25">
      <c r="A489" s="20">
        <f t="shared" ca="1" si="224"/>
        <v>15.668353834003529</v>
      </c>
      <c r="B489" s="20">
        <f t="shared" ca="1" si="225"/>
        <v>9.6834698323884876</v>
      </c>
      <c r="C489" s="21">
        <f t="shared" ca="1" si="240"/>
        <v>8584.1675016886911</v>
      </c>
      <c r="D489" s="20">
        <f t="shared" ca="1" si="241"/>
        <v>8593.8509715210803</v>
      </c>
      <c r="E489" s="19"/>
      <c r="F489" s="20">
        <f t="shared" ca="1" si="226"/>
        <v>20.085556491265308</v>
      </c>
      <c r="G489" s="20">
        <f t="shared" ca="1" si="227"/>
        <v>7.2848230359849726</v>
      </c>
      <c r="H489" s="21">
        <f t="shared" ca="1" si="242"/>
        <v>8494.1853336693857</v>
      </c>
      <c r="I489" s="20">
        <f t="shared" ca="1" si="243"/>
        <v>8501.4701567053708</v>
      </c>
      <c r="J489" s="19"/>
      <c r="K489" s="20">
        <f t="shared" ca="1" si="228"/>
        <v>2.8449771938128494</v>
      </c>
      <c r="L489" s="20">
        <f t="shared" ca="1" si="229"/>
        <v>1.7405369450795263</v>
      </c>
      <c r="M489" s="21">
        <f t="shared" ca="1" si="244"/>
        <v>7001.0745118389959</v>
      </c>
      <c r="N489" s="20">
        <f t="shared" ca="1" si="245"/>
        <v>7002.8150487840758</v>
      </c>
      <c r="O489" s="19"/>
      <c r="P489" s="20">
        <f t="shared" ca="1" si="230"/>
        <v>2.2907073238436513</v>
      </c>
      <c r="Q489" s="20">
        <f t="shared" ca="1" si="231"/>
        <v>8.9255338554232679</v>
      </c>
      <c r="R489" s="21">
        <f t="shared" ca="1" si="246"/>
        <v>8276.4364631192111</v>
      </c>
      <c r="S489" s="20">
        <f t="shared" ca="1" si="247"/>
        <v>8285.3619969746342</v>
      </c>
      <c r="T489" s="19"/>
      <c r="U489" s="20">
        <f t="shared" ca="1" si="232"/>
        <v>0.44535904855668362</v>
      </c>
      <c r="V489" s="20">
        <f t="shared" ca="1" si="233"/>
        <v>1.1034482722597614</v>
      </c>
      <c r="W489" s="21">
        <f t="shared" ca="1" si="248"/>
        <v>6695.5188355004939</v>
      </c>
      <c r="X489" s="20">
        <f t="shared" ca="1" si="249"/>
        <v>6696.6222837727537</v>
      </c>
      <c r="Z489" s="20">
        <f t="shared" ca="1" si="234"/>
        <v>7.5593053412816715</v>
      </c>
      <c r="AA489" s="20">
        <f t="shared" ca="1" si="235"/>
        <v>7.6470268197905771</v>
      </c>
      <c r="AB489" s="21">
        <f t="shared" ca="1" si="250"/>
        <v>8039.0586522699878</v>
      </c>
      <c r="AC489" s="20">
        <f t="shared" ca="1" si="251"/>
        <v>8046.7056790897786</v>
      </c>
      <c r="AE489" s="20">
        <f t="shared" ca="1" si="236"/>
        <v>1.477392555994395</v>
      </c>
      <c r="AF489" s="20">
        <f t="shared" ca="1" si="237"/>
        <v>2.8929407834707042</v>
      </c>
      <c r="AG489" s="21">
        <f t="shared" ca="1" si="252"/>
        <v>8681.7061030290224</v>
      </c>
      <c r="AH489" s="20">
        <f t="shared" ca="1" si="253"/>
        <v>8684.5990438124936</v>
      </c>
      <c r="AJ489" s="20">
        <f t="shared" ca="1" si="238"/>
        <v>20.88581383310467</v>
      </c>
      <c r="AK489" s="20">
        <f t="shared" ca="1" si="239"/>
        <v>0.46753875730639338</v>
      </c>
      <c r="AL489" s="21">
        <f t="shared" ca="1" si="254"/>
        <v>8672.3563615880066</v>
      </c>
      <c r="AM489" s="20">
        <f t="shared" ca="1" si="255"/>
        <v>8672.8239003453127</v>
      </c>
    </row>
    <row r="490" spans="1:39" x14ac:dyDescent="0.25">
      <c r="A490" s="20">
        <f t="shared" ca="1" si="224"/>
        <v>3.263998669354685</v>
      </c>
      <c r="B490" s="20">
        <f t="shared" ca="1" si="225"/>
        <v>5.211650963170622</v>
      </c>
      <c r="C490" s="21">
        <f t="shared" ca="1" si="240"/>
        <v>8597.1149701904342</v>
      </c>
      <c r="D490" s="20">
        <f t="shared" ca="1" si="241"/>
        <v>8602.3266211536047</v>
      </c>
      <c r="E490" s="19"/>
      <c r="F490" s="20">
        <f t="shared" ca="1" si="226"/>
        <v>10.447811146011912</v>
      </c>
      <c r="G490" s="20">
        <f t="shared" ca="1" si="227"/>
        <v>3.5732731097054691</v>
      </c>
      <c r="H490" s="21">
        <f t="shared" ca="1" si="242"/>
        <v>8511.9179678513829</v>
      </c>
      <c r="I490" s="20">
        <f t="shared" ca="1" si="243"/>
        <v>8515.4912409610879</v>
      </c>
      <c r="J490" s="19"/>
      <c r="K490" s="20">
        <f t="shared" ca="1" si="228"/>
        <v>6.2425817386647999</v>
      </c>
      <c r="L490" s="20">
        <f t="shared" ca="1" si="229"/>
        <v>1.0095106512568566</v>
      </c>
      <c r="M490" s="21">
        <f t="shared" ca="1" si="244"/>
        <v>7009.0576305227405</v>
      </c>
      <c r="N490" s="20">
        <f t="shared" ca="1" si="245"/>
        <v>7010.0671411739977</v>
      </c>
      <c r="O490" s="19"/>
      <c r="P490" s="20">
        <f t="shared" ca="1" si="230"/>
        <v>11.66706538191182</v>
      </c>
      <c r="Q490" s="20">
        <f t="shared" ca="1" si="231"/>
        <v>2.3435702903165105</v>
      </c>
      <c r="R490" s="21">
        <f t="shared" ca="1" si="246"/>
        <v>8297.0290623565452</v>
      </c>
      <c r="S490" s="20">
        <f t="shared" ca="1" si="247"/>
        <v>8299.3726326468623</v>
      </c>
      <c r="T490" s="19"/>
      <c r="U490" s="20">
        <f t="shared" ca="1" si="232"/>
        <v>4.1739106406381907</v>
      </c>
      <c r="V490" s="20">
        <f t="shared" ca="1" si="233"/>
        <v>1.521786294322292</v>
      </c>
      <c r="W490" s="21">
        <f t="shared" ca="1" si="248"/>
        <v>6700.7961944133922</v>
      </c>
      <c r="X490" s="20">
        <f t="shared" ca="1" si="249"/>
        <v>6702.3179807077149</v>
      </c>
      <c r="Z490" s="20">
        <f t="shared" ca="1" si="234"/>
        <v>0.72519677752337863</v>
      </c>
      <c r="AA490" s="20">
        <f t="shared" ca="1" si="235"/>
        <v>3.7926234872623947</v>
      </c>
      <c r="AB490" s="21">
        <f t="shared" ca="1" si="250"/>
        <v>8047.4308758673023</v>
      </c>
      <c r="AC490" s="20">
        <f t="shared" ca="1" si="251"/>
        <v>8051.2234993545644</v>
      </c>
      <c r="AE490" s="20">
        <f t="shared" ca="1" si="236"/>
        <v>7.2307991632164539</v>
      </c>
      <c r="AF490" s="20">
        <f t="shared" ca="1" si="237"/>
        <v>5.6713751694694352</v>
      </c>
      <c r="AG490" s="21">
        <f t="shared" ca="1" si="252"/>
        <v>8691.8298429757106</v>
      </c>
      <c r="AH490" s="20">
        <f t="shared" ca="1" si="253"/>
        <v>8697.5012181451802</v>
      </c>
      <c r="AJ490" s="20">
        <f t="shared" ca="1" si="238"/>
        <v>2.7012674093201614</v>
      </c>
      <c r="AK490" s="20">
        <f t="shared" ca="1" si="239"/>
        <v>0.88630925402013394</v>
      </c>
      <c r="AL490" s="21">
        <f t="shared" ca="1" si="254"/>
        <v>8675.525167754633</v>
      </c>
      <c r="AM490" s="20">
        <f t="shared" ca="1" si="255"/>
        <v>8676.4114770086526</v>
      </c>
    </row>
    <row r="491" spans="1:39" x14ac:dyDescent="0.25">
      <c r="A491" s="20">
        <f t="shared" ca="1" si="224"/>
        <v>5.9951240209308541</v>
      </c>
      <c r="B491" s="20">
        <f t="shared" ca="1" si="225"/>
        <v>4.6939185184946197</v>
      </c>
      <c r="C491" s="21">
        <f t="shared" ca="1" si="240"/>
        <v>8608.321745174535</v>
      </c>
      <c r="D491" s="20">
        <f t="shared" ca="1" si="241"/>
        <v>8613.0156636930296</v>
      </c>
      <c r="E491" s="19"/>
      <c r="F491" s="20">
        <f t="shared" ca="1" si="226"/>
        <v>5.2059686287007256</v>
      </c>
      <c r="G491" s="20">
        <f t="shared" ca="1" si="227"/>
        <v>1.4158626972886672</v>
      </c>
      <c r="H491" s="21">
        <f t="shared" ca="1" si="242"/>
        <v>8520.6972095897891</v>
      </c>
      <c r="I491" s="20">
        <f t="shared" ca="1" si="243"/>
        <v>8522.1130722870785</v>
      </c>
      <c r="J491" s="19"/>
      <c r="K491" s="20">
        <f t="shared" ca="1" si="228"/>
        <v>0.74425629521132308</v>
      </c>
      <c r="L491" s="20">
        <f t="shared" ca="1" si="229"/>
        <v>10.715773786244087</v>
      </c>
      <c r="M491" s="21">
        <f t="shared" ca="1" si="244"/>
        <v>7010.8113974692087</v>
      </c>
      <c r="N491" s="20">
        <f t="shared" ca="1" si="245"/>
        <v>7021.5271712554531</v>
      </c>
      <c r="O491" s="19"/>
      <c r="P491" s="20">
        <f t="shared" ca="1" si="230"/>
        <v>11.848290330408496</v>
      </c>
      <c r="Q491" s="20">
        <f t="shared" ca="1" si="231"/>
        <v>0.50972478004747579</v>
      </c>
      <c r="R491" s="21">
        <f t="shared" ca="1" si="246"/>
        <v>8311.2209229772707</v>
      </c>
      <c r="S491" s="20">
        <f t="shared" ca="1" si="247"/>
        <v>8311.7306477573184</v>
      </c>
      <c r="T491" s="19"/>
      <c r="U491" s="20">
        <f t="shared" ca="1" si="232"/>
        <v>0.16738891598282171</v>
      </c>
      <c r="V491" s="20">
        <f t="shared" ca="1" si="233"/>
        <v>1.0349994447774344</v>
      </c>
      <c r="W491" s="21">
        <f t="shared" ca="1" si="248"/>
        <v>6702.4853696236978</v>
      </c>
      <c r="X491" s="20">
        <f t="shared" ca="1" si="249"/>
        <v>6703.5203690684748</v>
      </c>
      <c r="Z491" s="20">
        <f t="shared" ca="1" si="234"/>
        <v>30.681040284056287</v>
      </c>
      <c r="AA491" s="20">
        <f t="shared" ca="1" si="235"/>
        <v>3.6005922617665997</v>
      </c>
      <c r="AB491" s="21">
        <f t="shared" ca="1" si="250"/>
        <v>8081.9045396386209</v>
      </c>
      <c r="AC491" s="20">
        <f t="shared" ca="1" si="251"/>
        <v>8085.5051319003878</v>
      </c>
      <c r="AE491" s="20">
        <f t="shared" ca="1" si="236"/>
        <v>3.5425045077162682</v>
      </c>
      <c r="AF491" s="20">
        <f t="shared" ca="1" si="237"/>
        <v>10.412599340124244</v>
      </c>
      <c r="AG491" s="21">
        <f t="shared" ca="1" si="252"/>
        <v>8701.0437226528957</v>
      </c>
      <c r="AH491" s="20">
        <f t="shared" ca="1" si="253"/>
        <v>8711.4563219930205</v>
      </c>
      <c r="AJ491" s="20">
        <f t="shared" ca="1" si="238"/>
        <v>10.390493377783621</v>
      </c>
      <c r="AK491" s="20">
        <f t="shared" ca="1" si="239"/>
        <v>8.7687833541633413</v>
      </c>
      <c r="AL491" s="21">
        <f t="shared" ca="1" si="254"/>
        <v>8686.8019703864356</v>
      </c>
      <c r="AM491" s="20">
        <f t="shared" ca="1" si="255"/>
        <v>8695.5707537405997</v>
      </c>
    </row>
    <row r="492" spans="1:39" x14ac:dyDescent="0.25">
      <c r="A492" s="20">
        <f t="shared" ca="1" si="224"/>
        <v>11.918837817566454</v>
      </c>
      <c r="B492" s="20">
        <f t="shared" ca="1" si="225"/>
        <v>5.5922687969229168</v>
      </c>
      <c r="C492" s="21">
        <f t="shared" ca="1" si="240"/>
        <v>8624.9345015105955</v>
      </c>
      <c r="D492" s="20">
        <f t="shared" ca="1" si="241"/>
        <v>8630.5267703075187</v>
      </c>
      <c r="E492" s="19"/>
      <c r="F492" s="20">
        <f t="shared" ca="1" si="226"/>
        <v>1.2448477959759363</v>
      </c>
      <c r="G492" s="20">
        <f t="shared" ca="1" si="227"/>
        <v>12.384222951083995</v>
      </c>
      <c r="H492" s="21">
        <f t="shared" ca="1" si="242"/>
        <v>8523.3579200830536</v>
      </c>
      <c r="I492" s="20">
        <f t="shared" ca="1" si="243"/>
        <v>8535.7421430341383</v>
      </c>
      <c r="J492" s="19"/>
      <c r="K492" s="20">
        <f t="shared" ca="1" si="228"/>
        <v>6.2698527638403974</v>
      </c>
      <c r="L492" s="20">
        <f t="shared" ca="1" si="229"/>
        <v>11.011284971565354</v>
      </c>
      <c r="M492" s="21">
        <f t="shared" ca="1" si="244"/>
        <v>7027.7970240192935</v>
      </c>
      <c r="N492" s="20">
        <f t="shared" ca="1" si="245"/>
        <v>7038.8083089908587</v>
      </c>
      <c r="O492" s="19"/>
      <c r="P492" s="20">
        <f t="shared" ca="1" si="230"/>
        <v>5.673580750766769</v>
      </c>
      <c r="Q492" s="20">
        <f t="shared" ca="1" si="231"/>
        <v>5.5390831729307228</v>
      </c>
      <c r="R492" s="21">
        <f t="shared" ca="1" si="246"/>
        <v>8317.404228508085</v>
      </c>
      <c r="S492" s="20">
        <f t="shared" ca="1" si="247"/>
        <v>8322.943311681016</v>
      </c>
      <c r="T492" s="19"/>
      <c r="U492" s="20">
        <f t="shared" ca="1" si="232"/>
        <v>8.8109766500451929</v>
      </c>
      <c r="V492" s="20">
        <f t="shared" ca="1" si="233"/>
        <v>0.7898216040304169</v>
      </c>
      <c r="W492" s="21">
        <f t="shared" ca="1" si="248"/>
        <v>6712.3313457185204</v>
      </c>
      <c r="X492" s="20">
        <f t="shared" ca="1" si="249"/>
        <v>6713.1211673225507</v>
      </c>
      <c r="Z492" s="20">
        <f t="shared" ca="1" si="234"/>
        <v>0.85026973900749092</v>
      </c>
      <c r="AA492" s="20">
        <f t="shared" ca="1" si="235"/>
        <v>14.565414339074843</v>
      </c>
      <c r="AB492" s="21">
        <f t="shared" ca="1" si="250"/>
        <v>8086.3554016393955</v>
      </c>
      <c r="AC492" s="20">
        <f t="shared" ca="1" si="251"/>
        <v>8100.9208159784703</v>
      </c>
      <c r="AE492" s="20">
        <f t="shared" ca="1" si="236"/>
        <v>34.949286586187533</v>
      </c>
      <c r="AF492" s="20">
        <f t="shared" ca="1" si="237"/>
        <v>3.127517147669725</v>
      </c>
      <c r="AG492" s="21">
        <f t="shared" ca="1" si="252"/>
        <v>8746.4056085792072</v>
      </c>
      <c r="AH492" s="20">
        <f t="shared" ca="1" si="253"/>
        <v>8749.5331257268772</v>
      </c>
      <c r="AJ492" s="20">
        <f t="shared" ca="1" si="238"/>
        <v>4.2639877750280872</v>
      </c>
      <c r="AK492" s="20">
        <f t="shared" ca="1" si="239"/>
        <v>13.021669325220801</v>
      </c>
      <c r="AL492" s="21">
        <f t="shared" ca="1" si="254"/>
        <v>8699.8347415156277</v>
      </c>
      <c r="AM492" s="20">
        <f t="shared" ca="1" si="255"/>
        <v>8712.8564108408482</v>
      </c>
    </row>
    <row r="493" spans="1:39" x14ac:dyDescent="0.25">
      <c r="A493" s="20">
        <f t="shared" ca="1" si="224"/>
        <v>32.545427354814599</v>
      </c>
      <c r="B493" s="20">
        <f t="shared" ca="1" si="225"/>
        <v>0.87287528720572261</v>
      </c>
      <c r="C493" s="21">
        <f t="shared" ca="1" si="240"/>
        <v>8663.0721976623336</v>
      </c>
      <c r="D493" s="20">
        <f t="shared" ca="1" si="241"/>
        <v>8663.9450729495402</v>
      </c>
      <c r="E493" s="19"/>
      <c r="F493" s="20">
        <f t="shared" ca="1" si="226"/>
        <v>8.7293248090899596</v>
      </c>
      <c r="G493" s="20">
        <f t="shared" ca="1" si="227"/>
        <v>6.8666122514029251</v>
      </c>
      <c r="H493" s="21">
        <f t="shared" ca="1" si="242"/>
        <v>8544.4714678432283</v>
      </c>
      <c r="I493" s="20">
        <f t="shared" ca="1" si="243"/>
        <v>8551.3380800946306</v>
      </c>
      <c r="J493" s="19"/>
      <c r="K493" s="20">
        <f t="shared" ca="1" si="228"/>
        <v>3.6456727339083557</v>
      </c>
      <c r="L493" s="20">
        <f t="shared" ca="1" si="229"/>
        <v>12.083884609931157</v>
      </c>
      <c r="M493" s="21">
        <f t="shared" ca="1" si="244"/>
        <v>7042.4539817247669</v>
      </c>
      <c r="N493" s="20">
        <f t="shared" ca="1" si="245"/>
        <v>7054.5378663346983</v>
      </c>
      <c r="O493" s="19"/>
      <c r="P493" s="20">
        <f t="shared" ca="1" si="230"/>
        <v>3.9569594004754842</v>
      </c>
      <c r="Q493" s="20">
        <f t="shared" ca="1" si="231"/>
        <v>1.5309870088997097</v>
      </c>
      <c r="R493" s="21">
        <f t="shared" ca="1" si="246"/>
        <v>8326.9002710814912</v>
      </c>
      <c r="S493" s="20">
        <f t="shared" ca="1" si="247"/>
        <v>8328.4312580903916</v>
      </c>
      <c r="T493" s="19"/>
      <c r="U493" s="20">
        <f t="shared" ca="1" si="232"/>
        <v>50.066056184333377</v>
      </c>
      <c r="V493" s="20">
        <f t="shared" ca="1" si="233"/>
        <v>3.0182113262786041</v>
      </c>
      <c r="W493" s="21">
        <f t="shared" ca="1" si="248"/>
        <v>6763.187223506884</v>
      </c>
      <c r="X493" s="20">
        <f t="shared" ca="1" si="249"/>
        <v>6766.2054348331631</v>
      </c>
      <c r="Z493" s="20">
        <f t="shared" ca="1" si="234"/>
        <v>8.4267078746208739</v>
      </c>
      <c r="AA493" s="20">
        <f t="shared" ca="1" si="235"/>
        <v>3.804847289009992</v>
      </c>
      <c r="AB493" s="21">
        <f t="shared" ca="1" si="250"/>
        <v>8109.3475238530909</v>
      </c>
      <c r="AC493" s="20">
        <f t="shared" ca="1" si="251"/>
        <v>8113.1523711421005</v>
      </c>
      <c r="AE493" s="20">
        <f t="shared" ca="1" si="236"/>
        <v>1.6411733893538161</v>
      </c>
      <c r="AF493" s="20">
        <f t="shared" ca="1" si="237"/>
        <v>3.7648088194071976</v>
      </c>
      <c r="AG493" s="21">
        <f t="shared" ca="1" si="252"/>
        <v>8751.1742991162319</v>
      </c>
      <c r="AH493" s="20">
        <f t="shared" ca="1" si="253"/>
        <v>8754.9391079356392</v>
      </c>
      <c r="AJ493" s="20">
        <f t="shared" ca="1" si="238"/>
        <v>11.606928230107304</v>
      </c>
      <c r="AK493" s="20">
        <f t="shared" ca="1" si="239"/>
        <v>6.0013467871728325</v>
      </c>
      <c r="AL493" s="21">
        <f t="shared" ca="1" si="254"/>
        <v>8724.463339070955</v>
      </c>
      <c r="AM493" s="20">
        <f t="shared" ca="1" si="255"/>
        <v>8730.4646858581273</v>
      </c>
    </row>
    <row r="494" spans="1:39" x14ac:dyDescent="0.25">
      <c r="A494" s="20">
        <f t="shared" ca="1" si="224"/>
        <v>5.6932776858522454</v>
      </c>
      <c r="B494" s="20">
        <f t="shared" ca="1" si="225"/>
        <v>7.2816259304158075</v>
      </c>
      <c r="C494" s="21">
        <f t="shared" ca="1" si="240"/>
        <v>8669.6383506353923</v>
      </c>
      <c r="D494" s="20">
        <f t="shared" ca="1" si="241"/>
        <v>8676.9199765658086</v>
      </c>
      <c r="E494" s="19"/>
      <c r="F494" s="20">
        <f t="shared" ca="1" si="226"/>
        <v>0.94191255672706498</v>
      </c>
      <c r="G494" s="20">
        <f t="shared" ca="1" si="227"/>
        <v>3.5905602645451569</v>
      </c>
      <c r="H494" s="21">
        <f t="shared" ca="1" si="242"/>
        <v>8552.279992651358</v>
      </c>
      <c r="I494" s="20">
        <f t="shared" ca="1" si="243"/>
        <v>8555.8705529159033</v>
      </c>
      <c r="J494" s="19"/>
      <c r="K494" s="20">
        <f t="shared" ca="1" si="228"/>
        <v>3.7312954498324351</v>
      </c>
      <c r="L494" s="20">
        <f t="shared" ca="1" si="229"/>
        <v>20.375650381986461</v>
      </c>
      <c r="M494" s="21">
        <f t="shared" ca="1" si="244"/>
        <v>7058.2691617845303</v>
      </c>
      <c r="N494" s="20">
        <f t="shared" ca="1" si="245"/>
        <v>7078.6448121665171</v>
      </c>
      <c r="O494" s="19"/>
      <c r="P494" s="20">
        <f t="shared" ca="1" si="230"/>
        <v>5.9889142107559357</v>
      </c>
      <c r="Q494" s="20">
        <f t="shared" ca="1" si="231"/>
        <v>7.1620258336736704</v>
      </c>
      <c r="R494" s="21">
        <f t="shared" ca="1" si="246"/>
        <v>8334.4201723011483</v>
      </c>
      <c r="S494" s="20">
        <f t="shared" ca="1" si="247"/>
        <v>8341.5821981348217</v>
      </c>
      <c r="T494" s="19"/>
      <c r="U494" s="20">
        <f t="shared" ca="1" si="232"/>
        <v>0.13202872643492825</v>
      </c>
      <c r="V494" s="20">
        <f t="shared" ca="1" si="233"/>
        <v>4.3542491394039899</v>
      </c>
      <c r="W494" s="21">
        <f t="shared" ca="1" si="248"/>
        <v>6766.3374635595983</v>
      </c>
      <c r="X494" s="20">
        <f t="shared" ca="1" si="249"/>
        <v>6770.691712699002</v>
      </c>
      <c r="Z494" s="20">
        <f t="shared" ca="1" si="234"/>
        <v>4.7672702256942996</v>
      </c>
      <c r="AA494" s="20">
        <f t="shared" ca="1" si="235"/>
        <v>3.005814892583246</v>
      </c>
      <c r="AB494" s="21">
        <f t="shared" ca="1" si="250"/>
        <v>8117.9196413677946</v>
      </c>
      <c r="AC494" s="20">
        <f t="shared" ca="1" si="251"/>
        <v>8120.9254562603783</v>
      </c>
      <c r="AE494" s="20">
        <f t="shared" ca="1" si="236"/>
        <v>5.7835129961808329</v>
      </c>
      <c r="AF494" s="20">
        <f t="shared" ca="1" si="237"/>
        <v>2.1042877806689875</v>
      </c>
      <c r="AG494" s="21">
        <f t="shared" ca="1" si="252"/>
        <v>8760.7226209318196</v>
      </c>
      <c r="AH494" s="20">
        <f t="shared" ca="1" si="253"/>
        <v>8762.8269087124881</v>
      </c>
      <c r="AJ494" s="20">
        <f t="shared" ca="1" si="238"/>
        <v>3.4540584552333562</v>
      </c>
      <c r="AK494" s="20">
        <f t="shared" ca="1" si="239"/>
        <v>19.429633932550651</v>
      </c>
      <c r="AL494" s="21">
        <f t="shared" ca="1" si="254"/>
        <v>8733.9187443133615</v>
      </c>
      <c r="AM494" s="20">
        <f t="shared" ca="1" si="255"/>
        <v>8753.3483782459116</v>
      </c>
    </row>
    <row r="495" spans="1:39" x14ac:dyDescent="0.25">
      <c r="A495" s="20">
        <f t="shared" ca="1" si="224"/>
        <v>8.4799218443258244</v>
      </c>
      <c r="B495" s="20">
        <f t="shared" ca="1" si="225"/>
        <v>2.944934411233135</v>
      </c>
      <c r="C495" s="21">
        <f t="shared" ca="1" si="240"/>
        <v>8685.3998984101345</v>
      </c>
      <c r="D495" s="20">
        <f t="shared" ca="1" si="241"/>
        <v>8688.3448328213672</v>
      </c>
      <c r="E495" s="19"/>
      <c r="F495" s="20">
        <f t="shared" ca="1" si="226"/>
        <v>3.2664298322258656</v>
      </c>
      <c r="G495" s="20">
        <f t="shared" ca="1" si="227"/>
        <v>3.0604831627900624</v>
      </c>
      <c r="H495" s="21">
        <f t="shared" ca="1" si="242"/>
        <v>8559.1369827481285</v>
      </c>
      <c r="I495" s="20">
        <f t="shared" ca="1" si="243"/>
        <v>8562.1974659109183</v>
      </c>
      <c r="J495" s="19"/>
      <c r="K495" s="20">
        <f t="shared" ca="1" si="228"/>
        <v>1.7286692864662649</v>
      </c>
      <c r="L495" s="20">
        <f t="shared" ca="1" si="229"/>
        <v>8.1551201002946367</v>
      </c>
      <c r="M495" s="21">
        <f t="shared" ca="1" si="244"/>
        <v>7080.3734814529835</v>
      </c>
      <c r="N495" s="20">
        <f t="shared" ca="1" si="245"/>
        <v>7088.5286015532783</v>
      </c>
      <c r="O495" s="19"/>
      <c r="P495" s="20">
        <f t="shared" ca="1" si="230"/>
        <v>46.18941231510945</v>
      </c>
      <c r="Q495" s="20">
        <f t="shared" ca="1" si="231"/>
        <v>2.7196399119313051</v>
      </c>
      <c r="R495" s="21">
        <f t="shared" ca="1" si="246"/>
        <v>8387.7716104499304</v>
      </c>
      <c r="S495" s="20">
        <f t="shared" ca="1" si="247"/>
        <v>8390.4912503618616</v>
      </c>
      <c r="T495" s="19"/>
      <c r="U495" s="20">
        <f t="shared" ca="1" si="232"/>
        <v>17.536556467767149</v>
      </c>
      <c r="V495" s="20">
        <f t="shared" ca="1" si="233"/>
        <v>2.0670530595685701</v>
      </c>
      <c r="W495" s="21">
        <f t="shared" ca="1" si="248"/>
        <v>6788.2282691667688</v>
      </c>
      <c r="X495" s="20">
        <f t="shared" ca="1" si="249"/>
        <v>6790.2953222263377</v>
      </c>
      <c r="Z495" s="20">
        <f t="shared" ca="1" si="234"/>
        <v>19.752781739403993</v>
      </c>
      <c r="AA495" s="20">
        <f t="shared" ca="1" si="235"/>
        <v>0.81357241171489658</v>
      </c>
      <c r="AB495" s="21">
        <f t="shared" ca="1" si="250"/>
        <v>8140.6782379997821</v>
      </c>
      <c r="AC495" s="20">
        <f t="shared" ca="1" si="251"/>
        <v>8141.4918104114968</v>
      </c>
      <c r="AE495" s="20">
        <f t="shared" ca="1" si="236"/>
        <v>3.2453983689407062</v>
      </c>
      <c r="AF495" s="20">
        <f t="shared" ca="1" si="237"/>
        <v>3.280928024058873</v>
      </c>
      <c r="AG495" s="21">
        <f t="shared" ca="1" si="252"/>
        <v>8766.0723070814292</v>
      </c>
      <c r="AH495" s="20">
        <f t="shared" ca="1" si="253"/>
        <v>8769.3532351054873</v>
      </c>
      <c r="AJ495" s="20">
        <f t="shared" ca="1" si="238"/>
        <v>20.392250078579107</v>
      </c>
      <c r="AK495" s="20">
        <f t="shared" ca="1" si="239"/>
        <v>1.9660834197537516</v>
      </c>
      <c r="AL495" s="21">
        <f t="shared" ca="1" si="254"/>
        <v>8773.7406283244909</v>
      </c>
      <c r="AM495" s="20">
        <f t="shared" ca="1" si="255"/>
        <v>8775.7067117442439</v>
      </c>
    </row>
    <row r="496" spans="1:39" x14ac:dyDescent="0.25">
      <c r="A496" s="20">
        <f t="shared" ca="1" si="224"/>
        <v>16.380879435311197</v>
      </c>
      <c r="B496" s="20">
        <f t="shared" ca="1" si="225"/>
        <v>10.800623354489213</v>
      </c>
      <c r="C496" s="21">
        <f t="shared" ca="1" si="240"/>
        <v>8704.7257122566789</v>
      </c>
      <c r="D496" s="20">
        <f t="shared" ca="1" si="241"/>
        <v>8715.5263356111682</v>
      </c>
      <c r="E496" s="19"/>
      <c r="F496" s="20">
        <f t="shared" ca="1" si="226"/>
        <v>12.589454106845643</v>
      </c>
      <c r="G496" s="20">
        <f t="shared" ca="1" si="227"/>
        <v>1.2681971939847803</v>
      </c>
      <c r="H496" s="21">
        <f t="shared" ca="1" si="242"/>
        <v>8574.7869200177647</v>
      </c>
      <c r="I496" s="20">
        <f t="shared" ca="1" si="243"/>
        <v>8576.0551172117503</v>
      </c>
      <c r="J496" s="19"/>
      <c r="K496" s="20">
        <f t="shared" ca="1" si="228"/>
        <v>2.9092652468360378</v>
      </c>
      <c r="L496" s="20">
        <f t="shared" ca="1" si="229"/>
        <v>2.0667747057261376</v>
      </c>
      <c r="M496" s="21">
        <f t="shared" ca="1" si="244"/>
        <v>7091.4378668001145</v>
      </c>
      <c r="N496" s="20">
        <f t="shared" ca="1" si="245"/>
        <v>7093.5046415058405</v>
      </c>
      <c r="O496" s="19"/>
      <c r="P496" s="20">
        <f t="shared" ca="1" si="230"/>
        <v>4.4586756226071804</v>
      </c>
      <c r="Q496" s="20">
        <f t="shared" ca="1" si="231"/>
        <v>5.2784317420610494</v>
      </c>
      <c r="R496" s="21">
        <f t="shared" ca="1" si="246"/>
        <v>8394.9499259844688</v>
      </c>
      <c r="S496" s="20">
        <f t="shared" ca="1" si="247"/>
        <v>8400.2283577265298</v>
      </c>
      <c r="T496" s="19"/>
      <c r="U496" s="20">
        <f t="shared" ca="1" si="232"/>
        <v>2.3184307941526194</v>
      </c>
      <c r="V496" s="20">
        <f t="shared" ca="1" si="233"/>
        <v>7.0380747411629692</v>
      </c>
      <c r="W496" s="21">
        <f t="shared" ca="1" si="248"/>
        <v>6792.6137530204905</v>
      </c>
      <c r="X496" s="20">
        <f t="shared" ca="1" si="249"/>
        <v>6799.6518277616533</v>
      </c>
      <c r="Z496" s="20">
        <f t="shared" ca="1" si="234"/>
        <v>5.2231047595980682</v>
      </c>
      <c r="AA496" s="20">
        <f t="shared" ca="1" si="235"/>
        <v>3.7359131447237757</v>
      </c>
      <c r="AB496" s="21">
        <f t="shared" ca="1" si="250"/>
        <v>8146.7149151710946</v>
      </c>
      <c r="AC496" s="20">
        <f t="shared" ca="1" si="251"/>
        <v>8150.4508283158184</v>
      </c>
      <c r="AE496" s="20">
        <f t="shared" ca="1" si="236"/>
        <v>0.17012704262583117</v>
      </c>
      <c r="AF496" s="20">
        <f t="shared" ca="1" si="237"/>
        <v>5.6898477382626016</v>
      </c>
      <c r="AG496" s="21">
        <f t="shared" ca="1" si="252"/>
        <v>8769.5233621481129</v>
      </c>
      <c r="AH496" s="20">
        <f t="shared" ca="1" si="253"/>
        <v>8775.2132098863749</v>
      </c>
      <c r="AJ496" s="20">
        <f t="shared" ca="1" si="238"/>
        <v>5.0863083481285045</v>
      </c>
      <c r="AK496" s="20">
        <f t="shared" ca="1" si="239"/>
        <v>3.3371894413170158</v>
      </c>
      <c r="AL496" s="21">
        <f t="shared" ca="1" si="254"/>
        <v>8780.7930200923729</v>
      </c>
      <c r="AM496" s="20">
        <f t="shared" ca="1" si="255"/>
        <v>8784.1302095336905</v>
      </c>
    </row>
    <row r="497" spans="1:39" x14ac:dyDescent="0.25">
      <c r="A497" s="20">
        <f t="shared" ca="1" si="224"/>
        <v>11.854407661665</v>
      </c>
      <c r="B497" s="20">
        <f t="shared" ca="1" si="225"/>
        <v>8.1573429246951097</v>
      </c>
      <c r="C497" s="21">
        <f t="shared" ca="1" si="240"/>
        <v>8727.3807432728336</v>
      </c>
      <c r="D497" s="20">
        <f t="shared" ca="1" si="241"/>
        <v>8735.5380861975282</v>
      </c>
      <c r="E497" s="19"/>
      <c r="F497" s="20">
        <f t="shared" ca="1" si="226"/>
        <v>18.794225494460758</v>
      </c>
      <c r="G497" s="20">
        <f t="shared" ca="1" si="227"/>
        <v>2.0244821136122337</v>
      </c>
      <c r="H497" s="21">
        <f t="shared" ca="1" si="242"/>
        <v>8594.8493427062112</v>
      </c>
      <c r="I497" s="20">
        <f t="shared" ca="1" si="243"/>
        <v>8596.8738248198242</v>
      </c>
      <c r="J497" s="19"/>
      <c r="K497" s="20">
        <f t="shared" ca="1" si="228"/>
        <v>2.1700141627775484</v>
      </c>
      <c r="L497" s="20">
        <f t="shared" ca="1" si="229"/>
        <v>2.6120264384049565</v>
      </c>
      <c r="M497" s="21">
        <f t="shared" ca="1" si="244"/>
        <v>7095.6746556686185</v>
      </c>
      <c r="N497" s="20">
        <f t="shared" ca="1" si="245"/>
        <v>7098.2866821070238</v>
      </c>
      <c r="O497" s="19"/>
      <c r="P497" s="20">
        <f t="shared" ca="1" si="230"/>
        <v>3.5195656768802954</v>
      </c>
      <c r="Q497" s="20">
        <f t="shared" ca="1" si="231"/>
        <v>3.9123674203891059</v>
      </c>
      <c r="R497" s="21">
        <f t="shared" ca="1" si="246"/>
        <v>8403.7479234034108</v>
      </c>
      <c r="S497" s="20">
        <f t="shared" ca="1" si="247"/>
        <v>8407.6602908238001</v>
      </c>
      <c r="T497" s="19"/>
      <c r="U497" s="20">
        <f t="shared" ca="1" si="232"/>
        <v>2.9065268152070201</v>
      </c>
      <c r="V497" s="20">
        <f t="shared" ca="1" si="233"/>
        <v>8.5982324594986359</v>
      </c>
      <c r="W497" s="21">
        <f t="shared" ca="1" si="248"/>
        <v>6802.5583545768604</v>
      </c>
      <c r="X497" s="20">
        <f t="shared" ca="1" si="249"/>
        <v>6811.1565870363593</v>
      </c>
      <c r="Z497" s="20">
        <f t="shared" ca="1" si="234"/>
        <v>1.4000034542503357</v>
      </c>
      <c r="AA497" s="20">
        <f t="shared" ca="1" si="235"/>
        <v>12.823119988790411</v>
      </c>
      <c r="AB497" s="21">
        <f t="shared" ca="1" si="250"/>
        <v>8151.8508317700689</v>
      </c>
      <c r="AC497" s="20">
        <f t="shared" ca="1" si="251"/>
        <v>8164.6739517588594</v>
      </c>
      <c r="AE497" s="20">
        <f t="shared" ca="1" si="236"/>
        <v>7.5074362251832181</v>
      </c>
      <c r="AF497" s="20">
        <f t="shared" ca="1" si="237"/>
        <v>8.5285832505704775</v>
      </c>
      <c r="AG497" s="21">
        <f t="shared" ca="1" si="252"/>
        <v>8782.7206461115584</v>
      </c>
      <c r="AH497" s="20">
        <f t="shared" ca="1" si="253"/>
        <v>8791.249229362129</v>
      </c>
      <c r="AJ497" s="20">
        <f t="shared" ca="1" si="238"/>
        <v>50.13820346257264</v>
      </c>
      <c r="AK497" s="20">
        <f t="shared" ca="1" si="239"/>
        <v>5.0661291146470457</v>
      </c>
      <c r="AL497" s="21">
        <f t="shared" ca="1" si="254"/>
        <v>8834.2684129962636</v>
      </c>
      <c r="AM497" s="20">
        <f t="shared" ca="1" si="255"/>
        <v>8839.3345421109098</v>
      </c>
    </row>
    <row r="498" spans="1:39" x14ac:dyDescent="0.25">
      <c r="A498" s="20">
        <f t="shared" ca="1" si="224"/>
        <v>1.8537779593294319</v>
      </c>
      <c r="B498" s="20">
        <f t="shared" ca="1" si="225"/>
        <v>21.187418190446106</v>
      </c>
      <c r="C498" s="21">
        <f t="shared" ca="1" si="240"/>
        <v>8737.391864156858</v>
      </c>
      <c r="D498" s="20">
        <f t="shared" ca="1" si="241"/>
        <v>8758.5792823473039</v>
      </c>
      <c r="E498" s="19"/>
      <c r="F498" s="20">
        <f t="shared" ca="1" si="226"/>
        <v>8.1643321731337331</v>
      </c>
      <c r="G498" s="20">
        <f t="shared" ca="1" si="227"/>
        <v>8.4110684400830795</v>
      </c>
      <c r="H498" s="21">
        <f t="shared" ca="1" si="242"/>
        <v>8605.0381569929577</v>
      </c>
      <c r="I498" s="20">
        <f t="shared" ca="1" si="243"/>
        <v>8613.4492254330416</v>
      </c>
      <c r="J498" s="19"/>
      <c r="K498" s="20">
        <f t="shared" ca="1" si="228"/>
        <v>22.90153200344529</v>
      </c>
      <c r="L498" s="20">
        <f t="shared" ca="1" si="229"/>
        <v>1.6847777544280531</v>
      </c>
      <c r="M498" s="21">
        <f t="shared" ca="1" si="244"/>
        <v>7121.1882141104688</v>
      </c>
      <c r="N498" s="20">
        <f t="shared" ca="1" si="245"/>
        <v>7122.8729918648969</v>
      </c>
      <c r="O498" s="19"/>
      <c r="P498" s="20">
        <f t="shared" ca="1" si="230"/>
        <v>19.907244716492563</v>
      </c>
      <c r="Q498" s="20">
        <f t="shared" ca="1" si="231"/>
        <v>0.1722074128633711</v>
      </c>
      <c r="R498" s="21">
        <f t="shared" ca="1" si="246"/>
        <v>8427.5675355402927</v>
      </c>
      <c r="S498" s="20">
        <f t="shared" ca="1" si="247"/>
        <v>8427.7397429531557</v>
      </c>
      <c r="T498" s="19"/>
      <c r="U498" s="20">
        <f t="shared" ca="1" si="232"/>
        <v>1.1290410358325218</v>
      </c>
      <c r="V498" s="20">
        <f t="shared" ca="1" si="233"/>
        <v>0.13517383160146471</v>
      </c>
      <c r="W498" s="21">
        <f t="shared" ca="1" si="248"/>
        <v>6812.2856280721917</v>
      </c>
      <c r="X498" s="20">
        <f t="shared" ca="1" si="249"/>
        <v>6812.4208019037933</v>
      </c>
      <c r="Z498" s="20">
        <f t="shared" ca="1" si="234"/>
        <v>0.43213826785737447</v>
      </c>
      <c r="AA498" s="20">
        <f t="shared" ca="1" si="235"/>
        <v>1.0289529900305954</v>
      </c>
      <c r="AB498" s="21">
        <f t="shared" ca="1" si="250"/>
        <v>8165.1060900267166</v>
      </c>
      <c r="AC498" s="20">
        <f t="shared" ca="1" si="251"/>
        <v>8166.1350430167477</v>
      </c>
      <c r="AE498" s="20">
        <f t="shared" ca="1" si="236"/>
        <v>2.643706682354074</v>
      </c>
      <c r="AF498" s="20">
        <f t="shared" ca="1" si="237"/>
        <v>0.43606898239965969</v>
      </c>
      <c r="AG498" s="21">
        <f t="shared" ca="1" si="252"/>
        <v>8793.8929360444836</v>
      </c>
      <c r="AH498" s="20">
        <f t="shared" ca="1" si="253"/>
        <v>8794.3290050268824</v>
      </c>
      <c r="AJ498" s="20">
        <f t="shared" ca="1" si="238"/>
        <v>8.1192855063469871</v>
      </c>
      <c r="AK498" s="20">
        <f t="shared" ca="1" si="239"/>
        <v>4.707431852499278</v>
      </c>
      <c r="AL498" s="21">
        <f t="shared" ca="1" si="254"/>
        <v>8847.453827617257</v>
      </c>
      <c r="AM498" s="20">
        <f t="shared" ca="1" si="255"/>
        <v>8852.1612594697563</v>
      </c>
    </row>
    <row r="499" spans="1:39" x14ac:dyDescent="0.25">
      <c r="A499" s="20">
        <f t="shared" ca="1" si="224"/>
        <v>1.6817471888872921</v>
      </c>
      <c r="B499" s="20">
        <f t="shared" ca="1" si="225"/>
        <v>0.86977745443976828</v>
      </c>
      <c r="C499" s="21">
        <f t="shared" ca="1" si="240"/>
        <v>8760.2610295361919</v>
      </c>
      <c r="D499" s="20">
        <f t="shared" ca="1" si="241"/>
        <v>8761.1308069906318</v>
      </c>
      <c r="E499" s="19"/>
      <c r="F499" s="20">
        <f t="shared" ca="1" si="226"/>
        <v>2.270038814508283</v>
      </c>
      <c r="G499" s="20">
        <f t="shared" ca="1" si="227"/>
        <v>12.348789816085127</v>
      </c>
      <c r="H499" s="21">
        <f t="shared" ca="1" si="242"/>
        <v>8615.7192642475493</v>
      </c>
      <c r="I499" s="20">
        <f t="shared" ca="1" si="243"/>
        <v>8628.0680540636349</v>
      </c>
      <c r="J499" s="19"/>
      <c r="K499" s="20">
        <f t="shared" ca="1" si="228"/>
        <v>2.4094978195154906</v>
      </c>
      <c r="L499" s="20">
        <f t="shared" ca="1" si="229"/>
        <v>14.367652688442419</v>
      </c>
      <c r="M499" s="21">
        <f t="shared" ca="1" si="244"/>
        <v>7125.2824896844122</v>
      </c>
      <c r="N499" s="20">
        <f t="shared" ca="1" si="245"/>
        <v>7139.650142372855</v>
      </c>
      <c r="O499" s="19"/>
      <c r="P499" s="20">
        <f t="shared" ca="1" si="230"/>
        <v>6.2654661902327433</v>
      </c>
      <c r="Q499" s="20">
        <f t="shared" ca="1" si="231"/>
        <v>8.5301319846356591</v>
      </c>
      <c r="R499" s="21">
        <f t="shared" ca="1" si="246"/>
        <v>8434.0052091433881</v>
      </c>
      <c r="S499" s="20">
        <f t="shared" ca="1" si="247"/>
        <v>8442.535341128023</v>
      </c>
      <c r="T499" s="19"/>
      <c r="U499" s="20">
        <f t="shared" ca="1" si="232"/>
        <v>3.1625166343167219</v>
      </c>
      <c r="V499" s="20">
        <f t="shared" ca="1" si="233"/>
        <v>3.4160314274952657</v>
      </c>
      <c r="W499" s="21">
        <f t="shared" ca="1" si="248"/>
        <v>6815.5833185381098</v>
      </c>
      <c r="X499" s="20">
        <f t="shared" ca="1" si="249"/>
        <v>6818.9993499656048</v>
      </c>
      <c r="Z499" s="20">
        <f t="shared" ca="1" si="234"/>
        <v>3.5766338320788056</v>
      </c>
      <c r="AA499" s="20">
        <f t="shared" ca="1" si="235"/>
        <v>3.840256094637212</v>
      </c>
      <c r="AB499" s="21">
        <f t="shared" ca="1" si="250"/>
        <v>8169.7116768488268</v>
      </c>
      <c r="AC499" s="20">
        <f t="shared" ca="1" si="251"/>
        <v>8173.5519329434637</v>
      </c>
      <c r="AE499" s="20">
        <f t="shared" ca="1" si="236"/>
        <v>9.9180846575355783</v>
      </c>
      <c r="AF499" s="20">
        <f t="shared" ca="1" si="237"/>
        <v>1.3131128673155215</v>
      </c>
      <c r="AG499" s="21">
        <f t="shared" ca="1" si="252"/>
        <v>8804.2470896844188</v>
      </c>
      <c r="AH499" s="20">
        <f t="shared" ca="1" si="253"/>
        <v>8805.5602025517346</v>
      </c>
      <c r="AJ499" s="20">
        <f t="shared" ca="1" si="238"/>
        <v>3.3417696185670347</v>
      </c>
      <c r="AK499" s="20">
        <f t="shared" ca="1" si="239"/>
        <v>13.629202061383069</v>
      </c>
      <c r="AL499" s="21">
        <f t="shared" ca="1" si="254"/>
        <v>8855.5030290883242</v>
      </c>
      <c r="AM499" s="20">
        <f t="shared" ca="1" si="255"/>
        <v>8869.1322311497079</v>
      </c>
    </row>
    <row r="500" spans="1:39" x14ac:dyDescent="0.25">
      <c r="A500" s="20">
        <f t="shared" ca="1" si="224"/>
        <v>14.370165310583902</v>
      </c>
      <c r="B500" s="20">
        <f t="shared" ca="1" si="225"/>
        <v>9.2214328905132454</v>
      </c>
      <c r="C500" s="21">
        <f t="shared" ca="1" si="240"/>
        <v>8775.5009723012154</v>
      </c>
      <c r="D500" s="20">
        <f t="shared" ca="1" si="241"/>
        <v>8784.7224051917292</v>
      </c>
      <c r="E500" s="19"/>
      <c r="F500" s="20">
        <f t="shared" ca="1" si="226"/>
        <v>21.288054784737621</v>
      </c>
      <c r="G500" s="20">
        <f t="shared" ca="1" si="227"/>
        <v>7.698051489304647</v>
      </c>
      <c r="H500" s="21">
        <f t="shared" ca="1" si="242"/>
        <v>8649.356108848373</v>
      </c>
      <c r="I500" s="20">
        <f t="shared" ca="1" si="243"/>
        <v>8657.0541603376769</v>
      </c>
      <c r="J500" s="19"/>
      <c r="K500" s="20">
        <f t="shared" ca="1" si="228"/>
        <v>11.277078991644595</v>
      </c>
      <c r="L500" s="20">
        <f t="shared" ca="1" si="229"/>
        <v>9.9560114165614841</v>
      </c>
      <c r="M500" s="21">
        <f t="shared" ca="1" si="244"/>
        <v>7150.9272213644999</v>
      </c>
      <c r="N500" s="20">
        <f t="shared" ca="1" si="245"/>
        <v>7160.8832327810615</v>
      </c>
      <c r="O500" s="19"/>
      <c r="P500" s="20">
        <f t="shared" ca="1" si="230"/>
        <v>8.8533161466172476</v>
      </c>
      <c r="Q500" s="20">
        <f t="shared" ca="1" si="231"/>
        <v>6.1230629338659996</v>
      </c>
      <c r="R500" s="21">
        <f t="shared" ca="1" si="246"/>
        <v>8451.3886572746396</v>
      </c>
      <c r="S500" s="20">
        <f t="shared" ca="1" si="247"/>
        <v>8457.5117202085057</v>
      </c>
      <c r="T500" s="19"/>
      <c r="U500" s="20">
        <f t="shared" ca="1" si="232"/>
        <v>6.5484375730319275E-2</v>
      </c>
      <c r="V500" s="20">
        <f t="shared" ca="1" si="233"/>
        <v>0.56856822776366334</v>
      </c>
      <c r="W500" s="21">
        <f t="shared" ca="1" si="248"/>
        <v>6819.064834341335</v>
      </c>
      <c r="X500" s="20">
        <f t="shared" ca="1" si="249"/>
        <v>6819.6334025690985</v>
      </c>
      <c r="Z500" s="20">
        <f t="shared" ca="1" si="234"/>
        <v>1.8804701791684839</v>
      </c>
      <c r="AA500" s="20">
        <f t="shared" ca="1" si="235"/>
        <v>3.0133057209717822</v>
      </c>
      <c r="AB500" s="21">
        <f t="shared" ca="1" si="250"/>
        <v>8175.4324031226324</v>
      </c>
      <c r="AC500" s="20">
        <f t="shared" ca="1" si="251"/>
        <v>8178.4457088436038</v>
      </c>
      <c r="AE500" s="20">
        <f t="shared" ca="1" si="236"/>
        <v>10.622461685624984</v>
      </c>
      <c r="AF500" s="20">
        <f t="shared" ca="1" si="237"/>
        <v>6.662875051260662</v>
      </c>
      <c r="AG500" s="21">
        <f t="shared" ca="1" si="252"/>
        <v>8816.1826642373599</v>
      </c>
      <c r="AH500" s="20">
        <f t="shared" ca="1" si="253"/>
        <v>8822.8455392886208</v>
      </c>
      <c r="AJ500" s="20">
        <f t="shared" ca="1" si="238"/>
        <v>5.6742015950177009</v>
      </c>
      <c r="AK500" s="20">
        <f t="shared" ca="1" si="239"/>
        <v>15.247004449726926</v>
      </c>
      <c r="AL500" s="21">
        <f t="shared" ca="1" si="254"/>
        <v>8874.8064327447264</v>
      </c>
      <c r="AM500" s="20">
        <f t="shared" ca="1" si="255"/>
        <v>8890.0534371944541</v>
      </c>
    </row>
    <row r="501" spans="1:39" x14ac:dyDescent="0.25">
      <c r="A501" s="20">
        <f t="shared" ca="1" si="224"/>
        <v>15.608127184606923</v>
      </c>
      <c r="B501" s="20">
        <f t="shared" ca="1" si="225"/>
        <v>13.16343728901222</v>
      </c>
      <c r="C501" s="21">
        <f t="shared" ca="1" si="240"/>
        <v>8800.3305323763361</v>
      </c>
      <c r="D501" s="20">
        <f t="shared" ca="1" si="241"/>
        <v>8813.4939696653491</v>
      </c>
      <c r="E501" s="19"/>
      <c r="F501" s="20">
        <f t="shared" ca="1" si="226"/>
        <v>21.802351967957247</v>
      </c>
      <c r="G501" s="20">
        <f t="shared" ca="1" si="227"/>
        <v>3.975057668659113</v>
      </c>
      <c r="H501" s="21">
        <f t="shared" ca="1" si="242"/>
        <v>8678.8565123056342</v>
      </c>
      <c r="I501" s="20">
        <f t="shared" ca="1" si="243"/>
        <v>8682.8315699742925</v>
      </c>
      <c r="J501" s="19"/>
      <c r="K501" s="20">
        <f t="shared" ca="1" si="228"/>
        <v>1.6413840218140749E-3</v>
      </c>
      <c r="L501" s="20">
        <f t="shared" ca="1" si="229"/>
        <v>0.10985694121517596</v>
      </c>
      <c r="M501" s="21">
        <f t="shared" ca="1" si="244"/>
        <v>7160.8848741650836</v>
      </c>
      <c r="N501" s="20">
        <f t="shared" ca="1" si="245"/>
        <v>7160.9947311062988</v>
      </c>
      <c r="O501" s="19"/>
      <c r="P501" s="20">
        <f t="shared" ca="1" si="230"/>
        <v>1.0845160163780321</v>
      </c>
      <c r="Q501" s="20">
        <f t="shared" ca="1" si="231"/>
        <v>4.6110688841989003</v>
      </c>
      <c r="R501" s="21">
        <f t="shared" ca="1" si="246"/>
        <v>8458.5962362248829</v>
      </c>
      <c r="S501" s="20">
        <f t="shared" ca="1" si="247"/>
        <v>8463.2073051090811</v>
      </c>
      <c r="T501" s="19"/>
      <c r="U501" s="20">
        <f t="shared" ca="1" si="232"/>
        <v>1.2091688595080796</v>
      </c>
      <c r="V501" s="20">
        <f t="shared" ca="1" si="233"/>
        <v>5.7167380751317802</v>
      </c>
      <c r="W501" s="21">
        <f t="shared" ca="1" si="248"/>
        <v>6820.8425714286068</v>
      </c>
      <c r="X501" s="20">
        <f t="shared" ca="1" si="249"/>
        <v>6826.5593095037384</v>
      </c>
      <c r="Z501" s="20">
        <f t="shared" ca="1" si="234"/>
        <v>2.6462015468689861</v>
      </c>
      <c r="AA501" s="20">
        <f t="shared" ca="1" si="235"/>
        <v>1.0598474896485066</v>
      </c>
      <c r="AB501" s="21">
        <f t="shared" ca="1" si="250"/>
        <v>8181.0919103904725</v>
      </c>
      <c r="AC501" s="20">
        <f t="shared" ca="1" si="251"/>
        <v>8182.1517578801213</v>
      </c>
      <c r="AE501" s="20">
        <f t="shared" ca="1" si="236"/>
        <v>22.524141030448654</v>
      </c>
      <c r="AF501" s="20">
        <f t="shared" ca="1" si="237"/>
        <v>0.11626588447009083</v>
      </c>
      <c r="AG501" s="21">
        <f t="shared" ca="1" si="252"/>
        <v>8845.3696803190687</v>
      </c>
      <c r="AH501" s="20">
        <f t="shared" ca="1" si="253"/>
        <v>8845.4859462035383</v>
      </c>
      <c r="AJ501" s="20">
        <f t="shared" ca="1" si="238"/>
        <v>10.456640620201595</v>
      </c>
      <c r="AK501" s="20">
        <f t="shared" ca="1" si="239"/>
        <v>12.340663854371174</v>
      </c>
      <c r="AL501" s="21">
        <f t="shared" ca="1" si="254"/>
        <v>8900.5100778146552</v>
      </c>
      <c r="AM501" s="20">
        <f t="shared" ca="1" si="255"/>
        <v>8912.8507416690263</v>
      </c>
    </row>
    <row r="502" spans="1:39" x14ac:dyDescent="0.25">
      <c r="A502" s="20">
        <f t="shared" ca="1" si="224"/>
        <v>49.071486431992959</v>
      </c>
      <c r="B502" s="20">
        <f t="shared" ca="1" si="225"/>
        <v>2.758575980741079</v>
      </c>
      <c r="C502" s="21">
        <f t="shared" ca="1" si="240"/>
        <v>8862.5654560973417</v>
      </c>
      <c r="D502" s="20">
        <f t="shared" ca="1" si="241"/>
        <v>8865.3240320780824</v>
      </c>
      <c r="E502" s="19"/>
      <c r="F502" s="20">
        <f t="shared" ca="1" si="226"/>
        <v>23.570886334691117</v>
      </c>
      <c r="G502" s="20">
        <f t="shared" ca="1" si="227"/>
        <v>4.607900530149549</v>
      </c>
      <c r="H502" s="21">
        <f t="shared" ca="1" si="242"/>
        <v>8706.4024563089843</v>
      </c>
      <c r="I502" s="20">
        <f t="shared" ca="1" si="243"/>
        <v>8711.0103568391332</v>
      </c>
      <c r="J502" s="19"/>
      <c r="K502" s="20">
        <f t="shared" ca="1" si="228"/>
        <v>10.766629574239921</v>
      </c>
      <c r="L502" s="20">
        <f t="shared" ca="1" si="229"/>
        <v>4.6146656026102555</v>
      </c>
      <c r="M502" s="21">
        <f t="shared" ca="1" si="244"/>
        <v>7171.7613606805389</v>
      </c>
      <c r="N502" s="20">
        <f t="shared" ca="1" si="245"/>
        <v>7176.3760262831493</v>
      </c>
      <c r="O502" s="19"/>
      <c r="P502" s="20">
        <f t="shared" ca="1" si="230"/>
        <v>14.219381538130536</v>
      </c>
      <c r="Q502" s="20">
        <f t="shared" ca="1" si="231"/>
        <v>11.877811836615786</v>
      </c>
      <c r="R502" s="21">
        <f t="shared" ca="1" si="246"/>
        <v>8477.4266866472117</v>
      </c>
      <c r="S502" s="20">
        <f t="shared" ca="1" si="247"/>
        <v>8489.304498483827</v>
      </c>
      <c r="T502" s="19"/>
      <c r="U502" s="20">
        <f t="shared" ca="1" si="232"/>
        <v>0.8649934216229489</v>
      </c>
      <c r="V502" s="20">
        <f t="shared" ca="1" si="233"/>
        <v>10.279693619779859</v>
      </c>
      <c r="W502" s="21">
        <f t="shared" ca="1" si="248"/>
        <v>6827.4243029253612</v>
      </c>
      <c r="X502" s="20">
        <f t="shared" ca="1" si="249"/>
        <v>6837.7039965451413</v>
      </c>
      <c r="Z502" s="20">
        <f t="shared" ca="1" si="234"/>
        <v>39.674408171993399</v>
      </c>
      <c r="AA502" s="20">
        <f t="shared" ca="1" si="235"/>
        <v>5.570440962098095</v>
      </c>
      <c r="AB502" s="21">
        <f t="shared" ca="1" si="250"/>
        <v>8221.8261660521148</v>
      </c>
      <c r="AC502" s="20">
        <f t="shared" ca="1" si="251"/>
        <v>8227.3966070142123</v>
      </c>
      <c r="AE502" s="20">
        <f t="shared" ca="1" si="236"/>
        <v>1.8040571955654727</v>
      </c>
      <c r="AF502" s="20">
        <f t="shared" ca="1" si="237"/>
        <v>1.5857737445775431</v>
      </c>
      <c r="AG502" s="21">
        <f t="shared" ca="1" si="252"/>
        <v>8847.2900033991045</v>
      </c>
      <c r="AH502" s="20">
        <f t="shared" ca="1" si="253"/>
        <v>8848.8757771436813</v>
      </c>
      <c r="AJ502" s="20">
        <f t="shared" ca="1" si="238"/>
        <v>4.5779362359713547</v>
      </c>
      <c r="AK502" s="20">
        <f t="shared" ca="1" si="239"/>
        <v>15.245041249498684</v>
      </c>
      <c r="AL502" s="21">
        <f t="shared" ca="1" si="254"/>
        <v>8917.428677904998</v>
      </c>
      <c r="AM502" s="20">
        <f t="shared" ca="1" si="255"/>
        <v>8932.6737191544962</v>
      </c>
    </row>
    <row r="503" spans="1:39" x14ac:dyDescent="0.25">
      <c r="A503" s="20">
        <f t="shared" ca="1" si="224"/>
        <v>1.5445418855608128</v>
      </c>
      <c r="B503" s="20">
        <f t="shared" ca="1" si="225"/>
        <v>3.654951523276424</v>
      </c>
      <c r="C503" s="21">
        <f t="shared" ca="1" si="240"/>
        <v>8866.8685739636439</v>
      </c>
      <c r="D503" s="20">
        <f t="shared" ca="1" si="241"/>
        <v>8870.5235254869203</v>
      </c>
      <c r="E503" s="19"/>
      <c r="F503" s="20">
        <f t="shared" ca="1" si="226"/>
        <v>1.9039830983085744</v>
      </c>
      <c r="G503" s="20">
        <f t="shared" ca="1" si="227"/>
        <v>0.6107744643399774</v>
      </c>
      <c r="H503" s="21">
        <f t="shared" ca="1" si="242"/>
        <v>8712.9143399374425</v>
      </c>
      <c r="I503" s="20">
        <f t="shared" ca="1" si="243"/>
        <v>8713.525114401782</v>
      </c>
      <c r="J503" s="19"/>
      <c r="K503" s="20">
        <f t="shared" ca="1" si="228"/>
        <v>48.109281401326719</v>
      </c>
      <c r="L503" s="20">
        <f t="shared" ca="1" si="229"/>
        <v>1.2642448581416277</v>
      </c>
      <c r="M503" s="21">
        <f t="shared" ca="1" si="244"/>
        <v>7224.4853076844756</v>
      </c>
      <c r="N503" s="20">
        <f t="shared" ca="1" si="245"/>
        <v>7225.7495525426175</v>
      </c>
      <c r="O503" s="19"/>
      <c r="P503" s="20">
        <f t="shared" ca="1" si="230"/>
        <v>6.7476062092849434</v>
      </c>
      <c r="Q503" s="20">
        <f t="shared" ca="1" si="231"/>
        <v>6.1806215181377047</v>
      </c>
      <c r="R503" s="21">
        <f t="shared" ca="1" si="246"/>
        <v>8496.0521046931117</v>
      </c>
      <c r="S503" s="20">
        <f t="shared" ca="1" si="247"/>
        <v>8502.2327262112485</v>
      </c>
      <c r="T503" s="19"/>
      <c r="U503" s="20">
        <f t="shared" ca="1" si="232"/>
        <v>6.2607627154691929</v>
      </c>
      <c r="V503" s="20">
        <f t="shared" ca="1" si="233"/>
        <v>8.162660335141203E-2</v>
      </c>
      <c r="W503" s="21">
        <f t="shared" ca="1" si="248"/>
        <v>6843.9647592606107</v>
      </c>
      <c r="X503" s="20">
        <f t="shared" ca="1" si="249"/>
        <v>6844.0463858639623</v>
      </c>
      <c r="Z503" s="20">
        <f t="shared" ca="1" si="234"/>
        <v>7.6614349567336424</v>
      </c>
      <c r="AA503" s="20">
        <f t="shared" ca="1" si="235"/>
        <v>2.6899194382636464</v>
      </c>
      <c r="AB503" s="21">
        <f t="shared" ca="1" si="250"/>
        <v>8235.0580419709459</v>
      </c>
      <c r="AC503" s="20">
        <f t="shared" ca="1" si="251"/>
        <v>8237.7479614092099</v>
      </c>
      <c r="AE503" s="20">
        <f t="shared" ca="1" si="236"/>
        <v>9.2261580898154172</v>
      </c>
      <c r="AF503" s="20">
        <f t="shared" ca="1" si="237"/>
        <v>0.77763481198868656</v>
      </c>
      <c r="AG503" s="21">
        <f t="shared" ca="1" si="252"/>
        <v>8858.101935233497</v>
      </c>
      <c r="AH503" s="20">
        <f t="shared" ca="1" si="253"/>
        <v>8858.8795700454848</v>
      </c>
      <c r="AJ503" s="20">
        <f t="shared" ca="1" si="238"/>
        <v>25.880540566238736</v>
      </c>
      <c r="AK503" s="20">
        <f t="shared" ca="1" si="239"/>
        <v>2.8273452546347979</v>
      </c>
      <c r="AL503" s="21">
        <f t="shared" ca="1" si="254"/>
        <v>8958.554259720735</v>
      </c>
      <c r="AM503" s="20">
        <f t="shared" ca="1" si="255"/>
        <v>8961.3816049753696</v>
      </c>
    </row>
    <row r="504" spans="1:39" x14ac:dyDescent="0.25">
      <c r="A504" s="20">
        <f t="shared" ca="1" si="224"/>
        <v>3.398037514951306</v>
      </c>
      <c r="B504" s="20">
        <f t="shared" ca="1" si="225"/>
        <v>3.5380196225428211</v>
      </c>
      <c r="C504" s="21">
        <f t="shared" ca="1" si="240"/>
        <v>8873.9215630018716</v>
      </c>
      <c r="D504" s="20">
        <f t="shared" ca="1" si="241"/>
        <v>8877.4595826244149</v>
      </c>
      <c r="E504" s="19"/>
      <c r="F504" s="20">
        <f t="shared" ca="1" si="226"/>
        <v>8.0837521663286598</v>
      </c>
      <c r="G504" s="20">
        <f t="shared" ca="1" si="227"/>
        <v>2.1279474210298819</v>
      </c>
      <c r="H504" s="21">
        <f t="shared" ca="1" si="242"/>
        <v>8721.6088665681109</v>
      </c>
      <c r="I504" s="20">
        <f t="shared" ca="1" si="243"/>
        <v>8723.7368139891405</v>
      </c>
      <c r="J504" s="19"/>
      <c r="K504" s="20">
        <f t="shared" ca="1" si="228"/>
        <v>4.664286471679338</v>
      </c>
      <c r="L504" s="20">
        <f t="shared" ca="1" si="229"/>
        <v>2.5304347599121026</v>
      </c>
      <c r="M504" s="21">
        <f t="shared" ca="1" si="244"/>
        <v>7230.4138390142971</v>
      </c>
      <c r="N504" s="20">
        <f t="shared" ca="1" si="245"/>
        <v>7232.9442737742093</v>
      </c>
      <c r="O504" s="19"/>
      <c r="P504" s="20">
        <f t="shared" ca="1" si="230"/>
        <v>14.960270680710385</v>
      </c>
      <c r="Q504" s="20">
        <f t="shared" ca="1" si="231"/>
        <v>11.119832214470344</v>
      </c>
      <c r="R504" s="21">
        <f t="shared" ca="1" si="246"/>
        <v>8517.1929968919594</v>
      </c>
      <c r="S504" s="20">
        <f t="shared" ca="1" si="247"/>
        <v>8528.3128291064295</v>
      </c>
      <c r="T504" s="19"/>
      <c r="U504" s="20">
        <f t="shared" ca="1" si="232"/>
        <v>1.0725600866737013</v>
      </c>
      <c r="V504" s="20">
        <f t="shared" ca="1" si="233"/>
        <v>8.3908407771536879</v>
      </c>
      <c r="W504" s="21">
        <f t="shared" ca="1" si="248"/>
        <v>6845.1189459506359</v>
      </c>
      <c r="X504" s="20">
        <f t="shared" ca="1" si="249"/>
        <v>6853.5097867277891</v>
      </c>
      <c r="Z504" s="20">
        <f t="shared" ca="1" si="234"/>
        <v>18.486962359090189</v>
      </c>
      <c r="AA504" s="20">
        <f t="shared" ca="1" si="235"/>
        <v>1.3702180108336808</v>
      </c>
      <c r="AB504" s="21">
        <f t="shared" ca="1" si="250"/>
        <v>8256.2349237682993</v>
      </c>
      <c r="AC504" s="20">
        <f t="shared" ca="1" si="251"/>
        <v>8257.6051417791332</v>
      </c>
      <c r="AE504" s="20">
        <f t="shared" ca="1" si="236"/>
        <v>0.32528641079895698</v>
      </c>
      <c r="AF504" s="20">
        <f t="shared" ca="1" si="237"/>
        <v>8.8562008521926785</v>
      </c>
      <c r="AG504" s="21">
        <f t="shared" ca="1" si="252"/>
        <v>8859.2048564562829</v>
      </c>
      <c r="AH504" s="20">
        <f t="shared" ca="1" si="253"/>
        <v>8868.0610573084759</v>
      </c>
      <c r="AJ504" s="20">
        <f t="shared" ca="1" si="238"/>
        <v>8.1403079852178042</v>
      </c>
      <c r="AK504" s="20">
        <f t="shared" ca="1" si="239"/>
        <v>1.5762531200970868</v>
      </c>
      <c r="AL504" s="21">
        <f t="shared" ca="1" si="254"/>
        <v>8969.5219129605866</v>
      </c>
      <c r="AM504" s="20">
        <f t="shared" ca="1" si="255"/>
        <v>8971.0981660806829</v>
      </c>
    </row>
    <row r="505" spans="1:39" x14ac:dyDescent="0.25">
      <c r="A505" s="20">
        <f t="shared" ca="1" si="224"/>
        <v>8.8106246284492489</v>
      </c>
      <c r="B505" s="20">
        <f t="shared" ca="1" si="225"/>
        <v>6.466773240250693</v>
      </c>
      <c r="C505" s="21">
        <f t="shared" ca="1" si="240"/>
        <v>8886.2702072528646</v>
      </c>
      <c r="D505" s="20">
        <f t="shared" ca="1" si="241"/>
        <v>8892.736980493115</v>
      </c>
      <c r="E505" s="19"/>
      <c r="F505" s="20">
        <f t="shared" ca="1" si="226"/>
        <v>2.2572201835617585</v>
      </c>
      <c r="G505" s="20">
        <f t="shared" ca="1" si="227"/>
        <v>7.5689860478341338</v>
      </c>
      <c r="H505" s="21">
        <f t="shared" ca="1" si="242"/>
        <v>8725.9940341727015</v>
      </c>
      <c r="I505" s="20">
        <f t="shared" ca="1" si="243"/>
        <v>8733.5630202205357</v>
      </c>
      <c r="J505" s="19"/>
      <c r="K505" s="20">
        <f t="shared" ca="1" si="228"/>
        <v>7.4826293421368835</v>
      </c>
      <c r="L505" s="20">
        <f t="shared" ca="1" si="229"/>
        <v>10.932864914300165</v>
      </c>
      <c r="M505" s="21">
        <f t="shared" ca="1" si="244"/>
        <v>7240.4269031163458</v>
      </c>
      <c r="N505" s="20">
        <f t="shared" ca="1" si="245"/>
        <v>7251.3597680306457</v>
      </c>
      <c r="O505" s="19"/>
      <c r="P505" s="20">
        <f t="shared" ca="1" si="230"/>
        <v>12.539719300714948</v>
      </c>
      <c r="Q505" s="20">
        <f t="shared" ca="1" si="231"/>
        <v>1.1999973847119134</v>
      </c>
      <c r="R505" s="21">
        <f t="shared" ca="1" si="246"/>
        <v>8540.8525484071452</v>
      </c>
      <c r="S505" s="20">
        <f t="shared" ca="1" si="247"/>
        <v>8542.0525457918575</v>
      </c>
      <c r="T505" s="19"/>
      <c r="U505" s="20">
        <f t="shared" ca="1" si="232"/>
        <v>0.81670148730004055</v>
      </c>
      <c r="V505" s="20">
        <f t="shared" ca="1" si="233"/>
        <v>6.1757127468524624</v>
      </c>
      <c r="W505" s="21">
        <f t="shared" ca="1" si="248"/>
        <v>6854.3264882150888</v>
      </c>
      <c r="X505" s="20">
        <f t="shared" ca="1" si="249"/>
        <v>6860.5022009619415</v>
      </c>
      <c r="Z505" s="20">
        <f t="shared" ca="1" si="234"/>
        <v>18.497394864590479</v>
      </c>
      <c r="AA505" s="20">
        <f t="shared" ca="1" si="235"/>
        <v>0.13213919831756057</v>
      </c>
      <c r="AB505" s="21">
        <f t="shared" ca="1" si="250"/>
        <v>8276.1025366437243</v>
      </c>
      <c r="AC505" s="20">
        <f t="shared" ca="1" si="251"/>
        <v>8276.2346758420426</v>
      </c>
      <c r="AE505" s="20">
        <f t="shared" ca="1" si="236"/>
        <v>13.564995147059303</v>
      </c>
      <c r="AF505" s="20">
        <f t="shared" ca="1" si="237"/>
        <v>2.0898300403360635</v>
      </c>
      <c r="AG505" s="21">
        <f t="shared" ca="1" si="252"/>
        <v>8881.6260524555346</v>
      </c>
      <c r="AH505" s="20">
        <f t="shared" ca="1" si="253"/>
        <v>8883.7158824958715</v>
      </c>
      <c r="AJ505" s="20">
        <f t="shared" ca="1" si="238"/>
        <v>6.8629391309751453</v>
      </c>
      <c r="AK505" s="20">
        <f t="shared" ca="1" si="239"/>
        <v>2.3686000041094872</v>
      </c>
      <c r="AL505" s="21">
        <f t="shared" ca="1" si="254"/>
        <v>8977.9611052116579</v>
      </c>
      <c r="AM505" s="20">
        <f t="shared" ca="1" si="255"/>
        <v>8980.3297052157668</v>
      </c>
    </row>
    <row r="506" spans="1:39" x14ac:dyDescent="0.25">
      <c r="A506" s="20">
        <f t="shared" ca="1" si="224"/>
        <v>21.128334303655631</v>
      </c>
      <c r="B506" s="20">
        <f t="shared" ca="1" si="225"/>
        <v>4.699533728490823</v>
      </c>
      <c r="C506" s="21">
        <f t="shared" ca="1" si="240"/>
        <v>8913.8653147967707</v>
      </c>
      <c r="D506" s="20">
        <f t="shared" ca="1" si="241"/>
        <v>8918.5648485252623</v>
      </c>
      <c r="E506" s="19"/>
      <c r="F506" s="20">
        <f t="shared" ca="1" si="226"/>
        <v>11.54476216722068</v>
      </c>
      <c r="G506" s="20">
        <f t="shared" ca="1" si="227"/>
        <v>4.3523411107023566</v>
      </c>
      <c r="H506" s="21">
        <f t="shared" ca="1" si="242"/>
        <v>8745.1077823877567</v>
      </c>
      <c r="I506" s="20">
        <f t="shared" ca="1" si="243"/>
        <v>8749.4601234984584</v>
      </c>
      <c r="J506" s="19"/>
      <c r="K506" s="20">
        <f t="shared" ca="1" si="228"/>
        <v>25.457674380920359</v>
      </c>
      <c r="L506" s="20">
        <f t="shared" ca="1" si="229"/>
        <v>0.73817685428105762</v>
      </c>
      <c r="M506" s="21">
        <f t="shared" ca="1" si="244"/>
        <v>7276.8174424115659</v>
      </c>
      <c r="N506" s="20">
        <f t="shared" ca="1" si="245"/>
        <v>7277.5556192658469</v>
      </c>
      <c r="O506" s="19"/>
      <c r="P506" s="20">
        <f t="shared" ca="1" si="230"/>
        <v>59.289191011705178</v>
      </c>
      <c r="Q506" s="20">
        <f t="shared" ca="1" si="231"/>
        <v>2.7365484394013264</v>
      </c>
      <c r="R506" s="21">
        <f t="shared" ca="1" si="246"/>
        <v>8601.3417368035625</v>
      </c>
      <c r="S506" s="20">
        <f t="shared" ca="1" si="247"/>
        <v>8604.0782852429638</v>
      </c>
      <c r="T506" s="19"/>
      <c r="U506" s="20">
        <f t="shared" ca="1" si="232"/>
        <v>0.35670317008865893</v>
      </c>
      <c r="V506" s="20">
        <f t="shared" ca="1" si="233"/>
        <v>0.94476630229263869</v>
      </c>
      <c r="W506" s="21">
        <f t="shared" ca="1" si="248"/>
        <v>6860.8589041320301</v>
      </c>
      <c r="X506" s="20">
        <f t="shared" ca="1" si="249"/>
        <v>6861.8036704343231</v>
      </c>
      <c r="Z506" s="20">
        <f t="shared" ca="1" si="234"/>
        <v>7.7501787672434226</v>
      </c>
      <c r="AA506" s="20">
        <f t="shared" ca="1" si="235"/>
        <v>5.8095729707709083</v>
      </c>
      <c r="AB506" s="21">
        <f t="shared" ca="1" si="250"/>
        <v>8283.9848546092853</v>
      </c>
      <c r="AC506" s="20">
        <f t="shared" ca="1" si="251"/>
        <v>8289.7944275800564</v>
      </c>
      <c r="AE506" s="20">
        <f t="shared" ca="1" si="236"/>
        <v>0.33978044675943764</v>
      </c>
      <c r="AF506" s="20">
        <f t="shared" ca="1" si="237"/>
        <v>4.1785639198309097</v>
      </c>
      <c r="AG506" s="21">
        <f t="shared" ca="1" si="252"/>
        <v>8884.0556629426301</v>
      </c>
      <c r="AH506" s="20">
        <f t="shared" ca="1" si="253"/>
        <v>8888.2342268624616</v>
      </c>
      <c r="AJ506" s="20">
        <f t="shared" ca="1" si="238"/>
        <v>12.245802840235001</v>
      </c>
      <c r="AK506" s="20">
        <f t="shared" ca="1" si="239"/>
        <v>0.2964473034913872</v>
      </c>
      <c r="AL506" s="21">
        <f t="shared" ca="1" si="254"/>
        <v>8992.5755080560011</v>
      </c>
      <c r="AM506" s="20">
        <f t="shared" ca="1" si="255"/>
        <v>8992.8719553594929</v>
      </c>
    </row>
    <row r="507" spans="1:39" x14ac:dyDescent="0.25">
      <c r="A507" s="20">
        <f t="shared" ca="1" si="224"/>
        <v>3.6951204607509807</v>
      </c>
      <c r="B507" s="20">
        <f t="shared" ca="1" si="225"/>
        <v>5.1371279938443122</v>
      </c>
      <c r="C507" s="21">
        <f t="shared" ca="1" si="240"/>
        <v>8922.2599689860126</v>
      </c>
      <c r="D507" s="20">
        <f t="shared" ca="1" si="241"/>
        <v>8927.3970969798575</v>
      </c>
      <c r="E507" s="19"/>
      <c r="F507" s="20">
        <f t="shared" ca="1" si="226"/>
        <v>13.424277248209879</v>
      </c>
      <c r="G507" s="20">
        <f t="shared" ca="1" si="227"/>
        <v>1.4625564955734609</v>
      </c>
      <c r="H507" s="21">
        <f t="shared" ca="1" si="242"/>
        <v>8762.8844007466687</v>
      </c>
      <c r="I507" s="20">
        <f t="shared" ca="1" si="243"/>
        <v>8764.3469572422418</v>
      </c>
      <c r="J507" s="19"/>
      <c r="K507" s="20">
        <f t="shared" ca="1" si="228"/>
        <v>2.3061144256869257</v>
      </c>
      <c r="L507" s="20">
        <f t="shared" ca="1" si="229"/>
        <v>3.1528166308556806</v>
      </c>
      <c r="M507" s="21">
        <f t="shared" ca="1" si="244"/>
        <v>7279.861733691534</v>
      </c>
      <c r="N507" s="20">
        <f t="shared" ca="1" si="245"/>
        <v>7283.0145503223894</v>
      </c>
      <c r="O507" s="19"/>
      <c r="P507" s="20">
        <f t="shared" ca="1" si="230"/>
        <v>2.7273213182755471</v>
      </c>
      <c r="Q507" s="20">
        <f t="shared" ca="1" si="231"/>
        <v>2.6884440388116809E-2</v>
      </c>
      <c r="R507" s="21">
        <f t="shared" ca="1" si="246"/>
        <v>8606.80560656124</v>
      </c>
      <c r="S507" s="20">
        <f t="shared" ca="1" si="247"/>
        <v>8606.8324910016272</v>
      </c>
      <c r="T507" s="19"/>
      <c r="U507" s="20">
        <f t="shared" ca="1" si="232"/>
        <v>1.9661650261273982</v>
      </c>
      <c r="V507" s="20">
        <f t="shared" ca="1" si="233"/>
        <v>0.61337580870777253</v>
      </c>
      <c r="W507" s="21">
        <f t="shared" ca="1" si="248"/>
        <v>6863.7698354604508</v>
      </c>
      <c r="X507" s="20">
        <f t="shared" ca="1" si="249"/>
        <v>6864.3832112691589</v>
      </c>
      <c r="Z507" s="20">
        <f t="shared" ca="1" si="234"/>
        <v>6.4967043614791784</v>
      </c>
      <c r="AA507" s="20">
        <f t="shared" ca="1" si="235"/>
        <v>1.998591534493529</v>
      </c>
      <c r="AB507" s="21">
        <f t="shared" ca="1" si="250"/>
        <v>8296.2911319415362</v>
      </c>
      <c r="AC507" s="20">
        <f t="shared" ca="1" si="251"/>
        <v>8298.2897234760294</v>
      </c>
      <c r="AE507" s="20">
        <f t="shared" ca="1" si="236"/>
        <v>28.679042848392836</v>
      </c>
      <c r="AF507" s="20">
        <f t="shared" ca="1" si="237"/>
        <v>8.528187483636227</v>
      </c>
      <c r="AG507" s="21">
        <f t="shared" ca="1" si="252"/>
        <v>8916.9132697108544</v>
      </c>
      <c r="AH507" s="20">
        <f t="shared" ca="1" si="253"/>
        <v>8925.4414571944908</v>
      </c>
      <c r="AJ507" s="20">
        <f t="shared" ca="1" si="238"/>
        <v>57.070419905826853</v>
      </c>
      <c r="AK507" s="20">
        <f t="shared" ca="1" si="239"/>
        <v>6.4764138069607675</v>
      </c>
      <c r="AL507" s="21">
        <f t="shared" ca="1" si="254"/>
        <v>9049.9423752653202</v>
      </c>
      <c r="AM507" s="20">
        <f t="shared" ca="1" si="255"/>
        <v>9056.4187890722806</v>
      </c>
    </row>
    <row r="508" spans="1:39" x14ac:dyDescent="0.25">
      <c r="A508" s="20">
        <f t="shared" ca="1" si="224"/>
        <v>13.742115687492163</v>
      </c>
      <c r="B508" s="20">
        <f t="shared" ca="1" si="225"/>
        <v>2.8681715779612249</v>
      </c>
      <c r="C508" s="21">
        <f t="shared" ca="1" si="240"/>
        <v>8941.1392126673491</v>
      </c>
      <c r="D508" s="20">
        <f t="shared" ca="1" si="241"/>
        <v>8944.0073842453112</v>
      </c>
      <c r="E508" s="19"/>
      <c r="F508" s="20">
        <f t="shared" ca="1" si="226"/>
        <v>7.0366964788717548</v>
      </c>
      <c r="G508" s="20">
        <f t="shared" ca="1" si="227"/>
        <v>2.8546607944756537</v>
      </c>
      <c r="H508" s="21">
        <f t="shared" ca="1" si="242"/>
        <v>8771.3836537211137</v>
      </c>
      <c r="I508" s="20">
        <f t="shared" ca="1" si="243"/>
        <v>8774.2383145155891</v>
      </c>
      <c r="J508" s="19"/>
      <c r="K508" s="20">
        <f t="shared" ca="1" si="228"/>
        <v>7.6860720738037926</v>
      </c>
      <c r="L508" s="20">
        <f t="shared" ca="1" si="229"/>
        <v>0.19568698277374463</v>
      </c>
      <c r="M508" s="21">
        <f t="shared" ca="1" si="244"/>
        <v>7290.7006223961935</v>
      </c>
      <c r="N508" s="20">
        <f t="shared" ca="1" si="245"/>
        <v>7290.8963093789671</v>
      </c>
      <c r="O508" s="19"/>
      <c r="P508" s="20">
        <f t="shared" ca="1" si="230"/>
        <v>19.15981365550153</v>
      </c>
      <c r="Q508" s="20">
        <f t="shared" ca="1" si="231"/>
        <v>6.182277371193031</v>
      </c>
      <c r="R508" s="21">
        <f t="shared" ca="1" si="246"/>
        <v>8625.9923046571294</v>
      </c>
      <c r="S508" s="20">
        <f t="shared" ca="1" si="247"/>
        <v>8632.1745820283231</v>
      </c>
      <c r="T508" s="19"/>
      <c r="U508" s="20">
        <f t="shared" ca="1" si="232"/>
        <v>4.9121436267947765</v>
      </c>
      <c r="V508" s="20">
        <f t="shared" ca="1" si="233"/>
        <v>1.5703730300471288</v>
      </c>
      <c r="W508" s="21">
        <f t="shared" ca="1" si="248"/>
        <v>6869.295354895954</v>
      </c>
      <c r="X508" s="20">
        <f t="shared" ca="1" si="249"/>
        <v>6870.8657279260015</v>
      </c>
      <c r="Z508" s="20">
        <f t="shared" ca="1" si="234"/>
        <v>14.872834988178527</v>
      </c>
      <c r="AA508" s="20">
        <f t="shared" ca="1" si="235"/>
        <v>2.8195803135126551</v>
      </c>
      <c r="AB508" s="21">
        <f t="shared" ca="1" si="250"/>
        <v>8313.1625584642079</v>
      </c>
      <c r="AC508" s="20">
        <f t="shared" ca="1" si="251"/>
        <v>8315.982138777721</v>
      </c>
      <c r="AE508" s="20">
        <f t="shared" ca="1" si="236"/>
        <v>31.398776639172187</v>
      </c>
      <c r="AF508" s="20">
        <f t="shared" ca="1" si="237"/>
        <v>10.447805637209372</v>
      </c>
      <c r="AG508" s="21">
        <f t="shared" ca="1" si="252"/>
        <v>8956.8402338336637</v>
      </c>
      <c r="AH508" s="20">
        <f t="shared" ca="1" si="253"/>
        <v>8967.2880394708736</v>
      </c>
      <c r="AJ508" s="20">
        <f t="shared" ca="1" si="238"/>
        <v>8.045523995063121</v>
      </c>
      <c r="AK508" s="20">
        <f t="shared" ca="1" si="239"/>
        <v>8.4149247762919988</v>
      </c>
      <c r="AL508" s="21">
        <f t="shared" ca="1" si="254"/>
        <v>9064.464313067343</v>
      </c>
      <c r="AM508" s="20">
        <f t="shared" ca="1" si="255"/>
        <v>9072.8792378436356</v>
      </c>
    </row>
    <row r="509" spans="1:39" x14ac:dyDescent="0.25">
      <c r="A509" s="20">
        <f t="shared" ca="1" si="224"/>
        <v>5.3013461192550215</v>
      </c>
      <c r="B509" s="20">
        <f t="shared" ca="1" si="225"/>
        <v>1.3857751711850292</v>
      </c>
      <c r="C509" s="21">
        <f t="shared" ca="1" si="240"/>
        <v>8949.3087303645661</v>
      </c>
      <c r="D509" s="20">
        <f t="shared" ca="1" si="241"/>
        <v>8950.6945055357519</v>
      </c>
      <c r="E509" s="19"/>
      <c r="F509" s="20">
        <f t="shared" ca="1" si="226"/>
        <v>13.367647241724043</v>
      </c>
      <c r="G509" s="20">
        <f t="shared" ca="1" si="227"/>
        <v>14.582258046854054</v>
      </c>
      <c r="H509" s="21">
        <f t="shared" ca="1" si="242"/>
        <v>8787.6059617573137</v>
      </c>
      <c r="I509" s="20">
        <f t="shared" ca="1" si="243"/>
        <v>8802.1882198041676</v>
      </c>
      <c r="J509" s="19"/>
      <c r="K509" s="20">
        <f t="shared" ca="1" si="228"/>
        <v>5.7992300035773523</v>
      </c>
      <c r="L509" s="20">
        <f t="shared" ca="1" si="229"/>
        <v>18.365661031637789</v>
      </c>
      <c r="M509" s="21">
        <f t="shared" ca="1" si="244"/>
        <v>7296.6955393825447</v>
      </c>
      <c r="N509" s="20">
        <f t="shared" ca="1" si="245"/>
        <v>7315.0612004141822</v>
      </c>
      <c r="O509" s="19"/>
      <c r="P509" s="20">
        <f t="shared" ca="1" si="230"/>
        <v>47.715469642021027</v>
      </c>
      <c r="Q509" s="20">
        <f t="shared" ca="1" si="231"/>
        <v>6.6783433783971669</v>
      </c>
      <c r="R509" s="21">
        <f t="shared" ca="1" si="246"/>
        <v>8679.8900516703434</v>
      </c>
      <c r="S509" s="20">
        <f t="shared" ca="1" si="247"/>
        <v>8686.5683950487401</v>
      </c>
      <c r="T509" s="19"/>
      <c r="U509" s="20">
        <f t="shared" ca="1" si="232"/>
        <v>0.76904603328472032</v>
      </c>
      <c r="V509" s="20">
        <f t="shared" ca="1" si="233"/>
        <v>1.1513468467752068</v>
      </c>
      <c r="W509" s="21">
        <f t="shared" ca="1" si="248"/>
        <v>6871.6347739592866</v>
      </c>
      <c r="X509" s="20">
        <f t="shared" ca="1" si="249"/>
        <v>6872.7861208060622</v>
      </c>
      <c r="Z509" s="20">
        <f t="shared" ca="1" si="234"/>
        <v>5.4088564870555755</v>
      </c>
      <c r="AA509" s="20">
        <f t="shared" ca="1" si="235"/>
        <v>0.48744347248829889</v>
      </c>
      <c r="AB509" s="21">
        <f t="shared" ca="1" si="250"/>
        <v>8321.3909952647773</v>
      </c>
      <c r="AC509" s="20">
        <f t="shared" ca="1" si="251"/>
        <v>8321.8784387372652</v>
      </c>
      <c r="AE509" s="20">
        <f t="shared" ca="1" si="236"/>
        <v>4.4137627053988346</v>
      </c>
      <c r="AF509" s="20">
        <f t="shared" ca="1" si="237"/>
        <v>1.7283822199411039</v>
      </c>
      <c r="AG509" s="21">
        <f t="shared" ca="1" si="252"/>
        <v>8971.7018021762724</v>
      </c>
      <c r="AH509" s="20">
        <f t="shared" ca="1" si="253"/>
        <v>8973.430184396213</v>
      </c>
      <c r="AJ509" s="20">
        <f t="shared" ca="1" si="238"/>
        <v>24.333501197092826</v>
      </c>
      <c r="AK509" s="20">
        <f t="shared" ca="1" si="239"/>
        <v>10.045925426923327</v>
      </c>
      <c r="AL509" s="21">
        <f t="shared" ca="1" si="254"/>
        <v>9097.2127390407277</v>
      </c>
      <c r="AM509" s="20">
        <f t="shared" ca="1" si="255"/>
        <v>9107.2586644676503</v>
      </c>
    </row>
    <row r="510" spans="1:39" x14ac:dyDescent="0.25">
      <c r="A510" s="20">
        <f t="shared" ca="1" si="224"/>
        <v>17.054235047069319</v>
      </c>
      <c r="B510" s="20">
        <f t="shared" ca="1" si="225"/>
        <v>1.0928164344922557</v>
      </c>
      <c r="C510" s="21">
        <f t="shared" ca="1" si="240"/>
        <v>8967.7487405828215</v>
      </c>
      <c r="D510" s="20">
        <f t="shared" ca="1" si="241"/>
        <v>8968.8415570173129</v>
      </c>
      <c r="E510" s="19"/>
      <c r="F510" s="20">
        <f t="shared" ca="1" si="226"/>
        <v>3.5566760133912734</v>
      </c>
      <c r="G510" s="20">
        <f t="shared" ca="1" si="227"/>
        <v>16.01436271053603</v>
      </c>
      <c r="H510" s="21">
        <f t="shared" ca="1" si="242"/>
        <v>8805.7448958175592</v>
      </c>
      <c r="I510" s="20">
        <f t="shared" ca="1" si="243"/>
        <v>8821.7592585280945</v>
      </c>
      <c r="J510" s="19"/>
      <c r="K510" s="20">
        <f t="shared" ca="1" si="228"/>
        <v>6.9681540158253972</v>
      </c>
      <c r="L510" s="20">
        <f t="shared" ca="1" si="229"/>
        <v>4.4896848123238211</v>
      </c>
      <c r="M510" s="21">
        <f t="shared" ca="1" si="244"/>
        <v>7322.0293544300075</v>
      </c>
      <c r="N510" s="20">
        <f t="shared" ca="1" si="245"/>
        <v>7326.519039242331</v>
      </c>
      <c r="O510" s="19"/>
      <c r="P510" s="20">
        <f t="shared" ca="1" si="230"/>
        <v>21.075152838773743</v>
      </c>
      <c r="Q510" s="20">
        <f t="shared" ca="1" si="231"/>
        <v>3.5876836607023614</v>
      </c>
      <c r="R510" s="21">
        <f t="shared" ca="1" si="246"/>
        <v>8707.6435478875137</v>
      </c>
      <c r="S510" s="20">
        <f t="shared" ca="1" si="247"/>
        <v>8711.2312315482159</v>
      </c>
      <c r="T510" s="19"/>
      <c r="U510" s="20">
        <f t="shared" ca="1" si="232"/>
        <v>16.44312796381233</v>
      </c>
      <c r="V510" s="20">
        <f t="shared" ca="1" si="233"/>
        <v>1.3857160967260442</v>
      </c>
      <c r="W510" s="21">
        <f t="shared" ca="1" si="248"/>
        <v>6889.2292487698742</v>
      </c>
      <c r="X510" s="20">
        <f t="shared" ca="1" si="249"/>
        <v>6890.6149648666005</v>
      </c>
      <c r="Z510" s="20">
        <f t="shared" ca="1" si="234"/>
        <v>1.4987715895577547</v>
      </c>
      <c r="AA510" s="20">
        <f t="shared" ca="1" si="235"/>
        <v>0.71891248021353027</v>
      </c>
      <c r="AB510" s="21">
        <f t="shared" ca="1" si="250"/>
        <v>8323.3772103268238</v>
      </c>
      <c r="AC510" s="20">
        <f t="shared" ca="1" si="251"/>
        <v>8324.0961228070373</v>
      </c>
      <c r="AE510" s="20">
        <f t="shared" ca="1" si="236"/>
        <v>22.452783446198183</v>
      </c>
      <c r="AF510" s="20">
        <f t="shared" ca="1" si="237"/>
        <v>4.9795983364081984</v>
      </c>
      <c r="AG510" s="21">
        <f t="shared" ca="1" si="252"/>
        <v>8995.8829678424117</v>
      </c>
      <c r="AH510" s="20">
        <f t="shared" ca="1" si="253"/>
        <v>9000.8625661788192</v>
      </c>
      <c r="AJ510" s="20">
        <f t="shared" ca="1" si="238"/>
        <v>2.3393883498260073</v>
      </c>
      <c r="AK510" s="20">
        <f t="shared" ca="1" si="239"/>
        <v>6.5513930993451721</v>
      </c>
      <c r="AL510" s="21">
        <f t="shared" ca="1" si="254"/>
        <v>9109.5980528174769</v>
      </c>
      <c r="AM510" s="20">
        <f t="shared" ca="1" si="255"/>
        <v>9116.1494459168225</v>
      </c>
    </row>
    <row r="511" spans="1:39" x14ac:dyDescent="0.25">
      <c r="A511" s="20">
        <f t="shared" ca="1" si="224"/>
        <v>10.982019903975115</v>
      </c>
      <c r="B511" s="20">
        <f t="shared" ca="1" si="225"/>
        <v>0.93124803304638892</v>
      </c>
      <c r="C511" s="21">
        <f t="shared" ca="1" si="240"/>
        <v>8979.8235769212879</v>
      </c>
      <c r="D511" s="20">
        <f t="shared" ca="1" si="241"/>
        <v>8980.7548249543343</v>
      </c>
      <c r="E511" s="19"/>
      <c r="F511" s="20">
        <f t="shared" ca="1" si="226"/>
        <v>2.0749876881950415</v>
      </c>
      <c r="G511" s="20">
        <f t="shared" ca="1" si="227"/>
        <v>1.0690605072546879</v>
      </c>
      <c r="H511" s="21">
        <f t="shared" ca="1" si="242"/>
        <v>8823.8342462162891</v>
      </c>
      <c r="I511" s="20">
        <f t="shared" ca="1" si="243"/>
        <v>8824.9033067235432</v>
      </c>
      <c r="J511" s="19"/>
      <c r="K511" s="20">
        <f t="shared" ca="1" si="228"/>
        <v>8.9822315085835864</v>
      </c>
      <c r="L511" s="20">
        <f t="shared" ca="1" si="229"/>
        <v>0.4563935824591514</v>
      </c>
      <c r="M511" s="21">
        <f t="shared" ca="1" si="244"/>
        <v>7335.501270750915</v>
      </c>
      <c r="N511" s="20">
        <f t="shared" ca="1" si="245"/>
        <v>7335.9576643333739</v>
      </c>
      <c r="O511" s="19"/>
      <c r="P511" s="20">
        <f t="shared" ca="1" si="230"/>
        <v>16.319776872989905</v>
      </c>
      <c r="Q511" s="20">
        <f t="shared" ca="1" si="231"/>
        <v>9.8035713192867355</v>
      </c>
      <c r="R511" s="21">
        <f t="shared" ca="1" si="246"/>
        <v>8727.5510084212056</v>
      </c>
      <c r="S511" s="20">
        <f t="shared" ca="1" si="247"/>
        <v>8737.3545797404931</v>
      </c>
      <c r="T511" s="19"/>
      <c r="U511" s="20">
        <f t="shared" ca="1" si="232"/>
        <v>6.7898367811137099</v>
      </c>
      <c r="V511" s="20">
        <f t="shared" ca="1" si="233"/>
        <v>1.1164561391646326</v>
      </c>
      <c r="W511" s="21">
        <f t="shared" ca="1" si="248"/>
        <v>6897.4048016477145</v>
      </c>
      <c r="X511" s="20">
        <f t="shared" ca="1" si="249"/>
        <v>6898.5212577868788</v>
      </c>
      <c r="Z511" s="20">
        <f t="shared" ca="1" si="234"/>
        <v>1.6353908977868949</v>
      </c>
      <c r="AA511" s="20">
        <f t="shared" ca="1" si="235"/>
        <v>13.340491156674993</v>
      </c>
      <c r="AB511" s="21">
        <f t="shared" ca="1" si="250"/>
        <v>8325.7315137048245</v>
      </c>
      <c r="AC511" s="20">
        <f t="shared" ca="1" si="251"/>
        <v>8339.0720048615003</v>
      </c>
      <c r="AE511" s="20">
        <f t="shared" ca="1" si="236"/>
        <v>9.9430605843574504</v>
      </c>
      <c r="AF511" s="20">
        <f t="shared" ca="1" si="237"/>
        <v>6.9780785787028634</v>
      </c>
      <c r="AG511" s="21">
        <f t="shared" ca="1" si="252"/>
        <v>9010.8056267631764</v>
      </c>
      <c r="AH511" s="20">
        <f t="shared" ca="1" si="253"/>
        <v>9017.7837053418789</v>
      </c>
      <c r="AJ511" s="20">
        <f t="shared" ca="1" si="238"/>
        <v>4.5956748487276053</v>
      </c>
      <c r="AK511" s="20">
        <f t="shared" ca="1" si="239"/>
        <v>36.041102318411426</v>
      </c>
      <c r="AL511" s="21">
        <f t="shared" ca="1" si="254"/>
        <v>9120.7451207655504</v>
      </c>
      <c r="AM511" s="20">
        <f t="shared" ca="1" si="255"/>
        <v>9156.7862230839619</v>
      </c>
    </row>
    <row r="512" spans="1:39" x14ac:dyDescent="0.25">
      <c r="A512" s="20">
        <f t="shared" ca="1" si="224"/>
        <v>12.226029961612076</v>
      </c>
      <c r="B512" s="20">
        <f t="shared" ca="1" si="225"/>
        <v>8.7303230529625111</v>
      </c>
      <c r="C512" s="21">
        <f t="shared" ca="1" si="240"/>
        <v>8992.9808549159461</v>
      </c>
      <c r="D512" s="20">
        <f t="shared" ca="1" si="241"/>
        <v>9001.7111779689094</v>
      </c>
      <c r="E512" s="19"/>
      <c r="F512" s="20">
        <f t="shared" ca="1" si="226"/>
        <v>3.1485456925812745</v>
      </c>
      <c r="G512" s="20">
        <f t="shared" ca="1" si="227"/>
        <v>10.147005821876581</v>
      </c>
      <c r="H512" s="21">
        <f t="shared" ca="1" si="242"/>
        <v>8828.0518524161253</v>
      </c>
      <c r="I512" s="20">
        <f t="shared" ca="1" si="243"/>
        <v>8838.1988582380018</v>
      </c>
      <c r="J512" s="19"/>
      <c r="K512" s="20">
        <f t="shared" ca="1" si="228"/>
        <v>21.496844783445663</v>
      </c>
      <c r="L512" s="20">
        <f t="shared" ca="1" si="229"/>
        <v>3.4729492665483424</v>
      </c>
      <c r="M512" s="21">
        <f t="shared" ca="1" si="244"/>
        <v>7357.4545091168193</v>
      </c>
      <c r="N512" s="20">
        <f t="shared" ca="1" si="245"/>
        <v>7360.9274583833676</v>
      </c>
      <c r="O512" s="19"/>
      <c r="P512" s="20">
        <f t="shared" ca="1" si="230"/>
        <v>1.8084750396023295</v>
      </c>
      <c r="Q512" s="20">
        <f t="shared" ca="1" si="231"/>
        <v>14.385198296948044</v>
      </c>
      <c r="R512" s="21">
        <f t="shared" ca="1" si="246"/>
        <v>8739.163054780096</v>
      </c>
      <c r="S512" s="20">
        <f t="shared" ca="1" si="247"/>
        <v>8753.5482530770441</v>
      </c>
      <c r="T512" s="19"/>
      <c r="U512" s="20">
        <f t="shared" ca="1" si="232"/>
        <v>1.1644249101185895</v>
      </c>
      <c r="V512" s="20">
        <f t="shared" ca="1" si="233"/>
        <v>2.357395310792004</v>
      </c>
      <c r="W512" s="21">
        <f t="shared" ca="1" si="248"/>
        <v>6899.685682696997</v>
      </c>
      <c r="X512" s="20">
        <f t="shared" ca="1" si="249"/>
        <v>6902.0430780077886</v>
      </c>
      <c r="Z512" s="20">
        <f t="shared" ca="1" si="234"/>
        <v>9.935547120297386</v>
      </c>
      <c r="AA512" s="20">
        <f t="shared" ca="1" si="235"/>
        <v>12.299029908242458</v>
      </c>
      <c r="AB512" s="21">
        <f t="shared" ca="1" si="250"/>
        <v>8349.0075519817983</v>
      </c>
      <c r="AC512" s="20">
        <f t="shared" ca="1" si="251"/>
        <v>8361.3065818900413</v>
      </c>
      <c r="AE512" s="20">
        <f t="shared" ca="1" si="236"/>
        <v>2.5990991542854815</v>
      </c>
      <c r="AF512" s="20">
        <f t="shared" ca="1" si="237"/>
        <v>19.757137864149051</v>
      </c>
      <c r="AG512" s="21">
        <f t="shared" ca="1" si="252"/>
        <v>9020.3828044961647</v>
      </c>
      <c r="AH512" s="20">
        <f t="shared" ca="1" si="253"/>
        <v>9040.1399423603143</v>
      </c>
      <c r="AJ512" s="20">
        <f t="shared" ca="1" si="238"/>
        <v>9.6881213089906542</v>
      </c>
      <c r="AK512" s="20">
        <f t="shared" ca="1" si="239"/>
        <v>5.0247513574558562</v>
      </c>
      <c r="AL512" s="21">
        <f t="shared" ca="1" si="254"/>
        <v>9166.4743443929528</v>
      </c>
      <c r="AM512" s="20">
        <f t="shared" ca="1" si="255"/>
        <v>9171.4990957504087</v>
      </c>
    </row>
    <row r="513" spans="1:39" x14ac:dyDescent="0.25">
      <c r="A513" s="20">
        <f t="shared" ca="1" si="224"/>
        <v>29.936753620935942</v>
      </c>
      <c r="B513" s="20">
        <f t="shared" ca="1" si="225"/>
        <v>0.59890113047545035</v>
      </c>
      <c r="C513" s="21">
        <f t="shared" ca="1" si="240"/>
        <v>9031.647931589845</v>
      </c>
      <c r="D513" s="20">
        <f t="shared" ca="1" si="241"/>
        <v>9032.2468327203205</v>
      </c>
      <c r="E513" s="19"/>
      <c r="F513" s="20">
        <f t="shared" ca="1" si="226"/>
        <v>18.544426098380178</v>
      </c>
      <c r="G513" s="20">
        <f t="shared" ca="1" si="227"/>
        <v>4.3140522706995341</v>
      </c>
      <c r="H513" s="21">
        <f t="shared" ca="1" si="242"/>
        <v>8856.7432843363822</v>
      </c>
      <c r="I513" s="20">
        <f t="shared" ca="1" si="243"/>
        <v>8861.0573366070821</v>
      </c>
      <c r="J513" s="19"/>
      <c r="K513" s="20">
        <f t="shared" ca="1" si="228"/>
        <v>1.6920533805519549</v>
      </c>
      <c r="L513" s="20">
        <f t="shared" ca="1" si="229"/>
        <v>6.930473545410476</v>
      </c>
      <c r="M513" s="21">
        <f t="shared" ca="1" si="244"/>
        <v>7362.6195117639199</v>
      </c>
      <c r="N513" s="20">
        <f t="shared" ca="1" si="245"/>
        <v>7369.5499853093306</v>
      </c>
      <c r="O513" s="19"/>
      <c r="P513" s="20">
        <f t="shared" ca="1" si="230"/>
        <v>8.701912736666781</v>
      </c>
      <c r="Q513" s="20">
        <f t="shared" ca="1" si="231"/>
        <v>31.306875241706539</v>
      </c>
      <c r="R513" s="21">
        <f t="shared" ca="1" si="246"/>
        <v>8762.2501658137116</v>
      </c>
      <c r="S513" s="20">
        <f t="shared" ca="1" si="247"/>
        <v>8793.5570410554174</v>
      </c>
      <c r="T513" s="19"/>
      <c r="U513" s="20">
        <f t="shared" ca="1" si="232"/>
        <v>1.225803262034959</v>
      </c>
      <c r="V513" s="20">
        <f t="shared" ca="1" si="233"/>
        <v>4.8171894668646971</v>
      </c>
      <c r="W513" s="21">
        <f t="shared" ca="1" si="248"/>
        <v>6903.2688812698234</v>
      </c>
      <c r="X513" s="20">
        <f t="shared" ca="1" si="249"/>
        <v>6908.0860707366883</v>
      </c>
      <c r="Z513" s="20">
        <f t="shared" ca="1" si="234"/>
        <v>4.7369091334002462</v>
      </c>
      <c r="AA513" s="20">
        <f t="shared" ca="1" si="235"/>
        <v>1.1773945935369157</v>
      </c>
      <c r="AB513" s="21">
        <f t="shared" ca="1" si="250"/>
        <v>8366.0434910234417</v>
      </c>
      <c r="AC513" s="20">
        <f t="shared" ca="1" si="251"/>
        <v>8367.2208856169782</v>
      </c>
      <c r="AE513" s="20">
        <f t="shared" ca="1" si="236"/>
        <v>44.686227786399982</v>
      </c>
      <c r="AF513" s="20">
        <f t="shared" ca="1" si="237"/>
        <v>3.3649880425324681</v>
      </c>
      <c r="AG513" s="21">
        <f t="shared" ca="1" si="252"/>
        <v>9084.8261701467145</v>
      </c>
      <c r="AH513" s="20">
        <f t="shared" ca="1" si="253"/>
        <v>9088.1911581892473</v>
      </c>
      <c r="AJ513" s="20">
        <f t="shared" ca="1" si="238"/>
        <v>17.558001630464396</v>
      </c>
      <c r="AK513" s="20">
        <f t="shared" ca="1" si="239"/>
        <v>2.8936592864084711</v>
      </c>
      <c r="AL513" s="21">
        <f t="shared" ca="1" si="254"/>
        <v>9189.0570973808735</v>
      </c>
      <c r="AM513" s="20">
        <f t="shared" ca="1" si="255"/>
        <v>9191.9507566672819</v>
      </c>
    </row>
    <row r="514" spans="1:39" x14ac:dyDescent="0.25">
      <c r="A514" s="20">
        <f t="shared" ca="1" si="224"/>
        <v>27.062618235916883</v>
      </c>
      <c r="B514" s="20">
        <f t="shared" ca="1" si="225"/>
        <v>10.640219648078075</v>
      </c>
      <c r="C514" s="21">
        <f t="shared" ca="1" si="240"/>
        <v>9059.3094509562379</v>
      </c>
      <c r="D514" s="20">
        <f t="shared" ca="1" si="241"/>
        <v>9069.9496706043155</v>
      </c>
      <c r="E514" s="19"/>
      <c r="F514" s="20">
        <f t="shared" ca="1" si="226"/>
        <v>4.4825033355691604</v>
      </c>
      <c r="G514" s="20">
        <f t="shared" ca="1" si="227"/>
        <v>4.9079651743917854</v>
      </c>
      <c r="H514" s="21">
        <f t="shared" ca="1" si="242"/>
        <v>8865.5398399426504</v>
      </c>
      <c r="I514" s="20">
        <f t="shared" ca="1" si="243"/>
        <v>8870.4478051170427</v>
      </c>
      <c r="J514" s="19"/>
      <c r="K514" s="20">
        <f t="shared" ca="1" si="228"/>
        <v>3.6398497737979212</v>
      </c>
      <c r="L514" s="20">
        <f t="shared" ca="1" si="229"/>
        <v>1.2358264191957344</v>
      </c>
      <c r="M514" s="21">
        <f t="shared" ca="1" si="244"/>
        <v>7373.1898350831289</v>
      </c>
      <c r="N514" s="20">
        <f t="shared" ca="1" si="245"/>
        <v>7374.4256615023241</v>
      </c>
      <c r="O514" s="19"/>
      <c r="P514" s="20">
        <f t="shared" ca="1" si="230"/>
        <v>34.948355138028802</v>
      </c>
      <c r="Q514" s="20">
        <f t="shared" ca="1" si="231"/>
        <v>4.2257676296027284</v>
      </c>
      <c r="R514" s="21">
        <f t="shared" ca="1" si="246"/>
        <v>8828.5053961934464</v>
      </c>
      <c r="S514" s="20">
        <f t="shared" ca="1" si="247"/>
        <v>8832.7311638230494</v>
      </c>
      <c r="T514" s="19"/>
      <c r="U514" s="20">
        <f t="shared" ca="1" si="232"/>
        <v>15.649663768799233</v>
      </c>
      <c r="V514" s="20">
        <f t="shared" ca="1" si="233"/>
        <v>16.992945689769499</v>
      </c>
      <c r="W514" s="21">
        <f t="shared" ca="1" si="248"/>
        <v>6923.7357345054879</v>
      </c>
      <c r="X514" s="20">
        <f t="shared" ca="1" si="249"/>
        <v>6940.7286801952578</v>
      </c>
      <c r="Z514" s="20">
        <f t="shared" ca="1" si="234"/>
        <v>2.1971737890865248</v>
      </c>
      <c r="AA514" s="20">
        <f t="shared" ca="1" si="235"/>
        <v>2.3845325874621137</v>
      </c>
      <c r="AB514" s="21">
        <f t="shared" ca="1" si="250"/>
        <v>8369.4180594060654</v>
      </c>
      <c r="AC514" s="20">
        <f t="shared" ca="1" si="251"/>
        <v>8371.802591993528</v>
      </c>
      <c r="AE514" s="20">
        <f t="shared" ca="1" si="236"/>
        <v>23.763398843001283</v>
      </c>
      <c r="AF514" s="20">
        <f t="shared" ca="1" si="237"/>
        <v>9.3504279739065552</v>
      </c>
      <c r="AG514" s="21">
        <f t="shared" ca="1" si="252"/>
        <v>9111.954557032248</v>
      </c>
      <c r="AH514" s="20">
        <f t="shared" ca="1" si="253"/>
        <v>9121.3049850061543</v>
      </c>
      <c r="AJ514" s="20">
        <f t="shared" ca="1" si="238"/>
        <v>2.7102032251461918</v>
      </c>
      <c r="AK514" s="20">
        <f t="shared" ca="1" si="239"/>
        <v>2.3183274386870423</v>
      </c>
      <c r="AL514" s="21">
        <f t="shared" ca="1" si="254"/>
        <v>9194.6609598924279</v>
      </c>
      <c r="AM514" s="20">
        <f t="shared" ca="1" si="255"/>
        <v>9196.9792873311144</v>
      </c>
    </row>
    <row r="515" spans="1:39" x14ac:dyDescent="0.25">
      <c r="A515" s="20">
        <f t="shared" ca="1" si="224"/>
        <v>1.831026867484701</v>
      </c>
      <c r="B515" s="20">
        <f t="shared" ca="1" si="225"/>
        <v>3.1386561977925539E-2</v>
      </c>
      <c r="C515" s="21">
        <f t="shared" ca="1" si="240"/>
        <v>9071.7806974718005</v>
      </c>
      <c r="D515" s="20">
        <f t="shared" ca="1" si="241"/>
        <v>9071.8120840337779</v>
      </c>
      <c r="E515" s="19"/>
      <c r="F515" s="20">
        <f t="shared" ca="1" si="226"/>
        <v>0.12022288707444939</v>
      </c>
      <c r="G515" s="20">
        <f t="shared" ca="1" si="227"/>
        <v>2.2009233705789697</v>
      </c>
      <c r="H515" s="21">
        <f t="shared" ca="1" si="242"/>
        <v>8870.5680280041179</v>
      </c>
      <c r="I515" s="20">
        <f t="shared" ca="1" si="243"/>
        <v>8872.7689513746973</v>
      </c>
      <c r="J515" s="19"/>
      <c r="K515" s="20">
        <f t="shared" ca="1" si="228"/>
        <v>7.3944117229233468</v>
      </c>
      <c r="L515" s="20">
        <f t="shared" ca="1" si="229"/>
        <v>7.7111962026025171</v>
      </c>
      <c r="M515" s="21">
        <f t="shared" ca="1" si="244"/>
        <v>7381.8200732252471</v>
      </c>
      <c r="N515" s="20">
        <f t="shared" ca="1" si="245"/>
        <v>7389.53126942785</v>
      </c>
      <c r="O515" s="19"/>
      <c r="P515" s="20">
        <f t="shared" ca="1" si="230"/>
        <v>2.7555144110283827</v>
      </c>
      <c r="Q515" s="20">
        <f t="shared" ca="1" si="231"/>
        <v>9.5075416750854362</v>
      </c>
      <c r="R515" s="21">
        <f t="shared" ca="1" si="246"/>
        <v>8835.4866782340778</v>
      </c>
      <c r="S515" s="20">
        <f t="shared" ca="1" si="247"/>
        <v>8844.9942199091638</v>
      </c>
      <c r="T515" s="19"/>
      <c r="U515" s="20">
        <f t="shared" ca="1" si="232"/>
        <v>4.3491948769221391</v>
      </c>
      <c r="V515" s="20">
        <f t="shared" ca="1" si="233"/>
        <v>7.4996873560065591</v>
      </c>
      <c r="W515" s="21">
        <f t="shared" ca="1" si="248"/>
        <v>6945.0778750721802</v>
      </c>
      <c r="X515" s="20">
        <f t="shared" ca="1" si="249"/>
        <v>6952.5775624281869</v>
      </c>
      <c r="Z515" s="20">
        <f t="shared" ca="1" si="234"/>
        <v>13.255955434260802</v>
      </c>
      <c r="AA515" s="20">
        <f t="shared" ca="1" si="235"/>
        <v>0.52391128841295675</v>
      </c>
      <c r="AB515" s="21">
        <f t="shared" ca="1" si="250"/>
        <v>8385.0585474277887</v>
      </c>
      <c r="AC515" s="20">
        <f t="shared" ca="1" si="251"/>
        <v>8385.5824587162024</v>
      </c>
      <c r="AE515" s="20">
        <f t="shared" ca="1" si="236"/>
        <v>13.713888455853978</v>
      </c>
      <c r="AF515" s="20">
        <f t="shared" ca="1" si="237"/>
        <v>2.7742161879266476</v>
      </c>
      <c r="AG515" s="21">
        <f t="shared" ca="1" si="252"/>
        <v>9135.0188734620078</v>
      </c>
      <c r="AH515" s="20">
        <f t="shared" ca="1" si="253"/>
        <v>9137.7930896499347</v>
      </c>
      <c r="AJ515" s="20">
        <f t="shared" ca="1" si="238"/>
        <v>2.6075365389466398</v>
      </c>
      <c r="AK515" s="20">
        <f t="shared" ca="1" si="239"/>
        <v>0.57799478080199762</v>
      </c>
      <c r="AL515" s="21">
        <f t="shared" ca="1" si="254"/>
        <v>9199.5868238700605</v>
      </c>
      <c r="AM515" s="20">
        <f t="shared" ca="1" si="255"/>
        <v>9200.1648186508628</v>
      </c>
    </row>
    <row r="516" spans="1:39" x14ac:dyDescent="0.25">
      <c r="A516" s="20">
        <f t="shared" ca="1" si="224"/>
        <v>8.6396394711041977E-2</v>
      </c>
      <c r="B516" s="20">
        <f t="shared" ca="1" si="225"/>
        <v>0.28335191163033491</v>
      </c>
      <c r="C516" s="21">
        <f t="shared" ca="1" si="240"/>
        <v>9071.8984804284883</v>
      </c>
      <c r="D516" s="20">
        <f t="shared" ca="1" si="241"/>
        <v>9072.1818323401185</v>
      </c>
      <c r="E516" s="19"/>
      <c r="F516" s="20">
        <f t="shared" ca="1" si="226"/>
        <v>0.83847959810861294</v>
      </c>
      <c r="G516" s="20">
        <f t="shared" ca="1" si="227"/>
        <v>4.9429364239822</v>
      </c>
      <c r="H516" s="21">
        <f t="shared" ca="1" si="242"/>
        <v>8873.6074309728065</v>
      </c>
      <c r="I516" s="20">
        <f t="shared" ca="1" si="243"/>
        <v>8878.5503673967887</v>
      </c>
      <c r="J516" s="19"/>
      <c r="K516" s="20">
        <f t="shared" ca="1" si="228"/>
        <v>17.192869607002372</v>
      </c>
      <c r="L516" s="20">
        <f t="shared" ca="1" si="229"/>
        <v>0.29062311734357493</v>
      </c>
      <c r="M516" s="21">
        <f t="shared" ca="1" si="244"/>
        <v>7406.7241390348527</v>
      </c>
      <c r="N516" s="20">
        <f t="shared" ca="1" si="245"/>
        <v>7407.0147621521965</v>
      </c>
      <c r="O516" s="19"/>
      <c r="P516" s="20">
        <f t="shared" ca="1" si="230"/>
        <v>3.7301492502460656</v>
      </c>
      <c r="Q516" s="20">
        <f t="shared" ca="1" si="231"/>
        <v>0.84679455678389137</v>
      </c>
      <c r="R516" s="21">
        <f t="shared" ca="1" si="246"/>
        <v>8848.7243691594103</v>
      </c>
      <c r="S516" s="20">
        <f t="shared" ca="1" si="247"/>
        <v>8849.5711637161949</v>
      </c>
      <c r="T516" s="19"/>
      <c r="U516" s="20">
        <f t="shared" ca="1" si="232"/>
        <v>6.8503788875675236</v>
      </c>
      <c r="V516" s="20">
        <f t="shared" ca="1" si="233"/>
        <v>4.3159241529457439</v>
      </c>
      <c r="W516" s="21">
        <f t="shared" ca="1" si="248"/>
        <v>6959.4279413157547</v>
      </c>
      <c r="X516" s="20">
        <f t="shared" ca="1" si="249"/>
        <v>6963.7438654687003</v>
      </c>
      <c r="Z516" s="20">
        <f t="shared" ca="1" si="234"/>
        <v>8.1875128849906549</v>
      </c>
      <c r="AA516" s="20">
        <f t="shared" ca="1" si="235"/>
        <v>12.319951934601411</v>
      </c>
      <c r="AB516" s="21">
        <f t="shared" ca="1" si="250"/>
        <v>8393.7699716011939</v>
      </c>
      <c r="AC516" s="20">
        <f t="shared" ca="1" si="251"/>
        <v>8406.0899235357956</v>
      </c>
      <c r="AE516" s="20">
        <f t="shared" ca="1" si="236"/>
        <v>0.64590715051625891</v>
      </c>
      <c r="AF516" s="20">
        <f t="shared" ca="1" si="237"/>
        <v>4.5945535663961694</v>
      </c>
      <c r="AG516" s="21">
        <f t="shared" ca="1" si="252"/>
        <v>9138.4389968004507</v>
      </c>
      <c r="AH516" s="20">
        <f t="shared" ca="1" si="253"/>
        <v>9143.0335503668466</v>
      </c>
      <c r="AJ516" s="20">
        <f t="shared" ca="1" si="238"/>
        <v>23.739603484841879</v>
      </c>
      <c r="AK516" s="20">
        <f t="shared" ca="1" si="239"/>
        <v>0.24344537685586226</v>
      </c>
      <c r="AL516" s="21">
        <f t="shared" ca="1" si="254"/>
        <v>9223.9044221357053</v>
      </c>
      <c r="AM516" s="20">
        <f t="shared" ca="1" si="255"/>
        <v>9224.1478675125618</v>
      </c>
    </row>
    <row r="517" spans="1:39" x14ac:dyDescent="0.25">
      <c r="A517" s="20">
        <f t="shared" ca="1" si="224"/>
        <v>8.0409127638322229</v>
      </c>
      <c r="B517" s="20">
        <f t="shared" ca="1" si="225"/>
        <v>9.9397963180969278</v>
      </c>
      <c r="C517" s="21">
        <f t="shared" ca="1" si="240"/>
        <v>9080.2227451039507</v>
      </c>
      <c r="D517" s="20">
        <f t="shared" ca="1" si="241"/>
        <v>9090.1625414220471</v>
      </c>
      <c r="E517" s="19"/>
      <c r="F517" s="20">
        <f t="shared" ca="1" si="226"/>
        <v>2.774375501924609</v>
      </c>
      <c r="G517" s="20">
        <f t="shared" ca="1" si="227"/>
        <v>7.4204626421550266</v>
      </c>
      <c r="H517" s="21">
        <f t="shared" ca="1" si="242"/>
        <v>8881.3247428987124</v>
      </c>
      <c r="I517" s="20">
        <f t="shared" ca="1" si="243"/>
        <v>8888.7452055408667</v>
      </c>
      <c r="J517" s="19"/>
      <c r="K517" s="20">
        <f t="shared" ca="1" si="228"/>
        <v>5.2704945542377937</v>
      </c>
      <c r="L517" s="20">
        <f t="shared" ca="1" si="229"/>
        <v>0.60556427569882498</v>
      </c>
      <c r="M517" s="21">
        <f t="shared" ca="1" si="244"/>
        <v>7412.2852567064347</v>
      </c>
      <c r="N517" s="20">
        <f t="shared" ca="1" si="245"/>
        <v>7412.8908209821338</v>
      </c>
      <c r="O517" s="19"/>
      <c r="P517" s="20">
        <f t="shared" ca="1" si="230"/>
        <v>6.0472406376725187</v>
      </c>
      <c r="Q517" s="20">
        <f t="shared" ca="1" si="231"/>
        <v>11.560696343834845</v>
      </c>
      <c r="R517" s="21">
        <f t="shared" ca="1" si="246"/>
        <v>8855.6184043538669</v>
      </c>
      <c r="S517" s="20">
        <f t="shared" ca="1" si="247"/>
        <v>8867.1791006977019</v>
      </c>
      <c r="T517" s="19"/>
      <c r="U517" s="20">
        <f t="shared" ca="1" si="232"/>
        <v>14.488046058097485</v>
      </c>
      <c r="V517" s="20">
        <f t="shared" ca="1" si="233"/>
        <v>8.0579561991760418</v>
      </c>
      <c r="W517" s="21">
        <f t="shared" ca="1" si="248"/>
        <v>6978.2319115267974</v>
      </c>
      <c r="X517" s="20">
        <f t="shared" ca="1" si="249"/>
        <v>6986.2898677259736</v>
      </c>
      <c r="Z517" s="20">
        <f t="shared" ca="1" si="234"/>
        <v>7.6421519875400961</v>
      </c>
      <c r="AA517" s="20">
        <f t="shared" ca="1" si="235"/>
        <v>5.6347258945692307</v>
      </c>
      <c r="AB517" s="21">
        <f t="shared" ca="1" si="250"/>
        <v>8413.7320755233359</v>
      </c>
      <c r="AC517" s="20">
        <f t="shared" ca="1" si="251"/>
        <v>8419.3668014179057</v>
      </c>
      <c r="AE517" s="20">
        <f t="shared" ca="1" si="236"/>
        <v>10.994340027038618</v>
      </c>
      <c r="AF517" s="20">
        <f t="shared" ca="1" si="237"/>
        <v>2.3534445702407991</v>
      </c>
      <c r="AG517" s="21">
        <f t="shared" ca="1" si="252"/>
        <v>9154.0278903938852</v>
      </c>
      <c r="AH517" s="20">
        <f t="shared" ca="1" si="253"/>
        <v>9156.3813349641259</v>
      </c>
      <c r="AJ517" s="20">
        <f t="shared" ca="1" si="238"/>
        <v>17.017843128851087</v>
      </c>
      <c r="AK517" s="20">
        <f t="shared" ca="1" si="239"/>
        <v>0.52388416679110439</v>
      </c>
      <c r="AL517" s="21">
        <f t="shared" ca="1" si="254"/>
        <v>9241.1657106414132</v>
      </c>
      <c r="AM517" s="20">
        <f t="shared" ca="1" si="255"/>
        <v>9241.6895948082038</v>
      </c>
    </row>
    <row r="518" spans="1:39" x14ac:dyDescent="0.25">
      <c r="A518" s="20">
        <f t="shared" ca="1" si="224"/>
        <v>10.035539153292552</v>
      </c>
      <c r="B518" s="20">
        <f t="shared" ca="1" si="225"/>
        <v>5.5686919166129938</v>
      </c>
      <c r="C518" s="21">
        <f t="shared" ca="1" si="240"/>
        <v>9100.1980805753392</v>
      </c>
      <c r="D518" s="20">
        <f t="shared" ca="1" si="241"/>
        <v>9105.766772491952</v>
      </c>
      <c r="E518" s="19"/>
      <c r="F518" s="20">
        <f t="shared" ca="1" si="226"/>
        <v>0.68364522577694309</v>
      </c>
      <c r="G518" s="20">
        <f t="shared" ca="1" si="227"/>
        <v>1.1998482312341181</v>
      </c>
      <c r="H518" s="21">
        <f t="shared" ca="1" si="242"/>
        <v>8889.4288507666442</v>
      </c>
      <c r="I518" s="20">
        <f t="shared" ca="1" si="243"/>
        <v>8890.628698997878</v>
      </c>
      <c r="J518" s="19"/>
      <c r="K518" s="20">
        <f t="shared" ca="1" si="228"/>
        <v>2.2639364930747448</v>
      </c>
      <c r="L518" s="20">
        <f t="shared" ca="1" si="229"/>
        <v>1.6086384656068344</v>
      </c>
      <c r="M518" s="21">
        <f t="shared" ca="1" si="244"/>
        <v>7415.1547574752085</v>
      </c>
      <c r="N518" s="20">
        <f t="shared" ca="1" si="245"/>
        <v>7416.7633959408149</v>
      </c>
      <c r="O518" s="19"/>
      <c r="P518" s="20">
        <f t="shared" ca="1" si="230"/>
        <v>4.8163434527984181</v>
      </c>
      <c r="Q518" s="20">
        <f t="shared" ca="1" si="231"/>
        <v>12.90195080543244</v>
      </c>
      <c r="R518" s="21">
        <f t="shared" ca="1" si="246"/>
        <v>8871.9954441504997</v>
      </c>
      <c r="S518" s="20">
        <f t="shared" ca="1" si="247"/>
        <v>8884.8973949559313</v>
      </c>
      <c r="T518" s="19"/>
      <c r="U518" s="20">
        <f t="shared" ca="1" si="232"/>
        <v>17.233262909369696</v>
      </c>
      <c r="V518" s="20">
        <f t="shared" ca="1" si="233"/>
        <v>7.8040630662092827</v>
      </c>
      <c r="W518" s="21">
        <f t="shared" ca="1" si="248"/>
        <v>7003.5231306353435</v>
      </c>
      <c r="X518" s="20">
        <f t="shared" ca="1" si="249"/>
        <v>7011.3271937015525</v>
      </c>
      <c r="Z518" s="20">
        <f t="shared" ca="1" si="234"/>
        <v>3.9292448681773027</v>
      </c>
      <c r="AA518" s="20">
        <f t="shared" ca="1" si="235"/>
        <v>6.6561015558462993</v>
      </c>
      <c r="AB518" s="21">
        <f t="shared" ca="1" si="250"/>
        <v>8423.2960462860829</v>
      </c>
      <c r="AC518" s="20">
        <f t="shared" ca="1" si="251"/>
        <v>8429.9521478419283</v>
      </c>
      <c r="AE518" s="20">
        <f t="shared" ca="1" si="236"/>
        <v>49.038089578535697</v>
      </c>
      <c r="AF518" s="20">
        <f t="shared" ca="1" si="237"/>
        <v>2.7937872124077252</v>
      </c>
      <c r="AG518" s="21">
        <f t="shared" ca="1" si="252"/>
        <v>9205.4194245426625</v>
      </c>
      <c r="AH518" s="20">
        <f t="shared" ca="1" si="253"/>
        <v>9208.21321175507</v>
      </c>
      <c r="AJ518" s="20">
        <f t="shared" ca="1" si="238"/>
        <v>4.3600791244499941</v>
      </c>
      <c r="AK518" s="20">
        <f t="shared" ca="1" si="239"/>
        <v>1.6857035754003658</v>
      </c>
      <c r="AL518" s="21">
        <f t="shared" ca="1" si="254"/>
        <v>9246.0496739326536</v>
      </c>
      <c r="AM518" s="20">
        <f t="shared" ca="1" si="255"/>
        <v>9247.7353775080537</v>
      </c>
    </row>
    <row r="519" spans="1:39" x14ac:dyDescent="0.25">
      <c r="A519" s="20">
        <f t="shared" ca="1" si="224"/>
        <v>1.640275522180892</v>
      </c>
      <c r="B519" s="20">
        <f t="shared" ca="1" si="225"/>
        <v>15.078956548938864</v>
      </c>
      <c r="C519" s="21">
        <f t="shared" ca="1" si="240"/>
        <v>9107.4070480141327</v>
      </c>
      <c r="D519" s="20">
        <f t="shared" ca="1" si="241"/>
        <v>9122.4860045630721</v>
      </c>
      <c r="E519" s="19"/>
      <c r="F519" s="20">
        <f t="shared" ca="1" si="226"/>
        <v>0.30930769569542604</v>
      </c>
      <c r="G519" s="20">
        <f t="shared" ca="1" si="227"/>
        <v>0.93584606538847037</v>
      </c>
      <c r="H519" s="21">
        <f t="shared" ca="1" si="242"/>
        <v>8890.9380066935737</v>
      </c>
      <c r="I519" s="20">
        <f t="shared" ca="1" si="243"/>
        <v>8891.873852758963</v>
      </c>
      <c r="J519" s="19"/>
      <c r="K519" s="20">
        <f t="shared" ca="1" si="228"/>
        <v>13.667173504267485</v>
      </c>
      <c r="L519" s="20">
        <f t="shared" ca="1" si="229"/>
        <v>7.0370509636047833</v>
      </c>
      <c r="M519" s="21">
        <f t="shared" ca="1" si="244"/>
        <v>7430.4305694450823</v>
      </c>
      <c r="N519" s="20">
        <f t="shared" ca="1" si="245"/>
        <v>7437.4676204086873</v>
      </c>
      <c r="O519" s="19"/>
      <c r="P519" s="20">
        <f t="shared" ca="1" si="230"/>
        <v>8.7284085490816707</v>
      </c>
      <c r="Q519" s="20">
        <f t="shared" ca="1" si="231"/>
        <v>2.6720589082608575</v>
      </c>
      <c r="R519" s="21">
        <f t="shared" ca="1" si="246"/>
        <v>8893.6258035050123</v>
      </c>
      <c r="S519" s="20">
        <f t="shared" ca="1" si="247"/>
        <v>8896.2978624132738</v>
      </c>
      <c r="T519" s="19"/>
      <c r="U519" s="20">
        <f t="shared" ca="1" si="232"/>
        <v>4.3555587164723955</v>
      </c>
      <c r="V519" s="20">
        <f t="shared" ca="1" si="233"/>
        <v>12.695630297386488</v>
      </c>
      <c r="W519" s="21">
        <f t="shared" ca="1" si="248"/>
        <v>7015.6827524180253</v>
      </c>
      <c r="X519" s="20">
        <f t="shared" ca="1" si="249"/>
        <v>7028.378382715412</v>
      </c>
      <c r="Z519" s="20">
        <f t="shared" ca="1" si="234"/>
        <v>27.445373075076951</v>
      </c>
      <c r="AA519" s="20">
        <f t="shared" ca="1" si="235"/>
        <v>6.0669837373180249</v>
      </c>
      <c r="AB519" s="21">
        <f t="shared" ca="1" si="250"/>
        <v>8457.3975209170057</v>
      </c>
      <c r="AC519" s="20">
        <f t="shared" ca="1" si="251"/>
        <v>8463.4645046543246</v>
      </c>
      <c r="AE519" s="20">
        <f t="shared" ca="1" si="236"/>
        <v>3.0699046948821387</v>
      </c>
      <c r="AF519" s="20">
        <f t="shared" ca="1" si="237"/>
        <v>2.2680559433189362</v>
      </c>
      <c r="AG519" s="21">
        <f t="shared" ca="1" si="252"/>
        <v>9211.283116449953</v>
      </c>
      <c r="AH519" s="20">
        <f t="shared" ca="1" si="253"/>
        <v>9213.5511723932723</v>
      </c>
      <c r="AJ519" s="20">
        <f t="shared" ca="1" si="238"/>
        <v>30.093527395012</v>
      </c>
      <c r="AK519" s="20">
        <f t="shared" ca="1" si="239"/>
        <v>7.9562570454379182</v>
      </c>
      <c r="AL519" s="21">
        <f t="shared" ca="1" si="254"/>
        <v>9277.8289049030664</v>
      </c>
      <c r="AM519" s="20">
        <f t="shared" ca="1" si="255"/>
        <v>9285.7851619485045</v>
      </c>
    </row>
    <row r="520" spans="1:39" x14ac:dyDescent="0.25">
      <c r="A520" s="20">
        <f t="shared" ca="1" si="224"/>
        <v>30.421413739516172</v>
      </c>
      <c r="B520" s="20">
        <f t="shared" ca="1" si="225"/>
        <v>8.5342615130825052</v>
      </c>
      <c r="C520" s="21">
        <f t="shared" ca="1" si="240"/>
        <v>9152.9074183025878</v>
      </c>
      <c r="D520" s="20">
        <f t="shared" ca="1" si="241"/>
        <v>9161.4416798156708</v>
      </c>
      <c r="E520" s="19"/>
      <c r="F520" s="20">
        <f t="shared" ca="1" si="226"/>
        <v>19.790194864971461</v>
      </c>
      <c r="G520" s="20">
        <f t="shared" ca="1" si="227"/>
        <v>4.6384621720733765</v>
      </c>
      <c r="H520" s="21">
        <f t="shared" ca="1" si="242"/>
        <v>8911.6640476239354</v>
      </c>
      <c r="I520" s="20">
        <f t="shared" ca="1" si="243"/>
        <v>8916.302509796009</v>
      </c>
      <c r="J520" s="19"/>
      <c r="K520" s="20">
        <f t="shared" ca="1" si="228"/>
        <v>9.0050647183535375</v>
      </c>
      <c r="L520" s="20">
        <f t="shared" ca="1" si="229"/>
        <v>7.4161162758762869</v>
      </c>
      <c r="M520" s="21">
        <f t="shared" ca="1" si="244"/>
        <v>7446.4726851270407</v>
      </c>
      <c r="N520" s="20">
        <f t="shared" ca="1" si="245"/>
        <v>7453.8888014029171</v>
      </c>
      <c r="O520" s="19"/>
      <c r="P520" s="20">
        <f t="shared" ca="1" si="230"/>
        <v>5.1050859163361988</v>
      </c>
      <c r="Q520" s="20">
        <f t="shared" ca="1" si="231"/>
        <v>11.30435306423297</v>
      </c>
      <c r="R520" s="21">
        <f t="shared" ca="1" si="246"/>
        <v>8901.4029483296108</v>
      </c>
      <c r="S520" s="20">
        <f t="shared" ca="1" si="247"/>
        <v>8912.7073013938443</v>
      </c>
      <c r="T520" s="19"/>
      <c r="U520" s="20">
        <f t="shared" ca="1" si="232"/>
        <v>3.6556216854645025</v>
      </c>
      <c r="V520" s="20">
        <f t="shared" ca="1" si="233"/>
        <v>0.60512650058277195</v>
      </c>
      <c r="W520" s="21">
        <f t="shared" ca="1" si="248"/>
        <v>7032.0340044008763</v>
      </c>
      <c r="X520" s="20">
        <f t="shared" ca="1" si="249"/>
        <v>7032.6391309014589</v>
      </c>
      <c r="Z520" s="20">
        <f t="shared" ca="1" si="234"/>
        <v>13.948394790701848</v>
      </c>
      <c r="AA520" s="20">
        <f t="shared" ca="1" si="235"/>
        <v>7.3543873936321029</v>
      </c>
      <c r="AB520" s="21">
        <f t="shared" ca="1" si="250"/>
        <v>8477.4128994450257</v>
      </c>
      <c r="AC520" s="20">
        <f t="shared" ca="1" si="251"/>
        <v>8484.767286838658</v>
      </c>
      <c r="AE520" s="20">
        <f t="shared" ca="1" si="236"/>
        <v>1.4585073220298779</v>
      </c>
      <c r="AF520" s="20">
        <f t="shared" ca="1" si="237"/>
        <v>1.6140268031027358</v>
      </c>
      <c r="AG520" s="21">
        <f t="shared" ca="1" si="252"/>
        <v>9215.0096797153019</v>
      </c>
      <c r="AH520" s="20">
        <f t="shared" ca="1" si="253"/>
        <v>9216.623706518405</v>
      </c>
      <c r="AJ520" s="20">
        <f t="shared" ca="1" si="238"/>
        <v>31.490352027750053</v>
      </c>
      <c r="AK520" s="20">
        <f t="shared" ca="1" si="239"/>
        <v>18.248509135757846</v>
      </c>
      <c r="AL520" s="21">
        <f t="shared" ca="1" si="254"/>
        <v>9317.2755139762539</v>
      </c>
      <c r="AM520" s="20">
        <f t="shared" ca="1" si="255"/>
        <v>9335.5240231120115</v>
      </c>
    </row>
    <row r="521" spans="1:39" x14ac:dyDescent="0.25">
      <c r="A521" s="20">
        <f t="shared" ca="1" si="224"/>
        <v>4.4650292815011436</v>
      </c>
      <c r="B521" s="20">
        <f t="shared" ca="1" si="225"/>
        <v>1.3831747987752747</v>
      </c>
      <c r="C521" s="21">
        <f t="shared" ca="1" si="240"/>
        <v>9165.9067090971712</v>
      </c>
      <c r="D521" s="20">
        <f t="shared" ca="1" si="241"/>
        <v>9167.2898838959463</v>
      </c>
      <c r="E521" s="19"/>
      <c r="F521" s="20">
        <f t="shared" ca="1" si="226"/>
        <v>10.125559037168054</v>
      </c>
      <c r="G521" s="20">
        <f t="shared" ca="1" si="227"/>
        <v>3.4683545861294975</v>
      </c>
      <c r="H521" s="21">
        <f t="shared" ca="1" si="242"/>
        <v>8926.4280688331764</v>
      </c>
      <c r="I521" s="20">
        <f t="shared" ca="1" si="243"/>
        <v>8929.8964234193063</v>
      </c>
      <c r="J521" s="19"/>
      <c r="K521" s="20">
        <f t="shared" ca="1" si="228"/>
        <v>2.919718326359273</v>
      </c>
      <c r="L521" s="20">
        <f t="shared" ca="1" si="229"/>
        <v>17.402332637165799</v>
      </c>
      <c r="M521" s="21">
        <f t="shared" ca="1" si="244"/>
        <v>7456.8085197292767</v>
      </c>
      <c r="N521" s="20">
        <f t="shared" ca="1" si="245"/>
        <v>7474.2108523664429</v>
      </c>
      <c r="O521" s="19"/>
      <c r="P521" s="20">
        <f t="shared" ca="1" si="230"/>
        <v>20.220158671890395</v>
      </c>
      <c r="Q521" s="20">
        <f t="shared" ca="1" si="231"/>
        <v>1.1086414017042556</v>
      </c>
      <c r="R521" s="21">
        <f t="shared" ca="1" si="246"/>
        <v>8932.9274600657354</v>
      </c>
      <c r="S521" s="20">
        <f t="shared" ca="1" si="247"/>
        <v>8934.0361014674399</v>
      </c>
      <c r="T521" s="19"/>
      <c r="U521" s="20">
        <f t="shared" ca="1" si="232"/>
        <v>31.342656141744449</v>
      </c>
      <c r="V521" s="20">
        <f t="shared" ca="1" si="233"/>
        <v>3.0980175107092487</v>
      </c>
      <c r="W521" s="21">
        <f t="shared" ca="1" si="248"/>
        <v>7063.9817870432034</v>
      </c>
      <c r="X521" s="20">
        <f t="shared" ca="1" si="249"/>
        <v>7067.0798045539123</v>
      </c>
      <c r="Z521" s="20">
        <f t="shared" ca="1" si="234"/>
        <v>0.14415401865933225</v>
      </c>
      <c r="AA521" s="20">
        <f t="shared" ca="1" si="235"/>
        <v>0.18580910313453097</v>
      </c>
      <c r="AB521" s="21">
        <f t="shared" ca="1" si="250"/>
        <v>8484.9114408573168</v>
      </c>
      <c r="AC521" s="20">
        <f t="shared" ca="1" si="251"/>
        <v>8485.0972499604522</v>
      </c>
      <c r="AE521" s="20">
        <f t="shared" ca="1" si="236"/>
        <v>0.13291802535718664</v>
      </c>
      <c r="AF521" s="20">
        <f t="shared" ca="1" si="237"/>
        <v>9.7370349293219487</v>
      </c>
      <c r="AG521" s="21">
        <f t="shared" ca="1" si="252"/>
        <v>9216.7566245437629</v>
      </c>
      <c r="AH521" s="20">
        <f t="shared" ca="1" si="253"/>
        <v>9226.4936594730843</v>
      </c>
      <c r="AJ521" s="20">
        <f t="shared" ca="1" si="238"/>
        <v>2.0010465585995538</v>
      </c>
      <c r="AK521" s="20">
        <f t="shared" ca="1" si="239"/>
        <v>8.2905957189932451</v>
      </c>
      <c r="AL521" s="21">
        <f t="shared" ca="1" si="254"/>
        <v>9337.5250696706116</v>
      </c>
      <c r="AM521" s="20">
        <f t="shared" ca="1" si="255"/>
        <v>9345.815665389604</v>
      </c>
    </row>
    <row r="522" spans="1:39" x14ac:dyDescent="0.25">
      <c r="A522" s="20">
        <f t="shared" ca="1" si="224"/>
        <v>6.774249875386162</v>
      </c>
      <c r="B522" s="20">
        <f t="shared" ca="1" si="225"/>
        <v>1.1153627020592414</v>
      </c>
      <c r="C522" s="21">
        <f t="shared" ca="1" si="240"/>
        <v>9174.0641337713332</v>
      </c>
      <c r="D522" s="20">
        <f t="shared" ca="1" si="241"/>
        <v>9175.1794964733926</v>
      </c>
      <c r="E522" s="19"/>
      <c r="F522" s="20">
        <f t="shared" ca="1" si="226"/>
        <v>9.8084197596479026</v>
      </c>
      <c r="G522" s="20">
        <f t="shared" ca="1" si="227"/>
        <v>19.365480539510376</v>
      </c>
      <c r="H522" s="21">
        <f t="shared" ca="1" si="242"/>
        <v>8939.7048431789535</v>
      </c>
      <c r="I522" s="20">
        <f t="shared" ca="1" si="243"/>
        <v>8959.0703237184644</v>
      </c>
      <c r="J522" s="19"/>
      <c r="K522" s="20">
        <f t="shared" ca="1" si="228"/>
        <v>2.4515651306490747</v>
      </c>
      <c r="L522" s="20">
        <f t="shared" ca="1" si="229"/>
        <v>0.94788739835832303</v>
      </c>
      <c r="M522" s="21">
        <f t="shared" ca="1" si="244"/>
        <v>7476.6624174970921</v>
      </c>
      <c r="N522" s="20">
        <f t="shared" ca="1" si="245"/>
        <v>7477.6103048954501</v>
      </c>
      <c r="O522" s="19"/>
      <c r="P522" s="20">
        <f t="shared" ca="1" si="230"/>
        <v>0.93435446529112776</v>
      </c>
      <c r="Q522" s="20">
        <f t="shared" ca="1" si="231"/>
        <v>1.0242834126641234</v>
      </c>
      <c r="R522" s="21">
        <f t="shared" ca="1" si="246"/>
        <v>8934.9704559327311</v>
      </c>
      <c r="S522" s="20">
        <f t="shared" ca="1" si="247"/>
        <v>8935.9947393453949</v>
      </c>
      <c r="T522" s="19"/>
      <c r="U522" s="20">
        <f t="shared" ca="1" si="232"/>
        <v>7.4067160873035327</v>
      </c>
      <c r="V522" s="20">
        <f t="shared" ca="1" si="233"/>
        <v>40.177287196470857</v>
      </c>
      <c r="W522" s="21">
        <f t="shared" ca="1" si="248"/>
        <v>7074.486520641216</v>
      </c>
      <c r="X522" s="20">
        <f t="shared" ca="1" si="249"/>
        <v>7114.6638078376873</v>
      </c>
      <c r="Z522" s="20">
        <f t="shared" ca="1" si="234"/>
        <v>5.5219333148805116</v>
      </c>
      <c r="AA522" s="20">
        <f t="shared" ca="1" si="235"/>
        <v>0.82161131626851402</v>
      </c>
      <c r="AB522" s="21">
        <f t="shared" ca="1" si="250"/>
        <v>8490.619183275332</v>
      </c>
      <c r="AC522" s="20">
        <f t="shared" ca="1" si="251"/>
        <v>8491.4407945916009</v>
      </c>
      <c r="AE522" s="20">
        <f t="shared" ca="1" si="236"/>
        <v>4.6375423913795553</v>
      </c>
      <c r="AF522" s="20">
        <f t="shared" ca="1" si="237"/>
        <v>1.4031293764537425</v>
      </c>
      <c r="AG522" s="21">
        <f t="shared" ca="1" si="252"/>
        <v>9231.1312018644639</v>
      </c>
      <c r="AH522" s="20">
        <f t="shared" ca="1" si="253"/>
        <v>9232.5343312409168</v>
      </c>
      <c r="AJ522" s="20">
        <f t="shared" ca="1" si="238"/>
        <v>31.205237751253271</v>
      </c>
      <c r="AK522" s="20">
        <f t="shared" ca="1" si="239"/>
        <v>2.6597104714345243</v>
      </c>
      <c r="AL522" s="21">
        <f t="shared" ca="1" si="254"/>
        <v>9377.0209031408576</v>
      </c>
      <c r="AM522" s="20">
        <f t="shared" ca="1" si="255"/>
        <v>9379.6806136122923</v>
      </c>
    </row>
    <row r="523" spans="1:39" x14ac:dyDescent="0.25">
      <c r="A523" s="20">
        <f t="shared" ca="1" si="224"/>
        <v>9.0672885376430497</v>
      </c>
      <c r="B523" s="20">
        <f t="shared" ca="1" si="225"/>
        <v>1.030868407756266</v>
      </c>
      <c r="C523" s="21">
        <f t="shared" ca="1" si="240"/>
        <v>9184.2467850110352</v>
      </c>
      <c r="D523" s="20">
        <f t="shared" ca="1" si="241"/>
        <v>9185.2776534187906</v>
      </c>
      <c r="E523" s="19"/>
      <c r="F523" s="20">
        <f t="shared" ca="1" si="226"/>
        <v>7.414376784018903</v>
      </c>
      <c r="G523" s="20">
        <f t="shared" ca="1" si="227"/>
        <v>6.9562245944097088</v>
      </c>
      <c r="H523" s="21">
        <f t="shared" ca="1" si="242"/>
        <v>8966.484700502484</v>
      </c>
      <c r="I523" s="20">
        <f t="shared" ca="1" si="243"/>
        <v>8973.4409250968929</v>
      </c>
      <c r="J523" s="19"/>
      <c r="K523" s="20">
        <f t="shared" ca="1" si="228"/>
        <v>5.7739390037203151</v>
      </c>
      <c r="L523" s="20">
        <f t="shared" ca="1" si="229"/>
        <v>0.27579994885766945</v>
      </c>
      <c r="M523" s="21">
        <f t="shared" ca="1" si="244"/>
        <v>7483.3842438991705</v>
      </c>
      <c r="N523" s="20">
        <f t="shared" ca="1" si="245"/>
        <v>7483.6600438480282</v>
      </c>
      <c r="O523" s="19"/>
      <c r="P523" s="20">
        <f t="shared" ca="1" si="230"/>
        <v>6.1063404710296627</v>
      </c>
      <c r="Q523" s="20">
        <f t="shared" ca="1" si="231"/>
        <v>7.9970390796578457</v>
      </c>
      <c r="R523" s="21">
        <f t="shared" ca="1" si="246"/>
        <v>8942.1010798164243</v>
      </c>
      <c r="S523" s="20">
        <f t="shared" ca="1" si="247"/>
        <v>8950.0981188960814</v>
      </c>
      <c r="T523" s="19"/>
      <c r="U523" s="20">
        <f t="shared" ca="1" si="232"/>
        <v>7.3508203312130123</v>
      </c>
      <c r="V523" s="20">
        <f t="shared" ca="1" si="233"/>
        <v>3.2899351569668167E-2</v>
      </c>
      <c r="W523" s="21">
        <f t="shared" ca="1" si="248"/>
        <v>7122.0146281689003</v>
      </c>
      <c r="X523" s="20">
        <f t="shared" ca="1" si="249"/>
        <v>7122.0475275204699</v>
      </c>
      <c r="Z523" s="20">
        <f t="shared" ca="1" si="234"/>
        <v>19.201426303673241</v>
      </c>
      <c r="AA523" s="20">
        <f t="shared" ca="1" si="235"/>
        <v>13.96584089076832</v>
      </c>
      <c r="AB523" s="21">
        <f t="shared" ca="1" si="250"/>
        <v>8510.6422208952736</v>
      </c>
      <c r="AC523" s="20">
        <f t="shared" ca="1" si="251"/>
        <v>8524.6080617860425</v>
      </c>
      <c r="AE523" s="20">
        <f t="shared" ca="1" si="236"/>
        <v>0.99863979812436277</v>
      </c>
      <c r="AF523" s="20">
        <f t="shared" ca="1" si="237"/>
        <v>2.7720625101351586</v>
      </c>
      <c r="AG523" s="21">
        <f t="shared" ca="1" si="252"/>
        <v>9233.5329710390415</v>
      </c>
      <c r="AH523" s="20">
        <f t="shared" ca="1" si="253"/>
        <v>9236.3050335491771</v>
      </c>
      <c r="AJ523" s="20">
        <f t="shared" ca="1" si="238"/>
        <v>2.0630355061544328</v>
      </c>
      <c r="AK523" s="20">
        <f t="shared" ca="1" si="239"/>
        <v>1.8544030936749059</v>
      </c>
      <c r="AL523" s="21">
        <f t="shared" ca="1" si="254"/>
        <v>9381.7436491184471</v>
      </c>
      <c r="AM523" s="20">
        <f t="shared" ca="1" si="255"/>
        <v>9383.5980522121226</v>
      </c>
    </row>
    <row r="524" spans="1:39" x14ac:dyDescent="0.25">
      <c r="A524" s="20">
        <f t="shared" ca="1" si="224"/>
        <v>5.6231950167093965</v>
      </c>
      <c r="B524" s="20">
        <f t="shared" ca="1" si="225"/>
        <v>1.7618604560563256</v>
      </c>
      <c r="C524" s="21">
        <f t="shared" ca="1" si="240"/>
        <v>9190.9008484354999</v>
      </c>
      <c r="D524" s="20">
        <f t="shared" ca="1" si="241"/>
        <v>9192.6627088915557</v>
      </c>
      <c r="E524" s="19"/>
      <c r="F524" s="20">
        <f t="shared" ca="1" si="226"/>
        <v>13.325480511895419</v>
      </c>
      <c r="G524" s="20">
        <f t="shared" ca="1" si="227"/>
        <v>0.11387332384172377</v>
      </c>
      <c r="H524" s="21">
        <f t="shared" ca="1" si="242"/>
        <v>8986.7664056087888</v>
      </c>
      <c r="I524" s="20">
        <f t="shared" ca="1" si="243"/>
        <v>8986.880278932631</v>
      </c>
      <c r="J524" s="19"/>
      <c r="K524" s="20">
        <f t="shared" ca="1" si="228"/>
        <v>1.7038584644533084</v>
      </c>
      <c r="L524" s="20">
        <f t="shared" ca="1" si="229"/>
        <v>37.29509376801969</v>
      </c>
      <c r="M524" s="21">
        <f t="shared" ca="1" si="244"/>
        <v>7485.3639023124815</v>
      </c>
      <c r="N524" s="20">
        <f t="shared" ca="1" si="245"/>
        <v>7522.6589960805013</v>
      </c>
      <c r="O524" s="19"/>
      <c r="P524" s="20">
        <f t="shared" ca="1" si="230"/>
        <v>11.745384865026054</v>
      </c>
      <c r="Q524" s="20">
        <f t="shared" ca="1" si="231"/>
        <v>8.9397958674479749</v>
      </c>
      <c r="R524" s="21">
        <f t="shared" ca="1" si="246"/>
        <v>8961.8435037611071</v>
      </c>
      <c r="S524" s="20">
        <f t="shared" ca="1" si="247"/>
        <v>8970.7832996285542</v>
      </c>
      <c r="T524" s="19"/>
      <c r="U524" s="20">
        <f t="shared" ca="1" si="232"/>
        <v>0.44154161888807536</v>
      </c>
      <c r="V524" s="20">
        <f t="shared" ca="1" si="233"/>
        <v>3.7716737996431609</v>
      </c>
      <c r="W524" s="21">
        <f t="shared" ca="1" si="248"/>
        <v>7122.4890691393575</v>
      </c>
      <c r="X524" s="20">
        <f t="shared" ca="1" si="249"/>
        <v>7126.2607429390009</v>
      </c>
      <c r="Z524" s="20">
        <f t="shared" ca="1" si="234"/>
        <v>45.096591926143169</v>
      </c>
      <c r="AA524" s="20">
        <f t="shared" ca="1" si="235"/>
        <v>2.8071642933343237</v>
      </c>
      <c r="AB524" s="21">
        <f t="shared" ca="1" si="250"/>
        <v>8569.704653712186</v>
      </c>
      <c r="AC524" s="20">
        <f t="shared" ca="1" si="251"/>
        <v>8572.5118180055197</v>
      </c>
      <c r="AE524" s="20">
        <f t="shared" ca="1" si="236"/>
        <v>0.28007205428666254</v>
      </c>
      <c r="AF524" s="20">
        <f t="shared" ca="1" si="237"/>
        <v>1.7206564615881657</v>
      </c>
      <c r="AG524" s="21">
        <f t="shared" ca="1" si="252"/>
        <v>9236.5851056034644</v>
      </c>
      <c r="AH524" s="20">
        <f t="shared" ca="1" si="253"/>
        <v>9238.3057620650525</v>
      </c>
      <c r="AJ524" s="20">
        <f t="shared" ca="1" si="238"/>
        <v>10.018339287495312</v>
      </c>
      <c r="AK524" s="20">
        <f t="shared" ca="1" si="239"/>
        <v>7.8059127966677471</v>
      </c>
      <c r="AL524" s="21">
        <f t="shared" ca="1" si="254"/>
        <v>9393.6163914996177</v>
      </c>
      <c r="AM524" s="20">
        <f t="shared" ca="1" si="255"/>
        <v>9401.4223042962858</v>
      </c>
    </row>
    <row r="525" spans="1:39" x14ac:dyDescent="0.25">
      <c r="A525" s="20">
        <f t="shared" ca="1" si="224"/>
        <v>6.2524107263688515</v>
      </c>
      <c r="B525" s="20">
        <f t="shared" ca="1" si="225"/>
        <v>2.2071704181231335</v>
      </c>
      <c r="C525" s="21">
        <f t="shared" ca="1" si="240"/>
        <v>9198.9151196179246</v>
      </c>
      <c r="D525" s="20">
        <f t="shared" ca="1" si="241"/>
        <v>9201.1222900360481</v>
      </c>
      <c r="E525" s="19"/>
      <c r="F525" s="20">
        <f t="shared" ca="1" si="226"/>
        <v>15.222480853451957</v>
      </c>
      <c r="G525" s="20">
        <f t="shared" ca="1" si="227"/>
        <v>1.6691692190217224</v>
      </c>
      <c r="H525" s="21">
        <f t="shared" ca="1" si="242"/>
        <v>9002.102759786083</v>
      </c>
      <c r="I525" s="20">
        <f t="shared" ca="1" si="243"/>
        <v>9003.7719290051045</v>
      </c>
      <c r="J525" s="19"/>
      <c r="K525" s="20">
        <f t="shared" ca="1" si="228"/>
        <v>4.8541131466753287</v>
      </c>
      <c r="L525" s="20">
        <f t="shared" ca="1" si="229"/>
        <v>3.6029020668355192</v>
      </c>
      <c r="M525" s="21">
        <f t="shared" ca="1" si="244"/>
        <v>7527.5131092271768</v>
      </c>
      <c r="N525" s="20">
        <f t="shared" ca="1" si="245"/>
        <v>7531.1160112940124</v>
      </c>
      <c r="O525" s="19"/>
      <c r="P525" s="20">
        <f t="shared" ca="1" si="230"/>
        <v>12.96279239456411</v>
      </c>
      <c r="Q525" s="20">
        <f t="shared" ca="1" si="231"/>
        <v>3.8327803991261638</v>
      </c>
      <c r="R525" s="21">
        <f t="shared" ca="1" si="246"/>
        <v>8983.7460920231188</v>
      </c>
      <c r="S525" s="20">
        <f t="shared" ca="1" si="247"/>
        <v>8987.5788724222457</v>
      </c>
      <c r="T525" s="19"/>
      <c r="U525" s="20">
        <f t="shared" ca="1" si="232"/>
        <v>0.82561755082181365</v>
      </c>
      <c r="V525" s="20">
        <f t="shared" ca="1" si="233"/>
        <v>4.4093737738277188</v>
      </c>
      <c r="W525" s="21">
        <f t="shared" ca="1" si="248"/>
        <v>7127.0863604898232</v>
      </c>
      <c r="X525" s="20">
        <f t="shared" ca="1" si="249"/>
        <v>7131.4957342636508</v>
      </c>
      <c r="Z525" s="20">
        <f t="shared" ca="1" si="234"/>
        <v>0.55758246499621245</v>
      </c>
      <c r="AA525" s="20">
        <f t="shared" ca="1" si="235"/>
        <v>2.1812679773858945</v>
      </c>
      <c r="AB525" s="21">
        <f t="shared" ca="1" si="250"/>
        <v>8573.0694004705165</v>
      </c>
      <c r="AC525" s="20">
        <f t="shared" ca="1" si="251"/>
        <v>8575.2506684479031</v>
      </c>
      <c r="AE525" s="20">
        <f t="shared" ca="1" si="236"/>
        <v>5.245612035729458</v>
      </c>
      <c r="AF525" s="20">
        <f t="shared" ca="1" si="237"/>
        <v>7.6850238778937694</v>
      </c>
      <c r="AG525" s="21">
        <f t="shared" ca="1" si="252"/>
        <v>9243.5513741007817</v>
      </c>
      <c r="AH525" s="20">
        <f t="shared" ca="1" si="253"/>
        <v>9251.2363979786751</v>
      </c>
      <c r="AJ525" s="20">
        <f t="shared" ca="1" si="238"/>
        <v>8.0886534072488132</v>
      </c>
      <c r="AK525" s="20">
        <f t="shared" ca="1" si="239"/>
        <v>1.9476601445866595</v>
      </c>
      <c r="AL525" s="21">
        <f t="shared" ca="1" si="254"/>
        <v>9409.5109577035346</v>
      </c>
      <c r="AM525" s="20">
        <f t="shared" ca="1" si="255"/>
        <v>9411.4586178481204</v>
      </c>
    </row>
    <row r="526" spans="1:39" x14ac:dyDescent="0.25">
      <c r="A526" s="20">
        <f t="shared" ref="A526:A589" ca="1" si="256">((-LN(1-RAND()))/$C$9)</f>
        <v>27.499479835178562</v>
      </c>
      <c r="B526" s="20">
        <f t="shared" ref="B526:B589" ca="1" si="257">((-LN(1-RAND()))/$C$10)</f>
        <v>7.7488455246332633</v>
      </c>
      <c r="C526" s="21">
        <f t="shared" ca="1" si="240"/>
        <v>9228.6217698712262</v>
      </c>
      <c r="D526" s="20">
        <f t="shared" ca="1" si="241"/>
        <v>9236.3706153958592</v>
      </c>
      <c r="E526" s="19"/>
      <c r="F526" s="20">
        <f t="shared" ref="F526:F589" ca="1" si="258">((-LN(1-RAND()))/$H$9)</f>
        <v>2.9242951788676756</v>
      </c>
      <c r="G526" s="20">
        <f t="shared" ref="G526:G589" ca="1" si="259">((-LN(1-RAND()))/$H$10)</f>
        <v>16.792735587251833</v>
      </c>
      <c r="H526" s="21">
        <f t="shared" ca="1" si="242"/>
        <v>9006.6962241839719</v>
      </c>
      <c r="I526" s="20">
        <f t="shared" ca="1" si="243"/>
        <v>9023.4889597712245</v>
      </c>
      <c r="J526" s="19"/>
      <c r="K526" s="20">
        <f t="shared" ref="K526:K589" ca="1" si="260">((-LN(1-RAND()))/$M$9)</f>
        <v>7.0769749588108386</v>
      </c>
      <c r="L526" s="20">
        <f t="shared" ref="L526:L589" ca="1" si="261">((-LN(1-RAND()))/$M$10)</f>
        <v>2.8664339535745746</v>
      </c>
      <c r="M526" s="21">
        <f t="shared" ca="1" si="244"/>
        <v>7538.1929862528232</v>
      </c>
      <c r="N526" s="20">
        <f t="shared" ca="1" si="245"/>
        <v>7541.0594202063976</v>
      </c>
      <c r="O526" s="19"/>
      <c r="P526" s="20">
        <f t="shared" ref="P526:P589" ca="1" si="262">((-LN(1-RAND()))/$R$9)</f>
        <v>4.0774698146494428</v>
      </c>
      <c r="Q526" s="20">
        <f t="shared" ref="Q526:Q589" ca="1" si="263">((-LN(1-RAND()))/$R$10)</f>
        <v>0.58057078527716377</v>
      </c>
      <c r="R526" s="21">
        <f t="shared" ca="1" si="246"/>
        <v>8991.6563422368945</v>
      </c>
      <c r="S526" s="20">
        <f t="shared" ca="1" si="247"/>
        <v>8992.2369130221723</v>
      </c>
      <c r="T526" s="19"/>
      <c r="U526" s="20">
        <f t="shared" ref="U526:U589" ca="1" si="264">((-LN(1-RAND()))/$W$9)</f>
        <v>38.462477105687043</v>
      </c>
      <c r="V526" s="20">
        <f t="shared" ref="V526:V589" ca="1" si="265">((-LN(1-RAND()))/$W$10)</f>
        <v>2.11575011866511</v>
      </c>
      <c r="W526" s="21">
        <f t="shared" ca="1" si="248"/>
        <v>7169.9582113693377</v>
      </c>
      <c r="X526" s="20">
        <f t="shared" ca="1" si="249"/>
        <v>7172.0739614880031</v>
      </c>
      <c r="Z526" s="20">
        <f t="shared" ref="Z526:Z589" ca="1" si="266">((-LN(1-RAND()))/$AB$9)</f>
        <v>3.7086318803773359</v>
      </c>
      <c r="AA526" s="20">
        <f t="shared" ref="AA526:AA589" ca="1" si="267">((-LN(1-RAND()))/$AB$10)</f>
        <v>0.96643360537293665</v>
      </c>
      <c r="AB526" s="21">
        <f t="shared" ca="1" si="250"/>
        <v>8578.9593003282807</v>
      </c>
      <c r="AC526" s="20">
        <f t="shared" ca="1" si="251"/>
        <v>8579.9257339336546</v>
      </c>
      <c r="AE526" s="20">
        <f t="shared" ref="AE526:AE589" ca="1" si="268">((-LN(1-RAND()))/$AG$9)</f>
        <v>38.686641367656485</v>
      </c>
      <c r="AF526" s="20">
        <f t="shared" ref="AF526:AF589" ca="1" si="269">((-LN(1-RAND()))/$AG$10)</f>
        <v>8.7391975297805935</v>
      </c>
      <c r="AG526" s="21">
        <f t="shared" ca="1" si="252"/>
        <v>9289.9230393463313</v>
      </c>
      <c r="AH526" s="20">
        <f t="shared" ca="1" si="253"/>
        <v>9298.6622368761127</v>
      </c>
      <c r="AJ526" s="20">
        <f t="shared" ref="AJ526:AJ589" ca="1" si="270">((-LN(1-RAND()))/$AL$9)</f>
        <v>5.5930772695645148</v>
      </c>
      <c r="AK526" s="20">
        <f t="shared" ref="AK526:AK589" ca="1" si="271">((-LN(1-RAND()))/$AL$10)</f>
        <v>5.0095882118546236</v>
      </c>
      <c r="AL526" s="21">
        <f t="shared" ca="1" si="254"/>
        <v>9417.0516951176851</v>
      </c>
      <c r="AM526" s="20">
        <f t="shared" ca="1" si="255"/>
        <v>9422.0612833295399</v>
      </c>
    </row>
    <row r="527" spans="1:39" x14ac:dyDescent="0.25">
      <c r="A527" s="20">
        <f t="shared" ca="1" si="256"/>
        <v>3.728681539659807</v>
      </c>
      <c r="B527" s="20">
        <f t="shared" ca="1" si="257"/>
        <v>0.74687130288536963</v>
      </c>
      <c r="C527" s="21">
        <f t="shared" ref="C527:C590" ca="1" si="272">D526+A527</f>
        <v>9240.0992969355193</v>
      </c>
      <c r="D527" s="20">
        <f t="shared" ref="D527:D590" ca="1" si="273">C527+B527</f>
        <v>9240.8461682384041</v>
      </c>
      <c r="E527" s="19"/>
      <c r="F527" s="20">
        <f t="shared" ca="1" si="258"/>
        <v>32.312778490680671</v>
      </c>
      <c r="G527" s="20">
        <f t="shared" ca="1" si="259"/>
        <v>8.7961500902607685E-3</v>
      </c>
      <c r="H527" s="21">
        <f t="shared" ref="H527:H590" ca="1" si="274">I526+F527</f>
        <v>9055.8017382619055</v>
      </c>
      <c r="I527" s="20">
        <f t="shared" ref="I527:I590" ca="1" si="275">H527+G527</f>
        <v>9055.8105344119958</v>
      </c>
      <c r="J527" s="19"/>
      <c r="K527" s="20">
        <f t="shared" ca="1" si="260"/>
        <v>12.245561378009009</v>
      </c>
      <c r="L527" s="20">
        <f t="shared" ca="1" si="261"/>
        <v>14.226101313776441</v>
      </c>
      <c r="M527" s="21">
        <f t="shared" ref="M527:M590" ca="1" si="276">N526+K527</f>
        <v>7553.304981584407</v>
      </c>
      <c r="N527" s="20">
        <f t="shared" ref="N527:N590" ca="1" si="277">M527+L527</f>
        <v>7567.5310828981837</v>
      </c>
      <c r="O527" s="19"/>
      <c r="P527" s="20">
        <f t="shared" ca="1" si="262"/>
        <v>2.7798594455282877</v>
      </c>
      <c r="Q527" s="20">
        <f t="shared" ca="1" si="263"/>
        <v>1.2253923599820127</v>
      </c>
      <c r="R527" s="21">
        <f t="shared" ref="R527:R590" ca="1" si="278">S526+P527</f>
        <v>8995.0167724677012</v>
      </c>
      <c r="S527" s="20">
        <f t="shared" ref="S527:S590" ca="1" si="279">R527+Q527</f>
        <v>8996.2421648276832</v>
      </c>
      <c r="T527" s="19"/>
      <c r="U527" s="20">
        <f t="shared" ca="1" si="264"/>
        <v>27.816715858181514</v>
      </c>
      <c r="V527" s="20">
        <f t="shared" ca="1" si="265"/>
        <v>3.2658126248021753</v>
      </c>
      <c r="W527" s="21">
        <f t="shared" ref="W527:W590" ca="1" si="280">X526+U527</f>
        <v>7199.8906773461849</v>
      </c>
      <c r="X527" s="20">
        <f t="shared" ref="X527:X590" ca="1" si="281">W527+V527</f>
        <v>7203.1564899709874</v>
      </c>
      <c r="Z527" s="20">
        <f t="shared" ca="1" si="266"/>
        <v>5.7944521108238538</v>
      </c>
      <c r="AA527" s="20">
        <f t="shared" ca="1" si="267"/>
        <v>0.1457495638937289</v>
      </c>
      <c r="AB527" s="21">
        <f t="shared" ref="AB527:AB590" ca="1" si="282">AC526+Z527</f>
        <v>8585.7201860444784</v>
      </c>
      <c r="AC527" s="20">
        <f t="shared" ref="AC527:AC590" ca="1" si="283">AB527+AA527</f>
        <v>8585.8659356083717</v>
      </c>
      <c r="AE527" s="20">
        <f t="shared" ca="1" si="268"/>
        <v>5.4345013887171296</v>
      </c>
      <c r="AF527" s="20">
        <f t="shared" ca="1" si="269"/>
        <v>3.901474969281824</v>
      </c>
      <c r="AG527" s="21">
        <f t="shared" ref="AG527:AG590" ca="1" si="284">AH526+AE527</f>
        <v>9304.0967382648305</v>
      </c>
      <c r="AH527" s="20">
        <f t="shared" ref="AH527:AH590" ca="1" si="285">AG527+AF527</f>
        <v>9307.998213234112</v>
      </c>
      <c r="AJ527" s="20">
        <f t="shared" ca="1" si="270"/>
        <v>7.0420827003070965</v>
      </c>
      <c r="AK527" s="20">
        <f t="shared" ca="1" si="271"/>
        <v>4.1337065680121681</v>
      </c>
      <c r="AL527" s="21">
        <f t="shared" ref="AL527:AL590" ca="1" si="286">AM526+AJ527</f>
        <v>9429.1033660298472</v>
      </c>
      <c r="AM527" s="20">
        <f t="shared" ref="AM527:AM590" ca="1" si="287">AL527+AK527</f>
        <v>9433.2370725978599</v>
      </c>
    </row>
    <row r="528" spans="1:39" x14ac:dyDescent="0.25">
      <c r="A528" s="20">
        <f t="shared" ca="1" si="256"/>
        <v>8.937552037140172</v>
      </c>
      <c r="B528" s="20">
        <f t="shared" ca="1" si="257"/>
        <v>9.5484194710711652</v>
      </c>
      <c r="C528" s="21">
        <f t="shared" ca="1" si="272"/>
        <v>9249.7837202755436</v>
      </c>
      <c r="D528" s="20">
        <f t="shared" ca="1" si="273"/>
        <v>9259.3321397466152</v>
      </c>
      <c r="E528" s="19"/>
      <c r="F528" s="20">
        <f t="shared" ca="1" si="258"/>
        <v>0.33623808927867382</v>
      </c>
      <c r="G528" s="20">
        <f t="shared" ca="1" si="259"/>
        <v>2.678943169725045</v>
      </c>
      <c r="H528" s="21">
        <f t="shared" ca="1" si="274"/>
        <v>9056.1467725012753</v>
      </c>
      <c r="I528" s="20">
        <f t="shared" ca="1" si="275"/>
        <v>9058.8257156710006</v>
      </c>
      <c r="J528" s="19"/>
      <c r="K528" s="20">
        <f t="shared" ca="1" si="260"/>
        <v>6.1755597772103661</v>
      </c>
      <c r="L528" s="20">
        <f t="shared" ca="1" si="261"/>
        <v>4.9466789825894883</v>
      </c>
      <c r="M528" s="21">
        <f t="shared" ca="1" si="276"/>
        <v>7573.7066426753945</v>
      </c>
      <c r="N528" s="20">
        <f t="shared" ca="1" si="277"/>
        <v>7578.6533216579837</v>
      </c>
      <c r="O528" s="19"/>
      <c r="P528" s="20">
        <f t="shared" ca="1" si="262"/>
        <v>5.961746182141014</v>
      </c>
      <c r="Q528" s="20">
        <f t="shared" ca="1" si="263"/>
        <v>1.4870213512279062</v>
      </c>
      <c r="R528" s="21">
        <f t="shared" ca="1" si="278"/>
        <v>9002.2039110098249</v>
      </c>
      <c r="S528" s="20">
        <f t="shared" ca="1" si="279"/>
        <v>9003.6909323610525</v>
      </c>
      <c r="T528" s="19"/>
      <c r="U528" s="20">
        <f t="shared" ca="1" si="264"/>
        <v>4.62702141737328</v>
      </c>
      <c r="V528" s="20">
        <f t="shared" ca="1" si="265"/>
        <v>6.5816570230400568</v>
      </c>
      <c r="W528" s="21">
        <f t="shared" ca="1" si="280"/>
        <v>7207.7835113883611</v>
      </c>
      <c r="X528" s="20">
        <f t="shared" ca="1" si="281"/>
        <v>7214.3651684114011</v>
      </c>
      <c r="Z528" s="20">
        <f t="shared" ca="1" si="266"/>
        <v>47.560990416710645</v>
      </c>
      <c r="AA528" s="20">
        <f t="shared" ca="1" si="267"/>
        <v>7.2632416074749404</v>
      </c>
      <c r="AB528" s="21">
        <f t="shared" ca="1" si="282"/>
        <v>8633.4269260250821</v>
      </c>
      <c r="AC528" s="20">
        <f t="shared" ca="1" si="283"/>
        <v>8640.6901676325579</v>
      </c>
      <c r="AE528" s="20">
        <f t="shared" ca="1" si="268"/>
        <v>16.180294385214079</v>
      </c>
      <c r="AF528" s="20">
        <f t="shared" ca="1" si="269"/>
        <v>3.5554082527156634</v>
      </c>
      <c r="AG528" s="21">
        <f t="shared" ca="1" si="284"/>
        <v>9324.1785076193264</v>
      </c>
      <c r="AH528" s="20">
        <f t="shared" ca="1" si="285"/>
        <v>9327.7339158720424</v>
      </c>
      <c r="AJ528" s="20">
        <f t="shared" ca="1" si="270"/>
        <v>11.016782110402623</v>
      </c>
      <c r="AK528" s="20">
        <f t="shared" ca="1" si="271"/>
        <v>6.286496961868588</v>
      </c>
      <c r="AL528" s="21">
        <f t="shared" ca="1" si="286"/>
        <v>9444.2538547082622</v>
      </c>
      <c r="AM528" s="20">
        <f t="shared" ca="1" si="287"/>
        <v>9450.5403516701317</v>
      </c>
    </row>
    <row r="529" spans="1:39" x14ac:dyDescent="0.25">
      <c r="A529" s="20">
        <f t="shared" ca="1" si="256"/>
        <v>18.142678793442489</v>
      </c>
      <c r="B529" s="20">
        <f t="shared" ca="1" si="257"/>
        <v>4.285994470844039</v>
      </c>
      <c r="C529" s="21">
        <f t="shared" ca="1" si="272"/>
        <v>9277.4748185400585</v>
      </c>
      <c r="D529" s="20">
        <f t="shared" ca="1" si="273"/>
        <v>9281.760813010902</v>
      </c>
      <c r="E529" s="19"/>
      <c r="F529" s="20">
        <f t="shared" ca="1" si="258"/>
        <v>8.3793708110903964</v>
      </c>
      <c r="G529" s="20">
        <f t="shared" ca="1" si="259"/>
        <v>3.3036795946077486</v>
      </c>
      <c r="H529" s="21">
        <f t="shared" ca="1" si="274"/>
        <v>9067.2050864820903</v>
      </c>
      <c r="I529" s="20">
        <f t="shared" ca="1" si="275"/>
        <v>9070.5087660766985</v>
      </c>
      <c r="J529" s="19"/>
      <c r="K529" s="20">
        <f t="shared" ca="1" si="260"/>
        <v>24.018418358767349</v>
      </c>
      <c r="L529" s="20">
        <f t="shared" ca="1" si="261"/>
        <v>2.9821314136123513</v>
      </c>
      <c r="M529" s="21">
        <f t="shared" ca="1" si="276"/>
        <v>7602.6717400167508</v>
      </c>
      <c r="N529" s="20">
        <f t="shared" ca="1" si="277"/>
        <v>7605.6538714303633</v>
      </c>
      <c r="O529" s="19"/>
      <c r="P529" s="20">
        <f t="shared" ca="1" si="262"/>
        <v>8.9457998428302243</v>
      </c>
      <c r="Q529" s="20">
        <f t="shared" ca="1" si="263"/>
        <v>13.984617081655777</v>
      </c>
      <c r="R529" s="21">
        <f t="shared" ca="1" si="278"/>
        <v>9012.6367322038823</v>
      </c>
      <c r="S529" s="20">
        <f t="shared" ca="1" si="279"/>
        <v>9026.6213492855386</v>
      </c>
      <c r="T529" s="19"/>
      <c r="U529" s="20">
        <f t="shared" ca="1" si="264"/>
        <v>5.2357412134529433</v>
      </c>
      <c r="V529" s="20">
        <f t="shared" ca="1" si="265"/>
        <v>5.2415151075836173</v>
      </c>
      <c r="W529" s="21">
        <f t="shared" ca="1" si="280"/>
        <v>7219.6009096248545</v>
      </c>
      <c r="X529" s="20">
        <f t="shared" ca="1" si="281"/>
        <v>7224.8424247324383</v>
      </c>
      <c r="Z529" s="20">
        <f t="shared" ca="1" si="266"/>
        <v>5.8164093303524016</v>
      </c>
      <c r="AA529" s="20">
        <f t="shared" ca="1" si="267"/>
        <v>3.246854230211313</v>
      </c>
      <c r="AB529" s="21">
        <f t="shared" ca="1" si="282"/>
        <v>8646.5065769629109</v>
      </c>
      <c r="AC529" s="20">
        <f t="shared" ca="1" si="283"/>
        <v>8649.7534311931231</v>
      </c>
      <c r="AE529" s="20">
        <f t="shared" ca="1" si="268"/>
        <v>30.025359521505194</v>
      </c>
      <c r="AF529" s="20">
        <f t="shared" ca="1" si="269"/>
        <v>1.3754740881220933</v>
      </c>
      <c r="AG529" s="21">
        <f t="shared" ca="1" si="284"/>
        <v>9357.7592753935478</v>
      </c>
      <c r="AH529" s="20">
        <f t="shared" ca="1" si="285"/>
        <v>9359.1347494816691</v>
      </c>
      <c r="AJ529" s="20">
        <f t="shared" ca="1" si="270"/>
        <v>0.87740758543221387</v>
      </c>
      <c r="AK529" s="20">
        <f t="shared" ca="1" si="271"/>
        <v>1.56433865474389</v>
      </c>
      <c r="AL529" s="21">
        <f t="shared" ca="1" si="286"/>
        <v>9451.4177592555643</v>
      </c>
      <c r="AM529" s="20">
        <f t="shared" ca="1" si="287"/>
        <v>9452.9820979103079</v>
      </c>
    </row>
    <row r="530" spans="1:39" x14ac:dyDescent="0.25">
      <c r="A530" s="20">
        <f t="shared" ca="1" si="256"/>
        <v>2.1348325644386361</v>
      </c>
      <c r="B530" s="20">
        <f t="shared" ca="1" si="257"/>
        <v>5.6985395582098946</v>
      </c>
      <c r="C530" s="21">
        <f t="shared" ca="1" si="272"/>
        <v>9283.8956455753414</v>
      </c>
      <c r="D530" s="20">
        <f t="shared" ca="1" si="273"/>
        <v>9289.5941851335519</v>
      </c>
      <c r="E530" s="19"/>
      <c r="F530" s="20">
        <f t="shared" ca="1" si="258"/>
        <v>9.7957054271534183</v>
      </c>
      <c r="G530" s="20">
        <f t="shared" ca="1" si="259"/>
        <v>10.30695108337785</v>
      </c>
      <c r="H530" s="21">
        <f t="shared" ca="1" si="274"/>
        <v>9080.3044715038523</v>
      </c>
      <c r="I530" s="20">
        <f t="shared" ca="1" si="275"/>
        <v>9090.6114225872298</v>
      </c>
      <c r="J530" s="19"/>
      <c r="K530" s="20">
        <f t="shared" ca="1" si="260"/>
        <v>2.8184048101104451</v>
      </c>
      <c r="L530" s="20">
        <f t="shared" ca="1" si="261"/>
        <v>3.3915013192821961</v>
      </c>
      <c r="M530" s="21">
        <f t="shared" ca="1" si="276"/>
        <v>7608.4722762404735</v>
      </c>
      <c r="N530" s="20">
        <f t="shared" ca="1" si="277"/>
        <v>7611.8637775597554</v>
      </c>
      <c r="O530" s="19"/>
      <c r="P530" s="20">
        <f t="shared" ca="1" si="262"/>
        <v>2.4395880165370718</v>
      </c>
      <c r="Q530" s="20">
        <f t="shared" ca="1" si="263"/>
        <v>3.4036642345524335</v>
      </c>
      <c r="R530" s="21">
        <f t="shared" ca="1" si="278"/>
        <v>9029.0609373020761</v>
      </c>
      <c r="S530" s="20">
        <f t="shared" ca="1" si="279"/>
        <v>9032.4646015366288</v>
      </c>
      <c r="T530" s="19"/>
      <c r="U530" s="20">
        <f t="shared" ca="1" si="264"/>
        <v>7.6139837176196901</v>
      </c>
      <c r="V530" s="20">
        <f t="shared" ca="1" si="265"/>
        <v>0.55444329983062279</v>
      </c>
      <c r="W530" s="21">
        <f t="shared" ca="1" si="280"/>
        <v>7232.456408450058</v>
      </c>
      <c r="X530" s="20">
        <f t="shared" ca="1" si="281"/>
        <v>7233.0108517498884</v>
      </c>
      <c r="Z530" s="20">
        <f t="shared" ca="1" si="266"/>
        <v>5.0237779360667147</v>
      </c>
      <c r="AA530" s="20">
        <f t="shared" ca="1" si="267"/>
        <v>1.2126256153934978</v>
      </c>
      <c r="AB530" s="21">
        <f t="shared" ca="1" si="282"/>
        <v>8654.7772091291899</v>
      </c>
      <c r="AC530" s="20">
        <f t="shared" ca="1" si="283"/>
        <v>8655.9898347445833</v>
      </c>
      <c r="AE530" s="20">
        <f t="shared" ca="1" si="268"/>
        <v>11.370773439716043</v>
      </c>
      <c r="AF530" s="20">
        <f t="shared" ca="1" si="269"/>
        <v>0.2067397682128905</v>
      </c>
      <c r="AG530" s="21">
        <f t="shared" ca="1" si="284"/>
        <v>9370.5055229213849</v>
      </c>
      <c r="AH530" s="20">
        <f t="shared" ca="1" si="285"/>
        <v>9370.712262689598</v>
      </c>
      <c r="AJ530" s="20">
        <f t="shared" ca="1" si="270"/>
        <v>2.8566622559470858</v>
      </c>
      <c r="AK530" s="20">
        <f t="shared" ca="1" si="271"/>
        <v>4.4833933986882579</v>
      </c>
      <c r="AL530" s="21">
        <f t="shared" ca="1" si="286"/>
        <v>9455.8387601662544</v>
      </c>
      <c r="AM530" s="20">
        <f t="shared" ca="1" si="287"/>
        <v>9460.3221535649427</v>
      </c>
    </row>
    <row r="531" spans="1:39" x14ac:dyDescent="0.25">
      <c r="A531" s="20">
        <f t="shared" ca="1" si="256"/>
        <v>1.0906234698223154</v>
      </c>
      <c r="B531" s="20">
        <f t="shared" ca="1" si="257"/>
        <v>4.217976361905265</v>
      </c>
      <c r="C531" s="21">
        <f t="shared" ca="1" si="272"/>
        <v>9290.6848086033751</v>
      </c>
      <c r="D531" s="20">
        <f t="shared" ca="1" si="273"/>
        <v>9294.9027849652812</v>
      </c>
      <c r="E531" s="19"/>
      <c r="F531" s="20">
        <f t="shared" ca="1" si="258"/>
        <v>11.828223353607319</v>
      </c>
      <c r="G531" s="20">
        <f t="shared" ca="1" si="259"/>
        <v>4.1219444492610684</v>
      </c>
      <c r="H531" s="21">
        <f t="shared" ca="1" si="274"/>
        <v>9102.4396459408363</v>
      </c>
      <c r="I531" s="20">
        <f t="shared" ca="1" si="275"/>
        <v>9106.561590390098</v>
      </c>
      <c r="J531" s="19"/>
      <c r="K531" s="20">
        <f t="shared" ca="1" si="260"/>
        <v>0.65193475175273807</v>
      </c>
      <c r="L531" s="20">
        <f t="shared" ca="1" si="261"/>
        <v>0.59528560848955414</v>
      </c>
      <c r="M531" s="21">
        <f t="shared" ca="1" si="276"/>
        <v>7612.5157123115077</v>
      </c>
      <c r="N531" s="20">
        <f t="shared" ca="1" si="277"/>
        <v>7613.1109979199973</v>
      </c>
      <c r="O531" s="19"/>
      <c r="P531" s="20">
        <f t="shared" ca="1" si="262"/>
        <v>12.225895655462912</v>
      </c>
      <c r="Q531" s="20">
        <f t="shared" ca="1" si="263"/>
        <v>1.2627655596768343</v>
      </c>
      <c r="R531" s="21">
        <f t="shared" ca="1" si="278"/>
        <v>9044.6904971920922</v>
      </c>
      <c r="S531" s="20">
        <f t="shared" ca="1" si="279"/>
        <v>9045.9532627517692</v>
      </c>
      <c r="T531" s="19"/>
      <c r="U531" s="20">
        <f t="shared" ca="1" si="264"/>
        <v>14.262417352479067</v>
      </c>
      <c r="V531" s="20">
        <f t="shared" ca="1" si="265"/>
        <v>7.6640711088544061E-2</v>
      </c>
      <c r="W531" s="21">
        <f t="shared" ca="1" si="280"/>
        <v>7247.2732691023675</v>
      </c>
      <c r="X531" s="20">
        <f t="shared" ca="1" si="281"/>
        <v>7247.3499098134562</v>
      </c>
      <c r="Z531" s="20">
        <f t="shared" ca="1" si="266"/>
        <v>6.107108076620432</v>
      </c>
      <c r="AA531" s="20">
        <f t="shared" ca="1" si="267"/>
        <v>2.5620249045001926</v>
      </c>
      <c r="AB531" s="21">
        <f t="shared" ca="1" si="282"/>
        <v>8662.0969428212029</v>
      </c>
      <c r="AC531" s="20">
        <f t="shared" ca="1" si="283"/>
        <v>8664.6589677257034</v>
      </c>
      <c r="AE531" s="20">
        <f t="shared" ca="1" si="268"/>
        <v>7.2949862978439191</v>
      </c>
      <c r="AF531" s="20">
        <f t="shared" ca="1" si="269"/>
        <v>1.3469134586126048</v>
      </c>
      <c r="AG531" s="21">
        <f t="shared" ca="1" si="284"/>
        <v>9378.0072489874419</v>
      </c>
      <c r="AH531" s="20">
        <f t="shared" ca="1" si="285"/>
        <v>9379.354162446054</v>
      </c>
      <c r="AJ531" s="20">
        <f t="shared" ca="1" si="270"/>
        <v>0.79688820343084765</v>
      </c>
      <c r="AK531" s="20">
        <f t="shared" ca="1" si="271"/>
        <v>9.9897404568685015</v>
      </c>
      <c r="AL531" s="21">
        <f t="shared" ca="1" si="286"/>
        <v>9461.1190417683738</v>
      </c>
      <c r="AM531" s="20">
        <f t="shared" ca="1" si="287"/>
        <v>9471.108782225243</v>
      </c>
    </row>
    <row r="532" spans="1:39" x14ac:dyDescent="0.25">
      <c r="A532" s="20">
        <f t="shared" ca="1" si="256"/>
        <v>1.8943554851871995</v>
      </c>
      <c r="B532" s="20">
        <f t="shared" ca="1" si="257"/>
        <v>0.532240735458818</v>
      </c>
      <c r="C532" s="21">
        <f t="shared" ca="1" si="272"/>
        <v>9296.7971404504679</v>
      </c>
      <c r="D532" s="20">
        <f t="shared" ca="1" si="273"/>
        <v>9297.3293811859276</v>
      </c>
      <c r="E532" s="19"/>
      <c r="F532" s="20">
        <f t="shared" ca="1" si="258"/>
        <v>3.8573269855028673</v>
      </c>
      <c r="G532" s="20">
        <f t="shared" ca="1" si="259"/>
        <v>2.3314336250687355</v>
      </c>
      <c r="H532" s="21">
        <f t="shared" ca="1" si="274"/>
        <v>9110.4189173756004</v>
      </c>
      <c r="I532" s="20">
        <f t="shared" ca="1" si="275"/>
        <v>9112.75035100067</v>
      </c>
      <c r="J532" s="19"/>
      <c r="K532" s="20">
        <f t="shared" ca="1" si="260"/>
        <v>0.29426592323894579</v>
      </c>
      <c r="L532" s="20">
        <f t="shared" ca="1" si="261"/>
        <v>8.0451180265311812</v>
      </c>
      <c r="M532" s="21">
        <f t="shared" ca="1" si="276"/>
        <v>7613.4052638432358</v>
      </c>
      <c r="N532" s="20">
        <f t="shared" ca="1" si="277"/>
        <v>7621.4503818697667</v>
      </c>
      <c r="O532" s="19"/>
      <c r="P532" s="20">
        <f t="shared" ca="1" si="262"/>
        <v>8.6286309718579552</v>
      </c>
      <c r="Q532" s="20">
        <f t="shared" ca="1" si="263"/>
        <v>10.306991817244086</v>
      </c>
      <c r="R532" s="21">
        <f t="shared" ca="1" si="278"/>
        <v>9054.5818937236272</v>
      </c>
      <c r="S532" s="20">
        <f t="shared" ca="1" si="279"/>
        <v>9064.8888855408713</v>
      </c>
      <c r="T532" s="19"/>
      <c r="U532" s="20">
        <f t="shared" ca="1" si="264"/>
        <v>1.0764019099109696</v>
      </c>
      <c r="V532" s="20">
        <f t="shared" ca="1" si="265"/>
        <v>3.4588414842639561</v>
      </c>
      <c r="W532" s="21">
        <f t="shared" ca="1" si="280"/>
        <v>7248.4263117233668</v>
      </c>
      <c r="X532" s="20">
        <f t="shared" ca="1" si="281"/>
        <v>7251.8851532076305</v>
      </c>
      <c r="Z532" s="20">
        <f t="shared" ca="1" si="266"/>
        <v>6.1914567247107719</v>
      </c>
      <c r="AA532" s="20">
        <f t="shared" ca="1" si="267"/>
        <v>3.4753850089215965</v>
      </c>
      <c r="AB532" s="21">
        <f t="shared" ca="1" si="282"/>
        <v>8670.8504244504147</v>
      </c>
      <c r="AC532" s="20">
        <f t="shared" ca="1" si="283"/>
        <v>8674.3258094593366</v>
      </c>
      <c r="AE532" s="20">
        <f t="shared" ca="1" si="268"/>
        <v>11.224782533048591</v>
      </c>
      <c r="AF532" s="20">
        <f t="shared" ca="1" si="269"/>
        <v>2.5045454563382146</v>
      </c>
      <c r="AG532" s="21">
        <f t="shared" ca="1" si="284"/>
        <v>9390.5789449791027</v>
      </c>
      <c r="AH532" s="20">
        <f t="shared" ca="1" si="285"/>
        <v>9393.0834904354415</v>
      </c>
      <c r="AJ532" s="20">
        <f t="shared" ca="1" si="270"/>
        <v>12.202260445166667</v>
      </c>
      <c r="AK532" s="20">
        <f t="shared" ca="1" si="271"/>
        <v>7.3992255609509865</v>
      </c>
      <c r="AL532" s="21">
        <f t="shared" ca="1" si="286"/>
        <v>9483.3110426704097</v>
      </c>
      <c r="AM532" s="20">
        <f t="shared" ca="1" si="287"/>
        <v>9490.7102682313616</v>
      </c>
    </row>
    <row r="533" spans="1:39" x14ac:dyDescent="0.25">
      <c r="A533" s="20">
        <f t="shared" ca="1" si="256"/>
        <v>12.36087144296749</v>
      </c>
      <c r="B533" s="20">
        <f t="shared" ca="1" si="257"/>
        <v>2.428347890514412</v>
      </c>
      <c r="C533" s="21">
        <f t="shared" ca="1" si="272"/>
        <v>9309.6902526288959</v>
      </c>
      <c r="D533" s="20">
        <f t="shared" ca="1" si="273"/>
        <v>9312.1186005194104</v>
      </c>
      <c r="E533" s="19"/>
      <c r="F533" s="20">
        <f t="shared" ca="1" si="258"/>
        <v>0.14845115678150725</v>
      </c>
      <c r="G533" s="20">
        <f t="shared" ca="1" si="259"/>
        <v>10.048205626267833</v>
      </c>
      <c r="H533" s="21">
        <f t="shared" ca="1" si="274"/>
        <v>9112.8988021574514</v>
      </c>
      <c r="I533" s="20">
        <f t="shared" ca="1" si="275"/>
        <v>9122.9470077837195</v>
      </c>
      <c r="J533" s="19"/>
      <c r="K533" s="20">
        <f t="shared" ca="1" si="260"/>
        <v>10.840483993903293</v>
      </c>
      <c r="L533" s="20">
        <f t="shared" ca="1" si="261"/>
        <v>1.5320072572928976</v>
      </c>
      <c r="M533" s="21">
        <f t="shared" ca="1" si="276"/>
        <v>7632.2908658636698</v>
      </c>
      <c r="N533" s="20">
        <f t="shared" ca="1" si="277"/>
        <v>7633.8228731209629</v>
      </c>
      <c r="O533" s="19"/>
      <c r="P533" s="20">
        <f t="shared" ca="1" si="262"/>
        <v>9.3845374960869528</v>
      </c>
      <c r="Q533" s="20">
        <f t="shared" ca="1" si="263"/>
        <v>8.8253844471933522</v>
      </c>
      <c r="R533" s="21">
        <f t="shared" ca="1" si="278"/>
        <v>9074.2734230369588</v>
      </c>
      <c r="S533" s="20">
        <f t="shared" ca="1" si="279"/>
        <v>9083.0988074841516</v>
      </c>
      <c r="T533" s="19"/>
      <c r="U533" s="20">
        <f t="shared" ca="1" si="264"/>
        <v>6.8352088846407257</v>
      </c>
      <c r="V533" s="20">
        <f t="shared" ca="1" si="265"/>
        <v>1.0119798985768571</v>
      </c>
      <c r="W533" s="21">
        <f t="shared" ca="1" si="280"/>
        <v>7258.720362092271</v>
      </c>
      <c r="X533" s="20">
        <f t="shared" ca="1" si="281"/>
        <v>7259.732341990848</v>
      </c>
      <c r="Z533" s="20">
        <f t="shared" ca="1" si="266"/>
        <v>43.468417492773305</v>
      </c>
      <c r="AA533" s="20">
        <f t="shared" ca="1" si="267"/>
        <v>5.7226091361937659</v>
      </c>
      <c r="AB533" s="21">
        <f t="shared" ca="1" si="282"/>
        <v>8717.79422695211</v>
      </c>
      <c r="AC533" s="20">
        <f t="shared" ca="1" si="283"/>
        <v>8723.5168360883035</v>
      </c>
      <c r="AE533" s="20">
        <f t="shared" ca="1" si="268"/>
        <v>9.1366691357397247</v>
      </c>
      <c r="AF533" s="20">
        <f t="shared" ca="1" si="269"/>
        <v>14.527188049117052</v>
      </c>
      <c r="AG533" s="21">
        <f t="shared" ca="1" si="284"/>
        <v>9402.2201595711813</v>
      </c>
      <c r="AH533" s="20">
        <f t="shared" ca="1" si="285"/>
        <v>9416.7473476202977</v>
      </c>
      <c r="AJ533" s="20">
        <f t="shared" ca="1" si="270"/>
        <v>9.1862871326457682</v>
      </c>
      <c r="AK533" s="20">
        <f t="shared" ca="1" si="271"/>
        <v>0.69422539319505616</v>
      </c>
      <c r="AL533" s="21">
        <f t="shared" ca="1" si="286"/>
        <v>9499.8965553640082</v>
      </c>
      <c r="AM533" s="20">
        <f t="shared" ca="1" si="287"/>
        <v>9500.5907807572039</v>
      </c>
    </row>
    <row r="534" spans="1:39" x14ac:dyDescent="0.25">
      <c r="A534" s="20">
        <f t="shared" ca="1" si="256"/>
        <v>8.1477549512097607</v>
      </c>
      <c r="B534" s="20">
        <f t="shared" ca="1" si="257"/>
        <v>4.1970561944206493</v>
      </c>
      <c r="C534" s="21">
        <f t="shared" ca="1" si="272"/>
        <v>9320.2663554706196</v>
      </c>
      <c r="D534" s="20">
        <f t="shared" ca="1" si="273"/>
        <v>9324.4634116650395</v>
      </c>
      <c r="E534" s="19"/>
      <c r="F534" s="20">
        <f t="shared" ca="1" si="258"/>
        <v>3.2143042526408112</v>
      </c>
      <c r="G534" s="20">
        <f t="shared" ca="1" si="259"/>
        <v>11.819651735457969</v>
      </c>
      <c r="H534" s="21">
        <f t="shared" ca="1" si="274"/>
        <v>9126.16131203636</v>
      </c>
      <c r="I534" s="20">
        <f t="shared" ca="1" si="275"/>
        <v>9137.9809637718172</v>
      </c>
      <c r="J534" s="19"/>
      <c r="K534" s="20">
        <f t="shared" ca="1" si="260"/>
        <v>36.18511675593674</v>
      </c>
      <c r="L534" s="20">
        <f t="shared" ca="1" si="261"/>
        <v>1.8449167712762577</v>
      </c>
      <c r="M534" s="21">
        <f t="shared" ca="1" si="276"/>
        <v>7670.0079898769</v>
      </c>
      <c r="N534" s="20">
        <f t="shared" ca="1" si="277"/>
        <v>7671.852906648176</v>
      </c>
      <c r="O534" s="19"/>
      <c r="P534" s="20">
        <f t="shared" ca="1" si="262"/>
        <v>7.0199818402016536</v>
      </c>
      <c r="Q534" s="20">
        <f t="shared" ca="1" si="263"/>
        <v>2.9557379569900064</v>
      </c>
      <c r="R534" s="21">
        <f t="shared" ca="1" si="278"/>
        <v>9090.1187893243532</v>
      </c>
      <c r="S534" s="20">
        <f t="shared" ca="1" si="279"/>
        <v>9093.0745272813438</v>
      </c>
      <c r="T534" s="19"/>
      <c r="U534" s="20">
        <f t="shared" ca="1" si="264"/>
        <v>4.1321303200433404</v>
      </c>
      <c r="V534" s="20">
        <f t="shared" ca="1" si="265"/>
        <v>0.38412529168060322</v>
      </c>
      <c r="W534" s="21">
        <f t="shared" ca="1" si="280"/>
        <v>7263.864472310891</v>
      </c>
      <c r="X534" s="20">
        <f t="shared" ca="1" si="281"/>
        <v>7264.2485976025719</v>
      </c>
      <c r="Z534" s="20">
        <f t="shared" ca="1" si="266"/>
        <v>5.6381385353703797</v>
      </c>
      <c r="AA534" s="20">
        <f t="shared" ca="1" si="267"/>
        <v>1.9834340471995506</v>
      </c>
      <c r="AB534" s="21">
        <f t="shared" ca="1" si="282"/>
        <v>8729.1549746236742</v>
      </c>
      <c r="AC534" s="20">
        <f t="shared" ca="1" si="283"/>
        <v>8731.1384086708731</v>
      </c>
      <c r="AE534" s="20">
        <f t="shared" ca="1" si="268"/>
        <v>0.45579236992903605</v>
      </c>
      <c r="AF534" s="20">
        <f t="shared" ca="1" si="269"/>
        <v>0.35328554447093308</v>
      </c>
      <c r="AG534" s="21">
        <f t="shared" ca="1" si="284"/>
        <v>9417.2031399902262</v>
      </c>
      <c r="AH534" s="20">
        <f t="shared" ca="1" si="285"/>
        <v>9417.5564255346962</v>
      </c>
      <c r="AJ534" s="20">
        <f t="shared" ca="1" si="270"/>
        <v>9.1422588086892684</v>
      </c>
      <c r="AK534" s="20">
        <f t="shared" ca="1" si="271"/>
        <v>3.4627171192047617</v>
      </c>
      <c r="AL534" s="21">
        <f t="shared" ca="1" si="286"/>
        <v>9509.7330395658937</v>
      </c>
      <c r="AM534" s="20">
        <f t="shared" ca="1" si="287"/>
        <v>9513.1957566850979</v>
      </c>
    </row>
    <row r="535" spans="1:39" x14ac:dyDescent="0.25">
      <c r="A535" s="20">
        <f t="shared" ca="1" si="256"/>
        <v>17.318518534674634</v>
      </c>
      <c r="B535" s="20">
        <f t="shared" ca="1" si="257"/>
        <v>1.7071326280306298</v>
      </c>
      <c r="C535" s="21">
        <f t="shared" ca="1" si="272"/>
        <v>9341.7819301997133</v>
      </c>
      <c r="D535" s="20">
        <f t="shared" ca="1" si="273"/>
        <v>9343.4890628277444</v>
      </c>
      <c r="E535" s="19"/>
      <c r="F535" s="20">
        <f t="shared" ca="1" si="258"/>
        <v>36.373805827158868</v>
      </c>
      <c r="G535" s="20">
        <f t="shared" ca="1" si="259"/>
        <v>18.466046107328072</v>
      </c>
      <c r="H535" s="21">
        <f t="shared" ca="1" si="274"/>
        <v>9174.3547695989764</v>
      </c>
      <c r="I535" s="20">
        <f t="shared" ca="1" si="275"/>
        <v>9192.8208157063036</v>
      </c>
      <c r="J535" s="19"/>
      <c r="K535" s="20">
        <f t="shared" ca="1" si="260"/>
        <v>0.38448675346246514</v>
      </c>
      <c r="L535" s="20">
        <f t="shared" ca="1" si="261"/>
        <v>1.2302873806746419</v>
      </c>
      <c r="M535" s="21">
        <f t="shared" ca="1" si="276"/>
        <v>7672.2373934016387</v>
      </c>
      <c r="N535" s="20">
        <f t="shared" ca="1" si="277"/>
        <v>7673.4676807823134</v>
      </c>
      <c r="O535" s="19"/>
      <c r="P535" s="20">
        <f t="shared" ca="1" si="262"/>
        <v>2.5463927080063486</v>
      </c>
      <c r="Q535" s="20">
        <f t="shared" ca="1" si="263"/>
        <v>1.7933618224309145</v>
      </c>
      <c r="R535" s="21">
        <f t="shared" ca="1" si="278"/>
        <v>9095.6209199893492</v>
      </c>
      <c r="S535" s="20">
        <f t="shared" ca="1" si="279"/>
        <v>9097.4142818117798</v>
      </c>
      <c r="T535" s="19"/>
      <c r="U535" s="20">
        <f t="shared" ca="1" si="264"/>
        <v>5.5984536835890664</v>
      </c>
      <c r="V535" s="20">
        <f t="shared" ca="1" si="265"/>
        <v>0.91471262734384728</v>
      </c>
      <c r="W535" s="21">
        <f t="shared" ca="1" si="280"/>
        <v>7269.8470512861613</v>
      </c>
      <c r="X535" s="20">
        <f t="shared" ca="1" si="281"/>
        <v>7270.7617639135051</v>
      </c>
      <c r="Z535" s="20">
        <f t="shared" ca="1" si="266"/>
        <v>2.7828635990092501</v>
      </c>
      <c r="AA535" s="20">
        <f t="shared" ca="1" si="267"/>
        <v>0.13484233729440989</v>
      </c>
      <c r="AB535" s="21">
        <f t="shared" ca="1" si="282"/>
        <v>8733.921272269883</v>
      </c>
      <c r="AC535" s="20">
        <f t="shared" ca="1" si="283"/>
        <v>8734.0561146071777</v>
      </c>
      <c r="AE535" s="20">
        <f t="shared" ca="1" si="268"/>
        <v>4.5240394569430968</v>
      </c>
      <c r="AF535" s="20">
        <f t="shared" ca="1" si="269"/>
        <v>0.79925911058044175</v>
      </c>
      <c r="AG535" s="21">
        <f t="shared" ca="1" si="284"/>
        <v>9422.080464991639</v>
      </c>
      <c r="AH535" s="20">
        <f t="shared" ca="1" si="285"/>
        <v>9422.8797241022203</v>
      </c>
      <c r="AJ535" s="20">
        <f t="shared" ca="1" si="270"/>
        <v>48.638414509358604</v>
      </c>
      <c r="AK535" s="20">
        <f t="shared" ca="1" si="271"/>
        <v>7.3256104153798942</v>
      </c>
      <c r="AL535" s="21">
        <f t="shared" ca="1" si="286"/>
        <v>9561.8341711944558</v>
      </c>
      <c r="AM535" s="20">
        <f t="shared" ca="1" si="287"/>
        <v>9569.1597816098365</v>
      </c>
    </row>
    <row r="536" spans="1:39" x14ac:dyDescent="0.25">
      <c r="A536" s="20">
        <f t="shared" ca="1" si="256"/>
        <v>32.862421313467429</v>
      </c>
      <c r="B536" s="20">
        <f t="shared" ca="1" si="257"/>
        <v>0.94792717270960758</v>
      </c>
      <c r="C536" s="21">
        <f t="shared" ca="1" si="272"/>
        <v>9376.3514841412125</v>
      </c>
      <c r="D536" s="20">
        <f t="shared" ca="1" si="273"/>
        <v>9377.299411313923</v>
      </c>
      <c r="E536" s="19"/>
      <c r="F536" s="20">
        <f t="shared" ca="1" si="258"/>
        <v>17.779252583469461</v>
      </c>
      <c r="G536" s="20">
        <f t="shared" ca="1" si="259"/>
        <v>0.88510880164760175</v>
      </c>
      <c r="H536" s="21">
        <f t="shared" ca="1" si="274"/>
        <v>9210.6000682897738</v>
      </c>
      <c r="I536" s="20">
        <f t="shared" ca="1" si="275"/>
        <v>9211.4851770914211</v>
      </c>
      <c r="J536" s="19"/>
      <c r="K536" s="20">
        <f t="shared" ca="1" si="260"/>
        <v>2.199723921516747</v>
      </c>
      <c r="L536" s="20">
        <f t="shared" ca="1" si="261"/>
        <v>1.7727344569594972</v>
      </c>
      <c r="M536" s="21">
        <f t="shared" ca="1" si="276"/>
        <v>7675.6674047038305</v>
      </c>
      <c r="N536" s="20">
        <f t="shared" ca="1" si="277"/>
        <v>7677.4401391607898</v>
      </c>
      <c r="O536" s="19"/>
      <c r="P536" s="20">
        <f t="shared" ca="1" si="262"/>
        <v>21.007771880613912</v>
      </c>
      <c r="Q536" s="20">
        <f t="shared" ca="1" si="263"/>
        <v>4.0617057768649385</v>
      </c>
      <c r="R536" s="21">
        <f t="shared" ca="1" si="278"/>
        <v>9118.4220536923931</v>
      </c>
      <c r="S536" s="20">
        <f t="shared" ca="1" si="279"/>
        <v>9122.4837594692581</v>
      </c>
      <c r="T536" s="19"/>
      <c r="U536" s="20">
        <f t="shared" ca="1" si="264"/>
        <v>14.395819466013462</v>
      </c>
      <c r="V536" s="20">
        <f t="shared" ca="1" si="265"/>
        <v>11.073069785058394</v>
      </c>
      <c r="W536" s="21">
        <f t="shared" ca="1" si="280"/>
        <v>7285.1575833795187</v>
      </c>
      <c r="X536" s="20">
        <f t="shared" ca="1" si="281"/>
        <v>7296.2306531645772</v>
      </c>
      <c r="Z536" s="20">
        <f t="shared" ca="1" si="266"/>
        <v>8.1541982206905068</v>
      </c>
      <c r="AA536" s="20">
        <f t="shared" ca="1" si="267"/>
        <v>1.5318948012616205</v>
      </c>
      <c r="AB536" s="21">
        <f t="shared" ca="1" si="282"/>
        <v>8742.2103128278686</v>
      </c>
      <c r="AC536" s="20">
        <f t="shared" ca="1" si="283"/>
        <v>8743.7422076291296</v>
      </c>
      <c r="AE536" s="20">
        <f t="shared" ca="1" si="268"/>
        <v>13.294624396664869</v>
      </c>
      <c r="AF536" s="20">
        <f t="shared" ca="1" si="269"/>
        <v>4.174579632322498</v>
      </c>
      <c r="AG536" s="21">
        <f t="shared" ca="1" si="284"/>
        <v>9436.1743484988856</v>
      </c>
      <c r="AH536" s="20">
        <f t="shared" ca="1" si="285"/>
        <v>9440.3489281312086</v>
      </c>
      <c r="AJ536" s="20">
        <f t="shared" ca="1" si="270"/>
        <v>42.513060470802216</v>
      </c>
      <c r="AK536" s="20">
        <f t="shared" ca="1" si="271"/>
        <v>0.64259049945592228</v>
      </c>
      <c r="AL536" s="21">
        <f t="shared" ca="1" si="286"/>
        <v>9611.6728420806394</v>
      </c>
      <c r="AM536" s="20">
        <f t="shared" ca="1" si="287"/>
        <v>9612.3154325800951</v>
      </c>
    </row>
    <row r="537" spans="1:39" x14ac:dyDescent="0.25">
      <c r="A537" s="20">
        <f t="shared" ca="1" si="256"/>
        <v>10.266256606261473</v>
      </c>
      <c r="B537" s="20">
        <f t="shared" ca="1" si="257"/>
        <v>0.37244059671405932</v>
      </c>
      <c r="C537" s="21">
        <f t="shared" ca="1" si="272"/>
        <v>9387.5656679201838</v>
      </c>
      <c r="D537" s="20">
        <f t="shared" ca="1" si="273"/>
        <v>9387.938108516897</v>
      </c>
      <c r="E537" s="19"/>
      <c r="F537" s="20">
        <f t="shared" ca="1" si="258"/>
        <v>14.905130155436911</v>
      </c>
      <c r="G537" s="20">
        <f t="shared" ca="1" si="259"/>
        <v>1.0732765353033653</v>
      </c>
      <c r="H537" s="21">
        <f t="shared" ca="1" si="274"/>
        <v>9226.3903072468584</v>
      </c>
      <c r="I537" s="20">
        <f t="shared" ca="1" si="275"/>
        <v>9227.4635837821625</v>
      </c>
      <c r="J537" s="19"/>
      <c r="K537" s="20">
        <f t="shared" ca="1" si="260"/>
        <v>12.572765376438165</v>
      </c>
      <c r="L537" s="20">
        <f t="shared" ca="1" si="261"/>
        <v>1.2209781371171446</v>
      </c>
      <c r="M537" s="21">
        <f t="shared" ca="1" si="276"/>
        <v>7690.0129045372278</v>
      </c>
      <c r="N537" s="20">
        <f t="shared" ca="1" si="277"/>
        <v>7691.2338826743453</v>
      </c>
      <c r="O537" s="19"/>
      <c r="P537" s="20">
        <f t="shared" ca="1" si="262"/>
        <v>6.2751234744541726</v>
      </c>
      <c r="Q537" s="20">
        <f t="shared" ca="1" si="263"/>
        <v>1.6661530576772772</v>
      </c>
      <c r="R537" s="21">
        <f t="shared" ca="1" si="278"/>
        <v>9128.7588829437118</v>
      </c>
      <c r="S537" s="20">
        <f t="shared" ca="1" si="279"/>
        <v>9130.4250360013884</v>
      </c>
      <c r="T537" s="19"/>
      <c r="U537" s="20">
        <f t="shared" ca="1" si="264"/>
        <v>4.3303350016908766</v>
      </c>
      <c r="V537" s="20">
        <f t="shared" ca="1" si="265"/>
        <v>1.5870705732290014</v>
      </c>
      <c r="W537" s="21">
        <f t="shared" ca="1" si="280"/>
        <v>7300.5609881662685</v>
      </c>
      <c r="X537" s="20">
        <f t="shared" ca="1" si="281"/>
        <v>7302.1480587394972</v>
      </c>
      <c r="Z537" s="20">
        <f t="shared" ca="1" si="266"/>
        <v>19.067451131274861</v>
      </c>
      <c r="AA537" s="20">
        <f t="shared" ca="1" si="267"/>
        <v>0.71794361446533017</v>
      </c>
      <c r="AB537" s="21">
        <f t="shared" ca="1" si="282"/>
        <v>8762.809658760405</v>
      </c>
      <c r="AC537" s="20">
        <f t="shared" ca="1" si="283"/>
        <v>8763.5276023748702</v>
      </c>
      <c r="AE537" s="20">
        <f t="shared" ca="1" si="268"/>
        <v>53.30607213091433</v>
      </c>
      <c r="AF537" s="20">
        <f t="shared" ca="1" si="269"/>
        <v>2.9503002430347052</v>
      </c>
      <c r="AG537" s="21">
        <f t="shared" ca="1" si="284"/>
        <v>9493.6550002621225</v>
      </c>
      <c r="AH537" s="20">
        <f t="shared" ca="1" si="285"/>
        <v>9496.6053005051581</v>
      </c>
      <c r="AJ537" s="20">
        <f t="shared" ca="1" si="270"/>
        <v>23.451067687742324</v>
      </c>
      <c r="AK537" s="20">
        <f t="shared" ca="1" si="271"/>
        <v>0.42381346644674917</v>
      </c>
      <c r="AL537" s="21">
        <f t="shared" ca="1" si="286"/>
        <v>9635.7665002678368</v>
      </c>
      <c r="AM537" s="20">
        <f t="shared" ca="1" si="287"/>
        <v>9636.1903137342833</v>
      </c>
    </row>
    <row r="538" spans="1:39" x14ac:dyDescent="0.25">
      <c r="A538" s="20">
        <f t="shared" ca="1" si="256"/>
        <v>26.507107420708376</v>
      </c>
      <c r="B538" s="20">
        <f t="shared" ca="1" si="257"/>
        <v>4.0273355578208765</v>
      </c>
      <c r="C538" s="21">
        <f t="shared" ca="1" si="272"/>
        <v>9414.4452159376051</v>
      </c>
      <c r="D538" s="20">
        <f t="shared" ca="1" si="273"/>
        <v>9418.4725514954262</v>
      </c>
      <c r="E538" s="19"/>
      <c r="F538" s="20">
        <f t="shared" ca="1" si="258"/>
        <v>39.222996508648023</v>
      </c>
      <c r="G538" s="20">
        <f t="shared" ca="1" si="259"/>
        <v>0.71099656318886706</v>
      </c>
      <c r="H538" s="21">
        <f t="shared" ca="1" si="274"/>
        <v>9266.6865802908105</v>
      </c>
      <c r="I538" s="20">
        <f t="shared" ca="1" si="275"/>
        <v>9267.3975768539985</v>
      </c>
      <c r="J538" s="19"/>
      <c r="K538" s="20">
        <f t="shared" ca="1" si="260"/>
        <v>10.440670863867011</v>
      </c>
      <c r="L538" s="20">
        <f t="shared" ca="1" si="261"/>
        <v>9.314767304717094</v>
      </c>
      <c r="M538" s="21">
        <f t="shared" ca="1" si="276"/>
        <v>7701.6745535382124</v>
      </c>
      <c r="N538" s="20">
        <f t="shared" ca="1" si="277"/>
        <v>7710.9893208429294</v>
      </c>
      <c r="O538" s="19"/>
      <c r="P538" s="20">
        <f t="shared" ca="1" si="262"/>
        <v>3.740416246677333</v>
      </c>
      <c r="Q538" s="20">
        <f t="shared" ca="1" si="263"/>
        <v>6.612969094319963</v>
      </c>
      <c r="R538" s="21">
        <f t="shared" ca="1" si="278"/>
        <v>9134.1654522480658</v>
      </c>
      <c r="S538" s="20">
        <f t="shared" ca="1" si="279"/>
        <v>9140.7784213423856</v>
      </c>
      <c r="T538" s="19"/>
      <c r="U538" s="20">
        <f t="shared" ca="1" si="264"/>
        <v>17.281872399887568</v>
      </c>
      <c r="V538" s="20">
        <f t="shared" ca="1" si="265"/>
        <v>2.1476509042375209</v>
      </c>
      <c r="W538" s="21">
        <f t="shared" ca="1" si="280"/>
        <v>7319.4299311393852</v>
      </c>
      <c r="X538" s="20">
        <f t="shared" ca="1" si="281"/>
        <v>7321.5775820436229</v>
      </c>
      <c r="Z538" s="20">
        <f t="shared" ca="1" si="266"/>
        <v>29.22466815510565</v>
      </c>
      <c r="AA538" s="20">
        <f t="shared" ca="1" si="267"/>
        <v>1.6008005914998109</v>
      </c>
      <c r="AB538" s="21">
        <f t="shared" ca="1" si="282"/>
        <v>8792.7522705299762</v>
      </c>
      <c r="AC538" s="20">
        <f t="shared" ca="1" si="283"/>
        <v>8794.3530711214753</v>
      </c>
      <c r="AE538" s="20">
        <f t="shared" ca="1" si="268"/>
        <v>4.6576833276959642</v>
      </c>
      <c r="AF538" s="20">
        <f t="shared" ca="1" si="269"/>
        <v>1.6484788441469811</v>
      </c>
      <c r="AG538" s="21">
        <f t="shared" ca="1" si="284"/>
        <v>9501.2629838328539</v>
      </c>
      <c r="AH538" s="20">
        <f t="shared" ca="1" si="285"/>
        <v>9502.9114626770006</v>
      </c>
      <c r="AJ538" s="20">
        <f t="shared" ca="1" si="270"/>
        <v>3.0229457615819227E-2</v>
      </c>
      <c r="AK538" s="20">
        <f t="shared" ca="1" si="271"/>
        <v>4.3612341213074322</v>
      </c>
      <c r="AL538" s="21">
        <f t="shared" ca="1" si="286"/>
        <v>9636.2205431918992</v>
      </c>
      <c r="AM538" s="20">
        <f t="shared" ca="1" si="287"/>
        <v>9640.5817773132057</v>
      </c>
    </row>
    <row r="539" spans="1:39" x14ac:dyDescent="0.25">
      <c r="A539" s="20">
        <f t="shared" ca="1" si="256"/>
        <v>0.29300839871467838</v>
      </c>
      <c r="B539" s="20">
        <f t="shared" ca="1" si="257"/>
        <v>7.0445932098469415</v>
      </c>
      <c r="C539" s="21">
        <f t="shared" ca="1" si="272"/>
        <v>9418.7655598941401</v>
      </c>
      <c r="D539" s="20">
        <f t="shared" ca="1" si="273"/>
        <v>9425.8101531039865</v>
      </c>
      <c r="E539" s="19"/>
      <c r="F539" s="20">
        <f t="shared" ca="1" si="258"/>
        <v>5.3635683998439792</v>
      </c>
      <c r="G539" s="20">
        <f t="shared" ca="1" si="259"/>
        <v>5.5132369103054538E-2</v>
      </c>
      <c r="H539" s="21">
        <f t="shared" ca="1" si="274"/>
        <v>9272.7611452538422</v>
      </c>
      <c r="I539" s="20">
        <f t="shared" ca="1" si="275"/>
        <v>9272.8162776229456</v>
      </c>
      <c r="J539" s="19"/>
      <c r="K539" s="20">
        <f t="shared" ca="1" si="260"/>
        <v>15.287269926844662</v>
      </c>
      <c r="L539" s="20">
        <f t="shared" ca="1" si="261"/>
        <v>12.040073571968954</v>
      </c>
      <c r="M539" s="21">
        <f t="shared" ca="1" si="276"/>
        <v>7726.276590769774</v>
      </c>
      <c r="N539" s="20">
        <f t="shared" ca="1" si="277"/>
        <v>7738.3166643417426</v>
      </c>
      <c r="O539" s="19"/>
      <c r="P539" s="20">
        <f t="shared" ca="1" si="262"/>
        <v>22.71392509592814</v>
      </c>
      <c r="Q539" s="20">
        <f t="shared" ca="1" si="263"/>
        <v>4.4178821469493323</v>
      </c>
      <c r="R539" s="21">
        <f t="shared" ca="1" si="278"/>
        <v>9163.4923464383137</v>
      </c>
      <c r="S539" s="20">
        <f t="shared" ca="1" si="279"/>
        <v>9167.9102285852623</v>
      </c>
      <c r="T539" s="19"/>
      <c r="U539" s="20">
        <f t="shared" ca="1" si="264"/>
        <v>21.793927207263781</v>
      </c>
      <c r="V539" s="20">
        <f t="shared" ca="1" si="265"/>
        <v>4.6193736655151501</v>
      </c>
      <c r="W539" s="21">
        <f t="shared" ca="1" si="280"/>
        <v>7343.3715092508864</v>
      </c>
      <c r="X539" s="20">
        <f t="shared" ca="1" si="281"/>
        <v>7347.9908829164015</v>
      </c>
      <c r="Z539" s="20">
        <f t="shared" ca="1" si="266"/>
        <v>20.710892402878866</v>
      </c>
      <c r="AA539" s="20">
        <f t="shared" ca="1" si="267"/>
        <v>10.302172406218888</v>
      </c>
      <c r="AB539" s="21">
        <f t="shared" ca="1" si="282"/>
        <v>8815.0639635243533</v>
      </c>
      <c r="AC539" s="20">
        <f t="shared" ca="1" si="283"/>
        <v>8825.3661359305715</v>
      </c>
      <c r="AE539" s="20">
        <f t="shared" ca="1" si="268"/>
        <v>36.365841089114689</v>
      </c>
      <c r="AF539" s="20">
        <f t="shared" ca="1" si="269"/>
        <v>10.303738673067777</v>
      </c>
      <c r="AG539" s="21">
        <f t="shared" ca="1" si="284"/>
        <v>9539.2773037661154</v>
      </c>
      <c r="AH539" s="20">
        <f t="shared" ca="1" si="285"/>
        <v>9549.5810424391839</v>
      </c>
      <c r="AJ539" s="20">
        <f t="shared" ca="1" si="270"/>
        <v>1.2895874246663566</v>
      </c>
      <c r="AK539" s="20">
        <f t="shared" ca="1" si="271"/>
        <v>1.1486867383351338</v>
      </c>
      <c r="AL539" s="21">
        <f t="shared" ca="1" si="286"/>
        <v>9641.8713647378718</v>
      </c>
      <c r="AM539" s="20">
        <f t="shared" ca="1" si="287"/>
        <v>9643.0200514762073</v>
      </c>
    </row>
    <row r="540" spans="1:39" x14ac:dyDescent="0.25">
      <c r="A540" s="20">
        <f t="shared" ca="1" si="256"/>
        <v>2.7970500033576835</v>
      </c>
      <c r="B540" s="20">
        <f t="shared" ca="1" si="257"/>
        <v>1.9944946377333235</v>
      </c>
      <c r="C540" s="21">
        <f t="shared" ca="1" si="272"/>
        <v>9428.6072031073436</v>
      </c>
      <c r="D540" s="20">
        <f t="shared" ca="1" si="273"/>
        <v>9430.6016977450763</v>
      </c>
      <c r="E540" s="19"/>
      <c r="F540" s="20">
        <f t="shared" ca="1" si="258"/>
        <v>6.8165985991750251</v>
      </c>
      <c r="G540" s="20">
        <f t="shared" ca="1" si="259"/>
        <v>2.2175349469700651</v>
      </c>
      <c r="H540" s="21">
        <f t="shared" ca="1" si="274"/>
        <v>9279.6328762221201</v>
      </c>
      <c r="I540" s="20">
        <f t="shared" ca="1" si="275"/>
        <v>9281.8504111690909</v>
      </c>
      <c r="J540" s="19"/>
      <c r="K540" s="20">
        <f t="shared" ca="1" si="260"/>
        <v>14.029540194174489</v>
      </c>
      <c r="L540" s="20">
        <f t="shared" ca="1" si="261"/>
        <v>37.112389665022867</v>
      </c>
      <c r="M540" s="21">
        <f t="shared" ca="1" si="276"/>
        <v>7752.3462045359174</v>
      </c>
      <c r="N540" s="20">
        <f t="shared" ca="1" si="277"/>
        <v>7789.4585942009398</v>
      </c>
      <c r="O540" s="19"/>
      <c r="P540" s="20">
        <f t="shared" ca="1" si="262"/>
        <v>10.766339281206722</v>
      </c>
      <c r="Q540" s="20">
        <f t="shared" ca="1" si="263"/>
        <v>4.535495468763993</v>
      </c>
      <c r="R540" s="21">
        <f t="shared" ca="1" si="278"/>
        <v>9178.6765678664688</v>
      </c>
      <c r="S540" s="20">
        <f t="shared" ca="1" si="279"/>
        <v>9183.2120633352333</v>
      </c>
      <c r="T540" s="19"/>
      <c r="U540" s="20">
        <f t="shared" ca="1" si="264"/>
        <v>1.4506834423568091</v>
      </c>
      <c r="V540" s="20">
        <f t="shared" ca="1" si="265"/>
        <v>3.4222443141873482</v>
      </c>
      <c r="W540" s="21">
        <f t="shared" ca="1" si="280"/>
        <v>7349.4415663587579</v>
      </c>
      <c r="X540" s="20">
        <f t="shared" ca="1" si="281"/>
        <v>7352.863810672945</v>
      </c>
      <c r="Z540" s="20">
        <f t="shared" ca="1" si="266"/>
        <v>3.2819215951277405</v>
      </c>
      <c r="AA540" s="20">
        <f t="shared" ca="1" si="267"/>
        <v>1.4628688562283041</v>
      </c>
      <c r="AB540" s="21">
        <f t="shared" ca="1" si="282"/>
        <v>8828.6480575256992</v>
      </c>
      <c r="AC540" s="20">
        <f t="shared" ca="1" si="283"/>
        <v>8830.1109263819271</v>
      </c>
      <c r="AE540" s="20">
        <f t="shared" ca="1" si="268"/>
        <v>2.8895093333528732</v>
      </c>
      <c r="AF540" s="20">
        <f t="shared" ca="1" si="269"/>
        <v>8.7571685274928015</v>
      </c>
      <c r="AG540" s="21">
        <f t="shared" ca="1" si="284"/>
        <v>9552.4705517725361</v>
      </c>
      <c r="AH540" s="20">
        <f t="shared" ca="1" si="285"/>
        <v>9561.2277203000285</v>
      </c>
      <c r="AJ540" s="20">
        <f t="shared" ca="1" si="270"/>
        <v>8.3783052192718923</v>
      </c>
      <c r="AK540" s="20">
        <f t="shared" ca="1" si="271"/>
        <v>26.67029418470575</v>
      </c>
      <c r="AL540" s="21">
        <f t="shared" ca="1" si="286"/>
        <v>9651.3983566954794</v>
      </c>
      <c r="AM540" s="20">
        <f t="shared" ca="1" si="287"/>
        <v>9678.0686508801846</v>
      </c>
    </row>
    <row r="541" spans="1:39" x14ac:dyDescent="0.25">
      <c r="A541" s="20">
        <f t="shared" ca="1" si="256"/>
        <v>1.1954072300919572</v>
      </c>
      <c r="B541" s="20">
        <f t="shared" ca="1" si="257"/>
        <v>21.041597263698087</v>
      </c>
      <c r="C541" s="21">
        <f t="shared" ca="1" si="272"/>
        <v>9431.7971049751686</v>
      </c>
      <c r="D541" s="20">
        <f t="shared" ca="1" si="273"/>
        <v>9452.838702238867</v>
      </c>
      <c r="E541" s="19"/>
      <c r="F541" s="20">
        <f t="shared" ca="1" si="258"/>
        <v>12.059619712775435</v>
      </c>
      <c r="G541" s="20">
        <f t="shared" ca="1" si="259"/>
        <v>13.986545709236879</v>
      </c>
      <c r="H541" s="21">
        <f t="shared" ca="1" si="274"/>
        <v>9293.910030881867</v>
      </c>
      <c r="I541" s="20">
        <f t="shared" ca="1" si="275"/>
        <v>9307.8965765911034</v>
      </c>
      <c r="J541" s="19"/>
      <c r="K541" s="20">
        <f t="shared" ca="1" si="260"/>
        <v>4.1973803670635661</v>
      </c>
      <c r="L541" s="20">
        <f t="shared" ca="1" si="261"/>
        <v>6.1911864028261396</v>
      </c>
      <c r="M541" s="21">
        <f t="shared" ca="1" si="276"/>
        <v>7793.6559745680033</v>
      </c>
      <c r="N541" s="20">
        <f t="shared" ca="1" si="277"/>
        <v>7799.8471609708295</v>
      </c>
      <c r="O541" s="19"/>
      <c r="P541" s="20">
        <f t="shared" ca="1" si="262"/>
        <v>7.4611382460234363</v>
      </c>
      <c r="Q541" s="20">
        <f t="shared" ca="1" si="263"/>
        <v>1.1694960570439994</v>
      </c>
      <c r="R541" s="21">
        <f t="shared" ca="1" si="278"/>
        <v>9190.6732015812559</v>
      </c>
      <c r="S541" s="20">
        <f t="shared" ca="1" si="279"/>
        <v>9191.8426976382998</v>
      </c>
      <c r="T541" s="19"/>
      <c r="U541" s="20">
        <f t="shared" ca="1" si="264"/>
        <v>1.6608609438621649</v>
      </c>
      <c r="V541" s="20">
        <f t="shared" ca="1" si="265"/>
        <v>19.015760697823005</v>
      </c>
      <c r="W541" s="21">
        <f t="shared" ca="1" si="280"/>
        <v>7354.5246716168067</v>
      </c>
      <c r="X541" s="20">
        <f t="shared" ca="1" si="281"/>
        <v>7373.5404323146295</v>
      </c>
      <c r="Z541" s="20">
        <f t="shared" ca="1" si="266"/>
        <v>1.2778818388248172</v>
      </c>
      <c r="AA541" s="20">
        <f t="shared" ca="1" si="267"/>
        <v>5.6081241384046416</v>
      </c>
      <c r="AB541" s="21">
        <f t="shared" ca="1" si="282"/>
        <v>8831.3888082207523</v>
      </c>
      <c r="AC541" s="20">
        <f t="shared" ca="1" si="283"/>
        <v>8836.9969323591577</v>
      </c>
      <c r="AE541" s="20">
        <f t="shared" ca="1" si="268"/>
        <v>5.0366274624480551</v>
      </c>
      <c r="AF541" s="20">
        <f t="shared" ca="1" si="269"/>
        <v>1.6735133799060269</v>
      </c>
      <c r="AG541" s="21">
        <f t="shared" ca="1" si="284"/>
        <v>9566.264347762477</v>
      </c>
      <c r="AH541" s="20">
        <f t="shared" ca="1" si="285"/>
        <v>9567.9378611423836</v>
      </c>
      <c r="AJ541" s="20">
        <f t="shared" ca="1" si="270"/>
        <v>32.959892752631255</v>
      </c>
      <c r="AK541" s="20">
        <f t="shared" ca="1" si="271"/>
        <v>7.1152032333603659</v>
      </c>
      <c r="AL541" s="21">
        <f t="shared" ca="1" si="286"/>
        <v>9711.0285436328159</v>
      </c>
      <c r="AM541" s="20">
        <f t="shared" ca="1" si="287"/>
        <v>9718.143746866177</v>
      </c>
    </row>
    <row r="542" spans="1:39" x14ac:dyDescent="0.25">
      <c r="A542" s="20">
        <f t="shared" ca="1" si="256"/>
        <v>3.6298171394268608</v>
      </c>
      <c r="B542" s="20">
        <f t="shared" ca="1" si="257"/>
        <v>3.8608839768200229</v>
      </c>
      <c r="C542" s="21">
        <f t="shared" ca="1" si="272"/>
        <v>9456.4685193782934</v>
      </c>
      <c r="D542" s="20">
        <f t="shared" ca="1" si="273"/>
        <v>9460.3294033551138</v>
      </c>
      <c r="E542" s="19"/>
      <c r="F542" s="20">
        <f t="shared" ca="1" si="258"/>
        <v>45.465513739205015</v>
      </c>
      <c r="G542" s="20">
        <f t="shared" ca="1" si="259"/>
        <v>3.2339073637764715</v>
      </c>
      <c r="H542" s="21">
        <f t="shared" ca="1" si="274"/>
        <v>9353.362090330309</v>
      </c>
      <c r="I542" s="20">
        <f t="shared" ca="1" si="275"/>
        <v>9356.5959976940849</v>
      </c>
      <c r="J542" s="19"/>
      <c r="K542" s="20">
        <f t="shared" ca="1" si="260"/>
        <v>23.570627944347596</v>
      </c>
      <c r="L542" s="20">
        <f t="shared" ca="1" si="261"/>
        <v>2.0630968522729276</v>
      </c>
      <c r="M542" s="21">
        <f t="shared" ca="1" si="276"/>
        <v>7823.417788915177</v>
      </c>
      <c r="N542" s="20">
        <f t="shared" ca="1" si="277"/>
        <v>7825.4808857674498</v>
      </c>
      <c r="O542" s="19"/>
      <c r="P542" s="20">
        <f t="shared" ca="1" si="262"/>
        <v>3.6762910295161491</v>
      </c>
      <c r="Q542" s="20">
        <f t="shared" ca="1" si="263"/>
        <v>6.2726896358651896</v>
      </c>
      <c r="R542" s="21">
        <f t="shared" ca="1" si="278"/>
        <v>9195.5189886678163</v>
      </c>
      <c r="S542" s="20">
        <f t="shared" ca="1" si="279"/>
        <v>9201.7916783036817</v>
      </c>
      <c r="T542" s="19"/>
      <c r="U542" s="20">
        <f t="shared" ca="1" si="264"/>
        <v>7.1574435348605974</v>
      </c>
      <c r="V542" s="20">
        <f t="shared" ca="1" si="265"/>
        <v>18.336781996743593</v>
      </c>
      <c r="W542" s="21">
        <f t="shared" ca="1" si="280"/>
        <v>7380.6978758494897</v>
      </c>
      <c r="X542" s="20">
        <f t="shared" ca="1" si="281"/>
        <v>7399.0346578462331</v>
      </c>
      <c r="Z542" s="20">
        <f t="shared" ca="1" si="266"/>
        <v>10.161891853456316</v>
      </c>
      <c r="AA542" s="20">
        <f t="shared" ca="1" si="267"/>
        <v>1.9673595742681405</v>
      </c>
      <c r="AB542" s="21">
        <f t="shared" ca="1" si="282"/>
        <v>8847.1588242126145</v>
      </c>
      <c r="AC542" s="20">
        <f t="shared" ca="1" si="283"/>
        <v>8849.1261837868824</v>
      </c>
      <c r="AE542" s="20">
        <f t="shared" ca="1" si="268"/>
        <v>50.943809001438211</v>
      </c>
      <c r="AF542" s="20">
        <f t="shared" ca="1" si="269"/>
        <v>6.4099586331923684</v>
      </c>
      <c r="AG542" s="21">
        <f t="shared" ca="1" si="284"/>
        <v>9618.8816701438209</v>
      </c>
      <c r="AH542" s="20">
        <f t="shared" ca="1" si="285"/>
        <v>9625.2916287770131</v>
      </c>
      <c r="AJ542" s="20">
        <f t="shared" ca="1" si="270"/>
        <v>1.1050107452401783</v>
      </c>
      <c r="AK542" s="20">
        <f t="shared" ca="1" si="271"/>
        <v>5.4733087024873148</v>
      </c>
      <c r="AL542" s="21">
        <f t="shared" ca="1" si="286"/>
        <v>9719.2487576114163</v>
      </c>
      <c r="AM542" s="20">
        <f t="shared" ca="1" si="287"/>
        <v>9724.7220663139033</v>
      </c>
    </row>
    <row r="543" spans="1:39" x14ac:dyDescent="0.25">
      <c r="A543" s="20">
        <f t="shared" ca="1" si="256"/>
        <v>39.158327593207211</v>
      </c>
      <c r="B543" s="20">
        <f t="shared" ca="1" si="257"/>
        <v>12.957476025315058</v>
      </c>
      <c r="C543" s="21">
        <f t="shared" ca="1" si="272"/>
        <v>9499.4877309483218</v>
      </c>
      <c r="D543" s="20">
        <f t="shared" ca="1" si="273"/>
        <v>9512.4452069736362</v>
      </c>
      <c r="E543" s="19"/>
      <c r="F543" s="20">
        <f t="shared" ca="1" si="258"/>
        <v>9.0402621951593041</v>
      </c>
      <c r="G543" s="20">
        <f t="shared" ca="1" si="259"/>
        <v>11.190847984281424</v>
      </c>
      <c r="H543" s="21">
        <f t="shared" ca="1" si="274"/>
        <v>9365.6362598892447</v>
      </c>
      <c r="I543" s="20">
        <f t="shared" ca="1" si="275"/>
        <v>9376.827107873527</v>
      </c>
      <c r="J543" s="19"/>
      <c r="K543" s="20">
        <f t="shared" ca="1" si="260"/>
        <v>8.7599768148288959</v>
      </c>
      <c r="L543" s="20">
        <f t="shared" ca="1" si="261"/>
        <v>8.7081648074033922</v>
      </c>
      <c r="M543" s="21">
        <f t="shared" ca="1" si="276"/>
        <v>7834.2408625822791</v>
      </c>
      <c r="N543" s="20">
        <f t="shared" ca="1" si="277"/>
        <v>7842.9490273896827</v>
      </c>
      <c r="O543" s="19"/>
      <c r="P543" s="20">
        <f t="shared" ca="1" si="262"/>
        <v>17.284528331806136</v>
      </c>
      <c r="Q543" s="20">
        <f t="shared" ca="1" si="263"/>
        <v>1.9739397341198786</v>
      </c>
      <c r="R543" s="21">
        <f t="shared" ca="1" si="278"/>
        <v>9219.0762066354873</v>
      </c>
      <c r="S543" s="20">
        <f t="shared" ca="1" si="279"/>
        <v>9221.0501463696073</v>
      </c>
      <c r="T543" s="19"/>
      <c r="U543" s="20">
        <f t="shared" ca="1" si="264"/>
        <v>18.085619762824884</v>
      </c>
      <c r="V543" s="20">
        <f t="shared" ca="1" si="265"/>
        <v>0.60477890222975839</v>
      </c>
      <c r="W543" s="21">
        <f t="shared" ca="1" si="280"/>
        <v>7417.1202776090577</v>
      </c>
      <c r="X543" s="20">
        <f t="shared" ca="1" si="281"/>
        <v>7417.7250565112872</v>
      </c>
      <c r="Z543" s="20">
        <f t="shared" ca="1" si="266"/>
        <v>1.3187488753476966</v>
      </c>
      <c r="AA543" s="20">
        <f t="shared" ca="1" si="267"/>
        <v>9.1610459628093679</v>
      </c>
      <c r="AB543" s="21">
        <f t="shared" ca="1" si="282"/>
        <v>8850.4449326622307</v>
      </c>
      <c r="AC543" s="20">
        <f t="shared" ca="1" si="283"/>
        <v>8859.6059786250407</v>
      </c>
      <c r="AE543" s="20">
        <f t="shared" ca="1" si="268"/>
        <v>13.214582843630408</v>
      </c>
      <c r="AF543" s="20">
        <f t="shared" ca="1" si="269"/>
        <v>3.5844040613446806</v>
      </c>
      <c r="AG543" s="21">
        <f t="shared" ca="1" si="284"/>
        <v>9638.5062116206427</v>
      </c>
      <c r="AH543" s="20">
        <f t="shared" ca="1" si="285"/>
        <v>9642.0906156819874</v>
      </c>
      <c r="AJ543" s="20">
        <f t="shared" ca="1" si="270"/>
        <v>8.8672313320801486</v>
      </c>
      <c r="AK543" s="20">
        <f t="shared" ca="1" si="271"/>
        <v>3.1366412690648837</v>
      </c>
      <c r="AL543" s="21">
        <f t="shared" ca="1" si="286"/>
        <v>9733.5892976459836</v>
      </c>
      <c r="AM543" s="20">
        <f t="shared" ca="1" si="287"/>
        <v>9736.7259389150477</v>
      </c>
    </row>
    <row r="544" spans="1:39" x14ac:dyDescent="0.25">
      <c r="A544" s="20">
        <f t="shared" ca="1" si="256"/>
        <v>9.5187788012126369</v>
      </c>
      <c r="B544" s="20">
        <f t="shared" ca="1" si="257"/>
        <v>9.2145927078026855</v>
      </c>
      <c r="C544" s="21">
        <f t="shared" ca="1" si="272"/>
        <v>9521.963985774848</v>
      </c>
      <c r="D544" s="20">
        <f t="shared" ca="1" si="273"/>
        <v>9531.1785784826498</v>
      </c>
      <c r="E544" s="19"/>
      <c r="F544" s="20">
        <f t="shared" ca="1" si="258"/>
        <v>1.0985246861081959</v>
      </c>
      <c r="G544" s="20">
        <f t="shared" ca="1" si="259"/>
        <v>2.8716894266488358</v>
      </c>
      <c r="H544" s="21">
        <f t="shared" ca="1" si="274"/>
        <v>9377.9256325596343</v>
      </c>
      <c r="I544" s="20">
        <f t="shared" ca="1" si="275"/>
        <v>9380.7973219862834</v>
      </c>
      <c r="J544" s="19"/>
      <c r="K544" s="20">
        <f t="shared" ca="1" si="260"/>
        <v>15.326374861617666</v>
      </c>
      <c r="L544" s="20">
        <f t="shared" ca="1" si="261"/>
        <v>3.3771215367798804</v>
      </c>
      <c r="M544" s="21">
        <f t="shared" ca="1" si="276"/>
        <v>7858.2754022513</v>
      </c>
      <c r="N544" s="20">
        <f t="shared" ca="1" si="277"/>
        <v>7861.6525237880796</v>
      </c>
      <c r="O544" s="19"/>
      <c r="P544" s="20">
        <f t="shared" ca="1" si="262"/>
        <v>8.3256235898499238</v>
      </c>
      <c r="Q544" s="20">
        <f t="shared" ca="1" si="263"/>
        <v>2.1449391187260218</v>
      </c>
      <c r="R544" s="21">
        <f t="shared" ca="1" si="278"/>
        <v>9229.3757699594571</v>
      </c>
      <c r="S544" s="20">
        <f t="shared" ca="1" si="279"/>
        <v>9231.5207090781823</v>
      </c>
      <c r="T544" s="19"/>
      <c r="U544" s="20">
        <f t="shared" ca="1" si="264"/>
        <v>38.730951560427741</v>
      </c>
      <c r="V544" s="20">
        <f t="shared" ca="1" si="265"/>
        <v>4.7643336572170014</v>
      </c>
      <c r="W544" s="21">
        <f t="shared" ca="1" si="280"/>
        <v>7456.4560080717147</v>
      </c>
      <c r="X544" s="20">
        <f t="shared" ca="1" si="281"/>
        <v>7461.220341728932</v>
      </c>
      <c r="Z544" s="20">
        <f t="shared" ca="1" si="266"/>
        <v>8.6671322964217481</v>
      </c>
      <c r="AA544" s="20">
        <f t="shared" ca="1" si="267"/>
        <v>0.96822076840639992</v>
      </c>
      <c r="AB544" s="21">
        <f t="shared" ca="1" si="282"/>
        <v>8868.2731109214619</v>
      </c>
      <c r="AC544" s="20">
        <f t="shared" ca="1" si="283"/>
        <v>8869.2413316898692</v>
      </c>
      <c r="AE544" s="20">
        <f t="shared" ca="1" si="268"/>
        <v>3.825059684963751</v>
      </c>
      <c r="AF544" s="20">
        <f t="shared" ca="1" si="269"/>
        <v>2.233166468752473</v>
      </c>
      <c r="AG544" s="21">
        <f t="shared" ca="1" si="284"/>
        <v>9645.9156753669504</v>
      </c>
      <c r="AH544" s="20">
        <f t="shared" ca="1" si="285"/>
        <v>9648.1488418357021</v>
      </c>
      <c r="AJ544" s="20">
        <f t="shared" ca="1" si="270"/>
        <v>8.9327553413039418</v>
      </c>
      <c r="AK544" s="20">
        <f t="shared" ca="1" si="271"/>
        <v>18.016845563540194</v>
      </c>
      <c r="AL544" s="21">
        <f t="shared" ca="1" si="286"/>
        <v>9745.6586942563517</v>
      </c>
      <c r="AM544" s="20">
        <f t="shared" ca="1" si="287"/>
        <v>9763.6755398198911</v>
      </c>
    </row>
    <row r="545" spans="1:39" x14ac:dyDescent="0.25">
      <c r="A545" s="20">
        <f t="shared" ca="1" si="256"/>
        <v>1.169610358227452</v>
      </c>
      <c r="B545" s="20">
        <f t="shared" ca="1" si="257"/>
        <v>6.199514949428349</v>
      </c>
      <c r="C545" s="21">
        <f t="shared" ca="1" si="272"/>
        <v>9532.3481888408769</v>
      </c>
      <c r="D545" s="20">
        <f t="shared" ca="1" si="273"/>
        <v>9538.5477037903056</v>
      </c>
      <c r="E545" s="19"/>
      <c r="F545" s="20">
        <f t="shared" ca="1" si="258"/>
        <v>4.3161749771539419</v>
      </c>
      <c r="G545" s="20">
        <f t="shared" ca="1" si="259"/>
        <v>3.4333810835012009</v>
      </c>
      <c r="H545" s="21">
        <f t="shared" ca="1" si="274"/>
        <v>9385.1134969634368</v>
      </c>
      <c r="I545" s="20">
        <f t="shared" ca="1" si="275"/>
        <v>9388.5468780469382</v>
      </c>
      <c r="J545" s="19"/>
      <c r="K545" s="20">
        <f t="shared" ca="1" si="260"/>
        <v>2.7061006315699925</v>
      </c>
      <c r="L545" s="20">
        <f t="shared" ca="1" si="261"/>
        <v>0.34904313203939896</v>
      </c>
      <c r="M545" s="21">
        <f t="shared" ca="1" si="276"/>
        <v>7864.3586244196495</v>
      </c>
      <c r="N545" s="20">
        <f t="shared" ca="1" si="277"/>
        <v>7864.7076675516892</v>
      </c>
      <c r="O545" s="19"/>
      <c r="P545" s="20">
        <f t="shared" ca="1" si="262"/>
        <v>15.263364350651965</v>
      </c>
      <c r="Q545" s="20">
        <f t="shared" ca="1" si="263"/>
        <v>6.8769106783362828</v>
      </c>
      <c r="R545" s="21">
        <f t="shared" ca="1" si="278"/>
        <v>9246.7840734288347</v>
      </c>
      <c r="S545" s="20">
        <f t="shared" ca="1" si="279"/>
        <v>9253.6609841071713</v>
      </c>
      <c r="T545" s="19"/>
      <c r="U545" s="20">
        <f t="shared" ca="1" si="264"/>
        <v>1.9521279748329781</v>
      </c>
      <c r="V545" s="20">
        <f t="shared" ca="1" si="265"/>
        <v>2.303428141464499</v>
      </c>
      <c r="W545" s="21">
        <f t="shared" ca="1" si="280"/>
        <v>7463.1724697037653</v>
      </c>
      <c r="X545" s="20">
        <f t="shared" ca="1" si="281"/>
        <v>7465.4758978452301</v>
      </c>
      <c r="Z545" s="20">
        <f t="shared" ca="1" si="266"/>
        <v>5.2005728655690877</v>
      </c>
      <c r="AA545" s="20">
        <f t="shared" ca="1" si="267"/>
        <v>6.5481234875060466</v>
      </c>
      <c r="AB545" s="21">
        <f t="shared" ca="1" si="282"/>
        <v>8874.4419045554387</v>
      </c>
      <c r="AC545" s="20">
        <f t="shared" ca="1" si="283"/>
        <v>8880.9900280429447</v>
      </c>
      <c r="AE545" s="20">
        <f t="shared" ca="1" si="268"/>
        <v>2.6592340372793859</v>
      </c>
      <c r="AF545" s="20">
        <f t="shared" ca="1" si="269"/>
        <v>0.13497255922647222</v>
      </c>
      <c r="AG545" s="21">
        <f t="shared" ca="1" si="284"/>
        <v>9650.8080758729811</v>
      </c>
      <c r="AH545" s="20">
        <f t="shared" ca="1" si="285"/>
        <v>9650.9430484322074</v>
      </c>
      <c r="AJ545" s="20">
        <f t="shared" ca="1" si="270"/>
        <v>9.1842336101721322</v>
      </c>
      <c r="AK545" s="20">
        <f t="shared" ca="1" si="271"/>
        <v>5.8320078226768937</v>
      </c>
      <c r="AL545" s="21">
        <f t="shared" ca="1" si="286"/>
        <v>9772.8597734300638</v>
      </c>
      <c r="AM545" s="20">
        <f t="shared" ca="1" si="287"/>
        <v>9778.6917812527408</v>
      </c>
    </row>
    <row r="546" spans="1:39" x14ac:dyDescent="0.25">
      <c r="A546" s="20">
        <f t="shared" ca="1" si="256"/>
        <v>26.365604865711358</v>
      </c>
      <c r="B546" s="20">
        <f t="shared" ca="1" si="257"/>
        <v>4.2887464259514481</v>
      </c>
      <c r="C546" s="21">
        <f t="shared" ca="1" si="272"/>
        <v>9564.9133086560178</v>
      </c>
      <c r="D546" s="20">
        <f t="shared" ca="1" si="273"/>
        <v>9569.2020550819689</v>
      </c>
      <c r="E546" s="19"/>
      <c r="F546" s="20">
        <f t="shared" ca="1" si="258"/>
        <v>0.92051374855939916</v>
      </c>
      <c r="G546" s="20">
        <f t="shared" ca="1" si="259"/>
        <v>0.69214280966170161</v>
      </c>
      <c r="H546" s="21">
        <f t="shared" ca="1" si="274"/>
        <v>9389.467391795497</v>
      </c>
      <c r="I546" s="20">
        <f t="shared" ca="1" si="275"/>
        <v>9390.1595346051581</v>
      </c>
      <c r="J546" s="19"/>
      <c r="K546" s="20">
        <f t="shared" ca="1" si="260"/>
        <v>7.3952940941173182</v>
      </c>
      <c r="L546" s="20">
        <f t="shared" ca="1" si="261"/>
        <v>17.379317731993034</v>
      </c>
      <c r="M546" s="21">
        <f t="shared" ca="1" si="276"/>
        <v>7872.1029616458063</v>
      </c>
      <c r="N546" s="20">
        <f t="shared" ca="1" si="277"/>
        <v>7889.4822793777994</v>
      </c>
      <c r="O546" s="19"/>
      <c r="P546" s="20">
        <f t="shared" ca="1" si="262"/>
        <v>24.550941460051639</v>
      </c>
      <c r="Q546" s="20">
        <f t="shared" ca="1" si="263"/>
        <v>4.6892128424644319</v>
      </c>
      <c r="R546" s="21">
        <f t="shared" ca="1" si="278"/>
        <v>9278.2119255672224</v>
      </c>
      <c r="S546" s="20">
        <f t="shared" ca="1" si="279"/>
        <v>9282.9011384096866</v>
      </c>
      <c r="T546" s="19"/>
      <c r="U546" s="20">
        <f t="shared" ca="1" si="264"/>
        <v>47.819613501432414</v>
      </c>
      <c r="V546" s="20">
        <f t="shared" ca="1" si="265"/>
        <v>2.7988511898685386</v>
      </c>
      <c r="W546" s="21">
        <f t="shared" ca="1" si="280"/>
        <v>7513.2955113466624</v>
      </c>
      <c r="X546" s="20">
        <f t="shared" ca="1" si="281"/>
        <v>7516.0943625365308</v>
      </c>
      <c r="Z546" s="20">
        <f t="shared" ca="1" si="266"/>
        <v>12.451879821560492</v>
      </c>
      <c r="AA546" s="20">
        <f t="shared" ca="1" si="267"/>
        <v>1.8861187602118379</v>
      </c>
      <c r="AB546" s="21">
        <f t="shared" ca="1" si="282"/>
        <v>8893.441907864506</v>
      </c>
      <c r="AC546" s="20">
        <f t="shared" ca="1" si="283"/>
        <v>8895.3280266247184</v>
      </c>
      <c r="AE546" s="20">
        <f t="shared" ca="1" si="268"/>
        <v>2.3594964434762904</v>
      </c>
      <c r="AF546" s="20">
        <f t="shared" ca="1" si="269"/>
        <v>0.49977604099193002</v>
      </c>
      <c r="AG546" s="21">
        <f t="shared" ca="1" si="284"/>
        <v>9653.3025448756835</v>
      </c>
      <c r="AH546" s="20">
        <f t="shared" ca="1" si="285"/>
        <v>9653.8023209166749</v>
      </c>
      <c r="AJ546" s="20">
        <f t="shared" ca="1" si="270"/>
        <v>11.690772334525972</v>
      </c>
      <c r="AK546" s="20">
        <f t="shared" ca="1" si="271"/>
        <v>9.6505160429641279</v>
      </c>
      <c r="AL546" s="21">
        <f t="shared" ca="1" si="286"/>
        <v>9790.3825535872675</v>
      </c>
      <c r="AM546" s="20">
        <f t="shared" ca="1" si="287"/>
        <v>9800.0330696302317</v>
      </c>
    </row>
    <row r="547" spans="1:39" x14ac:dyDescent="0.25">
      <c r="A547" s="20">
        <f t="shared" ca="1" si="256"/>
        <v>14.301966401639802</v>
      </c>
      <c r="B547" s="20">
        <f t="shared" ca="1" si="257"/>
        <v>2.603130787434949</v>
      </c>
      <c r="C547" s="21">
        <f t="shared" ca="1" si="272"/>
        <v>9583.5040214836081</v>
      </c>
      <c r="D547" s="20">
        <f t="shared" ca="1" si="273"/>
        <v>9586.1071522710427</v>
      </c>
      <c r="E547" s="19"/>
      <c r="F547" s="20">
        <f t="shared" ca="1" si="258"/>
        <v>27.871177804021574</v>
      </c>
      <c r="G547" s="20">
        <f t="shared" ca="1" si="259"/>
        <v>6.7598070879936722</v>
      </c>
      <c r="H547" s="21">
        <f t="shared" ca="1" si="274"/>
        <v>9418.0307124091796</v>
      </c>
      <c r="I547" s="20">
        <f t="shared" ca="1" si="275"/>
        <v>9424.7905194971736</v>
      </c>
      <c r="J547" s="19"/>
      <c r="K547" s="20">
        <f t="shared" ca="1" si="260"/>
        <v>10.344030893229737</v>
      </c>
      <c r="L547" s="20">
        <f t="shared" ca="1" si="261"/>
        <v>1.0313948816026683</v>
      </c>
      <c r="M547" s="21">
        <f t="shared" ca="1" si="276"/>
        <v>7899.8263102710289</v>
      </c>
      <c r="N547" s="20">
        <f t="shared" ca="1" si="277"/>
        <v>7900.8577051526318</v>
      </c>
      <c r="O547" s="19"/>
      <c r="P547" s="20">
        <f t="shared" ca="1" si="262"/>
        <v>0.38948593978775509</v>
      </c>
      <c r="Q547" s="20">
        <f t="shared" ca="1" si="263"/>
        <v>3.1513383164288098</v>
      </c>
      <c r="R547" s="21">
        <f t="shared" ca="1" si="278"/>
        <v>9283.2906243494745</v>
      </c>
      <c r="S547" s="20">
        <f t="shared" ca="1" si="279"/>
        <v>9286.4419626659037</v>
      </c>
      <c r="T547" s="19"/>
      <c r="U547" s="20">
        <f t="shared" ca="1" si="264"/>
        <v>1.2909855003855775</v>
      </c>
      <c r="V547" s="20">
        <f t="shared" ca="1" si="265"/>
        <v>2.1705796783920461</v>
      </c>
      <c r="W547" s="21">
        <f t="shared" ca="1" si="280"/>
        <v>7517.3853480369162</v>
      </c>
      <c r="X547" s="20">
        <f t="shared" ca="1" si="281"/>
        <v>7519.5559277153079</v>
      </c>
      <c r="Z547" s="20">
        <f t="shared" ca="1" si="266"/>
        <v>12.515340596460659</v>
      </c>
      <c r="AA547" s="20">
        <f t="shared" ca="1" si="267"/>
        <v>9.9210929815978588</v>
      </c>
      <c r="AB547" s="21">
        <f t="shared" ca="1" si="282"/>
        <v>8907.8433672211795</v>
      </c>
      <c r="AC547" s="20">
        <f t="shared" ca="1" si="283"/>
        <v>8917.7644602027776</v>
      </c>
      <c r="AE547" s="20">
        <f t="shared" ca="1" si="268"/>
        <v>14.924525163513202</v>
      </c>
      <c r="AF547" s="20">
        <f t="shared" ca="1" si="269"/>
        <v>1.6571715490401462</v>
      </c>
      <c r="AG547" s="21">
        <f t="shared" ca="1" si="284"/>
        <v>9668.7268460801879</v>
      </c>
      <c r="AH547" s="20">
        <f t="shared" ca="1" si="285"/>
        <v>9670.3840176292288</v>
      </c>
      <c r="AJ547" s="20">
        <f t="shared" ca="1" si="270"/>
        <v>14.23288473893262</v>
      </c>
      <c r="AK547" s="20">
        <f t="shared" ca="1" si="271"/>
        <v>23.307748845913654</v>
      </c>
      <c r="AL547" s="21">
        <f t="shared" ca="1" si="286"/>
        <v>9814.2659543691643</v>
      </c>
      <c r="AM547" s="20">
        <f t="shared" ca="1" si="287"/>
        <v>9837.5737032150773</v>
      </c>
    </row>
    <row r="548" spans="1:39" x14ac:dyDescent="0.25">
      <c r="A548" s="20">
        <f t="shared" ca="1" si="256"/>
        <v>0.19098163753034961</v>
      </c>
      <c r="B548" s="20">
        <f t="shared" ca="1" si="257"/>
        <v>0.6589077117350296</v>
      </c>
      <c r="C548" s="21">
        <f t="shared" ca="1" si="272"/>
        <v>9586.2981339085727</v>
      </c>
      <c r="D548" s="20">
        <f t="shared" ca="1" si="273"/>
        <v>9586.9570416203078</v>
      </c>
      <c r="E548" s="19"/>
      <c r="F548" s="20">
        <f t="shared" ca="1" si="258"/>
        <v>16.560695649155345</v>
      </c>
      <c r="G548" s="20">
        <f t="shared" ca="1" si="259"/>
        <v>0.57496462157206685</v>
      </c>
      <c r="H548" s="21">
        <f t="shared" ca="1" si="274"/>
        <v>9441.3512151463292</v>
      </c>
      <c r="I548" s="20">
        <f t="shared" ca="1" si="275"/>
        <v>9441.926179767901</v>
      </c>
      <c r="J548" s="19"/>
      <c r="K548" s="20">
        <f t="shared" ca="1" si="260"/>
        <v>30.422924435804624</v>
      </c>
      <c r="L548" s="20">
        <f t="shared" ca="1" si="261"/>
        <v>0.9486681460789339</v>
      </c>
      <c r="M548" s="21">
        <f t="shared" ca="1" si="276"/>
        <v>7931.2806295884366</v>
      </c>
      <c r="N548" s="20">
        <f t="shared" ca="1" si="277"/>
        <v>7932.2292977345151</v>
      </c>
      <c r="O548" s="19"/>
      <c r="P548" s="20">
        <f t="shared" ca="1" si="262"/>
        <v>7.6907743392015462</v>
      </c>
      <c r="Q548" s="20">
        <f t="shared" ca="1" si="263"/>
        <v>0.72537847392945975</v>
      </c>
      <c r="R548" s="21">
        <f t="shared" ca="1" si="278"/>
        <v>9294.1327370051058</v>
      </c>
      <c r="S548" s="20">
        <f t="shared" ca="1" si="279"/>
        <v>9294.8581154790354</v>
      </c>
      <c r="T548" s="19"/>
      <c r="U548" s="20">
        <f t="shared" ca="1" si="264"/>
        <v>6.116350444877491</v>
      </c>
      <c r="V548" s="20">
        <f t="shared" ca="1" si="265"/>
        <v>2.4208021936705144</v>
      </c>
      <c r="W548" s="21">
        <f t="shared" ca="1" si="280"/>
        <v>7525.6722781601857</v>
      </c>
      <c r="X548" s="20">
        <f t="shared" ca="1" si="281"/>
        <v>7528.0930803538558</v>
      </c>
      <c r="Z548" s="20">
        <f t="shared" ca="1" si="266"/>
        <v>12.952100515379026</v>
      </c>
      <c r="AA548" s="20">
        <f t="shared" ca="1" si="267"/>
        <v>5.9786981377722475</v>
      </c>
      <c r="AB548" s="21">
        <f t="shared" ca="1" si="282"/>
        <v>8930.716560718156</v>
      </c>
      <c r="AC548" s="20">
        <f t="shared" ca="1" si="283"/>
        <v>8936.6952588559288</v>
      </c>
      <c r="AE548" s="20">
        <f t="shared" ca="1" si="268"/>
        <v>12.498244884945175</v>
      </c>
      <c r="AF548" s="20">
        <f t="shared" ca="1" si="269"/>
        <v>0.78722636436484383</v>
      </c>
      <c r="AG548" s="21">
        <f t="shared" ca="1" si="284"/>
        <v>9682.8822625141747</v>
      </c>
      <c r="AH548" s="20">
        <f t="shared" ca="1" si="285"/>
        <v>9683.6694888785387</v>
      </c>
      <c r="AJ548" s="20">
        <f t="shared" ca="1" si="270"/>
        <v>39.461146351846828</v>
      </c>
      <c r="AK548" s="20">
        <f t="shared" ca="1" si="271"/>
        <v>4.6184236475372531</v>
      </c>
      <c r="AL548" s="21">
        <f t="shared" ca="1" si="286"/>
        <v>9877.0348495669241</v>
      </c>
      <c r="AM548" s="20">
        <f t="shared" ca="1" si="287"/>
        <v>9881.6532732144606</v>
      </c>
    </row>
    <row r="549" spans="1:39" x14ac:dyDescent="0.25">
      <c r="A549" s="20">
        <f t="shared" ca="1" si="256"/>
        <v>23.470651678987995</v>
      </c>
      <c r="B549" s="20">
        <f t="shared" ca="1" si="257"/>
        <v>10.060587916455971</v>
      </c>
      <c r="C549" s="21">
        <f t="shared" ca="1" si="272"/>
        <v>9610.4276932992962</v>
      </c>
      <c r="D549" s="20">
        <f t="shared" ca="1" si="273"/>
        <v>9620.4882812157521</v>
      </c>
      <c r="E549" s="19"/>
      <c r="F549" s="20">
        <f t="shared" ca="1" si="258"/>
        <v>0.8617096113683157</v>
      </c>
      <c r="G549" s="20">
        <f t="shared" ca="1" si="259"/>
        <v>0.76522461132774577</v>
      </c>
      <c r="H549" s="21">
        <f t="shared" ca="1" si="274"/>
        <v>9442.7878893792695</v>
      </c>
      <c r="I549" s="20">
        <f t="shared" ca="1" si="275"/>
        <v>9443.5531139905979</v>
      </c>
      <c r="J549" s="19"/>
      <c r="K549" s="20">
        <f t="shared" ca="1" si="260"/>
        <v>17.774109998337813</v>
      </c>
      <c r="L549" s="20">
        <f t="shared" ca="1" si="261"/>
        <v>2.4565004775282393</v>
      </c>
      <c r="M549" s="21">
        <f t="shared" ca="1" si="276"/>
        <v>7950.0034077328528</v>
      </c>
      <c r="N549" s="20">
        <f t="shared" ca="1" si="277"/>
        <v>7952.4599082103814</v>
      </c>
      <c r="O549" s="19"/>
      <c r="P549" s="20">
        <f t="shared" ca="1" si="262"/>
        <v>5.4424984360123743</v>
      </c>
      <c r="Q549" s="20">
        <f t="shared" ca="1" si="263"/>
        <v>3.6839201024713439</v>
      </c>
      <c r="R549" s="21">
        <f t="shared" ca="1" si="278"/>
        <v>9300.3006139150475</v>
      </c>
      <c r="S549" s="20">
        <f t="shared" ca="1" si="279"/>
        <v>9303.9845340175179</v>
      </c>
      <c r="T549" s="19"/>
      <c r="U549" s="20">
        <f t="shared" ca="1" si="264"/>
        <v>3.1457643231199079</v>
      </c>
      <c r="V549" s="20">
        <f t="shared" ca="1" si="265"/>
        <v>6.9825536068960208</v>
      </c>
      <c r="W549" s="21">
        <f t="shared" ca="1" si="280"/>
        <v>7531.2388446769755</v>
      </c>
      <c r="X549" s="20">
        <f t="shared" ca="1" si="281"/>
        <v>7538.2213982838712</v>
      </c>
      <c r="Z549" s="20">
        <f t="shared" ca="1" si="266"/>
        <v>2.7449031103117276</v>
      </c>
      <c r="AA549" s="20">
        <f t="shared" ca="1" si="267"/>
        <v>4.5421057388423547</v>
      </c>
      <c r="AB549" s="21">
        <f t="shared" ca="1" si="282"/>
        <v>8939.4401619662403</v>
      </c>
      <c r="AC549" s="20">
        <f t="shared" ca="1" si="283"/>
        <v>8943.9822677050834</v>
      </c>
      <c r="AE549" s="20">
        <f t="shared" ca="1" si="268"/>
        <v>5.6965645939743412</v>
      </c>
      <c r="AF549" s="20">
        <f t="shared" ca="1" si="269"/>
        <v>4.8637493217858845</v>
      </c>
      <c r="AG549" s="21">
        <f t="shared" ca="1" si="284"/>
        <v>9689.3660534725132</v>
      </c>
      <c r="AH549" s="20">
        <f t="shared" ca="1" si="285"/>
        <v>9694.2298027942998</v>
      </c>
      <c r="AJ549" s="20">
        <f t="shared" ca="1" si="270"/>
        <v>4.947231286309421</v>
      </c>
      <c r="AK549" s="20">
        <f t="shared" ca="1" si="271"/>
        <v>3.5700762129429138</v>
      </c>
      <c r="AL549" s="21">
        <f t="shared" ca="1" si="286"/>
        <v>9886.6005045007696</v>
      </c>
      <c r="AM549" s="20">
        <f t="shared" ca="1" si="287"/>
        <v>9890.1705807137132</v>
      </c>
    </row>
    <row r="550" spans="1:39" x14ac:dyDescent="0.25">
      <c r="A550" s="20">
        <f t="shared" ca="1" si="256"/>
        <v>17.916437137731098</v>
      </c>
      <c r="B550" s="20">
        <f t="shared" ca="1" si="257"/>
        <v>20.137829173318558</v>
      </c>
      <c r="C550" s="21">
        <f t="shared" ca="1" si="272"/>
        <v>9638.404718353484</v>
      </c>
      <c r="D550" s="20">
        <f t="shared" ca="1" si="273"/>
        <v>9658.5425475268021</v>
      </c>
      <c r="E550" s="19"/>
      <c r="F550" s="20">
        <f t="shared" ca="1" si="258"/>
        <v>5.4317051435567674</v>
      </c>
      <c r="G550" s="20">
        <f t="shared" ca="1" si="259"/>
        <v>5.9960983568762813</v>
      </c>
      <c r="H550" s="21">
        <f t="shared" ca="1" si="274"/>
        <v>9448.9848191341553</v>
      </c>
      <c r="I550" s="20">
        <f t="shared" ca="1" si="275"/>
        <v>9454.9809174910315</v>
      </c>
      <c r="J550" s="19"/>
      <c r="K550" s="20">
        <f t="shared" ca="1" si="260"/>
        <v>3.5354705867917122</v>
      </c>
      <c r="L550" s="20">
        <f t="shared" ca="1" si="261"/>
        <v>1.9003563866705775</v>
      </c>
      <c r="M550" s="21">
        <f t="shared" ca="1" si="276"/>
        <v>7955.9953787971735</v>
      </c>
      <c r="N550" s="20">
        <f t="shared" ca="1" si="277"/>
        <v>7957.8957351838444</v>
      </c>
      <c r="O550" s="19"/>
      <c r="P550" s="20">
        <f t="shared" ca="1" si="262"/>
        <v>4.2714096724151638</v>
      </c>
      <c r="Q550" s="20">
        <f t="shared" ca="1" si="263"/>
        <v>8.1121902704174076</v>
      </c>
      <c r="R550" s="21">
        <f t="shared" ca="1" si="278"/>
        <v>9308.2559436899337</v>
      </c>
      <c r="S550" s="20">
        <f t="shared" ca="1" si="279"/>
        <v>9316.3681339603518</v>
      </c>
      <c r="T550" s="19"/>
      <c r="U550" s="20">
        <f t="shared" ca="1" si="264"/>
        <v>14.641553485777932</v>
      </c>
      <c r="V550" s="20">
        <f t="shared" ca="1" si="265"/>
        <v>3.7769740966285359</v>
      </c>
      <c r="W550" s="21">
        <f t="shared" ca="1" si="280"/>
        <v>7552.862951769649</v>
      </c>
      <c r="X550" s="20">
        <f t="shared" ca="1" si="281"/>
        <v>7556.6399258662777</v>
      </c>
      <c r="Z550" s="20">
        <f t="shared" ca="1" si="266"/>
        <v>6.0874024059676728</v>
      </c>
      <c r="AA550" s="20">
        <f t="shared" ca="1" si="267"/>
        <v>1.4077950430080077</v>
      </c>
      <c r="AB550" s="21">
        <f t="shared" ca="1" si="282"/>
        <v>8950.0696701110519</v>
      </c>
      <c r="AC550" s="20">
        <f t="shared" ca="1" si="283"/>
        <v>8951.4774651540592</v>
      </c>
      <c r="AE550" s="20">
        <f t="shared" ca="1" si="268"/>
        <v>0.90265907674055812</v>
      </c>
      <c r="AF550" s="20">
        <f t="shared" ca="1" si="269"/>
        <v>4.7185220859867165</v>
      </c>
      <c r="AG550" s="21">
        <f t="shared" ca="1" si="284"/>
        <v>9695.1324618710405</v>
      </c>
      <c r="AH550" s="20">
        <f t="shared" ca="1" si="285"/>
        <v>9699.850983957027</v>
      </c>
      <c r="AJ550" s="20">
        <f t="shared" ca="1" si="270"/>
        <v>7.0566234876894578</v>
      </c>
      <c r="AK550" s="20">
        <f t="shared" ca="1" si="271"/>
        <v>1.2319617271916972</v>
      </c>
      <c r="AL550" s="21">
        <f t="shared" ca="1" si="286"/>
        <v>9897.2272042014029</v>
      </c>
      <c r="AM550" s="20">
        <f t="shared" ca="1" si="287"/>
        <v>9898.4591659285943</v>
      </c>
    </row>
    <row r="551" spans="1:39" x14ac:dyDescent="0.25">
      <c r="A551" s="20">
        <f t="shared" ca="1" si="256"/>
        <v>61.512443526408447</v>
      </c>
      <c r="B551" s="20">
        <f t="shared" ca="1" si="257"/>
        <v>2.0093083150086235</v>
      </c>
      <c r="C551" s="21">
        <f t="shared" ca="1" si="272"/>
        <v>9720.05499105321</v>
      </c>
      <c r="D551" s="20">
        <f t="shared" ca="1" si="273"/>
        <v>9722.0642993682177</v>
      </c>
      <c r="E551" s="19"/>
      <c r="F551" s="20">
        <f t="shared" ca="1" si="258"/>
        <v>26.224933513071718</v>
      </c>
      <c r="G551" s="20">
        <f t="shared" ca="1" si="259"/>
        <v>4.9364072996839168</v>
      </c>
      <c r="H551" s="21">
        <f t="shared" ca="1" si="274"/>
        <v>9481.2058510041024</v>
      </c>
      <c r="I551" s="20">
        <f t="shared" ca="1" si="275"/>
        <v>9486.1422583037856</v>
      </c>
      <c r="J551" s="19"/>
      <c r="K551" s="20">
        <f t="shared" ca="1" si="260"/>
        <v>5.5114411148407285</v>
      </c>
      <c r="L551" s="20">
        <f t="shared" ca="1" si="261"/>
        <v>11.205105219651667</v>
      </c>
      <c r="M551" s="21">
        <f t="shared" ca="1" si="276"/>
        <v>7963.407176298685</v>
      </c>
      <c r="N551" s="20">
        <f t="shared" ca="1" si="277"/>
        <v>7974.6122815183371</v>
      </c>
      <c r="O551" s="19"/>
      <c r="P551" s="20">
        <f t="shared" ca="1" si="262"/>
        <v>6.006032385527301</v>
      </c>
      <c r="Q551" s="20">
        <f t="shared" ca="1" si="263"/>
        <v>0.87976598183540722</v>
      </c>
      <c r="R551" s="21">
        <f t="shared" ca="1" si="278"/>
        <v>9322.3741663458786</v>
      </c>
      <c r="S551" s="20">
        <f t="shared" ca="1" si="279"/>
        <v>9323.2539323277142</v>
      </c>
      <c r="T551" s="19"/>
      <c r="U551" s="20">
        <f t="shared" ca="1" si="264"/>
        <v>2.2217207510825161</v>
      </c>
      <c r="V551" s="20">
        <f t="shared" ca="1" si="265"/>
        <v>2.5527216794793617</v>
      </c>
      <c r="W551" s="21">
        <f t="shared" ca="1" si="280"/>
        <v>7558.8616466173598</v>
      </c>
      <c r="X551" s="20">
        <f t="shared" ca="1" si="281"/>
        <v>7561.4143682968388</v>
      </c>
      <c r="Z551" s="20">
        <f t="shared" ca="1" si="266"/>
        <v>1.7941442921082478</v>
      </c>
      <c r="AA551" s="20">
        <f t="shared" ca="1" si="267"/>
        <v>7.9252510153527664</v>
      </c>
      <c r="AB551" s="21">
        <f t="shared" ca="1" si="282"/>
        <v>8953.2716094461666</v>
      </c>
      <c r="AC551" s="20">
        <f t="shared" ca="1" si="283"/>
        <v>8961.1968604615195</v>
      </c>
      <c r="AE551" s="20">
        <f t="shared" ca="1" si="268"/>
        <v>1.2889746531291351</v>
      </c>
      <c r="AF551" s="20">
        <f t="shared" ca="1" si="269"/>
        <v>8.2743122597196574</v>
      </c>
      <c r="AG551" s="21">
        <f t="shared" ca="1" si="284"/>
        <v>9701.1399586101561</v>
      </c>
      <c r="AH551" s="20">
        <f t="shared" ca="1" si="285"/>
        <v>9709.4142708698764</v>
      </c>
      <c r="AJ551" s="20">
        <f t="shared" ca="1" si="270"/>
        <v>0.85882749351749166</v>
      </c>
      <c r="AK551" s="20">
        <f t="shared" ca="1" si="271"/>
        <v>22.229261710946137</v>
      </c>
      <c r="AL551" s="21">
        <f t="shared" ca="1" si="286"/>
        <v>9899.3179934221116</v>
      </c>
      <c r="AM551" s="20">
        <f t="shared" ca="1" si="287"/>
        <v>9921.5472551330586</v>
      </c>
    </row>
    <row r="552" spans="1:39" x14ac:dyDescent="0.25">
      <c r="A552" s="20">
        <f t="shared" ca="1" si="256"/>
        <v>22.144697453869693</v>
      </c>
      <c r="B552" s="20">
        <f t="shared" ca="1" si="257"/>
        <v>22.063038052135862</v>
      </c>
      <c r="C552" s="21">
        <f t="shared" ca="1" si="272"/>
        <v>9744.208996822088</v>
      </c>
      <c r="D552" s="20">
        <f t="shared" ca="1" si="273"/>
        <v>9766.2720348742241</v>
      </c>
      <c r="E552" s="19"/>
      <c r="F552" s="20">
        <f t="shared" ca="1" si="258"/>
        <v>19.999495251489108</v>
      </c>
      <c r="G552" s="20">
        <f t="shared" ca="1" si="259"/>
        <v>2.5597087640315164</v>
      </c>
      <c r="H552" s="21">
        <f t="shared" ca="1" si="274"/>
        <v>9506.1417535552755</v>
      </c>
      <c r="I552" s="20">
        <f t="shared" ca="1" si="275"/>
        <v>9508.7014623193063</v>
      </c>
      <c r="J552" s="19"/>
      <c r="K552" s="20">
        <f t="shared" ca="1" si="260"/>
        <v>6.2284307260555796</v>
      </c>
      <c r="L552" s="20">
        <f t="shared" ca="1" si="261"/>
        <v>8.6358467482506516</v>
      </c>
      <c r="M552" s="21">
        <f t="shared" ca="1" si="276"/>
        <v>7980.8407122443923</v>
      </c>
      <c r="N552" s="20">
        <f t="shared" ca="1" si="277"/>
        <v>7989.4765589926428</v>
      </c>
      <c r="O552" s="19"/>
      <c r="P552" s="20">
        <f t="shared" ca="1" si="262"/>
        <v>10.975170415943772</v>
      </c>
      <c r="Q552" s="20">
        <f t="shared" ca="1" si="263"/>
        <v>9.4861793165703379</v>
      </c>
      <c r="R552" s="21">
        <f t="shared" ca="1" si="278"/>
        <v>9334.2291027436586</v>
      </c>
      <c r="S552" s="20">
        <f t="shared" ca="1" si="279"/>
        <v>9343.7152820602296</v>
      </c>
      <c r="T552" s="19"/>
      <c r="U552" s="20">
        <f t="shared" ca="1" si="264"/>
        <v>17.711119591290057</v>
      </c>
      <c r="V552" s="20">
        <f t="shared" ca="1" si="265"/>
        <v>1.5159281987573823</v>
      </c>
      <c r="W552" s="21">
        <f t="shared" ca="1" si="280"/>
        <v>7579.1254878881291</v>
      </c>
      <c r="X552" s="20">
        <f t="shared" ca="1" si="281"/>
        <v>7580.6414160868862</v>
      </c>
      <c r="Z552" s="20">
        <f t="shared" ca="1" si="266"/>
        <v>52.533248070996528</v>
      </c>
      <c r="AA552" s="20">
        <f t="shared" ca="1" si="267"/>
        <v>8.2789045236783512</v>
      </c>
      <c r="AB552" s="21">
        <f t="shared" ca="1" si="282"/>
        <v>9013.7301085325162</v>
      </c>
      <c r="AC552" s="20">
        <f t="shared" ca="1" si="283"/>
        <v>9022.0090130561948</v>
      </c>
      <c r="AE552" s="20">
        <f t="shared" ca="1" si="268"/>
        <v>16.873347230318146</v>
      </c>
      <c r="AF552" s="20">
        <f t="shared" ca="1" si="269"/>
        <v>2.2825906806012144</v>
      </c>
      <c r="AG552" s="21">
        <f t="shared" ca="1" si="284"/>
        <v>9726.2876181001939</v>
      </c>
      <c r="AH552" s="20">
        <f t="shared" ca="1" si="285"/>
        <v>9728.5702087807949</v>
      </c>
      <c r="AJ552" s="20">
        <f t="shared" ca="1" si="270"/>
        <v>0.6845861844445198</v>
      </c>
      <c r="AK552" s="20">
        <f t="shared" ca="1" si="271"/>
        <v>12.761630233562196</v>
      </c>
      <c r="AL552" s="21">
        <f t="shared" ca="1" si="286"/>
        <v>9922.2318413175035</v>
      </c>
      <c r="AM552" s="20">
        <f t="shared" ca="1" si="287"/>
        <v>9934.9934715510662</v>
      </c>
    </row>
    <row r="553" spans="1:39" x14ac:dyDescent="0.25">
      <c r="A553" s="20">
        <f t="shared" ca="1" si="256"/>
        <v>7.4048453470961553</v>
      </c>
      <c r="B553" s="20">
        <f t="shared" ca="1" si="257"/>
        <v>5.161797322849706</v>
      </c>
      <c r="C553" s="21">
        <f t="shared" ca="1" si="272"/>
        <v>9773.676880221321</v>
      </c>
      <c r="D553" s="20">
        <f t="shared" ca="1" si="273"/>
        <v>9778.8386775441704</v>
      </c>
      <c r="E553" s="19"/>
      <c r="F553" s="20">
        <f t="shared" ca="1" si="258"/>
        <v>5.1458654776094876</v>
      </c>
      <c r="G553" s="20">
        <f t="shared" ca="1" si="259"/>
        <v>2.9374555720342146</v>
      </c>
      <c r="H553" s="21">
        <f t="shared" ca="1" si="274"/>
        <v>9513.8473277969151</v>
      </c>
      <c r="I553" s="20">
        <f t="shared" ca="1" si="275"/>
        <v>9516.7847833689502</v>
      </c>
      <c r="J553" s="19"/>
      <c r="K553" s="20">
        <f t="shared" ca="1" si="260"/>
        <v>38.468287171184762</v>
      </c>
      <c r="L553" s="20">
        <f t="shared" ca="1" si="261"/>
        <v>12.468315516255332</v>
      </c>
      <c r="M553" s="21">
        <f t="shared" ca="1" si="276"/>
        <v>8027.9448461638276</v>
      </c>
      <c r="N553" s="20">
        <f t="shared" ca="1" si="277"/>
        <v>8040.4131616800832</v>
      </c>
      <c r="O553" s="19"/>
      <c r="P553" s="20">
        <f t="shared" ca="1" si="262"/>
        <v>9.7653973966906946</v>
      </c>
      <c r="Q553" s="20">
        <f t="shared" ca="1" si="263"/>
        <v>1.340215642947564</v>
      </c>
      <c r="R553" s="21">
        <f t="shared" ca="1" si="278"/>
        <v>9353.4806794569195</v>
      </c>
      <c r="S553" s="20">
        <f t="shared" ca="1" si="279"/>
        <v>9354.8208950998669</v>
      </c>
      <c r="T553" s="19"/>
      <c r="U553" s="20">
        <f t="shared" ca="1" si="264"/>
        <v>2.1260977914761874</v>
      </c>
      <c r="V553" s="20">
        <f t="shared" ca="1" si="265"/>
        <v>0.32304605691943317</v>
      </c>
      <c r="W553" s="21">
        <f t="shared" ca="1" si="280"/>
        <v>7582.7675138783625</v>
      </c>
      <c r="X553" s="20">
        <f t="shared" ca="1" si="281"/>
        <v>7583.0905599352818</v>
      </c>
      <c r="Z553" s="20">
        <f t="shared" ca="1" si="266"/>
        <v>6.7676137838400194</v>
      </c>
      <c r="AA553" s="20">
        <f t="shared" ca="1" si="267"/>
        <v>10.841120852134617</v>
      </c>
      <c r="AB553" s="21">
        <f t="shared" ca="1" si="282"/>
        <v>9028.7766268400355</v>
      </c>
      <c r="AC553" s="20">
        <f t="shared" ca="1" si="283"/>
        <v>9039.6177476921694</v>
      </c>
      <c r="AE553" s="20">
        <f t="shared" ca="1" si="268"/>
        <v>19.31550447134585</v>
      </c>
      <c r="AF553" s="20">
        <f t="shared" ca="1" si="269"/>
        <v>0.49269242435231181</v>
      </c>
      <c r="AG553" s="21">
        <f t="shared" ca="1" si="284"/>
        <v>9747.8857132521407</v>
      </c>
      <c r="AH553" s="20">
        <f t="shared" ca="1" si="285"/>
        <v>9748.3784056764925</v>
      </c>
      <c r="AJ553" s="20">
        <f t="shared" ca="1" si="270"/>
        <v>34.813769252371685</v>
      </c>
      <c r="AK553" s="20">
        <f t="shared" ca="1" si="271"/>
        <v>4.7707911072181126</v>
      </c>
      <c r="AL553" s="21">
        <f t="shared" ca="1" si="286"/>
        <v>9969.8072408034386</v>
      </c>
      <c r="AM553" s="20">
        <f t="shared" ca="1" si="287"/>
        <v>9974.5780319106561</v>
      </c>
    </row>
    <row r="554" spans="1:39" x14ac:dyDescent="0.25">
      <c r="A554" s="20">
        <f t="shared" ca="1" si="256"/>
        <v>20.881284683118896</v>
      </c>
      <c r="B554" s="20">
        <f t="shared" ca="1" si="257"/>
        <v>1.5713686028418197</v>
      </c>
      <c r="C554" s="21">
        <f t="shared" ca="1" si="272"/>
        <v>9799.7199622272892</v>
      </c>
      <c r="D554" s="20">
        <f t="shared" ca="1" si="273"/>
        <v>9801.2913308301304</v>
      </c>
      <c r="E554" s="19"/>
      <c r="F554" s="20">
        <f t="shared" ca="1" si="258"/>
        <v>21.981733914015521</v>
      </c>
      <c r="G554" s="20">
        <f t="shared" ca="1" si="259"/>
        <v>5.4297338797715051</v>
      </c>
      <c r="H554" s="21">
        <f t="shared" ca="1" si="274"/>
        <v>9538.7665172829657</v>
      </c>
      <c r="I554" s="20">
        <f t="shared" ca="1" si="275"/>
        <v>9544.1962511627371</v>
      </c>
      <c r="J554" s="19"/>
      <c r="K554" s="20">
        <f t="shared" ca="1" si="260"/>
        <v>8.7648331158618049</v>
      </c>
      <c r="L554" s="20">
        <f t="shared" ca="1" si="261"/>
        <v>3.1046708996673615</v>
      </c>
      <c r="M554" s="21">
        <f t="shared" ca="1" si="276"/>
        <v>8049.1779947959449</v>
      </c>
      <c r="N554" s="20">
        <f t="shared" ca="1" si="277"/>
        <v>8052.2826656956122</v>
      </c>
      <c r="O554" s="19"/>
      <c r="P554" s="20">
        <f t="shared" ca="1" si="262"/>
        <v>30.498459378325428</v>
      </c>
      <c r="Q554" s="20">
        <f t="shared" ca="1" si="263"/>
        <v>0.94913300714959559</v>
      </c>
      <c r="R554" s="21">
        <f t="shared" ca="1" si="278"/>
        <v>9385.3193544781916</v>
      </c>
      <c r="S554" s="20">
        <f t="shared" ca="1" si="279"/>
        <v>9386.2684874853403</v>
      </c>
      <c r="T554" s="19"/>
      <c r="U554" s="20">
        <f t="shared" ca="1" si="264"/>
        <v>7.5216157182593015</v>
      </c>
      <c r="V554" s="20">
        <f t="shared" ca="1" si="265"/>
        <v>7.0271274710301173</v>
      </c>
      <c r="W554" s="21">
        <f t="shared" ca="1" si="280"/>
        <v>7590.6121756535413</v>
      </c>
      <c r="X554" s="20">
        <f t="shared" ca="1" si="281"/>
        <v>7597.6393031245716</v>
      </c>
      <c r="Z554" s="20">
        <f t="shared" ca="1" si="266"/>
        <v>1.5986671128801466</v>
      </c>
      <c r="AA554" s="20">
        <f t="shared" ca="1" si="267"/>
        <v>0.74326214047594297</v>
      </c>
      <c r="AB554" s="21">
        <f t="shared" ca="1" si="282"/>
        <v>9041.2164148050488</v>
      </c>
      <c r="AC554" s="20">
        <f t="shared" ca="1" si="283"/>
        <v>9041.9596769455238</v>
      </c>
      <c r="AE554" s="20">
        <f t="shared" ca="1" si="268"/>
        <v>24.153112149572532</v>
      </c>
      <c r="AF554" s="20">
        <f t="shared" ca="1" si="269"/>
        <v>8.6890518634329101</v>
      </c>
      <c r="AG554" s="21">
        <f t="shared" ca="1" si="284"/>
        <v>9772.5315178260644</v>
      </c>
      <c r="AH554" s="20">
        <f t="shared" ca="1" si="285"/>
        <v>9781.220569689498</v>
      </c>
      <c r="AJ554" s="20">
        <f t="shared" ca="1" si="270"/>
        <v>6.2672942777846714</v>
      </c>
      <c r="AK554" s="20">
        <f t="shared" ca="1" si="271"/>
        <v>27.452318869867817</v>
      </c>
      <c r="AL554" s="21">
        <f t="shared" ca="1" si="286"/>
        <v>9980.8453261884406</v>
      </c>
      <c r="AM554" s="20">
        <f t="shared" ca="1" si="287"/>
        <v>10008.297645058308</v>
      </c>
    </row>
    <row r="555" spans="1:39" x14ac:dyDescent="0.25">
      <c r="A555" s="20">
        <f t="shared" ca="1" si="256"/>
        <v>1.4524268055248228</v>
      </c>
      <c r="B555" s="20">
        <f t="shared" ca="1" si="257"/>
        <v>8.8239711521135522</v>
      </c>
      <c r="C555" s="21">
        <f t="shared" ca="1" si="272"/>
        <v>9802.7437576356551</v>
      </c>
      <c r="D555" s="20">
        <f t="shared" ca="1" si="273"/>
        <v>9811.5677287877679</v>
      </c>
      <c r="E555" s="19"/>
      <c r="F555" s="20">
        <f t="shared" ca="1" si="258"/>
        <v>3.3724580447870252</v>
      </c>
      <c r="G555" s="20">
        <f t="shared" ca="1" si="259"/>
        <v>0.81097637155240521</v>
      </c>
      <c r="H555" s="21">
        <f t="shared" ca="1" si="274"/>
        <v>9547.5687092075241</v>
      </c>
      <c r="I555" s="20">
        <f t="shared" ca="1" si="275"/>
        <v>9548.379685579077</v>
      </c>
      <c r="J555" s="19"/>
      <c r="K555" s="20">
        <f t="shared" ca="1" si="260"/>
        <v>3.295842208348585</v>
      </c>
      <c r="L555" s="20">
        <f t="shared" ca="1" si="261"/>
        <v>6.2397867639082509</v>
      </c>
      <c r="M555" s="21">
        <f t="shared" ca="1" si="276"/>
        <v>8055.5785079039606</v>
      </c>
      <c r="N555" s="20">
        <f t="shared" ca="1" si="277"/>
        <v>8061.8182946678689</v>
      </c>
      <c r="O555" s="19"/>
      <c r="P555" s="20">
        <f t="shared" ca="1" si="262"/>
        <v>18.845578599339408</v>
      </c>
      <c r="Q555" s="20">
        <f t="shared" ca="1" si="263"/>
        <v>7.2718599359670222</v>
      </c>
      <c r="R555" s="21">
        <f t="shared" ca="1" si="278"/>
        <v>9405.1140660846795</v>
      </c>
      <c r="S555" s="20">
        <f t="shared" ca="1" si="279"/>
        <v>9412.3859260206464</v>
      </c>
      <c r="T555" s="19"/>
      <c r="U555" s="20">
        <f t="shared" ca="1" si="264"/>
        <v>10.526967610284334</v>
      </c>
      <c r="V555" s="20">
        <f t="shared" ca="1" si="265"/>
        <v>20.325647061185794</v>
      </c>
      <c r="W555" s="21">
        <f t="shared" ca="1" si="280"/>
        <v>7608.166270734856</v>
      </c>
      <c r="X555" s="20">
        <f t="shared" ca="1" si="281"/>
        <v>7628.4919177960419</v>
      </c>
      <c r="Z555" s="20">
        <f t="shared" ca="1" si="266"/>
        <v>15.597757907857396</v>
      </c>
      <c r="AA555" s="20">
        <f t="shared" ca="1" si="267"/>
        <v>1.5746727578308815</v>
      </c>
      <c r="AB555" s="21">
        <f t="shared" ca="1" si="282"/>
        <v>9057.557434853381</v>
      </c>
      <c r="AC555" s="20">
        <f t="shared" ca="1" si="283"/>
        <v>9059.1321076112126</v>
      </c>
      <c r="AE555" s="20">
        <f t="shared" ca="1" si="268"/>
        <v>9.6550103141602204</v>
      </c>
      <c r="AF555" s="20">
        <f t="shared" ca="1" si="269"/>
        <v>21.059698119154021</v>
      </c>
      <c r="AG555" s="21">
        <f t="shared" ca="1" si="284"/>
        <v>9790.8755800036579</v>
      </c>
      <c r="AH555" s="20">
        <f t="shared" ca="1" si="285"/>
        <v>9811.9352781228117</v>
      </c>
      <c r="AJ555" s="20">
        <f t="shared" ca="1" si="270"/>
        <v>10.316344984793778</v>
      </c>
      <c r="AK555" s="20">
        <f t="shared" ca="1" si="271"/>
        <v>5.1490089444915288</v>
      </c>
      <c r="AL555" s="21">
        <f t="shared" ca="1" si="286"/>
        <v>10018.613990043103</v>
      </c>
      <c r="AM555" s="20">
        <f t="shared" ca="1" si="287"/>
        <v>10023.762998987595</v>
      </c>
    </row>
    <row r="556" spans="1:39" x14ac:dyDescent="0.25">
      <c r="A556" s="20">
        <f t="shared" ca="1" si="256"/>
        <v>13.259570871397148</v>
      </c>
      <c r="B556" s="20">
        <f t="shared" ca="1" si="257"/>
        <v>3.81326296862435</v>
      </c>
      <c r="C556" s="21">
        <f t="shared" ca="1" si="272"/>
        <v>9824.8272996591659</v>
      </c>
      <c r="D556" s="20">
        <f t="shared" ca="1" si="273"/>
        <v>9828.6405626277901</v>
      </c>
      <c r="E556" s="19"/>
      <c r="F556" s="20">
        <f t="shared" ca="1" si="258"/>
        <v>3.1791178945450751</v>
      </c>
      <c r="G556" s="20">
        <f t="shared" ca="1" si="259"/>
        <v>2.6399925938889153</v>
      </c>
      <c r="H556" s="21">
        <f t="shared" ca="1" si="274"/>
        <v>9551.5588034736229</v>
      </c>
      <c r="I556" s="20">
        <f t="shared" ca="1" si="275"/>
        <v>9554.1987960675124</v>
      </c>
      <c r="J556" s="19"/>
      <c r="K556" s="20">
        <f t="shared" ca="1" si="260"/>
        <v>4.9791652315553092</v>
      </c>
      <c r="L556" s="20">
        <f t="shared" ca="1" si="261"/>
        <v>5.4476017931625291</v>
      </c>
      <c r="M556" s="21">
        <f t="shared" ca="1" si="276"/>
        <v>8066.7974598994242</v>
      </c>
      <c r="N556" s="20">
        <f t="shared" ca="1" si="277"/>
        <v>8072.2450616925871</v>
      </c>
      <c r="O556" s="19"/>
      <c r="P556" s="20">
        <f t="shared" ca="1" si="262"/>
        <v>3.5477414759019719</v>
      </c>
      <c r="Q556" s="20">
        <f t="shared" ca="1" si="263"/>
        <v>11.192919937668501</v>
      </c>
      <c r="R556" s="21">
        <f t="shared" ca="1" si="278"/>
        <v>9415.9336674965489</v>
      </c>
      <c r="S556" s="20">
        <f t="shared" ca="1" si="279"/>
        <v>9427.1265874342171</v>
      </c>
      <c r="T556" s="19"/>
      <c r="U556" s="20">
        <f t="shared" ca="1" si="264"/>
        <v>0.29057636494835459</v>
      </c>
      <c r="V556" s="20">
        <f t="shared" ca="1" si="265"/>
        <v>2.0270702254113204</v>
      </c>
      <c r="W556" s="21">
        <f t="shared" ca="1" si="280"/>
        <v>7628.7824941609906</v>
      </c>
      <c r="X556" s="20">
        <f t="shared" ca="1" si="281"/>
        <v>7630.8095643864017</v>
      </c>
      <c r="Z556" s="20">
        <f t="shared" ca="1" si="266"/>
        <v>21.88215788378097</v>
      </c>
      <c r="AA556" s="20">
        <f t="shared" ca="1" si="267"/>
        <v>6.7489237105142852</v>
      </c>
      <c r="AB556" s="21">
        <f t="shared" ca="1" si="282"/>
        <v>9081.0142654949941</v>
      </c>
      <c r="AC556" s="20">
        <f t="shared" ca="1" si="283"/>
        <v>9087.7631892055088</v>
      </c>
      <c r="AE556" s="20">
        <f t="shared" ca="1" si="268"/>
        <v>1.5980360351655307</v>
      </c>
      <c r="AF556" s="20">
        <f t="shared" ca="1" si="269"/>
        <v>4.0180593216552207</v>
      </c>
      <c r="AG556" s="21">
        <f t="shared" ca="1" si="284"/>
        <v>9813.5333141579777</v>
      </c>
      <c r="AH556" s="20">
        <f t="shared" ca="1" si="285"/>
        <v>9817.5513734796332</v>
      </c>
      <c r="AJ556" s="20">
        <f t="shared" ca="1" si="270"/>
        <v>28.479053600834483</v>
      </c>
      <c r="AK556" s="20">
        <f t="shared" ca="1" si="271"/>
        <v>1.2110153474713308</v>
      </c>
      <c r="AL556" s="21">
        <f t="shared" ca="1" si="286"/>
        <v>10052.24205258843</v>
      </c>
      <c r="AM556" s="20">
        <f t="shared" ca="1" si="287"/>
        <v>10053.453067935901</v>
      </c>
    </row>
    <row r="557" spans="1:39" x14ac:dyDescent="0.25">
      <c r="A557" s="20">
        <f t="shared" ca="1" si="256"/>
        <v>3.7832651770290955</v>
      </c>
      <c r="B557" s="20">
        <f t="shared" ca="1" si="257"/>
        <v>1.2797028450830825</v>
      </c>
      <c r="C557" s="21">
        <f t="shared" ca="1" si="272"/>
        <v>9832.4238278048197</v>
      </c>
      <c r="D557" s="20">
        <f t="shared" ca="1" si="273"/>
        <v>9833.7035306499019</v>
      </c>
      <c r="E557" s="19"/>
      <c r="F557" s="20">
        <f t="shared" ca="1" si="258"/>
        <v>2.8029535365301856</v>
      </c>
      <c r="G557" s="20">
        <f t="shared" ca="1" si="259"/>
        <v>9.4945906407531577</v>
      </c>
      <c r="H557" s="21">
        <f t="shared" ca="1" si="274"/>
        <v>9557.0017496040418</v>
      </c>
      <c r="I557" s="20">
        <f t="shared" ca="1" si="275"/>
        <v>9566.4963402447956</v>
      </c>
      <c r="J557" s="19"/>
      <c r="K557" s="20">
        <f t="shared" ca="1" si="260"/>
        <v>3.8838866182000094</v>
      </c>
      <c r="L557" s="20">
        <f t="shared" ca="1" si="261"/>
        <v>3.0492048370914255</v>
      </c>
      <c r="M557" s="21">
        <f t="shared" ca="1" si="276"/>
        <v>8076.1289483107876</v>
      </c>
      <c r="N557" s="20">
        <f t="shared" ca="1" si="277"/>
        <v>8079.1781531478791</v>
      </c>
      <c r="O557" s="19"/>
      <c r="P557" s="20">
        <f t="shared" ca="1" si="262"/>
        <v>14.697823250973693</v>
      </c>
      <c r="Q557" s="20">
        <f t="shared" ca="1" si="263"/>
        <v>7.2920724433029598</v>
      </c>
      <c r="R557" s="21">
        <f t="shared" ca="1" si="278"/>
        <v>9441.8244106851907</v>
      </c>
      <c r="S557" s="20">
        <f t="shared" ca="1" si="279"/>
        <v>9449.1164831284932</v>
      </c>
      <c r="T557" s="19"/>
      <c r="U557" s="20">
        <f t="shared" ca="1" si="264"/>
        <v>27.802188451751871</v>
      </c>
      <c r="V557" s="20">
        <f t="shared" ca="1" si="265"/>
        <v>10.677335632752564</v>
      </c>
      <c r="W557" s="21">
        <f t="shared" ca="1" si="280"/>
        <v>7658.6117528381537</v>
      </c>
      <c r="X557" s="20">
        <f t="shared" ca="1" si="281"/>
        <v>7669.2890884709059</v>
      </c>
      <c r="Z557" s="20">
        <f t="shared" ca="1" si="266"/>
        <v>39.936191198720792</v>
      </c>
      <c r="AA557" s="20">
        <f t="shared" ca="1" si="267"/>
        <v>0.32281273166570934</v>
      </c>
      <c r="AB557" s="21">
        <f t="shared" ca="1" si="282"/>
        <v>9127.6993804042304</v>
      </c>
      <c r="AC557" s="20">
        <f t="shared" ca="1" si="283"/>
        <v>9128.0221931358956</v>
      </c>
      <c r="AE557" s="20">
        <f t="shared" ca="1" si="268"/>
        <v>35.229234166867577</v>
      </c>
      <c r="AF557" s="20">
        <f t="shared" ca="1" si="269"/>
        <v>1.8649392268105087</v>
      </c>
      <c r="AG557" s="21">
        <f t="shared" ca="1" si="284"/>
        <v>9852.7806076465004</v>
      </c>
      <c r="AH557" s="20">
        <f t="shared" ca="1" si="285"/>
        <v>9854.6455468733111</v>
      </c>
      <c r="AJ557" s="20">
        <f t="shared" ca="1" si="270"/>
        <v>26.510757087077476</v>
      </c>
      <c r="AK557" s="20">
        <f t="shared" ca="1" si="271"/>
        <v>11.099289700305372</v>
      </c>
      <c r="AL557" s="21">
        <f t="shared" ca="1" si="286"/>
        <v>10079.963825022978</v>
      </c>
      <c r="AM557" s="20">
        <f t="shared" ca="1" si="287"/>
        <v>10091.063114723283</v>
      </c>
    </row>
    <row r="558" spans="1:39" x14ac:dyDescent="0.25">
      <c r="A558" s="20">
        <f t="shared" ca="1" si="256"/>
        <v>14.926339380828768</v>
      </c>
      <c r="B558" s="20">
        <f t="shared" ca="1" si="257"/>
        <v>3.3573694310813456</v>
      </c>
      <c r="C558" s="21">
        <f t="shared" ca="1" si="272"/>
        <v>9848.6298700307307</v>
      </c>
      <c r="D558" s="20">
        <f t="shared" ca="1" si="273"/>
        <v>9851.9872394618124</v>
      </c>
      <c r="E558" s="19"/>
      <c r="F558" s="20">
        <f t="shared" ca="1" si="258"/>
        <v>5.0998005312980954</v>
      </c>
      <c r="G558" s="20">
        <f t="shared" ca="1" si="259"/>
        <v>1.783154933032</v>
      </c>
      <c r="H558" s="21">
        <f t="shared" ca="1" si="274"/>
        <v>9571.5961407760933</v>
      </c>
      <c r="I558" s="20">
        <f t="shared" ca="1" si="275"/>
        <v>9573.3792957091246</v>
      </c>
      <c r="J558" s="19"/>
      <c r="K558" s="20">
        <f t="shared" ca="1" si="260"/>
        <v>1.1438970103741832</v>
      </c>
      <c r="L558" s="20">
        <f t="shared" ca="1" si="261"/>
        <v>2.376325241169412</v>
      </c>
      <c r="M558" s="21">
        <f t="shared" ca="1" si="276"/>
        <v>8080.3220501582537</v>
      </c>
      <c r="N558" s="20">
        <f t="shared" ca="1" si="277"/>
        <v>8082.6983753994227</v>
      </c>
      <c r="O558" s="19"/>
      <c r="P558" s="20">
        <f t="shared" ca="1" si="262"/>
        <v>23.299108261086708</v>
      </c>
      <c r="Q558" s="20">
        <f t="shared" ca="1" si="263"/>
        <v>0.14245039248485367</v>
      </c>
      <c r="R558" s="21">
        <f t="shared" ca="1" si="278"/>
        <v>9472.4155913895793</v>
      </c>
      <c r="S558" s="20">
        <f t="shared" ca="1" si="279"/>
        <v>9472.5580417820638</v>
      </c>
      <c r="T558" s="19"/>
      <c r="U558" s="20">
        <f t="shared" ca="1" si="264"/>
        <v>21.325080208155466</v>
      </c>
      <c r="V558" s="20">
        <f t="shared" ca="1" si="265"/>
        <v>1.0095200500009056</v>
      </c>
      <c r="W558" s="21">
        <f t="shared" ca="1" si="280"/>
        <v>7690.6141686790615</v>
      </c>
      <c r="X558" s="20">
        <f t="shared" ca="1" si="281"/>
        <v>7691.6236887290625</v>
      </c>
      <c r="Z558" s="20">
        <f t="shared" ca="1" si="266"/>
        <v>3.2340247122132668</v>
      </c>
      <c r="AA558" s="20">
        <f t="shared" ca="1" si="267"/>
        <v>0.75635869928058441</v>
      </c>
      <c r="AB558" s="21">
        <f t="shared" ca="1" si="282"/>
        <v>9131.2562178481094</v>
      </c>
      <c r="AC558" s="20">
        <f t="shared" ca="1" si="283"/>
        <v>9132.0125765473895</v>
      </c>
      <c r="AE558" s="20">
        <f t="shared" ca="1" si="268"/>
        <v>13.857185392249384</v>
      </c>
      <c r="AF558" s="20">
        <f t="shared" ca="1" si="269"/>
        <v>1.7482355313642788</v>
      </c>
      <c r="AG558" s="21">
        <f t="shared" ca="1" si="284"/>
        <v>9868.5027322655606</v>
      </c>
      <c r="AH558" s="20">
        <f t="shared" ca="1" si="285"/>
        <v>9870.2509677969247</v>
      </c>
      <c r="AJ558" s="20">
        <f t="shared" ca="1" si="270"/>
        <v>0.34869869892084959</v>
      </c>
      <c r="AK558" s="20">
        <f t="shared" ca="1" si="271"/>
        <v>6.1494410897828695</v>
      </c>
      <c r="AL558" s="21">
        <f t="shared" ca="1" si="286"/>
        <v>10091.411813422204</v>
      </c>
      <c r="AM558" s="20">
        <f t="shared" ca="1" si="287"/>
        <v>10097.561254511987</v>
      </c>
    </row>
    <row r="559" spans="1:39" x14ac:dyDescent="0.25">
      <c r="A559" s="20">
        <f t="shared" ca="1" si="256"/>
        <v>4.5353154090724175</v>
      </c>
      <c r="B559" s="20">
        <f t="shared" ca="1" si="257"/>
        <v>1.9402761699140476</v>
      </c>
      <c r="C559" s="21">
        <f t="shared" ca="1" si="272"/>
        <v>9856.5225548708841</v>
      </c>
      <c r="D559" s="20">
        <f t="shared" ca="1" si="273"/>
        <v>9858.4628310407988</v>
      </c>
      <c r="E559" s="19"/>
      <c r="F559" s="20">
        <f t="shared" ca="1" si="258"/>
        <v>15.790628198050848</v>
      </c>
      <c r="G559" s="20">
        <f t="shared" ca="1" si="259"/>
        <v>0.53062168542510468</v>
      </c>
      <c r="H559" s="21">
        <f t="shared" ca="1" si="274"/>
        <v>9589.169923907175</v>
      </c>
      <c r="I559" s="20">
        <f t="shared" ca="1" si="275"/>
        <v>9589.700545592601</v>
      </c>
      <c r="J559" s="19"/>
      <c r="K559" s="20">
        <f t="shared" ca="1" si="260"/>
        <v>7.4916973285908499</v>
      </c>
      <c r="L559" s="20">
        <f t="shared" ca="1" si="261"/>
        <v>1.6872807933886795</v>
      </c>
      <c r="M559" s="21">
        <f t="shared" ca="1" si="276"/>
        <v>8090.1900727280135</v>
      </c>
      <c r="N559" s="20">
        <f t="shared" ca="1" si="277"/>
        <v>8091.8773535214023</v>
      </c>
      <c r="O559" s="19"/>
      <c r="P559" s="20">
        <f t="shared" ca="1" si="262"/>
        <v>22.637503355622819</v>
      </c>
      <c r="Q559" s="20">
        <f t="shared" ca="1" si="263"/>
        <v>8.4897089310341709</v>
      </c>
      <c r="R559" s="21">
        <f t="shared" ca="1" si="278"/>
        <v>9495.1955451376871</v>
      </c>
      <c r="S559" s="20">
        <f t="shared" ca="1" si="279"/>
        <v>9503.6852540687214</v>
      </c>
      <c r="T559" s="19"/>
      <c r="U559" s="20">
        <f t="shared" ca="1" si="264"/>
        <v>1.9482639513237057</v>
      </c>
      <c r="V559" s="20">
        <f t="shared" ca="1" si="265"/>
        <v>1.728590542013958</v>
      </c>
      <c r="W559" s="21">
        <f t="shared" ca="1" si="280"/>
        <v>7693.5719526803859</v>
      </c>
      <c r="X559" s="20">
        <f t="shared" ca="1" si="281"/>
        <v>7695.3005432223999</v>
      </c>
      <c r="Z559" s="20">
        <f t="shared" ca="1" si="266"/>
        <v>4.3183859200721164</v>
      </c>
      <c r="AA559" s="20">
        <f t="shared" ca="1" si="267"/>
        <v>2.7615916755218208</v>
      </c>
      <c r="AB559" s="21">
        <f t="shared" ca="1" si="282"/>
        <v>9136.3309624674621</v>
      </c>
      <c r="AC559" s="20">
        <f t="shared" ca="1" si="283"/>
        <v>9139.0925541429842</v>
      </c>
      <c r="AE559" s="20">
        <f t="shared" ca="1" si="268"/>
        <v>11.403856740927621</v>
      </c>
      <c r="AF559" s="20">
        <f t="shared" ca="1" si="269"/>
        <v>2.3254888090449803</v>
      </c>
      <c r="AG559" s="21">
        <f t="shared" ca="1" si="284"/>
        <v>9881.6548245378526</v>
      </c>
      <c r="AH559" s="20">
        <f t="shared" ca="1" si="285"/>
        <v>9883.9803133468977</v>
      </c>
      <c r="AJ559" s="20">
        <f t="shared" ca="1" si="270"/>
        <v>11.882289261205655</v>
      </c>
      <c r="AK559" s="20">
        <f t="shared" ca="1" si="271"/>
        <v>10.181538891981369</v>
      </c>
      <c r="AL559" s="21">
        <f t="shared" ca="1" si="286"/>
        <v>10109.443543773194</v>
      </c>
      <c r="AM559" s="20">
        <f t="shared" ca="1" si="287"/>
        <v>10119.625082665176</v>
      </c>
    </row>
    <row r="560" spans="1:39" x14ac:dyDescent="0.25">
      <c r="A560" s="20">
        <f t="shared" ca="1" si="256"/>
        <v>17.305303530448647</v>
      </c>
      <c r="B560" s="20">
        <f t="shared" ca="1" si="257"/>
        <v>16.968578150727382</v>
      </c>
      <c r="C560" s="21">
        <f t="shared" ca="1" si="272"/>
        <v>9875.7681345712481</v>
      </c>
      <c r="D560" s="20">
        <f t="shared" ca="1" si="273"/>
        <v>9892.736712721975</v>
      </c>
      <c r="E560" s="19"/>
      <c r="F560" s="20">
        <f t="shared" ca="1" si="258"/>
        <v>6.7500629700442349</v>
      </c>
      <c r="G560" s="20">
        <f t="shared" ca="1" si="259"/>
        <v>2.8747985591771368</v>
      </c>
      <c r="H560" s="21">
        <f t="shared" ca="1" si="274"/>
        <v>9596.4506085626454</v>
      </c>
      <c r="I560" s="20">
        <f t="shared" ca="1" si="275"/>
        <v>9599.3254071218216</v>
      </c>
      <c r="J560" s="19"/>
      <c r="K560" s="20">
        <f t="shared" ca="1" si="260"/>
        <v>15.777222156393595</v>
      </c>
      <c r="L560" s="20">
        <f t="shared" ca="1" si="261"/>
        <v>4.5704368887213347</v>
      </c>
      <c r="M560" s="21">
        <f t="shared" ca="1" si="276"/>
        <v>8107.6545756777959</v>
      </c>
      <c r="N560" s="20">
        <f t="shared" ca="1" si="277"/>
        <v>8112.2250125665169</v>
      </c>
      <c r="O560" s="19"/>
      <c r="P560" s="20">
        <f t="shared" ca="1" si="262"/>
        <v>15.79811947251658</v>
      </c>
      <c r="Q560" s="20">
        <f t="shared" ca="1" si="263"/>
        <v>1.4691540716077784</v>
      </c>
      <c r="R560" s="21">
        <f t="shared" ca="1" si="278"/>
        <v>9519.4833735412376</v>
      </c>
      <c r="S560" s="20">
        <f t="shared" ca="1" si="279"/>
        <v>9520.9525276128461</v>
      </c>
      <c r="T560" s="19"/>
      <c r="U560" s="20">
        <f t="shared" ca="1" si="264"/>
        <v>9.6620430807142146</v>
      </c>
      <c r="V560" s="20">
        <f t="shared" ca="1" si="265"/>
        <v>4.3210132589989501</v>
      </c>
      <c r="W560" s="21">
        <f t="shared" ca="1" si="280"/>
        <v>7704.9625863031142</v>
      </c>
      <c r="X560" s="20">
        <f t="shared" ca="1" si="281"/>
        <v>7709.2835995621135</v>
      </c>
      <c r="Z560" s="20">
        <f t="shared" ca="1" si="266"/>
        <v>0.52490615617012326</v>
      </c>
      <c r="AA560" s="20">
        <f t="shared" ca="1" si="267"/>
        <v>8.4302844616657246</v>
      </c>
      <c r="AB560" s="21">
        <f t="shared" ca="1" si="282"/>
        <v>9139.6174602991541</v>
      </c>
      <c r="AC560" s="20">
        <f t="shared" ca="1" si="283"/>
        <v>9148.0477447608191</v>
      </c>
      <c r="AE560" s="20">
        <f t="shared" ca="1" si="268"/>
        <v>17.408551883259911</v>
      </c>
      <c r="AF560" s="20">
        <f t="shared" ca="1" si="269"/>
        <v>1.0137411614326046</v>
      </c>
      <c r="AG560" s="21">
        <f t="shared" ca="1" si="284"/>
        <v>9901.3888652301575</v>
      </c>
      <c r="AH560" s="20">
        <f t="shared" ca="1" si="285"/>
        <v>9902.4026063915899</v>
      </c>
      <c r="AJ560" s="20">
        <f t="shared" ca="1" si="270"/>
        <v>37.020972116468094</v>
      </c>
      <c r="AK560" s="20">
        <f t="shared" ca="1" si="271"/>
        <v>4.2584357087081219</v>
      </c>
      <c r="AL560" s="21">
        <f t="shared" ca="1" si="286"/>
        <v>10156.646054781644</v>
      </c>
      <c r="AM560" s="20">
        <f t="shared" ca="1" si="287"/>
        <v>10160.904490490353</v>
      </c>
    </row>
    <row r="561" spans="1:39" x14ac:dyDescent="0.25">
      <c r="A561" s="20">
        <f t="shared" ca="1" si="256"/>
        <v>0.42197182609847306</v>
      </c>
      <c r="B561" s="20">
        <f t="shared" ca="1" si="257"/>
        <v>25.295239106914284</v>
      </c>
      <c r="C561" s="21">
        <f t="shared" ca="1" si="272"/>
        <v>9893.1586845480742</v>
      </c>
      <c r="D561" s="20">
        <f t="shared" ca="1" si="273"/>
        <v>9918.4539236549881</v>
      </c>
      <c r="E561" s="19"/>
      <c r="F561" s="20">
        <f t="shared" ca="1" si="258"/>
        <v>40.027197837492615</v>
      </c>
      <c r="G561" s="20">
        <f t="shared" ca="1" si="259"/>
        <v>5.6840000250079221</v>
      </c>
      <c r="H561" s="21">
        <f t="shared" ca="1" si="274"/>
        <v>9639.3526049593147</v>
      </c>
      <c r="I561" s="20">
        <f t="shared" ca="1" si="275"/>
        <v>9645.0366049843233</v>
      </c>
      <c r="J561" s="19"/>
      <c r="K561" s="20">
        <f t="shared" ca="1" si="260"/>
        <v>16.008197741391985</v>
      </c>
      <c r="L561" s="20">
        <f t="shared" ca="1" si="261"/>
        <v>11.336983038273802</v>
      </c>
      <c r="M561" s="21">
        <f t="shared" ca="1" si="276"/>
        <v>8128.2332103079088</v>
      </c>
      <c r="N561" s="20">
        <f t="shared" ca="1" si="277"/>
        <v>8139.5701933461824</v>
      </c>
      <c r="O561" s="19"/>
      <c r="P561" s="20">
        <f t="shared" ca="1" si="262"/>
        <v>10.38403745669331</v>
      </c>
      <c r="Q561" s="20">
        <f t="shared" ca="1" si="263"/>
        <v>8.4002900221768115</v>
      </c>
      <c r="R561" s="21">
        <f t="shared" ca="1" si="278"/>
        <v>9531.3365650695396</v>
      </c>
      <c r="S561" s="20">
        <f t="shared" ca="1" si="279"/>
        <v>9539.7368550917163</v>
      </c>
      <c r="T561" s="19"/>
      <c r="U561" s="20">
        <f t="shared" ca="1" si="264"/>
        <v>32.832560993452496</v>
      </c>
      <c r="V561" s="20">
        <f t="shared" ca="1" si="265"/>
        <v>1.1488396353644794</v>
      </c>
      <c r="W561" s="21">
        <f t="shared" ca="1" si="280"/>
        <v>7742.1161605555662</v>
      </c>
      <c r="X561" s="20">
        <f t="shared" ca="1" si="281"/>
        <v>7743.2650001909306</v>
      </c>
      <c r="Z561" s="20">
        <f t="shared" ca="1" si="266"/>
        <v>15.021990680661895</v>
      </c>
      <c r="AA561" s="20">
        <f t="shared" ca="1" si="267"/>
        <v>0.69092070446548881</v>
      </c>
      <c r="AB561" s="21">
        <f t="shared" ca="1" si="282"/>
        <v>9163.0697354414806</v>
      </c>
      <c r="AC561" s="20">
        <f t="shared" ca="1" si="283"/>
        <v>9163.7606561459452</v>
      </c>
      <c r="AE561" s="20">
        <f t="shared" ca="1" si="268"/>
        <v>13.6389045094151</v>
      </c>
      <c r="AF561" s="20">
        <f t="shared" ca="1" si="269"/>
        <v>1.961114747296957</v>
      </c>
      <c r="AG561" s="21">
        <f t="shared" ca="1" si="284"/>
        <v>9916.0415109010046</v>
      </c>
      <c r="AH561" s="20">
        <f t="shared" ca="1" si="285"/>
        <v>9918.0026256483015</v>
      </c>
      <c r="AJ561" s="20">
        <f t="shared" ca="1" si="270"/>
        <v>3.9536270648990923</v>
      </c>
      <c r="AK561" s="20">
        <f t="shared" ca="1" si="271"/>
        <v>22.294596915847759</v>
      </c>
      <c r="AL561" s="21">
        <f t="shared" ca="1" si="286"/>
        <v>10164.858117555252</v>
      </c>
      <c r="AM561" s="20">
        <f t="shared" ca="1" si="287"/>
        <v>10187.1527144711</v>
      </c>
    </row>
    <row r="562" spans="1:39" x14ac:dyDescent="0.25">
      <c r="A562" s="20">
        <f t="shared" ca="1" si="256"/>
        <v>8.3872962137052927</v>
      </c>
      <c r="B562" s="20">
        <f t="shared" ca="1" si="257"/>
        <v>0.14646767994729029</v>
      </c>
      <c r="C562" s="21">
        <f t="shared" ca="1" si="272"/>
        <v>9926.8412198686929</v>
      </c>
      <c r="D562" s="20">
        <f t="shared" ca="1" si="273"/>
        <v>9926.9876875486407</v>
      </c>
      <c r="E562" s="19"/>
      <c r="F562" s="20">
        <f t="shared" ca="1" si="258"/>
        <v>7.1690089400476511</v>
      </c>
      <c r="G562" s="20">
        <f t="shared" ca="1" si="259"/>
        <v>1.7433771370578686</v>
      </c>
      <c r="H562" s="21">
        <f t="shared" ca="1" si="274"/>
        <v>9652.2056139243705</v>
      </c>
      <c r="I562" s="20">
        <f t="shared" ca="1" si="275"/>
        <v>9653.9489910614284</v>
      </c>
      <c r="J562" s="19"/>
      <c r="K562" s="20">
        <f t="shared" ca="1" si="260"/>
        <v>2.6876500512387196</v>
      </c>
      <c r="L562" s="20">
        <f t="shared" ca="1" si="261"/>
        <v>1.5692308809040754</v>
      </c>
      <c r="M562" s="21">
        <f t="shared" ca="1" si="276"/>
        <v>8142.2578433974213</v>
      </c>
      <c r="N562" s="20">
        <f t="shared" ca="1" si="277"/>
        <v>8143.8270742783252</v>
      </c>
      <c r="O562" s="19"/>
      <c r="P562" s="20">
        <f t="shared" ca="1" si="262"/>
        <v>14.455510212037582</v>
      </c>
      <c r="Q562" s="20">
        <f t="shared" ca="1" si="263"/>
        <v>2.1752781511208998</v>
      </c>
      <c r="R562" s="21">
        <f t="shared" ca="1" si="278"/>
        <v>9554.1923653037538</v>
      </c>
      <c r="S562" s="20">
        <f t="shared" ca="1" si="279"/>
        <v>9556.3676434548743</v>
      </c>
      <c r="T562" s="19"/>
      <c r="U562" s="20">
        <f t="shared" ca="1" si="264"/>
        <v>0.82600902046836011</v>
      </c>
      <c r="V562" s="20">
        <f t="shared" ca="1" si="265"/>
        <v>2.3331348927984621</v>
      </c>
      <c r="W562" s="21">
        <f t="shared" ca="1" si="280"/>
        <v>7744.0910092113991</v>
      </c>
      <c r="X562" s="20">
        <f t="shared" ca="1" si="281"/>
        <v>7746.4241441041977</v>
      </c>
      <c r="Z562" s="20">
        <f t="shared" ca="1" si="266"/>
        <v>27.775271391910024</v>
      </c>
      <c r="AA562" s="20">
        <f t="shared" ca="1" si="267"/>
        <v>4.325755325022552</v>
      </c>
      <c r="AB562" s="21">
        <f t="shared" ca="1" si="282"/>
        <v>9191.535927537856</v>
      </c>
      <c r="AC562" s="20">
        <f t="shared" ca="1" si="283"/>
        <v>9195.8616828628783</v>
      </c>
      <c r="AE562" s="20">
        <f t="shared" ca="1" si="268"/>
        <v>1.1440564944791758</v>
      </c>
      <c r="AF562" s="20">
        <f t="shared" ca="1" si="269"/>
        <v>8.4299500156777363</v>
      </c>
      <c r="AG562" s="21">
        <f t="shared" ca="1" si="284"/>
        <v>9919.1466821427803</v>
      </c>
      <c r="AH562" s="20">
        <f t="shared" ca="1" si="285"/>
        <v>9927.5766321584579</v>
      </c>
      <c r="AJ562" s="20">
        <f t="shared" ca="1" si="270"/>
        <v>8.381945268059857</v>
      </c>
      <c r="AK562" s="20">
        <f t="shared" ca="1" si="271"/>
        <v>8.6675568586385108</v>
      </c>
      <c r="AL562" s="21">
        <f t="shared" ca="1" si="286"/>
        <v>10195.53465973916</v>
      </c>
      <c r="AM562" s="20">
        <f t="shared" ca="1" si="287"/>
        <v>10204.202216597798</v>
      </c>
    </row>
    <row r="563" spans="1:39" x14ac:dyDescent="0.25">
      <c r="A563" s="20">
        <f t="shared" ca="1" si="256"/>
        <v>5.750754174327982</v>
      </c>
      <c r="B563" s="20">
        <f t="shared" ca="1" si="257"/>
        <v>14.056718096972073</v>
      </c>
      <c r="C563" s="21">
        <f t="shared" ca="1" si="272"/>
        <v>9932.7384417229678</v>
      </c>
      <c r="D563" s="20">
        <f t="shared" ca="1" si="273"/>
        <v>9946.7951598199397</v>
      </c>
      <c r="E563" s="19"/>
      <c r="F563" s="20">
        <f t="shared" ca="1" si="258"/>
        <v>4.7529970681111955</v>
      </c>
      <c r="G563" s="20">
        <f t="shared" ca="1" si="259"/>
        <v>2.4000730883552097</v>
      </c>
      <c r="H563" s="21">
        <f t="shared" ca="1" si="274"/>
        <v>9658.70198812954</v>
      </c>
      <c r="I563" s="20">
        <f t="shared" ca="1" si="275"/>
        <v>9661.1020612178945</v>
      </c>
      <c r="J563" s="19"/>
      <c r="K563" s="20">
        <f t="shared" ca="1" si="260"/>
        <v>19.255760429595885</v>
      </c>
      <c r="L563" s="20">
        <f t="shared" ca="1" si="261"/>
        <v>0.12198589231817585</v>
      </c>
      <c r="M563" s="21">
        <f t="shared" ca="1" si="276"/>
        <v>8163.0828347079214</v>
      </c>
      <c r="N563" s="20">
        <f t="shared" ca="1" si="277"/>
        <v>8163.2048206002391</v>
      </c>
      <c r="O563" s="19"/>
      <c r="P563" s="20">
        <f t="shared" ca="1" si="262"/>
        <v>35.156670703806824</v>
      </c>
      <c r="Q563" s="20">
        <f t="shared" ca="1" si="263"/>
        <v>8.1943040908374076</v>
      </c>
      <c r="R563" s="21">
        <f t="shared" ca="1" si="278"/>
        <v>9591.5243141586816</v>
      </c>
      <c r="S563" s="20">
        <f t="shared" ca="1" si="279"/>
        <v>9599.7186182495188</v>
      </c>
      <c r="T563" s="19"/>
      <c r="U563" s="20">
        <f t="shared" ca="1" si="264"/>
        <v>0.21516329855817476</v>
      </c>
      <c r="V563" s="20">
        <f t="shared" ca="1" si="265"/>
        <v>1.0103334029325657</v>
      </c>
      <c r="W563" s="21">
        <f t="shared" ca="1" si="280"/>
        <v>7746.6393074027555</v>
      </c>
      <c r="X563" s="20">
        <f t="shared" ca="1" si="281"/>
        <v>7747.6496408056883</v>
      </c>
      <c r="Z563" s="20">
        <f t="shared" ca="1" si="266"/>
        <v>8.5254208387332078</v>
      </c>
      <c r="AA563" s="20">
        <f t="shared" ca="1" si="267"/>
        <v>9.1304141707854036</v>
      </c>
      <c r="AB563" s="21">
        <f t="shared" ca="1" si="282"/>
        <v>9204.3871037016106</v>
      </c>
      <c r="AC563" s="20">
        <f t="shared" ca="1" si="283"/>
        <v>9213.5175178723966</v>
      </c>
      <c r="AE563" s="20">
        <f t="shared" ca="1" si="268"/>
        <v>16.421974563196681</v>
      </c>
      <c r="AF563" s="20">
        <f t="shared" ca="1" si="269"/>
        <v>4.9897956763810143</v>
      </c>
      <c r="AG563" s="21">
        <f t="shared" ca="1" si="284"/>
        <v>9943.9986067216541</v>
      </c>
      <c r="AH563" s="20">
        <f t="shared" ca="1" si="285"/>
        <v>9948.9884023980358</v>
      </c>
      <c r="AJ563" s="20">
        <f t="shared" ca="1" si="270"/>
        <v>13.11594243233773</v>
      </c>
      <c r="AK563" s="20">
        <f t="shared" ca="1" si="271"/>
        <v>6.7319124285202419</v>
      </c>
      <c r="AL563" s="21">
        <f t="shared" ca="1" si="286"/>
        <v>10217.318159030136</v>
      </c>
      <c r="AM563" s="20">
        <f t="shared" ca="1" si="287"/>
        <v>10224.050071458656</v>
      </c>
    </row>
    <row r="564" spans="1:39" x14ac:dyDescent="0.25">
      <c r="A564" s="20">
        <f t="shared" ca="1" si="256"/>
        <v>7.1370609226503383</v>
      </c>
      <c r="B564" s="20">
        <f t="shared" ca="1" si="257"/>
        <v>11.739678375672609</v>
      </c>
      <c r="C564" s="21">
        <f t="shared" ca="1" si="272"/>
        <v>9953.9322207425903</v>
      </c>
      <c r="D564" s="20">
        <f t="shared" ca="1" si="273"/>
        <v>9965.6718991182624</v>
      </c>
      <c r="E564" s="19"/>
      <c r="F564" s="20">
        <f t="shared" ca="1" si="258"/>
        <v>2.6569737655717041</v>
      </c>
      <c r="G564" s="20">
        <f t="shared" ca="1" si="259"/>
        <v>15.44089965143508</v>
      </c>
      <c r="H564" s="21">
        <f t="shared" ca="1" si="274"/>
        <v>9663.7590349834663</v>
      </c>
      <c r="I564" s="20">
        <f t="shared" ca="1" si="275"/>
        <v>9679.1999346349021</v>
      </c>
      <c r="J564" s="19"/>
      <c r="K564" s="20">
        <f t="shared" ca="1" si="260"/>
        <v>16.253032554750341</v>
      </c>
      <c r="L564" s="20">
        <f t="shared" ca="1" si="261"/>
        <v>4.4238444692956325</v>
      </c>
      <c r="M564" s="21">
        <f t="shared" ca="1" si="276"/>
        <v>8179.4578531549896</v>
      </c>
      <c r="N564" s="20">
        <f t="shared" ca="1" si="277"/>
        <v>8183.8816976242852</v>
      </c>
      <c r="O564" s="19"/>
      <c r="P564" s="20">
        <f t="shared" ca="1" si="262"/>
        <v>10.430800003363355</v>
      </c>
      <c r="Q564" s="20">
        <f t="shared" ca="1" si="263"/>
        <v>4.8359064725965322</v>
      </c>
      <c r="R564" s="21">
        <f t="shared" ca="1" si="278"/>
        <v>9610.1494182528822</v>
      </c>
      <c r="S564" s="20">
        <f t="shared" ca="1" si="279"/>
        <v>9614.9853247254796</v>
      </c>
      <c r="T564" s="19"/>
      <c r="U564" s="20">
        <f t="shared" ca="1" si="264"/>
        <v>17.261035863571912</v>
      </c>
      <c r="V564" s="20">
        <f t="shared" ca="1" si="265"/>
        <v>0.94373059084576738</v>
      </c>
      <c r="W564" s="21">
        <f t="shared" ca="1" si="280"/>
        <v>7764.9106766692603</v>
      </c>
      <c r="X564" s="20">
        <f t="shared" ca="1" si="281"/>
        <v>7765.8544072601062</v>
      </c>
      <c r="Z564" s="20">
        <f t="shared" ca="1" si="266"/>
        <v>6.1463660976999801</v>
      </c>
      <c r="AA564" s="20">
        <f t="shared" ca="1" si="267"/>
        <v>4.8871149245185723</v>
      </c>
      <c r="AB564" s="21">
        <f t="shared" ca="1" si="282"/>
        <v>9219.6638839700972</v>
      </c>
      <c r="AC564" s="20">
        <f t="shared" ca="1" si="283"/>
        <v>9224.550998894616</v>
      </c>
      <c r="AE564" s="20">
        <f t="shared" ca="1" si="268"/>
        <v>28.283287447583184</v>
      </c>
      <c r="AF564" s="20">
        <f t="shared" ca="1" si="269"/>
        <v>5.4104710866112598</v>
      </c>
      <c r="AG564" s="21">
        <f t="shared" ca="1" si="284"/>
        <v>9977.2716898456183</v>
      </c>
      <c r="AH564" s="20">
        <f t="shared" ca="1" si="285"/>
        <v>9982.6821609322287</v>
      </c>
      <c r="AJ564" s="20">
        <f t="shared" ca="1" si="270"/>
        <v>2.175176997067688</v>
      </c>
      <c r="AK564" s="20">
        <f t="shared" ca="1" si="271"/>
        <v>10.82577378897804</v>
      </c>
      <c r="AL564" s="21">
        <f t="shared" ca="1" si="286"/>
        <v>10226.225248455723</v>
      </c>
      <c r="AM564" s="20">
        <f t="shared" ca="1" si="287"/>
        <v>10237.051022244701</v>
      </c>
    </row>
    <row r="565" spans="1:39" x14ac:dyDescent="0.25">
      <c r="A565" s="20">
        <f t="shared" ca="1" si="256"/>
        <v>5.3958260015156041</v>
      </c>
      <c r="B565" s="20">
        <f t="shared" ca="1" si="257"/>
        <v>8.6998988254883471</v>
      </c>
      <c r="C565" s="21">
        <f t="shared" ca="1" si="272"/>
        <v>9971.0677251197776</v>
      </c>
      <c r="D565" s="20">
        <f t="shared" ca="1" si="273"/>
        <v>9979.7676239452667</v>
      </c>
      <c r="E565" s="19"/>
      <c r="F565" s="20">
        <f t="shared" ca="1" si="258"/>
        <v>6.6695727419061166</v>
      </c>
      <c r="G565" s="20">
        <f t="shared" ca="1" si="259"/>
        <v>1.1180163200395197</v>
      </c>
      <c r="H565" s="21">
        <f t="shared" ca="1" si="274"/>
        <v>9685.8695073768085</v>
      </c>
      <c r="I565" s="20">
        <f t="shared" ca="1" si="275"/>
        <v>9686.9875236968473</v>
      </c>
      <c r="J565" s="19"/>
      <c r="K565" s="20">
        <f t="shared" ca="1" si="260"/>
        <v>16.094588506776908</v>
      </c>
      <c r="L565" s="20">
        <f t="shared" ca="1" si="261"/>
        <v>12.690146843822271</v>
      </c>
      <c r="M565" s="21">
        <f t="shared" ca="1" si="276"/>
        <v>8199.9762861310628</v>
      </c>
      <c r="N565" s="20">
        <f t="shared" ca="1" si="277"/>
        <v>8212.6664329748855</v>
      </c>
      <c r="O565" s="19"/>
      <c r="P565" s="20">
        <f t="shared" ca="1" si="262"/>
        <v>14.846467386651083</v>
      </c>
      <c r="Q565" s="20">
        <f t="shared" ca="1" si="263"/>
        <v>2.0836994371776161</v>
      </c>
      <c r="R565" s="21">
        <f t="shared" ca="1" si="278"/>
        <v>9629.8317921121306</v>
      </c>
      <c r="S565" s="20">
        <f t="shared" ca="1" si="279"/>
        <v>9631.9154915493091</v>
      </c>
      <c r="T565" s="19"/>
      <c r="U565" s="20">
        <f t="shared" ca="1" si="264"/>
        <v>2.224284820099244</v>
      </c>
      <c r="V565" s="20">
        <f t="shared" ca="1" si="265"/>
        <v>6.5113814017498521</v>
      </c>
      <c r="W565" s="21">
        <f t="shared" ca="1" si="280"/>
        <v>7768.0786920802057</v>
      </c>
      <c r="X565" s="20">
        <f t="shared" ca="1" si="281"/>
        <v>7774.5900734819552</v>
      </c>
      <c r="Z565" s="20">
        <f t="shared" ca="1" si="266"/>
        <v>2.4753582541420434</v>
      </c>
      <c r="AA565" s="20">
        <f t="shared" ca="1" si="267"/>
        <v>1.7839594562370897</v>
      </c>
      <c r="AB565" s="21">
        <f t="shared" ca="1" si="282"/>
        <v>9227.0263571487576</v>
      </c>
      <c r="AC565" s="20">
        <f t="shared" ca="1" si="283"/>
        <v>9228.810316604995</v>
      </c>
      <c r="AE565" s="20">
        <f t="shared" ca="1" si="268"/>
        <v>1.6387867192576668</v>
      </c>
      <c r="AF565" s="20">
        <f t="shared" ca="1" si="269"/>
        <v>2.7231973990427636</v>
      </c>
      <c r="AG565" s="21">
        <f t="shared" ca="1" si="284"/>
        <v>9984.3209476514858</v>
      </c>
      <c r="AH565" s="20">
        <f t="shared" ca="1" si="285"/>
        <v>9987.0441450505277</v>
      </c>
      <c r="AJ565" s="20">
        <f t="shared" ca="1" si="270"/>
        <v>14.184192777209331</v>
      </c>
      <c r="AK565" s="20">
        <f t="shared" ca="1" si="271"/>
        <v>0.27080309056046264</v>
      </c>
      <c r="AL565" s="21">
        <f t="shared" ca="1" si="286"/>
        <v>10251.23521502191</v>
      </c>
      <c r="AM565" s="20">
        <f t="shared" ca="1" si="287"/>
        <v>10251.50601811247</v>
      </c>
    </row>
    <row r="566" spans="1:39" x14ac:dyDescent="0.25">
      <c r="A566" s="20">
        <f t="shared" ca="1" si="256"/>
        <v>1.2074680570209653</v>
      </c>
      <c r="B566" s="20">
        <f t="shared" ca="1" si="257"/>
        <v>20.204245179494851</v>
      </c>
      <c r="C566" s="21">
        <f t="shared" ca="1" si="272"/>
        <v>9980.9750920022871</v>
      </c>
      <c r="D566" s="20">
        <f t="shared" ca="1" si="273"/>
        <v>10001.179337181782</v>
      </c>
      <c r="E566" s="19"/>
      <c r="F566" s="20">
        <f t="shared" ca="1" si="258"/>
        <v>4.1102812658404835</v>
      </c>
      <c r="G566" s="20">
        <f t="shared" ca="1" si="259"/>
        <v>9.0738585847521396</v>
      </c>
      <c r="H566" s="21">
        <f t="shared" ca="1" si="274"/>
        <v>9691.0978049626883</v>
      </c>
      <c r="I566" s="20">
        <f t="shared" ca="1" si="275"/>
        <v>9700.1716635474404</v>
      </c>
      <c r="J566" s="19"/>
      <c r="K566" s="20">
        <f t="shared" ca="1" si="260"/>
        <v>7.7074136915352414</v>
      </c>
      <c r="L566" s="20">
        <f t="shared" ca="1" si="261"/>
        <v>1.1791590454414855</v>
      </c>
      <c r="M566" s="21">
        <f t="shared" ca="1" si="276"/>
        <v>8220.3738466664199</v>
      </c>
      <c r="N566" s="20">
        <f t="shared" ca="1" si="277"/>
        <v>8221.5530057118613</v>
      </c>
      <c r="O566" s="19"/>
      <c r="P566" s="20">
        <f t="shared" ca="1" si="262"/>
        <v>9.4642712674310481</v>
      </c>
      <c r="Q566" s="20">
        <f t="shared" ca="1" si="263"/>
        <v>2.778072771092285</v>
      </c>
      <c r="R566" s="21">
        <f t="shared" ca="1" si="278"/>
        <v>9641.3797628167395</v>
      </c>
      <c r="S566" s="20">
        <f t="shared" ca="1" si="279"/>
        <v>9644.1578355878319</v>
      </c>
      <c r="T566" s="19"/>
      <c r="U566" s="20">
        <f t="shared" ca="1" si="264"/>
        <v>7.7961250520816483</v>
      </c>
      <c r="V566" s="20">
        <f t="shared" ca="1" si="265"/>
        <v>2.0086836932335292</v>
      </c>
      <c r="W566" s="21">
        <f t="shared" ca="1" si="280"/>
        <v>7782.3861985340372</v>
      </c>
      <c r="X566" s="20">
        <f t="shared" ca="1" si="281"/>
        <v>7784.3948822272705</v>
      </c>
      <c r="Z566" s="20">
        <f t="shared" ca="1" si="266"/>
        <v>15.931760759709844</v>
      </c>
      <c r="AA566" s="20">
        <f t="shared" ca="1" si="267"/>
        <v>2.0544887450305049</v>
      </c>
      <c r="AB566" s="21">
        <f t="shared" ca="1" si="282"/>
        <v>9244.7420773647045</v>
      </c>
      <c r="AC566" s="20">
        <f t="shared" ca="1" si="283"/>
        <v>9246.7965661097351</v>
      </c>
      <c r="AE566" s="20">
        <f t="shared" ca="1" si="268"/>
        <v>11.310411400520442</v>
      </c>
      <c r="AF566" s="20">
        <f t="shared" ca="1" si="269"/>
        <v>0.47950835047621942</v>
      </c>
      <c r="AG566" s="21">
        <f t="shared" ca="1" si="284"/>
        <v>9998.3545564510478</v>
      </c>
      <c r="AH566" s="20">
        <f t="shared" ca="1" si="285"/>
        <v>9998.8340648015237</v>
      </c>
      <c r="AJ566" s="20">
        <f t="shared" ca="1" si="270"/>
        <v>8.183372839823198</v>
      </c>
      <c r="AK566" s="20">
        <f t="shared" ca="1" si="271"/>
        <v>2.5255681879375476</v>
      </c>
      <c r="AL566" s="21">
        <f t="shared" ca="1" si="286"/>
        <v>10259.689390952293</v>
      </c>
      <c r="AM566" s="20">
        <f t="shared" ca="1" si="287"/>
        <v>10262.21495914023</v>
      </c>
    </row>
    <row r="567" spans="1:39" x14ac:dyDescent="0.25">
      <c r="A567" s="20">
        <f t="shared" ca="1" si="256"/>
        <v>2.4482240516798059</v>
      </c>
      <c r="B567" s="20">
        <f t="shared" ca="1" si="257"/>
        <v>10.688645658013249</v>
      </c>
      <c r="C567" s="21">
        <f t="shared" ca="1" si="272"/>
        <v>10003.627561233461</v>
      </c>
      <c r="D567" s="20">
        <f t="shared" ca="1" si="273"/>
        <v>10014.316206891475</v>
      </c>
      <c r="E567" s="19"/>
      <c r="F567" s="20">
        <f t="shared" ca="1" si="258"/>
        <v>24.719202498671216</v>
      </c>
      <c r="G567" s="20">
        <f t="shared" ca="1" si="259"/>
        <v>9.1133376553474861</v>
      </c>
      <c r="H567" s="21">
        <f t="shared" ca="1" si="274"/>
        <v>9724.8908660461111</v>
      </c>
      <c r="I567" s="20">
        <f t="shared" ca="1" si="275"/>
        <v>9734.0042037014591</v>
      </c>
      <c r="J567" s="19"/>
      <c r="K567" s="20">
        <f t="shared" ca="1" si="260"/>
        <v>15.740797177844442</v>
      </c>
      <c r="L567" s="20">
        <f t="shared" ca="1" si="261"/>
        <v>2.7055792141177548</v>
      </c>
      <c r="M567" s="21">
        <f t="shared" ca="1" si="276"/>
        <v>8237.2938028897061</v>
      </c>
      <c r="N567" s="20">
        <f t="shared" ca="1" si="277"/>
        <v>8239.9993821038242</v>
      </c>
      <c r="O567" s="19"/>
      <c r="P567" s="20">
        <f t="shared" ca="1" si="262"/>
        <v>5.4226307513796428</v>
      </c>
      <c r="Q567" s="20">
        <f t="shared" ca="1" si="263"/>
        <v>1.3078641727351066</v>
      </c>
      <c r="R567" s="21">
        <f t="shared" ca="1" si="278"/>
        <v>9649.5804663392119</v>
      </c>
      <c r="S567" s="20">
        <f t="shared" ca="1" si="279"/>
        <v>9650.8883305119471</v>
      </c>
      <c r="T567" s="19"/>
      <c r="U567" s="20">
        <f t="shared" ca="1" si="264"/>
        <v>4.1372422268316882</v>
      </c>
      <c r="V567" s="20">
        <f t="shared" ca="1" si="265"/>
        <v>4.3084606245910821</v>
      </c>
      <c r="W567" s="21">
        <f t="shared" ca="1" si="280"/>
        <v>7788.5321244541019</v>
      </c>
      <c r="X567" s="20">
        <f t="shared" ca="1" si="281"/>
        <v>7792.840585078693</v>
      </c>
      <c r="Z567" s="20">
        <f t="shared" ca="1" si="266"/>
        <v>16.537737793008137</v>
      </c>
      <c r="AA567" s="20">
        <f t="shared" ca="1" si="267"/>
        <v>12.252985807871488</v>
      </c>
      <c r="AB567" s="21">
        <f t="shared" ca="1" si="282"/>
        <v>9263.3343039027441</v>
      </c>
      <c r="AC567" s="20">
        <f t="shared" ca="1" si="283"/>
        <v>9275.5872897106165</v>
      </c>
      <c r="AE567" s="20">
        <f t="shared" ca="1" si="268"/>
        <v>6.2436536401088709</v>
      </c>
      <c r="AF567" s="20">
        <f t="shared" ca="1" si="269"/>
        <v>8.318325359184465</v>
      </c>
      <c r="AG567" s="21">
        <f t="shared" ca="1" si="284"/>
        <v>10005.077718441633</v>
      </c>
      <c r="AH567" s="20">
        <f t="shared" ca="1" si="285"/>
        <v>10013.396043800818</v>
      </c>
      <c r="AJ567" s="20">
        <f t="shared" ca="1" si="270"/>
        <v>3.711798547228121</v>
      </c>
      <c r="AK567" s="20">
        <f t="shared" ca="1" si="271"/>
        <v>1.5802863776782559</v>
      </c>
      <c r="AL567" s="21">
        <f t="shared" ca="1" si="286"/>
        <v>10265.926757687459</v>
      </c>
      <c r="AM567" s="20">
        <f t="shared" ca="1" si="287"/>
        <v>10267.507044065138</v>
      </c>
    </row>
    <row r="568" spans="1:39" x14ac:dyDescent="0.25">
      <c r="A568" s="20">
        <f t="shared" ca="1" si="256"/>
        <v>5.388689602770901</v>
      </c>
      <c r="B568" s="20">
        <f t="shared" ca="1" si="257"/>
        <v>7.6867073782603441</v>
      </c>
      <c r="C568" s="21">
        <f t="shared" ca="1" si="272"/>
        <v>10019.704896494246</v>
      </c>
      <c r="D568" s="20">
        <f t="shared" ca="1" si="273"/>
        <v>10027.391603872506</v>
      </c>
      <c r="E568" s="19"/>
      <c r="F568" s="20">
        <f t="shared" ca="1" si="258"/>
        <v>3.7054151460077516</v>
      </c>
      <c r="G568" s="20">
        <f t="shared" ca="1" si="259"/>
        <v>0.16113056490191086</v>
      </c>
      <c r="H568" s="21">
        <f t="shared" ca="1" si="274"/>
        <v>9737.7096188474661</v>
      </c>
      <c r="I568" s="20">
        <f t="shared" ca="1" si="275"/>
        <v>9737.8707494123682</v>
      </c>
      <c r="J568" s="19"/>
      <c r="K568" s="20">
        <f t="shared" ca="1" si="260"/>
        <v>0.18837560605780343</v>
      </c>
      <c r="L568" s="20">
        <f t="shared" ca="1" si="261"/>
        <v>9.2940996606304296</v>
      </c>
      <c r="M568" s="21">
        <f t="shared" ca="1" si="276"/>
        <v>8240.1877577098821</v>
      </c>
      <c r="N568" s="20">
        <f t="shared" ca="1" si="277"/>
        <v>8249.4818573705124</v>
      </c>
      <c r="O568" s="19"/>
      <c r="P568" s="20">
        <f t="shared" ca="1" si="262"/>
        <v>35.778741122740527</v>
      </c>
      <c r="Q568" s="20">
        <f t="shared" ca="1" si="263"/>
        <v>1.0426373171142929</v>
      </c>
      <c r="R568" s="21">
        <f t="shared" ca="1" si="278"/>
        <v>9686.6670716346871</v>
      </c>
      <c r="S568" s="20">
        <f t="shared" ca="1" si="279"/>
        <v>9687.7097089518011</v>
      </c>
      <c r="T568" s="19"/>
      <c r="U568" s="20">
        <f t="shared" ca="1" si="264"/>
        <v>3.1130618434831772</v>
      </c>
      <c r="V568" s="20">
        <f t="shared" ca="1" si="265"/>
        <v>15.734927712354541</v>
      </c>
      <c r="W568" s="21">
        <f t="shared" ca="1" si="280"/>
        <v>7795.9536469221766</v>
      </c>
      <c r="X568" s="20">
        <f t="shared" ca="1" si="281"/>
        <v>7811.6885746345315</v>
      </c>
      <c r="Z568" s="20">
        <f t="shared" ca="1" si="266"/>
        <v>3.5911702085502886</v>
      </c>
      <c r="AA568" s="20">
        <f t="shared" ca="1" si="267"/>
        <v>0.84631209683668152</v>
      </c>
      <c r="AB568" s="21">
        <f t="shared" ca="1" si="282"/>
        <v>9279.1784599191669</v>
      </c>
      <c r="AC568" s="20">
        <f t="shared" ca="1" si="283"/>
        <v>9280.0247720160041</v>
      </c>
      <c r="AE568" s="20">
        <f t="shared" ca="1" si="268"/>
        <v>2.1391348372570751</v>
      </c>
      <c r="AF568" s="20">
        <f t="shared" ca="1" si="269"/>
        <v>2.0698473341012997</v>
      </c>
      <c r="AG568" s="21">
        <f t="shared" ca="1" si="284"/>
        <v>10015.535178638074</v>
      </c>
      <c r="AH568" s="20">
        <f t="shared" ca="1" si="285"/>
        <v>10017.605025972176</v>
      </c>
      <c r="AJ568" s="20">
        <f t="shared" ca="1" si="270"/>
        <v>31.35832133247559</v>
      </c>
      <c r="AK568" s="20">
        <f t="shared" ca="1" si="271"/>
        <v>0.42972400820166284</v>
      </c>
      <c r="AL568" s="21">
        <f t="shared" ca="1" si="286"/>
        <v>10298.865365397614</v>
      </c>
      <c r="AM568" s="20">
        <f t="shared" ca="1" si="287"/>
        <v>10299.295089405816</v>
      </c>
    </row>
    <row r="569" spans="1:39" x14ac:dyDescent="0.25">
      <c r="A569" s="20">
        <f t="shared" ca="1" si="256"/>
        <v>9.8038323231618207</v>
      </c>
      <c r="B569" s="20">
        <f t="shared" ca="1" si="257"/>
        <v>9.1483447535528963</v>
      </c>
      <c r="C569" s="21">
        <f t="shared" ca="1" si="272"/>
        <v>10037.195436195667</v>
      </c>
      <c r="D569" s="20">
        <f t="shared" ca="1" si="273"/>
        <v>10046.343780949219</v>
      </c>
      <c r="E569" s="19"/>
      <c r="F569" s="20">
        <f t="shared" ca="1" si="258"/>
        <v>27.352986319641996</v>
      </c>
      <c r="G569" s="20">
        <f t="shared" ca="1" si="259"/>
        <v>0.18511026060063876</v>
      </c>
      <c r="H569" s="21">
        <f t="shared" ca="1" si="274"/>
        <v>9765.22373573201</v>
      </c>
      <c r="I569" s="20">
        <f t="shared" ca="1" si="275"/>
        <v>9765.4088459926115</v>
      </c>
      <c r="J569" s="19"/>
      <c r="K569" s="20">
        <f t="shared" ca="1" si="260"/>
        <v>2.3377570606974509</v>
      </c>
      <c r="L569" s="20">
        <f t="shared" ca="1" si="261"/>
        <v>28.95454033306909</v>
      </c>
      <c r="M569" s="21">
        <f t="shared" ca="1" si="276"/>
        <v>8251.8196144312096</v>
      </c>
      <c r="N569" s="20">
        <f t="shared" ca="1" si="277"/>
        <v>8280.7741547642781</v>
      </c>
      <c r="O569" s="19"/>
      <c r="P569" s="20">
        <f t="shared" ca="1" si="262"/>
        <v>14.745664087961579</v>
      </c>
      <c r="Q569" s="20">
        <f t="shared" ca="1" si="263"/>
        <v>1.5316860151044756</v>
      </c>
      <c r="R569" s="21">
        <f t="shared" ca="1" si="278"/>
        <v>9702.455373039762</v>
      </c>
      <c r="S569" s="20">
        <f t="shared" ca="1" si="279"/>
        <v>9703.9870590548671</v>
      </c>
      <c r="T569" s="19"/>
      <c r="U569" s="20">
        <f t="shared" ca="1" si="264"/>
        <v>8.0358495836711015</v>
      </c>
      <c r="V569" s="20">
        <f t="shared" ca="1" si="265"/>
        <v>0.40023292955642642</v>
      </c>
      <c r="W569" s="21">
        <f t="shared" ca="1" si="280"/>
        <v>7819.7244242182023</v>
      </c>
      <c r="X569" s="20">
        <f t="shared" ca="1" si="281"/>
        <v>7820.1246571477586</v>
      </c>
      <c r="Z569" s="20">
        <f t="shared" ca="1" si="266"/>
        <v>15.283784921452472</v>
      </c>
      <c r="AA569" s="20">
        <f t="shared" ca="1" si="267"/>
        <v>0.11679576034988427</v>
      </c>
      <c r="AB569" s="21">
        <f t="shared" ca="1" si="282"/>
        <v>9295.3085569374562</v>
      </c>
      <c r="AC569" s="20">
        <f t="shared" ca="1" si="283"/>
        <v>9295.4253526978064</v>
      </c>
      <c r="AE569" s="20">
        <f t="shared" ca="1" si="268"/>
        <v>18.566254129783854</v>
      </c>
      <c r="AF569" s="20">
        <f t="shared" ca="1" si="269"/>
        <v>3.9795325529731462</v>
      </c>
      <c r="AG569" s="21">
        <f t="shared" ca="1" si="284"/>
        <v>10036.17128010196</v>
      </c>
      <c r="AH569" s="20">
        <f t="shared" ca="1" si="285"/>
        <v>10040.150812654934</v>
      </c>
      <c r="AJ569" s="20">
        <f t="shared" ca="1" si="270"/>
        <v>1.8702447193154452</v>
      </c>
      <c r="AK569" s="20">
        <f t="shared" ca="1" si="271"/>
        <v>10.976948216675938</v>
      </c>
      <c r="AL569" s="21">
        <f t="shared" ca="1" si="286"/>
        <v>10301.165334125131</v>
      </c>
      <c r="AM569" s="20">
        <f t="shared" ca="1" si="287"/>
        <v>10312.142282341807</v>
      </c>
    </row>
    <row r="570" spans="1:39" x14ac:dyDescent="0.25">
      <c r="A570" s="20">
        <f t="shared" ca="1" si="256"/>
        <v>16.26173190861299</v>
      </c>
      <c r="B570" s="20">
        <f t="shared" ca="1" si="257"/>
        <v>6.0816452239102192</v>
      </c>
      <c r="C570" s="21">
        <f t="shared" ca="1" si="272"/>
        <v>10062.605512857832</v>
      </c>
      <c r="D570" s="20">
        <f t="shared" ca="1" si="273"/>
        <v>10068.687158081742</v>
      </c>
      <c r="E570" s="19"/>
      <c r="F570" s="20">
        <f t="shared" ca="1" si="258"/>
        <v>0.37308764763610974</v>
      </c>
      <c r="G570" s="20">
        <f t="shared" ca="1" si="259"/>
        <v>4.3308414745950605</v>
      </c>
      <c r="H570" s="21">
        <f t="shared" ca="1" si="274"/>
        <v>9765.7819336402481</v>
      </c>
      <c r="I570" s="20">
        <f t="shared" ca="1" si="275"/>
        <v>9770.1127751148433</v>
      </c>
      <c r="J570" s="19"/>
      <c r="K570" s="20">
        <f t="shared" ca="1" si="260"/>
        <v>2.5025514930254604</v>
      </c>
      <c r="L570" s="20">
        <f t="shared" ca="1" si="261"/>
        <v>18.582003445365974</v>
      </c>
      <c r="M570" s="21">
        <f t="shared" ca="1" si="276"/>
        <v>8283.2767062573039</v>
      </c>
      <c r="N570" s="20">
        <f t="shared" ca="1" si="277"/>
        <v>8301.8587097026702</v>
      </c>
      <c r="O570" s="19"/>
      <c r="P570" s="20">
        <f t="shared" ca="1" si="262"/>
        <v>4.643024460515127</v>
      </c>
      <c r="Q570" s="20">
        <f t="shared" ca="1" si="263"/>
        <v>7.2070482076174462</v>
      </c>
      <c r="R570" s="21">
        <f t="shared" ca="1" si="278"/>
        <v>9708.6300835153816</v>
      </c>
      <c r="S570" s="20">
        <f t="shared" ca="1" si="279"/>
        <v>9715.8371317229994</v>
      </c>
      <c r="T570" s="19"/>
      <c r="U570" s="20">
        <f t="shared" ca="1" si="264"/>
        <v>7.9445201628820481</v>
      </c>
      <c r="V570" s="20">
        <f t="shared" ca="1" si="265"/>
        <v>3.5965403215575136</v>
      </c>
      <c r="W570" s="21">
        <f t="shared" ca="1" si="280"/>
        <v>7828.069177310641</v>
      </c>
      <c r="X570" s="20">
        <f t="shared" ca="1" si="281"/>
        <v>7831.6657176321987</v>
      </c>
      <c r="Z570" s="20">
        <f t="shared" ca="1" si="266"/>
        <v>69.884434243943488</v>
      </c>
      <c r="AA570" s="20">
        <f t="shared" ca="1" si="267"/>
        <v>0.80264614034197224</v>
      </c>
      <c r="AB570" s="21">
        <f t="shared" ca="1" si="282"/>
        <v>9365.3097869417506</v>
      </c>
      <c r="AC570" s="20">
        <f t="shared" ca="1" si="283"/>
        <v>9366.112433082093</v>
      </c>
      <c r="AE570" s="20">
        <f t="shared" ca="1" si="268"/>
        <v>51.445736745677507</v>
      </c>
      <c r="AF570" s="20">
        <f t="shared" ca="1" si="269"/>
        <v>7.5954489866145387</v>
      </c>
      <c r="AG570" s="21">
        <f t="shared" ca="1" si="284"/>
        <v>10091.596549400612</v>
      </c>
      <c r="AH570" s="20">
        <f t="shared" ca="1" si="285"/>
        <v>10099.191998387227</v>
      </c>
      <c r="AJ570" s="20">
        <f t="shared" ca="1" si="270"/>
        <v>13.308179231707934</v>
      </c>
      <c r="AK570" s="20">
        <f t="shared" ca="1" si="271"/>
        <v>1.0470450460279599</v>
      </c>
      <c r="AL570" s="21">
        <f t="shared" ca="1" si="286"/>
        <v>10325.450461573515</v>
      </c>
      <c r="AM570" s="20">
        <f t="shared" ca="1" si="287"/>
        <v>10326.497506619542</v>
      </c>
    </row>
    <row r="571" spans="1:39" x14ac:dyDescent="0.25">
      <c r="A571" s="20">
        <f t="shared" ca="1" si="256"/>
        <v>2.2347087259633107</v>
      </c>
      <c r="B571" s="20">
        <f t="shared" ca="1" si="257"/>
        <v>6.9699231509471629</v>
      </c>
      <c r="C571" s="21">
        <f t="shared" ca="1" si="272"/>
        <v>10070.921866807706</v>
      </c>
      <c r="D571" s="20">
        <f t="shared" ca="1" si="273"/>
        <v>10077.891789958654</v>
      </c>
      <c r="E571" s="19"/>
      <c r="F571" s="20">
        <f t="shared" ca="1" si="258"/>
        <v>16.640588831782008</v>
      </c>
      <c r="G571" s="20">
        <f t="shared" ca="1" si="259"/>
        <v>1.6405884480273156</v>
      </c>
      <c r="H571" s="21">
        <f t="shared" ca="1" si="274"/>
        <v>9786.7533639466255</v>
      </c>
      <c r="I571" s="20">
        <f t="shared" ca="1" si="275"/>
        <v>9788.3939523946538</v>
      </c>
      <c r="J571" s="19"/>
      <c r="K571" s="20">
        <f t="shared" ca="1" si="260"/>
        <v>4.0064973905603942</v>
      </c>
      <c r="L571" s="20">
        <f t="shared" ca="1" si="261"/>
        <v>1.4998377731810548</v>
      </c>
      <c r="M571" s="21">
        <f t="shared" ca="1" si="276"/>
        <v>8305.8652070932312</v>
      </c>
      <c r="N571" s="20">
        <f t="shared" ca="1" si="277"/>
        <v>8307.3650448664121</v>
      </c>
      <c r="O571" s="19"/>
      <c r="P571" s="20">
        <f t="shared" ca="1" si="262"/>
        <v>3.4182858468269623</v>
      </c>
      <c r="Q571" s="20">
        <f t="shared" ca="1" si="263"/>
        <v>2.0195662365313183</v>
      </c>
      <c r="R571" s="21">
        <f t="shared" ca="1" si="278"/>
        <v>9719.255417569826</v>
      </c>
      <c r="S571" s="20">
        <f t="shared" ca="1" si="279"/>
        <v>9721.2749838063573</v>
      </c>
      <c r="T571" s="19"/>
      <c r="U571" s="20">
        <f t="shared" ca="1" si="264"/>
        <v>10.180753144972506</v>
      </c>
      <c r="V571" s="20">
        <f t="shared" ca="1" si="265"/>
        <v>4.0014391549737756</v>
      </c>
      <c r="W571" s="21">
        <f t="shared" ca="1" si="280"/>
        <v>7841.8464707771709</v>
      </c>
      <c r="X571" s="20">
        <f t="shared" ca="1" si="281"/>
        <v>7845.8479099321448</v>
      </c>
      <c r="Z571" s="20">
        <f t="shared" ca="1" si="266"/>
        <v>65.067840575843761</v>
      </c>
      <c r="AA571" s="20">
        <f t="shared" ca="1" si="267"/>
        <v>2.6529136837052518</v>
      </c>
      <c r="AB571" s="21">
        <f t="shared" ca="1" si="282"/>
        <v>9431.1802736579375</v>
      </c>
      <c r="AC571" s="20">
        <f t="shared" ca="1" si="283"/>
        <v>9433.8331873416428</v>
      </c>
      <c r="AE571" s="20">
        <f t="shared" ca="1" si="268"/>
        <v>3.5972255167383134</v>
      </c>
      <c r="AF571" s="20">
        <f t="shared" ca="1" si="269"/>
        <v>15.509340246940623</v>
      </c>
      <c r="AG571" s="21">
        <f t="shared" ca="1" si="284"/>
        <v>10102.789223903965</v>
      </c>
      <c r="AH571" s="20">
        <f t="shared" ca="1" si="285"/>
        <v>10118.298564150906</v>
      </c>
      <c r="AJ571" s="20">
        <f t="shared" ca="1" si="270"/>
        <v>4.4995486581148372</v>
      </c>
      <c r="AK571" s="20">
        <f t="shared" ca="1" si="271"/>
        <v>15.765918376904686</v>
      </c>
      <c r="AL571" s="21">
        <f t="shared" ca="1" si="286"/>
        <v>10330.997055277658</v>
      </c>
      <c r="AM571" s="20">
        <f t="shared" ca="1" si="287"/>
        <v>10346.762973654562</v>
      </c>
    </row>
    <row r="572" spans="1:39" x14ac:dyDescent="0.25">
      <c r="A572" s="20">
        <f t="shared" ca="1" si="256"/>
        <v>16.631991551244635</v>
      </c>
      <c r="B572" s="20">
        <f t="shared" ca="1" si="257"/>
        <v>2.3643525989546195</v>
      </c>
      <c r="C572" s="21">
        <f t="shared" ca="1" si="272"/>
        <v>10094.523781509899</v>
      </c>
      <c r="D572" s="20">
        <f t="shared" ca="1" si="273"/>
        <v>10096.888134108855</v>
      </c>
      <c r="E572" s="19"/>
      <c r="F572" s="20">
        <f t="shared" ca="1" si="258"/>
        <v>23.694472207374755</v>
      </c>
      <c r="G572" s="20">
        <f t="shared" ca="1" si="259"/>
        <v>5.9485687341863205</v>
      </c>
      <c r="H572" s="21">
        <f t="shared" ca="1" si="274"/>
        <v>9812.0884246020287</v>
      </c>
      <c r="I572" s="20">
        <f t="shared" ca="1" si="275"/>
        <v>9818.0369933362144</v>
      </c>
      <c r="J572" s="19"/>
      <c r="K572" s="20">
        <f t="shared" ca="1" si="260"/>
        <v>22.393565726146313</v>
      </c>
      <c r="L572" s="20">
        <f t="shared" ca="1" si="261"/>
        <v>8.952257551464001</v>
      </c>
      <c r="M572" s="21">
        <f t="shared" ca="1" si="276"/>
        <v>8329.7586105925584</v>
      </c>
      <c r="N572" s="20">
        <f t="shared" ca="1" si="277"/>
        <v>8338.7108681440222</v>
      </c>
      <c r="O572" s="19"/>
      <c r="P572" s="20">
        <f t="shared" ca="1" si="262"/>
        <v>19.546612916624493</v>
      </c>
      <c r="Q572" s="20">
        <f t="shared" ca="1" si="263"/>
        <v>3.9141285708825326</v>
      </c>
      <c r="R572" s="21">
        <f t="shared" ca="1" si="278"/>
        <v>9740.8215967229826</v>
      </c>
      <c r="S572" s="20">
        <f t="shared" ca="1" si="279"/>
        <v>9744.7357252938655</v>
      </c>
      <c r="T572" s="19"/>
      <c r="U572" s="20">
        <f t="shared" ca="1" si="264"/>
        <v>7.3309985741644867</v>
      </c>
      <c r="V572" s="20">
        <f t="shared" ca="1" si="265"/>
        <v>7.6002050471046845</v>
      </c>
      <c r="W572" s="21">
        <f t="shared" ca="1" si="280"/>
        <v>7853.1789085063092</v>
      </c>
      <c r="X572" s="20">
        <f t="shared" ca="1" si="281"/>
        <v>7860.7791135534135</v>
      </c>
      <c r="Z572" s="20">
        <f t="shared" ca="1" si="266"/>
        <v>3.1392727297872227</v>
      </c>
      <c r="AA572" s="20">
        <f t="shared" ca="1" si="267"/>
        <v>1.2425062639522391</v>
      </c>
      <c r="AB572" s="21">
        <f t="shared" ca="1" si="282"/>
        <v>9436.9724600714308</v>
      </c>
      <c r="AC572" s="20">
        <f t="shared" ca="1" si="283"/>
        <v>9438.214966335383</v>
      </c>
      <c r="AE572" s="20">
        <f t="shared" ca="1" si="268"/>
        <v>2.5195094255956243</v>
      </c>
      <c r="AF572" s="20">
        <f t="shared" ca="1" si="269"/>
        <v>2.0210603897490658</v>
      </c>
      <c r="AG572" s="21">
        <f t="shared" ca="1" si="284"/>
        <v>10120.818073576502</v>
      </c>
      <c r="AH572" s="20">
        <f t="shared" ca="1" si="285"/>
        <v>10122.83913396625</v>
      </c>
      <c r="AJ572" s="20">
        <f t="shared" ca="1" si="270"/>
        <v>25.653557404241106</v>
      </c>
      <c r="AK572" s="20">
        <f t="shared" ca="1" si="271"/>
        <v>3.1318473763304184</v>
      </c>
      <c r="AL572" s="21">
        <f t="shared" ca="1" si="286"/>
        <v>10372.416531058803</v>
      </c>
      <c r="AM572" s="20">
        <f t="shared" ca="1" si="287"/>
        <v>10375.548378435135</v>
      </c>
    </row>
    <row r="573" spans="1:39" x14ac:dyDescent="0.25">
      <c r="A573" s="20">
        <f t="shared" ca="1" si="256"/>
        <v>8.4751280586784699</v>
      </c>
      <c r="B573" s="20">
        <f t="shared" ca="1" si="257"/>
        <v>4.7714339974651798</v>
      </c>
      <c r="C573" s="21">
        <f t="shared" ca="1" si="272"/>
        <v>10105.363262167533</v>
      </c>
      <c r="D573" s="20">
        <f t="shared" ca="1" si="273"/>
        <v>10110.134696164998</v>
      </c>
      <c r="E573" s="19"/>
      <c r="F573" s="20">
        <f t="shared" ca="1" si="258"/>
        <v>12.652417567571048</v>
      </c>
      <c r="G573" s="20">
        <f t="shared" ca="1" si="259"/>
        <v>0.49285392865771022</v>
      </c>
      <c r="H573" s="21">
        <f t="shared" ca="1" si="274"/>
        <v>9830.6894109037858</v>
      </c>
      <c r="I573" s="20">
        <f t="shared" ca="1" si="275"/>
        <v>9831.1822648324433</v>
      </c>
      <c r="J573" s="19"/>
      <c r="K573" s="20">
        <f t="shared" ca="1" si="260"/>
        <v>2.2657668259976695</v>
      </c>
      <c r="L573" s="20">
        <f t="shared" ca="1" si="261"/>
        <v>1.9051438426711151</v>
      </c>
      <c r="M573" s="21">
        <f t="shared" ca="1" si="276"/>
        <v>8340.9766349700203</v>
      </c>
      <c r="N573" s="20">
        <f t="shared" ca="1" si="277"/>
        <v>8342.8817788126908</v>
      </c>
      <c r="O573" s="19"/>
      <c r="P573" s="20">
        <f t="shared" ca="1" si="262"/>
        <v>0.5859072389503408</v>
      </c>
      <c r="Q573" s="20">
        <f t="shared" ca="1" si="263"/>
        <v>4.3132698156596838</v>
      </c>
      <c r="R573" s="21">
        <f t="shared" ca="1" si="278"/>
        <v>9745.3216325328158</v>
      </c>
      <c r="S573" s="20">
        <f t="shared" ca="1" si="279"/>
        <v>9749.6349023484763</v>
      </c>
      <c r="T573" s="19"/>
      <c r="U573" s="20">
        <f t="shared" ca="1" si="264"/>
        <v>10.38179615604437</v>
      </c>
      <c r="V573" s="20">
        <f t="shared" ca="1" si="265"/>
        <v>6.2281408642011664</v>
      </c>
      <c r="W573" s="21">
        <f t="shared" ca="1" si="280"/>
        <v>7871.1609097094579</v>
      </c>
      <c r="X573" s="20">
        <f t="shared" ca="1" si="281"/>
        <v>7877.389050573659</v>
      </c>
      <c r="Z573" s="20">
        <f t="shared" ca="1" si="266"/>
        <v>13.677915116261921</v>
      </c>
      <c r="AA573" s="20">
        <f t="shared" ca="1" si="267"/>
        <v>2.6572860310232969</v>
      </c>
      <c r="AB573" s="21">
        <f t="shared" ca="1" si="282"/>
        <v>9451.8928814516457</v>
      </c>
      <c r="AC573" s="20">
        <f t="shared" ca="1" si="283"/>
        <v>9454.5501674826683</v>
      </c>
      <c r="AE573" s="20">
        <f t="shared" ca="1" si="268"/>
        <v>5.0411720734561856</v>
      </c>
      <c r="AF573" s="20">
        <f t="shared" ca="1" si="269"/>
        <v>0.43989187185234879</v>
      </c>
      <c r="AG573" s="21">
        <f t="shared" ca="1" si="284"/>
        <v>10127.880306039706</v>
      </c>
      <c r="AH573" s="20">
        <f t="shared" ca="1" si="285"/>
        <v>10128.320197911558</v>
      </c>
      <c r="AJ573" s="20">
        <f t="shared" ca="1" si="270"/>
        <v>18.671619219465601</v>
      </c>
      <c r="AK573" s="20">
        <f t="shared" ca="1" si="271"/>
        <v>3.1190039453272069</v>
      </c>
      <c r="AL573" s="21">
        <f t="shared" ca="1" si="286"/>
        <v>10394.2199976546</v>
      </c>
      <c r="AM573" s="20">
        <f t="shared" ca="1" si="287"/>
        <v>10397.339001599927</v>
      </c>
    </row>
    <row r="574" spans="1:39" x14ac:dyDescent="0.25">
      <c r="A574" s="20">
        <f t="shared" ca="1" si="256"/>
        <v>12.947612688603947</v>
      </c>
      <c r="B574" s="20">
        <f t="shared" ca="1" si="257"/>
        <v>7.2702978523984259</v>
      </c>
      <c r="C574" s="21">
        <f t="shared" ca="1" si="272"/>
        <v>10123.082308853602</v>
      </c>
      <c r="D574" s="20">
        <f t="shared" ca="1" si="273"/>
        <v>10130.352606705999</v>
      </c>
      <c r="E574" s="19"/>
      <c r="F574" s="20">
        <f t="shared" ca="1" si="258"/>
        <v>8.7605791546154013</v>
      </c>
      <c r="G574" s="20">
        <f t="shared" ca="1" si="259"/>
        <v>2.6930917494669417</v>
      </c>
      <c r="H574" s="21">
        <f t="shared" ca="1" si="274"/>
        <v>9839.942843987059</v>
      </c>
      <c r="I574" s="20">
        <f t="shared" ca="1" si="275"/>
        <v>9842.6359357365254</v>
      </c>
      <c r="J574" s="19"/>
      <c r="K574" s="20">
        <f t="shared" ca="1" si="260"/>
        <v>1.2886853558308056</v>
      </c>
      <c r="L574" s="20">
        <f t="shared" ca="1" si="261"/>
        <v>1.2704922764445248</v>
      </c>
      <c r="M574" s="21">
        <f t="shared" ca="1" si="276"/>
        <v>8344.170464168521</v>
      </c>
      <c r="N574" s="20">
        <f t="shared" ca="1" si="277"/>
        <v>8345.4409564449652</v>
      </c>
      <c r="O574" s="19"/>
      <c r="P574" s="20">
        <f t="shared" ca="1" si="262"/>
        <v>14.918202466695616</v>
      </c>
      <c r="Q574" s="20">
        <f t="shared" ca="1" si="263"/>
        <v>0.13140683435183473</v>
      </c>
      <c r="R574" s="21">
        <f t="shared" ca="1" si="278"/>
        <v>9764.5531048151715</v>
      </c>
      <c r="S574" s="20">
        <f t="shared" ca="1" si="279"/>
        <v>9764.6845116495242</v>
      </c>
      <c r="T574" s="19"/>
      <c r="U574" s="20">
        <f t="shared" ca="1" si="264"/>
        <v>33.459088530128206</v>
      </c>
      <c r="V574" s="20">
        <f t="shared" ca="1" si="265"/>
        <v>16.236186348659285</v>
      </c>
      <c r="W574" s="21">
        <f t="shared" ca="1" si="280"/>
        <v>7910.8481391037876</v>
      </c>
      <c r="X574" s="20">
        <f t="shared" ca="1" si="281"/>
        <v>7927.084325452447</v>
      </c>
      <c r="Z574" s="20">
        <f t="shared" ca="1" si="266"/>
        <v>1.5912098943537019</v>
      </c>
      <c r="AA574" s="20">
        <f t="shared" ca="1" si="267"/>
        <v>5.9844082488519614</v>
      </c>
      <c r="AB574" s="21">
        <f t="shared" ca="1" si="282"/>
        <v>9456.1413773770219</v>
      </c>
      <c r="AC574" s="20">
        <f t="shared" ca="1" si="283"/>
        <v>9462.1257856258744</v>
      </c>
      <c r="AE574" s="20">
        <f t="shared" ca="1" si="268"/>
        <v>5.0372518368667567</v>
      </c>
      <c r="AF574" s="20">
        <f t="shared" ca="1" si="269"/>
        <v>1.7484813255364449</v>
      </c>
      <c r="AG574" s="21">
        <f t="shared" ca="1" si="284"/>
        <v>10133.357449748426</v>
      </c>
      <c r="AH574" s="20">
        <f t="shared" ca="1" si="285"/>
        <v>10135.105931073962</v>
      </c>
      <c r="AJ574" s="20">
        <f t="shared" ca="1" si="270"/>
        <v>11.976277327911511</v>
      </c>
      <c r="AK574" s="20">
        <f t="shared" ca="1" si="271"/>
        <v>0.12717319334822078</v>
      </c>
      <c r="AL574" s="21">
        <f t="shared" ca="1" si="286"/>
        <v>10409.315278927837</v>
      </c>
      <c r="AM574" s="20">
        <f t="shared" ca="1" si="287"/>
        <v>10409.442452121186</v>
      </c>
    </row>
    <row r="575" spans="1:39" x14ac:dyDescent="0.25">
      <c r="A575" s="20">
        <f t="shared" ca="1" si="256"/>
        <v>9.2407410830605112</v>
      </c>
      <c r="B575" s="20">
        <f t="shared" ca="1" si="257"/>
        <v>1.5862583681759603</v>
      </c>
      <c r="C575" s="21">
        <f t="shared" ca="1" si="272"/>
        <v>10139.593347789059</v>
      </c>
      <c r="D575" s="20">
        <f t="shared" ca="1" si="273"/>
        <v>10141.179606157235</v>
      </c>
      <c r="E575" s="19"/>
      <c r="F575" s="20">
        <f t="shared" ca="1" si="258"/>
        <v>7.4810858735809421E-3</v>
      </c>
      <c r="G575" s="20">
        <f t="shared" ca="1" si="259"/>
        <v>10.832231577815614</v>
      </c>
      <c r="H575" s="21">
        <f t="shared" ca="1" si="274"/>
        <v>9842.6434168223986</v>
      </c>
      <c r="I575" s="20">
        <f t="shared" ca="1" si="275"/>
        <v>9853.4756484002137</v>
      </c>
      <c r="J575" s="19"/>
      <c r="K575" s="20">
        <f t="shared" ca="1" si="260"/>
        <v>3.5203210796337929</v>
      </c>
      <c r="L575" s="20">
        <f t="shared" ca="1" si="261"/>
        <v>17.584385492485833</v>
      </c>
      <c r="M575" s="21">
        <f t="shared" ca="1" si="276"/>
        <v>8348.9612775245987</v>
      </c>
      <c r="N575" s="20">
        <f t="shared" ca="1" si="277"/>
        <v>8366.5456630170847</v>
      </c>
      <c r="O575" s="19"/>
      <c r="P575" s="20">
        <f t="shared" ca="1" si="262"/>
        <v>4.7323855941458595</v>
      </c>
      <c r="Q575" s="20">
        <f t="shared" ca="1" si="263"/>
        <v>15.234765782961889</v>
      </c>
      <c r="R575" s="21">
        <f t="shared" ca="1" si="278"/>
        <v>9769.416897243671</v>
      </c>
      <c r="S575" s="20">
        <f t="shared" ca="1" si="279"/>
        <v>9784.6516630266324</v>
      </c>
      <c r="T575" s="19"/>
      <c r="U575" s="20">
        <f t="shared" ca="1" si="264"/>
        <v>26.651591033905511</v>
      </c>
      <c r="V575" s="20">
        <f t="shared" ca="1" si="265"/>
        <v>2.6335363459990426</v>
      </c>
      <c r="W575" s="21">
        <f t="shared" ca="1" si="280"/>
        <v>7953.7359164863528</v>
      </c>
      <c r="X575" s="20">
        <f t="shared" ca="1" si="281"/>
        <v>7956.3694528323522</v>
      </c>
      <c r="Z575" s="20">
        <f t="shared" ca="1" si="266"/>
        <v>13.215675610649598</v>
      </c>
      <c r="AA575" s="20">
        <f t="shared" ca="1" si="267"/>
        <v>7.1447735164998241</v>
      </c>
      <c r="AB575" s="21">
        <f t="shared" ca="1" si="282"/>
        <v>9475.3414612365232</v>
      </c>
      <c r="AC575" s="20">
        <f t="shared" ca="1" si="283"/>
        <v>9482.4862347530234</v>
      </c>
      <c r="AE575" s="20">
        <f t="shared" ca="1" si="268"/>
        <v>3.7990725369431173</v>
      </c>
      <c r="AF575" s="20">
        <f t="shared" ca="1" si="269"/>
        <v>0.88222616602401172</v>
      </c>
      <c r="AG575" s="21">
        <f t="shared" ca="1" si="284"/>
        <v>10138.905003610906</v>
      </c>
      <c r="AH575" s="20">
        <f t="shared" ca="1" si="285"/>
        <v>10139.78722977693</v>
      </c>
      <c r="AJ575" s="20">
        <f t="shared" ca="1" si="270"/>
        <v>31.450771364254841</v>
      </c>
      <c r="AK575" s="20">
        <f t="shared" ca="1" si="271"/>
        <v>2.4226876156777801</v>
      </c>
      <c r="AL575" s="21">
        <f t="shared" ca="1" si="286"/>
        <v>10440.89322348544</v>
      </c>
      <c r="AM575" s="20">
        <f t="shared" ca="1" si="287"/>
        <v>10443.315911101117</v>
      </c>
    </row>
    <row r="576" spans="1:39" x14ac:dyDescent="0.25">
      <c r="A576" s="20">
        <f t="shared" ca="1" si="256"/>
        <v>15.964681667062697</v>
      </c>
      <c r="B576" s="20">
        <f t="shared" ca="1" si="257"/>
        <v>13.939500891042158</v>
      </c>
      <c r="C576" s="21">
        <f t="shared" ca="1" si="272"/>
        <v>10157.144287824298</v>
      </c>
      <c r="D576" s="20">
        <f t="shared" ca="1" si="273"/>
        <v>10171.083788715339</v>
      </c>
      <c r="E576" s="19"/>
      <c r="F576" s="20">
        <f t="shared" ca="1" si="258"/>
        <v>0.8507432529607144</v>
      </c>
      <c r="G576" s="20">
        <f t="shared" ca="1" si="259"/>
        <v>23.114994582172038</v>
      </c>
      <c r="H576" s="21">
        <f t="shared" ca="1" si="274"/>
        <v>9854.3263916531741</v>
      </c>
      <c r="I576" s="20">
        <f t="shared" ca="1" si="275"/>
        <v>9877.4413862353467</v>
      </c>
      <c r="J576" s="19"/>
      <c r="K576" s="20">
        <f t="shared" ca="1" si="260"/>
        <v>18.933201424568413</v>
      </c>
      <c r="L576" s="20">
        <f t="shared" ca="1" si="261"/>
        <v>5.0865649729029876</v>
      </c>
      <c r="M576" s="21">
        <f t="shared" ca="1" si="276"/>
        <v>8385.4788644416531</v>
      </c>
      <c r="N576" s="20">
        <f t="shared" ca="1" si="277"/>
        <v>8390.5654294145552</v>
      </c>
      <c r="O576" s="19"/>
      <c r="P576" s="20">
        <f t="shared" ca="1" si="262"/>
        <v>12.082881632461014</v>
      </c>
      <c r="Q576" s="20">
        <f t="shared" ca="1" si="263"/>
        <v>0.72341508975078139</v>
      </c>
      <c r="R576" s="21">
        <f t="shared" ca="1" si="278"/>
        <v>9796.7345446590934</v>
      </c>
      <c r="S576" s="20">
        <f t="shared" ca="1" si="279"/>
        <v>9797.4579597488446</v>
      </c>
      <c r="T576" s="19"/>
      <c r="U576" s="20">
        <f t="shared" ca="1" si="264"/>
        <v>26.854838060134522</v>
      </c>
      <c r="V576" s="20">
        <f t="shared" ca="1" si="265"/>
        <v>2.4535387135127662</v>
      </c>
      <c r="W576" s="21">
        <f t="shared" ca="1" si="280"/>
        <v>7983.2242908924864</v>
      </c>
      <c r="X576" s="20">
        <f t="shared" ca="1" si="281"/>
        <v>7985.6778296059992</v>
      </c>
      <c r="Z576" s="20">
        <f t="shared" ca="1" si="266"/>
        <v>15.881265654060199</v>
      </c>
      <c r="AA576" s="20">
        <f t="shared" ca="1" si="267"/>
        <v>1.9594871522937605</v>
      </c>
      <c r="AB576" s="21">
        <f t="shared" ca="1" si="282"/>
        <v>9498.3675004070828</v>
      </c>
      <c r="AC576" s="20">
        <f t="shared" ca="1" si="283"/>
        <v>9500.326987559376</v>
      </c>
      <c r="AE576" s="20">
        <f t="shared" ca="1" si="268"/>
        <v>15.591395989070895</v>
      </c>
      <c r="AF576" s="20">
        <f t="shared" ca="1" si="269"/>
        <v>2.8393866404678927</v>
      </c>
      <c r="AG576" s="21">
        <f t="shared" ca="1" si="284"/>
        <v>10155.378625766001</v>
      </c>
      <c r="AH576" s="20">
        <f t="shared" ca="1" si="285"/>
        <v>10158.218012406469</v>
      </c>
      <c r="AJ576" s="20">
        <f t="shared" ca="1" si="270"/>
        <v>8.1426503663705301</v>
      </c>
      <c r="AK576" s="20">
        <f t="shared" ca="1" si="271"/>
        <v>1.2938188260564984</v>
      </c>
      <c r="AL576" s="21">
        <f t="shared" ca="1" si="286"/>
        <v>10451.458561467487</v>
      </c>
      <c r="AM576" s="20">
        <f t="shared" ca="1" si="287"/>
        <v>10452.752380293543</v>
      </c>
    </row>
    <row r="577" spans="1:39" x14ac:dyDescent="0.25">
      <c r="A577" s="20">
        <f t="shared" ca="1" si="256"/>
        <v>0.72197811659734801</v>
      </c>
      <c r="B577" s="20">
        <f t="shared" ca="1" si="257"/>
        <v>7.4930811431114037</v>
      </c>
      <c r="C577" s="21">
        <f t="shared" ca="1" si="272"/>
        <v>10171.805766831936</v>
      </c>
      <c r="D577" s="20">
        <f t="shared" ca="1" si="273"/>
        <v>10179.298847975047</v>
      </c>
      <c r="E577" s="19"/>
      <c r="F577" s="20">
        <f t="shared" ca="1" si="258"/>
        <v>1.5455136747168348</v>
      </c>
      <c r="G577" s="20">
        <f t="shared" ca="1" si="259"/>
        <v>0.50543906929785065</v>
      </c>
      <c r="H577" s="21">
        <f t="shared" ca="1" si="274"/>
        <v>9878.9868999100636</v>
      </c>
      <c r="I577" s="20">
        <f t="shared" ca="1" si="275"/>
        <v>9879.4923389793621</v>
      </c>
      <c r="J577" s="19"/>
      <c r="K577" s="20">
        <f t="shared" ca="1" si="260"/>
        <v>2.3227278354981968</v>
      </c>
      <c r="L577" s="20">
        <f t="shared" ca="1" si="261"/>
        <v>0.21027239915652732</v>
      </c>
      <c r="M577" s="21">
        <f t="shared" ca="1" si="276"/>
        <v>8392.8881572500541</v>
      </c>
      <c r="N577" s="20">
        <f t="shared" ca="1" si="277"/>
        <v>8393.0984296492097</v>
      </c>
      <c r="O577" s="19"/>
      <c r="P577" s="20">
        <f t="shared" ca="1" si="262"/>
        <v>10.227045586007184</v>
      </c>
      <c r="Q577" s="20">
        <f t="shared" ca="1" si="263"/>
        <v>10.059810243269553</v>
      </c>
      <c r="R577" s="21">
        <f t="shared" ca="1" si="278"/>
        <v>9807.6850053348517</v>
      </c>
      <c r="S577" s="20">
        <f t="shared" ca="1" si="279"/>
        <v>9817.7448155781203</v>
      </c>
      <c r="T577" s="19"/>
      <c r="U577" s="20">
        <f t="shared" ca="1" si="264"/>
        <v>4.5493573831379051</v>
      </c>
      <c r="V577" s="20">
        <f t="shared" ca="1" si="265"/>
        <v>7.7816366379493385</v>
      </c>
      <c r="W577" s="21">
        <f t="shared" ca="1" si="280"/>
        <v>7990.2271869891374</v>
      </c>
      <c r="X577" s="20">
        <f t="shared" ca="1" si="281"/>
        <v>7998.0088236270867</v>
      </c>
      <c r="Z577" s="20">
        <f t="shared" ca="1" si="266"/>
        <v>5.9428731212859622</v>
      </c>
      <c r="AA577" s="20">
        <f t="shared" ca="1" si="267"/>
        <v>1.156024864532065</v>
      </c>
      <c r="AB577" s="21">
        <f t="shared" ca="1" si="282"/>
        <v>9506.2698606806625</v>
      </c>
      <c r="AC577" s="20">
        <f t="shared" ca="1" si="283"/>
        <v>9507.4258855451953</v>
      </c>
      <c r="AE577" s="20">
        <f t="shared" ca="1" si="268"/>
        <v>15.767101604311957</v>
      </c>
      <c r="AF577" s="20">
        <f t="shared" ca="1" si="269"/>
        <v>9.02450217538013</v>
      </c>
      <c r="AG577" s="21">
        <f t="shared" ca="1" si="284"/>
        <v>10173.98511401078</v>
      </c>
      <c r="AH577" s="20">
        <f t="shared" ca="1" si="285"/>
        <v>10183.00961618616</v>
      </c>
      <c r="AJ577" s="20">
        <f t="shared" ca="1" si="270"/>
        <v>0.92170557818942112</v>
      </c>
      <c r="AK577" s="20">
        <f t="shared" ca="1" si="271"/>
        <v>7.3850553002905333</v>
      </c>
      <c r="AL577" s="21">
        <f t="shared" ca="1" si="286"/>
        <v>10453.674085871733</v>
      </c>
      <c r="AM577" s="20">
        <f t="shared" ca="1" si="287"/>
        <v>10461.059141172023</v>
      </c>
    </row>
    <row r="578" spans="1:39" x14ac:dyDescent="0.25">
      <c r="A578" s="20">
        <f t="shared" ca="1" si="256"/>
        <v>4.1806683315380955</v>
      </c>
      <c r="B578" s="20">
        <f t="shared" ca="1" si="257"/>
        <v>12.161406195192214</v>
      </c>
      <c r="C578" s="21">
        <f t="shared" ca="1" si="272"/>
        <v>10183.479516306586</v>
      </c>
      <c r="D578" s="20">
        <f t="shared" ca="1" si="273"/>
        <v>10195.640922501778</v>
      </c>
      <c r="E578" s="19"/>
      <c r="F578" s="20">
        <f t="shared" ca="1" si="258"/>
        <v>15.986141124509517</v>
      </c>
      <c r="G578" s="20">
        <f t="shared" ca="1" si="259"/>
        <v>5.5482403709747157</v>
      </c>
      <c r="H578" s="21">
        <f t="shared" ca="1" si="274"/>
        <v>9895.4784801038713</v>
      </c>
      <c r="I578" s="20">
        <f t="shared" ca="1" si="275"/>
        <v>9901.0267204748452</v>
      </c>
      <c r="J578" s="19"/>
      <c r="K578" s="20">
        <f t="shared" ca="1" si="260"/>
        <v>1.37641014935646</v>
      </c>
      <c r="L578" s="20">
        <f t="shared" ca="1" si="261"/>
        <v>4.9149588488864566</v>
      </c>
      <c r="M578" s="21">
        <f t="shared" ca="1" si="276"/>
        <v>8394.4748397985659</v>
      </c>
      <c r="N578" s="20">
        <f t="shared" ca="1" si="277"/>
        <v>8399.3897986474531</v>
      </c>
      <c r="O578" s="19"/>
      <c r="P578" s="20">
        <f t="shared" ca="1" si="262"/>
        <v>0.76917943994648796</v>
      </c>
      <c r="Q578" s="20">
        <f t="shared" ca="1" si="263"/>
        <v>15.609418020317495</v>
      </c>
      <c r="R578" s="21">
        <f t="shared" ca="1" si="278"/>
        <v>9818.5139950180674</v>
      </c>
      <c r="S578" s="20">
        <f t="shared" ca="1" si="279"/>
        <v>9834.1234130383855</v>
      </c>
      <c r="T578" s="19"/>
      <c r="U578" s="20">
        <f t="shared" ca="1" si="264"/>
        <v>1.9665899359680092</v>
      </c>
      <c r="V578" s="20">
        <f t="shared" ca="1" si="265"/>
        <v>2.1199491181292158</v>
      </c>
      <c r="W578" s="21">
        <f t="shared" ca="1" si="280"/>
        <v>7999.9754135630546</v>
      </c>
      <c r="X578" s="20">
        <f t="shared" ca="1" si="281"/>
        <v>8002.0953626811843</v>
      </c>
      <c r="Z578" s="20">
        <f t="shared" ca="1" si="266"/>
        <v>7.7707902894034273E-2</v>
      </c>
      <c r="AA578" s="20">
        <f t="shared" ca="1" si="267"/>
        <v>3.5363125953391103E-3</v>
      </c>
      <c r="AB578" s="21">
        <f t="shared" ca="1" si="282"/>
        <v>9507.5035934480893</v>
      </c>
      <c r="AC578" s="20">
        <f t="shared" ca="1" si="283"/>
        <v>9507.5071297606846</v>
      </c>
      <c r="AE578" s="20">
        <f t="shared" ca="1" si="268"/>
        <v>4.9251898652256108</v>
      </c>
      <c r="AF578" s="20">
        <f t="shared" ca="1" si="269"/>
        <v>6.4739677825074073</v>
      </c>
      <c r="AG578" s="21">
        <f t="shared" ca="1" si="284"/>
        <v>10187.934806051386</v>
      </c>
      <c r="AH578" s="20">
        <f t="shared" ca="1" si="285"/>
        <v>10194.408773833893</v>
      </c>
      <c r="AJ578" s="20">
        <f t="shared" ca="1" si="270"/>
        <v>1.253889130610907</v>
      </c>
      <c r="AK578" s="20">
        <f t="shared" ca="1" si="271"/>
        <v>3.7854840877078568</v>
      </c>
      <c r="AL578" s="21">
        <f t="shared" ca="1" si="286"/>
        <v>10462.313030302634</v>
      </c>
      <c r="AM578" s="20">
        <f t="shared" ca="1" si="287"/>
        <v>10466.098514390342</v>
      </c>
    </row>
    <row r="579" spans="1:39" x14ac:dyDescent="0.25">
      <c r="A579" s="20">
        <f t="shared" ca="1" si="256"/>
        <v>5.2130762998946425</v>
      </c>
      <c r="B579" s="20">
        <f t="shared" ca="1" si="257"/>
        <v>5.8467776756134731</v>
      </c>
      <c r="C579" s="21">
        <f t="shared" ca="1" si="272"/>
        <v>10200.853998801673</v>
      </c>
      <c r="D579" s="20">
        <f t="shared" ca="1" si="273"/>
        <v>10206.700776477286</v>
      </c>
      <c r="E579" s="19"/>
      <c r="F579" s="20">
        <f t="shared" ca="1" si="258"/>
        <v>16.128776965391268</v>
      </c>
      <c r="G579" s="20">
        <f t="shared" ca="1" si="259"/>
        <v>3.0056906735644455</v>
      </c>
      <c r="H579" s="21">
        <f t="shared" ca="1" si="274"/>
        <v>9917.155497440237</v>
      </c>
      <c r="I579" s="20">
        <f t="shared" ca="1" si="275"/>
        <v>9920.1611881138015</v>
      </c>
      <c r="J579" s="19"/>
      <c r="K579" s="20">
        <f t="shared" ca="1" si="260"/>
        <v>18.052700170669297</v>
      </c>
      <c r="L579" s="20">
        <f t="shared" ca="1" si="261"/>
        <v>7.8632069771022604</v>
      </c>
      <c r="M579" s="21">
        <f t="shared" ca="1" si="276"/>
        <v>8417.4424988181217</v>
      </c>
      <c r="N579" s="20">
        <f t="shared" ca="1" si="277"/>
        <v>8425.3057057952246</v>
      </c>
      <c r="O579" s="19"/>
      <c r="P579" s="20">
        <f t="shared" ca="1" si="262"/>
        <v>31.418866754321385</v>
      </c>
      <c r="Q579" s="20">
        <f t="shared" ca="1" si="263"/>
        <v>1.571748283852817</v>
      </c>
      <c r="R579" s="21">
        <f t="shared" ca="1" si="278"/>
        <v>9865.5422797927076</v>
      </c>
      <c r="S579" s="20">
        <f t="shared" ca="1" si="279"/>
        <v>9867.1140280765612</v>
      </c>
      <c r="T579" s="19"/>
      <c r="U579" s="20">
        <f t="shared" ca="1" si="264"/>
        <v>38.61690917122062</v>
      </c>
      <c r="V579" s="20">
        <f t="shared" ca="1" si="265"/>
        <v>6.1629532180878428</v>
      </c>
      <c r="W579" s="21">
        <f t="shared" ca="1" si="280"/>
        <v>8040.7122718524051</v>
      </c>
      <c r="X579" s="20">
        <f t="shared" ca="1" si="281"/>
        <v>8046.8752250704929</v>
      </c>
      <c r="Z579" s="20">
        <f t="shared" ca="1" si="266"/>
        <v>29.17317659985045</v>
      </c>
      <c r="AA579" s="20">
        <f t="shared" ca="1" si="267"/>
        <v>5.6500932157025145</v>
      </c>
      <c r="AB579" s="21">
        <f t="shared" ca="1" si="282"/>
        <v>9536.6803063605348</v>
      </c>
      <c r="AC579" s="20">
        <f t="shared" ca="1" si="283"/>
        <v>9542.3303995762381</v>
      </c>
      <c r="AE579" s="20">
        <f t="shared" ca="1" si="268"/>
        <v>12.185065875046662</v>
      </c>
      <c r="AF579" s="20">
        <f t="shared" ca="1" si="269"/>
        <v>4.4425144914550252</v>
      </c>
      <c r="AG579" s="21">
        <f t="shared" ca="1" si="284"/>
        <v>10206.593839708939</v>
      </c>
      <c r="AH579" s="20">
        <f t="shared" ca="1" si="285"/>
        <v>10211.036354200394</v>
      </c>
      <c r="AJ579" s="20">
        <f t="shared" ca="1" si="270"/>
        <v>5.8716795204838181</v>
      </c>
      <c r="AK579" s="20">
        <f t="shared" ca="1" si="271"/>
        <v>1.0370958853518057</v>
      </c>
      <c r="AL579" s="21">
        <f t="shared" ca="1" si="286"/>
        <v>10471.970193910825</v>
      </c>
      <c r="AM579" s="20">
        <f t="shared" ca="1" si="287"/>
        <v>10473.007289796176</v>
      </c>
    </row>
    <row r="580" spans="1:39" x14ac:dyDescent="0.25">
      <c r="A580" s="20">
        <f t="shared" ca="1" si="256"/>
        <v>25.755763143647332</v>
      </c>
      <c r="B580" s="20">
        <f t="shared" ca="1" si="257"/>
        <v>14.247001507224681</v>
      </c>
      <c r="C580" s="21">
        <f t="shared" ca="1" si="272"/>
        <v>10232.456539620933</v>
      </c>
      <c r="D580" s="20">
        <f t="shared" ca="1" si="273"/>
        <v>10246.703541128158</v>
      </c>
      <c r="E580" s="19"/>
      <c r="F580" s="20">
        <f t="shared" ca="1" si="258"/>
        <v>7.0746193632959242</v>
      </c>
      <c r="G580" s="20">
        <f t="shared" ca="1" si="259"/>
        <v>0.48391196441142886</v>
      </c>
      <c r="H580" s="21">
        <f t="shared" ca="1" si="274"/>
        <v>9927.2358074770982</v>
      </c>
      <c r="I580" s="20">
        <f t="shared" ca="1" si="275"/>
        <v>9927.7197194415094</v>
      </c>
      <c r="J580" s="19"/>
      <c r="K580" s="20">
        <f t="shared" ca="1" si="260"/>
        <v>1.4669809826163915</v>
      </c>
      <c r="L580" s="20">
        <f t="shared" ca="1" si="261"/>
        <v>5.0646983591385206</v>
      </c>
      <c r="M580" s="21">
        <f t="shared" ca="1" si="276"/>
        <v>8426.7726867778401</v>
      </c>
      <c r="N580" s="20">
        <f t="shared" ca="1" si="277"/>
        <v>8431.8373851369779</v>
      </c>
      <c r="O580" s="19"/>
      <c r="P580" s="20">
        <f t="shared" ca="1" si="262"/>
        <v>1.6316311536385248</v>
      </c>
      <c r="Q580" s="20">
        <f t="shared" ca="1" si="263"/>
        <v>1.7748163602243689</v>
      </c>
      <c r="R580" s="21">
        <f t="shared" ca="1" si="278"/>
        <v>9868.7456592302005</v>
      </c>
      <c r="S580" s="20">
        <f t="shared" ca="1" si="279"/>
        <v>9870.5204755904251</v>
      </c>
      <c r="T580" s="19"/>
      <c r="U580" s="20">
        <f t="shared" ca="1" si="264"/>
        <v>22.441006337783257</v>
      </c>
      <c r="V580" s="20">
        <f t="shared" ca="1" si="265"/>
        <v>2.5728787332877245</v>
      </c>
      <c r="W580" s="21">
        <f t="shared" ca="1" si="280"/>
        <v>8069.3162314082765</v>
      </c>
      <c r="X580" s="20">
        <f t="shared" ca="1" si="281"/>
        <v>8071.8891101415638</v>
      </c>
      <c r="Z580" s="20">
        <f t="shared" ca="1" si="266"/>
        <v>23.18925123347956</v>
      </c>
      <c r="AA580" s="20">
        <f t="shared" ca="1" si="267"/>
        <v>3.1905772215659272</v>
      </c>
      <c r="AB580" s="21">
        <f t="shared" ca="1" si="282"/>
        <v>9565.5196508097179</v>
      </c>
      <c r="AC580" s="20">
        <f t="shared" ca="1" si="283"/>
        <v>9568.7102280312829</v>
      </c>
      <c r="AE580" s="20">
        <f t="shared" ca="1" si="268"/>
        <v>8.1686863128923672</v>
      </c>
      <c r="AF580" s="20">
        <f t="shared" ca="1" si="269"/>
        <v>2.5624547544865681</v>
      </c>
      <c r="AG580" s="21">
        <f t="shared" ca="1" si="284"/>
        <v>10219.205040513287</v>
      </c>
      <c r="AH580" s="20">
        <f t="shared" ca="1" si="285"/>
        <v>10221.767495267773</v>
      </c>
      <c r="AJ580" s="20">
        <f t="shared" ca="1" si="270"/>
        <v>5.0708003616127417</v>
      </c>
      <c r="AK580" s="20">
        <f t="shared" ca="1" si="271"/>
        <v>2.0487809676633475</v>
      </c>
      <c r="AL580" s="21">
        <f t="shared" ca="1" si="286"/>
        <v>10478.078090157789</v>
      </c>
      <c r="AM580" s="20">
        <f t="shared" ca="1" si="287"/>
        <v>10480.126871125452</v>
      </c>
    </row>
    <row r="581" spans="1:39" x14ac:dyDescent="0.25">
      <c r="A581" s="20">
        <f t="shared" ca="1" si="256"/>
        <v>13.707130647980801</v>
      </c>
      <c r="B581" s="20">
        <f t="shared" ca="1" si="257"/>
        <v>3.8479295351970997</v>
      </c>
      <c r="C581" s="21">
        <f t="shared" ca="1" si="272"/>
        <v>10260.410671776139</v>
      </c>
      <c r="D581" s="20">
        <f t="shared" ca="1" si="273"/>
        <v>10264.258601311336</v>
      </c>
      <c r="E581" s="19"/>
      <c r="F581" s="20">
        <f t="shared" ca="1" si="258"/>
        <v>2.8523900276813947</v>
      </c>
      <c r="G581" s="20">
        <f t="shared" ca="1" si="259"/>
        <v>1.6069681470799309</v>
      </c>
      <c r="H581" s="21">
        <f t="shared" ca="1" si="274"/>
        <v>9930.5721094691908</v>
      </c>
      <c r="I581" s="20">
        <f t="shared" ca="1" si="275"/>
        <v>9932.1790776162707</v>
      </c>
      <c r="J581" s="19"/>
      <c r="K581" s="20">
        <f t="shared" ca="1" si="260"/>
        <v>12.819233808169809</v>
      </c>
      <c r="L581" s="20">
        <f t="shared" ca="1" si="261"/>
        <v>12.009743481065788</v>
      </c>
      <c r="M581" s="21">
        <f t="shared" ca="1" si="276"/>
        <v>8444.6566189451478</v>
      </c>
      <c r="N581" s="20">
        <f t="shared" ca="1" si="277"/>
        <v>8456.6663624262128</v>
      </c>
      <c r="O581" s="19"/>
      <c r="P581" s="20">
        <f t="shared" ca="1" si="262"/>
        <v>14.331763729292934</v>
      </c>
      <c r="Q581" s="20">
        <f t="shared" ca="1" si="263"/>
        <v>2.1995907583560452</v>
      </c>
      <c r="R581" s="21">
        <f t="shared" ca="1" si="278"/>
        <v>9884.8522393197181</v>
      </c>
      <c r="S581" s="20">
        <f t="shared" ca="1" si="279"/>
        <v>9887.051830078075</v>
      </c>
      <c r="T581" s="19"/>
      <c r="U581" s="20">
        <f t="shared" ca="1" si="264"/>
        <v>2.4729739529515977</v>
      </c>
      <c r="V581" s="20">
        <f t="shared" ca="1" si="265"/>
        <v>7.3916103851309494</v>
      </c>
      <c r="W581" s="21">
        <f t="shared" ca="1" si="280"/>
        <v>8074.362084094515</v>
      </c>
      <c r="X581" s="20">
        <f t="shared" ca="1" si="281"/>
        <v>8081.7536944796457</v>
      </c>
      <c r="Z581" s="20">
        <f t="shared" ca="1" si="266"/>
        <v>0.67898613659614004</v>
      </c>
      <c r="AA581" s="20">
        <f t="shared" ca="1" si="267"/>
        <v>8.5753606442975929</v>
      </c>
      <c r="AB581" s="21">
        <f t="shared" ca="1" si="282"/>
        <v>9569.3892141678789</v>
      </c>
      <c r="AC581" s="20">
        <f t="shared" ca="1" si="283"/>
        <v>9577.9645748121766</v>
      </c>
      <c r="AE581" s="20">
        <f t="shared" ca="1" si="268"/>
        <v>28.597953046169803</v>
      </c>
      <c r="AF581" s="20">
        <f t="shared" ca="1" si="269"/>
        <v>3.0804512031578364</v>
      </c>
      <c r="AG581" s="21">
        <f t="shared" ca="1" si="284"/>
        <v>10250.365448313943</v>
      </c>
      <c r="AH581" s="20">
        <f t="shared" ca="1" si="285"/>
        <v>10253.445899517101</v>
      </c>
      <c r="AJ581" s="20">
        <f t="shared" ca="1" si="270"/>
        <v>4.5133736301574681</v>
      </c>
      <c r="AK581" s="20">
        <f t="shared" ca="1" si="271"/>
        <v>1.5835262586734824</v>
      </c>
      <c r="AL581" s="21">
        <f t="shared" ca="1" si="286"/>
        <v>10484.64024475561</v>
      </c>
      <c r="AM581" s="20">
        <f t="shared" ca="1" si="287"/>
        <v>10486.223771014284</v>
      </c>
    </row>
    <row r="582" spans="1:39" x14ac:dyDescent="0.25">
      <c r="A582" s="20">
        <f t="shared" ca="1" si="256"/>
        <v>1.0417039003293047</v>
      </c>
      <c r="B582" s="20">
        <f t="shared" ca="1" si="257"/>
        <v>13.906880708085355</v>
      </c>
      <c r="C582" s="21">
        <f t="shared" ca="1" si="272"/>
        <v>10265.300305211666</v>
      </c>
      <c r="D582" s="20">
        <f t="shared" ca="1" si="273"/>
        <v>10279.207185919751</v>
      </c>
      <c r="E582" s="19"/>
      <c r="F582" s="20">
        <f t="shared" ca="1" si="258"/>
        <v>19.955530980327772</v>
      </c>
      <c r="G582" s="20">
        <f t="shared" ca="1" si="259"/>
        <v>0.56651987545245563</v>
      </c>
      <c r="H582" s="21">
        <f t="shared" ca="1" si="274"/>
        <v>9952.1346085965979</v>
      </c>
      <c r="I582" s="20">
        <f t="shared" ca="1" si="275"/>
        <v>9952.7011284720502</v>
      </c>
      <c r="J582" s="19"/>
      <c r="K582" s="20">
        <f t="shared" ca="1" si="260"/>
        <v>4.1601318868073687</v>
      </c>
      <c r="L582" s="20">
        <f t="shared" ca="1" si="261"/>
        <v>2.8508239436313665</v>
      </c>
      <c r="M582" s="21">
        <f t="shared" ca="1" si="276"/>
        <v>8460.8264943130198</v>
      </c>
      <c r="N582" s="20">
        <f t="shared" ca="1" si="277"/>
        <v>8463.6773182566503</v>
      </c>
      <c r="O582" s="19"/>
      <c r="P582" s="20">
        <f t="shared" ca="1" si="262"/>
        <v>5.0921381999991926</v>
      </c>
      <c r="Q582" s="20">
        <f t="shared" ca="1" si="263"/>
        <v>2.163922305420614</v>
      </c>
      <c r="R582" s="21">
        <f t="shared" ca="1" si="278"/>
        <v>9892.1439682780747</v>
      </c>
      <c r="S582" s="20">
        <f t="shared" ca="1" si="279"/>
        <v>9894.3078905834955</v>
      </c>
      <c r="T582" s="19"/>
      <c r="U582" s="20">
        <f t="shared" ca="1" si="264"/>
        <v>1.6825336037574594</v>
      </c>
      <c r="V582" s="20">
        <f t="shared" ca="1" si="265"/>
        <v>0.77558181541828997</v>
      </c>
      <c r="W582" s="21">
        <f t="shared" ca="1" si="280"/>
        <v>8083.436228083403</v>
      </c>
      <c r="X582" s="20">
        <f t="shared" ca="1" si="281"/>
        <v>8084.2118098988212</v>
      </c>
      <c r="Z582" s="20">
        <f t="shared" ca="1" si="266"/>
        <v>0.78343341003801259</v>
      </c>
      <c r="AA582" s="20">
        <f t="shared" ca="1" si="267"/>
        <v>0.35259809268580555</v>
      </c>
      <c r="AB582" s="21">
        <f t="shared" ca="1" si="282"/>
        <v>9578.7480082222137</v>
      </c>
      <c r="AC582" s="20">
        <f t="shared" ca="1" si="283"/>
        <v>9579.1006063148998</v>
      </c>
      <c r="AE582" s="20">
        <f t="shared" ca="1" si="268"/>
        <v>23.760213834663539</v>
      </c>
      <c r="AF582" s="20">
        <f t="shared" ca="1" si="269"/>
        <v>10.975290721029513</v>
      </c>
      <c r="AG582" s="21">
        <f t="shared" ca="1" si="284"/>
        <v>10277.206113351764</v>
      </c>
      <c r="AH582" s="20">
        <f t="shared" ca="1" si="285"/>
        <v>10288.181404072793</v>
      </c>
      <c r="AJ582" s="20">
        <f t="shared" ca="1" si="270"/>
        <v>1.462984150015717</v>
      </c>
      <c r="AK582" s="20">
        <f t="shared" ca="1" si="271"/>
        <v>1.2646301743508963</v>
      </c>
      <c r="AL582" s="21">
        <f t="shared" ca="1" si="286"/>
        <v>10487.686755164299</v>
      </c>
      <c r="AM582" s="20">
        <f t="shared" ca="1" si="287"/>
        <v>10488.951385338651</v>
      </c>
    </row>
    <row r="583" spans="1:39" x14ac:dyDescent="0.25">
      <c r="A583" s="20">
        <f t="shared" ca="1" si="256"/>
        <v>11.134274000218625</v>
      </c>
      <c r="B583" s="20">
        <f t="shared" ca="1" si="257"/>
        <v>14.148164670040265</v>
      </c>
      <c r="C583" s="21">
        <f t="shared" ca="1" si="272"/>
        <v>10290.34145991997</v>
      </c>
      <c r="D583" s="20">
        <f t="shared" ca="1" si="273"/>
        <v>10304.489624590009</v>
      </c>
      <c r="E583" s="19"/>
      <c r="F583" s="20">
        <f t="shared" ca="1" si="258"/>
        <v>4.8047531412495239</v>
      </c>
      <c r="G583" s="20">
        <f t="shared" ca="1" si="259"/>
        <v>8.7645988101822727</v>
      </c>
      <c r="H583" s="21">
        <f t="shared" ca="1" si="274"/>
        <v>9957.5058816133005</v>
      </c>
      <c r="I583" s="20">
        <f t="shared" ca="1" si="275"/>
        <v>9966.2704804234836</v>
      </c>
      <c r="J583" s="19"/>
      <c r="K583" s="20">
        <f t="shared" ca="1" si="260"/>
        <v>1.7317065898592763</v>
      </c>
      <c r="L583" s="20">
        <f t="shared" ca="1" si="261"/>
        <v>0.86988334854360538</v>
      </c>
      <c r="M583" s="21">
        <f t="shared" ca="1" si="276"/>
        <v>8465.4090248465091</v>
      </c>
      <c r="N583" s="20">
        <f t="shared" ca="1" si="277"/>
        <v>8466.2789081950523</v>
      </c>
      <c r="O583" s="19"/>
      <c r="P583" s="20">
        <f t="shared" ca="1" si="262"/>
        <v>9.9060619770303511</v>
      </c>
      <c r="Q583" s="20">
        <f t="shared" ca="1" si="263"/>
        <v>4.8215403542172215</v>
      </c>
      <c r="R583" s="21">
        <f t="shared" ca="1" si="278"/>
        <v>9904.2139525605253</v>
      </c>
      <c r="S583" s="20">
        <f t="shared" ca="1" si="279"/>
        <v>9909.0354929147434</v>
      </c>
      <c r="T583" s="19"/>
      <c r="U583" s="20">
        <f t="shared" ca="1" si="264"/>
        <v>25.378176341876852</v>
      </c>
      <c r="V583" s="20">
        <f t="shared" ca="1" si="265"/>
        <v>26.873746590069022</v>
      </c>
      <c r="W583" s="21">
        <f t="shared" ca="1" si="280"/>
        <v>8109.5899862406977</v>
      </c>
      <c r="X583" s="20">
        <f t="shared" ca="1" si="281"/>
        <v>8136.4637328307672</v>
      </c>
      <c r="Z583" s="20">
        <f t="shared" ca="1" si="266"/>
        <v>5.3265017380793589</v>
      </c>
      <c r="AA583" s="20">
        <f t="shared" ca="1" si="267"/>
        <v>2.7199246485218667</v>
      </c>
      <c r="AB583" s="21">
        <f t="shared" ca="1" si="282"/>
        <v>9584.4271080529797</v>
      </c>
      <c r="AC583" s="20">
        <f t="shared" ca="1" si="283"/>
        <v>9587.1470327015013</v>
      </c>
      <c r="AE583" s="20">
        <f t="shared" ca="1" si="268"/>
        <v>12.564337691695847</v>
      </c>
      <c r="AF583" s="20">
        <f t="shared" ca="1" si="269"/>
        <v>13.852381936730625</v>
      </c>
      <c r="AG583" s="21">
        <f t="shared" ca="1" si="284"/>
        <v>10300.745741764489</v>
      </c>
      <c r="AH583" s="20">
        <f t="shared" ca="1" si="285"/>
        <v>10314.59812370122</v>
      </c>
      <c r="AJ583" s="20">
        <f t="shared" ca="1" si="270"/>
        <v>25.993142941852419</v>
      </c>
      <c r="AK583" s="20">
        <f t="shared" ca="1" si="271"/>
        <v>0.36881361072321078</v>
      </c>
      <c r="AL583" s="21">
        <f t="shared" ca="1" si="286"/>
        <v>10514.944528280503</v>
      </c>
      <c r="AM583" s="20">
        <f t="shared" ca="1" si="287"/>
        <v>10515.313341891226</v>
      </c>
    </row>
    <row r="584" spans="1:39" x14ac:dyDescent="0.25">
      <c r="A584" s="20">
        <f t="shared" ca="1" si="256"/>
        <v>23.312007375474465</v>
      </c>
      <c r="B584" s="20">
        <f t="shared" ca="1" si="257"/>
        <v>7.6944315246362471</v>
      </c>
      <c r="C584" s="21">
        <f t="shared" ca="1" si="272"/>
        <v>10327.801631965483</v>
      </c>
      <c r="D584" s="20">
        <f t="shared" ca="1" si="273"/>
        <v>10335.49606349012</v>
      </c>
      <c r="E584" s="19"/>
      <c r="F584" s="20">
        <f t="shared" ca="1" si="258"/>
        <v>2.6804091501337712</v>
      </c>
      <c r="G584" s="20">
        <f t="shared" ca="1" si="259"/>
        <v>1.9961197283882521</v>
      </c>
      <c r="H584" s="21">
        <f t="shared" ca="1" si="274"/>
        <v>9968.950889573618</v>
      </c>
      <c r="I584" s="20">
        <f t="shared" ca="1" si="275"/>
        <v>9970.9470093020063</v>
      </c>
      <c r="J584" s="19"/>
      <c r="K584" s="20">
        <f t="shared" ca="1" si="260"/>
        <v>2.4145050156903491</v>
      </c>
      <c r="L584" s="20">
        <f t="shared" ca="1" si="261"/>
        <v>3.6482967325031397</v>
      </c>
      <c r="M584" s="21">
        <f t="shared" ca="1" si="276"/>
        <v>8468.6934132107435</v>
      </c>
      <c r="N584" s="20">
        <f t="shared" ca="1" si="277"/>
        <v>8472.3417099432463</v>
      </c>
      <c r="O584" s="19"/>
      <c r="P584" s="20">
        <f t="shared" ca="1" si="262"/>
        <v>14.241475160236384</v>
      </c>
      <c r="Q584" s="20">
        <f t="shared" ca="1" si="263"/>
        <v>6.2217162429214188</v>
      </c>
      <c r="R584" s="21">
        <f t="shared" ca="1" si="278"/>
        <v>9923.2769680749789</v>
      </c>
      <c r="S584" s="20">
        <f t="shared" ca="1" si="279"/>
        <v>9929.4986843178995</v>
      </c>
      <c r="T584" s="19"/>
      <c r="U584" s="20">
        <f t="shared" ca="1" si="264"/>
        <v>2.0167832165602464</v>
      </c>
      <c r="V584" s="20">
        <f t="shared" ca="1" si="265"/>
        <v>0.4381955417666572</v>
      </c>
      <c r="W584" s="21">
        <f t="shared" ca="1" si="280"/>
        <v>8138.480516047327</v>
      </c>
      <c r="X584" s="20">
        <f t="shared" ca="1" si="281"/>
        <v>8138.9187115890936</v>
      </c>
      <c r="Z584" s="20">
        <f t="shared" ca="1" si="266"/>
        <v>5.953389609205626</v>
      </c>
      <c r="AA584" s="20">
        <f t="shared" ca="1" si="267"/>
        <v>0.81777231789915583</v>
      </c>
      <c r="AB584" s="21">
        <f t="shared" ca="1" si="282"/>
        <v>9593.1004223107066</v>
      </c>
      <c r="AC584" s="20">
        <f t="shared" ca="1" si="283"/>
        <v>9593.9181946286062</v>
      </c>
      <c r="AE584" s="20">
        <f t="shared" ca="1" si="268"/>
        <v>31.897147307019186</v>
      </c>
      <c r="AF584" s="20">
        <f t="shared" ca="1" si="269"/>
        <v>1.4262695544603823</v>
      </c>
      <c r="AG584" s="21">
        <f t="shared" ca="1" si="284"/>
        <v>10346.49527100824</v>
      </c>
      <c r="AH584" s="20">
        <f t="shared" ca="1" si="285"/>
        <v>10347.9215405627</v>
      </c>
      <c r="AJ584" s="20">
        <f t="shared" ca="1" si="270"/>
        <v>0.78519021497523411</v>
      </c>
      <c r="AK584" s="20">
        <f t="shared" ca="1" si="271"/>
        <v>0.40174011208972582</v>
      </c>
      <c r="AL584" s="21">
        <f t="shared" ca="1" si="286"/>
        <v>10516.098532106202</v>
      </c>
      <c r="AM584" s="20">
        <f t="shared" ca="1" si="287"/>
        <v>10516.500272218291</v>
      </c>
    </row>
    <row r="585" spans="1:39" x14ac:dyDescent="0.25">
      <c r="A585" s="20">
        <f t="shared" ca="1" si="256"/>
        <v>33.868075132120474</v>
      </c>
      <c r="B585" s="20">
        <f t="shared" ca="1" si="257"/>
        <v>13.639831504420712</v>
      </c>
      <c r="C585" s="21">
        <f t="shared" ca="1" si="272"/>
        <v>10369.364138622241</v>
      </c>
      <c r="D585" s="20">
        <f t="shared" ca="1" si="273"/>
        <v>10383.003970126661</v>
      </c>
      <c r="E585" s="19"/>
      <c r="F585" s="20">
        <f t="shared" ca="1" si="258"/>
        <v>47.595165347925459</v>
      </c>
      <c r="G585" s="20">
        <f t="shared" ca="1" si="259"/>
        <v>9.2387257831019181</v>
      </c>
      <c r="H585" s="21">
        <f t="shared" ca="1" si="274"/>
        <v>10018.542174649932</v>
      </c>
      <c r="I585" s="20">
        <f t="shared" ca="1" si="275"/>
        <v>10027.780900433034</v>
      </c>
      <c r="J585" s="19"/>
      <c r="K585" s="20">
        <f t="shared" ca="1" si="260"/>
        <v>11.243980543288384</v>
      </c>
      <c r="L585" s="20">
        <f t="shared" ca="1" si="261"/>
        <v>4.8781725911035689E-2</v>
      </c>
      <c r="M585" s="21">
        <f t="shared" ca="1" si="276"/>
        <v>8483.5856904865341</v>
      </c>
      <c r="N585" s="20">
        <f t="shared" ca="1" si="277"/>
        <v>8483.634472212445</v>
      </c>
      <c r="O585" s="19"/>
      <c r="P585" s="20">
        <f t="shared" ca="1" si="262"/>
        <v>24.735834028176583</v>
      </c>
      <c r="Q585" s="20">
        <f t="shared" ca="1" si="263"/>
        <v>0.83482999608987607</v>
      </c>
      <c r="R585" s="21">
        <f t="shared" ca="1" si="278"/>
        <v>9954.2345183460766</v>
      </c>
      <c r="S585" s="20">
        <f t="shared" ca="1" si="279"/>
        <v>9955.0693483421674</v>
      </c>
      <c r="T585" s="19"/>
      <c r="U585" s="20">
        <f t="shared" ca="1" si="264"/>
        <v>6.9132362569396637</v>
      </c>
      <c r="V585" s="20">
        <f t="shared" ca="1" si="265"/>
        <v>4.0599901569438828</v>
      </c>
      <c r="W585" s="21">
        <f t="shared" ca="1" si="280"/>
        <v>8145.8319478460335</v>
      </c>
      <c r="X585" s="20">
        <f t="shared" ca="1" si="281"/>
        <v>8149.8919380029774</v>
      </c>
      <c r="Z585" s="20">
        <f t="shared" ca="1" si="266"/>
        <v>61.717973001220493</v>
      </c>
      <c r="AA585" s="20">
        <f t="shared" ca="1" si="267"/>
        <v>8.2572224139961108</v>
      </c>
      <c r="AB585" s="21">
        <f t="shared" ca="1" si="282"/>
        <v>9655.6361676298275</v>
      </c>
      <c r="AC585" s="20">
        <f t="shared" ca="1" si="283"/>
        <v>9663.8933900438242</v>
      </c>
      <c r="AE585" s="20">
        <f t="shared" ca="1" si="268"/>
        <v>59.966162427639937</v>
      </c>
      <c r="AF585" s="20">
        <f t="shared" ca="1" si="269"/>
        <v>8.3770605354733565</v>
      </c>
      <c r="AG585" s="21">
        <f t="shared" ca="1" si="284"/>
        <v>10407.88770299034</v>
      </c>
      <c r="AH585" s="20">
        <f t="shared" ca="1" si="285"/>
        <v>10416.264763525813</v>
      </c>
      <c r="AJ585" s="20">
        <f t="shared" ca="1" si="270"/>
        <v>25.013402991382232</v>
      </c>
      <c r="AK585" s="20">
        <f t="shared" ca="1" si="271"/>
        <v>1.359502955472514</v>
      </c>
      <c r="AL585" s="21">
        <f t="shared" ca="1" si="286"/>
        <v>10541.513675209673</v>
      </c>
      <c r="AM585" s="20">
        <f t="shared" ca="1" si="287"/>
        <v>10542.873178165146</v>
      </c>
    </row>
    <row r="586" spans="1:39" x14ac:dyDescent="0.25">
      <c r="A586" s="20">
        <f t="shared" ca="1" si="256"/>
        <v>20.147155453506262</v>
      </c>
      <c r="B586" s="20">
        <f t="shared" ca="1" si="257"/>
        <v>6.2024743622988208</v>
      </c>
      <c r="C586" s="21">
        <f t="shared" ca="1" si="272"/>
        <v>10403.151125580167</v>
      </c>
      <c r="D586" s="20">
        <f t="shared" ca="1" si="273"/>
        <v>10409.353599942466</v>
      </c>
      <c r="E586" s="19"/>
      <c r="F586" s="20">
        <f t="shared" ca="1" si="258"/>
        <v>19.512786776092906</v>
      </c>
      <c r="G586" s="20">
        <f t="shared" ca="1" si="259"/>
        <v>16.883420301271382</v>
      </c>
      <c r="H586" s="21">
        <f t="shared" ca="1" si="274"/>
        <v>10047.293687209127</v>
      </c>
      <c r="I586" s="20">
        <f t="shared" ca="1" si="275"/>
        <v>10064.177107510399</v>
      </c>
      <c r="J586" s="19"/>
      <c r="K586" s="20">
        <f t="shared" ca="1" si="260"/>
        <v>7.5751849628732879</v>
      </c>
      <c r="L586" s="20">
        <f t="shared" ca="1" si="261"/>
        <v>17.07905751443128</v>
      </c>
      <c r="M586" s="21">
        <f t="shared" ca="1" si="276"/>
        <v>8491.2096571753191</v>
      </c>
      <c r="N586" s="20">
        <f t="shared" ca="1" si="277"/>
        <v>8508.2887146897501</v>
      </c>
      <c r="O586" s="19"/>
      <c r="P586" s="20">
        <f t="shared" ca="1" si="262"/>
        <v>27.03205432606109</v>
      </c>
      <c r="Q586" s="20">
        <f t="shared" ca="1" si="263"/>
        <v>6.9366648113345502</v>
      </c>
      <c r="R586" s="21">
        <f t="shared" ca="1" si="278"/>
        <v>9982.1014026682278</v>
      </c>
      <c r="S586" s="20">
        <f t="shared" ca="1" si="279"/>
        <v>9989.0380674795615</v>
      </c>
      <c r="T586" s="19"/>
      <c r="U586" s="20">
        <f t="shared" ca="1" si="264"/>
        <v>10.191452516621416</v>
      </c>
      <c r="V586" s="20">
        <f t="shared" ca="1" si="265"/>
        <v>1.3164843302753158</v>
      </c>
      <c r="W586" s="21">
        <f t="shared" ca="1" si="280"/>
        <v>8160.0833905195987</v>
      </c>
      <c r="X586" s="20">
        <f t="shared" ca="1" si="281"/>
        <v>8161.3998748498743</v>
      </c>
      <c r="Z586" s="20">
        <f t="shared" ca="1" si="266"/>
        <v>2.6764890893919069</v>
      </c>
      <c r="AA586" s="20">
        <f t="shared" ca="1" si="267"/>
        <v>0.76100138709257248</v>
      </c>
      <c r="AB586" s="21">
        <f t="shared" ca="1" si="282"/>
        <v>9666.5698791332161</v>
      </c>
      <c r="AC586" s="20">
        <f t="shared" ca="1" si="283"/>
        <v>9667.3308805203087</v>
      </c>
      <c r="AE586" s="20">
        <f t="shared" ca="1" si="268"/>
        <v>32.873621718976054</v>
      </c>
      <c r="AF586" s="20">
        <f t="shared" ca="1" si="269"/>
        <v>4.3577762007102621</v>
      </c>
      <c r="AG586" s="21">
        <f t="shared" ca="1" si="284"/>
        <v>10449.138385244789</v>
      </c>
      <c r="AH586" s="20">
        <f t="shared" ca="1" si="285"/>
        <v>10453.496161445499</v>
      </c>
      <c r="AJ586" s="20">
        <f t="shared" ca="1" si="270"/>
        <v>13.216233906316967</v>
      </c>
      <c r="AK586" s="20">
        <f t="shared" ca="1" si="271"/>
        <v>0.90292652017410169</v>
      </c>
      <c r="AL586" s="21">
        <f t="shared" ca="1" si="286"/>
        <v>10556.089412071462</v>
      </c>
      <c r="AM586" s="20">
        <f t="shared" ca="1" si="287"/>
        <v>10556.992338591635</v>
      </c>
    </row>
    <row r="587" spans="1:39" x14ac:dyDescent="0.25">
      <c r="A587" s="20">
        <f t="shared" ca="1" si="256"/>
        <v>2.3778064237465464</v>
      </c>
      <c r="B587" s="20">
        <f t="shared" ca="1" si="257"/>
        <v>7.8847448753260885</v>
      </c>
      <c r="C587" s="21">
        <f t="shared" ca="1" si="272"/>
        <v>10411.731406366212</v>
      </c>
      <c r="D587" s="20">
        <f t="shared" ca="1" si="273"/>
        <v>10419.616151241538</v>
      </c>
      <c r="E587" s="19"/>
      <c r="F587" s="20">
        <f t="shared" ca="1" si="258"/>
        <v>10.97337082629633</v>
      </c>
      <c r="G587" s="20">
        <f t="shared" ca="1" si="259"/>
        <v>4.5531958964970949</v>
      </c>
      <c r="H587" s="21">
        <f t="shared" ca="1" si="274"/>
        <v>10075.150478336695</v>
      </c>
      <c r="I587" s="20">
        <f t="shared" ca="1" si="275"/>
        <v>10079.703674233191</v>
      </c>
      <c r="J587" s="19"/>
      <c r="K587" s="20">
        <f t="shared" ca="1" si="260"/>
        <v>13.43701056652856</v>
      </c>
      <c r="L587" s="20">
        <f t="shared" ca="1" si="261"/>
        <v>13.749374556532619</v>
      </c>
      <c r="M587" s="21">
        <f t="shared" ca="1" si="276"/>
        <v>8521.7257252562795</v>
      </c>
      <c r="N587" s="20">
        <f t="shared" ca="1" si="277"/>
        <v>8535.4750998128129</v>
      </c>
      <c r="O587" s="19"/>
      <c r="P587" s="20">
        <f t="shared" ca="1" si="262"/>
        <v>4.2126334519181778</v>
      </c>
      <c r="Q587" s="20">
        <f t="shared" ca="1" si="263"/>
        <v>8.1828210345310985</v>
      </c>
      <c r="R587" s="21">
        <f t="shared" ca="1" si="278"/>
        <v>9993.2507009314795</v>
      </c>
      <c r="S587" s="20">
        <f t="shared" ca="1" si="279"/>
        <v>10001.43352196601</v>
      </c>
      <c r="T587" s="19"/>
      <c r="U587" s="20">
        <f t="shared" ca="1" si="264"/>
        <v>0.87668430263371999</v>
      </c>
      <c r="V587" s="20">
        <f t="shared" ca="1" si="265"/>
        <v>6.5030342237461145</v>
      </c>
      <c r="W587" s="21">
        <f t="shared" ca="1" si="280"/>
        <v>8162.2765591525076</v>
      </c>
      <c r="X587" s="20">
        <f t="shared" ca="1" si="281"/>
        <v>8168.7795933762536</v>
      </c>
      <c r="Z587" s="20">
        <f t="shared" ca="1" si="266"/>
        <v>1.6769876963581147</v>
      </c>
      <c r="AA587" s="20">
        <f t="shared" ca="1" si="267"/>
        <v>0.974145112079846</v>
      </c>
      <c r="AB587" s="21">
        <f t="shared" ca="1" si="282"/>
        <v>9669.0078682166677</v>
      </c>
      <c r="AC587" s="20">
        <f t="shared" ca="1" si="283"/>
        <v>9669.9820133287467</v>
      </c>
      <c r="AE587" s="20">
        <f t="shared" ca="1" si="268"/>
        <v>5.3783990094174436</v>
      </c>
      <c r="AF587" s="20">
        <f t="shared" ca="1" si="269"/>
        <v>2.3937700881087349</v>
      </c>
      <c r="AG587" s="21">
        <f t="shared" ca="1" si="284"/>
        <v>10458.874560454917</v>
      </c>
      <c r="AH587" s="20">
        <f t="shared" ca="1" si="285"/>
        <v>10461.268330543026</v>
      </c>
      <c r="AJ587" s="20">
        <f t="shared" ca="1" si="270"/>
        <v>31.177678756689581</v>
      </c>
      <c r="AK587" s="20">
        <f t="shared" ca="1" si="271"/>
        <v>3.7327024478543724</v>
      </c>
      <c r="AL587" s="21">
        <f t="shared" ca="1" si="286"/>
        <v>10588.170017348324</v>
      </c>
      <c r="AM587" s="20">
        <f t="shared" ca="1" si="287"/>
        <v>10591.902719796179</v>
      </c>
    </row>
    <row r="588" spans="1:39" x14ac:dyDescent="0.25">
      <c r="A588" s="20">
        <f t="shared" ca="1" si="256"/>
        <v>30.477273213805262</v>
      </c>
      <c r="B588" s="20">
        <f t="shared" ca="1" si="257"/>
        <v>14.167465034186572</v>
      </c>
      <c r="C588" s="21">
        <f t="shared" ca="1" si="272"/>
        <v>10450.093424455343</v>
      </c>
      <c r="D588" s="20">
        <f t="shared" ca="1" si="273"/>
        <v>10464.260889489529</v>
      </c>
      <c r="E588" s="19"/>
      <c r="F588" s="20">
        <f t="shared" ca="1" si="258"/>
        <v>2.899053971751413</v>
      </c>
      <c r="G588" s="20">
        <f t="shared" ca="1" si="259"/>
        <v>9.1282368752571923</v>
      </c>
      <c r="H588" s="21">
        <f t="shared" ca="1" si="274"/>
        <v>10082.602728204942</v>
      </c>
      <c r="I588" s="20">
        <f t="shared" ca="1" si="275"/>
        <v>10091.730965080198</v>
      </c>
      <c r="J588" s="19"/>
      <c r="K588" s="20">
        <f t="shared" ca="1" si="260"/>
        <v>0.48744959251453784</v>
      </c>
      <c r="L588" s="20">
        <f t="shared" ca="1" si="261"/>
        <v>7.6624386388797827</v>
      </c>
      <c r="M588" s="21">
        <f t="shared" ca="1" si="276"/>
        <v>8535.9625494053271</v>
      </c>
      <c r="N588" s="20">
        <f t="shared" ca="1" si="277"/>
        <v>8543.6249880442065</v>
      </c>
      <c r="O588" s="19"/>
      <c r="P588" s="20">
        <f t="shared" ca="1" si="262"/>
        <v>2.8019849566183352</v>
      </c>
      <c r="Q588" s="20">
        <f t="shared" ca="1" si="263"/>
        <v>7.1139741139343826</v>
      </c>
      <c r="R588" s="21">
        <f t="shared" ca="1" si="278"/>
        <v>10004.235506922629</v>
      </c>
      <c r="S588" s="20">
        <f t="shared" ca="1" si="279"/>
        <v>10011.349481036563</v>
      </c>
      <c r="T588" s="19"/>
      <c r="U588" s="20">
        <f t="shared" ca="1" si="264"/>
        <v>4.4345400307562617</v>
      </c>
      <c r="V588" s="20">
        <f t="shared" ca="1" si="265"/>
        <v>2.4245382687129173</v>
      </c>
      <c r="W588" s="21">
        <f t="shared" ca="1" si="280"/>
        <v>8173.2141334070102</v>
      </c>
      <c r="X588" s="20">
        <f t="shared" ca="1" si="281"/>
        <v>8175.6386716757233</v>
      </c>
      <c r="Z588" s="20">
        <f t="shared" ca="1" si="266"/>
        <v>7.0114741058573591</v>
      </c>
      <c r="AA588" s="20">
        <f t="shared" ca="1" si="267"/>
        <v>3.4526878259619829</v>
      </c>
      <c r="AB588" s="21">
        <f t="shared" ca="1" si="282"/>
        <v>9676.9934874346036</v>
      </c>
      <c r="AC588" s="20">
        <f t="shared" ca="1" si="283"/>
        <v>9680.4461752605657</v>
      </c>
      <c r="AE588" s="20">
        <f t="shared" ca="1" si="268"/>
        <v>9.0568285767172316</v>
      </c>
      <c r="AF588" s="20">
        <f t="shared" ca="1" si="269"/>
        <v>0.49623425896346318</v>
      </c>
      <c r="AG588" s="21">
        <f t="shared" ca="1" si="284"/>
        <v>10470.325159119742</v>
      </c>
      <c r="AH588" s="20">
        <f t="shared" ca="1" si="285"/>
        <v>10470.821393378706</v>
      </c>
      <c r="AJ588" s="20">
        <f t="shared" ca="1" si="270"/>
        <v>8.3594378617144613</v>
      </c>
      <c r="AK588" s="20">
        <f t="shared" ca="1" si="271"/>
        <v>11.651662360360479</v>
      </c>
      <c r="AL588" s="21">
        <f t="shared" ca="1" si="286"/>
        <v>10600.262157657893</v>
      </c>
      <c r="AM588" s="20">
        <f t="shared" ca="1" si="287"/>
        <v>10611.913820018253</v>
      </c>
    </row>
    <row r="589" spans="1:39" x14ac:dyDescent="0.25">
      <c r="A589" s="20">
        <f t="shared" ca="1" si="256"/>
        <v>15.492673369397883</v>
      </c>
      <c r="B589" s="20">
        <f t="shared" ca="1" si="257"/>
        <v>12.226391128004257</v>
      </c>
      <c r="C589" s="21">
        <f t="shared" ca="1" si="272"/>
        <v>10479.753562858927</v>
      </c>
      <c r="D589" s="20">
        <f t="shared" ca="1" si="273"/>
        <v>10491.979953986931</v>
      </c>
      <c r="E589" s="19"/>
      <c r="F589" s="20">
        <f t="shared" ca="1" si="258"/>
        <v>10.737999276182807</v>
      </c>
      <c r="G589" s="20">
        <f t="shared" ca="1" si="259"/>
        <v>4.2809134302406964</v>
      </c>
      <c r="H589" s="21">
        <f t="shared" ca="1" si="274"/>
        <v>10102.468964356382</v>
      </c>
      <c r="I589" s="20">
        <f t="shared" ca="1" si="275"/>
        <v>10106.749877786622</v>
      </c>
      <c r="J589" s="19"/>
      <c r="K589" s="20">
        <f t="shared" ca="1" si="260"/>
        <v>6.9321430900311825</v>
      </c>
      <c r="L589" s="20">
        <f t="shared" ca="1" si="261"/>
        <v>2.038219794567675</v>
      </c>
      <c r="M589" s="21">
        <f t="shared" ca="1" si="276"/>
        <v>8550.5571311342374</v>
      </c>
      <c r="N589" s="20">
        <f t="shared" ca="1" si="277"/>
        <v>8552.5953509288047</v>
      </c>
      <c r="O589" s="19"/>
      <c r="P589" s="20">
        <f t="shared" ca="1" si="262"/>
        <v>1.7485753091852783</v>
      </c>
      <c r="Q589" s="20">
        <f t="shared" ca="1" si="263"/>
        <v>1.4539111537701683</v>
      </c>
      <c r="R589" s="21">
        <f t="shared" ca="1" si="278"/>
        <v>10013.098056345749</v>
      </c>
      <c r="S589" s="20">
        <f t="shared" ca="1" si="279"/>
        <v>10014.551967499519</v>
      </c>
      <c r="T589" s="19"/>
      <c r="U589" s="20">
        <f t="shared" ca="1" si="264"/>
        <v>3.6870902597564776</v>
      </c>
      <c r="V589" s="20">
        <f t="shared" ca="1" si="265"/>
        <v>16.621907432966914</v>
      </c>
      <c r="W589" s="21">
        <f t="shared" ca="1" si="280"/>
        <v>8179.3257619354799</v>
      </c>
      <c r="X589" s="20">
        <f t="shared" ca="1" si="281"/>
        <v>8195.9476693684464</v>
      </c>
      <c r="Z589" s="20">
        <f t="shared" ca="1" si="266"/>
        <v>16.857423509367418</v>
      </c>
      <c r="AA589" s="20">
        <f t="shared" ca="1" si="267"/>
        <v>16.999033832923285</v>
      </c>
      <c r="AB589" s="21">
        <f t="shared" ca="1" si="282"/>
        <v>9697.3035987699332</v>
      </c>
      <c r="AC589" s="20">
        <f t="shared" ca="1" si="283"/>
        <v>9714.3026326028557</v>
      </c>
      <c r="AE589" s="20">
        <f t="shared" ca="1" si="268"/>
        <v>1.7237687691672361</v>
      </c>
      <c r="AF589" s="20">
        <f t="shared" ca="1" si="269"/>
        <v>2.3112438044380141</v>
      </c>
      <c r="AG589" s="21">
        <f t="shared" ca="1" si="284"/>
        <v>10472.545162147873</v>
      </c>
      <c r="AH589" s="20">
        <f t="shared" ca="1" si="285"/>
        <v>10474.856405952311</v>
      </c>
      <c r="AJ589" s="20">
        <f t="shared" ca="1" si="270"/>
        <v>0.57263513808588595</v>
      </c>
      <c r="AK589" s="20">
        <f t="shared" ca="1" si="271"/>
        <v>9.7109340632806351E-2</v>
      </c>
      <c r="AL589" s="21">
        <f t="shared" ca="1" si="286"/>
        <v>10612.486455156339</v>
      </c>
      <c r="AM589" s="20">
        <f t="shared" ca="1" si="287"/>
        <v>10612.583564496972</v>
      </c>
    </row>
    <row r="590" spans="1:39" x14ac:dyDescent="0.25">
      <c r="A590" s="20">
        <f t="shared" ref="A590:A653" ca="1" si="288">((-LN(1-RAND()))/$C$9)</f>
        <v>14.928613359802291</v>
      </c>
      <c r="B590" s="20">
        <f t="shared" ref="B590:B653" ca="1" si="289">((-LN(1-RAND()))/$C$10)</f>
        <v>3.534892636030583</v>
      </c>
      <c r="C590" s="21">
        <f t="shared" ca="1" si="272"/>
        <v>10506.908567346733</v>
      </c>
      <c r="D590" s="20">
        <f t="shared" ca="1" si="273"/>
        <v>10510.443459982764</v>
      </c>
      <c r="E590" s="19"/>
      <c r="F590" s="20">
        <f t="shared" ref="F590:F653" ca="1" si="290">((-LN(1-RAND()))/$H$9)</f>
        <v>3.8739719167643769</v>
      </c>
      <c r="G590" s="20">
        <f t="shared" ref="G590:G653" ca="1" si="291">((-LN(1-RAND()))/$H$10)</f>
        <v>1.672260515642165</v>
      </c>
      <c r="H590" s="21">
        <f t="shared" ca="1" si="274"/>
        <v>10110.623849703386</v>
      </c>
      <c r="I590" s="20">
        <f t="shared" ca="1" si="275"/>
        <v>10112.296110219029</v>
      </c>
      <c r="J590" s="19"/>
      <c r="K590" s="20">
        <f t="shared" ref="K590:K653" ca="1" si="292">((-LN(1-RAND()))/$M$9)</f>
        <v>45.332490990797183</v>
      </c>
      <c r="L590" s="20">
        <f t="shared" ref="L590:L653" ca="1" si="293">((-LN(1-RAND()))/$M$10)</f>
        <v>0.31145005580268209</v>
      </c>
      <c r="M590" s="21">
        <f t="shared" ca="1" si="276"/>
        <v>8597.9278419196016</v>
      </c>
      <c r="N590" s="20">
        <f t="shared" ca="1" si="277"/>
        <v>8598.2392919754038</v>
      </c>
      <c r="O590" s="19"/>
      <c r="P590" s="20">
        <f t="shared" ref="P590:P653" ca="1" si="294">((-LN(1-RAND()))/$R$9)</f>
        <v>11.087464801267879</v>
      </c>
      <c r="Q590" s="20">
        <f t="shared" ref="Q590:Q653" ca="1" si="295">((-LN(1-RAND()))/$R$10)</f>
        <v>4.2591735943857927</v>
      </c>
      <c r="R590" s="21">
        <f t="shared" ca="1" si="278"/>
        <v>10025.639432300788</v>
      </c>
      <c r="S590" s="20">
        <f t="shared" ca="1" si="279"/>
        <v>10029.898605895174</v>
      </c>
      <c r="T590" s="19"/>
      <c r="U590" s="20">
        <f t="shared" ref="U590:U653" ca="1" si="296">((-LN(1-RAND()))/$W$9)</f>
        <v>6.7641133296227851</v>
      </c>
      <c r="V590" s="20">
        <f t="shared" ref="V590:V653" ca="1" si="297">((-LN(1-RAND()))/$W$10)</f>
        <v>1.5616244205366436</v>
      </c>
      <c r="W590" s="21">
        <f t="shared" ca="1" si="280"/>
        <v>8202.7117826980684</v>
      </c>
      <c r="X590" s="20">
        <f t="shared" ca="1" si="281"/>
        <v>8204.2734071186042</v>
      </c>
      <c r="Z590" s="20">
        <f t="shared" ref="Z590:Z653" ca="1" si="298">((-LN(1-RAND()))/$AB$9)</f>
        <v>4.5425447210109597</v>
      </c>
      <c r="AA590" s="20">
        <f t="shared" ref="AA590:AA653" ca="1" si="299">((-LN(1-RAND()))/$AB$10)</f>
        <v>8.6563183827067931</v>
      </c>
      <c r="AB590" s="21">
        <f t="shared" ca="1" si="282"/>
        <v>9718.8451773238667</v>
      </c>
      <c r="AC590" s="20">
        <f t="shared" ca="1" si="283"/>
        <v>9727.5014957065741</v>
      </c>
      <c r="AE590" s="20">
        <f t="shared" ref="AE590:AE653" ca="1" si="300">((-LN(1-RAND()))/$AG$9)</f>
        <v>4.0589237550942565</v>
      </c>
      <c r="AF590" s="20">
        <f t="shared" ref="AF590:AF653" ca="1" si="301">((-LN(1-RAND()))/$AG$10)</f>
        <v>3.4356539647304185</v>
      </c>
      <c r="AG590" s="21">
        <f t="shared" ca="1" si="284"/>
        <v>10478.915329707404</v>
      </c>
      <c r="AH590" s="20">
        <f t="shared" ca="1" si="285"/>
        <v>10482.350983672135</v>
      </c>
      <c r="AJ590" s="20">
        <f t="shared" ref="AJ590:AJ653" ca="1" si="302">((-LN(1-RAND()))/$AL$9)</f>
        <v>9.3201683111741289</v>
      </c>
      <c r="AK590" s="20">
        <f t="shared" ref="AK590:AK653" ca="1" si="303">((-LN(1-RAND()))/$AL$10)</f>
        <v>1.0608120323350947</v>
      </c>
      <c r="AL590" s="21">
        <f t="shared" ca="1" si="286"/>
        <v>10621.903732808147</v>
      </c>
      <c r="AM590" s="20">
        <f t="shared" ca="1" si="287"/>
        <v>10622.964544840483</v>
      </c>
    </row>
    <row r="591" spans="1:39" x14ac:dyDescent="0.25">
      <c r="A591" s="20">
        <f t="shared" ca="1" si="288"/>
        <v>22.046676082156534</v>
      </c>
      <c r="B591" s="20">
        <f t="shared" ca="1" si="289"/>
        <v>6.9160617959014417</v>
      </c>
      <c r="C591" s="21">
        <f t="shared" ref="C591:C654" ca="1" si="304">D590+A591</f>
        <v>10532.49013606492</v>
      </c>
      <c r="D591" s="20">
        <f t="shared" ref="D591:D654" ca="1" si="305">C591+B591</f>
        <v>10539.406197860822</v>
      </c>
      <c r="E591" s="19"/>
      <c r="F591" s="20">
        <f t="shared" ca="1" si="290"/>
        <v>10.250250797082934</v>
      </c>
      <c r="G591" s="20">
        <f t="shared" ca="1" si="291"/>
        <v>0.37814856985488715</v>
      </c>
      <c r="H591" s="21">
        <f t="shared" ref="H591:H654" ca="1" si="306">I590+F591</f>
        <v>10122.546361016111</v>
      </c>
      <c r="I591" s="20">
        <f t="shared" ref="I591:I654" ca="1" si="307">H591+G591</f>
        <v>10122.924509585966</v>
      </c>
      <c r="J591" s="19"/>
      <c r="K591" s="20">
        <f t="shared" ca="1" si="292"/>
        <v>10.986678622976271</v>
      </c>
      <c r="L591" s="20">
        <f t="shared" ca="1" si="293"/>
        <v>0.55386365600656184</v>
      </c>
      <c r="M591" s="21">
        <f t="shared" ref="M591:M654" ca="1" si="308">N590+K591</f>
        <v>8609.2259705983797</v>
      </c>
      <c r="N591" s="20">
        <f t="shared" ref="N591:N654" ca="1" si="309">M591+L591</f>
        <v>8609.7798342543865</v>
      </c>
      <c r="O591" s="19"/>
      <c r="P591" s="20">
        <f t="shared" ca="1" si="294"/>
        <v>13.204455503485718</v>
      </c>
      <c r="Q591" s="20">
        <f t="shared" ca="1" si="295"/>
        <v>6.9398374665583642</v>
      </c>
      <c r="R591" s="21">
        <f t="shared" ref="R591:R654" ca="1" si="310">S590+P591</f>
        <v>10043.10306139866</v>
      </c>
      <c r="S591" s="20">
        <f t="shared" ref="S591:S654" ca="1" si="311">R591+Q591</f>
        <v>10050.042898865218</v>
      </c>
      <c r="T591" s="19"/>
      <c r="U591" s="20">
        <f t="shared" ca="1" si="296"/>
        <v>4.3742467556926741</v>
      </c>
      <c r="V591" s="20">
        <f t="shared" ca="1" si="297"/>
        <v>16.769255603991677</v>
      </c>
      <c r="W591" s="21">
        <f t="shared" ref="W591:W654" ca="1" si="312">X590+U591</f>
        <v>8208.6476538742972</v>
      </c>
      <c r="X591" s="20">
        <f t="shared" ref="X591:X654" ca="1" si="313">W591+V591</f>
        <v>8225.4169094782883</v>
      </c>
      <c r="Z591" s="20">
        <f t="shared" ca="1" si="298"/>
        <v>31.949255822634964</v>
      </c>
      <c r="AA591" s="20">
        <f t="shared" ca="1" si="299"/>
        <v>1.5585192538574795</v>
      </c>
      <c r="AB591" s="21">
        <f t="shared" ref="AB591:AB654" ca="1" si="314">AC590+Z591</f>
        <v>9759.4507515292098</v>
      </c>
      <c r="AC591" s="20">
        <f t="shared" ref="AC591:AC654" ca="1" si="315">AB591+AA591</f>
        <v>9761.0092707830681</v>
      </c>
      <c r="AE591" s="20">
        <f t="shared" ca="1" si="300"/>
        <v>6.0612909773444708</v>
      </c>
      <c r="AF591" s="20">
        <f t="shared" ca="1" si="301"/>
        <v>7.000830615615536</v>
      </c>
      <c r="AG591" s="21">
        <f t="shared" ref="AG591:AG654" ca="1" si="316">AH590+AE591</f>
        <v>10488.41227464948</v>
      </c>
      <c r="AH591" s="20">
        <f t="shared" ref="AH591:AH654" ca="1" si="317">AG591+AF591</f>
        <v>10495.413105265096</v>
      </c>
      <c r="AJ591" s="20">
        <f t="shared" ca="1" si="302"/>
        <v>20.506203149589027</v>
      </c>
      <c r="AK591" s="20">
        <f t="shared" ca="1" si="303"/>
        <v>7.6002245722659669</v>
      </c>
      <c r="AL591" s="21">
        <f t="shared" ref="AL591:AL654" ca="1" si="318">AM590+AJ591</f>
        <v>10643.470747990072</v>
      </c>
      <c r="AM591" s="20">
        <f t="shared" ref="AM591:AM654" ca="1" si="319">AL591+AK591</f>
        <v>10651.070972562338</v>
      </c>
    </row>
    <row r="592" spans="1:39" x14ac:dyDescent="0.25">
      <c r="A592" s="20">
        <f t="shared" ca="1" si="288"/>
        <v>1.5001552684593025</v>
      </c>
      <c r="B592" s="20">
        <f t="shared" ca="1" si="289"/>
        <v>17.70118666103706</v>
      </c>
      <c r="C592" s="21">
        <f t="shared" ca="1" si="304"/>
        <v>10540.906353129281</v>
      </c>
      <c r="D592" s="20">
        <f t="shared" ca="1" si="305"/>
        <v>10558.607539790319</v>
      </c>
      <c r="E592" s="19"/>
      <c r="F592" s="20">
        <f t="shared" ca="1" si="290"/>
        <v>15.22564020543232</v>
      </c>
      <c r="G592" s="20">
        <f t="shared" ca="1" si="291"/>
        <v>4.5356576874818302</v>
      </c>
      <c r="H592" s="21">
        <f t="shared" ca="1" si="306"/>
        <v>10138.150149791398</v>
      </c>
      <c r="I592" s="20">
        <f t="shared" ca="1" si="307"/>
        <v>10142.68580747888</v>
      </c>
      <c r="J592" s="19"/>
      <c r="K592" s="20">
        <f t="shared" ca="1" si="292"/>
        <v>22.719868565228779</v>
      </c>
      <c r="L592" s="20">
        <f t="shared" ca="1" si="293"/>
        <v>0.69957568182922825</v>
      </c>
      <c r="M592" s="21">
        <f t="shared" ca="1" si="308"/>
        <v>8632.4997028196158</v>
      </c>
      <c r="N592" s="20">
        <f t="shared" ca="1" si="309"/>
        <v>8633.1992785014445</v>
      </c>
      <c r="O592" s="19"/>
      <c r="P592" s="20">
        <f t="shared" ca="1" si="294"/>
        <v>7.5083218954062181</v>
      </c>
      <c r="Q592" s="20">
        <f t="shared" ca="1" si="295"/>
        <v>2.0290565263110141</v>
      </c>
      <c r="R592" s="21">
        <f t="shared" ca="1" si="310"/>
        <v>10057.551220760624</v>
      </c>
      <c r="S592" s="20">
        <f t="shared" ca="1" si="311"/>
        <v>10059.580277286936</v>
      </c>
      <c r="T592" s="19"/>
      <c r="U592" s="20">
        <f t="shared" ca="1" si="296"/>
        <v>13.447553275320795</v>
      </c>
      <c r="V592" s="20">
        <f t="shared" ca="1" si="297"/>
        <v>1.7398348041561356</v>
      </c>
      <c r="W592" s="21">
        <f t="shared" ca="1" si="312"/>
        <v>8238.8644627536087</v>
      </c>
      <c r="X592" s="20">
        <f t="shared" ca="1" si="313"/>
        <v>8240.6042975577657</v>
      </c>
      <c r="Z592" s="20">
        <f t="shared" ca="1" si="298"/>
        <v>43.322038911752884</v>
      </c>
      <c r="AA592" s="20">
        <f t="shared" ca="1" si="299"/>
        <v>5.8658537201973786</v>
      </c>
      <c r="AB592" s="21">
        <f t="shared" ca="1" si="314"/>
        <v>9804.3313096948204</v>
      </c>
      <c r="AC592" s="20">
        <f t="shared" ca="1" si="315"/>
        <v>9810.1971634150177</v>
      </c>
      <c r="AE592" s="20">
        <f t="shared" ca="1" si="300"/>
        <v>3.8380188449103194</v>
      </c>
      <c r="AF592" s="20">
        <f t="shared" ca="1" si="301"/>
        <v>14.743804273701153</v>
      </c>
      <c r="AG592" s="21">
        <f t="shared" ca="1" si="316"/>
        <v>10499.251124110006</v>
      </c>
      <c r="AH592" s="20">
        <f t="shared" ca="1" si="317"/>
        <v>10513.994928383707</v>
      </c>
      <c r="AJ592" s="20">
        <f t="shared" ca="1" si="302"/>
        <v>14.372330321468612</v>
      </c>
      <c r="AK592" s="20">
        <f t="shared" ca="1" si="303"/>
        <v>3.4616366986695088</v>
      </c>
      <c r="AL592" s="21">
        <f t="shared" ca="1" si="318"/>
        <v>10665.443302883807</v>
      </c>
      <c r="AM592" s="20">
        <f t="shared" ca="1" si="319"/>
        <v>10668.904939582477</v>
      </c>
    </row>
    <row r="593" spans="1:39" x14ac:dyDescent="0.25">
      <c r="A593" s="20">
        <f t="shared" ca="1" si="288"/>
        <v>0.89774282627405855</v>
      </c>
      <c r="B593" s="20">
        <f t="shared" ca="1" si="289"/>
        <v>16.301960537257173</v>
      </c>
      <c r="C593" s="21">
        <f t="shared" ca="1" si="304"/>
        <v>10559.505282616592</v>
      </c>
      <c r="D593" s="20">
        <f t="shared" ca="1" si="305"/>
        <v>10575.807243153849</v>
      </c>
      <c r="E593" s="19"/>
      <c r="F593" s="20">
        <f t="shared" ca="1" si="290"/>
        <v>11.39313744924597</v>
      </c>
      <c r="G593" s="20">
        <f t="shared" ca="1" si="291"/>
        <v>7.8280013623353728</v>
      </c>
      <c r="H593" s="21">
        <f t="shared" ca="1" si="306"/>
        <v>10154.078944928126</v>
      </c>
      <c r="I593" s="20">
        <f t="shared" ca="1" si="307"/>
        <v>10161.906946290461</v>
      </c>
      <c r="J593" s="19"/>
      <c r="K593" s="20">
        <f t="shared" ca="1" si="292"/>
        <v>0.44324740226189041</v>
      </c>
      <c r="L593" s="20">
        <f t="shared" ca="1" si="293"/>
        <v>1.1857814686301107</v>
      </c>
      <c r="M593" s="21">
        <f t="shared" ca="1" si="308"/>
        <v>8633.642525903706</v>
      </c>
      <c r="N593" s="20">
        <f t="shared" ca="1" si="309"/>
        <v>8634.828307372336</v>
      </c>
      <c r="O593" s="19"/>
      <c r="P593" s="20">
        <f t="shared" ca="1" si="294"/>
        <v>33.111229256679735</v>
      </c>
      <c r="Q593" s="20">
        <f t="shared" ca="1" si="295"/>
        <v>2.0929227660232979</v>
      </c>
      <c r="R593" s="21">
        <f t="shared" ca="1" si="310"/>
        <v>10092.691506543615</v>
      </c>
      <c r="S593" s="20">
        <f t="shared" ca="1" si="311"/>
        <v>10094.784429309639</v>
      </c>
      <c r="T593" s="19"/>
      <c r="U593" s="20">
        <f t="shared" ca="1" si="296"/>
        <v>1.5676609348864758</v>
      </c>
      <c r="V593" s="20">
        <f t="shared" ca="1" si="297"/>
        <v>1.3931135551037306</v>
      </c>
      <c r="W593" s="21">
        <f t="shared" ca="1" si="312"/>
        <v>8242.1719584926523</v>
      </c>
      <c r="X593" s="20">
        <f t="shared" ca="1" si="313"/>
        <v>8243.5650720477552</v>
      </c>
      <c r="Z593" s="20">
        <f t="shared" ca="1" si="298"/>
        <v>3.3452185246576671</v>
      </c>
      <c r="AA593" s="20">
        <f t="shared" ca="1" si="299"/>
        <v>5.9956062461565747</v>
      </c>
      <c r="AB593" s="21">
        <f t="shared" ca="1" si="314"/>
        <v>9813.5423819396747</v>
      </c>
      <c r="AC593" s="20">
        <f t="shared" ca="1" si="315"/>
        <v>9819.5379881858316</v>
      </c>
      <c r="AE593" s="20">
        <f t="shared" ca="1" si="300"/>
        <v>8.1394352171613118</v>
      </c>
      <c r="AF593" s="20">
        <f t="shared" ca="1" si="301"/>
        <v>14.433042538438507</v>
      </c>
      <c r="AG593" s="21">
        <f t="shared" ca="1" si="316"/>
        <v>10522.134363600868</v>
      </c>
      <c r="AH593" s="20">
        <f t="shared" ca="1" si="317"/>
        <v>10536.567406139306</v>
      </c>
      <c r="AJ593" s="20">
        <f t="shared" ca="1" si="302"/>
        <v>0.76201816749241524</v>
      </c>
      <c r="AK593" s="20">
        <f t="shared" ca="1" si="303"/>
        <v>1.5665125406330116</v>
      </c>
      <c r="AL593" s="21">
        <f t="shared" ca="1" si="318"/>
        <v>10669.666957749969</v>
      </c>
      <c r="AM593" s="20">
        <f t="shared" ca="1" si="319"/>
        <v>10671.233470290601</v>
      </c>
    </row>
    <row r="594" spans="1:39" x14ac:dyDescent="0.25">
      <c r="A594" s="20">
        <f t="shared" ca="1" si="288"/>
        <v>3.0590283657846666</v>
      </c>
      <c r="B594" s="20">
        <f t="shared" ca="1" si="289"/>
        <v>4.8160652179082826</v>
      </c>
      <c r="C594" s="21">
        <f t="shared" ca="1" si="304"/>
        <v>10578.866271519633</v>
      </c>
      <c r="D594" s="20">
        <f t="shared" ca="1" si="305"/>
        <v>10583.682336737542</v>
      </c>
      <c r="E594" s="19"/>
      <c r="F594" s="20">
        <f t="shared" ca="1" si="290"/>
        <v>3.3889831471274556</v>
      </c>
      <c r="G594" s="20">
        <f t="shared" ca="1" si="291"/>
        <v>5.7646805512735328</v>
      </c>
      <c r="H594" s="21">
        <f t="shared" ca="1" si="306"/>
        <v>10165.295929437589</v>
      </c>
      <c r="I594" s="20">
        <f t="shared" ca="1" si="307"/>
        <v>10171.060609988863</v>
      </c>
      <c r="J594" s="19"/>
      <c r="K594" s="20">
        <f t="shared" ca="1" si="292"/>
        <v>10.533762030918613</v>
      </c>
      <c r="L594" s="20">
        <f t="shared" ca="1" si="293"/>
        <v>6.9817293128726323</v>
      </c>
      <c r="M594" s="21">
        <f t="shared" ca="1" si="308"/>
        <v>8645.3620694032543</v>
      </c>
      <c r="N594" s="20">
        <f t="shared" ca="1" si="309"/>
        <v>8652.3437987161269</v>
      </c>
      <c r="O594" s="19"/>
      <c r="P594" s="20">
        <f t="shared" ca="1" si="294"/>
        <v>14.495857835928243</v>
      </c>
      <c r="Q594" s="20">
        <f t="shared" ca="1" si="295"/>
        <v>4.0617097641320514</v>
      </c>
      <c r="R594" s="21">
        <f t="shared" ca="1" si="310"/>
        <v>10109.280287145566</v>
      </c>
      <c r="S594" s="20">
        <f t="shared" ca="1" si="311"/>
        <v>10113.341996909698</v>
      </c>
      <c r="T594" s="19"/>
      <c r="U594" s="20">
        <f t="shared" ca="1" si="296"/>
        <v>22.689159018437948</v>
      </c>
      <c r="V594" s="20">
        <f t="shared" ca="1" si="297"/>
        <v>3.6442657716099323</v>
      </c>
      <c r="W594" s="21">
        <f t="shared" ca="1" si="312"/>
        <v>8266.2542310661938</v>
      </c>
      <c r="X594" s="20">
        <f t="shared" ca="1" si="313"/>
        <v>8269.8984968378045</v>
      </c>
      <c r="Z594" s="20">
        <f t="shared" ca="1" si="298"/>
        <v>14.017263404189347</v>
      </c>
      <c r="AA594" s="20">
        <f t="shared" ca="1" si="299"/>
        <v>0.98841434546202045</v>
      </c>
      <c r="AB594" s="21">
        <f t="shared" ca="1" si="314"/>
        <v>9833.5552515900217</v>
      </c>
      <c r="AC594" s="20">
        <f t="shared" ca="1" si="315"/>
        <v>9834.5436659354837</v>
      </c>
      <c r="AE594" s="20">
        <f t="shared" ca="1" si="300"/>
        <v>24.72589706693768</v>
      </c>
      <c r="AF594" s="20">
        <f t="shared" ca="1" si="301"/>
        <v>15.287102083673746</v>
      </c>
      <c r="AG594" s="21">
        <f t="shared" ca="1" si="316"/>
        <v>10561.293303206243</v>
      </c>
      <c r="AH594" s="20">
        <f t="shared" ca="1" si="317"/>
        <v>10576.580405289917</v>
      </c>
      <c r="AJ594" s="20">
        <f t="shared" ca="1" si="302"/>
        <v>14.778542169771603</v>
      </c>
      <c r="AK594" s="20">
        <f t="shared" ca="1" si="303"/>
        <v>0.79473289646156553</v>
      </c>
      <c r="AL594" s="21">
        <f t="shared" ca="1" si="318"/>
        <v>10686.012012460373</v>
      </c>
      <c r="AM594" s="20">
        <f t="shared" ca="1" si="319"/>
        <v>10686.806745356835</v>
      </c>
    </row>
    <row r="595" spans="1:39" x14ac:dyDescent="0.25">
      <c r="A595" s="20">
        <f t="shared" ca="1" si="288"/>
        <v>20.473045334541354</v>
      </c>
      <c r="B595" s="20">
        <f t="shared" ca="1" si="289"/>
        <v>9.6177275452852715</v>
      </c>
      <c r="C595" s="21">
        <f t="shared" ca="1" si="304"/>
        <v>10604.155382072084</v>
      </c>
      <c r="D595" s="20">
        <f t="shared" ca="1" si="305"/>
        <v>10613.773109617368</v>
      </c>
      <c r="E595" s="19"/>
      <c r="F595" s="20">
        <f t="shared" ca="1" si="290"/>
        <v>10.616810283238587</v>
      </c>
      <c r="G595" s="20">
        <f t="shared" ca="1" si="291"/>
        <v>1.5291610148581167</v>
      </c>
      <c r="H595" s="21">
        <f t="shared" ca="1" si="306"/>
        <v>10181.677420272101</v>
      </c>
      <c r="I595" s="20">
        <f t="shared" ca="1" si="307"/>
        <v>10183.206581286959</v>
      </c>
      <c r="J595" s="19"/>
      <c r="K595" s="20">
        <f t="shared" ca="1" si="292"/>
        <v>6.1601658374817569</v>
      </c>
      <c r="L595" s="20">
        <f t="shared" ca="1" si="293"/>
        <v>12.328945061160915</v>
      </c>
      <c r="M595" s="21">
        <f t="shared" ca="1" si="308"/>
        <v>8658.503964553609</v>
      </c>
      <c r="N595" s="20">
        <f t="shared" ca="1" si="309"/>
        <v>8670.83290961477</v>
      </c>
      <c r="O595" s="19"/>
      <c r="P595" s="20">
        <f t="shared" ca="1" si="294"/>
        <v>3.7388089764764114</v>
      </c>
      <c r="Q595" s="20">
        <f t="shared" ca="1" si="295"/>
        <v>4.4570568971927349</v>
      </c>
      <c r="R595" s="21">
        <f t="shared" ca="1" si="310"/>
        <v>10117.080805886175</v>
      </c>
      <c r="S595" s="20">
        <f t="shared" ca="1" si="311"/>
        <v>10121.537862783367</v>
      </c>
      <c r="T595" s="19"/>
      <c r="U595" s="20">
        <f t="shared" ca="1" si="296"/>
        <v>21.051051872092124</v>
      </c>
      <c r="V595" s="20">
        <f t="shared" ca="1" si="297"/>
        <v>14.931706225802662</v>
      </c>
      <c r="W595" s="21">
        <f t="shared" ca="1" si="312"/>
        <v>8290.9495487098975</v>
      </c>
      <c r="X595" s="20">
        <f t="shared" ca="1" si="313"/>
        <v>8305.8812549357008</v>
      </c>
      <c r="Z595" s="20">
        <f t="shared" ca="1" si="298"/>
        <v>14.676230274898188</v>
      </c>
      <c r="AA595" s="20">
        <f t="shared" ca="1" si="299"/>
        <v>2.4974779273385135</v>
      </c>
      <c r="AB595" s="21">
        <f t="shared" ca="1" si="314"/>
        <v>9849.2198962103812</v>
      </c>
      <c r="AC595" s="20">
        <f t="shared" ca="1" si="315"/>
        <v>9851.7173741377192</v>
      </c>
      <c r="AE595" s="20">
        <f t="shared" ca="1" si="300"/>
        <v>14.87223881538892</v>
      </c>
      <c r="AF595" s="20">
        <f t="shared" ca="1" si="301"/>
        <v>5.5509642029646322</v>
      </c>
      <c r="AG595" s="21">
        <f t="shared" ca="1" si="316"/>
        <v>10591.452644105306</v>
      </c>
      <c r="AH595" s="20">
        <f t="shared" ca="1" si="317"/>
        <v>10597.00360830827</v>
      </c>
      <c r="AJ595" s="20">
        <f t="shared" ca="1" si="302"/>
        <v>0.49862599128835666</v>
      </c>
      <c r="AK595" s="20">
        <f t="shared" ca="1" si="303"/>
        <v>5.7719912649328773</v>
      </c>
      <c r="AL595" s="21">
        <f t="shared" ca="1" si="318"/>
        <v>10687.305371348122</v>
      </c>
      <c r="AM595" s="20">
        <f t="shared" ca="1" si="319"/>
        <v>10693.077362613056</v>
      </c>
    </row>
    <row r="596" spans="1:39" x14ac:dyDescent="0.25">
      <c r="A596" s="20">
        <f t="shared" ca="1" si="288"/>
        <v>2.3308677289085908</v>
      </c>
      <c r="B596" s="20">
        <f t="shared" ca="1" si="289"/>
        <v>12.171753518602989</v>
      </c>
      <c r="C596" s="21">
        <f t="shared" ca="1" si="304"/>
        <v>10616.103977346276</v>
      </c>
      <c r="D596" s="20">
        <f t="shared" ca="1" si="305"/>
        <v>10628.27573086488</v>
      </c>
      <c r="E596" s="19"/>
      <c r="F596" s="20">
        <f t="shared" ca="1" si="290"/>
        <v>9.3438381358689799</v>
      </c>
      <c r="G596" s="20">
        <f t="shared" ca="1" si="291"/>
        <v>4.3760518231848122</v>
      </c>
      <c r="H596" s="21">
        <f t="shared" ca="1" si="306"/>
        <v>10192.550419422827</v>
      </c>
      <c r="I596" s="20">
        <f t="shared" ca="1" si="307"/>
        <v>10196.926471246012</v>
      </c>
      <c r="J596" s="19"/>
      <c r="K596" s="20">
        <f t="shared" ca="1" si="292"/>
        <v>1.787381254676458</v>
      </c>
      <c r="L596" s="20">
        <f t="shared" ca="1" si="293"/>
        <v>0.38547721569387333</v>
      </c>
      <c r="M596" s="21">
        <f t="shared" ca="1" si="308"/>
        <v>8672.6202908694468</v>
      </c>
      <c r="N596" s="20">
        <f t="shared" ca="1" si="309"/>
        <v>8673.0057680851405</v>
      </c>
      <c r="O596" s="19"/>
      <c r="P596" s="20">
        <f t="shared" ca="1" si="294"/>
        <v>0.33889427633720659</v>
      </c>
      <c r="Q596" s="20">
        <f t="shared" ca="1" si="295"/>
        <v>1.0065661598577118</v>
      </c>
      <c r="R596" s="21">
        <f t="shared" ca="1" si="310"/>
        <v>10121.876757059705</v>
      </c>
      <c r="S596" s="20">
        <f t="shared" ca="1" si="311"/>
        <v>10122.883323219563</v>
      </c>
      <c r="T596" s="19"/>
      <c r="U596" s="20">
        <f t="shared" ca="1" si="296"/>
        <v>4.2838765153603422</v>
      </c>
      <c r="V596" s="20">
        <f t="shared" ca="1" si="297"/>
        <v>21.34968477988739</v>
      </c>
      <c r="W596" s="21">
        <f t="shared" ca="1" si="312"/>
        <v>8310.1651314510618</v>
      </c>
      <c r="X596" s="20">
        <f t="shared" ca="1" si="313"/>
        <v>8331.5148162309488</v>
      </c>
      <c r="Z596" s="20">
        <f t="shared" ca="1" si="298"/>
        <v>3.5099214104023817</v>
      </c>
      <c r="AA596" s="20">
        <f t="shared" ca="1" si="299"/>
        <v>9.8681386970583471</v>
      </c>
      <c r="AB596" s="21">
        <f t="shared" ca="1" si="314"/>
        <v>9855.2272955481221</v>
      </c>
      <c r="AC596" s="20">
        <f t="shared" ca="1" si="315"/>
        <v>9865.0954342451805</v>
      </c>
      <c r="AE596" s="20">
        <f t="shared" ca="1" si="300"/>
        <v>0.19496267130639347</v>
      </c>
      <c r="AF596" s="20">
        <f t="shared" ca="1" si="301"/>
        <v>8.5165244133317247E-2</v>
      </c>
      <c r="AG596" s="21">
        <f t="shared" ca="1" si="316"/>
        <v>10597.198570979577</v>
      </c>
      <c r="AH596" s="20">
        <f t="shared" ca="1" si="317"/>
        <v>10597.28373622371</v>
      </c>
      <c r="AJ596" s="20">
        <f t="shared" ca="1" si="302"/>
        <v>5.8565288209882898</v>
      </c>
      <c r="AK596" s="20">
        <f t="shared" ca="1" si="303"/>
        <v>2.5193695782648207</v>
      </c>
      <c r="AL596" s="21">
        <f t="shared" ca="1" si="318"/>
        <v>10698.933891434044</v>
      </c>
      <c r="AM596" s="20">
        <f t="shared" ca="1" si="319"/>
        <v>10701.45326101231</v>
      </c>
    </row>
    <row r="597" spans="1:39" x14ac:dyDescent="0.25">
      <c r="A597" s="20">
        <f t="shared" ca="1" si="288"/>
        <v>2.3486838969588613</v>
      </c>
      <c r="B597" s="20">
        <f t="shared" ca="1" si="289"/>
        <v>11.650810177791371</v>
      </c>
      <c r="C597" s="21">
        <f t="shared" ca="1" si="304"/>
        <v>10630.624414761838</v>
      </c>
      <c r="D597" s="20">
        <f t="shared" ca="1" si="305"/>
        <v>10642.275224939629</v>
      </c>
      <c r="E597" s="19"/>
      <c r="F597" s="20">
        <f t="shared" ca="1" si="290"/>
        <v>15.151650139639568</v>
      </c>
      <c r="G597" s="20">
        <f t="shared" ca="1" si="291"/>
        <v>5.80247027683642</v>
      </c>
      <c r="H597" s="21">
        <f t="shared" ca="1" si="306"/>
        <v>10212.078121385652</v>
      </c>
      <c r="I597" s="20">
        <f t="shared" ca="1" si="307"/>
        <v>10217.880591662488</v>
      </c>
      <c r="J597" s="19"/>
      <c r="K597" s="20">
        <f t="shared" ca="1" si="292"/>
        <v>3.773425175836417</v>
      </c>
      <c r="L597" s="20">
        <f t="shared" ca="1" si="293"/>
        <v>0.83114851997671135</v>
      </c>
      <c r="M597" s="21">
        <f t="shared" ca="1" si="308"/>
        <v>8676.7791932609762</v>
      </c>
      <c r="N597" s="20">
        <f t="shared" ca="1" si="309"/>
        <v>8677.6103417809536</v>
      </c>
      <c r="O597" s="19"/>
      <c r="P597" s="20">
        <f t="shared" ca="1" si="294"/>
        <v>9.5706115964655041</v>
      </c>
      <c r="Q597" s="20">
        <f t="shared" ca="1" si="295"/>
        <v>1.9678552179430029</v>
      </c>
      <c r="R597" s="21">
        <f t="shared" ca="1" si="310"/>
        <v>10132.453934816029</v>
      </c>
      <c r="S597" s="20">
        <f t="shared" ca="1" si="311"/>
        <v>10134.421790033972</v>
      </c>
      <c r="T597" s="19"/>
      <c r="U597" s="20">
        <f t="shared" ca="1" si="296"/>
        <v>22.618450317317912</v>
      </c>
      <c r="V597" s="20">
        <f t="shared" ca="1" si="297"/>
        <v>3.3356224216679711</v>
      </c>
      <c r="W597" s="21">
        <f t="shared" ca="1" si="312"/>
        <v>8354.133266548266</v>
      </c>
      <c r="X597" s="20">
        <f t="shared" ca="1" si="313"/>
        <v>8357.4688889699337</v>
      </c>
      <c r="Z597" s="20">
        <f t="shared" ca="1" si="298"/>
        <v>41.579134469413702</v>
      </c>
      <c r="AA597" s="20">
        <f t="shared" ca="1" si="299"/>
        <v>11.131755711324304</v>
      </c>
      <c r="AB597" s="21">
        <f t="shared" ca="1" si="314"/>
        <v>9906.674568714594</v>
      </c>
      <c r="AC597" s="20">
        <f t="shared" ca="1" si="315"/>
        <v>9917.8063244259174</v>
      </c>
      <c r="AE597" s="20">
        <f t="shared" ca="1" si="300"/>
        <v>3.8995094617413186</v>
      </c>
      <c r="AF597" s="20">
        <f t="shared" ca="1" si="301"/>
        <v>4.1418882285372112</v>
      </c>
      <c r="AG597" s="21">
        <f t="shared" ca="1" si="316"/>
        <v>10601.183245685452</v>
      </c>
      <c r="AH597" s="20">
        <f t="shared" ca="1" si="317"/>
        <v>10605.32513391399</v>
      </c>
      <c r="AJ597" s="20">
        <f t="shared" ca="1" si="302"/>
        <v>21.407894151078878</v>
      </c>
      <c r="AK597" s="20">
        <f t="shared" ca="1" si="303"/>
        <v>3.8833327545098206</v>
      </c>
      <c r="AL597" s="21">
        <f t="shared" ca="1" si="318"/>
        <v>10722.861155163389</v>
      </c>
      <c r="AM597" s="20">
        <f t="shared" ca="1" si="319"/>
        <v>10726.744487917898</v>
      </c>
    </row>
    <row r="598" spans="1:39" x14ac:dyDescent="0.25">
      <c r="A598" s="20">
        <f t="shared" ca="1" si="288"/>
        <v>0.88716202138036049</v>
      </c>
      <c r="B598" s="20">
        <f t="shared" ca="1" si="289"/>
        <v>2.0543356416687795</v>
      </c>
      <c r="C598" s="21">
        <f t="shared" ca="1" si="304"/>
        <v>10643.162386961008</v>
      </c>
      <c r="D598" s="20">
        <f t="shared" ca="1" si="305"/>
        <v>10645.216722602678</v>
      </c>
      <c r="E598" s="19"/>
      <c r="F598" s="20">
        <f t="shared" ca="1" si="290"/>
        <v>13.318939987951275</v>
      </c>
      <c r="G598" s="20">
        <f t="shared" ca="1" si="291"/>
        <v>13.125572177807873</v>
      </c>
      <c r="H598" s="21">
        <f t="shared" ca="1" si="306"/>
        <v>10231.19953165044</v>
      </c>
      <c r="I598" s="20">
        <f t="shared" ca="1" si="307"/>
        <v>10244.325103828247</v>
      </c>
      <c r="J598" s="19"/>
      <c r="K598" s="20">
        <f t="shared" ca="1" si="292"/>
        <v>37.519599987139166</v>
      </c>
      <c r="L598" s="20">
        <f t="shared" ca="1" si="293"/>
        <v>7.5250020484029934</v>
      </c>
      <c r="M598" s="21">
        <f t="shared" ca="1" si="308"/>
        <v>8715.129941768093</v>
      </c>
      <c r="N598" s="20">
        <f t="shared" ca="1" si="309"/>
        <v>8722.6549438164966</v>
      </c>
      <c r="O598" s="19"/>
      <c r="P598" s="20">
        <f t="shared" ca="1" si="294"/>
        <v>7.158521114613829</v>
      </c>
      <c r="Q598" s="20">
        <f t="shared" ca="1" si="295"/>
        <v>5.3294250754864363</v>
      </c>
      <c r="R598" s="21">
        <f t="shared" ca="1" si="310"/>
        <v>10141.580311148586</v>
      </c>
      <c r="S598" s="20">
        <f t="shared" ca="1" si="311"/>
        <v>10146.909736224072</v>
      </c>
      <c r="T598" s="19"/>
      <c r="U598" s="20">
        <f t="shared" ca="1" si="296"/>
        <v>8.1799561650216805</v>
      </c>
      <c r="V598" s="20">
        <f t="shared" ca="1" si="297"/>
        <v>5.7656556047383063</v>
      </c>
      <c r="W598" s="21">
        <f t="shared" ca="1" si="312"/>
        <v>8365.648845134956</v>
      </c>
      <c r="X598" s="20">
        <f t="shared" ca="1" si="313"/>
        <v>8371.4145007396946</v>
      </c>
      <c r="Z598" s="20">
        <f t="shared" ca="1" si="298"/>
        <v>1.3716920173654674</v>
      </c>
      <c r="AA598" s="20">
        <f t="shared" ca="1" si="299"/>
        <v>0.38016676623482754</v>
      </c>
      <c r="AB598" s="21">
        <f t="shared" ca="1" si="314"/>
        <v>9919.1780164432821</v>
      </c>
      <c r="AC598" s="20">
        <f t="shared" ca="1" si="315"/>
        <v>9919.5581832095177</v>
      </c>
      <c r="AE598" s="20">
        <f t="shared" ca="1" si="300"/>
        <v>0.91829266023045075</v>
      </c>
      <c r="AF598" s="20">
        <f t="shared" ca="1" si="301"/>
        <v>7.1197652511904641</v>
      </c>
      <c r="AG598" s="21">
        <f t="shared" ca="1" si="316"/>
        <v>10606.243426574219</v>
      </c>
      <c r="AH598" s="20">
        <f t="shared" ca="1" si="317"/>
        <v>10613.36319182541</v>
      </c>
      <c r="AJ598" s="20">
        <f t="shared" ca="1" si="302"/>
        <v>29.958173356465149</v>
      </c>
      <c r="AK598" s="20">
        <f t="shared" ca="1" si="303"/>
        <v>9.1758918415821444</v>
      </c>
      <c r="AL598" s="21">
        <f t="shared" ca="1" si="318"/>
        <v>10756.702661274363</v>
      </c>
      <c r="AM598" s="20">
        <f t="shared" ca="1" si="319"/>
        <v>10765.878553115945</v>
      </c>
    </row>
    <row r="599" spans="1:39" x14ac:dyDescent="0.25">
      <c r="A599" s="20">
        <f t="shared" ca="1" si="288"/>
        <v>11.846520848725325</v>
      </c>
      <c r="B599" s="20">
        <f t="shared" ca="1" si="289"/>
        <v>24.932084324092653</v>
      </c>
      <c r="C599" s="21">
        <f t="shared" ca="1" si="304"/>
        <v>10657.063243451403</v>
      </c>
      <c r="D599" s="20">
        <f t="shared" ca="1" si="305"/>
        <v>10681.995327775496</v>
      </c>
      <c r="E599" s="19"/>
      <c r="F599" s="20">
        <f t="shared" ca="1" si="290"/>
        <v>16.733917940869301</v>
      </c>
      <c r="G599" s="20">
        <f t="shared" ca="1" si="291"/>
        <v>2.0919425253664912</v>
      </c>
      <c r="H599" s="21">
        <f t="shared" ca="1" si="306"/>
        <v>10261.059021769117</v>
      </c>
      <c r="I599" s="20">
        <f t="shared" ca="1" si="307"/>
        <v>10263.150964294484</v>
      </c>
      <c r="J599" s="19"/>
      <c r="K599" s="20">
        <f t="shared" ca="1" si="292"/>
        <v>2.1206984917784624</v>
      </c>
      <c r="L599" s="20">
        <f t="shared" ca="1" si="293"/>
        <v>2.971288626575495</v>
      </c>
      <c r="M599" s="21">
        <f t="shared" ca="1" si="308"/>
        <v>8724.7756423082756</v>
      </c>
      <c r="N599" s="20">
        <f t="shared" ca="1" si="309"/>
        <v>8727.7469309348508</v>
      </c>
      <c r="O599" s="19"/>
      <c r="P599" s="20">
        <f t="shared" ca="1" si="294"/>
        <v>5.196391574596154</v>
      </c>
      <c r="Q599" s="20">
        <f t="shared" ca="1" si="295"/>
        <v>11.150587068107468</v>
      </c>
      <c r="R599" s="21">
        <f t="shared" ca="1" si="310"/>
        <v>10152.106127798668</v>
      </c>
      <c r="S599" s="20">
        <f t="shared" ca="1" si="311"/>
        <v>10163.256714866775</v>
      </c>
      <c r="T599" s="19"/>
      <c r="U599" s="20">
        <f t="shared" ca="1" si="296"/>
        <v>5.5415106778516217</v>
      </c>
      <c r="V599" s="20">
        <f t="shared" ca="1" si="297"/>
        <v>5.2859137396360119E-2</v>
      </c>
      <c r="W599" s="21">
        <f t="shared" ca="1" si="312"/>
        <v>8376.9560114175456</v>
      </c>
      <c r="X599" s="20">
        <f t="shared" ca="1" si="313"/>
        <v>8377.0088705549424</v>
      </c>
      <c r="Z599" s="20">
        <f t="shared" ca="1" si="298"/>
        <v>0.67306578207664358</v>
      </c>
      <c r="AA599" s="20">
        <f t="shared" ca="1" si="299"/>
        <v>8.8242240040109703</v>
      </c>
      <c r="AB599" s="21">
        <f t="shared" ca="1" si="314"/>
        <v>9920.2312489915948</v>
      </c>
      <c r="AC599" s="20">
        <f t="shared" ca="1" si="315"/>
        <v>9929.0554729956057</v>
      </c>
      <c r="AE599" s="20">
        <f t="shared" ca="1" si="300"/>
        <v>2.6845843473502908</v>
      </c>
      <c r="AF599" s="20">
        <f t="shared" ca="1" si="301"/>
        <v>0.96147009431682318</v>
      </c>
      <c r="AG599" s="21">
        <f t="shared" ca="1" si="316"/>
        <v>10616.047776172762</v>
      </c>
      <c r="AH599" s="20">
        <f t="shared" ca="1" si="317"/>
        <v>10617.009246267078</v>
      </c>
      <c r="AJ599" s="20">
        <f t="shared" ca="1" si="302"/>
        <v>10.976499626947163</v>
      </c>
      <c r="AK599" s="20">
        <f t="shared" ca="1" si="303"/>
        <v>0.35402449227939481</v>
      </c>
      <c r="AL599" s="21">
        <f t="shared" ca="1" si="318"/>
        <v>10776.855052742892</v>
      </c>
      <c r="AM599" s="20">
        <f t="shared" ca="1" si="319"/>
        <v>10777.209077235171</v>
      </c>
    </row>
    <row r="600" spans="1:39" x14ac:dyDescent="0.25">
      <c r="A600" s="20">
        <f t="shared" ca="1" si="288"/>
        <v>27.656674014528008</v>
      </c>
      <c r="B600" s="20">
        <f t="shared" ca="1" si="289"/>
        <v>5.2310521514248203</v>
      </c>
      <c r="C600" s="21">
        <f t="shared" ca="1" si="304"/>
        <v>10709.652001790024</v>
      </c>
      <c r="D600" s="20">
        <f t="shared" ca="1" si="305"/>
        <v>10714.883053941448</v>
      </c>
      <c r="E600" s="19"/>
      <c r="F600" s="20">
        <f t="shared" ca="1" si="290"/>
        <v>0.54377515996461767</v>
      </c>
      <c r="G600" s="20">
        <f t="shared" ca="1" si="291"/>
        <v>5.2621743723418204</v>
      </c>
      <c r="H600" s="21">
        <f t="shared" ca="1" si="306"/>
        <v>10263.694739454448</v>
      </c>
      <c r="I600" s="20">
        <f t="shared" ca="1" si="307"/>
        <v>10268.956913826789</v>
      </c>
      <c r="J600" s="19"/>
      <c r="K600" s="20">
        <f t="shared" ca="1" si="292"/>
        <v>1.4805645974388086</v>
      </c>
      <c r="L600" s="20">
        <f t="shared" ca="1" si="293"/>
        <v>6.903010098234077</v>
      </c>
      <c r="M600" s="21">
        <f t="shared" ca="1" si="308"/>
        <v>8729.22749553229</v>
      </c>
      <c r="N600" s="20">
        <f t="shared" ca="1" si="309"/>
        <v>8736.1305056305246</v>
      </c>
      <c r="O600" s="19"/>
      <c r="P600" s="20">
        <f t="shared" ca="1" si="294"/>
        <v>0.61967046365110312</v>
      </c>
      <c r="Q600" s="20">
        <f t="shared" ca="1" si="295"/>
        <v>0.33513041108901725</v>
      </c>
      <c r="R600" s="21">
        <f t="shared" ca="1" si="310"/>
        <v>10163.876385330426</v>
      </c>
      <c r="S600" s="20">
        <f t="shared" ca="1" si="311"/>
        <v>10164.211515741516</v>
      </c>
      <c r="T600" s="19"/>
      <c r="U600" s="20">
        <f t="shared" ca="1" si="296"/>
        <v>11.642111080858184</v>
      </c>
      <c r="V600" s="20">
        <f t="shared" ca="1" si="297"/>
        <v>0.22320267451791748</v>
      </c>
      <c r="W600" s="21">
        <f t="shared" ca="1" si="312"/>
        <v>8388.6509816358011</v>
      </c>
      <c r="X600" s="20">
        <f t="shared" ca="1" si="313"/>
        <v>8388.8741843103198</v>
      </c>
      <c r="Z600" s="20">
        <f t="shared" ca="1" si="298"/>
        <v>4.6038015717283507</v>
      </c>
      <c r="AA600" s="20">
        <f t="shared" ca="1" si="299"/>
        <v>11.207563308681173</v>
      </c>
      <c r="AB600" s="21">
        <f t="shared" ca="1" si="314"/>
        <v>9933.6592745673333</v>
      </c>
      <c r="AC600" s="20">
        <f t="shared" ca="1" si="315"/>
        <v>9944.866837876014</v>
      </c>
      <c r="AE600" s="20">
        <f t="shared" ca="1" si="300"/>
        <v>0.33722259015976469</v>
      </c>
      <c r="AF600" s="20">
        <f t="shared" ca="1" si="301"/>
        <v>1.3273812818674366</v>
      </c>
      <c r="AG600" s="21">
        <f t="shared" ca="1" si="316"/>
        <v>10617.346468857239</v>
      </c>
      <c r="AH600" s="20">
        <f t="shared" ca="1" si="317"/>
        <v>10618.673850139106</v>
      </c>
      <c r="AJ600" s="20">
        <f t="shared" ca="1" si="302"/>
        <v>16.476934666905819</v>
      </c>
      <c r="AK600" s="20">
        <f t="shared" ca="1" si="303"/>
        <v>8.8998916681806843</v>
      </c>
      <c r="AL600" s="21">
        <f t="shared" ca="1" si="318"/>
        <v>10793.686011902077</v>
      </c>
      <c r="AM600" s="20">
        <f t="shared" ca="1" si="319"/>
        <v>10802.585903570258</v>
      </c>
    </row>
    <row r="601" spans="1:39" x14ac:dyDescent="0.25">
      <c r="A601" s="20">
        <f t="shared" ca="1" si="288"/>
        <v>5.1421511602354242</v>
      </c>
      <c r="B601" s="20">
        <f t="shared" ca="1" si="289"/>
        <v>6.5652429292552057</v>
      </c>
      <c r="C601" s="21">
        <f t="shared" ca="1" si="304"/>
        <v>10720.025205101683</v>
      </c>
      <c r="D601" s="20">
        <f t="shared" ca="1" si="305"/>
        <v>10726.590448030938</v>
      </c>
      <c r="E601" s="19"/>
      <c r="F601" s="20">
        <f t="shared" ca="1" si="290"/>
        <v>0.40164093612735446</v>
      </c>
      <c r="G601" s="20">
        <f t="shared" ca="1" si="291"/>
        <v>0.30420769796241331</v>
      </c>
      <c r="H601" s="21">
        <f t="shared" ca="1" si="306"/>
        <v>10269.358554762915</v>
      </c>
      <c r="I601" s="20">
        <f t="shared" ca="1" si="307"/>
        <v>10269.662762460877</v>
      </c>
      <c r="J601" s="19"/>
      <c r="K601" s="20">
        <f t="shared" ca="1" si="292"/>
        <v>3.7377112419454397</v>
      </c>
      <c r="L601" s="20">
        <f t="shared" ca="1" si="293"/>
        <v>0.91284854340605748</v>
      </c>
      <c r="M601" s="21">
        <f t="shared" ca="1" si="308"/>
        <v>8739.8682168724699</v>
      </c>
      <c r="N601" s="20">
        <f t="shared" ca="1" si="309"/>
        <v>8740.7810654158766</v>
      </c>
      <c r="O601" s="19"/>
      <c r="P601" s="20">
        <f t="shared" ca="1" si="294"/>
        <v>0.98242711931172999</v>
      </c>
      <c r="Q601" s="20">
        <f t="shared" ca="1" si="295"/>
        <v>3.7780734645210541</v>
      </c>
      <c r="R601" s="21">
        <f t="shared" ca="1" si="310"/>
        <v>10165.193942860828</v>
      </c>
      <c r="S601" s="20">
        <f t="shared" ca="1" si="311"/>
        <v>10168.972016325348</v>
      </c>
      <c r="T601" s="19"/>
      <c r="U601" s="20">
        <f t="shared" ca="1" si="296"/>
        <v>13.43205364640621</v>
      </c>
      <c r="V601" s="20">
        <f t="shared" ca="1" si="297"/>
        <v>0.32080627660088296</v>
      </c>
      <c r="W601" s="21">
        <f t="shared" ca="1" si="312"/>
        <v>8402.3062379567255</v>
      </c>
      <c r="X601" s="20">
        <f t="shared" ca="1" si="313"/>
        <v>8402.6270442333262</v>
      </c>
      <c r="Z601" s="20">
        <f t="shared" ca="1" si="298"/>
        <v>35.56370563862167</v>
      </c>
      <c r="AA601" s="20">
        <f t="shared" ca="1" si="299"/>
        <v>0.42593524216241974</v>
      </c>
      <c r="AB601" s="21">
        <f t="shared" ca="1" si="314"/>
        <v>9980.4305435146362</v>
      </c>
      <c r="AC601" s="20">
        <f t="shared" ca="1" si="315"/>
        <v>9980.8564787567993</v>
      </c>
      <c r="AE601" s="20">
        <f t="shared" ca="1" si="300"/>
        <v>3.3851832430556947</v>
      </c>
      <c r="AF601" s="20">
        <f t="shared" ca="1" si="301"/>
        <v>6.2651847162436676</v>
      </c>
      <c r="AG601" s="21">
        <f t="shared" ca="1" si="316"/>
        <v>10622.059033382162</v>
      </c>
      <c r="AH601" s="20">
        <f t="shared" ca="1" si="317"/>
        <v>10628.324218098405</v>
      </c>
      <c r="AJ601" s="20">
        <f t="shared" ca="1" si="302"/>
        <v>13.7902646717517</v>
      </c>
      <c r="AK601" s="20">
        <f t="shared" ca="1" si="303"/>
        <v>6.3836732297132741</v>
      </c>
      <c r="AL601" s="21">
        <f t="shared" ca="1" si="318"/>
        <v>10816.37616824201</v>
      </c>
      <c r="AM601" s="20">
        <f t="shared" ca="1" si="319"/>
        <v>10822.759841471723</v>
      </c>
    </row>
    <row r="602" spans="1:39" x14ac:dyDescent="0.25">
      <c r="A602" s="20">
        <f t="shared" ca="1" si="288"/>
        <v>32.71250274913654</v>
      </c>
      <c r="B602" s="20">
        <f t="shared" ca="1" si="289"/>
        <v>2.7880627931680269</v>
      </c>
      <c r="C602" s="21">
        <f t="shared" ca="1" si="304"/>
        <v>10759.302950780075</v>
      </c>
      <c r="D602" s="20">
        <f t="shared" ca="1" si="305"/>
        <v>10762.091013573243</v>
      </c>
      <c r="E602" s="19"/>
      <c r="F602" s="20">
        <f t="shared" ca="1" si="290"/>
        <v>7.6390159965375295</v>
      </c>
      <c r="G602" s="20">
        <f t="shared" ca="1" si="291"/>
        <v>4.6795810529242736</v>
      </c>
      <c r="H602" s="21">
        <f t="shared" ca="1" si="306"/>
        <v>10277.301778457415</v>
      </c>
      <c r="I602" s="20">
        <f t="shared" ca="1" si="307"/>
        <v>10281.981359510339</v>
      </c>
      <c r="J602" s="19"/>
      <c r="K602" s="20">
        <f t="shared" ca="1" si="292"/>
        <v>47.221676298245441</v>
      </c>
      <c r="L602" s="20">
        <f t="shared" ca="1" si="293"/>
        <v>2.5419612243036562</v>
      </c>
      <c r="M602" s="21">
        <f t="shared" ca="1" si="308"/>
        <v>8788.0027417141227</v>
      </c>
      <c r="N602" s="20">
        <f t="shared" ca="1" si="309"/>
        <v>8790.5447029384268</v>
      </c>
      <c r="O602" s="19"/>
      <c r="P602" s="20">
        <f t="shared" ca="1" si="294"/>
        <v>1.5410657320488566</v>
      </c>
      <c r="Q602" s="20">
        <f t="shared" ca="1" si="295"/>
        <v>0.54219742144721761</v>
      </c>
      <c r="R602" s="21">
        <f t="shared" ca="1" si="310"/>
        <v>10170.513082057396</v>
      </c>
      <c r="S602" s="20">
        <f t="shared" ca="1" si="311"/>
        <v>10171.055279478844</v>
      </c>
      <c r="T602" s="19"/>
      <c r="U602" s="20">
        <f t="shared" ca="1" si="296"/>
        <v>3.8284343988861393</v>
      </c>
      <c r="V602" s="20">
        <f t="shared" ca="1" si="297"/>
        <v>0.79181463427204102</v>
      </c>
      <c r="W602" s="21">
        <f t="shared" ca="1" si="312"/>
        <v>8406.4554786322115</v>
      </c>
      <c r="X602" s="20">
        <f t="shared" ca="1" si="313"/>
        <v>8407.2472932664841</v>
      </c>
      <c r="Z602" s="20">
        <f t="shared" ca="1" si="298"/>
        <v>3.4259407771577348</v>
      </c>
      <c r="AA602" s="20">
        <f t="shared" ca="1" si="299"/>
        <v>2.8206255277778789</v>
      </c>
      <c r="AB602" s="21">
        <f t="shared" ca="1" si="314"/>
        <v>9984.2824195339563</v>
      </c>
      <c r="AC602" s="20">
        <f t="shared" ca="1" si="315"/>
        <v>9987.1030450617345</v>
      </c>
      <c r="AE602" s="20">
        <f t="shared" ca="1" si="300"/>
        <v>13.04067944409171</v>
      </c>
      <c r="AF602" s="20">
        <f t="shared" ca="1" si="301"/>
        <v>4.5205523930843885</v>
      </c>
      <c r="AG602" s="21">
        <f t="shared" ca="1" si="316"/>
        <v>10641.364897542497</v>
      </c>
      <c r="AH602" s="20">
        <f t="shared" ca="1" si="317"/>
        <v>10645.88544993558</v>
      </c>
      <c r="AJ602" s="20">
        <f t="shared" ca="1" si="302"/>
        <v>7.4972472213257877</v>
      </c>
      <c r="AK602" s="20">
        <f t="shared" ca="1" si="303"/>
        <v>3.3821446893094622</v>
      </c>
      <c r="AL602" s="21">
        <f t="shared" ca="1" si="318"/>
        <v>10830.25708869305</v>
      </c>
      <c r="AM602" s="20">
        <f t="shared" ca="1" si="319"/>
        <v>10833.639233382359</v>
      </c>
    </row>
    <row r="603" spans="1:39" x14ac:dyDescent="0.25">
      <c r="A603" s="20">
        <f t="shared" ca="1" si="288"/>
        <v>2.0085135629729391</v>
      </c>
      <c r="B603" s="20">
        <f t="shared" ca="1" si="289"/>
        <v>3.293460259248532</v>
      </c>
      <c r="C603" s="21">
        <f t="shared" ca="1" si="304"/>
        <v>10764.099527136215</v>
      </c>
      <c r="D603" s="20">
        <f t="shared" ca="1" si="305"/>
        <v>10767.392987395464</v>
      </c>
      <c r="E603" s="19"/>
      <c r="F603" s="20">
        <f t="shared" ca="1" si="290"/>
        <v>1.9807964293700349</v>
      </c>
      <c r="G603" s="20">
        <f t="shared" ca="1" si="291"/>
        <v>1.0985601241099772</v>
      </c>
      <c r="H603" s="21">
        <f t="shared" ca="1" si="306"/>
        <v>10283.962155939709</v>
      </c>
      <c r="I603" s="20">
        <f t="shared" ca="1" si="307"/>
        <v>10285.060716063819</v>
      </c>
      <c r="J603" s="19"/>
      <c r="K603" s="20">
        <f t="shared" ca="1" si="292"/>
        <v>3.8054931334939615</v>
      </c>
      <c r="L603" s="20">
        <f t="shared" ca="1" si="293"/>
        <v>13.986787910240217</v>
      </c>
      <c r="M603" s="21">
        <f t="shared" ca="1" si="308"/>
        <v>8794.3501960719204</v>
      </c>
      <c r="N603" s="20">
        <f t="shared" ca="1" si="309"/>
        <v>8808.3369839821607</v>
      </c>
      <c r="O603" s="19"/>
      <c r="P603" s="20">
        <f t="shared" ca="1" si="294"/>
        <v>24.688824542375244</v>
      </c>
      <c r="Q603" s="20">
        <f t="shared" ca="1" si="295"/>
        <v>0.83791862791495386</v>
      </c>
      <c r="R603" s="21">
        <f t="shared" ca="1" si="310"/>
        <v>10195.74410402122</v>
      </c>
      <c r="S603" s="20">
        <f t="shared" ca="1" si="311"/>
        <v>10196.582022649134</v>
      </c>
      <c r="T603" s="19"/>
      <c r="U603" s="20">
        <f t="shared" ca="1" si="296"/>
        <v>4.3489114690126591</v>
      </c>
      <c r="V603" s="20">
        <f t="shared" ca="1" si="297"/>
        <v>8.8047778893587445</v>
      </c>
      <c r="W603" s="21">
        <f t="shared" ca="1" si="312"/>
        <v>8411.5962047354969</v>
      </c>
      <c r="X603" s="20">
        <f t="shared" ca="1" si="313"/>
        <v>8420.4009826248548</v>
      </c>
      <c r="Z603" s="20">
        <f t="shared" ca="1" si="298"/>
        <v>1.5787654890988478</v>
      </c>
      <c r="AA603" s="20">
        <f t="shared" ca="1" si="299"/>
        <v>6.3228386349357324</v>
      </c>
      <c r="AB603" s="21">
        <f t="shared" ca="1" si="314"/>
        <v>9988.6818105508337</v>
      </c>
      <c r="AC603" s="20">
        <f t="shared" ca="1" si="315"/>
        <v>9995.0046491857702</v>
      </c>
      <c r="AE603" s="20">
        <f t="shared" ca="1" si="300"/>
        <v>5.8387030177054617</v>
      </c>
      <c r="AF603" s="20">
        <f t="shared" ca="1" si="301"/>
        <v>18.552978459765683</v>
      </c>
      <c r="AG603" s="21">
        <f t="shared" ca="1" si="316"/>
        <v>10651.724152953286</v>
      </c>
      <c r="AH603" s="20">
        <f t="shared" ca="1" si="317"/>
        <v>10670.277131413051</v>
      </c>
      <c r="AJ603" s="20">
        <f t="shared" ca="1" si="302"/>
        <v>12.795625354827036</v>
      </c>
      <c r="AK603" s="20">
        <f t="shared" ca="1" si="303"/>
        <v>2.4242788646100464</v>
      </c>
      <c r="AL603" s="21">
        <f t="shared" ca="1" si="318"/>
        <v>10846.434858737186</v>
      </c>
      <c r="AM603" s="20">
        <f t="shared" ca="1" si="319"/>
        <v>10848.859137601796</v>
      </c>
    </row>
    <row r="604" spans="1:39" x14ac:dyDescent="0.25">
      <c r="A604" s="20">
        <f t="shared" ca="1" si="288"/>
        <v>3.4469390446224102</v>
      </c>
      <c r="B604" s="20">
        <f t="shared" ca="1" si="289"/>
        <v>5.0259946455490292</v>
      </c>
      <c r="C604" s="21">
        <f t="shared" ca="1" si="304"/>
        <v>10770.839926440087</v>
      </c>
      <c r="D604" s="20">
        <f t="shared" ca="1" si="305"/>
        <v>10775.865921085637</v>
      </c>
      <c r="E604" s="19"/>
      <c r="F604" s="20">
        <f t="shared" ca="1" si="290"/>
        <v>15.470703408920075</v>
      </c>
      <c r="G604" s="20">
        <f t="shared" ca="1" si="291"/>
        <v>1.5521177035996072</v>
      </c>
      <c r="H604" s="21">
        <f t="shared" ca="1" si="306"/>
        <v>10300.53141947274</v>
      </c>
      <c r="I604" s="20">
        <f t="shared" ca="1" si="307"/>
        <v>10302.083537176339</v>
      </c>
      <c r="J604" s="19"/>
      <c r="K604" s="20">
        <f t="shared" ca="1" si="292"/>
        <v>3.5032133451208369</v>
      </c>
      <c r="L604" s="20">
        <f t="shared" ca="1" si="293"/>
        <v>5.3675629978532164</v>
      </c>
      <c r="M604" s="21">
        <f t="shared" ca="1" si="308"/>
        <v>8811.8401973272812</v>
      </c>
      <c r="N604" s="20">
        <f t="shared" ca="1" si="309"/>
        <v>8817.2077603251346</v>
      </c>
      <c r="O604" s="19"/>
      <c r="P604" s="20">
        <f t="shared" ca="1" si="294"/>
        <v>9.3214985489302755</v>
      </c>
      <c r="Q604" s="20">
        <f t="shared" ca="1" si="295"/>
        <v>1.4213383107853033</v>
      </c>
      <c r="R604" s="21">
        <f t="shared" ca="1" si="310"/>
        <v>10205.903521198064</v>
      </c>
      <c r="S604" s="20">
        <f t="shared" ca="1" si="311"/>
        <v>10207.32485950885</v>
      </c>
      <c r="T604" s="19"/>
      <c r="U604" s="20">
        <f t="shared" ca="1" si="296"/>
        <v>5.244873255080142</v>
      </c>
      <c r="V604" s="20">
        <f t="shared" ca="1" si="297"/>
        <v>3.9589036402330247</v>
      </c>
      <c r="W604" s="21">
        <f t="shared" ca="1" si="312"/>
        <v>8425.645855879935</v>
      </c>
      <c r="X604" s="20">
        <f t="shared" ca="1" si="313"/>
        <v>8429.6047595201671</v>
      </c>
      <c r="Z604" s="20">
        <f t="shared" ca="1" si="298"/>
        <v>0.68823653921440131</v>
      </c>
      <c r="AA604" s="20">
        <f t="shared" ca="1" si="299"/>
        <v>4.2574531256618222</v>
      </c>
      <c r="AB604" s="21">
        <f t="shared" ca="1" si="314"/>
        <v>9995.6928857249841</v>
      </c>
      <c r="AC604" s="20">
        <f t="shared" ca="1" si="315"/>
        <v>9999.9503388506455</v>
      </c>
      <c r="AE604" s="20">
        <f t="shared" ca="1" si="300"/>
        <v>0.50474873062336578</v>
      </c>
      <c r="AF604" s="20">
        <f t="shared" ca="1" si="301"/>
        <v>13.311305401247528</v>
      </c>
      <c r="AG604" s="21">
        <f t="shared" ca="1" si="316"/>
        <v>10670.781880143675</v>
      </c>
      <c r="AH604" s="20">
        <f t="shared" ca="1" si="317"/>
        <v>10684.093185544923</v>
      </c>
      <c r="AJ604" s="20">
        <f t="shared" ca="1" si="302"/>
        <v>20.092058701234897</v>
      </c>
      <c r="AK604" s="20">
        <f t="shared" ca="1" si="303"/>
        <v>3.1294007354097091</v>
      </c>
      <c r="AL604" s="21">
        <f t="shared" ca="1" si="318"/>
        <v>10868.951196303031</v>
      </c>
      <c r="AM604" s="20">
        <f t="shared" ca="1" si="319"/>
        <v>10872.080597038441</v>
      </c>
    </row>
    <row r="605" spans="1:39" x14ac:dyDescent="0.25">
      <c r="A605" s="20">
        <f t="shared" ca="1" si="288"/>
        <v>34.07132000112275</v>
      </c>
      <c r="B605" s="20">
        <f t="shared" ca="1" si="289"/>
        <v>1.9822646620812832</v>
      </c>
      <c r="C605" s="21">
        <f t="shared" ca="1" si="304"/>
        <v>10809.93724108676</v>
      </c>
      <c r="D605" s="20">
        <f t="shared" ca="1" si="305"/>
        <v>10811.919505748841</v>
      </c>
      <c r="E605" s="19"/>
      <c r="F605" s="20">
        <f t="shared" ca="1" si="290"/>
        <v>3.2051644970785782</v>
      </c>
      <c r="G605" s="20">
        <f t="shared" ca="1" si="291"/>
        <v>1.0073797358928667E-2</v>
      </c>
      <c r="H605" s="21">
        <f t="shared" ca="1" si="306"/>
        <v>10305.288701673417</v>
      </c>
      <c r="I605" s="20">
        <f t="shared" ca="1" si="307"/>
        <v>10305.298775470776</v>
      </c>
      <c r="J605" s="19"/>
      <c r="K605" s="20">
        <f t="shared" ca="1" si="292"/>
        <v>6.8283295273440183</v>
      </c>
      <c r="L605" s="20">
        <f t="shared" ca="1" si="293"/>
        <v>6.140561538929453</v>
      </c>
      <c r="M605" s="21">
        <f t="shared" ca="1" si="308"/>
        <v>8824.0360898524777</v>
      </c>
      <c r="N605" s="20">
        <f t="shared" ca="1" si="309"/>
        <v>8830.1766513914081</v>
      </c>
      <c r="O605" s="19"/>
      <c r="P605" s="20">
        <f t="shared" ca="1" si="294"/>
        <v>2.5537543102822249</v>
      </c>
      <c r="Q605" s="20">
        <f t="shared" ca="1" si="295"/>
        <v>1.7767618963057457</v>
      </c>
      <c r="R605" s="21">
        <f t="shared" ca="1" si="310"/>
        <v>10209.878613819132</v>
      </c>
      <c r="S605" s="20">
        <f t="shared" ca="1" si="311"/>
        <v>10211.655375715438</v>
      </c>
      <c r="T605" s="19"/>
      <c r="U605" s="20">
        <f t="shared" ca="1" si="296"/>
        <v>1.7277010081740025</v>
      </c>
      <c r="V605" s="20">
        <f t="shared" ca="1" si="297"/>
        <v>2.8912286350024234E-2</v>
      </c>
      <c r="W605" s="21">
        <f t="shared" ca="1" si="312"/>
        <v>8431.3324605283415</v>
      </c>
      <c r="X605" s="20">
        <f t="shared" ca="1" si="313"/>
        <v>8431.361372814692</v>
      </c>
      <c r="Z605" s="20">
        <f t="shared" ca="1" si="298"/>
        <v>3.4599405018234979</v>
      </c>
      <c r="AA605" s="20">
        <f t="shared" ca="1" si="299"/>
        <v>5.7317227384872078</v>
      </c>
      <c r="AB605" s="21">
        <f t="shared" ca="1" si="314"/>
        <v>10003.410279352469</v>
      </c>
      <c r="AC605" s="20">
        <f t="shared" ca="1" si="315"/>
        <v>10009.142002090955</v>
      </c>
      <c r="AE605" s="20">
        <f t="shared" ca="1" si="300"/>
        <v>18.597006399791944</v>
      </c>
      <c r="AF605" s="20">
        <f t="shared" ca="1" si="301"/>
        <v>10.173432791074212</v>
      </c>
      <c r="AG605" s="21">
        <f t="shared" ca="1" si="316"/>
        <v>10702.690191944715</v>
      </c>
      <c r="AH605" s="20">
        <f t="shared" ca="1" si="317"/>
        <v>10712.86362473579</v>
      </c>
      <c r="AJ605" s="20">
        <f t="shared" ca="1" si="302"/>
        <v>5.762808348372646</v>
      </c>
      <c r="AK605" s="20">
        <f t="shared" ca="1" si="303"/>
        <v>6.3061405701941986</v>
      </c>
      <c r="AL605" s="21">
        <f t="shared" ca="1" si="318"/>
        <v>10877.843405386813</v>
      </c>
      <c r="AM605" s="20">
        <f t="shared" ca="1" si="319"/>
        <v>10884.149545957007</v>
      </c>
    </row>
    <row r="606" spans="1:39" x14ac:dyDescent="0.25">
      <c r="A606" s="20">
        <f t="shared" ca="1" si="288"/>
        <v>1.7585008476596771</v>
      </c>
      <c r="B606" s="20">
        <f t="shared" ca="1" si="289"/>
        <v>1.8350426560441504</v>
      </c>
      <c r="C606" s="21">
        <f t="shared" ca="1" si="304"/>
        <v>10813.678006596501</v>
      </c>
      <c r="D606" s="20">
        <f t="shared" ca="1" si="305"/>
        <v>10815.513049252546</v>
      </c>
      <c r="E606" s="19"/>
      <c r="F606" s="20">
        <f t="shared" ca="1" si="290"/>
        <v>4.2732174939929219</v>
      </c>
      <c r="G606" s="20">
        <f t="shared" ca="1" si="291"/>
        <v>10.373093102143702</v>
      </c>
      <c r="H606" s="21">
        <f t="shared" ca="1" si="306"/>
        <v>10309.571992964769</v>
      </c>
      <c r="I606" s="20">
        <f t="shared" ca="1" si="307"/>
        <v>10319.945086066913</v>
      </c>
      <c r="J606" s="19"/>
      <c r="K606" s="20">
        <f t="shared" ca="1" si="292"/>
        <v>4.3950875776453904</v>
      </c>
      <c r="L606" s="20">
        <f t="shared" ca="1" si="293"/>
        <v>7.3988662734710111</v>
      </c>
      <c r="M606" s="21">
        <f t="shared" ca="1" si="308"/>
        <v>8834.5717389690526</v>
      </c>
      <c r="N606" s="20">
        <f t="shared" ca="1" si="309"/>
        <v>8841.9706052425245</v>
      </c>
      <c r="O606" s="19"/>
      <c r="P606" s="20">
        <f t="shared" ca="1" si="294"/>
        <v>22.182882771493073</v>
      </c>
      <c r="Q606" s="20">
        <f t="shared" ca="1" si="295"/>
        <v>3.0091064774018861</v>
      </c>
      <c r="R606" s="21">
        <f t="shared" ca="1" si="310"/>
        <v>10233.83825848693</v>
      </c>
      <c r="S606" s="20">
        <f t="shared" ca="1" si="311"/>
        <v>10236.847364964333</v>
      </c>
      <c r="T606" s="19"/>
      <c r="U606" s="20">
        <f t="shared" ca="1" si="296"/>
        <v>9.244637826471017</v>
      </c>
      <c r="V606" s="20">
        <f t="shared" ca="1" si="297"/>
        <v>1.4823612953444538</v>
      </c>
      <c r="W606" s="21">
        <f t="shared" ca="1" si="312"/>
        <v>8440.6060106411624</v>
      </c>
      <c r="X606" s="20">
        <f t="shared" ca="1" si="313"/>
        <v>8442.0883719365065</v>
      </c>
      <c r="Z606" s="20">
        <f t="shared" ca="1" si="298"/>
        <v>16.287776272402681</v>
      </c>
      <c r="AA606" s="20">
        <f t="shared" ca="1" si="299"/>
        <v>2.6790058763793976</v>
      </c>
      <c r="AB606" s="21">
        <f t="shared" ca="1" si="314"/>
        <v>10025.429778363357</v>
      </c>
      <c r="AC606" s="20">
        <f t="shared" ca="1" si="315"/>
        <v>10028.108784239737</v>
      </c>
      <c r="AE606" s="20">
        <f t="shared" ca="1" si="300"/>
        <v>10.628051219902089</v>
      </c>
      <c r="AF606" s="20">
        <f t="shared" ca="1" si="301"/>
        <v>0.30444743757244552</v>
      </c>
      <c r="AG606" s="21">
        <f t="shared" ca="1" si="316"/>
        <v>10723.491675955693</v>
      </c>
      <c r="AH606" s="20">
        <f t="shared" ca="1" si="317"/>
        <v>10723.796123393266</v>
      </c>
      <c r="AJ606" s="20">
        <f t="shared" ca="1" si="302"/>
        <v>2.031398804906241</v>
      </c>
      <c r="AK606" s="20">
        <f t="shared" ca="1" si="303"/>
        <v>2.359660879401253</v>
      </c>
      <c r="AL606" s="21">
        <f t="shared" ca="1" si="318"/>
        <v>10886.180944761913</v>
      </c>
      <c r="AM606" s="20">
        <f t="shared" ca="1" si="319"/>
        <v>10888.540605641314</v>
      </c>
    </row>
    <row r="607" spans="1:39" x14ac:dyDescent="0.25">
      <c r="A607" s="20">
        <f t="shared" ca="1" si="288"/>
        <v>6.1762432826093194</v>
      </c>
      <c r="B607" s="20">
        <f t="shared" ca="1" si="289"/>
        <v>1.7400930416057552</v>
      </c>
      <c r="C607" s="21">
        <f t="shared" ca="1" si="304"/>
        <v>10821.689292535155</v>
      </c>
      <c r="D607" s="20">
        <f t="shared" ca="1" si="305"/>
        <v>10823.429385576761</v>
      </c>
      <c r="E607" s="19"/>
      <c r="F607" s="20">
        <f t="shared" ca="1" si="290"/>
        <v>8.4348029596220471</v>
      </c>
      <c r="G607" s="20">
        <f t="shared" ca="1" si="291"/>
        <v>6.7379907393462624</v>
      </c>
      <c r="H607" s="21">
        <f t="shared" ca="1" si="306"/>
        <v>10328.379889026535</v>
      </c>
      <c r="I607" s="20">
        <f t="shared" ca="1" si="307"/>
        <v>10335.117879765881</v>
      </c>
      <c r="J607" s="19"/>
      <c r="K607" s="20">
        <f t="shared" ca="1" si="292"/>
        <v>10.604968843928081</v>
      </c>
      <c r="L607" s="20">
        <f t="shared" ca="1" si="293"/>
        <v>0.50467052255917644</v>
      </c>
      <c r="M607" s="21">
        <f t="shared" ca="1" si="308"/>
        <v>8852.5755740864533</v>
      </c>
      <c r="N607" s="20">
        <f t="shared" ca="1" si="309"/>
        <v>8853.0802446090129</v>
      </c>
      <c r="O607" s="19"/>
      <c r="P607" s="20">
        <f t="shared" ca="1" si="294"/>
        <v>0.2764567506702571</v>
      </c>
      <c r="Q607" s="20">
        <f t="shared" ca="1" si="295"/>
        <v>7.6276862486525872</v>
      </c>
      <c r="R607" s="21">
        <f t="shared" ca="1" si="310"/>
        <v>10237.123821715004</v>
      </c>
      <c r="S607" s="20">
        <f t="shared" ca="1" si="311"/>
        <v>10244.751507963656</v>
      </c>
      <c r="T607" s="19"/>
      <c r="U607" s="20">
        <f t="shared" ca="1" si="296"/>
        <v>7.6684221810969326</v>
      </c>
      <c r="V607" s="20">
        <f t="shared" ca="1" si="297"/>
        <v>8.1958133704292738E-2</v>
      </c>
      <c r="W607" s="21">
        <f t="shared" ca="1" si="312"/>
        <v>8449.7567941176039</v>
      </c>
      <c r="X607" s="20">
        <f t="shared" ca="1" si="313"/>
        <v>8449.8387522513076</v>
      </c>
      <c r="Z607" s="20">
        <f t="shared" ca="1" si="298"/>
        <v>3.4548328016076613</v>
      </c>
      <c r="AA607" s="20">
        <f t="shared" ca="1" si="299"/>
        <v>0.3183435210577521</v>
      </c>
      <c r="AB607" s="21">
        <f t="shared" ca="1" si="314"/>
        <v>10031.563617041345</v>
      </c>
      <c r="AC607" s="20">
        <f t="shared" ca="1" si="315"/>
        <v>10031.881960562403</v>
      </c>
      <c r="AE607" s="20">
        <f t="shared" ca="1" si="300"/>
        <v>6.3645732727841464</v>
      </c>
      <c r="AF607" s="20">
        <f t="shared" ca="1" si="301"/>
        <v>1.3826355576162499</v>
      </c>
      <c r="AG607" s="21">
        <f t="shared" ca="1" si="316"/>
        <v>10730.160696666049</v>
      </c>
      <c r="AH607" s="20">
        <f t="shared" ca="1" si="317"/>
        <v>10731.543332223666</v>
      </c>
      <c r="AJ607" s="20">
        <f t="shared" ca="1" si="302"/>
        <v>10.857705531663191</v>
      </c>
      <c r="AK607" s="20">
        <f t="shared" ca="1" si="303"/>
        <v>15.490281342474177</v>
      </c>
      <c r="AL607" s="21">
        <f t="shared" ca="1" si="318"/>
        <v>10899.398311172978</v>
      </c>
      <c r="AM607" s="20">
        <f t="shared" ca="1" si="319"/>
        <v>10914.888592515452</v>
      </c>
    </row>
    <row r="608" spans="1:39" x14ac:dyDescent="0.25">
      <c r="A608" s="20">
        <f t="shared" ca="1" si="288"/>
        <v>1.670552958380825</v>
      </c>
      <c r="B608" s="20">
        <f t="shared" ca="1" si="289"/>
        <v>1.0914118891834765</v>
      </c>
      <c r="C608" s="21">
        <f t="shared" ca="1" si="304"/>
        <v>10825.099938535142</v>
      </c>
      <c r="D608" s="20">
        <f t="shared" ca="1" si="305"/>
        <v>10826.191350424326</v>
      </c>
      <c r="E608" s="19"/>
      <c r="F608" s="20">
        <f t="shared" ca="1" si="290"/>
        <v>14.264377290231783</v>
      </c>
      <c r="G608" s="20">
        <f t="shared" ca="1" si="291"/>
        <v>28.058410958376907</v>
      </c>
      <c r="H608" s="21">
        <f t="shared" ca="1" si="306"/>
        <v>10349.382257056113</v>
      </c>
      <c r="I608" s="20">
        <f t="shared" ca="1" si="307"/>
        <v>10377.440668014489</v>
      </c>
      <c r="J608" s="19"/>
      <c r="K608" s="20">
        <f t="shared" ca="1" si="292"/>
        <v>40.490822640476772</v>
      </c>
      <c r="L608" s="20">
        <f t="shared" ca="1" si="293"/>
        <v>4.8916456570563787</v>
      </c>
      <c r="M608" s="21">
        <f t="shared" ca="1" si="308"/>
        <v>8893.5710672494897</v>
      </c>
      <c r="N608" s="20">
        <f t="shared" ca="1" si="309"/>
        <v>8898.4627129065466</v>
      </c>
      <c r="O608" s="19"/>
      <c r="P608" s="20">
        <f t="shared" ca="1" si="294"/>
        <v>3.1352821682065084</v>
      </c>
      <c r="Q608" s="20">
        <f t="shared" ca="1" si="295"/>
        <v>9.7734934432871832</v>
      </c>
      <c r="R608" s="21">
        <f t="shared" ca="1" si="310"/>
        <v>10247.886790131863</v>
      </c>
      <c r="S608" s="20">
        <f t="shared" ca="1" si="311"/>
        <v>10257.660283575149</v>
      </c>
      <c r="T608" s="19"/>
      <c r="U608" s="20">
        <f t="shared" ca="1" si="296"/>
        <v>34.354395862377572</v>
      </c>
      <c r="V608" s="20">
        <f t="shared" ca="1" si="297"/>
        <v>0.34724297804977611</v>
      </c>
      <c r="W608" s="21">
        <f t="shared" ca="1" si="312"/>
        <v>8484.1931481136853</v>
      </c>
      <c r="X608" s="20">
        <f t="shared" ca="1" si="313"/>
        <v>8484.5403910917357</v>
      </c>
      <c r="Z608" s="20">
        <f t="shared" ca="1" si="298"/>
        <v>14.336285249229826</v>
      </c>
      <c r="AA608" s="20">
        <f t="shared" ca="1" si="299"/>
        <v>2.7397590586940472</v>
      </c>
      <c r="AB608" s="21">
        <f t="shared" ca="1" si="314"/>
        <v>10046.218245811633</v>
      </c>
      <c r="AC608" s="20">
        <f t="shared" ca="1" si="315"/>
        <v>10048.958004870326</v>
      </c>
      <c r="AE608" s="20">
        <f t="shared" ca="1" si="300"/>
        <v>7.0150413787808379</v>
      </c>
      <c r="AF608" s="20">
        <f t="shared" ca="1" si="301"/>
        <v>1.4789628056275423</v>
      </c>
      <c r="AG608" s="21">
        <f t="shared" ca="1" si="316"/>
        <v>10738.558373602447</v>
      </c>
      <c r="AH608" s="20">
        <f t="shared" ca="1" si="317"/>
        <v>10740.037336408075</v>
      </c>
      <c r="AJ608" s="20">
        <f t="shared" ca="1" si="302"/>
        <v>1.3608056207941523</v>
      </c>
      <c r="AK608" s="20">
        <f t="shared" ca="1" si="303"/>
        <v>5.4650151018113222</v>
      </c>
      <c r="AL608" s="21">
        <f t="shared" ca="1" si="318"/>
        <v>10916.249398136246</v>
      </c>
      <c r="AM608" s="20">
        <f t="shared" ca="1" si="319"/>
        <v>10921.714413238056</v>
      </c>
    </row>
    <row r="609" spans="1:39" x14ac:dyDescent="0.25">
      <c r="A609" s="20">
        <f t="shared" ca="1" si="288"/>
        <v>29.285093347736723</v>
      </c>
      <c r="B609" s="20">
        <f t="shared" ca="1" si="289"/>
        <v>4.4492452919305974</v>
      </c>
      <c r="C609" s="21">
        <f t="shared" ca="1" si="304"/>
        <v>10855.476443772062</v>
      </c>
      <c r="D609" s="20">
        <f t="shared" ca="1" si="305"/>
        <v>10859.925689063994</v>
      </c>
      <c r="E609" s="19"/>
      <c r="F609" s="20">
        <f t="shared" ca="1" si="290"/>
        <v>7.8227633477703957</v>
      </c>
      <c r="G609" s="20">
        <f t="shared" ca="1" si="291"/>
        <v>15.604575669321912</v>
      </c>
      <c r="H609" s="21">
        <f t="shared" ca="1" si="306"/>
        <v>10385.26343136226</v>
      </c>
      <c r="I609" s="20">
        <f t="shared" ca="1" si="307"/>
        <v>10400.868007031582</v>
      </c>
      <c r="J609" s="19"/>
      <c r="K609" s="20">
        <f t="shared" ca="1" si="292"/>
        <v>2.8552522840964731</v>
      </c>
      <c r="L609" s="20">
        <f t="shared" ca="1" si="293"/>
        <v>10.9241319524831</v>
      </c>
      <c r="M609" s="21">
        <f t="shared" ca="1" si="308"/>
        <v>8901.317965190643</v>
      </c>
      <c r="N609" s="20">
        <f t="shared" ca="1" si="309"/>
        <v>8912.2420971431256</v>
      </c>
      <c r="O609" s="19"/>
      <c r="P609" s="20">
        <f t="shared" ca="1" si="294"/>
        <v>4.0172730072460032</v>
      </c>
      <c r="Q609" s="20">
        <f t="shared" ca="1" si="295"/>
        <v>3.754874357646381</v>
      </c>
      <c r="R609" s="21">
        <f t="shared" ca="1" si="310"/>
        <v>10261.677556582395</v>
      </c>
      <c r="S609" s="20">
        <f t="shared" ca="1" si="311"/>
        <v>10265.432430940042</v>
      </c>
      <c r="T609" s="19"/>
      <c r="U609" s="20">
        <f t="shared" ca="1" si="296"/>
        <v>6.3768063123174876</v>
      </c>
      <c r="V609" s="20">
        <f t="shared" ca="1" si="297"/>
        <v>2.5156831583575365</v>
      </c>
      <c r="W609" s="21">
        <f t="shared" ca="1" si="312"/>
        <v>8490.9171974040528</v>
      </c>
      <c r="X609" s="20">
        <f t="shared" ca="1" si="313"/>
        <v>8493.43288056241</v>
      </c>
      <c r="Z609" s="20">
        <f t="shared" ca="1" si="298"/>
        <v>33.806924346734611</v>
      </c>
      <c r="AA609" s="20">
        <f t="shared" ca="1" si="299"/>
        <v>5.0035851268861293</v>
      </c>
      <c r="AB609" s="21">
        <f t="shared" ca="1" si="314"/>
        <v>10082.764929217061</v>
      </c>
      <c r="AC609" s="20">
        <f t="shared" ca="1" si="315"/>
        <v>10087.768514343947</v>
      </c>
      <c r="AE609" s="20">
        <f t="shared" ca="1" si="300"/>
        <v>37.447293688973055</v>
      </c>
      <c r="AF609" s="20">
        <f t="shared" ca="1" si="301"/>
        <v>5.1014003091835116</v>
      </c>
      <c r="AG609" s="21">
        <f t="shared" ca="1" si="316"/>
        <v>10777.484630097048</v>
      </c>
      <c r="AH609" s="20">
        <f t="shared" ca="1" si="317"/>
        <v>10782.586030406232</v>
      </c>
      <c r="AJ609" s="20">
        <f t="shared" ca="1" si="302"/>
        <v>1.3644034468625865</v>
      </c>
      <c r="AK609" s="20">
        <f t="shared" ca="1" si="303"/>
        <v>8.6037506112649353</v>
      </c>
      <c r="AL609" s="21">
        <f t="shared" ca="1" si="318"/>
        <v>10923.07881668492</v>
      </c>
      <c r="AM609" s="20">
        <f t="shared" ca="1" si="319"/>
        <v>10931.682567296184</v>
      </c>
    </row>
    <row r="610" spans="1:39" x14ac:dyDescent="0.25">
      <c r="A610" s="20">
        <f t="shared" ca="1" si="288"/>
        <v>15.792234486860586</v>
      </c>
      <c r="B610" s="20">
        <f t="shared" ca="1" si="289"/>
        <v>21.091221109448071</v>
      </c>
      <c r="C610" s="21">
        <f t="shared" ca="1" si="304"/>
        <v>10875.717923550854</v>
      </c>
      <c r="D610" s="20">
        <f t="shared" ca="1" si="305"/>
        <v>10896.809144660301</v>
      </c>
      <c r="E610" s="19"/>
      <c r="F610" s="20">
        <f t="shared" ca="1" si="290"/>
        <v>15.21528230717383</v>
      </c>
      <c r="G610" s="20">
        <f t="shared" ca="1" si="291"/>
        <v>8.8169989278194034</v>
      </c>
      <c r="H610" s="21">
        <f t="shared" ca="1" si="306"/>
        <v>10416.083289338756</v>
      </c>
      <c r="I610" s="20">
        <f t="shared" ca="1" si="307"/>
        <v>10424.900288266575</v>
      </c>
      <c r="J610" s="19"/>
      <c r="K610" s="20">
        <f t="shared" ca="1" si="292"/>
        <v>2.8377348258086816</v>
      </c>
      <c r="L610" s="20">
        <f t="shared" ca="1" si="293"/>
        <v>9.7338585230594585</v>
      </c>
      <c r="M610" s="21">
        <f t="shared" ca="1" si="308"/>
        <v>8915.0798319689347</v>
      </c>
      <c r="N610" s="20">
        <f t="shared" ca="1" si="309"/>
        <v>8924.8136904919938</v>
      </c>
      <c r="O610" s="19"/>
      <c r="P610" s="20">
        <f t="shared" ca="1" si="294"/>
        <v>10.585612953160444</v>
      </c>
      <c r="Q610" s="20">
        <f t="shared" ca="1" si="295"/>
        <v>2.5769302490040547</v>
      </c>
      <c r="R610" s="21">
        <f t="shared" ca="1" si="310"/>
        <v>10276.018043893202</v>
      </c>
      <c r="S610" s="20">
        <f t="shared" ca="1" si="311"/>
        <v>10278.594974142206</v>
      </c>
      <c r="T610" s="19"/>
      <c r="U610" s="20">
        <f t="shared" ca="1" si="296"/>
        <v>41.838639850834035</v>
      </c>
      <c r="V610" s="20">
        <f t="shared" ca="1" si="297"/>
        <v>8.9249597858918648</v>
      </c>
      <c r="W610" s="21">
        <f t="shared" ca="1" si="312"/>
        <v>8535.2715204132437</v>
      </c>
      <c r="X610" s="20">
        <f t="shared" ca="1" si="313"/>
        <v>8544.1964801991362</v>
      </c>
      <c r="Z610" s="20">
        <f t="shared" ca="1" si="298"/>
        <v>1.9248356045687396</v>
      </c>
      <c r="AA610" s="20">
        <f t="shared" ca="1" si="299"/>
        <v>5.2259151949259852</v>
      </c>
      <c r="AB610" s="21">
        <f t="shared" ca="1" si="314"/>
        <v>10089.693349948515</v>
      </c>
      <c r="AC610" s="20">
        <f t="shared" ca="1" si="315"/>
        <v>10094.91926514344</v>
      </c>
      <c r="AE610" s="20">
        <f t="shared" ca="1" si="300"/>
        <v>14.360324439140745</v>
      </c>
      <c r="AF610" s="20">
        <f t="shared" ca="1" si="301"/>
        <v>6.7495755901077379</v>
      </c>
      <c r="AG610" s="21">
        <f t="shared" ca="1" si="316"/>
        <v>10796.946354845373</v>
      </c>
      <c r="AH610" s="20">
        <f t="shared" ca="1" si="317"/>
        <v>10803.69593043548</v>
      </c>
      <c r="AJ610" s="20">
        <f t="shared" ca="1" si="302"/>
        <v>15.274248610288778</v>
      </c>
      <c r="AK610" s="20">
        <f t="shared" ca="1" si="303"/>
        <v>1.9747565272019123</v>
      </c>
      <c r="AL610" s="21">
        <f t="shared" ca="1" si="318"/>
        <v>10946.956815906473</v>
      </c>
      <c r="AM610" s="20">
        <f t="shared" ca="1" si="319"/>
        <v>10948.931572433676</v>
      </c>
    </row>
    <row r="611" spans="1:39" x14ac:dyDescent="0.25">
      <c r="A611" s="20">
        <f t="shared" ca="1" si="288"/>
        <v>29.276844952992377</v>
      </c>
      <c r="B611" s="20">
        <f t="shared" ca="1" si="289"/>
        <v>5.8976418346043884</v>
      </c>
      <c r="C611" s="21">
        <f t="shared" ca="1" si="304"/>
        <v>10926.085989613293</v>
      </c>
      <c r="D611" s="20">
        <f t="shared" ca="1" si="305"/>
        <v>10931.983631447898</v>
      </c>
      <c r="E611" s="19"/>
      <c r="F611" s="20">
        <f t="shared" ca="1" si="290"/>
        <v>3.1899199701840608</v>
      </c>
      <c r="G611" s="20">
        <f t="shared" ca="1" si="291"/>
        <v>1.2598438560524166</v>
      </c>
      <c r="H611" s="21">
        <f t="shared" ca="1" si="306"/>
        <v>10428.090208236759</v>
      </c>
      <c r="I611" s="20">
        <f t="shared" ca="1" si="307"/>
        <v>10429.350052092812</v>
      </c>
      <c r="J611" s="19"/>
      <c r="K611" s="20">
        <f t="shared" ca="1" si="292"/>
        <v>1.7708277968634416</v>
      </c>
      <c r="L611" s="20">
        <f t="shared" ca="1" si="293"/>
        <v>0.60236879531941911</v>
      </c>
      <c r="M611" s="21">
        <f t="shared" ca="1" si="308"/>
        <v>8926.584518288857</v>
      </c>
      <c r="N611" s="20">
        <f t="shared" ca="1" si="309"/>
        <v>8927.1868870841772</v>
      </c>
      <c r="O611" s="19"/>
      <c r="P611" s="20">
        <f t="shared" ca="1" si="294"/>
        <v>14.864844733830727</v>
      </c>
      <c r="Q611" s="20">
        <f t="shared" ca="1" si="295"/>
        <v>6.0939003504256552E-2</v>
      </c>
      <c r="R611" s="21">
        <f t="shared" ca="1" si="310"/>
        <v>10293.459818876037</v>
      </c>
      <c r="S611" s="20">
        <f t="shared" ca="1" si="311"/>
        <v>10293.520757879542</v>
      </c>
      <c r="T611" s="19"/>
      <c r="U611" s="20">
        <f t="shared" ca="1" si="296"/>
        <v>0.8140720781919899</v>
      </c>
      <c r="V611" s="20">
        <f t="shared" ca="1" si="297"/>
        <v>4.4719227077199468</v>
      </c>
      <c r="W611" s="21">
        <f t="shared" ca="1" si="312"/>
        <v>8545.0105522773283</v>
      </c>
      <c r="X611" s="20">
        <f t="shared" ca="1" si="313"/>
        <v>8549.4824749850486</v>
      </c>
      <c r="Z611" s="20">
        <f t="shared" ca="1" si="298"/>
        <v>20.269879696785562</v>
      </c>
      <c r="AA611" s="20">
        <f t="shared" ca="1" si="299"/>
        <v>7.4944664511624843</v>
      </c>
      <c r="AB611" s="21">
        <f t="shared" ca="1" si="314"/>
        <v>10115.189144840226</v>
      </c>
      <c r="AC611" s="20">
        <f t="shared" ca="1" si="315"/>
        <v>10122.683611291388</v>
      </c>
      <c r="AE611" s="20">
        <f t="shared" ca="1" si="300"/>
        <v>20.407385869112552</v>
      </c>
      <c r="AF611" s="20">
        <f t="shared" ca="1" si="301"/>
        <v>7.4540836615876236</v>
      </c>
      <c r="AG611" s="21">
        <f t="shared" ca="1" si="316"/>
        <v>10824.103316304592</v>
      </c>
      <c r="AH611" s="20">
        <f t="shared" ca="1" si="317"/>
        <v>10831.557399966179</v>
      </c>
      <c r="AJ611" s="20">
        <f t="shared" ca="1" si="302"/>
        <v>11.342564112261275</v>
      </c>
      <c r="AK611" s="20">
        <f t="shared" ca="1" si="303"/>
        <v>18.505936139356297</v>
      </c>
      <c r="AL611" s="21">
        <f t="shared" ca="1" si="318"/>
        <v>10960.274136545937</v>
      </c>
      <c r="AM611" s="20">
        <f t="shared" ca="1" si="319"/>
        <v>10978.780072685293</v>
      </c>
    </row>
    <row r="612" spans="1:39" x14ac:dyDescent="0.25">
      <c r="A612" s="20">
        <f t="shared" ca="1" si="288"/>
        <v>15.945045544283337</v>
      </c>
      <c r="B612" s="20">
        <f t="shared" ca="1" si="289"/>
        <v>18.075508788465594</v>
      </c>
      <c r="C612" s="21">
        <f t="shared" ca="1" si="304"/>
        <v>10947.928676992182</v>
      </c>
      <c r="D612" s="20">
        <f t="shared" ca="1" si="305"/>
        <v>10966.004185780648</v>
      </c>
      <c r="E612" s="19"/>
      <c r="F612" s="20">
        <f t="shared" ca="1" si="290"/>
        <v>8.7873233669039763</v>
      </c>
      <c r="G612" s="20">
        <f t="shared" ca="1" si="291"/>
        <v>28.115503486507347</v>
      </c>
      <c r="H612" s="21">
        <f t="shared" ca="1" si="306"/>
        <v>10438.137375459715</v>
      </c>
      <c r="I612" s="20">
        <f t="shared" ca="1" si="307"/>
        <v>10466.252878946223</v>
      </c>
      <c r="J612" s="19"/>
      <c r="K612" s="20">
        <f t="shared" ca="1" si="292"/>
        <v>0.44756284946010128</v>
      </c>
      <c r="L612" s="20">
        <f t="shared" ca="1" si="293"/>
        <v>7.5692948378203422</v>
      </c>
      <c r="M612" s="21">
        <f t="shared" ca="1" si="308"/>
        <v>8927.6344499336374</v>
      </c>
      <c r="N612" s="20">
        <f t="shared" ca="1" si="309"/>
        <v>8935.2037447714574</v>
      </c>
      <c r="O612" s="19"/>
      <c r="P612" s="20">
        <f t="shared" ca="1" si="294"/>
        <v>3.8505918775231183</v>
      </c>
      <c r="Q612" s="20">
        <f t="shared" ca="1" si="295"/>
        <v>2.3624387110882883</v>
      </c>
      <c r="R612" s="21">
        <f t="shared" ca="1" si="310"/>
        <v>10297.371349757064</v>
      </c>
      <c r="S612" s="20">
        <f t="shared" ca="1" si="311"/>
        <v>10299.733788468153</v>
      </c>
      <c r="T612" s="19"/>
      <c r="U612" s="20">
        <f t="shared" ca="1" si="296"/>
        <v>18.646652712529846</v>
      </c>
      <c r="V612" s="20">
        <f t="shared" ca="1" si="297"/>
        <v>6.0622958394066382</v>
      </c>
      <c r="W612" s="21">
        <f t="shared" ca="1" si="312"/>
        <v>8568.129127697579</v>
      </c>
      <c r="X612" s="20">
        <f t="shared" ca="1" si="313"/>
        <v>8574.1914235369859</v>
      </c>
      <c r="Z612" s="20">
        <f t="shared" ca="1" si="298"/>
        <v>3.4417012150420465</v>
      </c>
      <c r="AA612" s="20">
        <f t="shared" ca="1" si="299"/>
        <v>2.7117392070226103</v>
      </c>
      <c r="AB612" s="21">
        <f t="shared" ca="1" si="314"/>
        <v>10126.12531250643</v>
      </c>
      <c r="AC612" s="20">
        <f t="shared" ca="1" si="315"/>
        <v>10128.837051713454</v>
      </c>
      <c r="AE612" s="20">
        <f t="shared" ca="1" si="300"/>
        <v>0.14138598263098912</v>
      </c>
      <c r="AF612" s="20">
        <f t="shared" ca="1" si="301"/>
        <v>18.315774613647619</v>
      </c>
      <c r="AG612" s="21">
        <f t="shared" ca="1" si="316"/>
        <v>10831.698785948811</v>
      </c>
      <c r="AH612" s="20">
        <f t="shared" ca="1" si="317"/>
        <v>10850.014560562458</v>
      </c>
      <c r="AJ612" s="20">
        <f t="shared" ca="1" si="302"/>
        <v>1.2111795158751286</v>
      </c>
      <c r="AK612" s="20">
        <f t="shared" ca="1" si="303"/>
        <v>11.100306000230514</v>
      </c>
      <c r="AL612" s="21">
        <f t="shared" ca="1" si="318"/>
        <v>10979.991252201167</v>
      </c>
      <c r="AM612" s="20">
        <f t="shared" ca="1" si="319"/>
        <v>10991.091558201399</v>
      </c>
    </row>
    <row r="613" spans="1:39" x14ac:dyDescent="0.25">
      <c r="A613" s="20">
        <f t="shared" ca="1" si="288"/>
        <v>15.798264541088693</v>
      </c>
      <c r="B613" s="20">
        <f t="shared" ca="1" si="289"/>
        <v>13.930851691769464</v>
      </c>
      <c r="C613" s="21">
        <f t="shared" ca="1" si="304"/>
        <v>10981.802450321737</v>
      </c>
      <c r="D613" s="20">
        <f t="shared" ca="1" si="305"/>
        <v>10995.733302013507</v>
      </c>
      <c r="E613" s="19"/>
      <c r="F613" s="20">
        <f t="shared" ca="1" si="290"/>
        <v>8.8440263391373115</v>
      </c>
      <c r="G613" s="20">
        <f t="shared" ca="1" si="291"/>
        <v>1.2732790876854494</v>
      </c>
      <c r="H613" s="21">
        <f t="shared" ca="1" si="306"/>
        <v>10475.09690528536</v>
      </c>
      <c r="I613" s="20">
        <f t="shared" ca="1" si="307"/>
        <v>10476.370184373045</v>
      </c>
      <c r="J613" s="19"/>
      <c r="K613" s="20">
        <f t="shared" ca="1" si="292"/>
        <v>6.2348074197029932</v>
      </c>
      <c r="L613" s="20">
        <f t="shared" ca="1" si="293"/>
        <v>2.0593541413493703</v>
      </c>
      <c r="M613" s="21">
        <f t="shared" ca="1" si="308"/>
        <v>8941.4385521911609</v>
      </c>
      <c r="N613" s="20">
        <f t="shared" ca="1" si="309"/>
        <v>8943.49790633251</v>
      </c>
      <c r="O613" s="19"/>
      <c r="P613" s="20">
        <f t="shared" ca="1" si="294"/>
        <v>0.18219654022397178</v>
      </c>
      <c r="Q613" s="20">
        <f t="shared" ca="1" si="295"/>
        <v>2.6876257052939851</v>
      </c>
      <c r="R613" s="21">
        <f t="shared" ca="1" si="310"/>
        <v>10299.915985008376</v>
      </c>
      <c r="S613" s="20">
        <f t="shared" ca="1" si="311"/>
        <v>10302.60361071367</v>
      </c>
      <c r="T613" s="19"/>
      <c r="U613" s="20">
        <f t="shared" ca="1" si="296"/>
        <v>4.0795684830917303</v>
      </c>
      <c r="V613" s="20">
        <f t="shared" ca="1" si="297"/>
        <v>10.075779271241991</v>
      </c>
      <c r="W613" s="21">
        <f t="shared" ca="1" si="312"/>
        <v>8578.2709920200778</v>
      </c>
      <c r="X613" s="20">
        <f t="shared" ca="1" si="313"/>
        <v>8588.3467712913189</v>
      </c>
      <c r="Z613" s="20">
        <f t="shared" ca="1" si="298"/>
        <v>5.8280397788543405</v>
      </c>
      <c r="AA613" s="20">
        <f t="shared" ca="1" si="299"/>
        <v>2.3900471695856327</v>
      </c>
      <c r="AB613" s="21">
        <f t="shared" ca="1" si="314"/>
        <v>10134.665091492308</v>
      </c>
      <c r="AC613" s="20">
        <f t="shared" ca="1" si="315"/>
        <v>10137.055138661894</v>
      </c>
      <c r="AE613" s="20">
        <f t="shared" ca="1" si="300"/>
        <v>9.123760416428059</v>
      </c>
      <c r="AF613" s="20">
        <f t="shared" ca="1" si="301"/>
        <v>4.5414394416908026</v>
      </c>
      <c r="AG613" s="21">
        <f t="shared" ca="1" si="316"/>
        <v>10859.138320978887</v>
      </c>
      <c r="AH613" s="20">
        <f t="shared" ca="1" si="317"/>
        <v>10863.679760420579</v>
      </c>
      <c r="AJ613" s="20">
        <f t="shared" ca="1" si="302"/>
        <v>14.448723705320893</v>
      </c>
      <c r="AK613" s="20">
        <f t="shared" ca="1" si="303"/>
        <v>5.7057203973567256</v>
      </c>
      <c r="AL613" s="21">
        <f t="shared" ca="1" si="318"/>
        <v>11005.54028190672</v>
      </c>
      <c r="AM613" s="20">
        <f t="shared" ca="1" si="319"/>
        <v>11011.246002304077</v>
      </c>
    </row>
    <row r="614" spans="1:39" x14ac:dyDescent="0.25">
      <c r="A614" s="20">
        <f t="shared" ca="1" si="288"/>
        <v>11.65707875472623</v>
      </c>
      <c r="B614" s="20">
        <f t="shared" ca="1" si="289"/>
        <v>6.0426854073768981</v>
      </c>
      <c r="C614" s="21">
        <f t="shared" ca="1" si="304"/>
        <v>11007.390380768233</v>
      </c>
      <c r="D614" s="20">
        <f t="shared" ca="1" si="305"/>
        <v>11013.43306617561</v>
      </c>
      <c r="E614" s="19"/>
      <c r="F614" s="20">
        <f t="shared" ca="1" si="290"/>
        <v>12.287370531979564</v>
      </c>
      <c r="G614" s="20">
        <f t="shared" ca="1" si="291"/>
        <v>7.9210563707010095</v>
      </c>
      <c r="H614" s="21">
        <f t="shared" ca="1" si="306"/>
        <v>10488.657554905025</v>
      </c>
      <c r="I614" s="20">
        <f t="shared" ca="1" si="307"/>
        <v>10496.578611275725</v>
      </c>
      <c r="J614" s="19"/>
      <c r="K614" s="20">
        <f t="shared" ca="1" si="292"/>
        <v>48.407246780296532</v>
      </c>
      <c r="L614" s="20">
        <f t="shared" ca="1" si="293"/>
        <v>4.6769593708148198</v>
      </c>
      <c r="M614" s="21">
        <f t="shared" ca="1" si="308"/>
        <v>8991.9051531128061</v>
      </c>
      <c r="N614" s="20">
        <f t="shared" ca="1" si="309"/>
        <v>8996.5821124836202</v>
      </c>
      <c r="O614" s="19"/>
      <c r="P614" s="20">
        <f t="shared" ca="1" si="294"/>
        <v>19.117400022467287</v>
      </c>
      <c r="Q614" s="20">
        <f t="shared" ca="1" si="295"/>
        <v>0.34013186049119709</v>
      </c>
      <c r="R614" s="21">
        <f t="shared" ca="1" si="310"/>
        <v>10321.721010736137</v>
      </c>
      <c r="S614" s="20">
        <f t="shared" ca="1" si="311"/>
        <v>10322.061142596629</v>
      </c>
      <c r="T614" s="19"/>
      <c r="U614" s="20">
        <f t="shared" ca="1" si="296"/>
        <v>2.8207275275518273</v>
      </c>
      <c r="V614" s="20">
        <f t="shared" ca="1" si="297"/>
        <v>5.1925253115385459</v>
      </c>
      <c r="W614" s="21">
        <f t="shared" ca="1" si="312"/>
        <v>8591.1674988188715</v>
      </c>
      <c r="X614" s="20">
        <f t="shared" ca="1" si="313"/>
        <v>8596.3600241304102</v>
      </c>
      <c r="Z614" s="20">
        <f t="shared" ca="1" si="298"/>
        <v>1.198012792293498</v>
      </c>
      <c r="AA614" s="20">
        <f t="shared" ca="1" si="299"/>
        <v>6.7596921405670169</v>
      </c>
      <c r="AB614" s="21">
        <f t="shared" ca="1" si="314"/>
        <v>10138.253151454188</v>
      </c>
      <c r="AC614" s="20">
        <f t="shared" ca="1" si="315"/>
        <v>10145.012843594755</v>
      </c>
      <c r="AE614" s="20">
        <f t="shared" ca="1" si="300"/>
        <v>6.7066669747152892</v>
      </c>
      <c r="AF614" s="20">
        <f t="shared" ca="1" si="301"/>
        <v>9.4941300435230502</v>
      </c>
      <c r="AG614" s="21">
        <f t="shared" ca="1" si="316"/>
        <v>10870.386427395293</v>
      </c>
      <c r="AH614" s="20">
        <f t="shared" ca="1" si="317"/>
        <v>10879.880557438817</v>
      </c>
      <c r="AJ614" s="20">
        <f t="shared" ca="1" si="302"/>
        <v>2.6670594461569888</v>
      </c>
      <c r="AK614" s="20">
        <f t="shared" ca="1" si="303"/>
        <v>1.0443399111998679</v>
      </c>
      <c r="AL614" s="21">
        <f t="shared" ca="1" si="318"/>
        <v>11013.913061750234</v>
      </c>
      <c r="AM614" s="20">
        <f t="shared" ca="1" si="319"/>
        <v>11014.957401661433</v>
      </c>
    </row>
    <row r="615" spans="1:39" x14ac:dyDescent="0.25">
      <c r="A615" s="20">
        <f t="shared" ca="1" si="288"/>
        <v>9.8463506989804159</v>
      </c>
      <c r="B615" s="20">
        <f t="shared" ca="1" si="289"/>
        <v>9.0250416407818665</v>
      </c>
      <c r="C615" s="21">
        <f t="shared" ca="1" si="304"/>
        <v>11023.279416874591</v>
      </c>
      <c r="D615" s="20">
        <f t="shared" ca="1" si="305"/>
        <v>11032.304458515373</v>
      </c>
      <c r="E615" s="19"/>
      <c r="F615" s="20">
        <f t="shared" ca="1" si="290"/>
        <v>9.2491124137428464</v>
      </c>
      <c r="G615" s="20">
        <f t="shared" ca="1" si="291"/>
        <v>4.0048612139546496</v>
      </c>
      <c r="H615" s="21">
        <f t="shared" ca="1" si="306"/>
        <v>10505.827723689468</v>
      </c>
      <c r="I615" s="20">
        <f t="shared" ca="1" si="307"/>
        <v>10509.832584903423</v>
      </c>
      <c r="J615" s="19"/>
      <c r="K615" s="20">
        <f t="shared" ca="1" si="292"/>
        <v>6.7952253869405883</v>
      </c>
      <c r="L615" s="20">
        <f t="shared" ca="1" si="293"/>
        <v>5.8963031832384676</v>
      </c>
      <c r="M615" s="21">
        <f t="shared" ca="1" si="308"/>
        <v>9003.377337870561</v>
      </c>
      <c r="N615" s="20">
        <f t="shared" ca="1" si="309"/>
        <v>9009.2736410538</v>
      </c>
      <c r="O615" s="19"/>
      <c r="P615" s="20">
        <f t="shared" ca="1" si="294"/>
        <v>22.479939396396478</v>
      </c>
      <c r="Q615" s="20">
        <f t="shared" ca="1" si="295"/>
        <v>4.0867165520847415</v>
      </c>
      <c r="R615" s="21">
        <f t="shared" ca="1" si="310"/>
        <v>10344.541081993026</v>
      </c>
      <c r="S615" s="20">
        <f t="shared" ca="1" si="311"/>
        <v>10348.627798545111</v>
      </c>
      <c r="T615" s="19"/>
      <c r="U615" s="20">
        <f t="shared" ca="1" si="296"/>
        <v>10.289365274087514</v>
      </c>
      <c r="V615" s="20">
        <f t="shared" ca="1" si="297"/>
        <v>5.5375896968826677</v>
      </c>
      <c r="W615" s="21">
        <f t="shared" ca="1" si="312"/>
        <v>8606.6493894044979</v>
      </c>
      <c r="X615" s="20">
        <f t="shared" ca="1" si="313"/>
        <v>8612.1869791013814</v>
      </c>
      <c r="Z615" s="20">
        <f t="shared" ca="1" si="298"/>
        <v>11.974250412485635</v>
      </c>
      <c r="AA615" s="20">
        <f t="shared" ca="1" si="299"/>
        <v>0.43796643646436284</v>
      </c>
      <c r="AB615" s="21">
        <f t="shared" ca="1" si="314"/>
        <v>10156.987094007241</v>
      </c>
      <c r="AC615" s="20">
        <f t="shared" ca="1" si="315"/>
        <v>10157.425060443706</v>
      </c>
      <c r="AE615" s="20">
        <f t="shared" ca="1" si="300"/>
        <v>13.331594512954675</v>
      </c>
      <c r="AF615" s="20">
        <f t="shared" ca="1" si="301"/>
        <v>1.3289891604098838</v>
      </c>
      <c r="AG615" s="21">
        <f t="shared" ca="1" si="316"/>
        <v>10893.212151951771</v>
      </c>
      <c r="AH615" s="20">
        <f t="shared" ca="1" si="317"/>
        <v>10894.54114111218</v>
      </c>
      <c r="AJ615" s="20">
        <f t="shared" ca="1" si="302"/>
        <v>11.309195326460941</v>
      </c>
      <c r="AK615" s="20">
        <f t="shared" ca="1" si="303"/>
        <v>2.5991339101191806</v>
      </c>
      <c r="AL615" s="21">
        <f t="shared" ca="1" si="318"/>
        <v>11026.266596987894</v>
      </c>
      <c r="AM615" s="20">
        <f t="shared" ca="1" si="319"/>
        <v>11028.865730898013</v>
      </c>
    </row>
    <row r="616" spans="1:39" x14ac:dyDescent="0.25">
      <c r="A616" s="20">
        <f t="shared" ca="1" si="288"/>
        <v>1.0595480650292366</v>
      </c>
      <c r="B616" s="20">
        <f t="shared" ca="1" si="289"/>
        <v>0.61029254427880619</v>
      </c>
      <c r="C616" s="21">
        <f t="shared" ca="1" si="304"/>
        <v>11033.364006580403</v>
      </c>
      <c r="D616" s="20">
        <f t="shared" ca="1" si="305"/>
        <v>11033.974299124682</v>
      </c>
      <c r="E616" s="19"/>
      <c r="F616" s="20">
        <f t="shared" ca="1" si="290"/>
        <v>23.663926159801893</v>
      </c>
      <c r="G616" s="20">
        <f t="shared" ca="1" si="291"/>
        <v>3.2948687209199767</v>
      </c>
      <c r="H616" s="21">
        <f t="shared" ca="1" si="306"/>
        <v>10533.496511063224</v>
      </c>
      <c r="I616" s="20">
        <f t="shared" ca="1" si="307"/>
        <v>10536.791379784143</v>
      </c>
      <c r="J616" s="19"/>
      <c r="K616" s="20">
        <f t="shared" ca="1" si="292"/>
        <v>4.5683046228618513</v>
      </c>
      <c r="L616" s="20">
        <f t="shared" ca="1" si="293"/>
        <v>4.9539301216579767</v>
      </c>
      <c r="M616" s="21">
        <f t="shared" ca="1" si="308"/>
        <v>9013.8419456766624</v>
      </c>
      <c r="N616" s="20">
        <f t="shared" ca="1" si="309"/>
        <v>9018.7958757983197</v>
      </c>
      <c r="O616" s="19"/>
      <c r="P616" s="20">
        <f t="shared" ca="1" si="294"/>
        <v>18.219129958199108</v>
      </c>
      <c r="Q616" s="20">
        <f t="shared" ca="1" si="295"/>
        <v>3.4186535138015155</v>
      </c>
      <c r="R616" s="21">
        <f t="shared" ca="1" si="310"/>
        <v>10366.84692850331</v>
      </c>
      <c r="S616" s="20">
        <f t="shared" ca="1" si="311"/>
        <v>10370.265582017111</v>
      </c>
      <c r="T616" s="19"/>
      <c r="U616" s="20">
        <f t="shared" ca="1" si="296"/>
        <v>13.147720948316431</v>
      </c>
      <c r="V616" s="20">
        <f t="shared" ca="1" si="297"/>
        <v>2.400096184217162</v>
      </c>
      <c r="W616" s="21">
        <f t="shared" ca="1" si="312"/>
        <v>8625.3347000496979</v>
      </c>
      <c r="X616" s="20">
        <f t="shared" ca="1" si="313"/>
        <v>8627.7347962339154</v>
      </c>
      <c r="Z616" s="20">
        <f t="shared" ca="1" si="298"/>
        <v>3.189197073556187</v>
      </c>
      <c r="AA616" s="20">
        <f t="shared" ca="1" si="299"/>
        <v>1.2913201963006544</v>
      </c>
      <c r="AB616" s="21">
        <f t="shared" ca="1" si="314"/>
        <v>10160.614257517262</v>
      </c>
      <c r="AC616" s="20">
        <f t="shared" ca="1" si="315"/>
        <v>10161.905577713562</v>
      </c>
      <c r="AE616" s="20">
        <f t="shared" ca="1" si="300"/>
        <v>3.3357631397173448</v>
      </c>
      <c r="AF616" s="20">
        <f t="shared" ca="1" si="301"/>
        <v>2.6160563820231086</v>
      </c>
      <c r="AG616" s="21">
        <f t="shared" ca="1" si="316"/>
        <v>10897.876904251898</v>
      </c>
      <c r="AH616" s="20">
        <f t="shared" ca="1" si="317"/>
        <v>10900.492960633921</v>
      </c>
      <c r="AJ616" s="20">
        <f t="shared" ca="1" si="302"/>
        <v>0.63055140337044346</v>
      </c>
      <c r="AK616" s="20">
        <f t="shared" ca="1" si="303"/>
        <v>1.4789899870908962</v>
      </c>
      <c r="AL616" s="21">
        <f t="shared" ca="1" si="318"/>
        <v>11029.496282301383</v>
      </c>
      <c r="AM616" s="20">
        <f t="shared" ca="1" si="319"/>
        <v>11030.975272288473</v>
      </c>
    </row>
    <row r="617" spans="1:39" x14ac:dyDescent="0.25">
      <c r="A617" s="20">
        <f t="shared" ca="1" si="288"/>
        <v>35.160741872759459</v>
      </c>
      <c r="B617" s="20">
        <f t="shared" ca="1" si="289"/>
        <v>2.6430814071201021</v>
      </c>
      <c r="C617" s="21">
        <f t="shared" ca="1" si="304"/>
        <v>11069.135040997442</v>
      </c>
      <c r="D617" s="20">
        <f t="shared" ca="1" si="305"/>
        <v>11071.778122404563</v>
      </c>
      <c r="E617" s="19"/>
      <c r="F617" s="20">
        <f t="shared" ca="1" si="290"/>
        <v>8.1104850364701662</v>
      </c>
      <c r="G617" s="20">
        <f t="shared" ca="1" si="291"/>
        <v>1.0024506262441095</v>
      </c>
      <c r="H617" s="21">
        <f t="shared" ca="1" si="306"/>
        <v>10544.901864820613</v>
      </c>
      <c r="I617" s="20">
        <f t="shared" ca="1" si="307"/>
        <v>10545.904315446856</v>
      </c>
      <c r="J617" s="19"/>
      <c r="K617" s="20">
        <f t="shared" ca="1" si="292"/>
        <v>14.76372360752142</v>
      </c>
      <c r="L617" s="20">
        <f t="shared" ca="1" si="293"/>
        <v>2.8207395558782031</v>
      </c>
      <c r="M617" s="21">
        <f t="shared" ca="1" si="308"/>
        <v>9033.5595994058403</v>
      </c>
      <c r="N617" s="20">
        <f t="shared" ca="1" si="309"/>
        <v>9036.3803389617187</v>
      </c>
      <c r="O617" s="19"/>
      <c r="P617" s="20">
        <f t="shared" ca="1" si="294"/>
        <v>16.425728916552718</v>
      </c>
      <c r="Q617" s="20">
        <f t="shared" ca="1" si="295"/>
        <v>2.2389245250644478</v>
      </c>
      <c r="R617" s="21">
        <f t="shared" ca="1" si="310"/>
        <v>10386.691310933664</v>
      </c>
      <c r="S617" s="20">
        <f t="shared" ca="1" si="311"/>
        <v>10388.930235458729</v>
      </c>
      <c r="T617" s="19"/>
      <c r="U617" s="20">
        <f t="shared" ca="1" si="296"/>
        <v>18.472021665465071</v>
      </c>
      <c r="V617" s="20">
        <f t="shared" ca="1" si="297"/>
        <v>2.670776938157664</v>
      </c>
      <c r="W617" s="21">
        <f t="shared" ca="1" si="312"/>
        <v>8646.2068178993813</v>
      </c>
      <c r="X617" s="20">
        <f t="shared" ca="1" si="313"/>
        <v>8648.8775948375387</v>
      </c>
      <c r="Z617" s="20">
        <f t="shared" ca="1" si="298"/>
        <v>0.31758856297541221</v>
      </c>
      <c r="AA617" s="20">
        <f t="shared" ca="1" si="299"/>
        <v>8.152752621642497</v>
      </c>
      <c r="AB617" s="21">
        <f t="shared" ca="1" si="314"/>
        <v>10162.223166276537</v>
      </c>
      <c r="AC617" s="20">
        <f t="shared" ca="1" si="315"/>
        <v>10170.37591889818</v>
      </c>
      <c r="AE617" s="20">
        <f t="shared" ca="1" si="300"/>
        <v>13.590050937519695</v>
      </c>
      <c r="AF617" s="20">
        <f t="shared" ca="1" si="301"/>
        <v>5.344492572486085</v>
      </c>
      <c r="AG617" s="21">
        <f t="shared" ca="1" si="316"/>
        <v>10914.083011571442</v>
      </c>
      <c r="AH617" s="20">
        <f t="shared" ca="1" si="317"/>
        <v>10919.427504143927</v>
      </c>
      <c r="AJ617" s="20">
        <f t="shared" ca="1" si="302"/>
        <v>2.0285769346512161</v>
      </c>
      <c r="AK617" s="20">
        <f t="shared" ca="1" si="303"/>
        <v>0.3989569629806175</v>
      </c>
      <c r="AL617" s="21">
        <f t="shared" ca="1" si="318"/>
        <v>11033.003849223125</v>
      </c>
      <c r="AM617" s="20">
        <f t="shared" ca="1" si="319"/>
        <v>11033.402806186106</v>
      </c>
    </row>
    <row r="618" spans="1:39" x14ac:dyDescent="0.25">
      <c r="A618" s="20">
        <f t="shared" ca="1" si="288"/>
        <v>3.6365287373293684</v>
      </c>
      <c r="B618" s="20">
        <f t="shared" ca="1" si="289"/>
        <v>13.667827173439461</v>
      </c>
      <c r="C618" s="21">
        <f t="shared" ca="1" si="304"/>
        <v>11075.414651141893</v>
      </c>
      <c r="D618" s="20">
        <f t="shared" ca="1" si="305"/>
        <v>11089.082478315333</v>
      </c>
      <c r="E618" s="19"/>
      <c r="F618" s="20">
        <f t="shared" ca="1" si="290"/>
        <v>4.6732163186670563</v>
      </c>
      <c r="G618" s="20">
        <f t="shared" ca="1" si="291"/>
        <v>14.683754021144647</v>
      </c>
      <c r="H618" s="21">
        <f t="shared" ca="1" si="306"/>
        <v>10550.577531765523</v>
      </c>
      <c r="I618" s="20">
        <f t="shared" ca="1" si="307"/>
        <v>10565.261285786668</v>
      </c>
      <c r="J618" s="19"/>
      <c r="K618" s="20">
        <f t="shared" ca="1" si="292"/>
        <v>4.6247189152529309</v>
      </c>
      <c r="L618" s="20">
        <f t="shared" ca="1" si="293"/>
        <v>5.9127842649838227</v>
      </c>
      <c r="M618" s="21">
        <f t="shared" ca="1" si="308"/>
        <v>9041.0050578769715</v>
      </c>
      <c r="N618" s="20">
        <f t="shared" ca="1" si="309"/>
        <v>9046.9178421419547</v>
      </c>
      <c r="O618" s="19"/>
      <c r="P618" s="20">
        <f t="shared" ca="1" si="294"/>
        <v>20.924734292729116</v>
      </c>
      <c r="Q618" s="20">
        <f t="shared" ca="1" si="295"/>
        <v>1.0638911048595789</v>
      </c>
      <c r="R618" s="21">
        <f t="shared" ca="1" si="310"/>
        <v>10409.854969751457</v>
      </c>
      <c r="S618" s="20">
        <f t="shared" ca="1" si="311"/>
        <v>10410.918860856316</v>
      </c>
      <c r="T618" s="19"/>
      <c r="U618" s="20">
        <f t="shared" ca="1" si="296"/>
        <v>1.9620708028656944</v>
      </c>
      <c r="V618" s="20">
        <f t="shared" ca="1" si="297"/>
        <v>8.2505927321436197</v>
      </c>
      <c r="W618" s="21">
        <f t="shared" ca="1" si="312"/>
        <v>8650.8396656404038</v>
      </c>
      <c r="X618" s="20">
        <f t="shared" ca="1" si="313"/>
        <v>8659.0902583725474</v>
      </c>
      <c r="Z618" s="20">
        <f t="shared" ca="1" si="298"/>
        <v>5.824601720957455</v>
      </c>
      <c r="AA618" s="20">
        <f t="shared" ca="1" si="299"/>
        <v>3.3636621174892456</v>
      </c>
      <c r="AB618" s="21">
        <f t="shared" ca="1" si="314"/>
        <v>10176.200520619137</v>
      </c>
      <c r="AC618" s="20">
        <f t="shared" ca="1" si="315"/>
        <v>10179.564182736627</v>
      </c>
      <c r="AE618" s="20">
        <f t="shared" ca="1" si="300"/>
        <v>6.7048756392561799</v>
      </c>
      <c r="AF618" s="20">
        <f t="shared" ca="1" si="301"/>
        <v>1.4713305758978421</v>
      </c>
      <c r="AG618" s="21">
        <f t="shared" ca="1" si="316"/>
        <v>10926.132379783183</v>
      </c>
      <c r="AH618" s="20">
        <f t="shared" ca="1" si="317"/>
        <v>10927.603710359081</v>
      </c>
      <c r="AJ618" s="20">
        <f t="shared" ca="1" si="302"/>
        <v>0.744392976453363</v>
      </c>
      <c r="AK618" s="20">
        <f t="shared" ca="1" si="303"/>
        <v>5.4949557822556532</v>
      </c>
      <c r="AL618" s="21">
        <f t="shared" ca="1" si="318"/>
        <v>11034.14719916256</v>
      </c>
      <c r="AM618" s="20">
        <f t="shared" ca="1" si="319"/>
        <v>11039.642154944817</v>
      </c>
    </row>
    <row r="619" spans="1:39" x14ac:dyDescent="0.25">
      <c r="A619" s="20">
        <f t="shared" ca="1" si="288"/>
        <v>6.0867291402466908</v>
      </c>
      <c r="B619" s="20">
        <f t="shared" ca="1" si="289"/>
        <v>15.288821235318593</v>
      </c>
      <c r="C619" s="21">
        <f t="shared" ca="1" si="304"/>
        <v>11095.169207455579</v>
      </c>
      <c r="D619" s="20">
        <f t="shared" ca="1" si="305"/>
        <v>11110.458028690899</v>
      </c>
      <c r="E619" s="19"/>
      <c r="F619" s="20">
        <f t="shared" ca="1" si="290"/>
        <v>0.21593225396947563</v>
      </c>
      <c r="G619" s="20">
        <f t="shared" ca="1" si="291"/>
        <v>4.5113936608984959</v>
      </c>
      <c r="H619" s="21">
        <f t="shared" ca="1" si="306"/>
        <v>10565.477218040638</v>
      </c>
      <c r="I619" s="20">
        <f t="shared" ca="1" si="307"/>
        <v>10569.988611701536</v>
      </c>
      <c r="J619" s="19"/>
      <c r="K619" s="20">
        <f t="shared" ca="1" si="292"/>
        <v>21.997840258735945</v>
      </c>
      <c r="L619" s="20">
        <f t="shared" ca="1" si="293"/>
        <v>6.0387278734161685</v>
      </c>
      <c r="M619" s="21">
        <f t="shared" ca="1" si="308"/>
        <v>9068.9156824006914</v>
      </c>
      <c r="N619" s="20">
        <f t="shared" ca="1" si="309"/>
        <v>9074.9544102741074</v>
      </c>
      <c r="O619" s="19"/>
      <c r="P619" s="20">
        <f t="shared" ca="1" si="294"/>
        <v>6.1942289118896214</v>
      </c>
      <c r="Q619" s="20">
        <f t="shared" ca="1" si="295"/>
        <v>5.2649719215274269</v>
      </c>
      <c r="R619" s="21">
        <f t="shared" ca="1" si="310"/>
        <v>10417.113089768205</v>
      </c>
      <c r="S619" s="20">
        <f t="shared" ca="1" si="311"/>
        <v>10422.378061689733</v>
      </c>
      <c r="T619" s="19"/>
      <c r="U619" s="20">
        <f t="shared" ca="1" si="296"/>
        <v>6.2603159408114584</v>
      </c>
      <c r="V619" s="20">
        <f t="shared" ca="1" si="297"/>
        <v>5.3812772251997636</v>
      </c>
      <c r="W619" s="21">
        <f t="shared" ca="1" si="312"/>
        <v>8665.3505743133592</v>
      </c>
      <c r="X619" s="20">
        <f t="shared" ca="1" si="313"/>
        <v>8670.7318515385596</v>
      </c>
      <c r="Z619" s="20">
        <f t="shared" ca="1" si="298"/>
        <v>4.5800444695587181</v>
      </c>
      <c r="AA619" s="20">
        <f t="shared" ca="1" si="299"/>
        <v>0.27245409051171421</v>
      </c>
      <c r="AB619" s="21">
        <f t="shared" ca="1" si="314"/>
        <v>10184.144227206185</v>
      </c>
      <c r="AC619" s="20">
        <f t="shared" ca="1" si="315"/>
        <v>10184.416681296696</v>
      </c>
      <c r="AE619" s="20">
        <f t="shared" ca="1" si="300"/>
        <v>12.311276664225069</v>
      </c>
      <c r="AF619" s="20">
        <f t="shared" ca="1" si="301"/>
        <v>2.8272767061658683</v>
      </c>
      <c r="AG619" s="21">
        <f t="shared" ca="1" si="316"/>
        <v>10939.914987023305</v>
      </c>
      <c r="AH619" s="20">
        <f t="shared" ca="1" si="317"/>
        <v>10942.742263729471</v>
      </c>
      <c r="AJ619" s="20">
        <f t="shared" ca="1" si="302"/>
        <v>7.1115795168681988</v>
      </c>
      <c r="AK619" s="20">
        <f t="shared" ca="1" si="303"/>
        <v>2.2991198069999847</v>
      </c>
      <c r="AL619" s="21">
        <f t="shared" ca="1" si="318"/>
        <v>11046.753734461685</v>
      </c>
      <c r="AM619" s="20">
        <f t="shared" ca="1" si="319"/>
        <v>11049.052854268684</v>
      </c>
    </row>
    <row r="620" spans="1:39" x14ac:dyDescent="0.25">
      <c r="A620" s="20">
        <f t="shared" ca="1" si="288"/>
        <v>22.018473332948293</v>
      </c>
      <c r="B620" s="20">
        <f t="shared" ca="1" si="289"/>
        <v>15.786127679046523</v>
      </c>
      <c r="C620" s="21">
        <f t="shared" ca="1" si="304"/>
        <v>11132.476502023846</v>
      </c>
      <c r="D620" s="20">
        <f t="shared" ca="1" si="305"/>
        <v>11148.262629702893</v>
      </c>
      <c r="E620" s="19"/>
      <c r="F620" s="20">
        <f t="shared" ca="1" si="290"/>
        <v>5.7946591807643335</v>
      </c>
      <c r="G620" s="20">
        <f t="shared" ca="1" si="291"/>
        <v>1.4213214687595672</v>
      </c>
      <c r="H620" s="21">
        <f t="shared" ca="1" si="306"/>
        <v>10575.783270882301</v>
      </c>
      <c r="I620" s="20">
        <f t="shared" ca="1" si="307"/>
        <v>10577.20459235106</v>
      </c>
      <c r="J620" s="19"/>
      <c r="K620" s="20">
        <f t="shared" ca="1" si="292"/>
        <v>5.6972662414214437</v>
      </c>
      <c r="L620" s="20">
        <f t="shared" ca="1" si="293"/>
        <v>6.3069047284693109</v>
      </c>
      <c r="M620" s="21">
        <f t="shared" ca="1" si="308"/>
        <v>9080.6516765155284</v>
      </c>
      <c r="N620" s="20">
        <f t="shared" ca="1" si="309"/>
        <v>9086.9585812439982</v>
      </c>
      <c r="O620" s="19"/>
      <c r="P620" s="20">
        <f t="shared" ca="1" si="294"/>
        <v>6.1066574112714926</v>
      </c>
      <c r="Q620" s="20">
        <f t="shared" ca="1" si="295"/>
        <v>6.369721238681314</v>
      </c>
      <c r="R620" s="21">
        <f t="shared" ca="1" si="310"/>
        <v>10428.484719101005</v>
      </c>
      <c r="S620" s="20">
        <f t="shared" ca="1" si="311"/>
        <v>10434.854440339686</v>
      </c>
      <c r="T620" s="19"/>
      <c r="U620" s="20">
        <f t="shared" ca="1" si="296"/>
        <v>3.1345468708836632</v>
      </c>
      <c r="V620" s="20">
        <f t="shared" ca="1" si="297"/>
        <v>5.3510364131318013</v>
      </c>
      <c r="W620" s="21">
        <f t="shared" ca="1" si="312"/>
        <v>8673.8663984094437</v>
      </c>
      <c r="X620" s="20">
        <f t="shared" ca="1" si="313"/>
        <v>8679.2174348225763</v>
      </c>
      <c r="Z620" s="20">
        <f t="shared" ca="1" si="298"/>
        <v>41.148632239538422</v>
      </c>
      <c r="AA620" s="20">
        <f t="shared" ca="1" si="299"/>
        <v>5.021628663207494E-2</v>
      </c>
      <c r="AB620" s="21">
        <f t="shared" ca="1" si="314"/>
        <v>10225.565313536234</v>
      </c>
      <c r="AC620" s="20">
        <f t="shared" ca="1" si="315"/>
        <v>10225.615529822866</v>
      </c>
      <c r="AE620" s="20">
        <f t="shared" ca="1" si="300"/>
        <v>12.031639438533757</v>
      </c>
      <c r="AF620" s="20">
        <f t="shared" ca="1" si="301"/>
        <v>1.8229014448407563</v>
      </c>
      <c r="AG620" s="21">
        <f t="shared" ca="1" si="316"/>
        <v>10954.773903168005</v>
      </c>
      <c r="AH620" s="20">
        <f t="shared" ca="1" si="317"/>
        <v>10956.596804612846</v>
      </c>
      <c r="AJ620" s="20">
        <f t="shared" ca="1" si="302"/>
        <v>6.0559468015521709</v>
      </c>
      <c r="AK620" s="20">
        <f t="shared" ca="1" si="303"/>
        <v>11.603661502718465</v>
      </c>
      <c r="AL620" s="21">
        <f t="shared" ca="1" si="318"/>
        <v>11055.108801070237</v>
      </c>
      <c r="AM620" s="20">
        <f t="shared" ca="1" si="319"/>
        <v>11066.712462572956</v>
      </c>
    </row>
    <row r="621" spans="1:39" x14ac:dyDescent="0.25">
      <c r="A621" s="20">
        <f t="shared" ca="1" si="288"/>
        <v>15.094097500293504</v>
      </c>
      <c r="B621" s="20">
        <f t="shared" ca="1" si="289"/>
        <v>7.6622681065165628</v>
      </c>
      <c r="C621" s="21">
        <f t="shared" ca="1" si="304"/>
        <v>11163.356727203187</v>
      </c>
      <c r="D621" s="20">
        <f t="shared" ca="1" si="305"/>
        <v>11171.018995309703</v>
      </c>
      <c r="E621" s="19"/>
      <c r="F621" s="20">
        <f t="shared" ca="1" si="290"/>
        <v>17.040564464024982</v>
      </c>
      <c r="G621" s="20">
        <f t="shared" ca="1" si="291"/>
        <v>8.9030878254124008</v>
      </c>
      <c r="H621" s="21">
        <f t="shared" ca="1" si="306"/>
        <v>10594.245156815085</v>
      </c>
      <c r="I621" s="20">
        <f t="shared" ca="1" si="307"/>
        <v>10603.148244640497</v>
      </c>
      <c r="J621" s="19"/>
      <c r="K621" s="20">
        <f t="shared" ca="1" si="292"/>
        <v>15.915215852226245</v>
      </c>
      <c r="L621" s="20">
        <f t="shared" ca="1" si="293"/>
        <v>9.2678966528673374</v>
      </c>
      <c r="M621" s="21">
        <f t="shared" ca="1" si="308"/>
        <v>9102.8737970962247</v>
      </c>
      <c r="N621" s="20">
        <f t="shared" ca="1" si="309"/>
        <v>9112.1416937490922</v>
      </c>
      <c r="O621" s="19"/>
      <c r="P621" s="20">
        <f t="shared" ca="1" si="294"/>
        <v>7.828142692930709</v>
      </c>
      <c r="Q621" s="20">
        <f t="shared" ca="1" si="295"/>
        <v>1.6628641832158493</v>
      </c>
      <c r="R621" s="21">
        <f t="shared" ca="1" si="310"/>
        <v>10442.682583032618</v>
      </c>
      <c r="S621" s="20">
        <f t="shared" ca="1" si="311"/>
        <v>10444.345447215834</v>
      </c>
      <c r="T621" s="19"/>
      <c r="U621" s="20">
        <f t="shared" ca="1" si="296"/>
        <v>1.4259254641605204</v>
      </c>
      <c r="V621" s="20">
        <f t="shared" ca="1" si="297"/>
        <v>10.674996504601641</v>
      </c>
      <c r="W621" s="21">
        <f t="shared" ca="1" si="312"/>
        <v>8680.6433602867364</v>
      </c>
      <c r="X621" s="20">
        <f t="shared" ca="1" si="313"/>
        <v>8691.3183567913384</v>
      </c>
      <c r="Z621" s="20">
        <f t="shared" ca="1" si="298"/>
        <v>20.412118835312864</v>
      </c>
      <c r="AA621" s="20">
        <f t="shared" ca="1" si="299"/>
        <v>2.1433509504742418</v>
      </c>
      <c r="AB621" s="21">
        <f t="shared" ca="1" si="314"/>
        <v>10246.027648658179</v>
      </c>
      <c r="AC621" s="20">
        <f t="shared" ca="1" si="315"/>
        <v>10248.170999608654</v>
      </c>
      <c r="AE621" s="20">
        <f t="shared" ca="1" si="300"/>
        <v>22.17579384533617</v>
      </c>
      <c r="AF621" s="20">
        <f t="shared" ca="1" si="301"/>
        <v>2.6040062345342503</v>
      </c>
      <c r="AG621" s="21">
        <f t="shared" ca="1" si="316"/>
        <v>10978.772598458181</v>
      </c>
      <c r="AH621" s="20">
        <f t="shared" ca="1" si="317"/>
        <v>10981.376604692716</v>
      </c>
      <c r="AJ621" s="20">
        <f t="shared" ca="1" si="302"/>
        <v>5.233489249798656</v>
      </c>
      <c r="AK621" s="20">
        <f t="shared" ca="1" si="303"/>
        <v>0.15087559197439962</v>
      </c>
      <c r="AL621" s="21">
        <f t="shared" ca="1" si="318"/>
        <v>11071.945951822754</v>
      </c>
      <c r="AM621" s="20">
        <f t="shared" ca="1" si="319"/>
        <v>11072.096827414729</v>
      </c>
    </row>
    <row r="622" spans="1:39" x14ac:dyDescent="0.25">
      <c r="A622" s="20">
        <f t="shared" ca="1" si="288"/>
        <v>11.17500243502403</v>
      </c>
      <c r="B622" s="20">
        <f t="shared" ca="1" si="289"/>
        <v>30.122518478437168</v>
      </c>
      <c r="C622" s="21">
        <f t="shared" ca="1" si="304"/>
        <v>11182.193997744727</v>
      </c>
      <c r="D622" s="20">
        <f t="shared" ca="1" si="305"/>
        <v>11212.316516223165</v>
      </c>
      <c r="E622" s="19"/>
      <c r="F622" s="20">
        <f t="shared" ca="1" si="290"/>
        <v>19.238775128980961</v>
      </c>
      <c r="G622" s="20">
        <f t="shared" ca="1" si="291"/>
        <v>3.4963164667174853</v>
      </c>
      <c r="H622" s="21">
        <f t="shared" ca="1" si="306"/>
        <v>10622.387019769478</v>
      </c>
      <c r="I622" s="20">
        <f t="shared" ca="1" si="307"/>
        <v>10625.883336236195</v>
      </c>
      <c r="J622" s="19"/>
      <c r="K622" s="20">
        <f t="shared" ca="1" si="292"/>
        <v>2.35698788544547</v>
      </c>
      <c r="L622" s="20">
        <f t="shared" ca="1" si="293"/>
        <v>2.2058031841317054</v>
      </c>
      <c r="M622" s="21">
        <f t="shared" ca="1" si="308"/>
        <v>9114.4986816345372</v>
      </c>
      <c r="N622" s="20">
        <f t="shared" ca="1" si="309"/>
        <v>9116.7044848186688</v>
      </c>
      <c r="O622" s="19"/>
      <c r="P622" s="20">
        <f t="shared" ca="1" si="294"/>
        <v>2.9487110640435987</v>
      </c>
      <c r="Q622" s="20">
        <f t="shared" ca="1" si="295"/>
        <v>7.0430071422336828</v>
      </c>
      <c r="R622" s="21">
        <f t="shared" ca="1" si="310"/>
        <v>10447.294158279878</v>
      </c>
      <c r="S622" s="20">
        <f t="shared" ca="1" si="311"/>
        <v>10454.337165422112</v>
      </c>
      <c r="T622" s="19"/>
      <c r="U622" s="20">
        <f t="shared" ca="1" si="296"/>
        <v>7.0646148523084609</v>
      </c>
      <c r="V622" s="20">
        <f t="shared" ca="1" si="297"/>
        <v>3.1372849316043627</v>
      </c>
      <c r="W622" s="21">
        <f t="shared" ca="1" si="312"/>
        <v>8698.3829716436467</v>
      </c>
      <c r="X622" s="20">
        <f t="shared" ca="1" si="313"/>
        <v>8701.5202565752516</v>
      </c>
      <c r="Z622" s="20">
        <f t="shared" ca="1" si="298"/>
        <v>3.3856566338697252</v>
      </c>
      <c r="AA622" s="20">
        <f t="shared" ca="1" si="299"/>
        <v>3.8175872113547151</v>
      </c>
      <c r="AB622" s="21">
        <f t="shared" ca="1" si="314"/>
        <v>10251.556656242523</v>
      </c>
      <c r="AC622" s="20">
        <f t="shared" ca="1" si="315"/>
        <v>10255.374243453878</v>
      </c>
      <c r="AE622" s="20">
        <f t="shared" ca="1" si="300"/>
        <v>0.59230583629981304</v>
      </c>
      <c r="AF622" s="20">
        <f t="shared" ca="1" si="301"/>
        <v>4.0732337739341018</v>
      </c>
      <c r="AG622" s="21">
        <f t="shared" ca="1" si="316"/>
        <v>10981.968910529016</v>
      </c>
      <c r="AH622" s="20">
        <f t="shared" ca="1" si="317"/>
        <v>10986.04214430295</v>
      </c>
      <c r="AJ622" s="20">
        <f t="shared" ca="1" si="302"/>
        <v>9.49532752205001</v>
      </c>
      <c r="AK622" s="20">
        <f t="shared" ca="1" si="303"/>
        <v>7.6544617949882463</v>
      </c>
      <c r="AL622" s="21">
        <f t="shared" ca="1" si="318"/>
        <v>11081.592154936779</v>
      </c>
      <c r="AM622" s="20">
        <f t="shared" ca="1" si="319"/>
        <v>11089.246616731767</v>
      </c>
    </row>
    <row r="623" spans="1:39" x14ac:dyDescent="0.25">
      <c r="A623" s="20">
        <f t="shared" ca="1" si="288"/>
        <v>4.4372615862673994</v>
      </c>
      <c r="B623" s="20">
        <f t="shared" ca="1" si="289"/>
        <v>6.9483268060148692E-2</v>
      </c>
      <c r="C623" s="21">
        <f t="shared" ca="1" si="304"/>
        <v>11216.753777809432</v>
      </c>
      <c r="D623" s="20">
        <f t="shared" ca="1" si="305"/>
        <v>11216.823261077492</v>
      </c>
      <c r="E623" s="19"/>
      <c r="F623" s="20">
        <f t="shared" ca="1" si="290"/>
        <v>11.466275648762416</v>
      </c>
      <c r="G623" s="20">
        <f t="shared" ca="1" si="291"/>
        <v>1.0235372992629648</v>
      </c>
      <c r="H623" s="21">
        <f t="shared" ca="1" si="306"/>
        <v>10637.349611884958</v>
      </c>
      <c r="I623" s="20">
        <f t="shared" ca="1" si="307"/>
        <v>10638.373149184221</v>
      </c>
      <c r="J623" s="19"/>
      <c r="K623" s="20">
        <f t="shared" ca="1" si="292"/>
        <v>18.480273382050459</v>
      </c>
      <c r="L623" s="20">
        <f t="shared" ca="1" si="293"/>
        <v>2.9258198242889271</v>
      </c>
      <c r="M623" s="21">
        <f t="shared" ca="1" si="308"/>
        <v>9135.1847582007194</v>
      </c>
      <c r="N623" s="20">
        <f t="shared" ca="1" si="309"/>
        <v>9138.1105780250091</v>
      </c>
      <c r="O623" s="19"/>
      <c r="P623" s="20">
        <f t="shared" ca="1" si="294"/>
        <v>17.437415185307859</v>
      </c>
      <c r="Q623" s="20">
        <f t="shared" ca="1" si="295"/>
        <v>4.4141107502458112</v>
      </c>
      <c r="R623" s="21">
        <f t="shared" ca="1" si="310"/>
        <v>10471.77458060742</v>
      </c>
      <c r="S623" s="20">
        <f t="shared" ca="1" si="311"/>
        <v>10476.188691357665</v>
      </c>
      <c r="T623" s="19"/>
      <c r="U623" s="20">
        <f t="shared" ca="1" si="296"/>
        <v>9.0229623933429401</v>
      </c>
      <c r="V623" s="20">
        <f t="shared" ca="1" si="297"/>
        <v>6.9612334834558478</v>
      </c>
      <c r="W623" s="21">
        <f t="shared" ca="1" si="312"/>
        <v>8710.5432189685944</v>
      </c>
      <c r="X623" s="20">
        <f t="shared" ca="1" si="313"/>
        <v>8717.5044524520508</v>
      </c>
      <c r="Z623" s="20">
        <f t="shared" ca="1" si="298"/>
        <v>17.896555641439559</v>
      </c>
      <c r="AA623" s="20">
        <f t="shared" ca="1" si="299"/>
        <v>7.063502632322856</v>
      </c>
      <c r="AB623" s="21">
        <f t="shared" ca="1" si="314"/>
        <v>10273.270799095317</v>
      </c>
      <c r="AC623" s="20">
        <f t="shared" ca="1" si="315"/>
        <v>10280.33430172764</v>
      </c>
      <c r="AE623" s="20">
        <f t="shared" ca="1" si="300"/>
        <v>11.481304727010128</v>
      </c>
      <c r="AF623" s="20">
        <f t="shared" ca="1" si="301"/>
        <v>9.2443900514393906</v>
      </c>
      <c r="AG623" s="21">
        <f t="shared" ca="1" si="316"/>
        <v>10997.523449029961</v>
      </c>
      <c r="AH623" s="20">
        <f t="shared" ca="1" si="317"/>
        <v>11006.7678390814</v>
      </c>
      <c r="AJ623" s="20">
        <f t="shared" ca="1" si="302"/>
        <v>5.0977385061403764</v>
      </c>
      <c r="AK623" s="20">
        <f t="shared" ca="1" si="303"/>
        <v>0.31110948318532494</v>
      </c>
      <c r="AL623" s="21">
        <f t="shared" ca="1" si="318"/>
        <v>11094.344355237907</v>
      </c>
      <c r="AM623" s="20">
        <f t="shared" ca="1" si="319"/>
        <v>11094.655464721092</v>
      </c>
    </row>
    <row r="624" spans="1:39" x14ac:dyDescent="0.25">
      <c r="A624" s="20">
        <f t="shared" ca="1" si="288"/>
        <v>3.2740844963779603</v>
      </c>
      <c r="B624" s="20">
        <f t="shared" ca="1" si="289"/>
        <v>9.6804353558429916</v>
      </c>
      <c r="C624" s="21">
        <f t="shared" ca="1" si="304"/>
        <v>11220.097345573869</v>
      </c>
      <c r="D624" s="20">
        <f t="shared" ca="1" si="305"/>
        <v>11229.777780929713</v>
      </c>
      <c r="E624" s="19"/>
      <c r="F624" s="20">
        <f t="shared" ca="1" si="290"/>
        <v>7.0057914219883983</v>
      </c>
      <c r="G624" s="20">
        <f t="shared" ca="1" si="291"/>
        <v>9.5642428093782819</v>
      </c>
      <c r="H624" s="21">
        <f t="shared" ca="1" si="306"/>
        <v>10645.37894060621</v>
      </c>
      <c r="I624" s="20">
        <f t="shared" ca="1" si="307"/>
        <v>10654.943183415588</v>
      </c>
      <c r="J624" s="19"/>
      <c r="K624" s="20">
        <f t="shared" ca="1" si="292"/>
        <v>4.1839296071922423</v>
      </c>
      <c r="L624" s="20">
        <f t="shared" ca="1" si="293"/>
        <v>1.4301098666931549</v>
      </c>
      <c r="M624" s="21">
        <f t="shared" ca="1" si="308"/>
        <v>9142.2945076322012</v>
      </c>
      <c r="N624" s="20">
        <f t="shared" ca="1" si="309"/>
        <v>9143.7246174988941</v>
      </c>
      <c r="O624" s="19"/>
      <c r="P624" s="20">
        <f t="shared" ca="1" si="294"/>
        <v>2.7832982423022714</v>
      </c>
      <c r="Q624" s="20">
        <f t="shared" ca="1" si="295"/>
        <v>3.3932271624556525</v>
      </c>
      <c r="R624" s="21">
        <f t="shared" ca="1" si="310"/>
        <v>10478.971989599968</v>
      </c>
      <c r="S624" s="20">
        <f t="shared" ca="1" si="311"/>
        <v>10482.365216762424</v>
      </c>
      <c r="T624" s="19"/>
      <c r="U624" s="20">
        <f t="shared" ca="1" si="296"/>
        <v>6.6909184250974816</v>
      </c>
      <c r="V624" s="20">
        <f t="shared" ca="1" si="297"/>
        <v>6.3134522190809825</v>
      </c>
      <c r="W624" s="21">
        <f t="shared" ca="1" si="312"/>
        <v>8724.1953708771489</v>
      </c>
      <c r="X624" s="20">
        <f t="shared" ca="1" si="313"/>
        <v>8730.5088230962301</v>
      </c>
      <c r="Z624" s="20">
        <f t="shared" ca="1" si="298"/>
        <v>2.0693594914470768</v>
      </c>
      <c r="AA624" s="20">
        <f t="shared" ca="1" si="299"/>
        <v>34.74734974250979</v>
      </c>
      <c r="AB624" s="21">
        <f t="shared" ca="1" si="314"/>
        <v>10282.403661219087</v>
      </c>
      <c r="AC624" s="20">
        <f t="shared" ca="1" si="315"/>
        <v>10317.151010961596</v>
      </c>
      <c r="AE624" s="20">
        <f t="shared" ca="1" si="300"/>
        <v>7.1581407356329843</v>
      </c>
      <c r="AF624" s="20">
        <f t="shared" ca="1" si="301"/>
        <v>2.3484944486576533</v>
      </c>
      <c r="AG624" s="21">
        <f t="shared" ca="1" si="316"/>
        <v>11013.925979817033</v>
      </c>
      <c r="AH624" s="20">
        <f t="shared" ca="1" si="317"/>
        <v>11016.274474265691</v>
      </c>
      <c r="AJ624" s="20">
        <f t="shared" ca="1" si="302"/>
        <v>0.24516595968060828</v>
      </c>
      <c r="AK624" s="20">
        <f t="shared" ca="1" si="303"/>
        <v>28.606646786139944</v>
      </c>
      <c r="AL624" s="21">
        <f t="shared" ca="1" si="318"/>
        <v>11094.900630680773</v>
      </c>
      <c r="AM624" s="20">
        <f t="shared" ca="1" si="319"/>
        <v>11123.507277466913</v>
      </c>
    </row>
    <row r="625" spans="1:39" x14ac:dyDescent="0.25">
      <c r="A625" s="20">
        <f t="shared" ca="1" si="288"/>
        <v>7.0068545131574798</v>
      </c>
      <c r="B625" s="20">
        <f t="shared" ca="1" si="289"/>
        <v>14.674801282517919</v>
      </c>
      <c r="C625" s="21">
        <f t="shared" ca="1" si="304"/>
        <v>11236.784635442871</v>
      </c>
      <c r="D625" s="20">
        <f t="shared" ca="1" si="305"/>
        <v>11251.459436725389</v>
      </c>
      <c r="E625" s="19"/>
      <c r="F625" s="20">
        <f t="shared" ca="1" si="290"/>
        <v>14.157409332544491</v>
      </c>
      <c r="G625" s="20">
        <f t="shared" ca="1" si="291"/>
        <v>9.8160071842698979</v>
      </c>
      <c r="H625" s="21">
        <f t="shared" ca="1" si="306"/>
        <v>10669.100592748133</v>
      </c>
      <c r="I625" s="20">
        <f t="shared" ca="1" si="307"/>
        <v>10678.916599932403</v>
      </c>
      <c r="J625" s="19"/>
      <c r="K625" s="20">
        <f t="shared" ca="1" si="292"/>
        <v>2.8770610768862719</v>
      </c>
      <c r="L625" s="20">
        <f t="shared" ca="1" si="293"/>
        <v>0.18063387000127068</v>
      </c>
      <c r="M625" s="21">
        <f t="shared" ca="1" si="308"/>
        <v>9146.6016785757802</v>
      </c>
      <c r="N625" s="20">
        <f t="shared" ca="1" si="309"/>
        <v>9146.7823124457809</v>
      </c>
      <c r="O625" s="19"/>
      <c r="P625" s="20">
        <f t="shared" ca="1" si="294"/>
        <v>42.76321223849191</v>
      </c>
      <c r="Q625" s="20">
        <f t="shared" ca="1" si="295"/>
        <v>1.9570688120259676</v>
      </c>
      <c r="R625" s="21">
        <f t="shared" ca="1" si="310"/>
        <v>10525.128429000915</v>
      </c>
      <c r="S625" s="20">
        <f t="shared" ca="1" si="311"/>
        <v>10527.085497812941</v>
      </c>
      <c r="T625" s="19"/>
      <c r="U625" s="20">
        <f t="shared" ca="1" si="296"/>
        <v>8.1140340813228526</v>
      </c>
      <c r="V625" s="20">
        <f t="shared" ca="1" si="297"/>
        <v>7.6234943896107401</v>
      </c>
      <c r="W625" s="21">
        <f t="shared" ca="1" si="312"/>
        <v>8738.6228571775537</v>
      </c>
      <c r="X625" s="20">
        <f t="shared" ca="1" si="313"/>
        <v>8746.2463515671643</v>
      </c>
      <c r="Z625" s="20">
        <f t="shared" ca="1" si="298"/>
        <v>9.0797060887249099</v>
      </c>
      <c r="AA625" s="20">
        <f t="shared" ca="1" si="299"/>
        <v>5.6609358777996146</v>
      </c>
      <c r="AB625" s="21">
        <f t="shared" ca="1" si="314"/>
        <v>10326.230717050321</v>
      </c>
      <c r="AC625" s="20">
        <f t="shared" ca="1" si="315"/>
        <v>10331.891652928121</v>
      </c>
      <c r="AE625" s="20">
        <f t="shared" ca="1" si="300"/>
        <v>0.59231367398272461</v>
      </c>
      <c r="AF625" s="20">
        <f t="shared" ca="1" si="301"/>
        <v>0.51427765848036811</v>
      </c>
      <c r="AG625" s="21">
        <f t="shared" ca="1" si="316"/>
        <v>11016.866787939673</v>
      </c>
      <c r="AH625" s="20">
        <f t="shared" ca="1" si="317"/>
        <v>11017.381065598152</v>
      </c>
      <c r="AJ625" s="20">
        <f t="shared" ca="1" si="302"/>
        <v>16.39708622479041</v>
      </c>
      <c r="AK625" s="20">
        <f t="shared" ca="1" si="303"/>
        <v>8.0999799991928469</v>
      </c>
      <c r="AL625" s="21">
        <f t="shared" ca="1" si="318"/>
        <v>11139.904363691703</v>
      </c>
      <c r="AM625" s="20">
        <f t="shared" ca="1" si="319"/>
        <v>11148.004343690896</v>
      </c>
    </row>
    <row r="626" spans="1:39" x14ac:dyDescent="0.25">
      <c r="A626" s="20">
        <f t="shared" ca="1" si="288"/>
        <v>4.9903817507455273</v>
      </c>
      <c r="B626" s="20">
        <f t="shared" ca="1" si="289"/>
        <v>3.5125932347300406</v>
      </c>
      <c r="C626" s="21">
        <f t="shared" ca="1" si="304"/>
        <v>11256.449818476134</v>
      </c>
      <c r="D626" s="20">
        <f t="shared" ca="1" si="305"/>
        <v>11259.962411710863</v>
      </c>
      <c r="E626" s="19"/>
      <c r="F626" s="20">
        <f t="shared" ca="1" si="290"/>
        <v>5.9001058853746517</v>
      </c>
      <c r="G626" s="20">
        <f t="shared" ca="1" si="291"/>
        <v>13.557154805987892</v>
      </c>
      <c r="H626" s="21">
        <f t="shared" ca="1" si="306"/>
        <v>10684.816705817779</v>
      </c>
      <c r="I626" s="20">
        <f t="shared" ca="1" si="307"/>
        <v>10698.373860623766</v>
      </c>
      <c r="J626" s="19"/>
      <c r="K626" s="20">
        <f t="shared" ca="1" si="292"/>
        <v>5.3664385922048501</v>
      </c>
      <c r="L626" s="20">
        <f t="shared" ca="1" si="293"/>
        <v>2.7514900048305644</v>
      </c>
      <c r="M626" s="21">
        <f t="shared" ca="1" si="308"/>
        <v>9152.1487510379866</v>
      </c>
      <c r="N626" s="20">
        <f t="shared" ca="1" si="309"/>
        <v>9154.9002410428166</v>
      </c>
      <c r="O626" s="19"/>
      <c r="P626" s="20">
        <f t="shared" ca="1" si="294"/>
        <v>34.840291685997556</v>
      </c>
      <c r="Q626" s="20">
        <f t="shared" ca="1" si="295"/>
        <v>0.51700079983391845</v>
      </c>
      <c r="R626" s="21">
        <f t="shared" ca="1" si="310"/>
        <v>10561.925789498939</v>
      </c>
      <c r="S626" s="20">
        <f t="shared" ca="1" si="311"/>
        <v>10562.442790298772</v>
      </c>
      <c r="T626" s="19"/>
      <c r="U626" s="20">
        <f t="shared" ca="1" si="296"/>
        <v>5.291291955492297</v>
      </c>
      <c r="V626" s="20">
        <f t="shared" ca="1" si="297"/>
        <v>0.88201151333734062</v>
      </c>
      <c r="W626" s="21">
        <f t="shared" ca="1" si="312"/>
        <v>8751.5376435226572</v>
      </c>
      <c r="X626" s="20">
        <f t="shared" ca="1" si="313"/>
        <v>8752.4196550359939</v>
      </c>
      <c r="Z626" s="20">
        <f t="shared" ca="1" si="298"/>
        <v>3.5358316482493795</v>
      </c>
      <c r="AA626" s="20">
        <f t="shared" ca="1" si="299"/>
        <v>3.9611121793156472</v>
      </c>
      <c r="AB626" s="21">
        <f t="shared" ca="1" si="314"/>
        <v>10335.42748457637</v>
      </c>
      <c r="AC626" s="20">
        <f t="shared" ca="1" si="315"/>
        <v>10339.388596755685</v>
      </c>
      <c r="AE626" s="20">
        <f t="shared" ca="1" si="300"/>
        <v>12.320140785271773</v>
      </c>
      <c r="AF626" s="20">
        <f t="shared" ca="1" si="301"/>
        <v>5.81067699524269</v>
      </c>
      <c r="AG626" s="21">
        <f t="shared" ca="1" si="316"/>
        <v>11029.701206383425</v>
      </c>
      <c r="AH626" s="20">
        <f t="shared" ca="1" si="317"/>
        <v>11035.511883378667</v>
      </c>
      <c r="AJ626" s="20">
        <f t="shared" ca="1" si="302"/>
        <v>11.206180719893675</v>
      </c>
      <c r="AK626" s="20">
        <f t="shared" ca="1" si="303"/>
        <v>2.2818474842753145</v>
      </c>
      <c r="AL626" s="21">
        <f t="shared" ca="1" si="318"/>
        <v>11159.21052441079</v>
      </c>
      <c r="AM626" s="20">
        <f t="shared" ca="1" si="319"/>
        <v>11161.492371895065</v>
      </c>
    </row>
    <row r="627" spans="1:39" x14ac:dyDescent="0.25">
      <c r="A627" s="20">
        <f t="shared" ca="1" si="288"/>
        <v>31.456827810952216</v>
      </c>
      <c r="B627" s="20">
        <f t="shared" ca="1" si="289"/>
        <v>0.24516743148849154</v>
      </c>
      <c r="C627" s="21">
        <f t="shared" ca="1" si="304"/>
        <v>11291.419239521816</v>
      </c>
      <c r="D627" s="20">
        <f t="shared" ca="1" si="305"/>
        <v>11291.664406953305</v>
      </c>
      <c r="E627" s="19"/>
      <c r="F627" s="20">
        <f t="shared" ca="1" si="290"/>
        <v>0.74673554770153827</v>
      </c>
      <c r="G627" s="20">
        <f t="shared" ca="1" si="291"/>
        <v>23.246636000846301</v>
      </c>
      <c r="H627" s="21">
        <f t="shared" ca="1" si="306"/>
        <v>10699.120596171468</v>
      </c>
      <c r="I627" s="20">
        <f t="shared" ca="1" si="307"/>
        <v>10722.367232172313</v>
      </c>
      <c r="J627" s="19"/>
      <c r="K627" s="20">
        <f t="shared" ca="1" si="292"/>
        <v>0.15046436731397192</v>
      </c>
      <c r="L627" s="20">
        <f t="shared" ca="1" si="293"/>
        <v>1.9951700822481628</v>
      </c>
      <c r="M627" s="21">
        <f t="shared" ca="1" si="308"/>
        <v>9155.0507054101308</v>
      </c>
      <c r="N627" s="20">
        <f t="shared" ca="1" si="309"/>
        <v>9157.0458754923784</v>
      </c>
      <c r="O627" s="19"/>
      <c r="P627" s="20">
        <f t="shared" ca="1" si="294"/>
        <v>10.635816915929137</v>
      </c>
      <c r="Q627" s="20">
        <f t="shared" ca="1" si="295"/>
        <v>1.2670097082827332</v>
      </c>
      <c r="R627" s="21">
        <f t="shared" ca="1" si="310"/>
        <v>10573.0786072147</v>
      </c>
      <c r="S627" s="20">
        <f t="shared" ca="1" si="311"/>
        <v>10574.345616922983</v>
      </c>
      <c r="T627" s="19"/>
      <c r="U627" s="20">
        <f t="shared" ca="1" si="296"/>
        <v>3.2521982036793795</v>
      </c>
      <c r="V627" s="20">
        <f t="shared" ca="1" si="297"/>
        <v>0.5590156192163267</v>
      </c>
      <c r="W627" s="21">
        <f t="shared" ca="1" si="312"/>
        <v>8755.6718532396735</v>
      </c>
      <c r="X627" s="20">
        <f t="shared" ca="1" si="313"/>
        <v>8756.2308688588892</v>
      </c>
      <c r="Z627" s="20">
        <f t="shared" ca="1" si="298"/>
        <v>6.1325720653144211</v>
      </c>
      <c r="AA627" s="20">
        <f t="shared" ca="1" si="299"/>
        <v>1.7127546524231909</v>
      </c>
      <c r="AB627" s="21">
        <f t="shared" ca="1" si="314"/>
        <v>10345.521168821</v>
      </c>
      <c r="AC627" s="20">
        <f t="shared" ca="1" si="315"/>
        <v>10347.233923473423</v>
      </c>
      <c r="AE627" s="20">
        <f t="shared" ca="1" si="300"/>
        <v>1.0486425049595367</v>
      </c>
      <c r="AF627" s="20">
        <f t="shared" ca="1" si="301"/>
        <v>1.2506450346698206</v>
      </c>
      <c r="AG627" s="21">
        <f t="shared" ca="1" si="316"/>
        <v>11036.560525883628</v>
      </c>
      <c r="AH627" s="20">
        <f t="shared" ca="1" si="317"/>
        <v>11037.811170918298</v>
      </c>
      <c r="AJ627" s="20">
        <f t="shared" ca="1" si="302"/>
        <v>51.782578371542023</v>
      </c>
      <c r="AK627" s="20">
        <f t="shared" ca="1" si="303"/>
        <v>14.750100943302741</v>
      </c>
      <c r="AL627" s="21">
        <f t="shared" ca="1" si="318"/>
        <v>11213.274950266607</v>
      </c>
      <c r="AM627" s="20">
        <f t="shared" ca="1" si="319"/>
        <v>11228.02505120991</v>
      </c>
    </row>
    <row r="628" spans="1:39" x14ac:dyDescent="0.25">
      <c r="A628" s="20">
        <f t="shared" ca="1" si="288"/>
        <v>15.740211229363155</v>
      </c>
      <c r="B628" s="20">
        <f t="shared" ca="1" si="289"/>
        <v>2.7313203957268164</v>
      </c>
      <c r="C628" s="21">
        <f t="shared" ca="1" si="304"/>
        <v>11307.404618182669</v>
      </c>
      <c r="D628" s="20">
        <f t="shared" ca="1" si="305"/>
        <v>11310.135938578396</v>
      </c>
      <c r="E628" s="19"/>
      <c r="F628" s="20">
        <f t="shared" ca="1" si="290"/>
        <v>32.982924224304959</v>
      </c>
      <c r="G628" s="20">
        <f t="shared" ca="1" si="291"/>
        <v>13.836891375802351</v>
      </c>
      <c r="H628" s="21">
        <f t="shared" ca="1" si="306"/>
        <v>10755.350156396618</v>
      </c>
      <c r="I628" s="20">
        <f t="shared" ca="1" si="307"/>
        <v>10769.187047772421</v>
      </c>
      <c r="J628" s="19"/>
      <c r="K628" s="20">
        <f t="shared" ca="1" si="292"/>
        <v>6.362106517671446</v>
      </c>
      <c r="L628" s="20">
        <f t="shared" ca="1" si="293"/>
        <v>4.9953739790338503</v>
      </c>
      <c r="M628" s="21">
        <f t="shared" ca="1" si="308"/>
        <v>9163.4079820100505</v>
      </c>
      <c r="N628" s="20">
        <f t="shared" ca="1" si="309"/>
        <v>9168.403355989085</v>
      </c>
      <c r="O628" s="19"/>
      <c r="P628" s="20">
        <f t="shared" ca="1" si="294"/>
        <v>18.090539867821459</v>
      </c>
      <c r="Q628" s="20">
        <f t="shared" ca="1" si="295"/>
        <v>1.9912655550360754</v>
      </c>
      <c r="R628" s="21">
        <f t="shared" ca="1" si="310"/>
        <v>10592.436156790804</v>
      </c>
      <c r="S628" s="20">
        <f t="shared" ca="1" si="311"/>
        <v>10594.42742234584</v>
      </c>
      <c r="T628" s="19"/>
      <c r="U628" s="20">
        <f t="shared" ca="1" si="296"/>
        <v>19.921974465783766</v>
      </c>
      <c r="V628" s="20">
        <f t="shared" ca="1" si="297"/>
        <v>1.5184931738326954</v>
      </c>
      <c r="W628" s="21">
        <f t="shared" ca="1" si="312"/>
        <v>8776.1528433246731</v>
      </c>
      <c r="X628" s="20">
        <f t="shared" ca="1" si="313"/>
        <v>8777.6713364985062</v>
      </c>
      <c r="Z628" s="20">
        <f t="shared" ca="1" si="298"/>
        <v>3.735917796810484</v>
      </c>
      <c r="AA628" s="20">
        <f t="shared" ca="1" si="299"/>
        <v>0.96870445320152443</v>
      </c>
      <c r="AB628" s="21">
        <f t="shared" ca="1" si="314"/>
        <v>10350.969841270233</v>
      </c>
      <c r="AC628" s="20">
        <f t="shared" ca="1" si="315"/>
        <v>10351.938545723435</v>
      </c>
      <c r="AE628" s="20">
        <f t="shared" ca="1" si="300"/>
        <v>31.567614788329426</v>
      </c>
      <c r="AF628" s="20">
        <f t="shared" ca="1" si="301"/>
        <v>7.0434738871943203</v>
      </c>
      <c r="AG628" s="21">
        <f t="shared" ca="1" si="316"/>
        <v>11069.378785706627</v>
      </c>
      <c r="AH628" s="20">
        <f t="shared" ca="1" si="317"/>
        <v>11076.422259593821</v>
      </c>
      <c r="AJ628" s="20">
        <f t="shared" ca="1" si="302"/>
        <v>6.148387480582385</v>
      </c>
      <c r="AK628" s="20">
        <f t="shared" ca="1" si="303"/>
        <v>26.240682909788369</v>
      </c>
      <c r="AL628" s="21">
        <f t="shared" ca="1" si="318"/>
        <v>11234.173438690492</v>
      </c>
      <c r="AM628" s="20">
        <f t="shared" ca="1" si="319"/>
        <v>11260.414121600281</v>
      </c>
    </row>
    <row r="629" spans="1:39" x14ac:dyDescent="0.25">
      <c r="A629" s="20">
        <f t="shared" ca="1" si="288"/>
        <v>30.722017372320373</v>
      </c>
      <c r="B629" s="20">
        <f t="shared" ca="1" si="289"/>
        <v>2.1495528003342654</v>
      </c>
      <c r="C629" s="21">
        <f t="shared" ca="1" si="304"/>
        <v>11340.857955950716</v>
      </c>
      <c r="D629" s="20">
        <f t="shared" ca="1" si="305"/>
        <v>11343.00750875105</v>
      </c>
      <c r="E629" s="19"/>
      <c r="F629" s="20">
        <f t="shared" ca="1" si="290"/>
        <v>6.4962712151825848</v>
      </c>
      <c r="G629" s="20">
        <f t="shared" ca="1" si="291"/>
        <v>2.3041270477859155</v>
      </c>
      <c r="H629" s="21">
        <f t="shared" ca="1" si="306"/>
        <v>10775.683318987603</v>
      </c>
      <c r="I629" s="20">
        <f t="shared" ca="1" si="307"/>
        <v>10777.987446035389</v>
      </c>
      <c r="J629" s="19"/>
      <c r="K629" s="20">
        <f t="shared" ca="1" si="292"/>
        <v>22.958623241461826</v>
      </c>
      <c r="L629" s="20">
        <f t="shared" ca="1" si="293"/>
        <v>21.298719190848832</v>
      </c>
      <c r="M629" s="21">
        <f t="shared" ca="1" si="308"/>
        <v>9191.3619792305471</v>
      </c>
      <c r="N629" s="20">
        <f t="shared" ca="1" si="309"/>
        <v>9212.6606984213959</v>
      </c>
      <c r="O629" s="19"/>
      <c r="P629" s="20">
        <f t="shared" ca="1" si="294"/>
        <v>2.8810623146966816</v>
      </c>
      <c r="Q629" s="20">
        <f t="shared" ca="1" si="295"/>
        <v>12.225157200583949</v>
      </c>
      <c r="R629" s="21">
        <f t="shared" ca="1" si="310"/>
        <v>10597.308484660536</v>
      </c>
      <c r="S629" s="20">
        <f t="shared" ca="1" si="311"/>
        <v>10609.53364186112</v>
      </c>
      <c r="T629" s="19"/>
      <c r="U629" s="20">
        <f t="shared" ca="1" si="296"/>
        <v>7.332985673651077</v>
      </c>
      <c r="V629" s="20">
        <f t="shared" ca="1" si="297"/>
        <v>7.0846632198509027</v>
      </c>
      <c r="W629" s="21">
        <f t="shared" ca="1" si="312"/>
        <v>8785.0043221721571</v>
      </c>
      <c r="X629" s="20">
        <f t="shared" ca="1" si="313"/>
        <v>8792.0889853920089</v>
      </c>
      <c r="Z629" s="20">
        <f t="shared" ca="1" si="298"/>
        <v>1.7793179244968766</v>
      </c>
      <c r="AA629" s="20">
        <f t="shared" ca="1" si="299"/>
        <v>8.870444808804093</v>
      </c>
      <c r="AB629" s="21">
        <f t="shared" ca="1" si="314"/>
        <v>10353.717863647931</v>
      </c>
      <c r="AC629" s="20">
        <f t="shared" ca="1" si="315"/>
        <v>10362.588308456736</v>
      </c>
      <c r="AE629" s="20">
        <f t="shared" ca="1" si="300"/>
        <v>21.647989932260135</v>
      </c>
      <c r="AF629" s="20">
        <f t="shared" ca="1" si="301"/>
        <v>0.37873103543464959</v>
      </c>
      <c r="AG629" s="21">
        <f t="shared" ca="1" si="316"/>
        <v>11098.070249526081</v>
      </c>
      <c r="AH629" s="20">
        <f t="shared" ca="1" si="317"/>
        <v>11098.448980561516</v>
      </c>
      <c r="AJ629" s="20">
        <f t="shared" ca="1" si="302"/>
        <v>2.0038970034835342</v>
      </c>
      <c r="AK629" s="20">
        <f t="shared" ca="1" si="303"/>
        <v>18.134489244916729</v>
      </c>
      <c r="AL629" s="21">
        <f t="shared" ca="1" si="318"/>
        <v>11262.418018603765</v>
      </c>
      <c r="AM629" s="20">
        <f t="shared" ca="1" si="319"/>
        <v>11280.552507848681</v>
      </c>
    </row>
    <row r="630" spans="1:39" x14ac:dyDescent="0.25">
      <c r="A630" s="20">
        <f t="shared" ca="1" si="288"/>
        <v>24.138750164910448</v>
      </c>
      <c r="B630" s="20">
        <f t="shared" ca="1" si="289"/>
        <v>3.3474178561924011</v>
      </c>
      <c r="C630" s="21">
        <f t="shared" ca="1" si="304"/>
        <v>11367.14625891596</v>
      </c>
      <c r="D630" s="20">
        <f t="shared" ca="1" si="305"/>
        <v>11370.493676772152</v>
      </c>
      <c r="E630" s="19"/>
      <c r="F630" s="20">
        <f t="shared" ca="1" si="290"/>
        <v>0.48398260013377747</v>
      </c>
      <c r="G630" s="20">
        <f t="shared" ca="1" si="291"/>
        <v>10.768479412229508</v>
      </c>
      <c r="H630" s="21">
        <f t="shared" ca="1" si="306"/>
        <v>10778.471428635523</v>
      </c>
      <c r="I630" s="20">
        <f t="shared" ca="1" si="307"/>
        <v>10789.239908047752</v>
      </c>
      <c r="J630" s="19"/>
      <c r="K630" s="20">
        <f t="shared" ca="1" si="292"/>
        <v>14.404388246617556</v>
      </c>
      <c r="L630" s="20">
        <f t="shared" ca="1" si="293"/>
        <v>1.6732322756314419</v>
      </c>
      <c r="M630" s="21">
        <f t="shared" ca="1" si="308"/>
        <v>9227.0650866680135</v>
      </c>
      <c r="N630" s="20">
        <f t="shared" ca="1" si="309"/>
        <v>9228.7383189436441</v>
      </c>
      <c r="O630" s="19"/>
      <c r="P630" s="20">
        <f t="shared" ca="1" si="294"/>
        <v>6.675863010839949</v>
      </c>
      <c r="Q630" s="20">
        <f t="shared" ca="1" si="295"/>
        <v>0.35004448637809571</v>
      </c>
      <c r="R630" s="21">
        <f t="shared" ca="1" si="310"/>
        <v>10616.20950487196</v>
      </c>
      <c r="S630" s="20">
        <f t="shared" ca="1" si="311"/>
        <v>10616.559549358339</v>
      </c>
      <c r="T630" s="19"/>
      <c r="U630" s="20">
        <f t="shared" ca="1" si="296"/>
        <v>25.995304159054811</v>
      </c>
      <c r="V630" s="20">
        <f t="shared" ca="1" si="297"/>
        <v>8.6432570485155757</v>
      </c>
      <c r="W630" s="21">
        <f t="shared" ca="1" si="312"/>
        <v>8818.0842895510632</v>
      </c>
      <c r="X630" s="20">
        <f t="shared" ca="1" si="313"/>
        <v>8826.727546599579</v>
      </c>
      <c r="Z630" s="20">
        <f t="shared" ca="1" si="298"/>
        <v>18.099530761377888</v>
      </c>
      <c r="AA630" s="20">
        <f t="shared" ca="1" si="299"/>
        <v>2.662506765017548</v>
      </c>
      <c r="AB630" s="21">
        <f t="shared" ca="1" si="314"/>
        <v>10380.687839218113</v>
      </c>
      <c r="AC630" s="20">
        <f t="shared" ca="1" si="315"/>
        <v>10383.350345983132</v>
      </c>
      <c r="AE630" s="20">
        <f t="shared" ca="1" si="300"/>
        <v>17.409512329865851</v>
      </c>
      <c r="AF630" s="20">
        <f t="shared" ca="1" si="301"/>
        <v>0.3541620703680583</v>
      </c>
      <c r="AG630" s="21">
        <f t="shared" ca="1" si="316"/>
        <v>11115.858492891382</v>
      </c>
      <c r="AH630" s="20">
        <f t="shared" ca="1" si="317"/>
        <v>11116.21265496175</v>
      </c>
      <c r="AJ630" s="20">
        <f t="shared" ca="1" si="302"/>
        <v>24.182043630105166</v>
      </c>
      <c r="AK630" s="20">
        <f t="shared" ca="1" si="303"/>
        <v>1.7210270080300167</v>
      </c>
      <c r="AL630" s="21">
        <f t="shared" ca="1" si="318"/>
        <v>11304.734551478787</v>
      </c>
      <c r="AM630" s="20">
        <f t="shared" ca="1" si="319"/>
        <v>11306.455578486817</v>
      </c>
    </row>
    <row r="631" spans="1:39" x14ac:dyDescent="0.25">
      <c r="A631" s="20">
        <f t="shared" ca="1" si="288"/>
        <v>0.66217804865112684</v>
      </c>
      <c r="B631" s="20">
        <f t="shared" ca="1" si="289"/>
        <v>1.4607136278471291</v>
      </c>
      <c r="C631" s="21">
        <f t="shared" ca="1" si="304"/>
        <v>11371.155854820803</v>
      </c>
      <c r="D631" s="20">
        <f t="shared" ca="1" si="305"/>
        <v>11372.61656844865</v>
      </c>
      <c r="E631" s="19"/>
      <c r="F631" s="20">
        <f t="shared" ca="1" si="290"/>
        <v>17.659122657183445</v>
      </c>
      <c r="G631" s="20">
        <f t="shared" ca="1" si="291"/>
        <v>3.7322623789672464</v>
      </c>
      <c r="H631" s="21">
        <f t="shared" ca="1" si="306"/>
        <v>10806.899030704935</v>
      </c>
      <c r="I631" s="20">
        <f t="shared" ca="1" si="307"/>
        <v>10810.631293083903</v>
      </c>
      <c r="J631" s="19"/>
      <c r="K631" s="20">
        <f t="shared" ca="1" si="292"/>
        <v>1.4612934484718294</v>
      </c>
      <c r="L631" s="20">
        <f t="shared" ca="1" si="293"/>
        <v>0.99301949517541721</v>
      </c>
      <c r="M631" s="21">
        <f t="shared" ca="1" si="308"/>
        <v>9230.1996123921163</v>
      </c>
      <c r="N631" s="20">
        <f t="shared" ca="1" si="309"/>
        <v>9231.192631887292</v>
      </c>
      <c r="O631" s="19"/>
      <c r="P631" s="20">
        <f t="shared" ca="1" si="294"/>
        <v>0.88226126590935972</v>
      </c>
      <c r="Q631" s="20">
        <f t="shared" ca="1" si="295"/>
        <v>3.19855315365223</v>
      </c>
      <c r="R631" s="21">
        <f t="shared" ca="1" si="310"/>
        <v>10617.441810624248</v>
      </c>
      <c r="S631" s="20">
        <f t="shared" ca="1" si="311"/>
        <v>10620.6403637779</v>
      </c>
      <c r="T631" s="19"/>
      <c r="U631" s="20">
        <f t="shared" ca="1" si="296"/>
        <v>2.210734115313469</v>
      </c>
      <c r="V631" s="20">
        <f t="shared" ca="1" si="297"/>
        <v>7.097461775408572</v>
      </c>
      <c r="W631" s="21">
        <f t="shared" ca="1" si="312"/>
        <v>8828.9382807148922</v>
      </c>
      <c r="X631" s="20">
        <f t="shared" ca="1" si="313"/>
        <v>8836.0357424903013</v>
      </c>
      <c r="Z631" s="20">
        <f t="shared" ca="1" si="298"/>
        <v>6.0931881536457508</v>
      </c>
      <c r="AA631" s="20">
        <f t="shared" ca="1" si="299"/>
        <v>8.6975842750254255</v>
      </c>
      <c r="AB631" s="21">
        <f t="shared" ca="1" si="314"/>
        <v>10389.443534136777</v>
      </c>
      <c r="AC631" s="20">
        <f t="shared" ca="1" si="315"/>
        <v>10398.141118411802</v>
      </c>
      <c r="AE631" s="20">
        <f t="shared" ca="1" si="300"/>
        <v>15.4831805623298</v>
      </c>
      <c r="AF631" s="20">
        <f t="shared" ca="1" si="301"/>
        <v>6.6543764871665143</v>
      </c>
      <c r="AG631" s="21">
        <f t="shared" ca="1" si="316"/>
        <v>11131.695835524079</v>
      </c>
      <c r="AH631" s="20">
        <f t="shared" ca="1" si="317"/>
        <v>11138.350212011244</v>
      </c>
      <c r="AJ631" s="20">
        <f t="shared" ca="1" si="302"/>
        <v>3.1109051387022895</v>
      </c>
      <c r="AK631" s="20">
        <f t="shared" ca="1" si="303"/>
        <v>1.3178708841265123</v>
      </c>
      <c r="AL631" s="21">
        <f t="shared" ca="1" si="318"/>
        <v>11309.56648362552</v>
      </c>
      <c r="AM631" s="20">
        <f t="shared" ca="1" si="319"/>
        <v>11310.884354509646</v>
      </c>
    </row>
    <row r="632" spans="1:39" x14ac:dyDescent="0.25">
      <c r="A632" s="20">
        <f t="shared" ca="1" si="288"/>
        <v>19.721224418965694</v>
      </c>
      <c r="B632" s="20">
        <f t="shared" ca="1" si="289"/>
        <v>0.84368114176479336</v>
      </c>
      <c r="C632" s="21">
        <f t="shared" ca="1" si="304"/>
        <v>11392.337792867615</v>
      </c>
      <c r="D632" s="20">
        <f t="shared" ca="1" si="305"/>
        <v>11393.18147400938</v>
      </c>
      <c r="E632" s="19"/>
      <c r="F632" s="20">
        <f t="shared" ca="1" si="290"/>
        <v>3.4377827464119131</v>
      </c>
      <c r="G632" s="20">
        <f t="shared" ca="1" si="291"/>
        <v>1.8052983812024752</v>
      </c>
      <c r="H632" s="21">
        <f t="shared" ca="1" si="306"/>
        <v>10814.069075830315</v>
      </c>
      <c r="I632" s="20">
        <f t="shared" ca="1" si="307"/>
        <v>10815.874374211518</v>
      </c>
      <c r="J632" s="19"/>
      <c r="K632" s="20">
        <f t="shared" ca="1" si="292"/>
        <v>12.191714721037716</v>
      </c>
      <c r="L632" s="20">
        <f t="shared" ca="1" si="293"/>
        <v>3.3408454739428159</v>
      </c>
      <c r="M632" s="21">
        <f t="shared" ca="1" si="308"/>
        <v>9243.384346608329</v>
      </c>
      <c r="N632" s="20">
        <f t="shared" ca="1" si="309"/>
        <v>9246.725192082271</v>
      </c>
      <c r="O632" s="19"/>
      <c r="P632" s="20">
        <f t="shared" ca="1" si="294"/>
        <v>2.9492556357536039</v>
      </c>
      <c r="Q632" s="20">
        <f t="shared" ca="1" si="295"/>
        <v>0.677532406601555</v>
      </c>
      <c r="R632" s="21">
        <f t="shared" ca="1" si="310"/>
        <v>10623.589619413653</v>
      </c>
      <c r="S632" s="20">
        <f t="shared" ca="1" si="311"/>
        <v>10624.267151820255</v>
      </c>
      <c r="T632" s="19"/>
      <c r="U632" s="20">
        <f t="shared" ca="1" si="296"/>
        <v>26.092873323108456</v>
      </c>
      <c r="V632" s="20">
        <f t="shared" ca="1" si="297"/>
        <v>4.2916296046756326</v>
      </c>
      <c r="W632" s="21">
        <f t="shared" ca="1" si="312"/>
        <v>8862.1286158134099</v>
      </c>
      <c r="X632" s="20">
        <f t="shared" ca="1" si="313"/>
        <v>8866.420245418085</v>
      </c>
      <c r="Z632" s="20">
        <f t="shared" ca="1" si="298"/>
        <v>13.66785937574906</v>
      </c>
      <c r="AA632" s="20">
        <f t="shared" ca="1" si="299"/>
        <v>0.70836983549947585</v>
      </c>
      <c r="AB632" s="21">
        <f t="shared" ca="1" si="314"/>
        <v>10411.808977787552</v>
      </c>
      <c r="AC632" s="20">
        <f t="shared" ca="1" si="315"/>
        <v>10412.517347623052</v>
      </c>
      <c r="AE632" s="20">
        <f t="shared" ca="1" si="300"/>
        <v>2.6768365244773493</v>
      </c>
      <c r="AF632" s="20">
        <f t="shared" ca="1" si="301"/>
        <v>10.93482395547144</v>
      </c>
      <c r="AG632" s="21">
        <f t="shared" ca="1" si="316"/>
        <v>11141.027048535721</v>
      </c>
      <c r="AH632" s="20">
        <f t="shared" ca="1" si="317"/>
        <v>11151.961872491192</v>
      </c>
      <c r="AJ632" s="20">
        <f t="shared" ca="1" si="302"/>
        <v>13.578941573910509</v>
      </c>
      <c r="AK632" s="20">
        <f t="shared" ca="1" si="303"/>
        <v>12.135753331669068</v>
      </c>
      <c r="AL632" s="21">
        <f t="shared" ca="1" si="318"/>
        <v>11324.463296083557</v>
      </c>
      <c r="AM632" s="20">
        <f t="shared" ca="1" si="319"/>
        <v>11336.599049415227</v>
      </c>
    </row>
    <row r="633" spans="1:39" x14ac:dyDescent="0.25">
      <c r="A633" s="20">
        <f t="shared" ca="1" si="288"/>
        <v>1.2882852311961681</v>
      </c>
      <c r="B633" s="20">
        <f t="shared" ca="1" si="289"/>
        <v>2.8313429771803724</v>
      </c>
      <c r="C633" s="21">
        <f t="shared" ca="1" si="304"/>
        <v>11394.469759240576</v>
      </c>
      <c r="D633" s="20">
        <f t="shared" ca="1" si="305"/>
        <v>11397.301102217756</v>
      </c>
      <c r="E633" s="19"/>
      <c r="F633" s="20">
        <f t="shared" ca="1" si="290"/>
        <v>27.40669704587209</v>
      </c>
      <c r="G633" s="20">
        <f t="shared" ca="1" si="291"/>
        <v>0.61901207845937212</v>
      </c>
      <c r="H633" s="21">
        <f t="shared" ca="1" si="306"/>
        <v>10843.28107125739</v>
      </c>
      <c r="I633" s="20">
        <f t="shared" ca="1" si="307"/>
        <v>10843.90008333585</v>
      </c>
      <c r="J633" s="19"/>
      <c r="K633" s="20">
        <f t="shared" ca="1" si="292"/>
        <v>1.2659638691960458</v>
      </c>
      <c r="L633" s="20">
        <f t="shared" ca="1" si="293"/>
        <v>0.44700815898723006</v>
      </c>
      <c r="M633" s="21">
        <f t="shared" ca="1" si="308"/>
        <v>9247.9911559514676</v>
      </c>
      <c r="N633" s="20">
        <f t="shared" ca="1" si="309"/>
        <v>9248.4381641104555</v>
      </c>
      <c r="O633" s="19"/>
      <c r="P633" s="20">
        <f t="shared" ca="1" si="294"/>
        <v>26.242886442254687</v>
      </c>
      <c r="Q633" s="20">
        <f t="shared" ca="1" si="295"/>
        <v>5.3102158726952616E-3</v>
      </c>
      <c r="R633" s="21">
        <f t="shared" ca="1" si="310"/>
        <v>10650.51003826251</v>
      </c>
      <c r="S633" s="20">
        <f t="shared" ca="1" si="311"/>
        <v>10650.515348478382</v>
      </c>
      <c r="T633" s="19"/>
      <c r="U633" s="20">
        <f t="shared" ca="1" si="296"/>
        <v>1.4383834392843948</v>
      </c>
      <c r="V633" s="20">
        <f t="shared" ca="1" si="297"/>
        <v>4.0642162882035017E-2</v>
      </c>
      <c r="W633" s="21">
        <f t="shared" ca="1" si="312"/>
        <v>8867.8586288573697</v>
      </c>
      <c r="X633" s="20">
        <f t="shared" ca="1" si="313"/>
        <v>8867.899271020251</v>
      </c>
      <c r="Z633" s="20">
        <f t="shared" ca="1" si="298"/>
        <v>4.4934190238033862</v>
      </c>
      <c r="AA633" s="20">
        <f t="shared" ca="1" si="299"/>
        <v>0.25389606794741992</v>
      </c>
      <c r="AB633" s="21">
        <f t="shared" ca="1" si="314"/>
        <v>10417.010766646856</v>
      </c>
      <c r="AC633" s="20">
        <f t="shared" ca="1" si="315"/>
        <v>10417.264662714802</v>
      </c>
      <c r="AE633" s="20">
        <f t="shared" ca="1" si="300"/>
        <v>10.513353871401884</v>
      </c>
      <c r="AF633" s="20">
        <f t="shared" ca="1" si="301"/>
        <v>13.495237223028086</v>
      </c>
      <c r="AG633" s="21">
        <f t="shared" ca="1" si="316"/>
        <v>11162.475226362594</v>
      </c>
      <c r="AH633" s="20">
        <f t="shared" ca="1" si="317"/>
        <v>11175.970463585621</v>
      </c>
      <c r="AJ633" s="20">
        <f t="shared" ca="1" si="302"/>
        <v>8.4725648721765037</v>
      </c>
      <c r="AK633" s="20">
        <f t="shared" ca="1" si="303"/>
        <v>0.7931656155405532</v>
      </c>
      <c r="AL633" s="21">
        <f t="shared" ca="1" si="318"/>
        <v>11345.071614287403</v>
      </c>
      <c r="AM633" s="20">
        <f t="shared" ca="1" si="319"/>
        <v>11345.864779902942</v>
      </c>
    </row>
    <row r="634" spans="1:39" x14ac:dyDescent="0.25">
      <c r="A634" s="20">
        <f t="shared" ca="1" si="288"/>
        <v>52.468058114800165</v>
      </c>
      <c r="B634" s="20">
        <f t="shared" ca="1" si="289"/>
        <v>0.68729688314902548</v>
      </c>
      <c r="C634" s="21">
        <f t="shared" ca="1" si="304"/>
        <v>11449.769160332557</v>
      </c>
      <c r="D634" s="20">
        <f t="shared" ca="1" si="305"/>
        <v>11450.456457215705</v>
      </c>
      <c r="E634" s="19"/>
      <c r="F634" s="20">
        <f t="shared" ca="1" si="290"/>
        <v>8.732424441075965</v>
      </c>
      <c r="G634" s="20">
        <f t="shared" ca="1" si="291"/>
        <v>2.0509543314173393</v>
      </c>
      <c r="H634" s="21">
        <f t="shared" ca="1" si="306"/>
        <v>10852.632507776925</v>
      </c>
      <c r="I634" s="20">
        <f t="shared" ca="1" si="307"/>
        <v>10854.683462108342</v>
      </c>
      <c r="J634" s="19"/>
      <c r="K634" s="20">
        <f t="shared" ca="1" si="292"/>
        <v>1.4623642293770726E-2</v>
      </c>
      <c r="L634" s="20">
        <f t="shared" ca="1" si="293"/>
        <v>9.0476427359090579</v>
      </c>
      <c r="M634" s="21">
        <f t="shared" ca="1" si="308"/>
        <v>9248.4527877527489</v>
      </c>
      <c r="N634" s="20">
        <f t="shared" ca="1" si="309"/>
        <v>9257.5004304886588</v>
      </c>
      <c r="O634" s="19"/>
      <c r="P634" s="20">
        <f t="shared" ca="1" si="294"/>
        <v>18.935556826959317</v>
      </c>
      <c r="Q634" s="20">
        <f t="shared" ca="1" si="295"/>
        <v>5.6189846003289334</v>
      </c>
      <c r="R634" s="21">
        <f t="shared" ca="1" si="310"/>
        <v>10669.450905305341</v>
      </c>
      <c r="S634" s="20">
        <f t="shared" ca="1" si="311"/>
        <v>10675.06988990567</v>
      </c>
      <c r="T634" s="19"/>
      <c r="U634" s="20">
        <f t="shared" ca="1" si="296"/>
        <v>10.746976760061242</v>
      </c>
      <c r="V634" s="20">
        <f t="shared" ca="1" si="297"/>
        <v>1.5251583837810447</v>
      </c>
      <c r="W634" s="21">
        <f t="shared" ca="1" si="312"/>
        <v>8878.6462477803125</v>
      </c>
      <c r="X634" s="20">
        <f t="shared" ca="1" si="313"/>
        <v>8880.1714061640942</v>
      </c>
      <c r="Z634" s="20">
        <f t="shared" ca="1" si="298"/>
        <v>14.842489943178776</v>
      </c>
      <c r="AA634" s="20">
        <f t="shared" ca="1" si="299"/>
        <v>0.57767362612525142</v>
      </c>
      <c r="AB634" s="21">
        <f t="shared" ca="1" si="314"/>
        <v>10432.107152657982</v>
      </c>
      <c r="AC634" s="20">
        <f t="shared" ca="1" si="315"/>
        <v>10432.684826284107</v>
      </c>
      <c r="AE634" s="20">
        <f t="shared" ca="1" si="300"/>
        <v>14.607758099237428</v>
      </c>
      <c r="AF634" s="20">
        <f t="shared" ca="1" si="301"/>
        <v>4.1708083607555562</v>
      </c>
      <c r="AG634" s="21">
        <f t="shared" ca="1" si="316"/>
        <v>11190.578221684858</v>
      </c>
      <c r="AH634" s="20">
        <f t="shared" ca="1" si="317"/>
        <v>11194.749030045614</v>
      </c>
      <c r="AJ634" s="20">
        <f t="shared" ca="1" si="302"/>
        <v>1.5373123926684733</v>
      </c>
      <c r="AK634" s="20">
        <f t="shared" ca="1" si="303"/>
        <v>1.373523793996652</v>
      </c>
      <c r="AL634" s="21">
        <f t="shared" ca="1" si="318"/>
        <v>11347.402092295612</v>
      </c>
      <c r="AM634" s="20">
        <f t="shared" ca="1" si="319"/>
        <v>11348.775616089608</v>
      </c>
    </row>
    <row r="635" spans="1:39" x14ac:dyDescent="0.25">
      <c r="A635" s="20">
        <f t="shared" ca="1" si="288"/>
        <v>0.54542921262923516</v>
      </c>
      <c r="B635" s="20">
        <f t="shared" ca="1" si="289"/>
        <v>8.7147062961852964</v>
      </c>
      <c r="C635" s="21">
        <f t="shared" ca="1" si="304"/>
        <v>11451.001886428334</v>
      </c>
      <c r="D635" s="20">
        <f t="shared" ca="1" si="305"/>
        <v>11459.716592724519</v>
      </c>
      <c r="E635" s="19"/>
      <c r="F635" s="20">
        <f t="shared" ca="1" si="290"/>
        <v>6.5366758169489154</v>
      </c>
      <c r="G635" s="20">
        <f t="shared" ca="1" si="291"/>
        <v>0.85403117245428939</v>
      </c>
      <c r="H635" s="21">
        <f t="shared" ca="1" si="306"/>
        <v>10861.220137925291</v>
      </c>
      <c r="I635" s="20">
        <f t="shared" ca="1" si="307"/>
        <v>10862.074169097745</v>
      </c>
      <c r="J635" s="19"/>
      <c r="K635" s="20">
        <f t="shared" ca="1" si="292"/>
        <v>2.5478065472168541</v>
      </c>
      <c r="L635" s="20">
        <f t="shared" ca="1" si="293"/>
        <v>4.9414324794171387</v>
      </c>
      <c r="M635" s="21">
        <f t="shared" ca="1" si="308"/>
        <v>9260.048237035875</v>
      </c>
      <c r="N635" s="20">
        <f t="shared" ca="1" si="309"/>
        <v>9264.9896695152929</v>
      </c>
      <c r="O635" s="19"/>
      <c r="P635" s="20">
        <f t="shared" ca="1" si="294"/>
        <v>43.41461718121159</v>
      </c>
      <c r="Q635" s="20">
        <f t="shared" ca="1" si="295"/>
        <v>5.362683755501382</v>
      </c>
      <c r="R635" s="21">
        <f t="shared" ca="1" si="310"/>
        <v>10718.484507086881</v>
      </c>
      <c r="S635" s="20">
        <f t="shared" ca="1" si="311"/>
        <v>10723.847190842383</v>
      </c>
      <c r="T635" s="19"/>
      <c r="U635" s="20">
        <f t="shared" ca="1" si="296"/>
        <v>21.890547255954218</v>
      </c>
      <c r="V635" s="20">
        <f t="shared" ca="1" si="297"/>
        <v>3.0272400336052341</v>
      </c>
      <c r="W635" s="21">
        <f t="shared" ca="1" si="312"/>
        <v>8902.0619534200487</v>
      </c>
      <c r="X635" s="20">
        <f t="shared" ca="1" si="313"/>
        <v>8905.0891934536539</v>
      </c>
      <c r="Z635" s="20">
        <f t="shared" ca="1" si="298"/>
        <v>2.8576063454774503</v>
      </c>
      <c r="AA635" s="20">
        <f t="shared" ca="1" si="299"/>
        <v>0.14553415479702594</v>
      </c>
      <c r="AB635" s="21">
        <f t="shared" ca="1" si="314"/>
        <v>10435.542432629583</v>
      </c>
      <c r="AC635" s="20">
        <f t="shared" ca="1" si="315"/>
        <v>10435.68796678438</v>
      </c>
      <c r="AE635" s="20">
        <f t="shared" ca="1" si="300"/>
        <v>3.5401258781793534</v>
      </c>
      <c r="AF635" s="20">
        <f t="shared" ca="1" si="301"/>
        <v>1.4441022013271052</v>
      </c>
      <c r="AG635" s="21">
        <f t="shared" ca="1" si="316"/>
        <v>11198.289155923792</v>
      </c>
      <c r="AH635" s="20">
        <f t="shared" ca="1" si="317"/>
        <v>11199.733258125119</v>
      </c>
      <c r="AJ635" s="20">
        <f t="shared" ca="1" si="302"/>
        <v>2.776977289044277</v>
      </c>
      <c r="AK635" s="20">
        <f t="shared" ca="1" si="303"/>
        <v>3.2418201042190984</v>
      </c>
      <c r="AL635" s="21">
        <f t="shared" ca="1" si="318"/>
        <v>11351.552593378652</v>
      </c>
      <c r="AM635" s="20">
        <f t="shared" ca="1" si="319"/>
        <v>11354.79441348287</v>
      </c>
    </row>
    <row r="636" spans="1:39" x14ac:dyDescent="0.25">
      <c r="A636" s="20">
        <f t="shared" ca="1" si="288"/>
        <v>18.337293131939692</v>
      </c>
      <c r="B636" s="20">
        <f t="shared" ca="1" si="289"/>
        <v>12.909894487665147</v>
      </c>
      <c r="C636" s="21">
        <f t="shared" ca="1" si="304"/>
        <v>11478.053885856458</v>
      </c>
      <c r="D636" s="20">
        <f t="shared" ca="1" si="305"/>
        <v>11490.963780344124</v>
      </c>
      <c r="E636" s="19"/>
      <c r="F636" s="20">
        <f t="shared" ca="1" si="290"/>
        <v>1.5013904703074827</v>
      </c>
      <c r="G636" s="20">
        <f t="shared" ca="1" si="291"/>
        <v>2.0777963929930472</v>
      </c>
      <c r="H636" s="21">
        <f t="shared" ca="1" si="306"/>
        <v>10863.575559568053</v>
      </c>
      <c r="I636" s="20">
        <f t="shared" ca="1" si="307"/>
        <v>10865.653355961045</v>
      </c>
      <c r="J636" s="19"/>
      <c r="K636" s="20">
        <f t="shared" ca="1" si="292"/>
        <v>2.0061034389391312</v>
      </c>
      <c r="L636" s="20">
        <f t="shared" ca="1" si="293"/>
        <v>11.243125071451555</v>
      </c>
      <c r="M636" s="21">
        <f t="shared" ca="1" si="308"/>
        <v>9266.9957729542311</v>
      </c>
      <c r="N636" s="20">
        <f t="shared" ca="1" si="309"/>
        <v>9278.2388980256819</v>
      </c>
      <c r="O636" s="19"/>
      <c r="P636" s="20">
        <f t="shared" ca="1" si="294"/>
        <v>17.512059488784612</v>
      </c>
      <c r="Q636" s="20">
        <f t="shared" ca="1" si="295"/>
        <v>5.7132598368203737</v>
      </c>
      <c r="R636" s="21">
        <f t="shared" ca="1" si="310"/>
        <v>10741.359250331168</v>
      </c>
      <c r="S636" s="20">
        <f t="shared" ca="1" si="311"/>
        <v>10747.072510167989</v>
      </c>
      <c r="T636" s="19"/>
      <c r="U636" s="20">
        <f t="shared" ca="1" si="296"/>
        <v>7.8976390296109535</v>
      </c>
      <c r="V636" s="20">
        <f t="shared" ca="1" si="297"/>
        <v>3.1367953393413508</v>
      </c>
      <c r="W636" s="21">
        <f t="shared" ca="1" si="312"/>
        <v>8912.9868324832642</v>
      </c>
      <c r="X636" s="20">
        <f t="shared" ca="1" si="313"/>
        <v>8916.1236278226061</v>
      </c>
      <c r="Z636" s="20">
        <f t="shared" ca="1" si="298"/>
        <v>21.212905465077583</v>
      </c>
      <c r="AA636" s="20">
        <f t="shared" ca="1" si="299"/>
        <v>3.6256321114926719</v>
      </c>
      <c r="AB636" s="21">
        <f t="shared" ca="1" si="314"/>
        <v>10456.900872249458</v>
      </c>
      <c r="AC636" s="20">
        <f t="shared" ca="1" si="315"/>
        <v>10460.526504360951</v>
      </c>
      <c r="AE636" s="20">
        <f t="shared" ca="1" si="300"/>
        <v>23.380651400053921</v>
      </c>
      <c r="AF636" s="20">
        <f t="shared" ca="1" si="301"/>
        <v>4.0011535244000367</v>
      </c>
      <c r="AG636" s="21">
        <f t="shared" ca="1" si="316"/>
        <v>11223.113909525173</v>
      </c>
      <c r="AH636" s="20">
        <f t="shared" ca="1" si="317"/>
        <v>11227.115063049572</v>
      </c>
      <c r="AJ636" s="20">
        <f t="shared" ca="1" si="302"/>
        <v>0.17250863455715776</v>
      </c>
      <c r="AK636" s="20">
        <f t="shared" ca="1" si="303"/>
        <v>11.747579678183236</v>
      </c>
      <c r="AL636" s="21">
        <f t="shared" ca="1" si="318"/>
        <v>11354.966922117428</v>
      </c>
      <c r="AM636" s="20">
        <f t="shared" ca="1" si="319"/>
        <v>11366.714501795612</v>
      </c>
    </row>
    <row r="637" spans="1:39" x14ac:dyDescent="0.25">
      <c r="A637" s="20">
        <f t="shared" ca="1" si="288"/>
        <v>0.24353170914621441</v>
      </c>
      <c r="B637" s="20">
        <f t="shared" ca="1" si="289"/>
        <v>0.61737211861587094</v>
      </c>
      <c r="C637" s="21">
        <f t="shared" ca="1" si="304"/>
        <v>11491.20731205327</v>
      </c>
      <c r="D637" s="20">
        <f t="shared" ca="1" si="305"/>
        <v>11491.824684171885</v>
      </c>
      <c r="E637" s="19"/>
      <c r="F637" s="20">
        <f t="shared" ca="1" si="290"/>
        <v>36.367917058121115</v>
      </c>
      <c r="G637" s="20">
        <f t="shared" ca="1" si="291"/>
        <v>3.407928005741927</v>
      </c>
      <c r="H637" s="21">
        <f t="shared" ca="1" si="306"/>
        <v>10902.021273019167</v>
      </c>
      <c r="I637" s="20">
        <f t="shared" ca="1" si="307"/>
        <v>10905.429201024908</v>
      </c>
      <c r="J637" s="19"/>
      <c r="K637" s="20">
        <f t="shared" ca="1" si="292"/>
        <v>4.1840838748614217</v>
      </c>
      <c r="L637" s="20">
        <f t="shared" ca="1" si="293"/>
        <v>1.5491227626743105</v>
      </c>
      <c r="M637" s="21">
        <f t="shared" ca="1" si="308"/>
        <v>9282.4229819005432</v>
      </c>
      <c r="N637" s="20">
        <f t="shared" ca="1" si="309"/>
        <v>9283.9721046632167</v>
      </c>
      <c r="O637" s="19"/>
      <c r="P637" s="20">
        <f t="shared" ca="1" si="294"/>
        <v>7.7523425159796568</v>
      </c>
      <c r="Q637" s="20">
        <f t="shared" ca="1" si="295"/>
        <v>0.28901548773090008</v>
      </c>
      <c r="R637" s="21">
        <f t="shared" ca="1" si="310"/>
        <v>10754.824852683969</v>
      </c>
      <c r="S637" s="20">
        <f t="shared" ca="1" si="311"/>
        <v>10755.1138681717</v>
      </c>
      <c r="T637" s="19"/>
      <c r="U637" s="20">
        <f t="shared" ca="1" si="296"/>
        <v>1.0767724119322513</v>
      </c>
      <c r="V637" s="20">
        <f t="shared" ca="1" si="297"/>
        <v>4.9720553163026331</v>
      </c>
      <c r="W637" s="21">
        <f t="shared" ca="1" si="312"/>
        <v>8917.2004002345384</v>
      </c>
      <c r="X637" s="20">
        <f t="shared" ca="1" si="313"/>
        <v>8922.1724555508408</v>
      </c>
      <c r="Z637" s="20">
        <f t="shared" ca="1" si="298"/>
        <v>19.821287315897777</v>
      </c>
      <c r="AA637" s="20">
        <f t="shared" ca="1" si="299"/>
        <v>5.1652786675244977</v>
      </c>
      <c r="AB637" s="21">
        <f t="shared" ca="1" si="314"/>
        <v>10480.347791676848</v>
      </c>
      <c r="AC637" s="20">
        <f t="shared" ca="1" si="315"/>
        <v>10485.513070344372</v>
      </c>
      <c r="AE637" s="20">
        <f t="shared" ca="1" si="300"/>
        <v>0.47249625103455711</v>
      </c>
      <c r="AF637" s="20">
        <f t="shared" ca="1" si="301"/>
        <v>20.772429402499824</v>
      </c>
      <c r="AG637" s="21">
        <f t="shared" ca="1" si="316"/>
        <v>11227.587559300608</v>
      </c>
      <c r="AH637" s="20">
        <f t="shared" ca="1" si="317"/>
        <v>11248.359988703107</v>
      </c>
      <c r="AJ637" s="20">
        <f t="shared" ca="1" si="302"/>
        <v>1.8281366201403506</v>
      </c>
      <c r="AK637" s="20">
        <f t="shared" ca="1" si="303"/>
        <v>5.3776349872131632</v>
      </c>
      <c r="AL637" s="21">
        <f t="shared" ca="1" si="318"/>
        <v>11368.542638415753</v>
      </c>
      <c r="AM637" s="20">
        <f t="shared" ca="1" si="319"/>
        <v>11373.920273402966</v>
      </c>
    </row>
    <row r="638" spans="1:39" x14ac:dyDescent="0.25">
      <c r="A638" s="20">
        <f t="shared" ca="1" si="288"/>
        <v>4.8489299092979898</v>
      </c>
      <c r="B638" s="20">
        <f t="shared" ca="1" si="289"/>
        <v>12.419521145856075</v>
      </c>
      <c r="C638" s="21">
        <f t="shared" ca="1" si="304"/>
        <v>11496.673614081183</v>
      </c>
      <c r="D638" s="20">
        <f t="shared" ca="1" si="305"/>
        <v>11509.093135227038</v>
      </c>
      <c r="E638" s="19"/>
      <c r="F638" s="20">
        <f t="shared" ca="1" si="290"/>
        <v>9.9119999488233024</v>
      </c>
      <c r="G638" s="20">
        <f t="shared" ca="1" si="291"/>
        <v>6.8245679284894045</v>
      </c>
      <c r="H638" s="21">
        <f t="shared" ca="1" si="306"/>
        <v>10915.341200973731</v>
      </c>
      <c r="I638" s="20">
        <f t="shared" ca="1" si="307"/>
        <v>10922.165768902221</v>
      </c>
      <c r="J638" s="19"/>
      <c r="K638" s="20">
        <f t="shared" ca="1" si="292"/>
        <v>33.871107969537796</v>
      </c>
      <c r="L638" s="20">
        <f t="shared" ca="1" si="293"/>
        <v>4.3718675760258243</v>
      </c>
      <c r="M638" s="21">
        <f t="shared" ca="1" si="308"/>
        <v>9317.8432126327552</v>
      </c>
      <c r="N638" s="20">
        <f t="shared" ca="1" si="309"/>
        <v>9322.2150802087817</v>
      </c>
      <c r="O638" s="19"/>
      <c r="P638" s="20">
        <f t="shared" ca="1" si="294"/>
        <v>26.292584004017264</v>
      </c>
      <c r="Q638" s="20">
        <f t="shared" ca="1" si="295"/>
        <v>1.1387315529785254</v>
      </c>
      <c r="R638" s="21">
        <f t="shared" ca="1" si="310"/>
        <v>10781.406452175717</v>
      </c>
      <c r="S638" s="20">
        <f t="shared" ca="1" si="311"/>
        <v>10782.545183728696</v>
      </c>
      <c r="T638" s="19"/>
      <c r="U638" s="20">
        <f t="shared" ca="1" si="296"/>
        <v>0.53778218285702706</v>
      </c>
      <c r="V638" s="20">
        <f t="shared" ca="1" si="297"/>
        <v>5.9206306810798548</v>
      </c>
      <c r="W638" s="21">
        <f t="shared" ca="1" si="312"/>
        <v>8922.7102377336978</v>
      </c>
      <c r="X638" s="20">
        <f t="shared" ca="1" si="313"/>
        <v>8928.6308684147771</v>
      </c>
      <c r="Z638" s="20">
        <f t="shared" ca="1" si="298"/>
        <v>62.884304720828489</v>
      </c>
      <c r="AA638" s="20">
        <f t="shared" ca="1" si="299"/>
        <v>0.465915969815975</v>
      </c>
      <c r="AB638" s="21">
        <f t="shared" ca="1" si="314"/>
        <v>10548.3973750652</v>
      </c>
      <c r="AC638" s="20">
        <f t="shared" ca="1" si="315"/>
        <v>10548.863291035017</v>
      </c>
      <c r="AE638" s="20">
        <f t="shared" ca="1" si="300"/>
        <v>6.1055787197182827</v>
      </c>
      <c r="AF638" s="20">
        <f t="shared" ca="1" si="301"/>
        <v>1.4235633441502531</v>
      </c>
      <c r="AG638" s="21">
        <f t="shared" ca="1" si="316"/>
        <v>11254.465567422825</v>
      </c>
      <c r="AH638" s="20">
        <f t="shared" ca="1" si="317"/>
        <v>11255.889130766975</v>
      </c>
      <c r="AJ638" s="20">
        <f t="shared" ca="1" si="302"/>
        <v>3.4339088489740281</v>
      </c>
      <c r="AK638" s="20">
        <f t="shared" ca="1" si="303"/>
        <v>10.648827405561162</v>
      </c>
      <c r="AL638" s="21">
        <f t="shared" ca="1" si="318"/>
        <v>11377.35418225194</v>
      </c>
      <c r="AM638" s="20">
        <f t="shared" ca="1" si="319"/>
        <v>11388.003009657501</v>
      </c>
    </row>
    <row r="639" spans="1:39" x14ac:dyDescent="0.25">
      <c r="A639" s="20">
        <f t="shared" ca="1" si="288"/>
        <v>18.196319405465239</v>
      </c>
      <c r="B639" s="20">
        <f t="shared" ca="1" si="289"/>
        <v>3.5115068809948471</v>
      </c>
      <c r="C639" s="21">
        <f t="shared" ca="1" si="304"/>
        <v>11527.289454632504</v>
      </c>
      <c r="D639" s="20">
        <f t="shared" ca="1" si="305"/>
        <v>11530.8009615135</v>
      </c>
      <c r="E639" s="19"/>
      <c r="F639" s="20">
        <f t="shared" ca="1" si="290"/>
        <v>51.281885814381546</v>
      </c>
      <c r="G639" s="20">
        <f t="shared" ca="1" si="291"/>
        <v>14.151560802347655</v>
      </c>
      <c r="H639" s="21">
        <f t="shared" ca="1" si="306"/>
        <v>10973.447654716603</v>
      </c>
      <c r="I639" s="20">
        <f t="shared" ca="1" si="307"/>
        <v>10987.599215518951</v>
      </c>
      <c r="J639" s="19"/>
      <c r="K639" s="20">
        <f t="shared" ca="1" si="292"/>
        <v>0.99460747743696143</v>
      </c>
      <c r="L639" s="20">
        <f t="shared" ca="1" si="293"/>
        <v>2.7616744569260141</v>
      </c>
      <c r="M639" s="21">
        <f t="shared" ca="1" si="308"/>
        <v>9323.2096876862179</v>
      </c>
      <c r="N639" s="20">
        <f t="shared" ca="1" si="309"/>
        <v>9325.9713621431438</v>
      </c>
      <c r="O639" s="19"/>
      <c r="P639" s="20">
        <f t="shared" ca="1" si="294"/>
        <v>3.7872717335003516</v>
      </c>
      <c r="Q639" s="20">
        <f t="shared" ca="1" si="295"/>
        <v>7.825008053614777</v>
      </c>
      <c r="R639" s="21">
        <f t="shared" ca="1" si="310"/>
        <v>10786.332455462198</v>
      </c>
      <c r="S639" s="20">
        <f t="shared" ca="1" si="311"/>
        <v>10794.157463515812</v>
      </c>
      <c r="T639" s="19"/>
      <c r="U639" s="20">
        <f t="shared" ca="1" si="296"/>
        <v>10.22133333498099</v>
      </c>
      <c r="V639" s="20">
        <f t="shared" ca="1" si="297"/>
        <v>4.8489764932501247</v>
      </c>
      <c r="W639" s="21">
        <f t="shared" ca="1" si="312"/>
        <v>8938.852201749758</v>
      </c>
      <c r="X639" s="20">
        <f t="shared" ca="1" si="313"/>
        <v>8943.7011782430091</v>
      </c>
      <c r="Z639" s="20">
        <f t="shared" ca="1" si="298"/>
        <v>0.45607818107249959</v>
      </c>
      <c r="AA639" s="20">
        <f t="shared" ca="1" si="299"/>
        <v>1.5680761830570724</v>
      </c>
      <c r="AB639" s="21">
        <f t="shared" ca="1" si="314"/>
        <v>10549.319369216089</v>
      </c>
      <c r="AC639" s="20">
        <f t="shared" ca="1" si="315"/>
        <v>10550.887445399147</v>
      </c>
      <c r="AE639" s="20">
        <f t="shared" ca="1" si="300"/>
        <v>0.33769193094338751</v>
      </c>
      <c r="AF639" s="20">
        <f t="shared" ca="1" si="301"/>
        <v>2.9191867469141264</v>
      </c>
      <c r="AG639" s="21">
        <f t="shared" ca="1" si="316"/>
        <v>11256.226822697918</v>
      </c>
      <c r="AH639" s="20">
        <f t="shared" ca="1" si="317"/>
        <v>11259.146009444832</v>
      </c>
      <c r="AJ639" s="20">
        <f t="shared" ca="1" si="302"/>
        <v>9.053043131267243</v>
      </c>
      <c r="AK639" s="20">
        <f t="shared" ca="1" si="303"/>
        <v>2.5481634546758536</v>
      </c>
      <c r="AL639" s="21">
        <f t="shared" ca="1" si="318"/>
        <v>11397.056052788768</v>
      </c>
      <c r="AM639" s="20">
        <f t="shared" ca="1" si="319"/>
        <v>11399.604216243444</v>
      </c>
    </row>
    <row r="640" spans="1:39" x14ac:dyDescent="0.25">
      <c r="A640" s="20">
        <f t="shared" ca="1" si="288"/>
        <v>1.4761965622556188</v>
      </c>
      <c r="B640" s="20">
        <f t="shared" ca="1" si="289"/>
        <v>11.840273398473197</v>
      </c>
      <c r="C640" s="21">
        <f t="shared" ca="1" si="304"/>
        <v>11532.277158075756</v>
      </c>
      <c r="D640" s="20">
        <f t="shared" ca="1" si="305"/>
        <v>11544.117431474229</v>
      </c>
      <c r="E640" s="19"/>
      <c r="F640" s="20">
        <f t="shared" ca="1" si="290"/>
        <v>22.000446187853335</v>
      </c>
      <c r="G640" s="20">
        <f t="shared" ca="1" si="291"/>
        <v>0.66081957328586904</v>
      </c>
      <c r="H640" s="21">
        <f t="shared" ca="1" si="306"/>
        <v>11009.599661706803</v>
      </c>
      <c r="I640" s="20">
        <f t="shared" ca="1" si="307"/>
        <v>11010.260481280089</v>
      </c>
      <c r="J640" s="19"/>
      <c r="K640" s="20">
        <f t="shared" ca="1" si="292"/>
        <v>0.38989079967895141</v>
      </c>
      <c r="L640" s="20">
        <f t="shared" ca="1" si="293"/>
        <v>4.6385442351943169</v>
      </c>
      <c r="M640" s="21">
        <f t="shared" ca="1" si="308"/>
        <v>9326.3612529428228</v>
      </c>
      <c r="N640" s="20">
        <f t="shared" ca="1" si="309"/>
        <v>9330.9997971780176</v>
      </c>
      <c r="O640" s="19"/>
      <c r="P640" s="20">
        <f t="shared" ca="1" si="294"/>
        <v>8.7028288897564324E-2</v>
      </c>
      <c r="Q640" s="20">
        <f t="shared" ca="1" si="295"/>
        <v>6.2753258079645819</v>
      </c>
      <c r="R640" s="21">
        <f t="shared" ca="1" si="310"/>
        <v>10794.244491804709</v>
      </c>
      <c r="S640" s="20">
        <f t="shared" ca="1" si="311"/>
        <v>10800.519817612674</v>
      </c>
      <c r="T640" s="19"/>
      <c r="U640" s="20">
        <f t="shared" ca="1" si="296"/>
        <v>0.22308760822578724</v>
      </c>
      <c r="V640" s="20">
        <f t="shared" ca="1" si="297"/>
        <v>2.6999488718446729</v>
      </c>
      <c r="W640" s="21">
        <f t="shared" ca="1" si="312"/>
        <v>8943.9242658512339</v>
      </c>
      <c r="X640" s="20">
        <f t="shared" ca="1" si="313"/>
        <v>8946.6242147230787</v>
      </c>
      <c r="Z640" s="20">
        <f t="shared" ca="1" si="298"/>
        <v>21.119832816125449</v>
      </c>
      <c r="AA640" s="20">
        <f t="shared" ca="1" si="299"/>
        <v>1.3499032403751039</v>
      </c>
      <c r="AB640" s="21">
        <f t="shared" ca="1" si="314"/>
        <v>10572.007278215273</v>
      </c>
      <c r="AC640" s="20">
        <f t="shared" ca="1" si="315"/>
        <v>10573.357181455647</v>
      </c>
      <c r="AE640" s="20">
        <f t="shared" ca="1" si="300"/>
        <v>1.1608245757657101</v>
      </c>
      <c r="AF640" s="20">
        <f t="shared" ca="1" si="301"/>
        <v>0.15041544703746682</v>
      </c>
      <c r="AG640" s="21">
        <f t="shared" ca="1" si="316"/>
        <v>11260.306834020597</v>
      </c>
      <c r="AH640" s="20">
        <f t="shared" ca="1" si="317"/>
        <v>11260.457249467634</v>
      </c>
      <c r="AJ640" s="20">
        <f t="shared" ca="1" si="302"/>
        <v>8.7839447072052934</v>
      </c>
      <c r="AK640" s="20">
        <f t="shared" ca="1" si="303"/>
        <v>11.351887345461563</v>
      </c>
      <c r="AL640" s="21">
        <f t="shared" ca="1" si="318"/>
        <v>11408.38816095065</v>
      </c>
      <c r="AM640" s="20">
        <f t="shared" ca="1" si="319"/>
        <v>11419.740048296111</v>
      </c>
    </row>
    <row r="641" spans="1:39" x14ac:dyDescent="0.25">
      <c r="A641" s="20">
        <f t="shared" ca="1" si="288"/>
        <v>3.1296465871332142</v>
      </c>
      <c r="B641" s="20">
        <f t="shared" ca="1" si="289"/>
        <v>3.4080236875248202</v>
      </c>
      <c r="C641" s="21">
        <f t="shared" ca="1" si="304"/>
        <v>11547.247078061362</v>
      </c>
      <c r="D641" s="20">
        <f t="shared" ca="1" si="305"/>
        <v>11550.655101748887</v>
      </c>
      <c r="E641" s="19"/>
      <c r="F641" s="20">
        <f t="shared" ca="1" si="290"/>
        <v>9.5241225220356487</v>
      </c>
      <c r="G641" s="20">
        <f t="shared" ca="1" si="291"/>
        <v>3.07405536183576</v>
      </c>
      <c r="H641" s="21">
        <f t="shared" ca="1" si="306"/>
        <v>11019.784603802125</v>
      </c>
      <c r="I641" s="20">
        <f t="shared" ca="1" si="307"/>
        <v>11022.858659163961</v>
      </c>
      <c r="J641" s="19"/>
      <c r="K641" s="20">
        <f t="shared" ca="1" si="292"/>
        <v>12.100555859908944</v>
      </c>
      <c r="L641" s="20">
        <f t="shared" ca="1" si="293"/>
        <v>3.1903963816229091</v>
      </c>
      <c r="M641" s="21">
        <f t="shared" ca="1" si="308"/>
        <v>9343.1003530379257</v>
      </c>
      <c r="N641" s="20">
        <f t="shared" ca="1" si="309"/>
        <v>9346.2907494195479</v>
      </c>
      <c r="O641" s="19"/>
      <c r="P641" s="20">
        <f t="shared" ca="1" si="294"/>
        <v>4.1269964652632822</v>
      </c>
      <c r="Q641" s="20">
        <f t="shared" ca="1" si="295"/>
        <v>1.4474143958831065</v>
      </c>
      <c r="R641" s="21">
        <f t="shared" ca="1" si="310"/>
        <v>10804.646814077938</v>
      </c>
      <c r="S641" s="20">
        <f t="shared" ca="1" si="311"/>
        <v>10806.094228473821</v>
      </c>
      <c r="T641" s="19"/>
      <c r="U641" s="20">
        <f t="shared" ca="1" si="296"/>
        <v>8.8932173849429574</v>
      </c>
      <c r="V641" s="20">
        <f t="shared" ca="1" si="297"/>
        <v>10.580873259086079</v>
      </c>
      <c r="W641" s="21">
        <f t="shared" ca="1" si="312"/>
        <v>8955.5174321080212</v>
      </c>
      <c r="X641" s="20">
        <f t="shared" ca="1" si="313"/>
        <v>8966.098305367108</v>
      </c>
      <c r="Z641" s="20">
        <f t="shared" ca="1" si="298"/>
        <v>15.004396133148857</v>
      </c>
      <c r="AA641" s="20">
        <f t="shared" ca="1" si="299"/>
        <v>3.5841526770298349</v>
      </c>
      <c r="AB641" s="21">
        <f t="shared" ca="1" si="314"/>
        <v>10588.361577588796</v>
      </c>
      <c r="AC641" s="20">
        <f t="shared" ca="1" si="315"/>
        <v>10591.945730265825</v>
      </c>
      <c r="AE641" s="20">
        <f t="shared" ca="1" si="300"/>
        <v>0.96960801468100344</v>
      </c>
      <c r="AF641" s="20">
        <f t="shared" ca="1" si="301"/>
        <v>42.11846596821389</v>
      </c>
      <c r="AG641" s="21">
        <f t="shared" ca="1" si="316"/>
        <v>11261.426857482315</v>
      </c>
      <c r="AH641" s="20">
        <f t="shared" ca="1" si="317"/>
        <v>11303.545323450528</v>
      </c>
      <c r="AJ641" s="20">
        <f t="shared" ca="1" si="302"/>
        <v>28.92260638430729</v>
      </c>
      <c r="AK641" s="20">
        <f t="shared" ca="1" si="303"/>
        <v>0.289580492921025</v>
      </c>
      <c r="AL641" s="21">
        <f t="shared" ca="1" si="318"/>
        <v>11448.662654680418</v>
      </c>
      <c r="AM641" s="20">
        <f t="shared" ca="1" si="319"/>
        <v>11448.952235173339</v>
      </c>
    </row>
    <row r="642" spans="1:39" x14ac:dyDescent="0.25">
      <c r="A642" s="20">
        <f t="shared" ca="1" si="288"/>
        <v>7.1070937941211163</v>
      </c>
      <c r="B642" s="20">
        <f t="shared" ca="1" si="289"/>
        <v>4.4438162508456163</v>
      </c>
      <c r="C642" s="21">
        <f t="shared" ca="1" si="304"/>
        <v>11557.762195543008</v>
      </c>
      <c r="D642" s="20">
        <f t="shared" ca="1" si="305"/>
        <v>11562.206011793853</v>
      </c>
      <c r="E642" s="19"/>
      <c r="F642" s="20">
        <f t="shared" ca="1" si="290"/>
        <v>20.741507236447202</v>
      </c>
      <c r="G642" s="20">
        <f t="shared" ca="1" si="291"/>
        <v>7.8963627295373202</v>
      </c>
      <c r="H642" s="21">
        <f t="shared" ca="1" si="306"/>
        <v>11043.600166400409</v>
      </c>
      <c r="I642" s="20">
        <f t="shared" ca="1" si="307"/>
        <v>11051.496529129947</v>
      </c>
      <c r="J642" s="19"/>
      <c r="K642" s="20">
        <f t="shared" ca="1" si="292"/>
        <v>0.17195584432934483</v>
      </c>
      <c r="L642" s="20">
        <f t="shared" ca="1" si="293"/>
        <v>3.1659398756299573</v>
      </c>
      <c r="M642" s="21">
        <f t="shared" ca="1" si="308"/>
        <v>9346.4627052638771</v>
      </c>
      <c r="N642" s="20">
        <f t="shared" ca="1" si="309"/>
        <v>9349.6286451395063</v>
      </c>
      <c r="O642" s="19"/>
      <c r="P642" s="20">
        <f t="shared" ca="1" si="294"/>
        <v>8.7821029531664436</v>
      </c>
      <c r="Q642" s="20">
        <f t="shared" ca="1" si="295"/>
        <v>6.8734369047712445</v>
      </c>
      <c r="R642" s="21">
        <f t="shared" ca="1" si="310"/>
        <v>10814.876331426987</v>
      </c>
      <c r="S642" s="20">
        <f t="shared" ca="1" si="311"/>
        <v>10821.749768331758</v>
      </c>
      <c r="T642" s="19"/>
      <c r="U642" s="20">
        <f t="shared" ca="1" si="296"/>
        <v>19.994445240913429</v>
      </c>
      <c r="V642" s="20">
        <f t="shared" ca="1" si="297"/>
        <v>1.7333734423093821</v>
      </c>
      <c r="W642" s="21">
        <f t="shared" ca="1" si="312"/>
        <v>8986.0927506080207</v>
      </c>
      <c r="X642" s="20">
        <f t="shared" ca="1" si="313"/>
        <v>8987.8261240503307</v>
      </c>
      <c r="Z642" s="20">
        <f t="shared" ca="1" si="298"/>
        <v>3.7062147902328713</v>
      </c>
      <c r="AA642" s="20">
        <f t="shared" ca="1" si="299"/>
        <v>4.2661861878397751</v>
      </c>
      <c r="AB642" s="21">
        <f t="shared" ca="1" si="314"/>
        <v>10595.651945056057</v>
      </c>
      <c r="AC642" s="20">
        <f t="shared" ca="1" si="315"/>
        <v>10599.918131243898</v>
      </c>
      <c r="AE642" s="20">
        <f t="shared" ca="1" si="300"/>
        <v>6.3659070796563748</v>
      </c>
      <c r="AF642" s="20">
        <f t="shared" ca="1" si="301"/>
        <v>4.1541249072456212</v>
      </c>
      <c r="AG642" s="21">
        <f t="shared" ca="1" si="316"/>
        <v>11309.911230530184</v>
      </c>
      <c r="AH642" s="20">
        <f t="shared" ca="1" si="317"/>
        <v>11314.065355437429</v>
      </c>
      <c r="AJ642" s="20">
        <f t="shared" ca="1" si="302"/>
        <v>3.001948212618696</v>
      </c>
      <c r="AK642" s="20">
        <f t="shared" ca="1" si="303"/>
        <v>9.4242954921874933</v>
      </c>
      <c r="AL642" s="21">
        <f t="shared" ca="1" si="318"/>
        <v>11451.954183385958</v>
      </c>
      <c r="AM642" s="20">
        <f t="shared" ca="1" si="319"/>
        <v>11461.378478878147</v>
      </c>
    </row>
    <row r="643" spans="1:39" x14ac:dyDescent="0.25">
      <c r="A643" s="20">
        <f t="shared" ca="1" si="288"/>
        <v>4.5549176398955389</v>
      </c>
      <c r="B643" s="20">
        <f t="shared" ca="1" si="289"/>
        <v>2.7197664397591734</v>
      </c>
      <c r="C643" s="21">
        <f t="shared" ca="1" si="304"/>
        <v>11566.760929433749</v>
      </c>
      <c r="D643" s="20">
        <f t="shared" ca="1" si="305"/>
        <v>11569.480695873508</v>
      </c>
      <c r="E643" s="19"/>
      <c r="F643" s="20">
        <f t="shared" ca="1" si="290"/>
        <v>2.8444328936539613</v>
      </c>
      <c r="G643" s="20">
        <f t="shared" ca="1" si="291"/>
        <v>10.036920951384069</v>
      </c>
      <c r="H643" s="21">
        <f t="shared" ca="1" si="306"/>
        <v>11054.340962023602</v>
      </c>
      <c r="I643" s="20">
        <f t="shared" ca="1" si="307"/>
        <v>11064.377882974986</v>
      </c>
      <c r="J643" s="19"/>
      <c r="K643" s="20">
        <f t="shared" ca="1" si="292"/>
        <v>20.609633331250819</v>
      </c>
      <c r="L643" s="20">
        <f t="shared" ca="1" si="293"/>
        <v>3.5004224970775817</v>
      </c>
      <c r="M643" s="21">
        <f t="shared" ca="1" si="308"/>
        <v>9370.238278470757</v>
      </c>
      <c r="N643" s="20">
        <f t="shared" ca="1" si="309"/>
        <v>9373.738700967835</v>
      </c>
      <c r="O643" s="19"/>
      <c r="P643" s="20">
        <f t="shared" ca="1" si="294"/>
        <v>2.3783985504522804</v>
      </c>
      <c r="Q643" s="20">
        <f t="shared" ca="1" si="295"/>
        <v>12.032960047869057</v>
      </c>
      <c r="R643" s="21">
        <f t="shared" ca="1" si="310"/>
        <v>10824.12816688221</v>
      </c>
      <c r="S643" s="20">
        <f t="shared" ca="1" si="311"/>
        <v>10836.161126930079</v>
      </c>
      <c r="T643" s="19"/>
      <c r="U643" s="20">
        <f t="shared" ca="1" si="296"/>
        <v>8.2093608113494589</v>
      </c>
      <c r="V643" s="20">
        <f t="shared" ca="1" si="297"/>
        <v>2.742271143677073</v>
      </c>
      <c r="W643" s="21">
        <f t="shared" ca="1" si="312"/>
        <v>8996.0354848616807</v>
      </c>
      <c r="X643" s="20">
        <f t="shared" ca="1" si="313"/>
        <v>8998.7777560053582</v>
      </c>
      <c r="Z643" s="20">
        <f t="shared" ca="1" si="298"/>
        <v>13.555937786331977</v>
      </c>
      <c r="AA643" s="20">
        <f t="shared" ca="1" si="299"/>
        <v>11.392345433236446</v>
      </c>
      <c r="AB643" s="21">
        <f t="shared" ca="1" si="314"/>
        <v>10613.47406903023</v>
      </c>
      <c r="AC643" s="20">
        <f t="shared" ca="1" si="315"/>
        <v>10624.866414463466</v>
      </c>
      <c r="AE643" s="20">
        <f t="shared" ca="1" si="300"/>
        <v>53.303288801807355</v>
      </c>
      <c r="AF643" s="20">
        <f t="shared" ca="1" si="301"/>
        <v>12.24068780067876</v>
      </c>
      <c r="AG643" s="21">
        <f t="shared" ca="1" si="316"/>
        <v>11367.368644239237</v>
      </c>
      <c r="AH643" s="20">
        <f t="shared" ca="1" si="317"/>
        <v>11379.609332039916</v>
      </c>
      <c r="AJ643" s="20">
        <f t="shared" ca="1" si="302"/>
        <v>2.5099559981072863</v>
      </c>
      <c r="AK643" s="20">
        <f t="shared" ca="1" si="303"/>
        <v>2.5521415792496884</v>
      </c>
      <c r="AL643" s="21">
        <f t="shared" ca="1" si="318"/>
        <v>11463.888434876255</v>
      </c>
      <c r="AM643" s="20">
        <f t="shared" ca="1" si="319"/>
        <v>11466.440576455505</v>
      </c>
    </row>
    <row r="644" spans="1:39" x14ac:dyDescent="0.25">
      <c r="A644" s="20">
        <f t="shared" ca="1" si="288"/>
        <v>5.5352290268778415</v>
      </c>
      <c r="B644" s="20">
        <f t="shared" ca="1" si="289"/>
        <v>20.066484624174816</v>
      </c>
      <c r="C644" s="21">
        <f t="shared" ca="1" si="304"/>
        <v>11575.015924900386</v>
      </c>
      <c r="D644" s="20">
        <f t="shared" ca="1" si="305"/>
        <v>11595.082409524561</v>
      </c>
      <c r="E644" s="19"/>
      <c r="F644" s="20">
        <f t="shared" ca="1" si="290"/>
        <v>8.5100096383729511</v>
      </c>
      <c r="G644" s="20">
        <f t="shared" ca="1" si="291"/>
        <v>0.76584881952222683</v>
      </c>
      <c r="H644" s="21">
        <f t="shared" ca="1" si="306"/>
        <v>11072.887892613358</v>
      </c>
      <c r="I644" s="20">
        <f t="shared" ca="1" si="307"/>
        <v>11073.653741432881</v>
      </c>
      <c r="J644" s="19"/>
      <c r="K644" s="20">
        <f t="shared" ca="1" si="292"/>
        <v>2.4605542959612587</v>
      </c>
      <c r="L644" s="20">
        <f t="shared" ca="1" si="293"/>
        <v>3.6917056045612471</v>
      </c>
      <c r="M644" s="21">
        <f t="shared" ca="1" si="308"/>
        <v>9376.1992552637967</v>
      </c>
      <c r="N644" s="20">
        <f t="shared" ca="1" si="309"/>
        <v>9379.8909608683571</v>
      </c>
      <c r="O644" s="19"/>
      <c r="P644" s="20">
        <f t="shared" ca="1" si="294"/>
        <v>13.255407050171682</v>
      </c>
      <c r="Q644" s="20">
        <f t="shared" ca="1" si="295"/>
        <v>32.38284574435923</v>
      </c>
      <c r="R644" s="21">
        <f t="shared" ca="1" si="310"/>
        <v>10849.416533980251</v>
      </c>
      <c r="S644" s="20">
        <f t="shared" ca="1" si="311"/>
        <v>10881.799379724611</v>
      </c>
      <c r="T644" s="19"/>
      <c r="U644" s="20">
        <f t="shared" ca="1" si="296"/>
        <v>6.2964098725478621</v>
      </c>
      <c r="V644" s="20">
        <f t="shared" ca="1" si="297"/>
        <v>5.0895464371956907</v>
      </c>
      <c r="W644" s="21">
        <f t="shared" ca="1" si="312"/>
        <v>9005.0741658779061</v>
      </c>
      <c r="X644" s="20">
        <f t="shared" ca="1" si="313"/>
        <v>9010.1637123151013</v>
      </c>
      <c r="Z644" s="20">
        <f t="shared" ca="1" si="298"/>
        <v>25.413918525020176</v>
      </c>
      <c r="AA644" s="20">
        <f t="shared" ca="1" si="299"/>
        <v>0.28477743077081086</v>
      </c>
      <c r="AB644" s="21">
        <f t="shared" ca="1" si="314"/>
        <v>10650.280332988486</v>
      </c>
      <c r="AC644" s="20">
        <f t="shared" ca="1" si="315"/>
        <v>10650.565110419257</v>
      </c>
      <c r="AE644" s="20">
        <f t="shared" ca="1" si="300"/>
        <v>7.6784036834779243</v>
      </c>
      <c r="AF644" s="20">
        <f t="shared" ca="1" si="301"/>
        <v>10.507203140690798</v>
      </c>
      <c r="AG644" s="21">
        <f t="shared" ca="1" si="316"/>
        <v>11387.287735723394</v>
      </c>
      <c r="AH644" s="20">
        <f t="shared" ca="1" si="317"/>
        <v>11397.794938864085</v>
      </c>
      <c r="AJ644" s="20">
        <f t="shared" ca="1" si="302"/>
        <v>3.6026485402847932</v>
      </c>
      <c r="AK644" s="20">
        <f t="shared" ca="1" si="303"/>
        <v>0.88617646153804397</v>
      </c>
      <c r="AL644" s="21">
        <f t="shared" ca="1" si="318"/>
        <v>11470.04322499579</v>
      </c>
      <c r="AM644" s="20">
        <f t="shared" ca="1" si="319"/>
        <v>11470.929401457328</v>
      </c>
    </row>
    <row r="645" spans="1:39" x14ac:dyDescent="0.25">
      <c r="A645" s="20">
        <f t="shared" ca="1" si="288"/>
        <v>5.7879657141731906</v>
      </c>
      <c r="B645" s="20">
        <f t="shared" ca="1" si="289"/>
        <v>8.3239650464233907</v>
      </c>
      <c r="C645" s="21">
        <f t="shared" ca="1" si="304"/>
        <v>11600.870375238734</v>
      </c>
      <c r="D645" s="20">
        <f t="shared" ca="1" si="305"/>
        <v>11609.194340285158</v>
      </c>
      <c r="E645" s="19"/>
      <c r="F645" s="20">
        <f t="shared" ca="1" si="290"/>
        <v>5.2435262849323658</v>
      </c>
      <c r="G645" s="20">
        <f t="shared" ca="1" si="291"/>
        <v>1.390530466210097</v>
      </c>
      <c r="H645" s="21">
        <f t="shared" ca="1" si="306"/>
        <v>11078.897267717814</v>
      </c>
      <c r="I645" s="20">
        <f t="shared" ca="1" si="307"/>
        <v>11080.287798184023</v>
      </c>
      <c r="J645" s="19"/>
      <c r="K645" s="20">
        <f t="shared" ca="1" si="292"/>
        <v>13.479017842250324</v>
      </c>
      <c r="L645" s="20">
        <f t="shared" ca="1" si="293"/>
        <v>3.4538656291856911</v>
      </c>
      <c r="M645" s="21">
        <f t="shared" ca="1" si="308"/>
        <v>9393.369978710607</v>
      </c>
      <c r="N645" s="20">
        <f t="shared" ca="1" si="309"/>
        <v>9396.8238443397931</v>
      </c>
      <c r="O645" s="19"/>
      <c r="P645" s="20">
        <f t="shared" ca="1" si="294"/>
        <v>8.1812461163532202</v>
      </c>
      <c r="Q645" s="20">
        <f t="shared" ca="1" si="295"/>
        <v>4.257411517324643</v>
      </c>
      <c r="R645" s="21">
        <f t="shared" ca="1" si="310"/>
        <v>10889.980625840964</v>
      </c>
      <c r="S645" s="20">
        <f t="shared" ca="1" si="311"/>
        <v>10894.238037358289</v>
      </c>
      <c r="T645" s="19"/>
      <c r="U645" s="20">
        <f t="shared" ca="1" si="296"/>
        <v>20.503168162487611</v>
      </c>
      <c r="V645" s="20">
        <f t="shared" ca="1" si="297"/>
        <v>0.60461328233246769</v>
      </c>
      <c r="W645" s="21">
        <f t="shared" ca="1" si="312"/>
        <v>9030.6668804775891</v>
      </c>
      <c r="X645" s="20">
        <f t="shared" ca="1" si="313"/>
        <v>9031.2714937599212</v>
      </c>
      <c r="Z645" s="20">
        <f t="shared" ca="1" si="298"/>
        <v>0.92579420615060981</v>
      </c>
      <c r="AA645" s="20">
        <f t="shared" ca="1" si="299"/>
        <v>2.3882321236078607</v>
      </c>
      <c r="AB645" s="21">
        <f t="shared" ca="1" si="314"/>
        <v>10651.490904625407</v>
      </c>
      <c r="AC645" s="20">
        <f t="shared" ca="1" si="315"/>
        <v>10653.879136749016</v>
      </c>
      <c r="AE645" s="20">
        <f t="shared" ca="1" si="300"/>
        <v>21.877888850535296</v>
      </c>
      <c r="AF645" s="20">
        <f t="shared" ca="1" si="301"/>
        <v>5.6654572500890676</v>
      </c>
      <c r="AG645" s="21">
        <f t="shared" ca="1" si="316"/>
        <v>11419.672827714619</v>
      </c>
      <c r="AH645" s="20">
        <f t="shared" ca="1" si="317"/>
        <v>11425.338284964708</v>
      </c>
      <c r="AJ645" s="20">
        <f t="shared" ca="1" si="302"/>
        <v>26.482294670707848</v>
      </c>
      <c r="AK645" s="20">
        <f t="shared" ca="1" si="303"/>
        <v>0.19706020642442071</v>
      </c>
      <c r="AL645" s="21">
        <f t="shared" ca="1" si="318"/>
        <v>11497.411696128036</v>
      </c>
      <c r="AM645" s="20">
        <f t="shared" ca="1" si="319"/>
        <v>11497.608756334461</v>
      </c>
    </row>
    <row r="646" spans="1:39" x14ac:dyDescent="0.25">
      <c r="A646" s="20">
        <f t="shared" ca="1" si="288"/>
        <v>1.5332295367814188</v>
      </c>
      <c r="B646" s="20">
        <f t="shared" ca="1" si="289"/>
        <v>0.12748250069762029</v>
      </c>
      <c r="C646" s="21">
        <f t="shared" ca="1" si="304"/>
        <v>11610.727569821938</v>
      </c>
      <c r="D646" s="20">
        <f t="shared" ca="1" si="305"/>
        <v>11610.855052322635</v>
      </c>
      <c r="E646" s="19"/>
      <c r="F646" s="20">
        <f t="shared" ca="1" si="290"/>
        <v>17.864875038353048</v>
      </c>
      <c r="G646" s="20">
        <f t="shared" ca="1" si="291"/>
        <v>7.2262483022487647</v>
      </c>
      <c r="H646" s="21">
        <f t="shared" ca="1" si="306"/>
        <v>11098.152673222376</v>
      </c>
      <c r="I646" s="20">
        <f t="shared" ca="1" si="307"/>
        <v>11105.378921524625</v>
      </c>
      <c r="J646" s="19"/>
      <c r="K646" s="20">
        <f t="shared" ca="1" si="292"/>
        <v>0.76807803235109195</v>
      </c>
      <c r="L646" s="20">
        <f t="shared" ca="1" si="293"/>
        <v>18.262509708341064</v>
      </c>
      <c r="M646" s="21">
        <f t="shared" ca="1" si="308"/>
        <v>9397.5919223721448</v>
      </c>
      <c r="N646" s="20">
        <f t="shared" ca="1" si="309"/>
        <v>9415.8544320804867</v>
      </c>
      <c r="O646" s="19"/>
      <c r="P646" s="20">
        <f t="shared" ca="1" si="294"/>
        <v>18.631576612033836</v>
      </c>
      <c r="Q646" s="20">
        <f t="shared" ca="1" si="295"/>
        <v>2.7140427945379679</v>
      </c>
      <c r="R646" s="21">
        <f t="shared" ca="1" si="310"/>
        <v>10912.869613970322</v>
      </c>
      <c r="S646" s="20">
        <f t="shared" ca="1" si="311"/>
        <v>10915.58365676486</v>
      </c>
      <c r="T646" s="19"/>
      <c r="U646" s="20">
        <f t="shared" ca="1" si="296"/>
        <v>2.9219530849818889</v>
      </c>
      <c r="V646" s="20">
        <f t="shared" ca="1" si="297"/>
        <v>3.5567603609322664</v>
      </c>
      <c r="W646" s="21">
        <f t="shared" ca="1" si="312"/>
        <v>9034.1934468449035</v>
      </c>
      <c r="X646" s="20">
        <f t="shared" ca="1" si="313"/>
        <v>9037.750207205836</v>
      </c>
      <c r="Z646" s="20">
        <f t="shared" ca="1" si="298"/>
        <v>3.3596478886561556</v>
      </c>
      <c r="AA646" s="20">
        <f t="shared" ca="1" si="299"/>
        <v>0.27923537184271013</v>
      </c>
      <c r="AB646" s="21">
        <f t="shared" ca="1" si="314"/>
        <v>10657.238784637671</v>
      </c>
      <c r="AC646" s="20">
        <f t="shared" ca="1" si="315"/>
        <v>10657.518020009515</v>
      </c>
      <c r="AE646" s="20">
        <f t="shared" ca="1" si="300"/>
        <v>5.2757145519793909</v>
      </c>
      <c r="AF646" s="20">
        <f t="shared" ca="1" si="301"/>
        <v>8.6338606996035292</v>
      </c>
      <c r="AG646" s="21">
        <f t="shared" ca="1" si="316"/>
        <v>11430.613999516687</v>
      </c>
      <c r="AH646" s="20">
        <f t="shared" ca="1" si="317"/>
        <v>11439.24786021629</v>
      </c>
      <c r="AJ646" s="20">
        <f t="shared" ca="1" si="302"/>
        <v>5.5473420807805933</v>
      </c>
      <c r="AK646" s="20">
        <f t="shared" ca="1" si="303"/>
        <v>4.501175134609765</v>
      </c>
      <c r="AL646" s="21">
        <f t="shared" ca="1" si="318"/>
        <v>11503.156098415242</v>
      </c>
      <c r="AM646" s="20">
        <f t="shared" ca="1" si="319"/>
        <v>11507.657273549852</v>
      </c>
    </row>
    <row r="647" spans="1:39" x14ac:dyDescent="0.25">
      <c r="A647" s="20">
        <f t="shared" ca="1" si="288"/>
        <v>14.510243296458224</v>
      </c>
      <c r="B647" s="20">
        <f t="shared" ca="1" si="289"/>
        <v>0.25094134407914526</v>
      </c>
      <c r="C647" s="21">
        <f t="shared" ca="1" si="304"/>
        <v>11625.365295619093</v>
      </c>
      <c r="D647" s="20">
        <f t="shared" ca="1" si="305"/>
        <v>11625.616236963171</v>
      </c>
      <c r="E647" s="19"/>
      <c r="F647" s="20">
        <f t="shared" ca="1" si="290"/>
        <v>29.529536690082956</v>
      </c>
      <c r="G647" s="20">
        <f t="shared" ca="1" si="291"/>
        <v>11.866338565819012</v>
      </c>
      <c r="H647" s="21">
        <f t="shared" ca="1" si="306"/>
        <v>11134.908458214708</v>
      </c>
      <c r="I647" s="20">
        <f t="shared" ca="1" si="307"/>
        <v>11146.774796780526</v>
      </c>
      <c r="J647" s="19"/>
      <c r="K647" s="20">
        <f t="shared" ca="1" si="292"/>
        <v>9.0651704140702449</v>
      </c>
      <c r="L647" s="20">
        <f t="shared" ca="1" si="293"/>
        <v>1.1729616233230642</v>
      </c>
      <c r="M647" s="21">
        <f t="shared" ca="1" si="308"/>
        <v>9424.9196024945577</v>
      </c>
      <c r="N647" s="20">
        <f t="shared" ca="1" si="309"/>
        <v>9426.0925641178801</v>
      </c>
      <c r="O647" s="19"/>
      <c r="P647" s="20">
        <f t="shared" ca="1" si="294"/>
        <v>21.160678042864735</v>
      </c>
      <c r="Q647" s="20">
        <f t="shared" ca="1" si="295"/>
        <v>6.3448985592384419</v>
      </c>
      <c r="R647" s="21">
        <f t="shared" ca="1" si="310"/>
        <v>10936.744334807725</v>
      </c>
      <c r="S647" s="20">
        <f t="shared" ca="1" si="311"/>
        <v>10943.089233366964</v>
      </c>
      <c r="T647" s="19"/>
      <c r="U647" s="20">
        <f t="shared" ca="1" si="296"/>
        <v>9.7120635546207446</v>
      </c>
      <c r="V647" s="20">
        <f t="shared" ca="1" si="297"/>
        <v>2.7891632342298176</v>
      </c>
      <c r="W647" s="21">
        <f t="shared" ca="1" si="312"/>
        <v>9047.4622707604576</v>
      </c>
      <c r="X647" s="20">
        <f t="shared" ca="1" si="313"/>
        <v>9050.2514339946865</v>
      </c>
      <c r="Z647" s="20">
        <f t="shared" ca="1" si="298"/>
        <v>4.5239854480690802</v>
      </c>
      <c r="AA647" s="20">
        <f t="shared" ca="1" si="299"/>
        <v>1.7602369995389093</v>
      </c>
      <c r="AB647" s="21">
        <f t="shared" ca="1" si="314"/>
        <v>10662.042005457584</v>
      </c>
      <c r="AC647" s="20">
        <f t="shared" ca="1" si="315"/>
        <v>10663.802242457123</v>
      </c>
      <c r="AE647" s="20">
        <f t="shared" ca="1" si="300"/>
        <v>44.051109773000171</v>
      </c>
      <c r="AF647" s="20">
        <f t="shared" ca="1" si="301"/>
        <v>0.58631291475757308</v>
      </c>
      <c r="AG647" s="21">
        <f t="shared" ca="1" si="316"/>
        <v>11483.29896998929</v>
      </c>
      <c r="AH647" s="20">
        <f t="shared" ca="1" si="317"/>
        <v>11483.885282904048</v>
      </c>
      <c r="AJ647" s="20">
        <f t="shared" ca="1" si="302"/>
        <v>4.5482106880126434</v>
      </c>
      <c r="AK647" s="20">
        <f t="shared" ca="1" si="303"/>
        <v>3.2761492926469211</v>
      </c>
      <c r="AL647" s="21">
        <f t="shared" ca="1" si="318"/>
        <v>11512.205484237864</v>
      </c>
      <c r="AM647" s="20">
        <f t="shared" ca="1" si="319"/>
        <v>11515.481633530511</v>
      </c>
    </row>
    <row r="648" spans="1:39" x14ac:dyDescent="0.25">
      <c r="A648" s="20">
        <f t="shared" ca="1" si="288"/>
        <v>55.496785337750737</v>
      </c>
      <c r="B648" s="20">
        <f t="shared" ca="1" si="289"/>
        <v>1.9834880421116179</v>
      </c>
      <c r="C648" s="21">
        <f t="shared" ca="1" si="304"/>
        <v>11681.113022300922</v>
      </c>
      <c r="D648" s="20">
        <f t="shared" ca="1" si="305"/>
        <v>11683.096510343034</v>
      </c>
      <c r="E648" s="19"/>
      <c r="F648" s="20">
        <f t="shared" ca="1" si="290"/>
        <v>2.4379521098714481</v>
      </c>
      <c r="G648" s="20">
        <f t="shared" ca="1" si="291"/>
        <v>4.5015106071780497E-2</v>
      </c>
      <c r="H648" s="21">
        <f t="shared" ca="1" si="306"/>
        <v>11149.212748890397</v>
      </c>
      <c r="I648" s="20">
        <f t="shared" ca="1" si="307"/>
        <v>11149.257763996469</v>
      </c>
      <c r="J648" s="19"/>
      <c r="K648" s="20">
        <f t="shared" ca="1" si="292"/>
        <v>15.452397100781464</v>
      </c>
      <c r="L648" s="20">
        <f t="shared" ca="1" si="293"/>
        <v>0.78856656623851407</v>
      </c>
      <c r="M648" s="21">
        <f t="shared" ca="1" si="308"/>
        <v>9441.5449612186621</v>
      </c>
      <c r="N648" s="20">
        <f t="shared" ca="1" si="309"/>
        <v>9442.3335277849001</v>
      </c>
      <c r="O648" s="19"/>
      <c r="P648" s="20">
        <f t="shared" ca="1" si="294"/>
        <v>48.589116332544769</v>
      </c>
      <c r="Q648" s="20">
        <f t="shared" ca="1" si="295"/>
        <v>1.8593383524482603</v>
      </c>
      <c r="R648" s="21">
        <f t="shared" ca="1" si="310"/>
        <v>10991.678349699509</v>
      </c>
      <c r="S648" s="20">
        <f t="shared" ca="1" si="311"/>
        <v>10993.537688051956</v>
      </c>
      <c r="T648" s="19"/>
      <c r="U648" s="20">
        <f t="shared" ca="1" si="296"/>
        <v>1.6726076118605731</v>
      </c>
      <c r="V648" s="20">
        <f t="shared" ca="1" si="297"/>
        <v>3.6301065760016766</v>
      </c>
      <c r="W648" s="21">
        <f t="shared" ca="1" si="312"/>
        <v>9051.9240416065477</v>
      </c>
      <c r="X648" s="20">
        <f t="shared" ca="1" si="313"/>
        <v>9055.5541481825494</v>
      </c>
      <c r="Z648" s="20">
        <f t="shared" ca="1" si="298"/>
        <v>29.55393770048326</v>
      </c>
      <c r="AA648" s="20">
        <f t="shared" ca="1" si="299"/>
        <v>0.50761827904688239</v>
      </c>
      <c r="AB648" s="21">
        <f t="shared" ca="1" si="314"/>
        <v>10693.356180157605</v>
      </c>
      <c r="AC648" s="20">
        <f t="shared" ca="1" si="315"/>
        <v>10693.863798436652</v>
      </c>
      <c r="AE648" s="20">
        <f t="shared" ca="1" si="300"/>
        <v>10.827921603979856</v>
      </c>
      <c r="AF648" s="20">
        <f t="shared" ca="1" si="301"/>
        <v>0.81577189155282348</v>
      </c>
      <c r="AG648" s="21">
        <f t="shared" ca="1" si="316"/>
        <v>11494.713204508027</v>
      </c>
      <c r="AH648" s="20">
        <f t="shared" ca="1" si="317"/>
        <v>11495.528976399581</v>
      </c>
      <c r="AJ648" s="20">
        <f t="shared" ca="1" si="302"/>
        <v>5.3338498885197492</v>
      </c>
      <c r="AK648" s="20">
        <f t="shared" ca="1" si="303"/>
        <v>12.953130118949723</v>
      </c>
      <c r="AL648" s="21">
        <f t="shared" ca="1" si="318"/>
        <v>11520.815483419032</v>
      </c>
      <c r="AM648" s="20">
        <f t="shared" ca="1" si="319"/>
        <v>11533.768613537981</v>
      </c>
    </row>
    <row r="649" spans="1:39" x14ac:dyDescent="0.25">
      <c r="A649" s="20">
        <f t="shared" ca="1" si="288"/>
        <v>19.325838795559751</v>
      </c>
      <c r="B649" s="20">
        <f t="shared" ca="1" si="289"/>
        <v>2.0004029905389613</v>
      </c>
      <c r="C649" s="21">
        <f t="shared" ca="1" si="304"/>
        <v>11702.422349138593</v>
      </c>
      <c r="D649" s="20">
        <f t="shared" ca="1" si="305"/>
        <v>11704.422752129132</v>
      </c>
      <c r="E649" s="19"/>
      <c r="F649" s="20">
        <f t="shared" ca="1" si="290"/>
        <v>0.3801095129182403</v>
      </c>
      <c r="G649" s="20">
        <f t="shared" ca="1" si="291"/>
        <v>16.235219642863839</v>
      </c>
      <c r="H649" s="21">
        <f t="shared" ca="1" si="306"/>
        <v>11149.637873509388</v>
      </c>
      <c r="I649" s="20">
        <f t="shared" ca="1" si="307"/>
        <v>11165.873093152251</v>
      </c>
      <c r="J649" s="19"/>
      <c r="K649" s="20">
        <f t="shared" ca="1" si="292"/>
        <v>12.355878256160059</v>
      </c>
      <c r="L649" s="20">
        <f t="shared" ca="1" si="293"/>
        <v>4.7922199858680443</v>
      </c>
      <c r="M649" s="21">
        <f t="shared" ca="1" si="308"/>
        <v>9454.6894060410596</v>
      </c>
      <c r="N649" s="20">
        <f t="shared" ca="1" si="309"/>
        <v>9459.4816260269272</v>
      </c>
      <c r="O649" s="19"/>
      <c r="P649" s="20">
        <f t="shared" ca="1" si="294"/>
        <v>20.865252100507973</v>
      </c>
      <c r="Q649" s="20">
        <f t="shared" ca="1" si="295"/>
        <v>4.6565151029572087</v>
      </c>
      <c r="R649" s="21">
        <f t="shared" ca="1" si="310"/>
        <v>11014.402940152464</v>
      </c>
      <c r="S649" s="20">
        <f t="shared" ca="1" si="311"/>
        <v>11019.059455255421</v>
      </c>
      <c r="T649" s="19"/>
      <c r="U649" s="20">
        <f t="shared" ca="1" si="296"/>
        <v>19.283312674166435</v>
      </c>
      <c r="V649" s="20">
        <f t="shared" ca="1" si="297"/>
        <v>5.6710459698284836</v>
      </c>
      <c r="W649" s="21">
        <f t="shared" ca="1" si="312"/>
        <v>9074.8374608567156</v>
      </c>
      <c r="X649" s="20">
        <f t="shared" ca="1" si="313"/>
        <v>9080.5085068265435</v>
      </c>
      <c r="Z649" s="20">
        <f t="shared" ca="1" si="298"/>
        <v>23.276481507164796</v>
      </c>
      <c r="AA649" s="20">
        <f t="shared" ca="1" si="299"/>
        <v>3.5487819032599859</v>
      </c>
      <c r="AB649" s="21">
        <f t="shared" ca="1" si="314"/>
        <v>10717.140279943816</v>
      </c>
      <c r="AC649" s="20">
        <f t="shared" ca="1" si="315"/>
        <v>10720.689061847077</v>
      </c>
      <c r="AE649" s="20">
        <f t="shared" ca="1" si="300"/>
        <v>6.0038075245660885</v>
      </c>
      <c r="AF649" s="20">
        <f t="shared" ca="1" si="301"/>
        <v>26.628903835644241</v>
      </c>
      <c r="AG649" s="21">
        <f t="shared" ca="1" si="316"/>
        <v>11501.532783924147</v>
      </c>
      <c r="AH649" s="20">
        <f t="shared" ca="1" si="317"/>
        <v>11528.161687759792</v>
      </c>
      <c r="AJ649" s="20">
        <f t="shared" ca="1" si="302"/>
        <v>5.6964805512856147</v>
      </c>
      <c r="AK649" s="20">
        <f t="shared" ca="1" si="303"/>
        <v>6.5178877191342952</v>
      </c>
      <c r="AL649" s="21">
        <f t="shared" ca="1" si="318"/>
        <v>11539.465094089266</v>
      </c>
      <c r="AM649" s="20">
        <f t="shared" ca="1" si="319"/>
        <v>11545.9829818084</v>
      </c>
    </row>
    <row r="650" spans="1:39" x14ac:dyDescent="0.25">
      <c r="A650" s="20">
        <f t="shared" ca="1" si="288"/>
        <v>1.569593393133599E-2</v>
      </c>
      <c r="B650" s="20">
        <f t="shared" ca="1" si="289"/>
        <v>1.9987616136505955</v>
      </c>
      <c r="C650" s="21">
        <f t="shared" ca="1" si="304"/>
        <v>11704.438448063063</v>
      </c>
      <c r="D650" s="20">
        <f t="shared" ca="1" si="305"/>
        <v>11706.437209676715</v>
      </c>
      <c r="E650" s="19"/>
      <c r="F650" s="20">
        <f t="shared" ca="1" si="290"/>
        <v>18.644835659960197</v>
      </c>
      <c r="G650" s="20">
        <f t="shared" ca="1" si="291"/>
        <v>10.269433350604215</v>
      </c>
      <c r="H650" s="21">
        <f t="shared" ca="1" si="306"/>
        <v>11184.517928812211</v>
      </c>
      <c r="I650" s="20">
        <f t="shared" ca="1" si="307"/>
        <v>11194.787362162815</v>
      </c>
      <c r="J650" s="19"/>
      <c r="K650" s="20">
        <f t="shared" ca="1" si="292"/>
        <v>2.1367199445787581</v>
      </c>
      <c r="L650" s="20">
        <f t="shared" ca="1" si="293"/>
        <v>0.40375280781695327</v>
      </c>
      <c r="M650" s="21">
        <f t="shared" ca="1" si="308"/>
        <v>9461.6183459715066</v>
      </c>
      <c r="N650" s="20">
        <f t="shared" ca="1" si="309"/>
        <v>9462.0220987793236</v>
      </c>
      <c r="O650" s="19"/>
      <c r="P650" s="20">
        <f t="shared" ca="1" si="294"/>
        <v>18.354042150765487</v>
      </c>
      <c r="Q650" s="20">
        <f t="shared" ca="1" si="295"/>
        <v>1.8495574014316924</v>
      </c>
      <c r="R650" s="21">
        <f t="shared" ca="1" si="310"/>
        <v>11037.413497406187</v>
      </c>
      <c r="S650" s="20">
        <f t="shared" ca="1" si="311"/>
        <v>11039.263054807619</v>
      </c>
      <c r="T650" s="19"/>
      <c r="U650" s="20">
        <f t="shared" ca="1" si="296"/>
        <v>6.0067083103502705</v>
      </c>
      <c r="V650" s="20">
        <f t="shared" ca="1" si="297"/>
        <v>5.0315208936529041</v>
      </c>
      <c r="W650" s="21">
        <f t="shared" ca="1" si="312"/>
        <v>9086.5152151368929</v>
      </c>
      <c r="X650" s="20">
        <f t="shared" ca="1" si="313"/>
        <v>9091.5467360305465</v>
      </c>
      <c r="Z650" s="20">
        <f t="shared" ca="1" si="298"/>
        <v>8.4248106530141875</v>
      </c>
      <c r="AA650" s="20">
        <f t="shared" ca="1" si="299"/>
        <v>8.3951418246200493</v>
      </c>
      <c r="AB650" s="21">
        <f t="shared" ca="1" si="314"/>
        <v>10729.113872500091</v>
      </c>
      <c r="AC650" s="20">
        <f t="shared" ca="1" si="315"/>
        <v>10737.509014324711</v>
      </c>
      <c r="AE650" s="20">
        <f t="shared" ca="1" si="300"/>
        <v>0.88154207858054923</v>
      </c>
      <c r="AF650" s="20">
        <f t="shared" ca="1" si="301"/>
        <v>5.7494685426214502</v>
      </c>
      <c r="AG650" s="21">
        <f t="shared" ca="1" si="316"/>
        <v>11529.043229838373</v>
      </c>
      <c r="AH650" s="20">
        <f t="shared" ca="1" si="317"/>
        <v>11534.792698380994</v>
      </c>
      <c r="AJ650" s="20">
        <f t="shared" ca="1" si="302"/>
        <v>0.31755194523500352</v>
      </c>
      <c r="AK650" s="20">
        <f t="shared" ca="1" si="303"/>
        <v>1.852827452625186</v>
      </c>
      <c r="AL650" s="21">
        <f t="shared" ca="1" si="318"/>
        <v>11546.300533753634</v>
      </c>
      <c r="AM650" s="20">
        <f t="shared" ca="1" si="319"/>
        <v>11548.153361206259</v>
      </c>
    </row>
    <row r="651" spans="1:39" x14ac:dyDescent="0.25">
      <c r="A651" s="20">
        <f t="shared" ca="1" si="288"/>
        <v>2.0102072521055283</v>
      </c>
      <c r="B651" s="20">
        <f t="shared" ca="1" si="289"/>
        <v>1.0857531238603417</v>
      </c>
      <c r="C651" s="21">
        <f t="shared" ca="1" si="304"/>
        <v>11708.447416928821</v>
      </c>
      <c r="D651" s="20">
        <f t="shared" ca="1" si="305"/>
        <v>11709.53317005268</v>
      </c>
      <c r="E651" s="19"/>
      <c r="F651" s="20">
        <f t="shared" ca="1" si="290"/>
        <v>1.4445491694424473</v>
      </c>
      <c r="G651" s="20">
        <f t="shared" ca="1" si="291"/>
        <v>5.6465381929737088E-2</v>
      </c>
      <c r="H651" s="21">
        <f t="shared" ca="1" si="306"/>
        <v>11196.231911332257</v>
      </c>
      <c r="I651" s="20">
        <f t="shared" ca="1" si="307"/>
        <v>11196.288376714187</v>
      </c>
      <c r="J651" s="19"/>
      <c r="K651" s="20">
        <f t="shared" ca="1" si="292"/>
        <v>10.391818351937721</v>
      </c>
      <c r="L651" s="20">
        <f t="shared" ca="1" si="293"/>
        <v>1.876000396636305</v>
      </c>
      <c r="M651" s="21">
        <f t="shared" ca="1" si="308"/>
        <v>9472.4139171312618</v>
      </c>
      <c r="N651" s="20">
        <f t="shared" ca="1" si="309"/>
        <v>9474.2899175278981</v>
      </c>
      <c r="O651" s="19"/>
      <c r="P651" s="20">
        <f t="shared" ca="1" si="294"/>
        <v>3.7361992959819501</v>
      </c>
      <c r="Q651" s="20">
        <f t="shared" ca="1" si="295"/>
        <v>8.697611517469408</v>
      </c>
      <c r="R651" s="21">
        <f t="shared" ca="1" si="310"/>
        <v>11042.999254103601</v>
      </c>
      <c r="S651" s="20">
        <f t="shared" ca="1" si="311"/>
        <v>11051.69686562107</v>
      </c>
      <c r="T651" s="19"/>
      <c r="U651" s="20">
        <f t="shared" ca="1" si="296"/>
        <v>9.1565371866346492</v>
      </c>
      <c r="V651" s="20">
        <f t="shared" ca="1" si="297"/>
        <v>10.797627339383663</v>
      </c>
      <c r="W651" s="21">
        <f t="shared" ca="1" si="312"/>
        <v>9100.703273217181</v>
      </c>
      <c r="X651" s="20">
        <f t="shared" ca="1" si="313"/>
        <v>9111.5009005565644</v>
      </c>
      <c r="Z651" s="20">
        <f t="shared" ca="1" si="298"/>
        <v>41.831345299665578</v>
      </c>
      <c r="AA651" s="20">
        <f t="shared" ca="1" si="299"/>
        <v>9.9442446385703391</v>
      </c>
      <c r="AB651" s="21">
        <f t="shared" ca="1" si="314"/>
        <v>10779.340359624377</v>
      </c>
      <c r="AC651" s="20">
        <f t="shared" ca="1" si="315"/>
        <v>10789.284604262948</v>
      </c>
      <c r="AE651" s="20">
        <f t="shared" ca="1" si="300"/>
        <v>3.8759714095081321</v>
      </c>
      <c r="AF651" s="20">
        <f t="shared" ca="1" si="301"/>
        <v>5.3478343050612134</v>
      </c>
      <c r="AG651" s="21">
        <f t="shared" ca="1" si="316"/>
        <v>11538.668669790502</v>
      </c>
      <c r="AH651" s="20">
        <f t="shared" ca="1" si="317"/>
        <v>11544.016504095564</v>
      </c>
      <c r="AJ651" s="20">
        <f t="shared" ca="1" si="302"/>
        <v>11.361282059909442</v>
      </c>
      <c r="AK651" s="20">
        <f t="shared" ca="1" si="303"/>
        <v>0.22381007170865949</v>
      </c>
      <c r="AL651" s="21">
        <f t="shared" ca="1" si="318"/>
        <v>11559.51464326617</v>
      </c>
      <c r="AM651" s="20">
        <f t="shared" ca="1" si="319"/>
        <v>11559.738453337879</v>
      </c>
    </row>
    <row r="652" spans="1:39" x14ac:dyDescent="0.25">
      <c r="A652" s="20">
        <f t="shared" ca="1" si="288"/>
        <v>21.896460492547558</v>
      </c>
      <c r="B652" s="20">
        <f t="shared" ca="1" si="289"/>
        <v>3.2682048939710366</v>
      </c>
      <c r="C652" s="21">
        <f t="shared" ca="1" si="304"/>
        <v>11731.429630545228</v>
      </c>
      <c r="D652" s="20">
        <f t="shared" ca="1" si="305"/>
        <v>11734.697835439199</v>
      </c>
      <c r="E652" s="19"/>
      <c r="F652" s="20">
        <f t="shared" ca="1" si="290"/>
        <v>5.9604044329868922</v>
      </c>
      <c r="G652" s="20">
        <f t="shared" ca="1" si="291"/>
        <v>16.019314947661307</v>
      </c>
      <c r="H652" s="21">
        <f t="shared" ca="1" si="306"/>
        <v>11202.248781147173</v>
      </c>
      <c r="I652" s="20">
        <f t="shared" ca="1" si="307"/>
        <v>11218.268096094835</v>
      </c>
      <c r="J652" s="19"/>
      <c r="K652" s="20">
        <f t="shared" ca="1" si="292"/>
        <v>15.570388478741416</v>
      </c>
      <c r="L652" s="20">
        <f t="shared" ca="1" si="293"/>
        <v>2.4792252181363561</v>
      </c>
      <c r="M652" s="21">
        <f t="shared" ca="1" si="308"/>
        <v>9489.8603060066398</v>
      </c>
      <c r="N652" s="20">
        <f t="shared" ca="1" si="309"/>
        <v>9492.3395312247758</v>
      </c>
      <c r="O652" s="19"/>
      <c r="P652" s="20">
        <f t="shared" ca="1" si="294"/>
        <v>1.672965497714936</v>
      </c>
      <c r="Q652" s="20">
        <f t="shared" ca="1" si="295"/>
        <v>6.7725079922524527</v>
      </c>
      <c r="R652" s="21">
        <f t="shared" ca="1" si="310"/>
        <v>11053.369831118785</v>
      </c>
      <c r="S652" s="20">
        <f t="shared" ca="1" si="311"/>
        <v>11060.142339111038</v>
      </c>
      <c r="T652" s="19"/>
      <c r="U652" s="20">
        <f t="shared" ca="1" si="296"/>
        <v>14.153640827498684</v>
      </c>
      <c r="V652" s="20">
        <f t="shared" ca="1" si="297"/>
        <v>0.10595101070388731</v>
      </c>
      <c r="W652" s="21">
        <f t="shared" ca="1" si="312"/>
        <v>9125.6545413840631</v>
      </c>
      <c r="X652" s="20">
        <f t="shared" ca="1" si="313"/>
        <v>9125.7604923947674</v>
      </c>
      <c r="Z652" s="20">
        <f t="shared" ca="1" si="298"/>
        <v>6.3574633866149437</v>
      </c>
      <c r="AA652" s="20">
        <f t="shared" ca="1" si="299"/>
        <v>8.4626291486596621</v>
      </c>
      <c r="AB652" s="21">
        <f t="shared" ca="1" si="314"/>
        <v>10795.642067649564</v>
      </c>
      <c r="AC652" s="20">
        <f t="shared" ca="1" si="315"/>
        <v>10804.104696798224</v>
      </c>
      <c r="AE652" s="20">
        <f t="shared" ca="1" si="300"/>
        <v>6.3288717180460372</v>
      </c>
      <c r="AF652" s="20">
        <f t="shared" ca="1" si="301"/>
        <v>4.175305485369476</v>
      </c>
      <c r="AG652" s="21">
        <f t="shared" ca="1" si="316"/>
        <v>11550.345375813609</v>
      </c>
      <c r="AH652" s="20">
        <f t="shared" ca="1" si="317"/>
        <v>11554.520681298978</v>
      </c>
      <c r="AJ652" s="20">
        <f t="shared" ca="1" si="302"/>
        <v>0.36382099062173168</v>
      </c>
      <c r="AK652" s="20">
        <f t="shared" ca="1" si="303"/>
        <v>0.1758568125380722</v>
      </c>
      <c r="AL652" s="21">
        <f t="shared" ca="1" si="318"/>
        <v>11560.102274328501</v>
      </c>
      <c r="AM652" s="20">
        <f t="shared" ca="1" si="319"/>
        <v>11560.27813114104</v>
      </c>
    </row>
    <row r="653" spans="1:39" x14ac:dyDescent="0.25">
      <c r="A653" s="20">
        <f t="shared" ca="1" si="288"/>
        <v>7.6766730374150187</v>
      </c>
      <c r="B653" s="20">
        <f t="shared" ca="1" si="289"/>
        <v>4.7305284235111023</v>
      </c>
      <c r="C653" s="21">
        <f t="shared" ca="1" si="304"/>
        <v>11742.374508476614</v>
      </c>
      <c r="D653" s="20">
        <f t="shared" ca="1" si="305"/>
        <v>11747.105036900126</v>
      </c>
      <c r="E653" s="19"/>
      <c r="F653" s="20">
        <f t="shared" ca="1" si="290"/>
        <v>23.636926030362034</v>
      </c>
      <c r="G653" s="20">
        <f t="shared" ca="1" si="291"/>
        <v>10.09989115928011</v>
      </c>
      <c r="H653" s="21">
        <f t="shared" ca="1" si="306"/>
        <v>11241.905022125196</v>
      </c>
      <c r="I653" s="20">
        <f t="shared" ca="1" si="307"/>
        <v>11252.004913284476</v>
      </c>
      <c r="J653" s="19"/>
      <c r="K653" s="20">
        <f t="shared" ca="1" si="292"/>
        <v>3.3709036374295276</v>
      </c>
      <c r="L653" s="20">
        <f t="shared" ca="1" si="293"/>
        <v>25.139293808233898</v>
      </c>
      <c r="M653" s="21">
        <f t="shared" ca="1" si="308"/>
        <v>9495.7104348622051</v>
      </c>
      <c r="N653" s="20">
        <f t="shared" ca="1" si="309"/>
        <v>9520.8497286704387</v>
      </c>
      <c r="O653" s="19"/>
      <c r="P653" s="20">
        <f t="shared" ca="1" si="294"/>
        <v>24.386977892414034</v>
      </c>
      <c r="Q653" s="20">
        <f t="shared" ca="1" si="295"/>
        <v>0.32169197906836311</v>
      </c>
      <c r="R653" s="21">
        <f t="shared" ca="1" si="310"/>
        <v>11084.529317003453</v>
      </c>
      <c r="S653" s="20">
        <f t="shared" ca="1" si="311"/>
        <v>11084.851008982521</v>
      </c>
      <c r="T653" s="19"/>
      <c r="U653" s="20">
        <f t="shared" ca="1" si="296"/>
        <v>2.9872884565013669</v>
      </c>
      <c r="V653" s="20">
        <f t="shared" ca="1" si="297"/>
        <v>1.5724890333725903</v>
      </c>
      <c r="W653" s="21">
        <f t="shared" ca="1" si="312"/>
        <v>9128.7477808512685</v>
      </c>
      <c r="X653" s="20">
        <f t="shared" ca="1" si="313"/>
        <v>9130.3202698846417</v>
      </c>
      <c r="Z653" s="20">
        <f t="shared" ca="1" si="298"/>
        <v>24.875259067929825</v>
      </c>
      <c r="AA653" s="20">
        <f t="shared" ca="1" si="299"/>
        <v>0.85736401350419855</v>
      </c>
      <c r="AB653" s="21">
        <f t="shared" ca="1" si="314"/>
        <v>10828.979955866154</v>
      </c>
      <c r="AC653" s="20">
        <f t="shared" ca="1" si="315"/>
        <v>10829.837319879658</v>
      </c>
      <c r="AE653" s="20">
        <f t="shared" ca="1" si="300"/>
        <v>3.0990691395271286</v>
      </c>
      <c r="AF653" s="20">
        <f t="shared" ca="1" si="301"/>
        <v>0.1710134155819705</v>
      </c>
      <c r="AG653" s="21">
        <f t="shared" ca="1" si="316"/>
        <v>11557.619750438505</v>
      </c>
      <c r="AH653" s="20">
        <f t="shared" ca="1" si="317"/>
        <v>11557.790763854087</v>
      </c>
      <c r="AJ653" s="20">
        <f t="shared" ca="1" si="302"/>
        <v>15.602207455704711</v>
      </c>
      <c r="AK653" s="20">
        <f t="shared" ca="1" si="303"/>
        <v>3.4062333188270828</v>
      </c>
      <c r="AL653" s="21">
        <f t="shared" ca="1" si="318"/>
        <v>11575.880338596744</v>
      </c>
      <c r="AM653" s="20">
        <f t="shared" ca="1" si="319"/>
        <v>11579.286571915571</v>
      </c>
    </row>
    <row r="654" spans="1:39" x14ac:dyDescent="0.25">
      <c r="A654" s="20">
        <f t="shared" ref="A654:A717" ca="1" si="320">((-LN(1-RAND()))/$C$9)</f>
        <v>12.673000871077067</v>
      </c>
      <c r="B654" s="20">
        <f t="shared" ref="B654:B717" ca="1" si="321">((-LN(1-RAND()))/$C$10)</f>
        <v>17.070916558221317</v>
      </c>
      <c r="C654" s="21">
        <f t="shared" ca="1" si="304"/>
        <v>11759.778037771202</v>
      </c>
      <c r="D654" s="20">
        <f t="shared" ca="1" si="305"/>
        <v>11776.848954329424</v>
      </c>
      <c r="E654" s="19"/>
      <c r="F654" s="20">
        <f t="shared" ref="F654:F717" ca="1" si="322">((-LN(1-RAND()))/$H$9)</f>
        <v>6.30307778096891</v>
      </c>
      <c r="G654" s="20">
        <f t="shared" ref="G654:G717" ca="1" si="323">((-LN(1-RAND()))/$H$10)</f>
        <v>6.4485251476649257</v>
      </c>
      <c r="H654" s="21">
        <f t="shared" ca="1" si="306"/>
        <v>11258.307991065445</v>
      </c>
      <c r="I654" s="20">
        <f t="shared" ca="1" si="307"/>
        <v>11264.75651621311</v>
      </c>
      <c r="J654" s="19"/>
      <c r="K654" s="20">
        <f t="shared" ref="K654:K717" ca="1" si="324">((-LN(1-RAND()))/$M$9)</f>
        <v>14.036425178590397</v>
      </c>
      <c r="L654" s="20">
        <f t="shared" ref="L654:L717" ca="1" si="325">((-LN(1-RAND()))/$M$10)</f>
        <v>22.04877306983008</v>
      </c>
      <c r="M654" s="21">
        <f t="shared" ca="1" si="308"/>
        <v>9534.8861538490291</v>
      </c>
      <c r="N654" s="20">
        <f t="shared" ca="1" si="309"/>
        <v>9556.9349269188588</v>
      </c>
      <c r="O654" s="19"/>
      <c r="P654" s="20">
        <f t="shared" ref="P654:P717" ca="1" si="326">((-LN(1-RAND()))/$R$9)</f>
        <v>15.518610971444012</v>
      </c>
      <c r="Q654" s="20">
        <f t="shared" ref="Q654:Q717" ca="1" si="327">((-LN(1-RAND()))/$R$10)</f>
        <v>3.1220778966059162</v>
      </c>
      <c r="R654" s="21">
        <f t="shared" ca="1" si="310"/>
        <v>11100.369619953965</v>
      </c>
      <c r="S654" s="20">
        <f t="shared" ca="1" si="311"/>
        <v>11103.49169785057</v>
      </c>
      <c r="T654" s="19"/>
      <c r="U654" s="20">
        <f t="shared" ref="U654:U717" ca="1" si="328">((-LN(1-RAND()))/$W$9)</f>
        <v>10.247395388557354</v>
      </c>
      <c r="V654" s="20">
        <f t="shared" ref="V654:V717" ca="1" si="329">((-LN(1-RAND()))/$W$10)</f>
        <v>3.2014214040815911</v>
      </c>
      <c r="W654" s="21">
        <f t="shared" ca="1" si="312"/>
        <v>9140.5676652731981</v>
      </c>
      <c r="X654" s="20">
        <f t="shared" ca="1" si="313"/>
        <v>9143.7690866772791</v>
      </c>
      <c r="Z654" s="20">
        <f t="shared" ref="Z654:Z717" ca="1" si="330">((-LN(1-RAND()))/$AB$9)</f>
        <v>20.539375441279642</v>
      </c>
      <c r="AA654" s="20">
        <f t="shared" ref="AA654:AA717" ca="1" si="331">((-LN(1-RAND()))/$AB$10)</f>
        <v>3.5740849954858129</v>
      </c>
      <c r="AB654" s="21">
        <f t="shared" ca="1" si="314"/>
        <v>10850.376695320938</v>
      </c>
      <c r="AC654" s="20">
        <f t="shared" ca="1" si="315"/>
        <v>10853.950780316423</v>
      </c>
      <c r="AE654" s="20">
        <f t="shared" ref="AE654:AE717" ca="1" si="332">((-LN(1-RAND()))/$AG$9)</f>
        <v>23.942268583975185</v>
      </c>
      <c r="AF654" s="20">
        <f t="shared" ref="AF654:AF717" ca="1" si="333">((-LN(1-RAND()))/$AG$10)</f>
        <v>4.1871654989504288</v>
      </c>
      <c r="AG654" s="21">
        <f t="shared" ca="1" si="316"/>
        <v>11581.733032438062</v>
      </c>
      <c r="AH654" s="20">
        <f t="shared" ca="1" si="317"/>
        <v>11585.920197937012</v>
      </c>
      <c r="AJ654" s="20">
        <f t="shared" ref="AJ654:AJ717" ca="1" si="334">((-LN(1-RAND()))/$AL$9)</f>
        <v>2.2886031724652764</v>
      </c>
      <c r="AK654" s="20">
        <f t="shared" ref="AK654:AK717" ca="1" si="335">((-LN(1-RAND()))/$AL$10)</f>
        <v>2.9319233303214016E-2</v>
      </c>
      <c r="AL654" s="21">
        <f t="shared" ca="1" si="318"/>
        <v>11581.575175088035</v>
      </c>
      <c r="AM654" s="20">
        <f t="shared" ca="1" si="319"/>
        <v>11581.604494321338</v>
      </c>
    </row>
    <row r="655" spans="1:39" x14ac:dyDescent="0.25">
      <c r="A655" s="20">
        <f t="shared" ca="1" si="320"/>
        <v>1.0835082744243361</v>
      </c>
      <c r="B655" s="20">
        <f t="shared" ca="1" si="321"/>
        <v>3.9791958997777526</v>
      </c>
      <c r="C655" s="21">
        <f t="shared" ref="C655:C718" ca="1" si="336">D654+A655</f>
        <v>11777.932462603849</v>
      </c>
      <c r="D655" s="20">
        <f t="shared" ref="D655:D718" ca="1" si="337">C655+B655</f>
        <v>11781.911658503626</v>
      </c>
      <c r="E655" s="19"/>
      <c r="F655" s="20">
        <f t="shared" ca="1" si="322"/>
        <v>7.2719290202048006</v>
      </c>
      <c r="G655" s="20">
        <f t="shared" ca="1" si="323"/>
        <v>6.1876201581952168</v>
      </c>
      <c r="H655" s="21">
        <f t="shared" ref="H655:H718" ca="1" si="338">I654+F655</f>
        <v>11272.028445233314</v>
      </c>
      <c r="I655" s="20">
        <f t="shared" ref="I655:I718" ca="1" si="339">H655+G655</f>
        <v>11278.216065391509</v>
      </c>
      <c r="J655" s="19"/>
      <c r="K655" s="20">
        <f t="shared" ca="1" si="324"/>
        <v>8.8842758871778287</v>
      </c>
      <c r="L655" s="20">
        <f t="shared" ca="1" si="325"/>
        <v>6.4538804112040511</v>
      </c>
      <c r="M655" s="21">
        <f t="shared" ref="M655:M718" ca="1" si="340">N654+K655</f>
        <v>9565.8192028060366</v>
      </c>
      <c r="N655" s="20">
        <f t="shared" ref="N655:N718" ca="1" si="341">M655+L655</f>
        <v>9572.2730832172401</v>
      </c>
      <c r="O655" s="19"/>
      <c r="P655" s="20">
        <f t="shared" ca="1" si="326"/>
        <v>55.152110673828865</v>
      </c>
      <c r="Q655" s="20">
        <f t="shared" ca="1" si="327"/>
        <v>13.074873976852933</v>
      </c>
      <c r="R655" s="21">
        <f t="shared" ref="R655:R718" ca="1" si="342">S654+P655</f>
        <v>11158.643808524399</v>
      </c>
      <c r="S655" s="20">
        <f t="shared" ref="S655:S718" ca="1" si="343">R655+Q655</f>
        <v>11171.718682501252</v>
      </c>
      <c r="T655" s="19"/>
      <c r="U655" s="20">
        <f t="shared" ca="1" si="328"/>
        <v>25.112692293992829</v>
      </c>
      <c r="V655" s="20">
        <f t="shared" ca="1" si="329"/>
        <v>0.62864717318663454</v>
      </c>
      <c r="W655" s="21">
        <f t="shared" ref="W655:W718" ca="1" si="344">X654+U655</f>
        <v>9168.8817789712721</v>
      </c>
      <c r="X655" s="20">
        <f t="shared" ref="X655:X718" ca="1" si="345">W655+V655</f>
        <v>9169.5104261444594</v>
      </c>
      <c r="Z655" s="20">
        <f t="shared" ca="1" si="330"/>
        <v>11.914796515991906</v>
      </c>
      <c r="AA655" s="20">
        <f t="shared" ca="1" si="331"/>
        <v>9.608774345742999</v>
      </c>
      <c r="AB655" s="21">
        <f t="shared" ref="AB655:AB718" ca="1" si="346">AC654+Z655</f>
        <v>10865.865576832415</v>
      </c>
      <c r="AC655" s="20">
        <f t="shared" ref="AC655:AC718" ca="1" si="347">AB655+AA655</f>
        <v>10875.474351178158</v>
      </c>
      <c r="AE655" s="20">
        <f t="shared" ca="1" si="332"/>
        <v>2.6308324366158833</v>
      </c>
      <c r="AF655" s="20">
        <f t="shared" ca="1" si="333"/>
        <v>6.3622407035818176</v>
      </c>
      <c r="AG655" s="21">
        <f t="shared" ref="AG655:AG718" ca="1" si="348">AH654+AE655</f>
        <v>11588.551030373628</v>
      </c>
      <c r="AH655" s="20">
        <f t="shared" ref="AH655:AH718" ca="1" si="349">AG655+AF655</f>
        <v>11594.91327107721</v>
      </c>
      <c r="AJ655" s="20">
        <f t="shared" ca="1" si="334"/>
        <v>18.689649372549443</v>
      </c>
      <c r="AK655" s="20">
        <f t="shared" ca="1" si="335"/>
        <v>18.800092678471369</v>
      </c>
      <c r="AL655" s="21">
        <f t="shared" ref="AL655:AL718" ca="1" si="350">AM654+AJ655</f>
        <v>11600.294143693887</v>
      </c>
      <c r="AM655" s="20">
        <f t="shared" ref="AM655:AM718" ca="1" si="351">AL655+AK655</f>
        <v>11619.094236372359</v>
      </c>
    </row>
    <row r="656" spans="1:39" x14ac:dyDescent="0.25">
      <c r="A656" s="20">
        <f t="shared" ca="1" si="320"/>
        <v>37.426648474434366</v>
      </c>
      <c r="B656" s="20">
        <f t="shared" ca="1" si="321"/>
        <v>0.15413955050595207</v>
      </c>
      <c r="C656" s="21">
        <f t="shared" ca="1" si="336"/>
        <v>11819.338306978061</v>
      </c>
      <c r="D656" s="20">
        <f t="shared" ca="1" si="337"/>
        <v>11819.492446528568</v>
      </c>
      <c r="E656" s="19"/>
      <c r="F656" s="20">
        <f t="shared" ca="1" si="322"/>
        <v>13.653978220347435</v>
      </c>
      <c r="G656" s="20">
        <f t="shared" ca="1" si="323"/>
        <v>16.720091693504926</v>
      </c>
      <c r="H656" s="21">
        <f t="shared" ca="1" si="338"/>
        <v>11291.870043611856</v>
      </c>
      <c r="I656" s="20">
        <f t="shared" ca="1" si="339"/>
        <v>11308.590135305361</v>
      </c>
      <c r="J656" s="19"/>
      <c r="K656" s="20">
        <f t="shared" ca="1" si="324"/>
        <v>3.3621733130128537</v>
      </c>
      <c r="L656" s="20">
        <f t="shared" ca="1" si="325"/>
        <v>0.53563254524502657</v>
      </c>
      <c r="M656" s="21">
        <f t="shared" ca="1" si="340"/>
        <v>9575.6352565302532</v>
      </c>
      <c r="N656" s="20">
        <f t="shared" ca="1" si="341"/>
        <v>9576.1708890754981</v>
      </c>
      <c r="O656" s="19"/>
      <c r="P656" s="20">
        <f t="shared" ca="1" si="326"/>
        <v>0.2692197651482866</v>
      </c>
      <c r="Q656" s="20">
        <f t="shared" ca="1" si="327"/>
        <v>2.6137128527531126</v>
      </c>
      <c r="R656" s="21">
        <f t="shared" ca="1" si="342"/>
        <v>11171.987902266401</v>
      </c>
      <c r="S656" s="20">
        <f t="shared" ca="1" si="343"/>
        <v>11174.601615119154</v>
      </c>
      <c r="T656" s="19"/>
      <c r="U656" s="20">
        <f t="shared" ca="1" si="328"/>
        <v>22.829421139273911</v>
      </c>
      <c r="V656" s="20">
        <f t="shared" ca="1" si="329"/>
        <v>9.4807711626514326</v>
      </c>
      <c r="W656" s="21">
        <f t="shared" ca="1" si="344"/>
        <v>9192.3398472837325</v>
      </c>
      <c r="X656" s="20">
        <f t="shared" ca="1" si="345"/>
        <v>9201.8206184463834</v>
      </c>
      <c r="Z656" s="20">
        <f t="shared" ca="1" si="330"/>
        <v>82.616087242967637</v>
      </c>
      <c r="AA656" s="20">
        <f t="shared" ca="1" si="331"/>
        <v>7.5292711354732518</v>
      </c>
      <c r="AB656" s="21">
        <f t="shared" ca="1" si="346"/>
        <v>10958.090438421126</v>
      </c>
      <c r="AC656" s="20">
        <f t="shared" ca="1" si="347"/>
        <v>10965.6197095566</v>
      </c>
      <c r="AE656" s="20">
        <f t="shared" ca="1" si="332"/>
        <v>1.3842905513687769</v>
      </c>
      <c r="AF656" s="20">
        <f t="shared" ca="1" si="333"/>
        <v>3.9051230815602493</v>
      </c>
      <c r="AG656" s="21">
        <f t="shared" ca="1" si="348"/>
        <v>11596.297561628578</v>
      </c>
      <c r="AH656" s="20">
        <f t="shared" ca="1" si="349"/>
        <v>11600.202684710139</v>
      </c>
      <c r="AJ656" s="20">
        <f t="shared" ca="1" si="334"/>
        <v>1.8937153280551764</v>
      </c>
      <c r="AK656" s="20">
        <f t="shared" ca="1" si="335"/>
        <v>11.625471088205629</v>
      </c>
      <c r="AL656" s="21">
        <f t="shared" ca="1" si="350"/>
        <v>11620.987951700414</v>
      </c>
      <c r="AM656" s="20">
        <f t="shared" ca="1" si="351"/>
        <v>11632.61342278862</v>
      </c>
    </row>
    <row r="657" spans="1:39" x14ac:dyDescent="0.25">
      <c r="A657" s="20">
        <f t="shared" ca="1" si="320"/>
        <v>2.0275152764853911E-2</v>
      </c>
      <c r="B657" s="20">
        <f t="shared" ca="1" si="321"/>
        <v>2.4249570452129179</v>
      </c>
      <c r="C657" s="21">
        <f t="shared" ca="1" si="336"/>
        <v>11819.512721681333</v>
      </c>
      <c r="D657" s="20">
        <f t="shared" ca="1" si="337"/>
        <v>11821.937678726545</v>
      </c>
      <c r="E657" s="19"/>
      <c r="F657" s="20">
        <f t="shared" ca="1" si="322"/>
        <v>1.5257880515393025</v>
      </c>
      <c r="G657" s="20">
        <f t="shared" ca="1" si="323"/>
        <v>3.6538863584795891</v>
      </c>
      <c r="H657" s="21">
        <f t="shared" ca="1" si="338"/>
        <v>11310.115923356901</v>
      </c>
      <c r="I657" s="20">
        <f t="shared" ca="1" si="339"/>
        <v>11313.769809715381</v>
      </c>
      <c r="J657" s="19"/>
      <c r="K657" s="20">
        <f t="shared" ca="1" si="324"/>
        <v>8.6195688412972871</v>
      </c>
      <c r="L657" s="20">
        <f t="shared" ca="1" si="325"/>
        <v>1.1343466685555588</v>
      </c>
      <c r="M657" s="21">
        <f t="shared" ca="1" si="340"/>
        <v>9584.7904579167953</v>
      </c>
      <c r="N657" s="20">
        <f t="shared" ca="1" si="341"/>
        <v>9585.924804585351</v>
      </c>
      <c r="O657" s="19"/>
      <c r="P657" s="20">
        <f t="shared" ca="1" si="326"/>
        <v>24.033933735031066</v>
      </c>
      <c r="Q657" s="20">
        <f t="shared" ca="1" si="327"/>
        <v>0.13552028551727616</v>
      </c>
      <c r="R657" s="21">
        <f t="shared" ca="1" si="342"/>
        <v>11198.635548854185</v>
      </c>
      <c r="S657" s="20">
        <f t="shared" ca="1" si="343"/>
        <v>11198.771069139702</v>
      </c>
      <c r="T657" s="19"/>
      <c r="U657" s="20">
        <f t="shared" ca="1" si="328"/>
        <v>11.975790966619764</v>
      </c>
      <c r="V657" s="20">
        <f t="shared" ca="1" si="329"/>
        <v>4.7742994131889693</v>
      </c>
      <c r="W657" s="21">
        <f t="shared" ca="1" si="344"/>
        <v>9213.7964094130039</v>
      </c>
      <c r="X657" s="20">
        <f t="shared" ca="1" si="345"/>
        <v>9218.5707088261934</v>
      </c>
      <c r="Z657" s="20">
        <f t="shared" ca="1" si="330"/>
        <v>21.69323310743194</v>
      </c>
      <c r="AA657" s="20">
        <f t="shared" ca="1" si="331"/>
        <v>3.3692968359166793</v>
      </c>
      <c r="AB657" s="21">
        <f t="shared" ca="1" si="346"/>
        <v>10987.312942664032</v>
      </c>
      <c r="AC657" s="20">
        <f t="shared" ca="1" si="347"/>
        <v>10990.682239499949</v>
      </c>
      <c r="AE657" s="20">
        <f t="shared" ca="1" si="332"/>
        <v>36.595133994982554</v>
      </c>
      <c r="AF657" s="20">
        <f t="shared" ca="1" si="333"/>
        <v>5.7540070750553447</v>
      </c>
      <c r="AG657" s="21">
        <f t="shared" ca="1" si="348"/>
        <v>11636.797818705121</v>
      </c>
      <c r="AH657" s="20">
        <f t="shared" ca="1" si="349"/>
        <v>11642.551825780176</v>
      </c>
      <c r="AJ657" s="20">
        <f t="shared" ca="1" si="334"/>
        <v>74.027538767649659</v>
      </c>
      <c r="AK657" s="20">
        <f t="shared" ca="1" si="335"/>
        <v>1.2956295914814537</v>
      </c>
      <c r="AL657" s="21">
        <f t="shared" ca="1" si="350"/>
        <v>11706.64096155627</v>
      </c>
      <c r="AM657" s="20">
        <f t="shared" ca="1" si="351"/>
        <v>11707.936591147751</v>
      </c>
    </row>
    <row r="658" spans="1:39" x14ac:dyDescent="0.25">
      <c r="A658" s="20">
        <f t="shared" ca="1" si="320"/>
        <v>2.9112758777412129</v>
      </c>
      <c r="B658" s="20">
        <f t="shared" ca="1" si="321"/>
        <v>18.537558196188222</v>
      </c>
      <c r="C658" s="21">
        <f t="shared" ca="1" si="336"/>
        <v>11824.848954604286</v>
      </c>
      <c r="D658" s="20">
        <f t="shared" ca="1" si="337"/>
        <v>11843.386512800475</v>
      </c>
      <c r="E658" s="19"/>
      <c r="F658" s="20">
        <f t="shared" ca="1" si="322"/>
        <v>40.971527410709449</v>
      </c>
      <c r="G658" s="20">
        <f t="shared" ca="1" si="323"/>
        <v>0.47183604011946073</v>
      </c>
      <c r="H658" s="21">
        <f t="shared" ca="1" si="338"/>
        <v>11354.74133712609</v>
      </c>
      <c r="I658" s="20">
        <f t="shared" ca="1" si="339"/>
        <v>11355.21317316621</v>
      </c>
      <c r="J658" s="19"/>
      <c r="K658" s="20">
        <f t="shared" ca="1" si="324"/>
        <v>7.5914207250872874</v>
      </c>
      <c r="L658" s="20">
        <f t="shared" ca="1" si="325"/>
        <v>9.6228042538684875</v>
      </c>
      <c r="M658" s="21">
        <f t="shared" ca="1" si="340"/>
        <v>9593.516225310439</v>
      </c>
      <c r="N658" s="20">
        <f t="shared" ca="1" si="341"/>
        <v>9603.1390295643068</v>
      </c>
      <c r="O658" s="19"/>
      <c r="P658" s="20">
        <f t="shared" ca="1" si="326"/>
        <v>19.686023078235298</v>
      </c>
      <c r="Q658" s="20">
        <f t="shared" ca="1" si="327"/>
        <v>5.1657759994619168</v>
      </c>
      <c r="R658" s="21">
        <f t="shared" ca="1" si="342"/>
        <v>11218.457092217937</v>
      </c>
      <c r="S658" s="20">
        <f t="shared" ca="1" si="343"/>
        <v>11223.622868217399</v>
      </c>
      <c r="T658" s="19"/>
      <c r="U658" s="20">
        <f t="shared" ca="1" si="328"/>
        <v>24.650590833716027</v>
      </c>
      <c r="V658" s="20">
        <f t="shared" ca="1" si="329"/>
        <v>10.023322906129891</v>
      </c>
      <c r="W658" s="21">
        <f t="shared" ca="1" si="344"/>
        <v>9243.2212996599101</v>
      </c>
      <c r="X658" s="20">
        <f t="shared" ca="1" si="345"/>
        <v>9253.2446225660406</v>
      </c>
      <c r="Z658" s="20">
        <f t="shared" ca="1" si="330"/>
        <v>0.65754621011726799</v>
      </c>
      <c r="AA658" s="20">
        <f t="shared" ca="1" si="331"/>
        <v>2.7628513175528568</v>
      </c>
      <c r="AB658" s="21">
        <f t="shared" ca="1" si="346"/>
        <v>10991.339785710066</v>
      </c>
      <c r="AC658" s="20">
        <f t="shared" ca="1" si="347"/>
        <v>10994.102637027619</v>
      </c>
      <c r="AE658" s="20">
        <f t="shared" ca="1" si="332"/>
        <v>2.6553841019777189</v>
      </c>
      <c r="AF658" s="20">
        <f t="shared" ca="1" si="333"/>
        <v>9.3575105111847439</v>
      </c>
      <c r="AG658" s="21">
        <f t="shared" ca="1" si="348"/>
        <v>11645.207209882154</v>
      </c>
      <c r="AH658" s="20">
        <f t="shared" ca="1" si="349"/>
        <v>11654.564720393339</v>
      </c>
      <c r="AJ658" s="20">
        <f t="shared" ca="1" si="334"/>
        <v>43.314826196863137</v>
      </c>
      <c r="AK658" s="20">
        <f t="shared" ca="1" si="335"/>
        <v>10.181221910371267</v>
      </c>
      <c r="AL658" s="21">
        <f t="shared" ca="1" si="350"/>
        <v>11751.251417344614</v>
      </c>
      <c r="AM658" s="20">
        <f t="shared" ca="1" si="351"/>
        <v>11761.432639254985</v>
      </c>
    </row>
    <row r="659" spans="1:39" x14ac:dyDescent="0.25">
      <c r="A659" s="20">
        <f t="shared" ca="1" si="320"/>
        <v>3.6456100438051289</v>
      </c>
      <c r="B659" s="20">
        <f t="shared" ca="1" si="321"/>
        <v>11.02554821633273</v>
      </c>
      <c r="C659" s="21">
        <f t="shared" ca="1" si="336"/>
        <v>11847.032122844279</v>
      </c>
      <c r="D659" s="20">
        <f t="shared" ca="1" si="337"/>
        <v>11858.057671060611</v>
      </c>
      <c r="E659" s="19"/>
      <c r="F659" s="20">
        <f t="shared" ca="1" si="322"/>
        <v>28.37405478234048</v>
      </c>
      <c r="G659" s="20">
        <f t="shared" ca="1" si="323"/>
        <v>1.3615851100002383</v>
      </c>
      <c r="H659" s="21">
        <f t="shared" ca="1" si="338"/>
        <v>11383.58722794855</v>
      </c>
      <c r="I659" s="20">
        <f t="shared" ca="1" si="339"/>
        <v>11384.948813058551</v>
      </c>
      <c r="J659" s="19"/>
      <c r="K659" s="20">
        <f t="shared" ca="1" si="324"/>
        <v>1.4466787856448127</v>
      </c>
      <c r="L659" s="20">
        <f t="shared" ca="1" si="325"/>
        <v>6.1530023799422538E-2</v>
      </c>
      <c r="M659" s="21">
        <f t="shared" ca="1" si="340"/>
        <v>9604.5857083499523</v>
      </c>
      <c r="N659" s="20">
        <f t="shared" ca="1" si="341"/>
        <v>9604.647238373751</v>
      </c>
      <c r="O659" s="19"/>
      <c r="P659" s="20">
        <f t="shared" ca="1" si="326"/>
        <v>7.8527083436878282</v>
      </c>
      <c r="Q659" s="20">
        <f t="shared" ca="1" si="327"/>
        <v>2.7959038841801007</v>
      </c>
      <c r="R659" s="21">
        <f t="shared" ca="1" si="342"/>
        <v>11231.475576561086</v>
      </c>
      <c r="S659" s="20">
        <f t="shared" ca="1" si="343"/>
        <v>11234.271480445266</v>
      </c>
      <c r="T659" s="19"/>
      <c r="U659" s="20">
        <f t="shared" ca="1" si="328"/>
        <v>1.0942870877597777</v>
      </c>
      <c r="V659" s="20">
        <f t="shared" ca="1" si="329"/>
        <v>0.4684125992409468</v>
      </c>
      <c r="W659" s="21">
        <f t="shared" ca="1" si="344"/>
        <v>9254.3389096538012</v>
      </c>
      <c r="X659" s="20">
        <f t="shared" ca="1" si="345"/>
        <v>9254.807322253042</v>
      </c>
      <c r="Z659" s="20">
        <f t="shared" ca="1" si="330"/>
        <v>16.820368214168944</v>
      </c>
      <c r="AA659" s="20">
        <f t="shared" ca="1" si="331"/>
        <v>13.552537823551171</v>
      </c>
      <c r="AB659" s="21">
        <f t="shared" ca="1" si="346"/>
        <v>11010.923005241788</v>
      </c>
      <c r="AC659" s="20">
        <f t="shared" ca="1" si="347"/>
        <v>11024.475543065339</v>
      </c>
      <c r="AE659" s="20">
        <f t="shared" ca="1" si="332"/>
        <v>1.0037019034252423</v>
      </c>
      <c r="AF659" s="20">
        <f t="shared" ca="1" si="333"/>
        <v>1.0179407978859494</v>
      </c>
      <c r="AG659" s="21">
        <f t="shared" ca="1" si="348"/>
        <v>11655.568422296763</v>
      </c>
      <c r="AH659" s="20">
        <f t="shared" ca="1" si="349"/>
        <v>11656.58636309465</v>
      </c>
      <c r="AJ659" s="20">
        <f t="shared" ca="1" si="334"/>
        <v>2.4010903481960826</v>
      </c>
      <c r="AK659" s="20">
        <f t="shared" ca="1" si="335"/>
        <v>14.502948059008167</v>
      </c>
      <c r="AL659" s="21">
        <f t="shared" ca="1" si="350"/>
        <v>11763.83372960318</v>
      </c>
      <c r="AM659" s="20">
        <f t="shared" ca="1" si="351"/>
        <v>11778.336677662188</v>
      </c>
    </row>
    <row r="660" spans="1:39" x14ac:dyDescent="0.25">
      <c r="A660" s="20">
        <f t="shared" ca="1" si="320"/>
        <v>24.682570845126143</v>
      </c>
      <c r="B660" s="20">
        <f t="shared" ca="1" si="321"/>
        <v>17.125528132184758</v>
      </c>
      <c r="C660" s="21">
        <f t="shared" ca="1" si="336"/>
        <v>11882.740241905738</v>
      </c>
      <c r="D660" s="20">
        <f t="shared" ca="1" si="337"/>
        <v>11899.865770037923</v>
      </c>
      <c r="E660" s="19"/>
      <c r="F660" s="20">
        <f t="shared" ca="1" si="322"/>
        <v>12.558472829705956</v>
      </c>
      <c r="G660" s="20">
        <f t="shared" ca="1" si="323"/>
        <v>9.5414874558311951</v>
      </c>
      <c r="H660" s="21">
        <f t="shared" ca="1" si="338"/>
        <v>11397.507285888256</v>
      </c>
      <c r="I660" s="20">
        <f t="shared" ca="1" si="339"/>
        <v>11407.048773344088</v>
      </c>
      <c r="J660" s="19"/>
      <c r="K660" s="20">
        <f t="shared" ca="1" si="324"/>
        <v>3.1784374538376801</v>
      </c>
      <c r="L660" s="20">
        <f t="shared" ca="1" si="325"/>
        <v>5.6491781478586551</v>
      </c>
      <c r="M660" s="21">
        <f t="shared" ca="1" si="340"/>
        <v>9607.8256758275893</v>
      </c>
      <c r="N660" s="20">
        <f t="shared" ca="1" si="341"/>
        <v>9613.4748539754473</v>
      </c>
      <c r="O660" s="19"/>
      <c r="P660" s="20">
        <f t="shared" ca="1" si="326"/>
        <v>15.697144243070383</v>
      </c>
      <c r="Q660" s="20">
        <f t="shared" ca="1" si="327"/>
        <v>4.1301660695410334</v>
      </c>
      <c r="R660" s="21">
        <f t="shared" ca="1" si="342"/>
        <v>11249.968624688336</v>
      </c>
      <c r="S660" s="20">
        <f t="shared" ca="1" si="343"/>
        <v>11254.098790757876</v>
      </c>
      <c r="T660" s="19"/>
      <c r="U660" s="20">
        <f t="shared" ca="1" si="328"/>
        <v>2.7204744478900338</v>
      </c>
      <c r="V660" s="20">
        <f t="shared" ca="1" si="329"/>
        <v>2.8284061254062425</v>
      </c>
      <c r="W660" s="21">
        <f t="shared" ca="1" si="344"/>
        <v>9257.5277967009315</v>
      </c>
      <c r="X660" s="20">
        <f t="shared" ca="1" si="345"/>
        <v>9260.3562028263386</v>
      </c>
      <c r="Z660" s="20">
        <f t="shared" ca="1" si="330"/>
        <v>12.916437633462127</v>
      </c>
      <c r="AA660" s="20">
        <f t="shared" ca="1" si="331"/>
        <v>0.27643000324449263</v>
      </c>
      <c r="AB660" s="21">
        <f t="shared" ca="1" si="346"/>
        <v>11037.391980698801</v>
      </c>
      <c r="AC660" s="20">
        <f t="shared" ca="1" si="347"/>
        <v>11037.668410702046</v>
      </c>
      <c r="AE660" s="20">
        <f t="shared" ca="1" si="332"/>
        <v>1.0582256095891427</v>
      </c>
      <c r="AF660" s="20">
        <f t="shared" ca="1" si="333"/>
        <v>1.0783882947811343</v>
      </c>
      <c r="AG660" s="21">
        <f t="shared" ca="1" si="348"/>
        <v>11657.644588704239</v>
      </c>
      <c r="AH660" s="20">
        <f t="shared" ca="1" si="349"/>
        <v>11658.722976999021</v>
      </c>
      <c r="AJ660" s="20">
        <f t="shared" ca="1" si="334"/>
        <v>2.3108209784494362</v>
      </c>
      <c r="AK660" s="20">
        <f t="shared" ca="1" si="335"/>
        <v>5.5259715933076459</v>
      </c>
      <c r="AL660" s="21">
        <f t="shared" ca="1" si="350"/>
        <v>11780.647498640637</v>
      </c>
      <c r="AM660" s="20">
        <f t="shared" ca="1" si="351"/>
        <v>11786.173470233945</v>
      </c>
    </row>
    <row r="661" spans="1:39" x14ac:dyDescent="0.25">
      <c r="A661" s="20">
        <f t="shared" ca="1" si="320"/>
        <v>7.3957586456960263</v>
      </c>
      <c r="B661" s="20">
        <f t="shared" ca="1" si="321"/>
        <v>7.7408380473235212</v>
      </c>
      <c r="C661" s="21">
        <f t="shared" ca="1" si="336"/>
        <v>11907.261528683619</v>
      </c>
      <c r="D661" s="20">
        <f t="shared" ca="1" si="337"/>
        <v>11915.002366730943</v>
      </c>
      <c r="E661" s="19"/>
      <c r="F661" s="20">
        <f t="shared" ca="1" si="322"/>
        <v>13.178997888974632</v>
      </c>
      <c r="G661" s="20">
        <f t="shared" ca="1" si="323"/>
        <v>2.9266664777019771</v>
      </c>
      <c r="H661" s="21">
        <f t="shared" ca="1" si="338"/>
        <v>11420.227771233062</v>
      </c>
      <c r="I661" s="20">
        <f t="shared" ca="1" si="339"/>
        <v>11423.154437710764</v>
      </c>
      <c r="J661" s="19"/>
      <c r="K661" s="20">
        <f t="shared" ca="1" si="324"/>
        <v>11.609610499346523</v>
      </c>
      <c r="L661" s="20">
        <f t="shared" ca="1" si="325"/>
        <v>3.2005739195189729</v>
      </c>
      <c r="M661" s="21">
        <f t="shared" ca="1" si="340"/>
        <v>9625.084464474794</v>
      </c>
      <c r="N661" s="20">
        <f t="shared" ca="1" si="341"/>
        <v>9628.2850383943132</v>
      </c>
      <c r="O661" s="19"/>
      <c r="P661" s="20">
        <f t="shared" ca="1" si="326"/>
        <v>1.8405200494449507</v>
      </c>
      <c r="Q661" s="20">
        <f t="shared" ca="1" si="327"/>
        <v>6.7986558206642398</v>
      </c>
      <c r="R661" s="21">
        <f t="shared" ca="1" si="342"/>
        <v>11255.939310807322</v>
      </c>
      <c r="S661" s="20">
        <f t="shared" ca="1" si="343"/>
        <v>11262.737966627987</v>
      </c>
      <c r="T661" s="19"/>
      <c r="U661" s="20">
        <f t="shared" ca="1" si="328"/>
        <v>13.434241690086925</v>
      </c>
      <c r="V661" s="20">
        <f t="shared" ca="1" si="329"/>
        <v>3.3811423677736361</v>
      </c>
      <c r="W661" s="21">
        <f t="shared" ca="1" si="344"/>
        <v>9273.7904445164259</v>
      </c>
      <c r="X661" s="20">
        <f t="shared" ca="1" si="345"/>
        <v>9277.1715868842002</v>
      </c>
      <c r="Z661" s="20">
        <f t="shared" ca="1" si="330"/>
        <v>18.760070621151602</v>
      </c>
      <c r="AA661" s="20">
        <f t="shared" ca="1" si="331"/>
        <v>6.1743875601186797</v>
      </c>
      <c r="AB661" s="21">
        <f t="shared" ca="1" si="346"/>
        <v>11056.428481323199</v>
      </c>
      <c r="AC661" s="20">
        <f t="shared" ca="1" si="347"/>
        <v>11062.602868883318</v>
      </c>
      <c r="AE661" s="20">
        <f t="shared" ca="1" si="332"/>
        <v>28.897102072619006</v>
      </c>
      <c r="AF661" s="20">
        <f t="shared" ca="1" si="333"/>
        <v>7.3983135881345463</v>
      </c>
      <c r="AG661" s="21">
        <f t="shared" ca="1" si="348"/>
        <v>11687.620079071639</v>
      </c>
      <c r="AH661" s="20">
        <f t="shared" ca="1" si="349"/>
        <v>11695.018392659775</v>
      </c>
      <c r="AJ661" s="20">
        <f t="shared" ca="1" si="334"/>
        <v>4.1782569788921506</v>
      </c>
      <c r="AK661" s="20">
        <f t="shared" ca="1" si="335"/>
        <v>2.1412240999261618</v>
      </c>
      <c r="AL661" s="21">
        <f t="shared" ca="1" si="350"/>
        <v>11790.351727212837</v>
      </c>
      <c r="AM661" s="20">
        <f t="shared" ca="1" si="351"/>
        <v>11792.492951312764</v>
      </c>
    </row>
    <row r="662" spans="1:39" x14ac:dyDescent="0.25">
      <c r="A662" s="20">
        <f t="shared" ca="1" si="320"/>
        <v>11.363654885141608</v>
      </c>
      <c r="B662" s="20">
        <f t="shared" ca="1" si="321"/>
        <v>2.7937200171678507</v>
      </c>
      <c r="C662" s="21">
        <f t="shared" ca="1" si="336"/>
        <v>11926.366021616084</v>
      </c>
      <c r="D662" s="20">
        <f t="shared" ca="1" si="337"/>
        <v>11929.159741633252</v>
      </c>
      <c r="E662" s="19"/>
      <c r="F662" s="20">
        <f t="shared" ca="1" si="322"/>
        <v>21.632276554411337</v>
      </c>
      <c r="G662" s="20">
        <f t="shared" ca="1" si="323"/>
        <v>0.34173312739988637</v>
      </c>
      <c r="H662" s="21">
        <f t="shared" ca="1" si="338"/>
        <v>11444.786714265176</v>
      </c>
      <c r="I662" s="20">
        <f t="shared" ca="1" si="339"/>
        <v>11445.128447392575</v>
      </c>
      <c r="J662" s="19"/>
      <c r="K662" s="20">
        <f t="shared" ca="1" si="324"/>
        <v>19.405053231018883</v>
      </c>
      <c r="L662" s="20">
        <f t="shared" ca="1" si="325"/>
        <v>2.7946783946606724</v>
      </c>
      <c r="M662" s="21">
        <f t="shared" ca="1" si="340"/>
        <v>9647.6900916253326</v>
      </c>
      <c r="N662" s="20">
        <f t="shared" ca="1" si="341"/>
        <v>9650.4847700199934</v>
      </c>
      <c r="O662" s="19"/>
      <c r="P662" s="20">
        <f t="shared" ca="1" si="326"/>
        <v>3.741543437248902</v>
      </c>
      <c r="Q662" s="20">
        <f t="shared" ca="1" si="327"/>
        <v>0.99006152636041755</v>
      </c>
      <c r="R662" s="21">
        <f t="shared" ca="1" si="342"/>
        <v>11266.479510065235</v>
      </c>
      <c r="S662" s="20">
        <f t="shared" ca="1" si="343"/>
        <v>11267.469571591595</v>
      </c>
      <c r="T662" s="19"/>
      <c r="U662" s="20">
        <f t="shared" ca="1" si="328"/>
        <v>27.40063896412828</v>
      </c>
      <c r="V662" s="20">
        <f t="shared" ca="1" si="329"/>
        <v>1.0223767130390129</v>
      </c>
      <c r="W662" s="21">
        <f t="shared" ca="1" si="344"/>
        <v>9304.5722258483293</v>
      </c>
      <c r="X662" s="20">
        <f t="shared" ca="1" si="345"/>
        <v>9305.5946025613684</v>
      </c>
      <c r="Z662" s="20">
        <f t="shared" ca="1" si="330"/>
        <v>9.1035919110251502</v>
      </c>
      <c r="AA662" s="20">
        <f t="shared" ca="1" si="331"/>
        <v>7.8444648868721574</v>
      </c>
      <c r="AB662" s="21">
        <f t="shared" ca="1" si="346"/>
        <v>11071.706460794343</v>
      </c>
      <c r="AC662" s="20">
        <f t="shared" ca="1" si="347"/>
        <v>11079.550925681215</v>
      </c>
      <c r="AE662" s="20">
        <f t="shared" ca="1" si="332"/>
        <v>24.853146832032007</v>
      </c>
      <c r="AF662" s="20">
        <f t="shared" ca="1" si="333"/>
        <v>5.8470595007227724</v>
      </c>
      <c r="AG662" s="21">
        <f t="shared" ca="1" si="348"/>
        <v>11719.871539491807</v>
      </c>
      <c r="AH662" s="20">
        <f t="shared" ca="1" si="349"/>
        <v>11725.718598992529</v>
      </c>
      <c r="AJ662" s="20">
        <f t="shared" ca="1" si="334"/>
        <v>21.810425635875184</v>
      </c>
      <c r="AK662" s="20">
        <f t="shared" ca="1" si="335"/>
        <v>2.6948166936638507</v>
      </c>
      <c r="AL662" s="21">
        <f t="shared" ca="1" si="350"/>
        <v>11814.303376948639</v>
      </c>
      <c r="AM662" s="20">
        <f t="shared" ca="1" si="351"/>
        <v>11816.998193642303</v>
      </c>
    </row>
    <row r="663" spans="1:39" x14ac:dyDescent="0.25">
      <c r="A663" s="20">
        <f t="shared" ca="1" si="320"/>
        <v>11.023853289748606</v>
      </c>
      <c r="B663" s="20">
        <f t="shared" ca="1" si="321"/>
        <v>11.181685702743875</v>
      </c>
      <c r="C663" s="21">
        <f t="shared" ca="1" si="336"/>
        <v>11940.183594923001</v>
      </c>
      <c r="D663" s="20">
        <f t="shared" ca="1" si="337"/>
        <v>11951.365280625745</v>
      </c>
      <c r="E663" s="19"/>
      <c r="F663" s="20">
        <f t="shared" ca="1" si="322"/>
        <v>14.682278317352424</v>
      </c>
      <c r="G663" s="20">
        <f t="shared" ca="1" si="323"/>
        <v>9.8877984403623671</v>
      </c>
      <c r="H663" s="21">
        <f t="shared" ca="1" si="338"/>
        <v>11459.810725709927</v>
      </c>
      <c r="I663" s="20">
        <f t="shared" ca="1" si="339"/>
        <v>11469.69852415029</v>
      </c>
      <c r="J663" s="19"/>
      <c r="K663" s="20">
        <f t="shared" ca="1" si="324"/>
        <v>7.9046205704276646</v>
      </c>
      <c r="L663" s="20">
        <f t="shared" ca="1" si="325"/>
        <v>8.5373464982448919</v>
      </c>
      <c r="M663" s="21">
        <f t="shared" ca="1" si="340"/>
        <v>9658.3893905904206</v>
      </c>
      <c r="N663" s="20">
        <f t="shared" ca="1" si="341"/>
        <v>9666.9267370886646</v>
      </c>
      <c r="O663" s="19"/>
      <c r="P663" s="20">
        <f t="shared" ca="1" si="326"/>
        <v>5.7968708752597946</v>
      </c>
      <c r="Q663" s="20">
        <f t="shared" ca="1" si="327"/>
        <v>0.97330581703608698</v>
      </c>
      <c r="R663" s="21">
        <f t="shared" ca="1" si="342"/>
        <v>11273.266442466855</v>
      </c>
      <c r="S663" s="20">
        <f t="shared" ca="1" si="343"/>
        <v>11274.239748283891</v>
      </c>
      <c r="T663" s="19"/>
      <c r="U663" s="20">
        <f t="shared" ca="1" si="328"/>
        <v>0.14686182946755999</v>
      </c>
      <c r="V663" s="20">
        <f t="shared" ca="1" si="329"/>
        <v>10.960558324792549</v>
      </c>
      <c r="W663" s="21">
        <f t="shared" ca="1" si="344"/>
        <v>9305.741464390836</v>
      </c>
      <c r="X663" s="20">
        <f t="shared" ca="1" si="345"/>
        <v>9316.7020227156281</v>
      </c>
      <c r="Z663" s="20">
        <f t="shared" ca="1" si="330"/>
        <v>4.0534037653868182</v>
      </c>
      <c r="AA663" s="20">
        <f t="shared" ca="1" si="331"/>
        <v>11.723412813767714</v>
      </c>
      <c r="AB663" s="21">
        <f t="shared" ca="1" si="346"/>
        <v>11083.604329446602</v>
      </c>
      <c r="AC663" s="20">
        <f t="shared" ca="1" si="347"/>
        <v>11095.32774226037</v>
      </c>
      <c r="AE663" s="20">
        <f t="shared" ca="1" si="332"/>
        <v>36.349356085304748</v>
      </c>
      <c r="AF663" s="20">
        <f t="shared" ca="1" si="333"/>
        <v>16.931196755654824</v>
      </c>
      <c r="AG663" s="21">
        <f t="shared" ca="1" si="348"/>
        <v>11762.067955077833</v>
      </c>
      <c r="AH663" s="20">
        <f t="shared" ca="1" si="349"/>
        <v>11778.999151833488</v>
      </c>
      <c r="AJ663" s="20">
        <f t="shared" ca="1" si="334"/>
        <v>11.257335297468174</v>
      </c>
      <c r="AK663" s="20">
        <f t="shared" ca="1" si="335"/>
        <v>0.55113500938872428</v>
      </c>
      <c r="AL663" s="21">
        <f t="shared" ca="1" si="350"/>
        <v>11828.255528939771</v>
      </c>
      <c r="AM663" s="20">
        <f t="shared" ca="1" si="351"/>
        <v>11828.806663949161</v>
      </c>
    </row>
    <row r="664" spans="1:39" x14ac:dyDescent="0.25">
      <c r="A664" s="20">
        <f t="shared" ca="1" si="320"/>
        <v>6.9902721638009222</v>
      </c>
      <c r="B664" s="20">
        <f t="shared" ca="1" si="321"/>
        <v>18.000245825586003</v>
      </c>
      <c r="C664" s="21">
        <f t="shared" ca="1" si="336"/>
        <v>11958.355552789546</v>
      </c>
      <c r="D664" s="20">
        <f t="shared" ca="1" si="337"/>
        <v>11976.355798615132</v>
      </c>
      <c r="E664" s="19"/>
      <c r="F664" s="20">
        <f t="shared" ca="1" si="322"/>
        <v>17.910567249404753</v>
      </c>
      <c r="G664" s="20">
        <f t="shared" ca="1" si="323"/>
        <v>19.328782023027358</v>
      </c>
      <c r="H664" s="21">
        <f t="shared" ca="1" si="338"/>
        <v>11487.609091399694</v>
      </c>
      <c r="I664" s="20">
        <f t="shared" ca="1" si="339"/>
        <v>11506.937873422721</v>
      </c>
      <c r="J664" s="19"/>
      <c r="K664" s="20">
        <f t="shared" ca="1" si="324"/>
        <v>1.7359588900683682</v>
      </c>
      <c r="L664" s="20">
        <f t="shared" ca="1" si="325"/>
        <v>1.5664155351454063</v>
      </c>
      <c r="M664" s="21">
        <f t="shared" ca="1" si="340"/>
        <v>9668.6626959787336</v>
      </c>
      <c r="N664" s="20">
        <f t="shared" ca="1" si="341"/>
        <v>9670.2291115138796</v>
      </c>
      <c r="O664" s="19"/>
      <c r="P664" s="20">
        <f t="shared" ca="1" si="326"/>
        <v>20.402823531192123</v>
      </c>
      <c r="Q664" s="20">
        <f t="shared" ca="1" si="327"/>
        <v>0.45001625730997974</v>
      </c>
      <c r="R664" s="21">
        <f t="shared" ca="1" si="342"/>
        <v>11294.642571815084</v>
      </c>
      <c r="S664" s="20">
        <f t="shared" ca="1" si="343"/>
        <v>11295.092588072393</v>
      </c>
      <c r="T664" s="19"/>
      <c r="U664" s="20">
        <f t="shared" ca="1" si="328"/>
        <v>1.6571454473295433</v>
      </c>
      <c r="V664" s="20">
        <f t="shared" ca="1" si="329"/>
        <v>3.4667746178987211</v>
      </c>
      <c r="W664" s="21">
        <f t="shared" ca="1" si="344"/>
        <v>9318.3591681629568</v>
      </c>
      <c r="X664" s="20">
        <f t="shared" ca="1" si="345"/>
        <v>9321.8259427808553</v>
      </c>
      <c r="Z664" s="20">
        <f t="shared" ca="1" si="330"/>
        <v>8.2806867501784698</v>
      </c>
      <c r="AA664" s="20">
        <f t="shared" ca="1" si="331"/>
        <v>2.1372865137063317</v>
      </c>
      <c r="AB664" s="21">
        <f t="shared" ca="1" si="346"/>
        <v>11103.608429010548</v>
      </c>
      <c r="AC664" s="20">
        <f t="shared" ca="1" si="347"/>
        <v>11105.745715524254</v>
      </c>
      <c r="AE664" s="20">
        <f t="shared" ca="1" si="332"/>
        <v>26.104248025362839</v>
      </c>
      <c r="AF664" s="20">
        <f t="shared" ca="1" si="333"/>
        <v>7.2841736015859038</v>
      </c>
      <c r="AG664" s="21">
        <f t="shared" ca="1" si="348"/>
        <v>11805.103399858852</v>
      </c>
      <c r="AH664" s="20">
        <f t="shared" ca="1" si="349"/>
        <v>11812.387573460437</v>
      </c>
      <c r="AJ664" s="20">
        <f t="shared" ca="1" si="334"/>
        <v>2.3700096700235123</v>
      </c>
      <c r="AK664" s="20">
        <f t="shared" ca="1" si="335"/>
        <v>5.1343826078891412</v>
      </c>
      <c r="AL664" s="21">
        <f t="shared" ca="1" si="350"/>
        <v>11831.176673619184</v>
      </c>
      <c r="AM664" s="20">
        <f t="shared" ca="1" si="351"/>
        <v>11836.311056227072</v>
      </c>
    </row>
    <row r="665" spans="1:39" x14ac:dyDescent="0.25">
      <c r="A665" s="20">
        <f t="shared" ca="1" si="320"/>
        <v>13.949355927512372</v>
      </c>
      <c r="B665" s="20">
        <f t="shared" ca="1" si="321"/>
        <v>7.7038963457515139</v>
      </c>
      <c r="C665" s="21">
        <f t="shared" ca="1" si="336"/>
        <v>11990.305154542644</v>
      </c>
      <c r="D665" s="20">
        <f t="shared" ca="1" si="337"/>
        <v>11998.009050888395</v>
      </c>
      <c r="E665" s="19"/>
      <c r="F665" s="20">
        <f t="shared" ca="1" si="322"/>
        <v>9.5016686298210402</v>
      </c>
      <c r="G665" s="20">
        <f t="shared" ca="1" si="323"/>
        <v>3.9362792317389488</v>
      </c>
      <c r="H665" s="21">
        <f t="shared" ca="1" si="338"/>
        <v>11516.439542052542</v>
      </c>
      <c r="I665" s="20">
        <f t="shared" ca="1" si="339"/>
        <v>11520.37582128428</v>
      </c>
      <c r="J665" s="19"/>
      <c r="K665" s="20">
        <f t="shared" ca="1" si="324"/>
        <v>7.6528513890704559</v>
      </c>
      <c r="L665" s="20">
        <f t="shared" ca="1" si="325"/>
        <v>4.3538298255476864</v>
      </c>
      <c r="M665" s="21">
        <f t="shared" ca="1" si="340"/>
        <v>9677.8819629029495</v>
      </c>
      <c r="N665" s="20">
        <f t="shared" ca="1" si="341"/>
        <v>9682.2357927284975</v>
      </c>
      <c r="O665" s="19"/>
      <c r="P665" s="20">
        <f t="shared" ca="1" si="326"/>
        <v>42.845138771793344</v>
      </c>
      <c r="Q665" s="20">
        <f t="shared" ca="1" si="327"/>
        <v>1.4740210706291741</v>
      </c>
      <c r="R665" s="21">
        <f t="shared" ca="1" si="342"/>
        <v>11337.937726844188</v>
      </c>
      <c r="S665" s="20">
        <f t="shared" ca="1" si="343"/>
        <v>11339.411747914817</v>
      </c>
      <c r="T665" s="19"/>
      <c r="U665" s="20">
        <f t="shared" ca="1" si="328"/>
        <v>8.2164496921374255</v>
      </c>
      <c r="V665" s="20">
        <f t="shared" ca="1" si="329"/>
        <v>12.565727463782595</v>
      </c>
      <c r="W665" s="21">
        <f t="shared" ca="1" si="344"/>
        <v>9330.042392472993</v>
      </c>
      <c r="X665" s="20">
        <f t="shared" ca="1" si="345"/>
        <v>9342.6081199367763</v>
      </c>
      <c r="Z665" s="20">
        <f t="shared" ca="1" si="330"/>
        <v>8.5647337357465307</v>
      </c>
      <c r="AA665" s="20">
        <f t="shared" ca="1" si="331"/>
        <v>3.1706951007872202</v>
      </c>
      <c r="AB665" s="21">
        <f t="shared" ca="1" si="346"/>
        <v>11114.31044926</v>
      </c>
      <c r="AC665" s="20">
        <f t="shared" ca="1" si="347"/>
        <v>11117.481144360787</v>
      </c>
      <c r="AE665" s="20">
        <f t="shared" ca="1" si="332"/>
        <v>6.1888309301065103</v>
      </c>
      <c r="AF665" s="20">
        <f t="shared" ca="1" si="333"/>
        <v>8.1918516478074981</v>
      </c>
      <c r="AG665" s="21">
        <f t="shared" ca="1" si="348"/>
        <v>11818.576404390544</v>
      </c>
      <c r="AH665" s="20">
        <f t="shared" ca="1" si="349"/>
        <v>11826.768256038351</v>
      </c>
      <c r="AJ665" s="20">
        <f t="shared" ca="1" si="334"/>
        <v>10.122192736777107</v>
      </c>
      <c r="AK665" s="20">
        <f t="shared" ca="1" si="335"/>
        <v>11.960556407082171</v>
      </c>
      <c r="AL665" s="21">
        <f t="shared" ca="1" si="350"/>
        <v>11846.433248963849</v>
      </c>
      <c r="AM665" s="20">
        <f t="shared" ca="1" si="351"/>
        <v>11858.393805370932</v>
      </c>
    </row>
    <row r="666" spans="1:39" x14ac:dyDescent="0.25">
      <c r="A666" s="20">
        <f t="shared" ca="1" si="320"/>
        <v>4.105437238524261</v>
      </c>
      <c r="B666" s="20">
        <f t="shared" ca="1" si="321"/>
        <v>2.4732752572935368</v>
      </c>
      <c r="C666" s="21">
        <f t="shared" ca="1" si="336"/>
        <v>12002.114488126919</v>
      </c>
      <c r="D666" s="20">
        <f t="shared" ca="1" si="337"/>
        <v>12004.587763384212</v>
      </c>
      <c r="E666" s="19"/>
      <c r="F666" s="20">
        <f t="shared" ca="1" si="322"/>
        <v>1.9051580289159034</v>
      </c>
      <c r="G666" s="20">
        <f t="shared" ca="1" si="323"/>
        <v>1.5331092074932045</v>
      </c>
      <c r="H666" s="21">
        <f t="shared" ca="1" si="338"/>
        <v>11522.280979313196</v>
      </c>
      <c r="I666" s="20">
        <f t="shared" ca="1" si="339"/>
        <v>11523.81408852069</v>
      </c>
      <c r="J666" s="19"/>
      <c r="K666" s="20">
        <f t="shared" ca="1" si="324"/>
        <v>9.4341206918074718</v>
      </c>
      <c r="L666" s="20">
        <f t="shared" ca="1" si="325"/>
        <v>3.0585518443280555</v>
      </c>
      <c r="M666" s="21">
        <f t="shared" ca="1" si="340"/>
        <v>9691.6699134203045</v>
      </c>
      <c r="N666" s="20">
        <f t="shared" ca="1" si="341"/>
        <v>9694.7284652646322</v>
      </c>
      <c r="O666" s="19"/>
      <c r="P666" s="20">
        <f t="shared" ca="1" si="326"/>
        <v>11.572030524039176</v>
      </c>
      <c r="Q666" s="20">
        <f t="shared" ca="1" si="327"/>
        <v>5.2924855263901138</v>
      </c>
      <c r="R666" s="21">
        <f t="shared" ca="1" si="342"/>
        <v>11350.983778438856</v>
      </c>
      <c r="S666" s="20">
        <f t="shared" ca="1" si="343"/>
        <v>11356.276263965246</v>
      </c>
      <c r="T666" s="19"/>
      <c r="U666" s="20">
        <f t="shared" ca="1" si="328"/>
        <v>17.288407073820938</v>
      </c>
      <c r="V666" s="20">
        <f t="shared" ca="1" si="329"/>
        <v>6.2964164595371788</v>
      </c>
      <c r="W666" s="21">
        <f t="shared" ca="1" si="344"/>
        <v>9359.8965270105964</v>
      </c>
      <c r="X666" s="20">
        <f t="shared" ca="1" si="345"/>
        <v>9366.1929434701342</v>
      </c>
      <c r="Z666" s="20">
        <f t="shared" ca="1" si="330"/>
        <v>33.247303272417362</v>
      </c>
      <c r="AA666" s="20">
        <f t="shared" ca="1" si="331"/>
        <v>1.9325219627921206</v>
      </c>
      <c r="AB666" s="21">
        <f t="shared" ca="1" si="346"/>
        <v>11150.728447633204</v>
      </c>
      <c r="AC666" s="20">
        <f t="shared" ca="1" si="347"/>
        <v>11152.660969595996</v>
      </c>
      <c r="AE666" s="20">
        <f t="shared" ca="1" si="332"/>
        <v>7.2180718116046174</v>
      </c>
      <c r="AF666" s="20">
        <f t="shared" ca="1" si="333"/>
        <v>0.34353907499876041</v>
      </c>
      <c r="AG666" s="21">
        <f t="shared" ca="1" si="348"/>
        <v>11833.986327849956</v>
      </c>
      <c r="AH666" s="20">
        <f t="shared" ca="1" si="349"/>
        <v>11834.329866924954</v>
      </c>
      <c r="AJ666" s="20">
        <f t="shared" ca="1" si="334"/>
        <v>3.8346115611129967</v>
      </c>
      <c r="AK666" s="20">
        <f t="shared" ca="1" si="335"/>
        <v>16.466717130753484</v>
      </c>
      <c r="AL666" s="21">
        <f t="shared" ca="1" si="350"/>
        <v>11862.228416932045</v>
      </c>
      <c r="AM666" s="20">
        <f t="shared" ca="1" si="351"/>
        <v>11878.695134062798</v>
      </c>
    </row>
    <row r="667" spans="1:39" x14ac:dyDescent="0.25">
      <c r="A667" s="20">
        <f t="shared" ca="1" si="320"/>
        <v>0.55262520005764493</v>
      </c>
      <c r="B667" s="20">
        <f t="shared" ca="1" si="321"/>
        <v>4.6289467865875791</v>
      </c>
      <c r="C667" s="21">
        <f t="shared" ca="1" si="336"/>
        <v>12005.14038858427</v>
      </c>
      <c r="D667" s="20">
        <f t="shared" ca="1" si="337"/>
        <v>12009.769335370858</v>
      </c>
      <c r="E667" s="19"/>
      <c r="F667" s="20">
        <f t="shared" ca="1" si="322"/>
        <v>11.816999100496556</v>
      </c>
      <c r="G667" s="20">
        <f t="shared" ca="1" si="323"/>
        <v>10.520242753583497</v>
      </c>
      <c r="H667" s="21">
        <f t="shared" ca="1" si="338"/>
        <v>11535.631087621186</v>
      </c>
      <c r="I667" s="20">
        <f t="shared" ca="1" si="339"/>
        <v>11546.151330374771</v>
      </c>
      <c r="J667" s="19"/>
      <c r="K667" s="20">
        <f t="shared" ca="1" si="324"/>
        <v>8.8947467465458843</v>
      </c>
      <c r="L667" s="20">
        <f t="shared" ca="1" si="325"/>
        <v>17.976369456482782</v>
      </c>
      <c r="M667" s="21">
        <f t="shared" ca="1" si="340"/>
        <v>9703.6232120111781</v>
      </c>
      <c r="N667" s="20">
        <f t="shared" ca="1" si="341"/>
        <v>9721.5995814676608</v>
      </c>
      <c r="O667" s="19"/>
      <c r="P667" s="20">
        <f t="shared" ca="1" si="326"/>
        <v>17.5816146154677</v>
      </c>
      <c r="Q667" s="20">
        <f t="shared" ca="1" si="327"/>
        <v>1.4538742227560846</v>
      </c>
      <c r="R667" s="21">
        <f t="shared" ca="1" si="342"/>
        <v>11373.857878580715</v>
      </c>
      <c r="S667" s="20">
        <f t="shared" ca="1" si="343"/>
        <v>11375.311752803471</v>
      </c>
      <c r="T667" s="19"/>
      <c r="U667" s="20">
        <f t="shared" ca="1" si="328"/>
        <v>12.379961441156862</v>
      </c>
      <c r="V667" s="20">
        <f t="shared" ca="1" si="329"/>
        <v>3.1573134309501265</v>
      </c>
      <c r="W667" s="21">
        <f t="shared" ca="1" si="344"/>
        <v>9378.5729049112906</v>
      </c>
      <c r="X667" s="20">
        <f t="shared" ca="1" si="345"/>
        <v>9381.7302183422416</v>
      </c>
      <c r="Z667" s="20">
        <f t="shared" ca="1" si="330"/>
        <v>3.5033530606745766</v>
      </c>
      <c r="AA667" s="20">
        <f t="shared" ca="1" si="331"/>
        <v>5.3772833831058033</v>
      </c>
      <c r="AB667" s="21">
        <f t="shared" ca="1" si="346"/>
        <v>11156.16432265667</v>
      </c>
      <c r="AC667" s="20">
        <f t="shared" ca="1" si="347"/>
        <v>11161.541606039777</v>
      </c>
      <c r="AE667" s="20">
        <f t="shared" ca="1" si="332"/>
        <v>48.808312687646897</v>
      </c>
      <c r="AF667" s="20">
        <f t="shared" ca="1" si="333"/>
        <v>3.4077987530997738</v>
      </c>
      <c r="AG667" s="21">
        <f t="shared" ca="1" si="348"/>
        <v>11883.138179612601</v>
      </c>
      <c r="AH667" s="20">
        <f t="shared" ca="1" si="349"/>
        <v>11886.545978365701</v>
      </c>
      <c r="AJ667" s="20">
        <f t="shared" ca="1" si="334"/>
        <v>3.4798033042832479</v>
      </c>
      <c r="AK667" s="20">
        <f t="shared" ca="1" si="335"/>
        <v>2.6269683797298917</v>
      </c>
      <c r="AL667" s="21">
        <f t="shared" ca="1" si="350"/>
        <v>11882.174937367081</v>
      </c>
      <c r="AM667" s="20">
        <f t="shared" ca="1" si="351"/>
        <v>11884.80190574681</v>
      </c>
    </row>
    <row r="668" spans="1:39" x14ac:dyDescent="0.25">
      <c r="A668" s="20">
        <f t="shared" ca="1" si="320"/>
        <v>12.943847328846097</v>
      </c>
      <c r="B668" s="20">
        <f t="shared" ca="1" si="321"/>
        <v>1.9200670534910296</v>
      </c>
      <c r="C668" s="21">
        <f t="shared" ca="1" si="336"/>
        <v>12022.713182699705</v>
      </c>
      <c r="D668" s="20">
        <f t="shared" ca="1" si="337"/>
        <v>12024.633249753195</v>
      </c>
      <c r="E668" s="19"/>
      <c r="F668" s="20">
        <f t="shared" ca="1" si="322"/>
        <v>21.764949526621091</v>
      </c>
      <c r="G668" s="20">
        <f t="shared" ca="1" si="323"/>
        <v>15.40705818016901</v>
      </c>
      <c r="H668" s="21">
        <f t="shared" ca="1" si="338"/>
        <v>11567.916279901392</v>
      </c>
      <c r="I668" s="20">
        <f t="shared" ca="1" si="339"/>
        <v>11583.323338081562</v>
      </c>
      <c r="J668" s="19"/>
      <c r="K668" s="20">
        <f t="shared" ca="1" si="324"/>
        <v>4.0318534889608735</v>
      </c>
      <c r="L668" s="20">
        <f t="shared" ca="1" si="325"/>
        <v>0.40845856196651109</v>
      </c>
      <c r="M668" s="21">
        <f t="shared" ca="1" si="340"/>
        <v>9725.6314349566219</v>
      </c>
      <c r="N668" s="20">
        <f t="shared" ca="1" si="341"/>
        <v>9726.0398935185876</v>
      </c>
      <c r="O668" s="19"/>
      <c r="P668" s="20">
        <f t="shared" ca="1" si="326"/>
        <v>66.180488384621228</v>
      </c>
      <c r="Q668" s="20">
        <f t="shared" ca="1" si="327"/>
        <v>9.4127931894992329</v>
      </c>
      <c r="R668" s="21">
        <f t="shared" ca="1" si="342"/>
        <v>11441.492241188093</v>
      </c>
      <c r="S668" s="20">
        <f t="shared" ca="1" si="343"/>
        <v>11450.905034377593</v>
      </c>
      <c r="T668" s="19"/>
      <c r="U668" s="20">
        <f t="shared" ca="1" si="328"/>
        <v>3.1204473018157106</v>
      </c>
      <c r="V668" s="20">
        <f t="shared" ca="1" si="329"/>
        <v>2.8818724830687987</v>
      </c>
      <c r="W668" s="21">
        <f t="shared" ca="1" si="344"/>
        <v>9384.8506656440568</v>
      </c>
      <c r="X668" s="20">
        <f t="shared" ca="1" si="345"/>
        <v>9387.7325381271257</v>
      </c>
      <c r="Z668" s="20">
        <f t="shared" ca="1" si="330"/>
        <v>45.665200164951806</v>
      </c>
      <c r="AA668" s="20">
        <f t="shared" ca="1" si="331"/>
        <v>6.1022702723002746</v>
      </c>
      <c r="AB668" s="21">
        <f t="shared" ca="1" si="346"/>
        <v>11207.206806204729</v>
      </c>
      <c r="AC668" s="20">
        <f t="shared" ca="1" si="347"/>
        <v>11213.30907647703</v>
      </c>
      <c r="AE668" s="20">
        <f t="shared" ca="1" si="332"/>
        <v>6.2795825008020083</v>
      </c>
      <c r="AF668" s="20">
        <f t="shared" ca="1" si="333"/>
        <v>1.4163591526628883</v>
      </c>
      <c r="AG668" s="21">
        <f t="shared" ca="1" si="348"/>
        <v>11892.825560866502</v>
      </c>
      <c r="AH668" s="20">
        <f t="shared" ca="1" si="349"/>
        <v>11894.241920019165</v>
      </c>
      <c r="AJ668" s="20">
        <f t="shared" ca="1" si="334"/>
        <v>3.6191078171560038</v>
      </c>
      <c r="AK668" s="20">
        <f t="shared" ca="1" si="335"/>
        <v>19.149615315308296</v>
      </c>
      <c r="AL668" s="21">
        <f t="shared" ca="1" si="350"/>
        <v>11888.421013563966</v>
      </c>
      <c r="AM668" s="20">
        <f t="shared" ca="1" si="351"/>
        <v>11907.570628879273</v>
      </c>
    </row>
    <row r="669" spans="1:39" x14ac:dyDescent="0.25">
      <c r="A669" s="20">
        <f t="shared" ca="1" si="320"/>
        <v>20.788400385046277</v>
      </c>
      <c r="B669" s="20">
        <f t="shared" ca="1" si="321"/>
        <v>9.142819805082862</v>
      </c>
      <c r="C669" s="21">
        <f t="shared" ca="1" si="336"/>
        <v>12045.421650138242</v>
      </c>
      <c r="D669" s="20">
        <f t="shared" ca="1" si="337"/>
        <v>12054.564469943325</v>
      </c>
      <c r="E669" s="19"/>
      <c r="F669" s="20">
        <f t="shared" ca="1" si="322"/>
        <v>5.2840831015397454</v>
      </c>
      <c r="G669" s="20">
        <f t="shared" ca="1" si="323"/>
        <v>12.058951032684218</v>
      </c>
      <c r="H669" s="21">
        <f t="shared" ca="1" si="338"/>
        <v>11588.607421183102</v>
      </c>
      <c r="I669" s="20">
        <f t="shared" ca="1" si="339"/>
        <v>11600.666372215786</v>
      </c>
      <c r="J669" s="19"/>
      <c r="K669" s="20">
        <f t="shared" ca="1" si="324"/>
        <v>6.375917132615017</v>
      </c>
      <c r="L669" s="20">
        <f t="shared" ca="1" si="325"/>
        <v>2.6361005087501526</v>
      </c>
      <c r="M669" s="21">
        <f t="shared" ca="1" si="340"/>
        <v>9732.4158106512023</v>
      </c>
      <c r="N669" s="20">
        <f t="shared" ca="1" si="341"/>
        <v>9735.0519111599533</v>
      </c>
      <c r="O669" s="19"/>
      <c r="P669" s="20">
        <f t="shared" ca="1" si="326"/>
        <v>5.4198299624393327</v>
      </c>
      <c r="Q669" s="20">
        <f t="shared" ca="1" si="327"/>
        <v>2.7944319780147828</v>
      </c>
      <c r="R669" s="21">
        <f t="shared" ca="1" si="342"/>
        <v>11456.324864340031</v>
      </c>
      <c r="S669" s="20">
        <f t="shared" ca="1" si="343"/>
        <v>11459.119296318046</v>
      </c>
      <c r="T669" s="19"/>
      <c r="U669" s="20">
        <f t="shared" ca="1" si="328"/>
        <v>1.4257198951221923</v>
      </c>
      <c r="V669" s="20">
        <f t="shared" ca="1" si="329"/>
        <v>2.9961564634388291</v>
      </c>
      <c r="W669" s="21">
        <f t="shared" ca="1" si="344"/>
        <v>9389.1582580222475</v>
      </c>
      <c r="X669" s="20">
        <f t="shared" ca="1" si="345"/>
        <v>9392.1544144856871</v>
      </c>
      <c r="Z669" s="20">
        <f t="shared" ca="1" si="330"/>
        <v>14.154834697380696</v>
      </c>
      <c r="AA669" s="20">
        <f t="shared" ca="1" si="331"/>
        <v>4.1269404994391925</v>
      </c>
      <c r="AB669" s="21">
        <f t="shared" ca="1" si="346"/>
        <v>11227.463911174411</v>
      </c>
      <c r="AC669" s="20">
        <f t="shared" ca="1" si="347"/>
        <v>11231.590851673851</v>
      </c>
      <c r="AE669" s="20">
        <f t="shared" ca="1" si="332"/>
        <v>63.200539696419213</v>
      </c>
      <c r="AF669" s="20">
        <f t="shared" ca="1" si="333"/>
        <v>0.27095957741727916</v>
      </c>
      <c r="AG669" s="21">
        <f t="shared" ca="1" si="348"/>
        <v>11957.442459715585</v>
      </c>
      <c r="AH669" s="20">
        <f t="shared" ca="1" si="349"/>
        <v>11957.713419293003</v>
      </c>
      <c r="AJ669" s="20">
        <f t="shared" ca="1" si="334"/>
        <v>11.040156334622369</v>
      </c>
      <c r="AK669" s="20">
        <f t="shared" ca="1" si="335"/>
        <v>0.94582453634502239</v>
      </c>
      <c r="AL669" s="21">
        <f t="shared" ca="1" si="350"/>
        <v>11918.610785213896</v>
      </c>
      <c r="AM669" s="20">
        <f t="shared" ca="1" si="351"/>
        <v>11919.556609750241</v>
      </c>
    </row>
    <row r="670" spans="1:39" x14ac:dyDescent="0.25">
      <c r="A670" s="20">
        <f t="shared" ca="1" si="320"/>
        <v>31.951048947924729</v>
      </c>
      <c r="B670" s="20">
        <f t="shared" ca="1" si="321"/>
        <v>4.3752373425425981</v>
      </c>
      <c r="C670" s="21">
        <f t="shared" ca="1" si="336"/>
        <v>12086.51551889125</v>
      </c>
      <c r="D670" s="20">
        <f t="shared" ca="1" si="337"/>
        <v>12090.890756233794</v>
      </c>
      <c r="E670" s="19"/>
      <c r="F670" s="20">
        <f t="shared" ca="1" si="322"/>
        <v>16.540720063941887</v>
      </c>
      <c r="G670" s="20">
        <f t="shared" ca="1" si="323"/>
        <v>9.2692881442971125</v>
      </c>
      <c r="H670" s="21">
        <f t="shared" ca="1" si="338"/>
        <v>11617.207092279728</v>
      </c>
      <c r="I670" s="20">
        <f t="shared" ca="1" si="339"/>
        <v>11626.476380424025</v>
      </c>
      <c r="J670" s="19"/>
      <c r="K670" s="20">
        <f t="shared" ca="1" si="324"/>
        <v>3.6717415427975393</v>
      </c>
      <c r="L670" s="20">
        <f t="shared" ca="1" si="325"/>
        <v>1.142622157452351</v>
      </c>
      <c r="M670" s="21">
        <f t="shared" ca="1" si="340"/>
        <v>9738.7236527027508</v>
      </c>
      <c r="N670" s="20">
        <f t="shared" ca="1" si="341"/>
        <v>9739.8662748602037</v>
      </c>
      <c r="O670" s="19"/>
      <c r="P670" s="20">
        <f t="shared" ca="1" si="326"/>
        <v>1.8913519903805669</v>
      </c>
      <c r="Q670" s="20">
        <f t="shared" ca="1" si="327"/>
        <v>3.2496261764902563</v>
      </c>
      <c r="R670" s="21">
        <f t="shared" ca="1" si="342"/>
        <v>11461.010648308426</v>
      </c>
      <c r="S670" s="20">
        <f t="shared" ca="1" si="343"/>
        <v>11464.260274484915</v>
      </c>
      <c r="T670" s="19"/>
      <c r="U670" s="20">
        <f t="shared" ca="1" si="328"/>
        <v>13.851457841805237</v>
      </c>
      <c r="V670" s="20">
        <f t="shared" ca="1" si="329"/>
        <v>5.2083016931743815</v>
      </c>
      <c r="W670" s="21">
        <f t="shared" ca="1" si="344"/>
        <v>9406.0058723274924</v>
      </c>
      <c r="X670" s="20">
        <f t="shared" ca="1" si="345"/>
        <v>9411.2141740206662</v>
      </c>
      <c r="Z670" s="20">
        <f t="shared" ca="1" si="330"/>
        <v>9.6258062217070286</v>
      </c>
      <c r="AA670" s="20">
        <f t="shared" ca="1" si="331"/>
        <v>3.9760811502346129</v>
      </c>
      <c r="AB670" s="21">
        <f t="shared" ca="1" si="346"/>
        <v>11241.216657895558</v>
      </c>
      <c r="AC670" s="20">
        <f t="shared" ca="1" si="347"/>
        <v>11245.192739045793</v>
      </c>
      <c r="AE670" s="20">
        <f t="shared" ca="1" si="332"/>
        <v>3.3349296839090612</v>
      </c>
      <c r="AF670" s="20">
        <f t="shared" ca="1" si="333"/>
        <v>11.792173450853301</v>
      </c>
      <c r="AG670" s="21">
        <f t="shared" ca="1" si="348"/>
        <v>11961.048348976912</v>
      </c>
      <c r="AH670" s="20">
        <f t="shared" ca="1" si="349"/>
        <v>11972.840522427765</v>
      </c>
      <c r="AJ670" s="20">
        <f t="shared" ca="1" si="334"/>
        <v>5.7512663561443773</v>
      </c>
      <c r="AK670" s="20">
        <f t="shared" ca="1" si="335"/>
        <v>18.005886779237326</v>
      </c>
      <c r="AL670" s="21">
        <f t="shared" ca="1" si="350"/>
        <v>11925.307876106386</v>
      </c>
      <c r="AM670" s="20">
        <f t="shared" ca="1" si="351"/>
        <v>11943.313762885624</v>
      </c>
    </row>
    <row r="671" spans="1:39" x14ac:dyDescent="0.25">
      <c r="A671" s="20">
        <f t="shared" ca="1" si="320"/>
        <v>9.1132751385850543</v>
      </c>
      <c r="B671" s="20">
        <f t="shared" ca="1" si="321"/>
        <v>2.6969267535918653</v>
      </c>
      <c r="C671" s="21">
        <f t="shared" ca="1" si="336"/>
        <v>12100.004031372378</v>
      </c>
      <c r="D671" s="20">
        <f t="shared" ca="1" si="337"/>
        <v>12102.70095812597</v>
      </c>
      <c r="E671" s="19"/>
      <c r="F671" s="20">
        <f t="shared" ca="1" si="322"/>
        <v>2.086423048539972</v>
      </c>
      <c r="G671" s="20">
        <f t="shared" ca="1" si="323"/>
        <v>0.58752394791422291</v>
      </c>
      <c r="H671" s="21">
        <f t="shared" ca="1" si="338"/>
        <v>11628.562803472565</v>
      </c>
      <c r="I671" s="20">
        <f t="shared" ca="1" si="339"/>
        <v>11629.150327420479</v>
      </c>
      <c r="J671" s="19"/>
      <c r="K671" s="20">
        <f t="shared" ca="1" si="324"/>
        <v>5.1315741577051108</v>
      </c>
      <c r="L671" s="20">
        <f t="shared" ca="1" si="325"/>
        <v>5.533965470294584</v>
      </c>
      <c r="M671" s="21">
        <f t="shared" ca="1" si="340"/>
        <v>9744.9978490179092</v>
      </c>
      <c r="N671" s="20">
        <f t="shared" ca="1" si="341"/>
        <v>9750.531814488204</v>
      </c>
      <c r="O671" s="19"/>
      <c r="P671" s="20">
        <f t="shared" ca="1" si="326"/>
        <v>9.8425180859936212</v>
      </c>
      <c r="Q671" s="20">
        <f t="shared" ca="1" si="327"/>
        <v>8.2795471057423757</v>
      </c>
      <c r="R671" s="21">
        <f t="shared" ca="1" si="342"/>
        <v>11474.10279257091</v>
      </c>
      <c r="S671" s="20">
        <f t="shared" ca="1" si="343"/>
        <v>11482.382339676651</v>
      </c>
      <c r="T671" s="19"/>
      <c r="U671" s="20">
        <f t="shared" ca="1" si="328"/>
        <v>1.5128663895361412</v>
      </c>
      <c r="V671" s="20">
        <f t="shared" ca="1" si="329"/>
        <v>1.973091796967996</v>
      </c>
      <c r="W671" s="21">
        <f t="shared" ca="1" si="344"/>
        <v>9412.7270404102019</v>
      </c>
      <c r="X671" s="20">
        <f t="shared" ca="1" si="345"/>
        <v>9414.7001322071701</v>
      </c>
      <c r="Z671" s="20">
        <f t="shared" ca="1" si="330"/>
        <v>11.342604395797633</v>
      </c>
      <c r="AA671" s="20">
        <f t="shared" ca="1" si="331"/>
        <v>5.3361899751791206</v>
      </c>
      <c r="AB671" s="21">
        <f t="shared" ca="1" si="346"/>
        <v>11256.53534344159</v>
      </c>
      <c r="AC671" s="20">
        <f t="shared" ca="1" si="347"/>
        <v>11261.87153341677</v>
      </c>
      <c r="AE671" s="20">
        <f t="shared" ca="1" si="332"/>
        <v>21.463807610190901</v>
      </c>
      <c r="AF671" s="20">
        <f t="shared" ca="1" si="333"/>
        <v>11.061176357543939</v>
      </c>
      <c r="AG671" s="21">
        <f t="shared" ca="1" si="348"/>
        <v>11994.304330037956</v>
      </c>
      <c r="AH671" s="20">
        <f t="shared" ca="1" si="349"/>
        <v>12005.365506395499</v>
      </c>
      <c r="AJ671" s="20">
        <f t="shared" ca="1" si="334"/>
        <v>0.64230366801230587</v>
      </c>
      <c r="AK671" s="20">
        <f t="shared" ca="1" si="335"/>
        <v>11.618899589487643</v>
      </c>
      <c r="AL671" s="21">
        <f t="shared" ca="1" si="350"/>
        <v>11943.956066553636</v>
      </c>
      <c r="AM671" s="20">
        <f t="shared" ca="1" si="351"/>
        <v>11955.574966143124</v>
      </c>
    </row>
    <row r="672" spans="1:39" x14ac:dyDescent="0.25">
      <c r="A672" s="20">
        <f t="shared" ca="1" si="320"/>
        <v>16.200002300832555</v>
      </c>
      <c r="B672" s="20">
        <f t="shared" ca="1" si="321"/>
        <v>3.0076894617832641</v>
      </c>
      <c r="C672" s="21">
        <f t="shared" ca="1" si="336"/>
        <v>12118.900960426803</v>
      </c>
      <c r="D672" s="20">
        <f t="shared" ca="1" si="337"/>
        <v>12121.908649888586</v>
      </c>
      <c r="E672" s="19"/>
      <c r="F672" s="20">
        <f t="shared" ca="1" si="322"/>
        <v>1.8707101107256161</v>
      </c>
      <c r="G672" s="20">
        <f t="shared" ca="1" si="323"/>
        <v>3.5868847096464238</v>
      </c>
      <c r="H672" s="21">
        <f t="shared" ca="1" si="338"/>
        <v>11631.021037531204</v>
      </c>
      <c r="I672" s="20">
        <f t="shared" ca="1" si="339"/>
        <v>11634.60792224085</v>
      </c>
      <c r="J672" s="19"/>
      <c r="K672" s="20">
        <f t="shared" ca="1" si="324"/>
        <v>1.5997312335644545</v>
      </c>
      <c r="L672" s="20">
        <f t="shared" ca="1" si="325"/>
        <v>11.770609450579284</v>
      </c>
      <c r="M672" s="21">
        <f t="shared" ca="1" si="340"/>
        <v>9752.1315457217679</v>
      </c>
      <c r="N672" s="20">
        <f t="shared" ca="1" si="341"/>
        <v>9763.9021551723472</v>
      </c>
      <c r="O672" s="19"/>
      <c r="P672" s="20">
        <f t="shared" ca="1" si="326"/>
        <v>5.320851786081283</v>
      </c>
      <c r="Q672" s="20">
        <f t="shared" ca="1" si="327"/>
        <v>8.9282034089851177</v>
      </c>
      <c r="R672" s="21">
        <f t="shared" ca="1" si="342"/>
        <v>11487.703191462733</v>
      </c>
      <c r="S672" s="20">
        <f t="shared" ca="1" si="343"/>
        <v>11496.631394871718</v>
      </c>
      <c r="T672" s="19"/>
      <c r="U672" s="20">
        <f t="shared" ca="1" si="328"/>
        <v>12.299056430930891</v>
      </c>
      <c r="V672" s="20">
        <f t="shared" ca="1" si="329"/>
        <v>9.4640452497364791</v>
      </c>
      <c r="W672" s="21">
        <f t="shared" ca="1" si="344"/>
        <v>9426.9991886381013</v>
      </c>
      <c r="X672" s="20">
        <f t="shared" ca="1" si="345"/>
        <v>9436.4632338878382</v>
      </c>
      <c r="Z672" s="20">
        <f t="shared" ca="1" si="330"/>
        <v>7.1109580551779983</v>
      </c>
      <c r="AA672" s="20">
        <f t="shared" ca="1" si="331"/>
        <v>1.8290604247204758</v>
      </c>
      <c r="AB672" s="21">
        <f t="shared" ca="1" si="346"/>
        <v>11268.982491471948</v>
      </c>
      <c r="AC672" s="20">
        <f t="shared" ca="1" si="347"/>
        <v>11270.81155189667</v>
      </c>
      <c r="AE672" s="20">
        <f t="shared" ca="1" si="332"/>
        <v>32.254127655462334</v>
      </c>
      <c r="AF672" s="20">
        <f t="shared" ca="1" si="333"/>
        <v>0.30937089223720743</v>
      </c>
      <c r="AG672" s="21">
        <f t="shared" ca="1" si="348"/>
        <v>12037.619634050961</v>
      </c>
      <c r="AH672" s="20">
        <f t="shared" ca="1" si="349"/>
        <v>12037.929004943198</v>
      </c>
      <c r="AJ672" s="20">
        <f t="shared" ca="1" si="334"/>
        <v>42.203661372080127</v>
      </c>
      <c r="AK672" s="20">
        <f t="shared" ca="1" si="335"/>
        <v>3.3758513397888179</v>
      </c>
      <c r="AL672" s="21">
        <f t="shared" ca="1" si="350"/>
        <v>11997.778627515203</v>
      </c>
      <c r="AM672" s="20">
        <f t="shared" ca="1" si="351"/>
        <v>12001.154478854991</v>
      </c>
    </row>
    <row r="673" spans="1:39" x14ac:dyDescent="0.25">
      <c r="A673" s="20">
        <f t="shared" ca="1" si="320"/>
        <v>32.503885811398213</v>
      </c>
      <c r="B673" s="20">
        <f t="shared" ca="1" si="321"/>
        <v>0.89026189292937374</v>
      </c>
      <c r="C673" s="21">
        <f t="shared" ca="1" si="336"/>
        <v>12154.412535699985</v>
      </c>
      <c r="D673" s="20">
        <f t="shared" ca="1" si="337"/>
        <v>12155.302797592914</v>
      </c>
      <c r="E673" s="19"/>
      <c r="F673" s="20">
        <f t="shared" ca="1" si="322"/>
        <v>9.2226643098881009</v>
      </c>
      <c r="G673" s="20">
        <f t="shared" ca="1" si="323"/>
        <v>12.202251945263813</v>
      </c>
      <c r="H673" s="21">
        <f t="shared" ca="1" si="338"/>
        <v>11643.830586550737</v>
      </c>
      <c r="I673" s="20">
        <f t="shared" ca="1" si="339"/>
        <v>11656.032838496001</v>
      </c>
      <c r="J673" s="19"/>
      <c r="K673" s="20">
        <f t="shared" ca="1" si="324"/>
        <v>5.5129642498894711</v>
      </c>
      <c r="L673" s="20">
        <f t="shared" ca="1" si="325"/>
        <v>3.7664966148954533</v>
      </c>
      <c r="M673" s="21">
        <f t="shared" ca="1" si="340"/>
        <v>9769.4151194222359</v>
      </c>
      <c r="N673" s="20">
        <f t="shared" ca="1" si="341"/>
        <v>9773.1816160371309</v>
      </c>
      <c r="O673" s="19"/>
      <c r="P673" s="20">
        <f t="shared" ca="1" si="326"/>
        <v>7.6379761444187348</v>
      </c>
      <c r="Q673" s="20">
        <f t="shared" ca="1" si="327"/>
        <v>1.441159419751745</v>
      </c>
      <c r="R673" s="21">
        <f t="shared" ca="1" si="342"/>
        <v>11504.269371016137</v>
      </c>
      <c r="S673" s="20">
        <f t="shared" ca="1" si="343"/>
        <v>11505.710530435888</v>
      </c>
      <c r="T673" s="19"/>
      <c r="U673" s="20">
        <f t="shared" ca="1" si="328"/>
        <v>14.659244564294955</v>
      </c>
      <c r="V673" s="20">
        <f t="shared" ca="1" si="329"/>
        <v>5.6561736982962518</v>
      </c>
      <c r="W673" s="21">
        <f t="shared" ca="1" si="344"/>
        <v>9451.1224784521328</v>
      </c>
      <c r="X673" s="20">
        <f t="shared" ca="1" si="345"/>
        <v>9456.7786521504295</v>
      </c>
      <c r="Z673" s="20">
        <f t="shared" ca="1" si="330"/>
        <v>0.48608875679386498</v>
      </c>
      <c r="AA673" s="20">
        <f t="shared" ca="1" si="331"/>
        <v>10.470452930620706</v>
      </c>
      <c r="AB673" s="21">
        <f t="shared" ca="1" si="346"/>
        <v>11271.297640653464</v>
      </c>
      <c r="AC673" s="20">
        <f t="shared" ca="1" si="347"/>
        <v>11281.768093584084</v>
      </c>
      <c r="AE673" s="20">
        <f t="shared" ca="1" si="332"/>
        <v>2.8766898632492683</v>
      </c>
      <c r="AF673" s="20">
        <f t="shared" ca="1" si="333"/>
        <v>8.7262561804421672</v>
      </c>
      <c r="AG673" s="21">
        <f t="shared" ca="1" si="348"/>
        <v>12040.805694806448</v>
      </c>
      <c r="AH673" s="20">
        <f t="shared" ca="1" si="349"/>
        <v>12049.53195098689</v>
      </c>
      <c r="AJ673" s="20">
        <f t="shared" ca="1" si="334"/>
        <v>18.202312562240436</v>
      </c>
      <c r="AK673" s="20">
        <f t="shared" ca="1" si="335"/>
        <v>11.76070816102013</v>
      </c>
      <c r="AL673" s="21">
        <f t="shared" ca="1" si="350"/>
        <v>12019.356791417231</v>
      </c>
      <c r="AM673" s="20">
        <f t="shared" ca="1" si="351"/>
        <v>12031.117499578251</v>
      </c>
    </row>
    <row r="674" spans="1:39" x14ac:dyDescent="0.25">
      <c r="A674" s="20">
        <f t="shared" ca="1" si="320"/>
        <v>5.7829413181637188E-2</v>
      </c>
      <c r="B674" s="20">
        <f t="shared" ca="1" si="321"/>
        <v>3.8773828121363847</v>
      </c>
      <c r="C674" s="21">
        <f t="shared" ca="1" si="336"/>
        <v>12155.360627006095</v>
      </c>
      <c r="D674" s="20">
        <f t="shared" ca="1" si="337"/>
        <v>12159.238009818231</v>
      </c>
      <c r="E674" s="19"/>
      <c r="F674" s="20">
        <f t="shared" ca="1" si="322"/>
        <v>19.069591980809452</v>
      </c>
      <c r="G674" s="20">
        <f t="shared" ca="1" si="323"/>
        <v>16.375439359071159</v>
      </c>
      <c r="H674" s="21">
        <f t="shared" ca="1" si="338"/>
        <v>11675.102430476811</v>
      </c>
      <c r="I674" s="20">
        <f t="shared" ca="1" si="339"/>
        <v>11691.477869835882</v>
      </c>
      <c r="J674" s="19"/>
      <c r="K674" s="20">
        <f t="shared" ca="1" si="324"/>
        <v>0.1893736438858506</v>
      </c>
      <c r="L674" s="20">
        <f t="shared" ca="1" si="325"/>
        <v>0.67687496866546948</v>
      </c>
      <c r="M674" s="21">
        <f t="shared" ca="1" si="340"/>
        <v>9773.370989681016</v>
      </c>
      <c r="N674" s="20">
        <f t="shared" ca="1" si="341"/>
        <v>9774.0478646496813</v>
      </c>
      <c r="O674" s="19"/>
      <c r="P674" s="20">
        <f t="shared" ca="1" si="326"/>
        <v>45.918057258006897</v>
      </c>
      <c r="Q674" s="20">
        <f t="shared" ca="1" si="327"/>
        <v>5.1425053809541472</v>
      </c>
      <c r="R674" s="21">
        <f t="shared" ca="1" si="342"/>
        <v>11551.628587693895</v>
      </c>
      <c r="S674" s="20">
        <f t="shared" ca="1" si="343"/>
        <v>11556.771093074849</v>
      </c>
      <c r="T674" s="19"/>
      <c r="U674" s="20">
        <f t="shared" ca="1" si="328"/>
        <v>7.0402368237009405</v>
      </c>
      <c r="V674" s="20">
        <f t="shared" ca="1" si="329"/>
        <v>0.29492739450167621</v>
      </c>
      <c r="W674" s="21">
        <f t="shared" ca="1" si="344"/>
        <v>9463.8188889741305</v>
      </c>
      <c r="X674" s="20">
        <f t="shared" ca="1" si="345"/>
        <v>9464.1138163686319</v>
      </c>
      <c r="Z674" s="20">
        <f t="shared" ca="1" si="330"/>
        <v>10.254049851771647</v>
      </c>
      <c r="AA674" s="20">
        <f t="shared" ca="1" si="331"/>
        <v>16.113560453840254</v>
      </c>
      <c r="AB674" s="21">
        <f t="shared" ca="1" si="346"/>
        <v>11292.022143435855</v>
      </c>
      <c r="AC674" s="20">
        <f t="shared" ca="1" si="347"/>
        <v>11308.135703889695</v>
      </c>
      <c r="AE674" s="20">
        <f t="shared" ca="1" si="332"/>
        <v>2.3951528428556266</v>
      </c>
      <c r="AF674" s="20">
        <f t="shared" ca="1" si="333"/>
        <v>8.2979918563576174</v>
      </c>
      <c r="AG674" s="21">
        <f t="shared" ca="1" si="348"/>
        <v>12051.927103829745</v>
      </c>
      <c r="AH674" s="20">
        <f t="shared" ca="1" si="349"/>
        <v>12060.225095686103</v>
      </c>
      <c r="AJ674" s="20">
        <f t="shared" ca="1" si="334"/>
        <v>13.260779991166997</v>
      </c>
      <c r="AK674" s="20">
        <f t="shared" ca="1" si="335"/>
        <v>5.2423523468181363</v>
      </c>
      <c r="AL674" s="21">
        <f t="shared" ca="1" si="350"/>
        <v>12044.378279569419</v>
      </c>
      <c r="AM674" s="20">
        <f t="shared" ca="1" si="351"/>
        <v>12049.620631916237</v>
      </c>
    </row>
    <row r="675" spans="1:39" x14ac:dyDescent="0.25">
      <c r="A675" s="20">
        <f t="shared" ca="1" si="320"/>
        <v>1.8722057849874894</v>
      </c>
      <c r="B675" s="20">
        <f t="shared" ca="1" si="321"/>
        <v>18.227817624565898</v>
      </c>
      <c r="C675" s="21">
        <f t="shared" ca="1" si="336"/>
        <v>12161.110215603219</v>
      </c>
      <c r="D675" s="20">
        <f t="shared" ca="1" si="337"/>
        <v>12179.338033227785</v>
      </c>
      <c r="E675" s="19"/>
      <c r="F675" s="20">
        <f t="shared" ca="1" si="322"/>
        <v>22.506467301352107</v>
      </c>
      <c r="G675" s="20">
        <f t="shared" ca="1" si="323"/>
        <v>0.40624647327873531</v>
      </c>
      <c r="H675" s="21">
        <f t="shared" ca="1" si="338"/>
        <v>11713.984337137234</v>
      </c>
      <c r="I675" s="20">
        <f t="shared" ca="1" si="339"/>
        <v>11714.390583610511</v>
      </c>
      <c r="J675" s="19"/>
      <c r="K675" s="20">
        <f t="shared" ca="1" si="324"/>
        <v>9.9256976653194222</v>
      </c>
      <c r="L675" s="20">
        <f t="shared" ca="1" si="325"/>
        <v>6.2179664999873792</v>
      </c>
      <c r="M675" s="21">
        <f t="shared" ca="1" si="340"/>
        <v>9783.9735623150009</v>
      </c>
      <c r="N675" s="20">
        <f t="shared" ca="1" si="341"/>
        <v>9790.1915288149885</v>
      </c>
      <c r="O675" s="19"/>
      <c r="P675" s="20">
        <f t="shared" ca="1" si="326"/>
        <v>17.57278935981785</v>
      </c>
      <c r="Q675" s="20">
        <f t="shared" ca="1" si="327"/>
        <v>11.64327742581913</v>
      </c>
      <c r="R675" s="21">
        <f t="shared" ca="1" si="342"/>
        <v>11574.343882434667</v>
      </c>
      <c r="S675" s="20">
        <f t="shared" ca="1" si="343"/>
        <v>11585.987159860486</v>
      </c>
      <c r="T675" s="19"/>
      <c r="U675" s="20">
        <f t="shared" ca="1" si="328"/>
        <v>7.255717497762423</v>
      </c>
      <c r="V675" s="20">
        <f t="shared" ca="1" si="329"/>
        <v>0.41810381325592627</v>
      </c>
      <c r="W675" s="21">
        <f t="shared" ca="1" si="344"/>
        <v>9471.3695338663947</v>
      </c>
      <c r="X675" s="20">
        <f t="shared" ca="1" si="345"/>
        <v>9471.7876376796503</v>
      </c>
      <c r="Z675" s="20">
        <f t="shared" ca="1" si="330"/>
        <v>3.4450479096943947</v>
      </c>
      <c r="AA675" s="20">
        <f t="shared" ca="1" si="331"/>
        <v>1.9484785650681928</v>
      </c>
      <c r="AB675" s="21">
        <f t="shared" ca="1" si="346"/>
        <v>11311.580751799389</v>
      </c>
      <c r="AC675" s="20">
        <f t="shared" ca="1" si="347"/>
        <v>11313.529230364456</v>
      </c>
      <c r="AE675" s="20">
        <f t="shared" ca="1" si="332"/>
        <v>12.289862026671374</v>
      </c>
      <c r="AF675" s="20">
        <f t="shared" ca="1" si="333"/>
        <v>11.065080950234144</v>
      </c>
      <c r="AG675" s="21">
        <f t="shared" ca="1" si="348"/>
        <v>12072.514957712774</v>
      </c>
      <c r="AH675" s="20">
        <f t="shared" ca="1" si="349"/>
        <v>12083.580038663009</v>
      </c>
      <c r="AJ675" s="20">
        <f t="shared" ca="1" si="334"/>
        <v>18.127854705465747</v>
      </c>
      <c r="AK675" s="20">
        <f t="shared" ca="1" si="335"/>
        <v>5.2223155273111814</v>
      </c>
      <c r="AL675" s="21">
        <f t="shared" ca="1" si="350"/>
        <v>12067.748486621704</v>
      </c>
      <c r="AM675" s="20">
        <f t="shared" ca="1" si="351"/>
        <v>12072.970802149015</v>
      </c>
    </row>
    <row r="676" spans="1:39" x14ac:dyDescent="0.25">
      <c r="A676" s="20">
        <f t="shared" ca="1" si="320"/>
        <v>17.217231654911526</v>
      </c>
      <c r="B676" s="20">
        <f t="shared" ca="1" si="321"/>
        <v>3.4707608049070697</v>
      </c>
      <c r="C676" s="21">
        <f t="shared" ca="1" si="336"/>
        <v>12196.555264882696</v>
      </c>
      <c r="D676" s="20">
        <f t="shared" ca="1" si="337"/>
        <v>12200.026025687603</v>
      </c>
      <c r="E676" s="19"/>
      <c r="F676" s="20">
        <f t="shared" ca="1" si="322"/>
        <v>20.204940639212275</v>
      </c>
      <c r="G676" s="20">
        <f t="shared" ca="1" si="323"/>
        <v>0.74997113105199364</v>
      </c>
      <c r="H676" s="21">
        <f t="shared" ca="1" si="338"/>
        <v>11734.595524249724</v>
      </c>
      <c r="I676" s="20">
        <f t="shared" ca="1" si="339"/>
        <v>11735.345495380776</v>
      </c>
      <c r="J676" s="19"/>
      <c r="K676" s="20">
        <f t="shared" ca="1" si="324"/>
        <v>14.627050235676538</v>
      </c>
      <c r="L676" s="20">
        <f t="shared" ca="1" si="325"/>
        <v>6.309229619603947</v>
      </c>
      <c r="M676" s="21">
        <f t="shared" ca="1" si="340"/>
        <v>9804.818579050665</v>
      </c>
      <c r="N676" s="20">
        <f t="shared" ca="1" si="341"/>
        <v>9811.1278086702696</v>
      </c>
      <c r="O676" s="19"/>
      <c r="P676" s="20">
        <f t="shared" ca="1" si="326"/>
        <v>4.2948868293350237</v>
      </c>
      <c r="Q676" s="20">
        <f t="shared" ca="1" si="327"/>
        <v>5.1652878288717015E-2</v>
      </c>
      <c r="R676" s="21">
        <f t="shared" ca="1" si="342"/>
        <v>11590.282046689821</v>
      </c>
      <c r="S676" s="20">
        <f t="shared" ca="1" si="343"/>
        <v>11590.333699568109</v>
      </c>
      <c r="T676" s="19"/>
      <c r="U676" s="20">
        <f t="shared" ca="1" si="328"/>
        <v>7.5568721884548662</v>
      </c>
      <c r="V676" s="20">
        <f t="shared" ca="1" si="329"/>
        <v>13.49458340667314</v>
      </c>
      <c r="W676" s="21">
        <f t="shared" ca="1" si="344"/>
        <v>9479.3445098681059</v>
      </c>
      <c r="X676" s="20">
        <f t="shared" ca="1" si="345"/>
        <v>9492.8390932747789</v>
      </c>
      <c r="Z676" s="20">
        <f t="shared" ca="1" si="330"/>
        <v>41.834951871317649</v>
      </c>
      <c r="AA676" s="20">
        <f t="shared" ca="1" si="331"/>
        <v>6.3717938240820802</v>
      </c>
      <c r="AB676" s="21">
        <f t="shared" ca="1" si="346"/>
        <v>11355.364182235775</v>
      </c>
      <c r="AC676" s="20">
        <f t="shared" ca="1" si="347"/>
        <v>11361.735976059857</v>
      </c>
      <c r="AE676" s="20">
        <f t="shared" ca="1" si="332"/>
        <v>5.9014902285995934</v>
      </c>
      <c r="AF676" s="20">
        <f t="shared" ca="1" si="333"/>
        <v>1.733578171623819</v>
      </c>
      <c r="AG676" s="21">
        <f t="shared" ca="1" si="348"/>
        <v>12089.481528891609</v>
      </c>
      <c r="AH676" s="20">
        <f t="shared" ca="1" si="349"/>
        <v>12091.215107063234</v>
      </c>
      <c r="AJ676" s="20">
        <f t="shared" ca="1" si="334"/>
        <v>10.95149724628004</v>
      </c>
      <c r="AK676" s="20">
        <f t="shared" ca="1" si="335"/>
        <v>2.0564007391588697</v>
      </c>
      <c r="AL676" s="21">
        <f t="shared" ca="1" si="350"/>
        <v>12083.922299395295</v>
      </c>
      <c r="AM676" s="20">
        <f t="shared" ca="1" si="351"/>
        <v>12085.978700134454</v>
      </c>
    </row>
    <row r="677" spans="1:39" x14ac:dyDescent="0.25">
      <c r="A677" s="20">
        <f t="shared" ca="1" si="320"/>
        <v>24.229662197339106</v>
      </c>
      <c r="B677" s="20">
        <f t="shared" ca="1" si="321"/>
        <v>2.6499356867889547</v>
      </c>
      <c r="C677" s="21">
        <f t="shared" ca="1" si="336"/>
        <v>12224.255687884941</v>
      </c>
      <c r="D677" s="20">
        <f t="shared" ca="1" si="337"/>
        <v>12226.905623571731</v>
      </c>
      <c r="E677" s="19"/>
      <c r="F677" s="20">
        <f t="shared" ca="1" si="322"/>
        <v>8.8687428521048748</v>
      </c>
      <c r="G677" s="20">
        <f t="shared" ca="1" si="323"/>
        <v>6.7527870318673484</v>
      </c>
      <c r="H677" s="21">
        <f t="shared" ca="1" si="338"/>
        <v>11744.21423823288</v>
      </c>
      <c r="I677" s="20">
        <f t="shared" ca="1" si="339"/>
        <v>11750.967025264748</v>
      </c>
      <c r="J677" s="19"/>
      <c r="K677" s="20">
        <f t="shared" ca="1" si="324"/>
        <v>4.8951346062349064</v>
      </c>
      <c r="L677" s="20">
        <f t="shared" ca="1" si="325"/>
        <v>5.5030474114730765</v>
      </c>
      <c r="M677" s="21">
        <f t="shared" ca="1" si="340"/>
        <v>9816.0229432765045</v>
      </c>
      <c r="N677" s="20">
        <f t="shared" ca="1" si="341"/>
        <v>9821.5259906879783</v>
      </c>
      <c r="O677" s="19"/>
      <c r="P677" s="20">
        <f t="shared" ca="1" si="326"/>
        <v>12.753784560278463</v>
      </c>
      <c r="Q677" s="20">
        <f t="shared" ca="1" si="327"/>
        <v>2.3664883251250481</v>
      </c>
      <c r="R677" s="21">
        <f t="shared" ca="1" si="342"/>
        <v>11603.087484128388</v>
      </c>
      <c r="S677" s="20">
        <f t="shared" ca="1" si="343"/>
        <v>11605.453972453513</v>
      </c>
      <c r="T677" s="19"/>
      <c r="U677" s="20">
        <f t="shared" ca="1" si="328"/>
        <v>3.9932730119574722</v>
      </c>
      <c r="V677" s="20">
        <f t="shared" ca="1" si="329"/>
        <v>1.5215295136882352</v>
      </c>
      <c r="W677" s="21">
        <f t="shared" ca="1" si="344"/>
        <v>9496.8323662867369</v>
      </c>
      <c r="X677" s="20">
        <f t="shared" ca="1" si="345"/>
        <v>9498.3538958004247</v>
      </c>
      <c r="Z677" s="20">
        <f t="shared" ca="1" si="330"/>
        <v>52.336085163371486</v>
      </c>
      <c r="AA677" s="20">
        <f t="shared" ca="1" si="331"/>
        <v>0.52508996980406297</v>
      </c>
      <c r="AB677" s="21">
        <f t="shared" ca="1" si="346"/>
        <v>11414.072061223229</v>
      </c>
      <c r="AC677" s="20">
        <f t="shared" ca="1" si="347"/>
        <v>11414.597151193033</v>
      </c>
      <c r="AE677" s="20">
        <f t="shared" ca="1" si="332"/>
        <v>1.7229532557186169</v>
      </c>
      <c r="AF677" s="20">
        <f t="shared" ca="1" si="333"/>
        <v>0.75184905494399068</v>
      </c>
      <c r="AG677" s="21">
        <f t="shared" ca="1" si="348"/>
        <v>12092.938060318953</v>
      </c>
      <c r="AH677" s="20">
        <f t="shared" ca="1" si="349"/>
        <v>12093.689909373898</v>
      </c>
      <c r="AJ677" s="20">
        <f t="shared" ca="1" si="334"/>
        <v>1.5494870606360667</v>
      </c>
      <c r="AK677" s="20">
        <f t="shared" ca="1" si="335"/>
        <v>0.86601622350088003</v>
      </c>
      <c r="AL677" s="21">
        <f t="shared" ca="1" si="350"/>
        <v>12087.52818719509</v>
      </c>
      <c r="AM677" s="20">
        <f t="shared" ca="1" si="351"/>
        <v>12088.394203418591</v>
      </c>
    </row>
    <row r="678" spans="1:39" x14ac:dyDescent="0.25">
      <c r="A678" s="20">
        <f t="shared" ca="1" si="320"/>
        <v>3.1704279906602033</v>
      </c>
      <c r="B678" s="20">
        <f t="shared" ca="1" si="321"/>
        <v>1.5482268931307617</v>
      </c>
      <c r="C678" s="21">
        <f t="shared" ca="1" si="336"/>
        <v>12230.076051562392</v>
      </c>
      <c r="D678" s="20">
        <f t="shared" ca="1" si="337"/>
        <v>12231.624278455522</v>
      </c>
      <c r="E678" s="19"/>
      <c r="F678" s="20">
        <f t="shared" ca="1" si="322"/>
        <v>7.5466023355158374</v>
      </c>
      <c r="G678" s="20">
        <f t="shared" ca="1" si="323"/>
        <v>9.7120449456163715</v>
      </c>
      <c r="H678" s="21">
        <f t="shared" ca="1" si="338"/>
        <v>11758.513627600265</v>
      </c>
      <c r="I678" s="20">
        <f t="shared" ca="1" si="339"/>
        <v>11768.225672545881</v>
      </c>
      <c r="J678" s="19"/>
      <c r="K678" s="20">
        <f t="shared" ca="1" si="324"/>
        <v>4.1744383088019212</v>
      </c>
      <c r="L678" s="20">
        <f t="shared" ca="1" si="325"/>
        <v>1.725261843370947</v>
      </c>
      <c r="M678" s="21">
        <f t="shared" ca="1" si="340"/>
        <v>9825.7004289967808</v>
      </c>
      <c r="N678" s="20">
        <f t="shared" ca="1" si="341"/>
        <v>9827.4256908401512</v>
      </c>
      <c r="O678" s="19"/>
      <c r="P678" s="20">
        <f t="shared" ca="1" si="326"/>
        <v>5.3584784169949309</v>
      </c>
      <c r="Q678" s="20">
        <f t="shared" ca="1" si="327"/>
        <v>5.0932162966249859</v>
      </c>
      <c r="R678" s="21">
        <f t="shared" ca="1" si="342"/>
        <v>11610.812450870508</v>
      </c>
      <c r="S678" s="20">
        <f t="shared" ca="1" si="343"/>
        <v>11615.905667167133</v>
      </c>
      <c r="T678" s="19"/>
      <c r="U678" s="20">
        <f t="shared" ca="1" si="328"/>
        <v>3.3688739111232127</v>
      </c>
      <c r="V678" s="20">
        <f t="shared" ca="1" si="329"/>
        <v>2.9065012513153814</v>
      </c>
      <c r="W678" s="21">
        <f t="shared" ca="1" si="344"/>
        <v>9501.7227697115486</v>
      </c>
      <c r="X678" s="20">
        <f t="shared" ca="1" si="345"/>
        <v>9504.6292709628633</v>
      </c>
      <c r="Z678" s="20">
        <f t="shared" ca="1" si="330"/>
        <v>23.498981964771026</v>
      </c>
      <c r="AA678" s="20">
        <f t="shared" ca="1" si="331"/>
        <v>0.28230394770283201</v>
      </c>
      <c r="AB678" s="21">
        <f t="shared" ca="1" si="346"/>
        <v>11438.096133157804</v>
      </c>
      <c r="AC678" s="20">
        <f t="shared" ca="1" si="347"/>
        <v>11438.378437105506</v>
      </c>
      <c r="AE678" s="20">
        <f t="shared" ca="1" si="332"/>
        <v>16.68915250528995</v>
      </c>
      <c r="AF678" s="20">
        <f t="shared" ca="1" si="333"/>
        <v>1.6457931170800477</v>
      </c>
      <c r="AG678" s="21">
        <f t="shared" ca="1" si="348"/>
        <v>12110.379061879188</v>
      </c>
      <c r="AH678" s="20">
        <f t="shared" ca="1" si="349"/>
        <v>12112.024854996269</v>
      </c>
      <c r="AJ678" s="20">
        <f t="shared" ca="1" si="334"/>
        <v>4.9276687053250185</v>
      </c>
      <c r="AK678" s="20">
        <f t="shared" ca="1" si="335"/>
        <v>20.615996047815077</v>
      </c>
      <c r="AL678" s="21">
        <f t="shared" ca="1" si="350"/>
        <v>12093.321872123915</v>
      </c>
      <c r="AM678" s="20">
        <f t="shared" ca="1" si="351"/>
        <v>12113.93786817173</v>
      </c>
    </row>
    <row r="679" spans="1:39" x14ac:dyDescent="0.25">
      <c r="A679" s="20">
        <f t="shared" ca="1" si="320"/>
        <v>2.8248286581634869</v>
      </c>
      <c r="B679" s="20">
        <f t="shared" ca="1" si="321"/>
        <v>9.1346756429248721</v>
      </c>
      <c r="C679" s="21">
        <f t="shared" ca="1" si="336"/>
        <v>12234.449107113685</v>
      </c>
      <c r="D679" s="20">
        <f t="shared" ca="1" si="337"/>
        <v>12243.58378275661</v>
      </c>
      <c r="E679" s="19"/>
      <c r="F679" s="20">
        <f t="shared" ca="1" si="322"/>
        <v>18.347939597638771</v>
      </c>
      <c r="G679" s="20">
        <f t="shared" ca="1" si="323"/>
        <v>1.603841320613473</v>
      </c>
      <c r="H679" s="21">
        <f t="shared" ca="1" si="338"/>
        <v>11786.57361214352</v>
      </c>
      <c r="I679" s="20">
        <f t="shared" ca="1" si="339"/>
        <v>11788.177453464134</v>
      </c>
      <c r="J679" s="19"/>
      <c r="K679" s="20">
        <f t="shared" ca="1" si="324"/>
        <v>5.7158143764076614</v>
      </c>
      <c r="L679" s="20">
        <f t="shared" ca="1" si="325"/>
        <v>1.2970313249684851</v>
      </c>
      <c r="M679" s="21">
        <f t="shared" ca="1" si="340"/>
        <v>9833.1415052165594</v>
      </c>
      <c r="N679" s="20">
        <f t="shared" ca="1" si="341"/>
        <v>9834.4385365415274</v>
      </c>
      <c r="O679" s="19"/>
      <c r="P679" s="20">
        <f t="shared" ca="1" si="326"/>
        <v>3.4422652367725428</v>
      </c>
      <c r="Q679" s="20">
        <f t="shared" ca="1" si="327"/>
        <v>14.023858255303407</v>
      </c>
      <c r="R679" s="21">
        <f t="shared" ca="1" si="342"/>
        <v>11619.347932403905</v>
      </c>
      <c r="S679" s="20">
        <f t="shared" ca="1" si="343"/>
        <v>11633.371790659208</v>
      </c>
      <c r="T679" s="19"/>
      <c r="U679" s="20">
        <f t="shared" ca="1" si="328"/>
        <v>0.5435587419610528</v>
      </c>
      <c r="V679" s="20">
        <f t="shared" ca="1" si="329"/>
        <v>1.3335216859300323</v>
      </c>
      <c r="W679" s="21">
        <f t="shared" ca="1" si="344"/>
        <v>9505.1728297048248</v>
      </c>
      <c r="X679" s="20">
        <f t="shared" ca="1" si="345"/>
        <v>9506.5063513907553</v>
      </c>
      <c r="Z679" s="20">
        <f t="shared" ca="1" si="330"/>
        <v>6.4013279478613017</v>
      </c>
      <c r="AA679" s="20">
        <f t="shared" ca="1" si="331"/>
        <v>6.8374754250124203</v>
      </c>
      <c r="AB679" s="21">
        <f t="shared" ca="1" si="346"/>
        <v>11444.779765053367</v>
      </c>
      <c r="AC679" s="20">
        <f t="shared" ca="1" si="347"/>
        <v>11451.617240478379</v>
      </c>
      <c r="AE679" s="20">
        <f t="shared" ca="1" si="332"/>
        <v>13.299042954623568</v>
      </c>
      <c r="AF679" s="20">
        <f t="shared" ca="1" si="333"/>
        <v>4.9376433316224224</v>
      </c>
      <c r="AG679" s="21">
        <f t="shared" ca="1" si="348"/>
        <v>12125.323897950893</v>
      </c>
      <c r="AH679" s="20">
        <f t="shared" ca="1" si="349"/>
        <v>12130.261541282516</v>
      </c>
      <c r="AJ679" s="20">
        <f t="shared" ca="1" si="334"/>
        <v>8.5327223695748824</v>
      </c>
      <c r="AK679" s="20">
        <f t="shared" ca="1" si="335"/>
        <v>6.2388997980188234</v>
      </c>
      <c r="AL679" s="21">
        <f t="shared" ca="1" si="350"/>
        <v>12122.470590541305</v>
      </c>
      <c r="AM679" s="20">
        <f t="shared" ca="1" si="351"/>
        <v>12128.709490339324</v>
      </c>
    </row>
    <row r="680" spans="1:39" x14ac:dyDescent="0.25">
      <c r="A680" s="20">
        <f t="shared" ca="1" si="320"/>
        <v>7.467514635343349</v>
      </c>
      <c r="B680" s="20">
        <f t="shared" ca="1" si="321"/>
        <v>7.5437871607813296</v>
      </c>
      <c r="C680" s="21">
        <f t="shared" ca="1" si="336"/>
        <v>12251.051297391954</v>
      </c>
      <c r="D680" s="20">
        <f t="shared" ca="1" si="337"/>
        <v>12258.595084552735</v>
      </c>
      <c r="E680" s="19"/>
      <c r="F680" s="20">
        <f t="shared" ca="1" si="322"/>
        <v>0.51695920483124591</v>
      </c>
      <c r="G680" s="20">
        <f t="shared" ca="1" si="323"/>
        <v>0.63813430981423858</v>
      </c>
      <c r="H680" s="21">
        <f t="shared" ca="1" si="338"/>
        <v>11788.694412668965</v>
      </c>
      <c r="I680" s="20">
        <f t="shared" ca="1" si="339"/>
        <v>11789.33254697878</v>
      </c>
      <c r="J680" s="19"/>
      <c r="K680" s="20">
        <f t="shared" ca="1" si="324"/>
        <v>5.1129218854252771</v>
      </c>
      <c r="L680" s="20">
        <f t="shared" ca="1" si="325"/>
        <v>12.721399381733184</v>
      </c>
      <c r="M680" s="21">
        <f t="shared" ca="1" si="340"/>
        <v>9839.5514584269531</v>
      </c>
      <c r="N680" s="20">
        <f t="shared" ca="1" si="341"/>
        <v>9852.2728578086862</v>
      </c>
      <c r="O680" s="19"/>
      <c r="P680" s="20">
        <f t="shared" ca="1" si="326"/>
        <v>11.255312468399623</v>
      </c>
      <c r="Q680" s="20">
        <f t="shared" ca="1" si="327"/>
        <v>0.38686338158976585</v>
      </c>
      <c r="R680" s="21">
        <f t="shared" ca="1" si="342"/>
        <v>11644.627103127608</v>
      </c>
      <c r="S680" s="20">
        <f t="shared" ca="1" si="343"/>
        <v>11645.013966509197</v>
      </c>
      <c r="T680" s="19"/>
      <c r="U680" s="20">
        <f t="shared" ca="1" si="328"/>
        <v>3.8626810931994204</v>
      </c>
      <c r="V680" s="20">
        <f t="shared" ca="1" si="329"/>
        <v>4.9347386356445586</v>
      </c>
      <c r="W680" s="21">
        <f t="shared" ca="1" si="344"/>
        <v>9510.3690324839554</v>
      </c>
      <c r="X680" s="20">
        <f t="shared" ca="1" si="345"/>
        <v>9515.3037711195993</v>
      </c>
      <c r="Z680" s="20">
        <f t="shared" ca="1" si="330"/>
        <v>21.982789199242458</v>
      </c>
      <c r="AA680" s="20">
        <f t="shared" ca="1" si="331"/>
        <v>1.0534962565916215</v>
      </c>
      <c r="AB680" s="21">
        <f t="shared" ca="1" si="346"/>
        <v>11473.600029677622</v>
      </c>
      <c r="AC680" s="20">
        <f t="shared" ca="1" si="347"/>
        <v>11474.653525934213</v>
      </c>
      <c r="AE680" s="20">
        <f t="shared" ca="1" si="332"/>
        <v>12.860194229861055</v>
      </c>
      <c r="AF680" s="20">
        <f t="shared" ca="1" si="333"/>
        <v>7.5137391760882579</v>
      </c>
      <c r="AG680" s="21">
        <f t="shared" ca="1" si="348"/>
        <v>12143.121735512377</v>
      </c>
      <c r="AH680" s="20">
        <f t="shared" ca="1" si="349"/>
        <v>12150.635474688466</v>
      </c>
      <c r="AJ680" s="20">
        <f t="shared" ca="1" si="334"/>
        <v>12.469324870890452</v>
      </c>
      <c r="AK680" s="20">
        <f t="shared" ca="1" si="335"/>
        <v>7.2572181030750462</v>
      </c>
      <c r="AL680" s="21">
        <f t="shared" ca="1" si="350"/>
        <v>12141.178815210214</v>
      </c>
      <c r="AM680" s="20">
        <f t="shared" ca="1" si="351"/>
        <v>12148.43603331329</v>
      </c>
    </row>
    <row r="681" spans="1:39" x14ac:dyDescent="0.25">
      <c r="A681" s="20">
        <f t="shared" ca="1" si="320"/>
        <v>19.158363415746063</v>
      </c>
      <c r="B681" s="20">
        <f t="shared" ca="1" si="321"/>
        <v>10.323656005443061</v>
      </c>
      <c r="C681" s="21">
        <f t="shared" ca="1" si="336"/>
        <v>12277.753447968482</v>
      </c>
      <c r="D681" s="20">
        <f t="shared" ca="1" si="337"/>
        <v>12288.077103973925</v>
      </c>
      <c r="E681" s="19"/>
      <c r="F681" s="20">
        <f t="shared" ca="1" si="322"/>
        <v>12.423152123204456</v>
      </c>
      <c r="G681" s="20">
        <f t="shared" ca="1" si="323"/>
        <v>6.052451537061196</v>
      </c>
      <c r="H681" s="21">
        <f t="shared" ca="1" si="338"/>
        <v>11801.755699101985</v>
      </c>
      <c r="I681" s="20">
        <f t="shared" ca="1" si="339"/>
        <v>11807.808150639046</v>
      </c>
      <c r="J681" s="19"/>
      <c r="K681" s="20">
        <f t="shared" ca="1" si="324"/>
        <v>7.3258598854499226</v>
      </c>
      <c r="L681" s="20">
        <f t="shared" ca="1" si="325"/>
        <v>4.3405916953234538</v>
      </c>
      <c r="M681" s="21">
        <f t="shared" ca="1" si="340"/>
        <v>9859.5987176941362</v>
      </c>
      <c r="N681" s="20">
        <f t="shared" ca="1" si="341"/>
        <v>9863.9393093894596</v>
      </c>
      <c r="O681" s="19"/>
      <c r="P681" s="20">
        <f t="shared" ca="1" si="326"/>
        <v>0.43554916810856309</v>
      </c>
      <c r="Q681" s="20">
        <f t="shared" ca="1" si="327"/>
        <v>3.6540047034266436</v>
      </c>
      <c r="R681" s="21">
        <f t="shared" ca="1" si="342"/>
        <v>11645.449515677306</v>
      </c>
      <c r="S681" s="20">
        <f t="shared" ca="1" si="343"/>
        <v>11649.103520380733</v>
      </c>
      <c r="T681" s="19"/>
      <c r="U681" s="20">
        <f t="shared" ca="1" si="328"/>
        <v>33.337429939206061</v>
      </c>
      <c r="V681" s="20">
        <f t="shared" ca="1" si="329"/>
        <v>19.112087477264648</v>
      </c>
      <c r="W681" s="21">
        <f t="shared" ca="1" si="344"/>
        <v>9548.6412010588047</v>
      </c>
      <c r="X681" s="20">
        <f t="shared" ca="1" si="345"/>
        <v>9567.7532885360688</v>
      </c>
      <c r="Z681" s="20">
        <f t="shared" ca="1" si="330"/>
        <v>1.8832026388584062</v>
      </c>
      <c r="AA681" s="20">
        <f t="shared" ca="1" si="331"/>
        <v>1.1007132863548574</v>
      </c>
      <c r="AB681" s="21">
        <f t="shared" ca="1" si="346"/>
        <v>11476.536728573072</v>
      </c>
      <c r="AC681" s="20">
        <f t="shared" ca="1" si="347"/>
        <v>11477.637441859426</v>
      </c>
      <c r="AE681" s="20">
        <f t="shared" ca="1" si="332"/>
        <v>13.672216992092153</v>
      </c>
      <c r="AF681" s="20">
        <f t="shared" ca="1" si="333"/>
        <v>0.84671374284358181</v>
      </c>
      <c r="AG681" s="21">
        <f t="shared" ca="1" si="348"/>
        <v>12164.307691680558</v>
      </c>
      <c r="AH681" s="20">
        <f t="shared" ca="1" si="349"/>
        <v>12165.154405423402</v>
      </c>
      <c r="AJ681" s="20">
        <f t="shared" ca="1" si="334"/>
        <v>4.9171595657811134</v>
      </c>
      <c r="AK681" s="20">
        <f t="shared" ca="1" si="335"/>
        <v>17.512073744454344</v>
      </c>
      <c r="AL681" s="21">
        <f t="shared" ca="1" si="350"/>
        <v>12153.353192879071</v>
      </c>
      <c r="AM681" s="20">
        <f t="shared" ca="1" si="351"/>
        <v>12170.865266623525</v>
      </c>
    </row>
    <row r="682" spans="1:39" x14ac:dyDescent="0.25">
      <c r="A682" s="20">
        <f t="shared" ca="1" si="320"/>
        <v>59.771778518732887</v>
      </c>
      <c r="B682" s="20">
        <f t="shared" ca="1" si="321"/>
        <v>2.2912241203949417</v>
      </c>
      <c r="C682" s="21">
        <f t="shared" ca="1" si="336"/>
        <v>12347.848882492657</v>
      </c>
      <c r="D682" s="20">
        <f t="shared" ca="1" si="337"/>
        <v>12350.140106613053</v>
      </c>
      <c r="E682" s="19"/>
      <c r="F682" s="20">
        <f t="shared" ca="1" si="322"/>
        <v>9.997229701792163</v>
      </c>
      <c r="G682" s="20">
        <f t="shared" ca="1" si="323"/>
        <v>1.5232093702571718</v>
      </c>
      <c r="H682" s="21">
        <f t="shared" ca="1" si="338"/>
        <v>11817.805380340838</v>
      </c>
      <c r="I682" s="20">
        <f t="shared" ca="1" si="339"/>
        <v>11819.328589711096</v>
      </c>
      <c r="J682" s="19"/>
      <c r="K682" s="20">
        <f t="shared" ca="1" si="324"/>
        <v>2.3789583048501606</v>
      </c>
      <c r="L682" s="20">
        <f t="shared" ca="1" si="325"/>
        <v>2.3073636373777253</v>
      </c>
      <c r="M682" s="21">
        <f t="shared" ca="1" si="340"/>
        <v>9866.3182676943106</v>
      </c>
      <c r="N682" s="20">
        <f t="shared" ca="1" si="341"/>
        <v>9868.6256313316881</v>
      </c>
      <c r="O682" s="19"/>
      <c r="P682" s="20">
        <f t="shared" ca="1" si="326"/>
        <v>2.8791155110657307</v>
      </c>
      <c r="Q682" s="20">
        <f t="shared" ca="1" si="327"/>
        <v>2.8957959559766815</v>
      </c>
      <c r="R682" s="21">
        <f t="shared" ca="1" si="342"/>
        <v>11651.9826358918</v>
      </c>
      <c r="S682" s="20">
        <f t="shared" ca="1" si="343"/>
        <v>11654.878431847777</v>
      </c>
      <c r="T682" s="19"/>
      <c r="U682" s="20">
        <f t="shared" ca="1" si="328"/>
        <v>5.8611713583307292</v>
      </c>
      <c r="V682" s="20">
        <f t="shared" ca="1" si="329"/>
        <v>6.0029217056077675</v>
      </c>
      <c r="W682" s="21">
        <f t="shared" ca="1" si="344"/>
        <v>9573.6144598943993</v>
      </c>
      <c r="X682" s="20">
        <f t="shared" ca="1" si="345"/>
        <v>9579.6173816000064</v>
      </c>
      <c r="Z682" s="20">
        <f t="shared" ca="1" si="330"/>
        <v>2.1178534424000848</v>
      </c>
      <c r="AA682" s="20">
        <f t="shared" ca="1" si="331"/>
        <v>8.7604838366599189</v>
      </c>
      <c r="AB682" s="21">
        <f t="shared" ca="1" si="346"/>
        <v>11479.755295301826</v>
      </c>
      <c r="AC682" s="20">
        <f t="shared" ca="1" si="347"/>
        <v>11488.515779138486</v>
      </c>
      <c r="AE682" s="20">
        <f t="shared" ca="1" si="332"/>
        <v>6.6240752630015152</v>
      </c>
      <c r="AF682" s="20">
        <f t="shared" ca="1" si="333"/>
        <v>0.27879562479550701</v>
      </c>
      <c r="AG682" s="21">
        <f t="shared" ca="1" si="348"/>
        <v>12171.778480686404</v>
      </c>
      <c r="AH682" s="20">
        <f t="shared" ca="1" si="349"/>
        <v>12172.0572763112</v>
      </c>
      <c r="AJ682" s="20">
        <f t="shared" ca="1" si="334"/>
        <v>2.5416053372210592</v>
      </c>
      <c r="AK682" s="20">
        <f t="shared" ca="1" si="335"/>
        <v>5.5676340718724369</v>
      </c>
      <c r="AL682" s="21">
        <f t="shared" ca="1" si="350"/>
        <v>12173.406871960746</v>
      </c>
      <c r="AM682" s="20">
        <f t="shared" ca="1" si="351"/>
        <v>12178.974506032619</v>
      </c>
    </row>
    <row r="683" spans="1:39" x14ac:dyDescent="0.25">
      <c r="A683" s="20">
        <f t="shared" ca="1" si="320"/>
        <v>5.8868733430781548</v>
      </c>
      <c r="B683" s="20">
        <f t="shared" ca="1" si="321"/>
        <v>1.030886550738741</v>
      </c>
      <c r="C683" s="21">
        <f t="shared" ca="1" si="336"/>
        <v>12356.026979956132</v>
      </c>
      <c r="D683" s="20">
        <f t="shared" ca="1" si="337"/>
        <v>12357.057866506872</v>
      </c>
      <c r="E683" s="19"/>
      <c r="F683" s="20">
        <f t="shared" ca="1" si="322"/>
        <v>30.437143194060617</v>
      </c>
      <c r="G683" s="20">
        <f t="shared" ca="1" si="323"/>
        <v>19.351204606408565</v>
      </c>
      <c r="H683" s="21">
        <f t="shared" ca="1" si="338"/>
        <v>11849.765732905156</v>
      </c>
      <c r="I683" s="20">
        <f t="shared" ca="1" si="339"/>
        <v>11869.116937511564</v>
      </c>
      <c r="J683" s="19"/>
      <c r="K683" s="20">
        <f t="shared" ca="1" si="324"/>
        <v>1.4596567005116952</v>
      </c>
      <c r="L683" s="20">
        <f t="shared" ca="1" si="325"/>
        <v>0.84472378018720118</v>
      </c>
      <c r="M683" s="21">
        <f t="shared" ca="1" si="340"/>
        <v>9870.0852880322</v>
      </c>
      <c r="N683" s="20">
        <f t="shared" ca="1" si="341"/>
        <v>9870.9300118123865</v>
      </c>
      <c r="O683" s="19"/>
      <c r="P683" s="20">
        <f t="shared" ca="1" si="326"/>
        <v>7.6319330541830261</v>
      </c>
      <c r="Q683" s="20">
        <f t="shared" ca="1" si="327"/>
        <v>0.26171518924247195</v>
      </c>
      <c r="R683" s="21">
        <f t="shared" ca="1" si="342"/>
        <v>11662.51036490196</v>
      </c>
      <c r="S683" s="20">
        <f t="shared" ca="1" si="343"/>
        <v>11662.772080091203</v>
      </c>
      <c r="T683" s="19"/>
      <c r="U683" s="20">
        <f t="shared" ca="1" si="328"/>
        <v>11.132922881025953</v>
      </c>
      <c r="V683" s="20">
        <f t="shared" ca="1" si="329"/>
        <v>1.4981441905926651</v>
      </c>
      <c r="W683" s="21">
        <f t="shared" ca="1" si="344"/>
        <v>9590.7503044810328</v>
      </c>
      <c r="X683" s="20">
        <f t="shared" ca="1" si="345"/>
        <v>9592.2484486716257</v>
      </c>
      <c r="Z683" s="20">
        <f t="shared" ca="1" si="330"/>
        <v>8.698438952648667</v>
      </c>
      <c r="AA683" s="20">
        <f t="shared" ca="1" si="331"/>
        <v>3.3499466384008927</v>
      </c>
      <c r="AB683" s="21">
        <f t="shared" ca="1" si="346"/>
        <v>11497.214218091134</v>
      </c>
      <c r="AC683" s="20">
        <f t="shared" ca="1" si="347"/>
        <v>11500.564164729534</v>
      </c>
      <c r="AE683" s="20">
        <f t="shared" ca="1" si="332"/>
        <v>5.3100639969929508</v>
      </c>
      <c r="AF683" s="20">
        <f t="shared" ca="1" si="333"/>
        <v>5.8266006046739678</v>
      </c>
      <c r="AG683" s="21">
        <f t="shared" ca="1" si="348"/>
        <v>12177.367340308192</v>
      </c>
      <c r="AH683" s="20">
        <f t="shared" ca="1" si="349"/>
        <v>12183.193940912866</v>
      </c>
      <c r="AJ683" s="20">
        <f t="shared" ca="1" si="334"/>
        <v>18.401670935860466</v>
      </c>
      <c r="AK683" s="20">
        <f t="shared" ca="1" si="335"/>
        <v>7.1274826777946965</v>
      </c>
      <c r="AL683" s="21">
        <f t="shared" ca="1" si="350"/>
        <v>12197.376176968479</v>
      </c>
      <c r="AM683" s="20">
        <f t="shared" ca="1" si="351"/>
        <v>12204.503659646274</v>
      </c>
    </row>
    <row r="684" spans="1:39" x14ac:dyDescent="0.25">
      <c r="A684" s="20">
        <f t="shared" ca="1" si="320"/>
        <v>4.7478996183640589</v>
      </c>
      <c r="B684" s="20">
        <f t="shared" ca="1" si="321"/>
        <v>15.057868612601487</v>
      </c>
      <c r="C684" s="21">
        <f t="shared" ca="1" si="336"/>
        <v>12361.805766125235</v>
      </c>
      <c r="D684" s="20">
        <f t="shared" ca="1" si="337"/>
        <v>12376.863634737836</v>
      </c>
      <c r="E684" s="19"/>
      <c r="F684" s="20">
        <f t="shared" ca="1" si="322"/>
        <v>0.85872882312457954</v>
      </c>
      <c r="G684" s="20">
        <f t="shared" ca="1" si="323"/>
        <v>0.27264996043704826</v>
      </c>
      <c r="H684" s="21">
        <f t="shared" ca="1" si="338"/>
        <v>11869.975666334689</v>
      </c>
      <c r="I684" s="20">
        <f t="shared" ca="1" si="339"/>
        <v>11870.248316295127</v>
      </c>
      <c r="J684" s="19"/>
      <c r="K684" s="20">
        <f t="shared" ca="1" si="324"/>
        <v>4.9666544796808587</v>
      </c>
      <c r="L684" s="20">
        <f t="shared" ca="1" si="325"/>
        <v>2.8037566565200218</v>
      </c>
      <c r="M684" s="21">
        <f t="shared" ca="1" si="340"/>
        <v>9875.8966662920666</v>
      </c>
      <c r="N684" s="20">
        <f t="shared" ca="1" si="341"/>
        <v>9878.7004229485865</v>
      </c>
      <c r="O684" s="19"/>
      <c r="P684" s="20">
        <f t="shared" ca="1" si="326"/>
        <v>32.226437892449674</v>
      </c>
      <c r="Q684" s="20">
        <f t="shared" ca="1" si="327"/>
        <v>4.2358736990193879</v>
      </c>
      <c r="R684" s="21">
        <f t="shared" ca="1" si="342"/>
        <v>11694.998517983653</v>
      </c>
      <c r="S684" s="20">
        <f t="shared" ca="1" si="343"/>
        <v>11699.234391682672</v>
      </c>
      <c r="T684" s="19"/>
      <c r="U684" s="20">
        <f t="shared" ca="1" si="328"/>
        <v>4.2555319938073257</v>
      </c>
      <c r="V684" s="20">
        <f t="shared" ca="1" si="329"/>
        <v>26.003346449933641</v>
      </c>
      <c r="W684" s="21">
        <f t="shared" ca="1" si="344"/>
        <v>9596.5039806654331</v>
      </c>
      <c r="X684" s="20">
        <f t="shared" ca="1" si="345"/>
        <v>9622.5073271153669</v>
      </c>
      <c r="Z684" s="20">
        <f t="shared" ca="1" si="330"/>
        <v>34.254979680701801</v>
      </c>
      <c r="AA684" s="20">
        <f t="shared" ca="1" si="331"/>
        <v>4.3679322558098788</v>
      </c>
      <c r="AB684" s="21">
        <f t="shared" ca="1" si="346"/>
        <v>11534.819144410236</v>
      </c>
      <c r="AC684" s="20">
        <f t="shared" ca="1" si="347"/>
        <v>11539.187076666045</v>
      </c>
      <c r="AE684" s="20">
        <f t="shared" ca="1" si="332"/>
        <v>3.1086459640402797</v>
      </c>
      <c r="AF684" s="20">
        <f t="shared" ca="1" si="333"/>
        <v>4.417451084957146</v>
      </c>
      <c r="AG684" s="21">
        <f t="shared" ca="1" si="348"/>
        <v>12186.302586876907</v>
      </c>
      <c r="AH684" s="20">
        <f t="shared" ca="1" si="349"/>
        <v>12190.720037961864</v>
      </c>
      <c r="AJ684" s="20">
        <f t="shared" ca="1" si="334"/>
        <v>26.445968162005013</v>
      </c>
      <c r="AK684" s="20">
        <f t="shared" ca="1" si="335"/>
        <v>0.37250594698760359</v>
      </c>
      <c r="AL684" s="21">
        <f t="shared" ca="1" si="350"/>
        <v>12230.949627808279</v>
      </c>
      <c r="AM684" s="20">
        <f t="shared" ca="1" si="351"/>
        <v>12231.322133755266</v>
      </c>
    </row>
    <row r="685" spans="1:39" x14ac:dyDescent="0.25">
      <c r="A685" s="20">
        <f t="shared" ca="1" si="320"/>
        <v>26.507625467166417</v>
      </c>
      <c r="B685" s="20">
        <f t="shared" ca="1" si="321"/>
        <v>6.8570074629744253</v>
      </c>
      <c r="C685" s="21">
        <f t="shared" ca="1" si="336"/>
        <v>12403.371260205002</v>
      </c>
      <c r="D685" s="20">
        <f t="shared" ca="1" si="337"/>
        <v>12410.228267667977</v>
      </c>
      <c r="E685" s="19"/>
      <c r="F685" s="20">
        <f t="shared" ca="1" si="322"/>
        <v>5.5728007050203221</v>
      </c>
      <c r="G685" s="20">
        <f t="shared" ca="1" si="323"/>
        <v>3.3855340640796481</v>
      </c>
      <c r="H685" s="21">
        <f t="shared" ca="1" si="338"/>
        <v>11875.821117000147</v>
      </c>
      <c r="I685" s="20">
        <f t="shared" ca="1" si="339"/>
        <v>11879.206651064227</v>
      </c>
      <c r="J685" s="19"/>
      <c r="K685" s="20">
        <f t="shared" ca="1" si="324"/>
        <v>7.8780754007756695</v>
      </c>
      <c r="L685" s="20">
        <f t="shared" ca="1" si="325"/>
        <v>5.8023955912878966</v>
      </c>
      <c r="M685" s="21">
        <f t="shared" ca="1" si="340"/>
        <v>9886.5784983493613</v>
      </c>
      <c r="N685" s="20">
        <f t="shared" ca="1" si="341"/>
        <v>9892.3808939406499</v>
      </c>
      <c r="O685" s="19"/>
      <c r="P685" s="20">
        <f t="shared" ca="1" si="326"/>
        <v>41.327066262323768</v>
      </c>
      <c r="Q685" s="20">
        <f t="shared" ca="1" si="327"/>
        <v>1.91358500854995</v>
      </c>
      <c r="R685" s="21">
        <f t="shared" ca="1" si="342"/>
        <v>11740.561457944996</v>
      </c>
      <c r="S685" s="20">
        <f t="shared" ca="1" si="343"/>
        <v>11742.475042953545</v>
      </c>
      <c r="T685" s="19"/>
      <c r="U685" s="20">
        <f t="shared" ca="1" si="328"/>
        <v>3.320409264342969</v>
      </c>
      <c r="V685" s="20">
        <f t="shared" ca="1" si="329"/>
        <v>1.8065799063589805</v>
      </c>
      <c r="W685" s="21">
        <f t="shared" ca="1" si="344"/>
        <v>9625.8277363797097</v>
      </c>
      <c r="X685" s="20">
        <f t="shared" ca="1" si="345"/>
        <v>9627.6343162860685</v>
      </c>
      <c r="Z685" s="20">
        <f t="shared" ca="1" si="330"/>
        <v>16.852851966641911</v>
      </c>
      <c r="AA685" s="20">
        <f t="shared" ca="1" si="331"/>
        <v>2.9197501935683166</v>
      </c>
      <c r="AB685" s="21">
        <f t="shared" ca="1" si="346"/>
        <v>11556.039928632686</v>
      </c>
      <c r="AC685" s="20">
        <f t="shared" ca="1" si="347"/>
        <v>11558.959678826255</v>
      </c>
      <c r="AE685" s="20">
        <f t="shared" ca="1" si="332"/>
        <v>38.807926432714289</v>
      </c>
      <c r="AF685" s="20">
        <f t="shared" ca="1" si="333"/>
        <v>9.5915398282745503</v>
      </c>
      <c r="AG685" s="21">
        <f t="shared" ca="1" si="348"/>
        <v>12229.527964394578</v>
      </c>
      <c r="AH685" s="20">
        <f t="shared" ca="1" si="349"/>
        <v>12239.119504222852</v>
      </c>
      <c r="AJ685" s="20">
        <f t="shared" ca="1" si="334"/>
        <v>3.3263550817953145</v>
      </c>
      <c r="AK685" s="20">
        <f t="shared" ca="1" si="335"/>
        <v>2.8305424137359254</v>
      </c>
      <c r="AL685" s="21">
        <f t="shared" ca="1" si="350"/>
        <v>12234.648488837061</v>
      </c>
      <c r="AM685" s="20">
        <f t="shared" ca="1" si="351"/>
        <v>12237.479031250798</v>
      </c>
    </row>
    <row r="686" spans="1:39" x14ac:dyDescent="0.25">
      <c r="A686" s="20">
        <f t="shared" ca="1" si="320"/>
        <v>1.4275682658607827</v>
      </c>
      <c r="B686" s="20">
        <f t="shared" ca="1" si="321"/>
        <v>5.0218637738818614</v>
      </c>
      <c r="C686" s="21">
        <f t="shared" ca="1" si="336"/>
        <v>12411.655835933838</v>
      </c>
      <c r="D686" s="20">
        <f t="shared" ca="1" si="337"/>
        <v>12416.67769970772</v>
      </c>
      <c r="E686" s="19"/>
      <c r="F686" s="20">
        <f t="shared" ca="1" si="322"/>
        <v>19.900519129475001</v>
      </c>
      <c r="G686" s="20">
        <f t="shared" ca="1" si="323"/>
        <v>5.4681445291402513</v>
      </c>
      <c r="H686" s="21">
        <f t="shared" ca="1" si="338"/>
        <v>11899.107170193702</v>
      </c>
      <c r="I686" s="20">
        <f t="shared" ca="1" si="339"/>
        <v>11904.575314722842</v>
      </c>
      <c r="J686" s="19"/>
      <c r="K686" s="20">
        <f t="shared" ca="1" si="324"/>
        <v>8.8653862249904858</v>
      </c>
      <c r="L686" s="20">
        <f t="shared" ca="1" si="325"/>
        <v>2.1497925707208361</v>
      </c>
      <c r="M686" s="21">
        <f t="shared" ca="1" si="340"/>
        <v>9901.2462801656402</v>
      </c>
      <c r="N686" s="20">
        <f t="shared" ca="1" si="341"/>
        <v>9903.396072736361</v>
      </c>
      <c r="O686" s="19"/>
      <c r="P686" s="20">
        <f t="shared" ca="1" si="326"/>
        <v>5.3511611600008067</v>
      </c>
      <c r="Q686" s="20">
        <f t="shared" ca="1" si="327"/>
        <v>18.18753555789911</v>
      </c>
      <c r="R686" s="21">
        <f t="shared" ca="1" si="342"/>
        <v>11747.826204113546</v>
      </c>
      <c r="S686" s="20">
        <f t="shared" ca="1" si="343"/>
        <v>11766.013739671445</v>
      </c>
      <c r="T686" s="19"/>
      <c r="U686" s="20">
        <f t="shared" ca="1" si="328"/>
        <v>14.167749907134919</v>
      </c>
      <c r="V686" s="20">
        <f t="shared" ca="1" si="329"/>
        <v>7.5835237740404047</v>
      </c>
      <c r="W686" s="21">
        <f t="shared" ca="1" si="344"/>
        <v>9641.8020661932042</v>
      </c>
      <c r="X686" s="20">
        <f t="shared" ca="1" si="345"/>
        <v>9649.3855899672453</v>
      </c>
      <c r="Z686" s="20">
        <f t="shared" ca="1" si="330"/>
        <v>5.36900629171872</v>
      </c>
      <c r="AA686" s="20">
        <f t="shared" ca="1" si="331"/>
        <v>0.1559867658812745</v>
      </c>
      <c r="AB686" s="21">
        <f t="shared" ca="1" si="346"/>
        <v>11564.328685117975</v>
      </c>
      <c r="AC686" s="20">
        <f t="shared" ca="1" si="347"/>
        <v>11564.484671883856</v>
      </c>
      <c r="AE686" s="20">
        <f t="shared" ca="1" si="332"/>
        <v>34.958587362212612</v>
      </c>
      <c r="AF686" s="20">
        <f t="shared" ca="1" si="333"/>
        <v>13.302292216315626</v>
      </c>
      <c r="AG686" s="21">
        <f t="shared" ca="1" si="348"/>
        <v>12274.078091585065</v>
      </c>
      <c r="AH686" s="20">
        <f t="shared" ca="1" si="349"/>
        <v>12287.380383801381</v>
      </c>
      <c r="AJ686" s="20">
        <f t="shared" ca="1" si="334"/>
        <v>16.025710399517695</v>
      </c>
      <c r="AK686" s="20">
        <f t="shared" ca="1" si="335"/>
        <v>7.6585629833159379</v>
      </c>
      <c r="AL686" s="21">
        <f t="shared" ca="1" si="350"/>
        <v>12253.504741650315</v>
      </c>
      <c r="AM686" s="20">
        <f t="shared" ca="1" si="351"/>
        <v>12261.16330463363</v>
      </c>
    </row>
    <row r="687" spans="1:39" x14ac:dyDescent="0.25">
      <c r="A687" s="20">
        <f t="shared" ca="1" si="320"/>
        <v>25.21575518792848</v>
      </c>
      <c r="B687" s="20">
        <f t="shared" ca="1" si="321"/>
        <v>0.78835103064728063</v>
      </c>
      <c r="C687" s="21">
        <f t="shared" ca="1" si="336"/>
        <v>12441.893454895648</v>
      </c>
      <c r="D687" s="20">
        <f t="shared" ca="1" si="337"/>
        <v>12442.681805926295</v>
      </c>
      <c r="E687" s="19"/>
      <c r="F687" s="20">
        <f t="shared" ca="1" si="322"/>
        <v>2.4792487207770968</v>
      </c>
      <c r="G687" s="20">
        <f t="shared" ca="1" si="323"/>
        <v>4.289704477448951</v>
      </c>
      <c r="H687" s="21">
        <f t="shared" ca="1" si="338"/>
        <v>11907.05456344362</v>
      </c>
      <c r="I687" s="20">
        <f t="shared" ca="1" si="339"/>
        <v>11911.344267921069</v>
      </c>
      <c r="J687" s="19"/>
      <c r="K687" s="20">
        <f t="shared" ca="1" si="324"/>
        <v>3.9088093364415077</v>
      </c>
      <c r="L687" s="20">
        <f t="shared" ca="1" si="325"/>
        <v>8.4480991791761204E-2</v>
      </c>
      <c r="M687" s="21">
        <f t="shared" ca="1" si="340"/>
        <v>9907.3048820728018</v>
      </c>
      <c r="N687" s="20">
        <f t="shared" ca="1" si="341"/>
        <v>9907.3893630645944</v>
      </c>
      <c r="O687" s="19"/>
      <c r="P687" s="20">
        <f t="shared" ca="1" si="326"/>
        <v>0.27871567643848222</v>
      </c>
      <c r="Q687" s="20">
        <f t="shared" ca="1" si="327"/>
        <v>9.5362745722544844</v>
      </c>
      <c r="R687" s="21">
        <f t="shared" ca="1" si="342"/>
        <v>11766.292455347884</v>
      </c>
      <c r="S687" s="20">
        <f t="shared" ca="1" si="343"/>
        <v>11775.828729920138</v>
      </c>
      <c r="T687" s="19"/>
      <c r="U687" s="20">
        <f t="shared" ca="1" si="328"/>
        <v>26.541200352730751</v>
      </c>
      <c r="V687" s="20">
        <f t="shared" ca="1" si="329"/>
        <v>5.3430307896629987</v>
      </c>
      <c r="W687" s="21">
        <f t="shared" ca="1" si="344"/>
        <v>9675.9267903199761</v>
      </c>
      <c r="X687" s="20">
        <f t="shared" ca="1" si="345"/>
        <v>9681.2698211096395</v>
      </c>
      <c r="Z687" s="20">
        <f t="shared" ca="1" si="330"/>
        <v>0.12151423219070058</v>
      </c>
      <c r="AA687" s="20">
        <f t="shared" ca="1" si="331"/>
        <v>4.8094318585887708</v>
      </c>
      <c r="AB687" s="21">
        <f t="shared" ca="1" si="346"/>
        <v>11564.606186116047</v>
      </c>
      <c r="AC687" s="20">
        <f t="shared" ca="1" si="347"/>
        <v>11569.415617974635</v>
      </c>
      <c r="AE687" s="20">
        <f t="shared" ca="1" si="332"/>
        <v>28.877178094262096</v>
      </c>
      <c r="AF687" s="20">
        <f t="shared" ca="1" si="333"/>
        <v>2.242651282737905</v>
      </c>
      <c r="AG687" s="21">
        <f t="shared" ca="1" si="348"/>
        <v>12316.257561895643</v>
      </c>
      <c r="AH687" s="20">
        <f t="shared" ca="1" si="349"/>
        <v>12318.500213178382</v>
      </c>
      <c r="AJ687" s="20">
        <f t="shared" ca="1" si="334"/>
        <v>1.5807130759329071</v>
      </c>
      <c r="AK687" s="20">
        <f t="shared" ca="1" si="335"/>
        <v>13.972726563600533</v>
      </c>
      <c r="AL687" s="21">
        <f t="shared" ca="1" si="350"/>
        <v>12262.744017709563</v>
      </c>
      <c r="AM687" s="20">
        <f t="shared" ca="1" si="351"/>
        <v>12276.716744273164</v>
      </c>
    </row>
    <row r="688" spans="1:39" x14ac:dyDescent="0.25">
      <c r="A688" s="20">
        <f t="shared" ca="1" si="320"/>
        <v>11.612842091016132</v>
      </c>
      <c r="B688" s="20">
        <f t="shared" ca="1" si="321"/>
        <v>3.9545443830081752</v>
      </c>
      <c r="C688" s="21">
        <f t="shared" ca="1" si="336"/>
        <v>12454.29464801731</v>
      </c>
      <c r="D688" s="20">
        <f t="shared" ca="1" si="337"/>
        <v>12458.249192400319</v>
      </c>
      <c r="E688" s="19"/>
      <c r="F688" s="20">
        <f t="shared" ca="1" si="322"/>
        <v>12.077323955315554</v>
      </c>
      <c r="G688" s="20">
        <f t="shared" ca="1" si="323"/>
        <v>5.1744891411212536E-3</v>
      </c>
      <c r="H688" s="21">
        <f t="shared" ca="1" si="338"/>
        <v>11923.421591876386</v>
      </c>
      <c r="I688" s="20">
        <f t="shared" ca="1" si="339"/>
        <v>11923.426766365526</v>
      </c>
      <c r="J688" s="19"/>
      <c r="K688" s="20">
        <f t="shared" ca="1" si="324"/>
        <v>23.909305280655872</v>
      </c>
      <c r="L688" s="20">
        <f t="shared" ca="1" si="325"/>
        <v>0.40909657619995771</v>
      </c>
      <c r="M688" s="21">
        <f t="shared" ca="1" si="340"/>
        <v>9931.2986683452509</v>
      </c>
      <c r="N688" s="20">
        <f t="shared" ca="1" si="341"/>
        <v>9931.7077649214516</v>
      </c>
      <c r="O688" s="19"/>
      <c r="P688" s="20">
        <f t="shared" ca="1" si="326"/>
        <v>4.6870925790320976</v>
      </c>
      <c r="Q688" s="20">
        <f t="shared" ca="1" si="327"/>
        <v>10.248341460389184</v>
      </c>
      <c r="R688" s="21">
        <f t="shared" ca="1" si="342"/>
        <v>11780.51582249917</v>
      </c>
      <c r="S688" s="20">
        <f t="shared" ca="1" si="343"/>
        <v>11790.764163959559</v>
      </c>
      <c r="T688" s="19"/>
      <c r="U688" s="20">
        <f t="shared" ca="1" si="328"/>
        <v>1.3304997104379881</v>
      </c>
      <c r="V688" s="20">
        <f t="shared" ca="1" si="329"/>
        <v>2.1008178824426365</v>
      </c>
      <c r="W688" s="21">
        <f t="shared" ca="1" si="344"/>
        <v>9682.6003208200782</v>
      </c>
      <c r="X688" s="20">
        <f t="shared" ca="1" si="345"/>
        <v>9684.7011387025213</v>
      </c>
      <c r="Z688" s="20">
        <f t="shared" ca="1" si="330"/>
        <v>8.6290903388869324</v>
      </c>
      <c r="AA688" s="20">
        <f t="shared" ca="1" si="331"/>
        <v>5.9242904554749725</v>
      </c>
      <c r="AB688" s="21">
        <f t="shared" ca="1" si="346"/>
        <v>11578.044708313522</v>
      </c>
      <c r="AC688" s="20">
        <f t="shared" ca="1" si="347"/>
        <v>11583.968998768998</v>
      </c>
      <c r="AE688" s="20">
        <f t="shared" ca="1" si="332"/>
        <v>0.38346921745196549</v>
      </c>
      <c r="AF688" s="20">
        <f t="shared" ca="1" si="333"/>
        <v>1.7428369820402678</v>
      </c>
      <c r="AG688" s="21">
        <f t="shared" ca="1" si="348"/>
        <v>12318.883682395834</v>
      </c>
      <c r="AH688" s="20">
        <f t="shared" ca="1" si="349"/>
        <v>12320.626519377875</v>
      </c>
      <c r="AJ688" s="20">
        <f t="shared" ca="1" si="334"/>
        <v>3.9754494377509197</v>
      </c>
      <c r="AK688" s="20">
        <f t="shared" ca="1" si="335"/>
        <v>0.23048959473293457</v>
      </c>
      <c r="AL688" s="21">
        <f t="shared" ca="1" si="350"/>
        <v>12280.692193710915</v>
      </c>
      <c r="AM688" s="20">
        <f t="shared" ca="1" si="351"/>
        <v>12280.922683305647</v>
      </c>
    </row>
    <row r="689" spans="1:39" x14ac:dyDescent="0.25">
      <c r="A689" s="20">
        <f t="shared" ca="1" si="320"/>
        <v>3.1653425052547606</v>
      </c>
      <c r="B689" s="20">
        <f t="shared" ca="1" si="321"/>
        <v>0.25870725682371276</v>
      </c>
      <c r="C689" s="21">
        <f t="shared" ca="1" si="336"/>
        <v>12461.414534905574</v>
      </c>
      <c r="D689" s="20">
        <f t="shared" ca="1" si="337"/>
        <v>12461.673242162398</v>
      </c>
      <c r="E689" s="19"/>
      <c r="F689" s="20">
        <f t="shared" ca="1" si="322"/>
        <v>17.651429382669569</v>
      </c>
      <c r="G689" s="20">
        <f t="shared" ca="1" si="323"/>
        <v>5.2229133585945187</v>
      </c>
      <c r="H689" s="21">
        <f t="shared" ca="1" si="338"/>
        <v>11941.078195748196</v>
      </c>
      <c r="I689" s="20">
        <f t="shared" ca="1" si="339"/>
        <v>11946.301109106791</v>
      </c>
      <c r="J689" s="19"/>
      <c r="K689" s="20">
        <f t="shared" ca="1" si="324"/>
        <v>4.1913530800275769</v>
      </c>
      <c r="L689" s="20">
        <f t="shared" ca="1" si="325"/>
        <v>0.48703615589908722</v>
      </c>
      <c r="M689" s="21">
        <f t="shared" ca="1" si="340"/>
        <v>9935.89911800148</v>
      </c>
      <c r="N689" s="20">
        <f t="shared" ca="1" si="341"/>
        <v>9936.3861541573788</v>
      </c>
      <c r="O689" s="19"/>
      <c r="P689" s="20">
        <f t="shared" ca="1" si="326"/>
        <v>9.1402351901722678</v>
      </c>
      <c r="Q689" s="20">
        <f t="shared" ca="1" si="327"/>
        <v>2.4601472257883632</v>
      </c>
      <c r="R689" s="21">
        <f t="shared" ca="1" si="342"/>
        <v>11799.904399149731</v>
      </c>
      <c r="S689" s="20">
        <f t="shared" ca="1" si="343"/>
        <v>11802.36454637552</v>
      </c>
      <c r="T689" s="19"/>
      <c r="U689" s="20">
        <f t="shared" ca="1" si="328"/>
        <v>13.941755686523111</v>
      </c>
      <c r="V689" s="20">
        <f t="shared" ca="1" si="329"/>
        <v>0.73038752384977312</v>
      </c>
      <c r="W689" s="21">
        <f t="shared" ca="1" si="344"/>
        <v>9698.6428943890442</v>
      </c>
      <c r="X689" s="20">
        <f t="shared" ca="1" si="345"/>
        <v>9699.3732819128945</v>
      </c>
      <c r="Z689" s="20">
        <f t="shared" ca="1" si="330"/>
        <v>4.5758535162839049</v>
      </c>
      <c r="AA689" s="20">
        <f t="shared" ca="1" si="331"/>
        <v>3.8130822080709579</v>
      </c>
      <c r="AB689" s="21">
        <f t="shared" ca="1" si="346"/>
        <v>11588.544852285282</v>
      </c>
      <c r="AC689" s="20">
        <f t="shared" ca="1" si="347"/>
        <v>11592.357934493353</v>
      </c>
      <c r="AE689" s="20">
        <f t="shared" ca="1" si="332"/>
        <v>8.6711167774902265</v>
      </c>
      <c r="AF689" s="20">
        <f t="shared" ca="1" si="333"/>
        <v>9.7299692767560906</v>
      </c>
      <c r="AG689" s="21">
        <f t="shared" ca="1" si="348"/>
        <v>12329.297636155365</v>
      </c>
      <c r="AH689" s="20">
        <f t="shared" ca="1" si="349"/>
        <v>12339.02760543212</v>
      </c>
      <c r="AJ689" s="20">
        <f t="shared" ca="1" si="334"/>
        <v>14.83300276084401</v>
      </c>
      <c r="AK689" s="20">
        <f t="shared" ca="1" si="335"/>
        <v>6.2631863464252193</v>
      </c>
      <c r="AL689" s="21">
        <f t="shared" ca="1" si="350"/>
        <v>12295.755686066492</v>
      </c>
      <c r="AM689" s="20">
        <f t="shared" ca="1" si="351"/>
        <v>12302.018872412917</v>
      </c>
    </row>
    <row r="690" spans="1:39" x14ac:dyDescent="0.25">
      <c r="A690" s="20">
        <f t="shared" ca="1" si="320"/>
        <v>10.924433913956722</v>
      </c>
      <c r="B690" s="20">
        <f t="shared" ca="1" si="321"/>
        <v>15.80690353745247</v>
      </c>
      <c r="C690" s="21">
        <f t="shared" ca="1" si="336"/>
        <v>12472.597676076355</v>
      </c>
      <c r="D690" s="20">
        <f t="shared" ca="1" si="337"/>
        <v>12488.404579613807</v>
      </c>
      <c r="E690" s="19"/>
      <c r="F690" s="20">
        <f t="shared" ca="1" si="322"/>
        <v>1.2428268620027192</v>
      </c>
      <c r="G690" s="20">
        <f t="shared" ca="1" si="323"/>
        <v>7.1064569837763747</v>
      </c>
      <c r="H690" s="21">
        <f t="shared" ca="1" si="338"/>
        <v>11947.543935968793</v>
      </c>
      <c r="I690" s="20">
        <f t="shared" ca="1" si="339"/>
        <v>11954.65039295257</v>
      </c>
      <c r="J690" s="19"/>
      <c r="K690" s="20">
        <f t="shared" ca="1" si="324"/>
        <v>3.8493893686100025</v>
      </c>
      <c r="L690" s="20">
        <f t="shared" ca="1" si="325"/>
        <v>9.5115199473437748</v>
      </c>
      <c r="M690" s="21">
        <f t="shared" ca="1" si="340"/>
        <v>9940.2355435259888</v>
      </c>
      <c r="N690" s="20">
        <f t="shared" ca="1" si="341"/>
        <v>9949.7470634733327</v>
      </c>
      <c r="O690" s="19"/>
      <c r="P690" s="20">
        <f t="shared" ca="1" si="326"/>
        <v>2.166848371310611</v>
      </c>
      <c r="Q690" s="20">
        <f t="shared" ca="1" si="327"/>
        <v>1.5461074324374793</v>
      </c>
      <c r="R690" s="21">
        <f t="shared" ca="1" si="342"/>
        <v>11804.531394746831</v>
      </c>
      <c r="S690" s="20">
        <f t="shared" ca="1" si="343"/>
        <v>11806.077502179269</v>
      </c>
      <c r="T690" s="19"/>
      <c r="U690" s="20">
        <f t="shared" ca="1" si="328"/>
        <v>0.68923789946446545</v>
      </c>
      <c r="V690" s="20">
        <f t="shared" ca="1" si="329"/>
        <v>3.6269391752890887</v>
      </c>
      <c r="W690" s="21">
        <f t="shared" ca="1" si="344"/>
        <v>9700.0625198123598</v>
      </c>
      <c r="X690" s="20">
        <f t="shared" ca="1" si="345"/>
        <v>9703.6894589876483</v>
      </c>
      <c r="Z690" s="20">
        <f t="shared" ca="1" si="330"/>
        <v>29.342428911317299</v>
      </c>
      <c r="AA690" s="20">
        <f t="shared" ca="1" si="331"/>
        <v>15.394652384883027</v>
      </c>
      <c r="AB690" s="21">
        <f t="shared" ca="1" si="346"/>
        <v>11621.70036340467</v>
      </c>
      <c r="AC690" s="20">
        <f t="shared" ca="1" si="347"/>
        <v>11637.095015789553</v>
      </c>
      <c r="AE690" s="20">
        <f t="shared" ca="1" si="332"/>
        <v>8.2296708102120775</v>
      </c>
      <c r="AF690" s="20">
        <f t="shared" ca="1" si="333"/>
        <v>12.547229583296996</v>
      </c>
      <c r="AG690" s="21">
        <f t="shared" ca="1" si="348"/>
        <v>12347.257276242331</v>
      </c>
      <c r="AH690" s="20">
        <f t="shared" ca="1" si="349"/>
        <v>12359.804505825628</v>
      </c>
      <c r="AJ690" s="20">
        <f t="shared" ca="1" si="334"/>
        <v>3.9081406185729564</v>
      </c>
      <c r="AK690" s="20">
        <f t="shared" ca="1" si="335"/>
        <v>9.3337614526101067</v>
      </c>
      <c r="AL690" s="21">
        <f t="shared" ca="1" si="350"/>
        <v>12305.927013031489</v>
      </c>
      <c r="AM690" s="20">
        <f t="shared" ca="1" si="351"/>
        <v>12315.260774484099</v>
      </c>
    </row>
    <row r="691" spans="1:39" x14ac:dyDescent="0.25">
      <c r="A691" s="20">
        <f t="shared" ca="1" si="320"/>
        <v>36.080905913823152</v>
      </c>
      <c r="B691" s="20">
        <f t="shared" ca="1" si="321"/>
        <v>5.0124500062178052</v>
      </c>
      <c r="C691" s="21">
        <f t="shared" ca="1" si="336"/>
        <v>12524.48548552763</v>
      </c>
      <c r="D691" s="20">
        <f t="shared" ca="1" si="337"/>
        <v>12529.497935533847</v>
      </c>
      <c r="E691" s="19"/>
      <c r="F691" s="20">
        <f t="shared" ca="1" si="322"/>
        <v>6.439015744819824</v>
      </c>
      <c r="G691" s="20">
        <f t="shared" ca="1" si="323"/>
        <v>3.0415430397158536</v>
      </c>
      <c r="H691" s="21">
        <f t="shared" ca="1" si="338"/>
        <v>11961.089408697389</v>
      </c>
      <c r="I691" s="20">
        <f t="shared" ca="1" si="339"/>
        <v>11964.130951737105</v>
      </c>
      <c r="J691" s="19"/>
      <c r="K691" s="20">
        <f t="shared" ca="1" si="324"/>
        <v>6.2322215111595982</v>
      </c>
      <c r="L691" s="20">
        <f t="shared" ca="1" si="325"/>
        <v>10.559010295223526</v>
      </c>
      <c r="M691" s="21">
        <f t="shared" ca="1" si="340"/>
        <v>9955.9792849844926</v>
      </c>
      <c r="N691" s="20">
        <f t="shared" ca="1" si="341"/>
        <v>9966.5382952797154</v>
      </c>
      <c r="O691" s="19"/>
      <c r="P691" s="20">
        <f t="shared" ca="1" si="326"/>
        <v>12.936491199450854</v>
      </c>
      <c r="Q691" s="20">
        <f t="shared" ca="1" si="327"/>
        <v>0.37926416953676872</v>
      </c>
      <c r="R691" s="21">
        <f t="shared" ca="1" si="342"/>
        <v>11819.01399337872</v>
      </c>
      <c r="S691" s="20">
        <f t="shared" ca="1" si="343"/>
        <v>11819.393257548256</v>
      </c>
      <c r="T691" s="19"/>
      <c r="U691" s="20">
        <f t="shared" ca="1" si="328"/>
        <v>1.6616914812975085</v>
      </c>
      <c r="V691" s="20">
        <f t="shared" ca="1" si="329"/>
        <v>1.8184499480060921</v>
      </c>
      <c r="W691" s="21">
        <f t="shared" ca="1" si="344"/>
        <v>9705.351150468945</v>
      </c>
      <c r="X691" s="20">
        <f t="shared" ca="1" si="345"/>
        <v>9707.1696004169517</v>
      </c>
      <c r="Z691" s="20">
        <f t="shared" ca="1" si="330"/>
        <v>1.2135798018007669</v>
      </c>
      <c r="AA691" s="20">
        <f t="shared" ca="1" si="331"/>
        <v>2.5932732220233068</v>
      </c>
      <c r="AB691" s="21">
        <f t="shared" ca="1" si="346"/>
        <v>11638.308595591354</v>
      </c>
      <c r="AC691" s="20">
        <f t="shared" ca="1" si="347"/>
        <v>11640.901868813376</v>
      </c>
      <c r="AE691" s="20">
        <f t="shared" ca="1" si="332"/>
        <v>27.444944606927177</v>
      </c>
      <c r="AF691" s="20">
        <f t="shared" ca="1" si="333"/>
        <v>0.76357132499484059</v>
      </c>
      <c r="AG691" s="21">
        <f t="shared" ca="1" si="348"/>
        <v>12387.249450432555</v>
      </c>
      <c r="AH691" s="20">
        <f t="shared" ca="1" si="349"/>
        <v>12388.01302175755</v>
      </c>
      <c r="AJ691" s="20">
        <f t="shared" ca="1" si="334"/>
        <v>3.1181603401378961</v>
      </c>
      <c r="AK691" s="20">
        <f t="shared" ca="1" si="335"/>
        <v>10.609167680982914</v>
      </c>
      <c r="AL691" s="21">
        <f t="shared" ca="1" si="350"/>
        <v>12318.378934824237</v>
      </c>
      <c r="AM691" s="20">
        <f t="shared" ca="1" si="351"/>
        <v>12328.98810250522</v>
      </c>
    </row>
    <row r="692" spans="1:39" x14ac:dyDescent="0.25">
      <c r="A692" s="20">
        <f t="shared" ca="1" si="320"/>
        <v>23.015296582253054</v>
      </c>
      <c r="B692" s="20">
        <f t="shared" ca="1" si="321"/>
        <v>0.90029205089555175</v>
      </c>
      <c r="C692" s="21">
        <f t="shared" ca="1" si="336"/>
        <v>12552.5132321161</v>
      </c>
      <c r="D692" s="20">
        <f t="shared" ca="1" si="337"/>
        <v>12553.413524166996</v>
      </c>
      <c r="E692" s="19"/>
      <c r="F692" s="20">
        <f t="shared" ca="1" si="322"/>
        <v>10.009720339472972</v>
      </c>
      <c r="G692" s="20">
        <f t="shared" ca="1" si="323"/>
        <v>0.45919366426886876</v>
      </c>
      <c r="H692" s="21">
        <f t="shared" ca="1" si="338"/>
        <v>11974.140672076577</v>
      </c>
      <c r="I692" s="20">
        <f t="shared" ca="1" si="339"/>
        <v>11974.599865740845</v>
      </c>
      <c r="J692" s="19"/>
      <c r="K692" s="20">
        <f t="shared" ca="1" si="324"/>
        <v>11.350452502291182</v>
      </c>
      <c r="L692" s="20">
        <f t="shared" ca="1" si="325"/>
        <v>3.0319965162986242</v>
      </c>
      <c r="M692" s="21">
        <f t="shared" ca="1" si="340"/>
        <v>9977.8887477820062</v>
      </c>
      <c r="N692" s="20">
        <f t="shared" ca="1" si="341"/>
        <v>9980.9207442983043</v>
      </c>
      <c r="O692" s="19"/>
      <c r="P692" s="20">
        <f t="shared" ca="1" si="326"/>
        <v>3.7476920134025735</v>
      </c>
      <c r="Q692" s="20">
        <f t="shared" ca="1" si="327"/>
        <v>8.133899727587302</v>
      </c>
      <c r="R692" s="21">
        <f t="shared" ca="1" si="342"/>
        <v>11823.140949561659</v>
      </c>
      <c r="S692" s="20">
        <f t="shared" ca="1" si="343"/>
        <v>11831.274849289246</v>
      </c>
      <c r="T692" s="19"/>
      <c r="U692" s="20">
        <f t="shared" ca="1" si="328"/>
        <v>3.4148698606225945</v>
      </c>
      <c r="V692" s="20">
        <f t="shared" ca="1" si="329"/>
        <v>0.44933152138449983</v>
      </c>
      <c r="W692" s="21">
        <f t="shared" ca="1" si="344"/>
        <v>9710.5844702775739</v>
      </c>
      <c r="X692" s="20">
        <f t="shared" ca="1" si="345"/>
        <v>9711.0338017989579</v>
      </c>
      <c r="Z692" s="20">
        <f t="shared" ca="1" si="330"/>
        <v>20.248925516814463</v>
      </c>
      <c r="AA692" s="20">
        <f t="shared" ca="1" si="331"/>
        <v>1.4234949762944946</v>
      </c>
      <c r="AB692" s="21">
        <f t="shared" ca="1" si="346"/>
        <v>11661.150794330191</v>
      </c>
      <c r="AC692" s="20">
        <f t="shared" ca="1" si="347"/>
        <v>11662.574289306485</v>
      </c>
      <c r="AE692" s="20">
        <f t="shared" ca="1" si="332"/>
        <v>19.034972838583293</v>
      </c>
      <c r="AF692" s="20">
        <f t="shared" ca="1" si="333"/>
        <v>7.1290904690366323</v>
      </c>
      <c r="AG692" s="21">
        <f t="shared" ca="1" si="348"/>
        <v>12407.047994596132</v>
      </c>
      <c r="AH692" s="20">
        <f t="shared" ca="1" si="349"/>
        <v>12414.177085065168</v>
      </c>
      <c r="AJ692" s="20">
        <f t="shared" ca="1" si="334"/>
        <v>49.086098372580402</v>
      </c>
      <c r="AK692" s="20">
        <f t="shared" ca="1" si="335"/>
        <v>6.3599062734082068</v>
      </c>
      <c r="AL692" s="21">
        <f t="shared" ca="1" si="350"/>
        <v>12378.0742008778</v>
      </c>
      <c r="AM692" s="20">
        <f t="shared" ca="1" si="351"/>
        <v>12384.434107151208</v>
      </c>
    </row>
    <row r="693" spans="1:39" x14ac:dyDescent="0.25">
      <c r="A693" s="20">
        <f t="shared" ca="1" si="320"/>
        <v>1.5823640021908112</v>
      </c>
      <c r="B693" s="20">
        <f t="shared" ca="1" si="321"/>
        <v>0.12056788538500549</v>
      </c>
      <c r="C693" s="21">
        <f t="shared" ca="1" si="336"/>
        <v>12554.995888169185</v>
      </c>
      <c r="D693" s="20">
        <f t="shared" ca="1" si="337"/>
        <v>12555.116456054571</v>
      </c>
      <c r="E693" s="19"/>
      <c r="F693" s="20">
        <f t="shared" ca="1" si="322"/>
        <v>15.473753141603286</v>
      </c>
      <c r="G693" s="20">
        <f t="shared" ca="1" si="323"/>
        <v>2.5458273907470765</v>
      </c>
      <c r="H693" s="21">
        <f t="shared" ca="1" si="338"/>
        <v>11990.073618882448</v>
      </c>
      <c r="I693" s="20">
        <f t="shared" ca="1" si="339"/>
        <v>11992.619446273196</v>
      </c>
      <c r="J693" s="19"/>
      <c r="K693" s="20">
        <f t="shared" ca="1" si="324"/>
        <v>3.0928910428766438</v>
      </c>
      <c r="L693" s="20">
        <f t="shared" ca="1" si="325"/>
        <v>2.2772330705653472</v>
      </c>
      <c r="M693" s="21">
        <f t="shared" ca="1" si="340"/>
        <v>9984.0136353411817</v>
      </c>
      <c r="N693" s="20">
        <f t="shared" ca="1" si="341"/>
        <v>9986.2908684117465</v>
      </c>
      <c r="O693" s="19"/>
      <c r="P693" s="20">
        <f t="shared" ca="1" si="326"/>
        <v>0.91603684676603347</v>
      </c>
      <c r="Q693" s="20">
        <f t="shared" ca="1" si="327"/>
        <v>2.8529843072621377</v>
      </c>
      <c r="R693" s="21">
        <f t="shared" ca="1" si="342"/>
        <v>11832.190886136012</v>
      </c>
      <c r="S693" s="20">
        <f t="shared" ca="1" si="343"/>
        <v>11835.043870443274</v>
      </c>
      <c r="T693" s="19"/>
      <c r="U693" s="20">
        <f t="shared" ca="1" si="328"/>
        <v>2.2681675457099564</v>
      </c>
      <c r="V693" s="20">
        <f t="shared" ca="1" si="329"/>
        <v>2.284182337939288</v>
      </c>
      <c r="W693" s="21">
        <f t="shared" ca="1" si="344"/>
        <v>9713.3019693446677</v>
      </c>
      <c r="X693" s="20">
        <f t="shared" ca="1" si="345"/>
        <v>9715.5861516826062</v>
      </c>
      <c r="Z693" s="20">
        <f t="shared" ca="1" si="330"/>
        <v>8.873364582330046</v>
      </c>
      <c r="AA693" s="20">
        <f t="shared" ca="1" si="331"/>
        <v>4.3724184767882939</v>
      </c>
      <c r="AB693" s="21">
        <f t="shared" ca="1" si="346"/>
        <v>11671.447653888816</v>
      </c>
      <c r="AC693" s="20">
        <f t="shared" ca="1" si="347"/>
        <v>11675.820072365605</v>
      </c>
      <c r="AE693" s="20">
        <f t="shared" ca="1" si="332"/>
        <v>11.175862349034443</v>
      </c>
      <c r="AF693" s="20">
        <f t="shared" ca="1" si="333"/>
        <v>6.4881783186871509</v>
      </c>
      <c r="AG693" s="21">
        <f t="shared" ca="1" si="348"/>
        <v>12425.352947414203</v>
      </c>
      <c r="AH693" s="20">
        <f t="shared" ca="1" si="349"/>
        <v>12431.84112573289</v>
      </c>
      <c r="AJ693" s="20">
        <f t="shared" ca="1" si="334"/>
        <v>33.019719575878753</v>
      </c>
      <c r="AK693" s="20">
        <f t="shared" ca="1" si="335"/>
        <v>0.23540890034339501</v>
      </c>
      <c r="AL693" s="21">
        <f t="shared" ca="1" si="350"/>
        <v>12417.453826727087</v>
      </c>
      <c r="AM693" s="20">
        <f t="shared" ca="1" si="351"/>
        <v>12417.689235627431</v>
      </c>
    </row>
    <row r="694" spans="1:39" x14ac:dyDescent="0.25">
      <c r="A694" s="20">
        <f t="shared" ca="1" si="320"/>
        <v>3.1644463447115854</v>
      </c>
      <c r="B694" s="20">
        <f t="shared" ca="1" si="321"/>
        <v>6.0548861935134566</v>
      </c>
      <c r="C694" s="21">
        <f t="shared" ca="1" si="336"/>
        <v>12558.280902399283</v>
      </c>
      <c r="D694" s="20">
        <f t="shared" ca="1" si="337"/>
        <v>12564.335788592796</v>
      </c>
      <c r="E694" s="19"/>
      <c r="F694" s="20">
        <f t="shared" ca="1" si="322"/>
        <v>14.890540959471041</v>
      </c>
      <c r="G694" s="20">
        <f t="shared" ca="1" si="323"/>
        <v>5.4594592603977983</v>
      </c>
      <c r="H694" s="21">
        <f t="shared" ca="1" si="338"/>
        <v>12007.509987232668</v>
      </c>
      <c r="I694" s="20">
        <f t="shared" ca="1" si="339"/>
        <v>12012.969446493065</v>
      </c>
      <c r="J694" s="19"/>
      <c r="K694" s="20">
        <f t="shared" ca="1" si="324"/>
        <v>11.161707064622076</v>
      </c>
      <c r="L694" s="20">
        <f t="shared" ca="1" si="325"/>
        <v>0.75772357043238858</v>
      </c>
      <c r="M694" s="21">
        <f t="shared" ca="1" si="340"/>
        <v>9997.452575476369</v>
      </c>
      <c r="N694" s="20">
        <f t="shared" ca="1" si="341"/>
        <v>9998.2102990468011</v>
      </c>
      <c r="O694" s="19"/>
      <c r="P694" s="20">
        <f t="shared" ca="1" si="326"/>
        <v>4.1329096823735565</v>
      </c>
      <c r="Q694" s="20">
        <f t="shared" ca="1" si="327"/>
        <v>1.3842249787102237</v>
      </c>
      <c r="R694" s="21">
        <f t="shared" ca="1" si="342"/>
        <v>11839.176780125648</v>
      </c>
      <c r="S694" s="20">
        <f t="shared" ca="1" si="343"/>
        <v>11840.561005104359</v>
      </c>
      <c r="T694" s="19"/>
      <c r="U694" s="20">
        <f t="shared" ca="1" si="328"/>
        <v>23.130437243004931</v>
      </c>
      <c r="V694" s="20">
        <f t="shared" ca="1" si="329"/>
        <v>0.88691062218237005</v>
      </c>
      <c r="W694" s="21">
        <f t="shared" ca="1" si="344"/>
        <v>9738.7165889256103</v>
      </c>
      <c r="X694" s="20">
        <f t="shared" ca="1" si="345"/>
        <v>9739.603499547793</v>
      </c>
      <c r="Z694" s="20">
        <f t="shared" ca="1" si="330"/>
        <v>6.3045175255777872</v>
      </c>
      <c r="AA694" s="20">
        <f t="shared" ca="1" si="331"/>
        <v>1.231374694746499</v>
      </c>
      <c r="AB694" s="21">
        <f t="shared" ca="1" si="346"/>
        <v>11682.124589891182</v>
      </c>
      <c r="AC694" s="20">
        <f t="shared" ca="1" si="347"/>
        <v>11683.355964585928</v>
      </c>
      <c r="AE694" s="20">
        <f t="shared" ca="1" si="332"/>
        <v>42.912123130322271</v>
      </c>
      <c r="AF694" s="20">
        <f t="shared" ca="1" si="333"/>
        <v>14.657600013718161</v>
      </c>
      <c r="AG694" s="21">
        <f t="shared" ca="1" si="348"/>
        <v>12474.753248863211</v>
      </c>
      <c r="AH694" s="20">
        <f t="shared" ca="1" si="349"/>
        <v>12489.410848876929</v>
      </c>
      <c r="AJ694" s="20">
        <f t="shared" ca="1" si="334"/>
        <v>3.4327821370817784</v>
      </c>
      <c r="AK694" s="20">
        <f t="shared" ca="1" si="335"/>
        <v>8.3840416774783737</v>
      </c>
      <c r="AL694" s="21">
        <f t="shared" ca="1" si="350"/>
        <v>12421.122017764514</v>
      </c>
      <c r="AM694" s="20">
        <f t="shared" ca="1" si="351"/>
        <v>12429.506059441992</v>
      </c>
    </row>
    <row r="695" spans="1:39" x14ac:dyDescent="0.25">
      <c r="A695" s="20">
        <f t="shared" ca="1" si="320"/>
        <v>4.2363071953178615</v>
      </c>
      <c r="B695" s="20">
        <f t="shared" ca="1" si="321"/>
        <v>2.268371032558897</v>
      </c>
      <c r="C695" s="21">
        <f t="shared" ca="1" si="336"/>
        <v>12568.572095788115</v>
      </c>
      <c r="D695" s="20">
        <f t="shared" ca="1" si="337"/>
        <v>12570.840466820673</v>
      </c>
      <c r="E695" s="19"/>
      <c r="F695" s="20">
        <f t="shared" ca="1" si="322"/>
        <v>6.3799958108603345</v>
      </c>
      <c r="G695" s="20">
        <f t="shared" ca="1" si="323"/>
        <v>1.6058379525616353</v>
      </c>
      <c r="H695" s="21">
        <f t="shared" ca="1" si="338"/>
        <v>12019.349442303926</v>
      </c>
      <c r="I695" s="20">
        <f t="shared" ca="1" si="339"/>
        <v>12020.955280256489</v>
      </c>
      <c r="J695" s="19"/>
      <c r="K695" s="20">
        <f t="shared" ca="1" si="324"/>
        <v>3.7855254897569823</v>
      </c>
      <c r="L695" s="20">
        <f t="shared" ca="1" si="325"/>
        <v>1.8505819264410139</v>
      </c>
      <c r="M695" s="21">
        <f t="shared" ca="1" si="340"/>
        <v>10001.995824536558</v>
      </c>
      <c r="N695" s="20">
        <f t="shared" ca="1" si="341"/>
        <v>10003.846406462999</v>
      </c>
      <c r="O695" s="19"/>
      <c r="P695" s="20">
        <f t="shared" ca="1" si="326"/>
        <v>35.55246900070172</v>
      </c>
      <c r="Q695" s="20">
        <f t="shared" ca="1" si="327"/>
        <v>1.559179207969847</v>
      </c>
      <c r="R695" s="21">
        <f t="shared" ca="1" si="342"/>
        <v>11876.113474105061</v>
      </c>
      <c r="S695" s="20">
        <f t="shared" ca="1" si="343"/>
        <v>11877.672653313031</v>
      </c>
      <c r="T695" s="19"/>
      <c r="U695" s="20">
        <f t="shared" ca="1" si="328"/>
        <v>2.5857496930127644</v>
      </c>
      <c r="V695" s="20">
        <f t="shared" ca="1" si="329"/>
        <v>0.8099443508054891</v>
      </c>
      <c r="W695" s="21">
        <f t="shared" ca="1" si="344"/>
        <v>9742.189249240806</v>
      </c>
      <c r="X695" s="20">
        <f t="shared" ca="1" si="345"/>
        <v>9742.9991935916114</v>
      </c>
      <c r="Z695" s="20">
        <f t="shared" ca="1" si="330"/>
        <v>1.3886450626713274</v>
      </c>
      <c r="AA695" s="20">
        <f t="shared" ca="1" si="331"/>
        <v>1.0604713970714572</v>
      </c>
      <c r="AB695" s="21">
        <f t="shared" ca="1" si="346"/>
        <v>11684.744609648598</v>
      </c>
      <c r="AC695" s="20">
        <f t="shared" ca="1" si="347"/>
        <v>11685.80508104567</v>
      </c>
      <c r="AE695" s="20">
        <f t="shared" ca="1" si="332"/>
        <v>4.8627468458196619</v>
      </c>
      <c r="AF695" s="20">
        <f t="shared" ca="1" si="333"/>
        <v>1.0321330232570052</v>
      </c>
      <c r="AG695" s="21">
        <f t="shared" ca="1" si="348"/>
        <v>12494.273595722749</v>
      </c>
      <c r="AH695" s="20">
        <f t="shared" ca="1" si="349"/>
        <v>12495.305728746005</v>
      </c>
      <c r="AJ695" s="20">
        <f t="shared" ca="1" si="334"/>
        <v>1.4581453865235336</v>
      </c>
      <c r="AK695" s="20">
        <f t="shared" ca="1" si="335"/>
        <v>3.2948526041903361</v>
      </c>
      <c r="AL695" s="21">
        <f t="shared" ca="1" si="350"/>
        <v>12430.964204828515</v>
      </c>
      <c r="AM695" s="20">
        <f t="shared" ca="1" si="351"/>
        <v>12434.259057432706</v>
      </c>
    </row>
    <row r="696" spans="1:39" x14ac:dyDescent="0.25">
      <c r="A696" s="20">
        <f t="shared" ca="1" si="320"/>
        <v>0.43959691481456642</v>
      </c>
      <c r="B696" s="20">
        <f t="shared" ca="1" si="321"/>
        <v>0.48744123234105319</v>
      </c>
      <c r="C696" s="21">
        <f t="shared" ca="1" si="336"/>
        <v>12571.280063735489</v>
      </c>
      <c r="D696" s="20">
        <f t="shared" ca="1" si="337"/>
        <v>12571.767504967829</v>
      </c>
      <c r="E696" s="19"/>
      <c r="F696" s="20">
        <f t="shared" ca="1" si="322"/>
        <v>14.814003133453001</v>
      </c>
      <c r="G696" s="20">
        <f t="shared" ca="1" si="323"/>
        <v>1.1401476102114763</v>
      </c>
      <c r="H696" s="21">
        <f t="shared" ca="1" si="338"/>
        <v>12035.769283389942</v>
      </c>
      <c r="I696" s="20">
        <f t="shared" ca="1" si="339"/>
        <v>12036.909431000153</v>
      </c>
      <c r="J696" s="19"/>
      <c r="K696" s="20">
        <f t="shared" ca="1" si="324"/>
        <v>20.837121119666495</v>
      </c>
      <c r="L696" s="20">
        <f t="shared" ca="1" si="325"/>
        <v>11.049034862467531</v>
      </c>
      <c r="M696" s="21">
        <f t="shared" ca="1" si="340"/>
        <v>10024.683527582665</v>
      </c>
      <c r="N696" s="20">
        <f t="shared" ca="1" si="341"/>
        <v>10035.732562445133</v>
      </c>
      <c r="O696" s="19"/>
      <c r="P696" s="20">
        <f t="shared" ca="1" si="326"/>
        <v>6.6222740637391045E-2</v>
      </c>
      <c r="Q696" s="20">
        <f t="shared" ca="1" si="327"/>
        <v>0.43519870697791463</v>
      </c>
      <c r="R696" s="21">
        <f t="shared" ca="1" si="342"/>
        <v>11877.738876053669</v>
      </c>
      <c r="S696" s="20">
        <f t="shared" ca="1" si="343"/>
        <v>11878.174074760647</v>
      </c>
      <c r="T696" s="19"/>
      <c r="U696" s="20">
        <f t="shared" ca="1" si="328"/>
        <v>1.5338355778271602</v>
      </c>
      <c r="V696" s="20">
        <f t="shared" ca="1" si="329"/>
        <v>13.194855792099242</v>
      </c>
      <c r="W696" s="21">
        <f t="shared" ca="1" si="344"/>
        <v>9744.533029169439</v>
      </c>
      <c r="X696" s="20">
        <f t="shared" ca="1" si="345"/>
        <v>9757.7278849615377</v>
      </c>
      <c r="Z696" s="20">
        <f t="shared" ca="1" si="330"/>
        <v>6.1745569424533713</v>
      </c>
      <c r="AA696" s="20">
        <f t="shared" ca="1" si="331"/>
        <v>9.5487036706526807E-2</v>
      </c>
      <c r="AB696" s="21">
        <f t="shared" ca="1" si="346"/>
        <v>11691.979637988123</v>
      </c>
      <c r="AC696" s="20">
        <f t="shared" ca="1" si="347"/>
        <v>11692.075125024829</v>
      </c>
      <c r="AE696" s="20">
        <f t="shared" ca="1" si="332"/>
        <v>4.0505393459426937</v>
      </c>
      <c r="AF696" s="20">
        <f t="shared" ca="1" si="333"/>
        <v>0.38332062402165856</v>
      </c>
      <c r="AG696" s="21">
        <f t="shared" ca="1" si="348"/>
        <v>12499.356268091948</v>
      </c>
      <c r="AH696" s="20">
        <f t="shared" ca="1" si="349"/>
        <v>12499.739588715969</v>
      </c>
      <c r="AJ696" s="20">
        <f t="shared" ca="1" si="334"/>
        <v>1.9028653920135041</v>
      </c>
      <c r="AK696" s="20">
        <f t="shared" ca="1" si="335"/>
        <v>1.8025785810967396</v>
      </c>
      <c r="AL696" s="21">
        <f t="shared" ca="1" si="350"/>
        <v>12436.16192282472</v>
      </c>
      <c r="AM696" s="20">
        <f t="shared" ca="1" si="351"/>
        <v>12437.964501405817</v>
      </c>
    </row>
    <row r="697" spans="1:39" x14ac:dyDescent="0.25">
      <c r="A697" s="20">
        <f t="shared" ca="1" si="320"/>
        <v>24.041768181325853</v>
      </c>
      <c r="B697" s="20">
        <f t="shared" ca="1" si="321"/>
        <v>3.1321617662030738</v>
      </c>
      <c r="C697" s="21">
        <f t="shared" ca="1" si="336"/>
        <v>12595.809273149154</v>
      </c>
      <c r="D697" s="20">
        <f t="shared" ca="1" si="337"/>
        <v>12598.941434915358</v>
      </c>
      <c r="E697" s="19"/>
      <c r="F697" s="20">
        <f t="shared" ca="1" si="322"/>
        <v>24.171195892229235</v>
      </c>
      <c r="G697" s="20">
        <f t="shared" ca="1" si="323"/>
        <v>4.1444098178622362</v>
      </c>
      <c r="H697" s="21">
        <f t="shared" ca="1" si="338"/>
        <v>12061.080626892382</v>
      </c>
      <c r="I697" s="20">
        <f t="shared" ca="1" si="339"/>
        <v>12065.225036710244</v>
      </c>
      <c r="J697" s="19"/>
      <c r="K697" s="20">
        <f t="shared" ca="1" si="324"/>
        <v>2.9300387462053976</v>
      </c>
      <c r="L697" s="20">
        <f t="shared" ca="1" si="325"/>
        <v>2.2725266917574731</v>
      </c>
      <c r="M697" s="21">
        <f t="shared" ca="1" si="340"/>
        <v>10038.662601191339</v>
      </c>
      <c r="N697" s="20">
        <f t="shared" ca="1" si="341"/>
        <v>10040.935127883096</v>
      </c>
      <c r="O697" s="19"/>
      <c r="P697" s="20">
        <f t="shared" ca="1" si="326"/>
        <v>18.17465361785111</v>
      </c>
      <c r="Q697" s="20">
        <f t="shared" ca="1" si="327"/>
        <v>4.8736238781215313</v>
      </c>
      <c r="R697" s="21">
        <f t="shared" ca="1" si="342"/>
        <v>11896.348728378498</v>
      </c>
      <c r="S697" s="20">
        <f t="shared" ca="1" si="343"/>
        <v>11901.22235225662</v>
      </c>
      <c r="T697" s="19"/>
      <c r="U697" s="20">
        <f t="shared" ca="1" si="328"/>
        <v>29.109590890526626</v>
      </c>
      <c r="V697" s="20">
        <f t="shared" ca="1" si="329"/>
        <v>0.1961996691949264</v>
      </c>
      <c r="W697" s="21">
        <f t="shared" ca="1" si="344"/>
        <v>9786.837475852064</v>
      </c>
      <c r="X697" s="20">
        <f t="shared" ca="1" si="345"/>
        <v>9787.0336755212593</v>
      </c>
      <c r="Z697" s="20">
        <f t="shared" ca="1" si="330"/>
        <v>0.8079797958111008</v>
      </c>
      <c r="AA697" s="20">
        <f t="shared" ca="1" si="331"/>
        <v>1.9509244815481224</v>
      </c>
      <c r="AB697" s="21">
        <f t="shared" ca="1" si="346"/>
        <v>11692.883104820639</v>
      </c>
      <c r="AC697" s="20">
        <f t="shared" ca="1" si="347"/>
        <v>11694.834029302188</v>
      </c>
      <c r="AE697" s="20">
        <f t="shared" ca="1" si="332"/>
        <v>12.770649440577028</v>
      </c>
      <c r="AF697" s="20">
        <f t="shared" ca="1" si="333"/>
        <v>0.64362399891948829</v>
      </c>
      <c r="AG697" s="21">
        <f t="shared" ca="1" si="348"/>
        <v>12512.510238156547</v>
      </c>
      <c r="AH697" s="20">
        <f t="shared" ca="1" si="349"/>
        <v>12513.153862155466</v>
      </c>
      <c r="AJ697" s="20">
        <f t="shared" ca="1" si="334"/>
        <v>1.2366190909334898</v>
      </c>
      <c r="AK697" s="20">
        <f t="shared" ca="1" si="335"/>
        <v>8.7689963595526361</v>
      </c>
      <c r="AL697" s="21">
        <f t="shared" ca="1" si="350"/>
        <v>12439.201120496751</v>
      </c>
      <c r="AM697" s="20">
        <f t="shared" ca="1" si="351"/>
        <v>12447.970116856304</v>
      </c>
    </row>
    <row r="698" spans="1:39" x14ac:dyDescent="0.25">
      <c r="A698" s="20">
        <f t="shared" ca="1" si="320"/>
        <v>10.037114625562594</v>
      </c>
      <c r="B698" s="20">
        <f t="shared" ca="1" si="321"/>
        <v>5.1809649396938759</v>
      </c>
      <c r="C698" s="21">
        <f t="shared" ca="1" si="336"/>
        <v>12608.97854954092</v>
      </c>
      <c r="D698" s="20">
        <f t="shared" ca="1" si="337"/>
        <v>12614.159514480614</v>
      </c>
      <c r="E698" s="19"/>
      <c r="F698" s="20">
        <f t="shared" ca="1" si="322"/>
        <v>4.1891554345288915</v>
      </c>
      <c r="G698" s="20">
        <f t="shared" ca="1" si="323"/>
        <v>5.8710066496217461</v>
      </c>
      <c r="H698" s="21">
        <f t="shared" ca="1" si="338"/>
        <v>12069.414192144774</v>
      </c>
      <c r="I698" s="20">
        <f t="shared" ca="1" si="339"/>
        <v>12075.285198794396</v>
      </c>
      <c r="J698" s="19"/>
      <c r="K698" s="20">
        <f t="shared" ca="1" si="324"/>
        <v>9.7828431953981987</v>
      </c>
      <c r="L698" s="20">
        <f t="shared" ca="1" si="325"/>
        <v>4.5625182998092404</v>
      </c>
      <c r="M698" s="21">
        <f t="shared" ca="1" si="340"/>
        <v>10050.717971078495</v>
      </c>
      <c r="N698" s="20">
        <f t="shared" ca="1" si="341"/>
        <v>10055.280489378305</v>
      </c>
      <c r="O698" s="19"/>
      <c r="P698" s="20">
        <f t="shared" ca="1" si="326"/>
        <v>10.453224000167518</v>
      </c>
      <c r="Q698" s="20">
        <f t="shared" ca="1" si="327"/>
        <v>1.2680446345342109</v>
      </c>
      <c r="R698" s="21">
        <f t="shared" ca="1" si="342"/>
        <v>11911.675576256788</v>
      </c>
      <c r="S698" s="20">
        <f t="shared" ca="1" si="343"/>
        <v>11912.943620891323</v>
      </c>
      <c r="T698" s="19"/>
      <c r="U698" s="20">
        <f t="shared" ca="1" si="328"/>
        <v>1.6975927252441818</v>
      </c>
      <c r="V698" s="20">
        <f t="shared" ca="1" si="329"/>
        <v>7.6297082829744403</v>
      </c>
      <c r="W698" s="21">
        <f t="shared" ca="1" si="344"/>
        <v>9788.7312682465035</v>
      </c>
      <c r="X698" s="20">
        <f t="shared" ca="1" si="345"/>
        <v>9796.3609765294786</v>
      </c>
      <c r="Z698" s="20">
        <f t="shared" ca="1" si="330"/>
        <v>1.6478832155242309</v>
      </c>
      <c r="AA698" s="20">
        <f t="shared" ca="1" si="331"/>
        <v>7.3945469213858708</v>
      </c>
      <c r="AB698" s="21">
        <f t="shared" ca="1" si="346"/>
        <v>11696.481912517713</v>
      </c>
      <c r="AC698" s="20">
        <f t="shared" ca="1" si="347"/>
        <v>11703.876459439098</v>
      </c>
      <c r="AE698" s="20">
        <f t="shared" ca="1" si="332"/>
        <v>7.4360007247018158</v>
      </c>
      <c r="AF698" s="20">
        <f t="shared" ca="1" si="333"/>
        <v>3.5266850779691228</v>
      </c>
      <c r="AG698" s="21">
        <f t="shared" ca="1" si="348"/>
        <v>12520.589862880168</v>
      </c>
      <c r="AH698" s="20">
        <f t="shared" ca="1" si="349"/>
        <v>12524.116547958138</v>
      </c>
      <c r="AJ698" s="20">
        <f t="shared" ca="1" si="334"/>
        <v>4.9578730607667305</v>
      </c>
      <c r="AK698" s="20">
        <f t="shared" ca="1" si="335"/>
        <v>1.0521738267295468</v>
      </c>
      <c r="AL698" s="21">
        <f t="shared" ca="1" si="350"/>
        <v>12452.927989917071</v>
      </c>
      <c r="AM698" s="20">
        <f t="shared" ca="1" si="351"/>
        <v>12453.980163743799</v>
      </c>
    </row>
    <row r="699" spans="1:39" x14ac:dyDescent="0.25">
      <c r="A699" s="20">
        <f t="shared" ca="1" si="320"/>
        <v>0.52516650797481279</v>
      </c>
      <c r="B699" s="20">
        <f t="shared" ca="1" si="321"/>
        <v>1.6845642872947046</v>
      </c>
      <c r="C699" s="21">
        <f t="shared" ca="1" si="336"/>
        <v>12614.684680988588</v>
      </c>
      <c r="D699" s="20">
        <f t="shared" ca="1" si="337"/>
        <v>12616.369245275882</v>
      </c>
      <c r="E699" s="19"/>
      <c r="F699" s="20">
        <f t="shared" ca="1" si="322"/>
        <v>10.349069804386723</v>
      </c>
      <c r="G699" s="20">
        <f t="shared" ca="1" si="323"/>
        <v>1.8639701337696979</v>
      </c>
      <c r="H699" s="21">
        <f t="shared" ca="1" si="338"/>
        <v>12085.634268598782</v>
      </c>
      <c r="I699" s="20">
        <f t="shared" ca="1" si="339"/>
        <v>12087.498238732551</v>
      </c>
      <c r="J699" s="19"/>
      <c r="K699" s="20">
        <f t="shared" ca="1" si="324"/>
        <v>10.658447840578582</v>
      </c>
      <c r="L699" s="20">
        <f t="shared" ca="1" si="325"/>
        <v>0.96853375089831384</v>
      </c>
      <c r="M699" s="21">
        <f t="shared" ca="1" si="340"/>
        <v>10065.938937218883</v>
      </c>
      <c r="N699" s="20">
        <f t="shared" ca="1" si="341"/>
        <v>10066.907470969782</v>
      </c>
      <c r="O699" s="19"/>
      <c r="P699" s="20">
        <f t="shared" ca="1" si="326"/>
        <v>7.2179343552390618</v>
      </c>
      <c r="Q699" s="20">
        <f t="shared" ca="1" si="327"/>
        <v>1.7408738098636569</v>
      </c>
      <c r="R699" s="21">
        <f t="shared" ca="1" si="342"/>
        <v>11920.161555246563</v>
      </c>
      <c r="S699" s="20">
        <f t="shared" ca="1" si="343"/>
        <v>11921.902429056427</v>
      </c>
      <c r="T699" s="19"/>
      <c r="U699" s="20">
        <f t="shared" ca="1" si="328"/>
        <v>9.5816879072718173</v>
      </c>
      <c r="V699" s="20">
        <f t="shared" ca="1" si="329"/>
        <v>7.662135491511787</v>
      </c>
      <c r="W699" s="21">
        <f t="shared" ca="1" si="344"/>
        <v>9805.9426644367504</v>
      </c>
      <c r="X699" s="20">
        <f t="shared" ca="1" si="345"/>
        <v>9813.6047999282619</v>
      </c>
      <c r="Z699" s="20">
        <f t="shared" ca="1" si="330"/>
        <v>5.4952340692144785</v>
      </c>
      <c r="AA699" s="20">
        <f t="shared" ca="1" si="331"/>
        <v>0.31968811395759822</v>
      </c>
      <c r="AB699" s="21">
        <f t="shared" ca="1" si="346"/>
        <v>11709.371693508312</v>
      </c>
      <c r="AC699" s="20">
        <f t="shared" ca="1" si="347"/>
        <v>11709.69138162227</v>
      </c>
      <c r="AE699" s="20">
        <f t="shared" ca="1" si="332"/>
        <v>30.227524587886002</v>
      </c>
      <c r="AF699" s="20">
        <f t="shared" ca="1" si="333"/>
        <v>6.2335468264025176</v>
      </c>
      <c r="AG699" s="21">
        <f t="shared" ca="1" si="348"/>
        <v>12554.344072546024</v>
      </c>
      <c r="AH699" s="20">
        <f t="shared" ca="1" si="349"/>
        <v>12560.577619372427</v>
      </c>
      <c r="AJ699" s="20">
        <f t="shared" ca="1" si="334"/>
        <v>8.9923688856822857</v>
      </c>
      <c r="AK699" s="20">
        <f t="shared" ca="1" si="335"/>
        <v>0.92832512125891309</v>
      </c>
      <c r="AL699" s="21">
        <f t="shared" ca="1" si="350"/>
        <v>12462.972532629481</v>
      </c>
      <c r="AM699" s="20">
        <f t="shared" ca="1" si="351"/>
        <v>12463.900857750739</v>
      </c>
    </row>
    <row r="700" spans="1:39" x14ac:dyDescent="0.25">
      <c r="A700" s="20">
        <f t="shared" ca="1" si="320"/>
        <v>35.133285273205836</v>
      </c>
      <c r="B700" s="20">
        <f t="shared" ca="1" si="321"/>
        <v>14.980518964899403</v>
      </c>
      <c r="C700" s="21">
        <f t="shared" ca="1" si="336"/>
        <v>12651.502530549089</v>
      </c>
      <c r="D700" s="20">
        <f t="shared" ca="1" si="337"/>
        <v>12666.483049513989</v>
      </c>
      <c r="E700" s="19"/>
      <c r="F700" s="20">
        <f t="shared" ca="1" si="322"/>
        <v>3.085845037133041</v>
      </c>
      <c r="G700" s="20">
        <f t="shared" ca="1" si="323"/>
        <v>9.2400318640218888</v>
      </c>
      <c r="H700" s="21">
        <f t="shared" ca="1" si="338"/>
        <v>12090.584083769683</v>
      </c>
      <c r="I700" s="20">
        <f t="shared" ca="1" si="339"/>
        <v>12099.824115633704</v>
      </c>
      <c r="J700" s="19"/>
      <c r="K700" s="20">
        <f t="shared" ca="1" si="324"/>
        <v>4.8136698839718122</v>
      </c>
      <c r="L700" s="20">
        <f t="shared" ca="1" si="325"/>
        <v>2.3168665448540358</v>
      </c>
      <c r="M700" s="21">
        <f t="shared" ca="1" si="340"/>
        <v>10071.721140853753</v>
      </c>
      <c r="N700" s="20">
        <f t="shared" ca="1" si="341"/>
        <v>10074.038007398607</v>
      </c>
      <c r="O700" s="19"/>
      <c r="P700" s="20">
        <f t="shared" ca="1" si="326"/>
        <v>18.776209687993479</v>
      </c>
      <c r="Q700" s="20">
        <f t="shared" ca="1" si="327"/>
        <v>4.4658380136897318</v>
      </c>
      <c r="R700" s="21">
        <f t="shared" ca="1" si="342"/>
        <v>11940.678638744421</v>
      </c>
      <c r="S700" s="20">
        <f t="shared" ca="1" si="343"/>
        <v>11945.144476758111</v>
      </c>
      <c r="T700" s="19"/>
      <c r="U700" s="20">
        <f t="shared" ca="1" si="328"/>
        <v>2.8552282507277607</v>
      </c>
      <c r="V700" s="20">
        <f t="shared" ca="1" si="329"/>
        <v>2.8216067526234028</v>
      </c>
      <c r="W700" s="21">
        <f t="shared" ca="1" si="344"/>
        <v>9816.4600281789899</v>
      </c>
      <c r="X700" s="20">
        <f t="shared" ca="1" si="345"/>
        <v>9819.2816349316126</v>
      </c>
      <c r="Z700" s="20">
        <f t="shared" ca="1" si="330"/>
        <v>2.3569614765700564</v>
      </c>
      <c r="AA700" s="20">
        <f t="shared" ca="1" si="331"/>
        <v>3.8119560713781078</v>
      </c>
      <c r="AB700" s="21">
        <f t="shared" ca="1" si="346"/>
        <v>11712.048343098839</v>
      </c>
      <c r="AC700" s="20">
        <f t="shared" ca="1" si="347"/>
        <v>11715.860299170217</v>
      </c>
      <c r="AE700" s="20">
        <f t="shared" ca="1" si="332"/>
        <v>18.326950749516904</v>
      </c>
      <c r="AF700" s="20">
        <f t="shared" ca="1" si="333"/>
        <v>2.9202205579984537</v>
      </c>
      <c r="AG700" s="21">
        <f t="shared" ca="1" si="348"/>
        <v>12578.904570121944</v>
      </c>
      <c r="AH700" s="20">
        <f t="shared" ca="1" si="349"/>
        <v>12581.824790679942</v>
      </c>
      <c r="AJ700" s="20">
        <f t="shared" ca="1" si="334"/>
        <v>17.992611672371954</v>
      </c>
      <c r="AK700" s="20">
        <f t="shared" ca="1" si="335"/>
        <v>1.782906590693929</v>
      </c>
      <c r="AL700" s="21">
        <f t="shared" ca="1" si="350"/>
        <v>12481.893469423112</v>
      </c>
      <c r="AM700" s="20">
        <f t="shared" ca="1" si="351"/>
        <v>12483.676376013806</v>
      </c>
    </row>
    <row r="701" spans="1:39" x14ac:dyDescent="0.25">
      <c r="A701" s="20">
        <f t="shared" ca="1" si="320"/>
        <v>22.482734938737501</v>
      </c>
      <c r="B701" s="20">
        <f t="shared" ca="1" si="321"/>
        <v>3.9968089120082704</v>
      </c>
      <c r="C701" s="21">
        <f t="shared" ca="1" si="336"/>
        <v>12688.965784452726</v>
      </c>
      <c r="D701" s="20">
        <f t="shared" ca="1" si="337"/>
        <v>12692.962593364735</v>
      </c>
      <c r="E701" s="19"/>
      <c r="F701" s="20">
        <f t="shared" ca="1" si="322"/>
        <v>14.607445167891173</v>
      </c>
      <c r="G701" s="20">
        <f t="shared" ca="1" si="323"/>
        <v>7.4327973230569251</v>
      </c>
      <c r="H701" s="21">
        <f t="shared" ca="1" si="338"/>
        <v>12114.431560801595</v>
      </c>
      <c r="I701" s="20">
        <f t="shared" ca="1" si="339"/>
        <v>12121.864358124652</v>
      </c>
      <c r="J701" s="19"/>
      <c r="K701" s="20">
        <f t="shared" ca="1" si="324"/>
        <v>3.0595144992534089</v>
      </c>
      <c r="L701" s="20">
        <f t="shared" ca="1" si="325"/>
        <v>0.28744969361372352</v>
      </c>
      <c r="M701" s="21">
        <f t="shared" ca="1" si="340"/>
        <v>10077.09752189786</v>
      </c>
      <c r="N701" s="20">
        <f t="shared" ca="1" si="341"/>
        <v>10077.384971591473</v>
      </c>
      <c r="O701" s="19"/>
      <c r="P701" s="20">
        <f t="shared" ca="1" si="326"/>
        <v>20.132338981640565</v>
      </c>
      <c r="Q701" s="20">
        <f t="shared" ca="1" si="327"/>
        <v>12.678447211720769</v>
      </c>
      <c r="R701" s="21">
        <f t="shared" ca="1" si="342"/>
        <v>11965.276815739751</v>
      </c>
      <c r="S701" s="20">
        <f t="shared" ca="1" si="343"/>
        <v>11977.955262951473</v>
      </c>
      <c r="T701" s="19"/>
      <c r="U701" s="20">
        <f t="shared" ca="1" si="328"/>
        <v>15.336139605633386</v>
      </c>
      <c r="V701" s="20">
        <f t="shared" ca="1" si="329"/>
        <v>7.1121897556997062</v>
      </c>
      <c r="W701" s="21">
        <f t="shared" ca="1" si="344"/>
        <v>9834.6177745372461</v>
      </c>
      <c r="X701" s="20">
        <f t="shared" ca="1" si="345"/>
        <v>9841.7299642929465</v>
      </c>
      <c r="Z701" s="20">
        <f t="shared" ca="1" si="330"/>
        <v>9.7946551962061594</v>
      </c>
      <c r="AA701" s="20">
        <f t="shared" ca="1" si="331"/>
        <v>0.23481950572377</v>
      </c>
      <c r="AB701" s="21">
        <f t="shared" ca="1" si="346"/>
        <v>11725.654954366424</v>
      </c>
      <c r="AC701" s="20">
        <f t="shared" ca="1" si="347"/>
        <v>11725.889773872148</v>
      </c>
      <c r="AE701" s="20">
        <f t="shared" ca="1" si="332"/>
        <v>13.461701996155607</v>
      </c>
      <c r="AF701" s="20">
        <f t="shared" ca="1" si="333"/>
        <v>0.39731853438147535</v>
      </c>
      <c r="AG701" s="21">
        <f t="shared" ca="1" si="348"/>
        <v>12595.286492676098</v>
      </c>
      <c r="AH701" s="20">
        <f t="shared" ca="1" si="349"/>
        <v>12595.68381121048</v>
      </c>
      <c r="AJ701" s="20">
        <f t="shared" ca="1" si="334"/>
        <v>12.358687399571377</v>
      </c>
      <c r="AK701" s="20">
        <f t="shared" ca="1" si="335"/>
        <v>2.2048122847775824</v>
      </c>
      <c r="AL701" s="21">
        <f t="shared" ca="1" si="350"/>
        <v>12496.035063413377</v>
      </c>
      <c r="AM701" s="20">
        <f t="shared" ca="1" si="351"/>
        <v>12498.239875698155</v>
      </c>
    </row>
    <row r="702" spans="1:39" x14ac:dyDescent="0.25">
      <c r="A702" s="20">
        <f t="shared" ca="1" si="320"/>
        <v>2.0611821467991511</v>
      </c>
      <c r="B702" s="20">
        <f t="shared" ca="1" si="321"/>
        <v>20.801021784609716</v>
      </c>
      <c r="C702" s="21">
        <f t="shared" ca="1" si="336"/>
        <v>12695.023775511534</v>
      </c>
      <c r="D702" s="20">
        <f t="shared" ca="1" si="337"/>
        <v>12715.824797296144</v>
      </c>
      <c r="E702" s="19"/>
      <c r="F702" s="20">
        <f t="shared" ca="1" si="322"/>
        <v>17.637240868695059</v>
      </c>
      <c r="G702" s="20">
        <f t="shared" ca="1" si="323"/>
        <v>5.0269812708174397</v>
      </c>
      <c r="H702" s="21">
        <f t="shared" ca="1" si="338"/>
        <v>12139.501598993347</v>
      </c>
      <c r="I702" s="20">
        <f t="shared" ca="1" si="339"/>
        <v>12144.528580264165</v>
      </c>
      <c r="J702" s="19"/>
      <c r="K702" s="20">
        <f t="shared" ca="1" si="324"/>
        <v>0.80689320149927513</v>
      </c>
      <c r="L702" s="20">
        <f t="shared" ca="1" si="325"/>
        <v>0.34184013396922869</v>
      </c>
      <c r="M702" s="21">
        <f t="shared" ca="1" si="340"/>
        <v>10078.191864792972</v>
      </c>
      <c r="N702" s="20">
        <f t="shared" ca="1" si="341"/>
        <v>10078.533704926942</v>
      </c>
      <c r="O702" s="19"/>
      <c r="P702" s="20">
        <f t="shared" ca="1" si="326"/>
        <v>4.0138405381818947</v>
      </c>
      <c r="Q702" s="20">
        <f t="shared" ca="1" si="327"/>
        <v>15.391361636732876</v>
      </c>
      <c r="R702" s="21">
        <f t="shared" ca="1" si="342"/>
        <v>11981.969103489655</v>
      </c>
      <c r="S702" s="20">
        <f t="shared" ca="1" si="343"/>
        <v>11997.360465126389</v>
      </c>
      <c r="T702" s="19"/>
      <c r="U702" s="20">
        <f t="shared" ca="1" si="328"/>
        <v>9.9131441844935981</v>
      </c>
      <c r="V702" s="20">
        <f t="shared" ca="1" si="329"/>
        <v>6.3865743959773473</v>
      </c>
      <c r="W702" s="21">
        <f t="shared" ca="1" si="344"/>
        <v>9851.6431084774395</v>
      </c>
      <c r="X702" s="20">
        <f t="shared" ca="1" si="345"/>
        <v>9858.0296828734172</v>
      </c>
      <c r="Z702" s="20">
        <f t="shared" ca="1" si="330"/>
        <v>28.156054191806628</v>
      </c>
      <c r="AA702" s="20">
        <f t="shared" ca="1" si="331"/>
        <v>0.33590560108940143</v>
      </c>
      <c r="AB702" s="21">
        <f t="shared" ca="1" si="346"/>
        <v>11754.045828063954</v>
      </c>
      <c r="AC702" s="20">
        <f t="shared" ca="1" si="347"/>
        <v>11754.381733665043</v>
      </c>
      <c r="AE702" s="20">
        <f t="shared" ca="1" si="332"/>
        <v>1.1490346025858913</v>
      </c>
      <c r="AF702" s="20">
        <f t="shared" ca="1" si="333"/>
        <v>11.344038904947984</v>
      </c>
      <c r="AG702" s="21">
        <f t="shared" ca="1" si="348"/>
        <v>12596.832845813065</v>
      </c>
      <c r="AH702" s="20">
        <f t="shared" ca="1" si="349"/>
        <v>12608.176884718014</v>
      </c>
      <c r="AJ702" s="20">
        <f t="shared" ca="1" si="334"/>
        <v>8.9136178161930548</v>
      </c>
      <c r="AK702" s="20">
        <f t="shared" ca="1" si="335"/>
        <v>4.4682235640101764</v>
      </c>
      <c r="AL702" s="21">
        <f t="shared" ca="1" si="350"/>
        <v>12507.153493514348</v>
      </c>
      <c r="AM702" s="20">
        <f t="shared" ca="1" si="351"/>
        <v>12511.621717078358</v>
      </c>
    </row>
    <row r="703" spans="1:39" x14ac:dyDescent="0.25">
      <c r="A703" s="20">
        <f t="shared" ca="1" si="320"/>
        <v>6.7082127119743769</v>
      </c>
      <c r="B703" s="20">
        <f t="shared" ca="1" si="321"/>
        <v>7.7762085497023445</v>
      </c>
      <c r="C703" s="21">
        <f t="shared" ca="1" si="336"/>
        <v>12722.533010008117</v>
      </c>
      <c r="D703" s="20">
        <f t="shared" ca="1" si="337"/>
        <v>12730.309218557819</v>
      </c>
      <c r="E703" s="19"/>
      <c r="F703" s="20">
        <f t="shared" ca="1" si="322"/>
        <v>19.556520105596107</v>
      </c>
      <c r="G703" s="20">
        <f t="shared" ca="1" si="323"/>
        <v>7.5526174251634091</v>
      </c>
      <c r="H703" s="21">
        <f t="shared" ca="1" si="338"/>
        <v>12164.085100369761</v>
      </c>
      <c r="I703" s="20">
        <f t="shared" ca="1" si="339"/>
        <v>12171.637717794923</v>
      </c>
      <c r="J703" s="19"/>
      <c r="K703" s="20">
        <f t="shared" ca="1" si="324"/>
        <v>3.4547691891371044</v>
      </c>
      <c r="L703" s="20">
        <f t="shared" ca="1" si="325"/>
        <v>2.6556477641333305</v>
      </c>
      <c r="M703" s="21">
        <f t="shared" ca="1" si="340"/>
        <v>10081.988474116079</v>
      </c>
      <c r="N703" s="20">
        <f t="shared" ca="1" si="341"/>
        <v>10084.644121880212</v>
      </c>
      <c r="O703" s="19"/>
      <c r="P703" s="20">
        <f t="shared" ca="1" si="326"/>
        <v>23.547204008997294</v>
      </c>
      <c r="Q703" s="20">
        <f t="shared" ca="1" si="327"/>
        <v>1.2017401748931817</v>
      </c>
      <c r="R703" s="21">
        <f t="shared" ca="1" si="342"/>
        <v>12020.907669135386</v>
      </c>
      <c r="S703" s="20">
        <f t="shared" ca="1" si="343"/>
        <v>12022.109409310278</v>
      </c>
      <c r="T703" s="19"/>
      <c r="U703" s="20">
        <f t="shared" ca="1" si="328"/>
        <v>4.838030505036957</v>
      </c>
      <c r="V703" s="20">
        <f t="shared" ca="1" si="329"/>
        <v>1.0817867693637382</v>
      </c>
      <c r="W703" s="21">
        <f t="shared" ca="1" si="344"/>
        <v>9862.8677133784549</v>
      </c>
      <c r="X703" s="20">
        <f t="shared" ca="1" si="345"/>
        <v>9863.949500147819</v>
      </c>
      <c r="Z703" s="20">
        <f t="shared" ca="1" si="330"/>
        <v>16.202644695791079</v>
      </c>
      <c r="AA703" s="20">
        <f t="shared" ca="1" si="331"/>
        <v>1.0069288730110533</v>
      </c>
      <c r="AB703" s="21">
        <f t="shared" ca="1" si="346"/>
        <v>11770.584378360834</v>
      </c>
      <c r="AC703" s="20">
        <f t="shared" ca="1" si="347"/>
        <v>11771.591307233846</v>
      </c>
      <c r="AE703" s="20">
        <f t="shared" ca="1" si="332"/>
        <v>0.23560389297098397</v>
      </c>
      <c r="AF703" s="20">
        <f t="shared" ca="1" si="333"/>
        <v>1.5670592123019917</v>
      </c>
      <c r="AG703" s="21">
        <f t="shared" ca="1" si="348"/>
        <v>12608.412488610984</v>
      </c>
      <c r="AH703" s="20">
        <f t="shared" ca="1" si="349"/>
        <v>12609.979547823286</v>
      </c>
      <c r="AJ703" s="20">
        <f t="shared" ca="1" si="334"/>
        <v>4.5854275430549407</v>
      </c>
      <c r="AK703" s="20">
        <f t="shared" ca="1" si="335"/>
        <v>3.5033124844085002</v>
      </c>
      <c r="AL703" s="21">
        <f t="shared" ca="1" si="350"/>
        <v>12516.207144621414</v>
      </c>
      <c r="AM703" s="20">
        <f t="shared" ca="1" si="351"/>
        <v>12519.710457105823</v>
      </c>
    </row>
    <row r="704" spans="1:39" x14ac:dyDescent="0.25">
      <c r="A704" s="20">
        <f t="shared" ca="1" si="320"/>
        <v>3.1274751631126234</v>
      </c>
      <c r="B704" s="20">
        <f t="shared" ca="1" si="321"/>
        <v>8.0760185794440584</v>
      </c>
      <c r="C704" s="21">
        <f t="shared" ca="1" si="336"/>
        <v>12733.436693720931</v>
      </c>
      <c r="D704" s="20">
        <f t="shared" ca="1" si="337"/>
        <v>12741.512712300375</v>
      </c>
      <c r="E704" s="19"/>
      <c r="F704" s="20">
        <f t="shared" ca="1" si="322"/>
        <v>10.010656782168045</v>
      </c>
      <c r="G704" s="20">
        <f t="shared" ca="1" si="323"/>
        <v>8.4601328756837635</v>
      </c>
      <c r="H704" s="21">
        <f t="shared" ca="1" si="338"/>
        <v>12181.648374577091</v>
      </c>
      <c r="I704" s="20">
        <f t="shared" ca="1" si="339"/>
        <v>12190.108507452775</v>
      </c>
      <c r="J704" s="19"/>
      <c r="K704" s="20">
        <f t="shared" ca="1" si="324"/>
        <v>1.8596345087003732</v>
      </c>
      <c r="L704" s="20">
        <f t="shared" ca="1" si="325"/>
        <v>0.7300185331973259</v>
      </c>
      <c r="M704" s="21">
        <f t="shared" ca="1" si="340"/>
        <v>10086.503756388913</v>
      </c>
      <c r="N704" s="20">
        <f t="shared" ca="1" si="341"/>
        <v>10087.23377492211</v>
      </c>
      <c r="O704" s="19"/>
      <c r="P704" s="20">
        <f t="shared" ca="1" si="326"/>
        <v>2.0967849846313058</v>
      </c>
      <c r="Q704" s="20">
        <f t="shared" ca="1" si="327"/>
        <v>7.5139624773293647</v>
      </c>
      <c r="R704" s="21">
        <f t="shared" ca="1" si="342"/>
        <v>12024.206194294909</v>
      </c>
      <c r="S704" s="20">
        <f t="shared" ca="1" si="343"/>
        <v>12031.720156772239</v>
      </c>
      <c r="T704" s="19"/>
      <c r="U704" s="20">
        <f t="shared" ca="1" si="328"/>
        <v>5.3982449819311844</v>
      </c>
      <c r="V704" s="20">
        <f t="shared" ca="1" si="329"/>
        <v>2.2656100221629436</v>
      </c>
      <c r="W704" s="21">
        <f t="shared" ca="1" si="344"/>
        <v>9869.3477451297495</v>
      </c>
      <c r="X704" s="20">
        <f t="shared" ca="1" si="345"/>
        <v>9871.6133551519124</v>
      </c>
      <c r="Z704" s="20">
        <f t="shared" ca="1" si="330"/>
        <v>11.601060310944611</v>
      </c>
      <c r="AA704" s="20">
        <f t="shared" ca="1" si="331"/>
        <v>1.6623759778056428</v>
      </c>
      <c r="AB704" s="21">
        <f t="shared" ca="1" si="346"/>
        <v>11783.192367544791</v>
      </c>
      <c r="AC704" s="20">
        <f t="shared" ca="1" si="347"/>
        <v>11784.854743522596</v>
      </c>
      <c r="AE704" s="20">
        <f t="shared" ca="1" si="332"/>
        <v>39.58935486403513</v>
      </c>
      <c r="AF704" s="20">
        <f t="shared" ca="1" si="333"/>
        <v>4.1396659388977124</v>
      </c>
      <c r="AG704" s="21">
        <f t="shared" ca="1" si="348"/>
        <v>12649.568902687321</v>
      </c>
      <c r="AH704" s="20">
        <f t="shared" ca="1" si="349"/>
        <v>12653.708568626218</v>
      </c>
      <c r="AJ704" s="20">
        <f t="shared" ca="1" si="334"/>
        <v>10.265748538603987</v>
      </c>
      <c r="AK704" s="20">
        <f t="shared" ca="1" si="335"/>
        <v>0.62585362876014605</v>
      </c>
      <c r="AL704" s="21">
        <f t="shared" ca="1" si="350"/>
        <v>12529.976205644427</v>
      </c>
      <c r="AM704" s="20">
        <f t="shared" ca="1" si="351"/>
        <v>12530.602059273187</v>
      </c>
    </row>
    <row r="705" spans="1:39" x14ac:dyDescent="0.25">
      <c r="A705" s="20">
        <f t="shared" ca="1" si="320"/>
        <v>11.702520237759208</v>
      </c>
      <c r="B705" s="20">
        <f t="shared" ca="1" si="321"/>
        <v>3.7645332426464679</v>
      </c>
      <c r="C705" s="21">
        <f t="shared" ca="1" si="336"/>
        <v>12753.215232538134</v>
      </c>
      <c r="D705" s="20">
        <f t="shared" ca="1" si="337"/>
        <v>12756.979765780781</v>
      </c>
      <c r="E705" s="19"/>
      <c r="F705" s="20">
        <f t="shared" ca="1" si="322"/>
        <v>18.470526267764082</v>
      </c>
      <c r="G705" s="20">
        <f t="shared" ca="1" si="323"/>
        <v>4.0020744928471954</v>
      </c>
      <c r="H705" s="21">
        <f t="shared" ca="1" si="338"/>
        <v>12208.579033720538</v>
      </c>
      <c r="I705" s="20">
        <f t="shared" ca="1" si="339"/>
        <v>12212.581108213386</v>
      </c>
      <c r="J705" s="19"/>
      <c r="K705" s="20">
        <f t="shared" ca="1" si="324"/>
        <v>10.020796161795483</v>
      </c>
      <c r="L705" s="20">
        <f t="shared" ca="1" si="325"/>
        <v>4.995282721288075</v>
      </c>
      <c r="M705" s="21">
        <f t="shared" ca="1" si="340"/>
        <v>10097.254571083906</v>
      </c>
      <c r="N705" s="20">
        <f t="shared" ca="1" si="341"/>
        <v>10102.249853805193</v>
      </c>
      <c r="O705" s="19"/>
      <c r="P705" s="20">
        <f t="shared" ca="1" si="326"/>
        <v>0.14115356324857981</v>
      </c>
      <c r="Q705" s="20">
        <f t="shared" ca="1" si="327"/>
        <v>0.98068186075219099</v>
      </c>
      <c r="R705" s="21">
        <f t="shared" ca="1" si="342"/>
        <v>12031.861310335487</v>
      </c>
      <c r="S705" s="20">
        <f t="shared" ca="1" si="343"/>
        <v>12032.84199219624</v>
      </c>
      <c r="T705" s="19"/>
      <c r="U705" s="20">
        <f t="shared" ca="1" si="328"/>
        <v>13.644663350970182</v>
      </c>
      <c r="V705" s="20">
        <f t="shared" ca="1" si="329"/>
        <v>0.65369257958919902</v>
      </c>
      <c r="W705" s="21">
        <f t="shared" ca="1" si="344"/>
        <v>9885.2580185028819</v>
      </c>
      <c r="X705" s="20">
        <f t="shared" ca="1" si="345"/>
        <v>9885.9117110824718</v>
      </c>
      <c r="Z705" s="20">
        <f t="shared" ca="1" si="330"/>
        <v>9.6571443267317125</v>
      </c>
      <c r="AA705" s="20">
        <f t="shared" ca="1" si="331"/>
        <v>0.52369665470976379</v>
      </c>
      <c r="AB705" s="21">
        <f t="shared" ca="1" si="346"/>
        <v>11794.511887849327</v>
      </c>
      <c r="AC705" s="20">
        <f t="shared" ca="1" si="347"/>
        <v>11795.035584504036</v>
      </c>
      <c r="AE705" s="20">
        <f t="shared" ca="1" si="332"/>
        <v>6.154512879625142</v>
      </c>
      <c r="AF705" s="20">
        <f t="shared" ca="1" si="333"/>
        <v>4.4246276370199258</v>
      </c>
      <c r="AG705" s="21">
        <f t="shared" ca="1" si="348"/>
        <v>12659.863081505842</v>
      </c>
      <c r="AH705" s="20">
        <f t="shared" ca="1" si="349"/>
        <v>12664.287709142862</v>
      </c>
      <c r="AJ705" s="20">
        <f t="shared" ca="1" si="334"/>
        <v>7.3636382544101542</v>
      </c>
      <c r="AK705" s="20">
        <f t="shared" ca="1" si="335"/>
        <v>0.81546322357479861</v>
      </c>
      <c r="AL705" s="21">
        <f t="shared" ca="1" si="350"/>
        <v>12537.965697527598</v>
      </c>
      <c r="AM705" s="20">
        <f t="shared" ca="1" si="351"/>
        <v>12538.781160751172</v>
      </c>
    </row>
    <row r="706" spans="1:39" x14ac:dyDescent="0.25">
      <c r="A706" s="20">
        <f t="shared" ca="1" si="320"/>
        <v>5.0987767281844052</v>
      </c>
      <c r="B706" s="20">
        <f t="shared" ca="1" si="321"/>
        <v>0.52351426135259516</v>
      </c>
      <c r="C706" s="21">
        <f t="shared" ca="1" si="336"/>
        <v>12762.078542508965</v>
      </c>
      <c r="D706" s="20">
        <f t="shared" ca="1" si="337"/>
        <v>12762.602056770318</v>
      </c>
      <c r="E706" s="19"/>
      <c r="F706" s="20">
        <f t="shared" ca="1" si="322"/>
        <v>27.926128180418136</v>
      </c>
      <c r="G706" s="20">
        <f t="shared" ca="1" si="323"/>
        <v>8.1705456519772568E-2</v>
      </c>
      <c r="H706" s="21">
        <f t="shared" ca="1" si="338"/>
        <v>12240.507236393803</v>
      </c>
      <c r="I706" s="20">
        <f t="shared" ca="1" si="339"/>
        <v>12240.588941850323</v>
      </c>
      <c r="J706" s="19"/>
      <c r="K706" s="20">
        <f t="shared" ca="1" si="324"/>
        <v>4.3840220524387652</v>
      </c>
      <c r="L706" s="20">
        <f t="shared" ca="1" si="325"/>
        <v>1.1090548579835282</v>
      </c>
      <c r="M706" s="21">
        <f t="shared" ca="1" si="340"/>
        <v>10106.633875857631</v>
      </c>
      <c r="N706" s="20">
        <f t="shared" ca="1" si="341"/>
        <v>10107.742930715614</v>
      </c>
      <c r="O706" s="19"/>
      <c r="P706" s="20">
        <f t="shared" ca="1" si="326"/>
        <v>9.2792770933595179</v>
      </c>
      <c r="Q706" s="20">
        <f t="shared" ca="1" si="327"/>
        <v>0.43628038439229905</v>
      </c>
      <c r="R706" s="21">
        <f t="shared" ca="1" si="342"/>
        <v>12042.121269289599</v>
      </c>
      <c r="S706" s="20">
        <f t="shared" ca="1" si="343"/>
        <v>12042.557549673991</v>
      </c>
      <c r="T706" s="19"/>
      <c r="U706" s="20">
        <f t="shared" ca="1" si="328"/>
        <v>7.6445971193006148</v>
      </c>
      <c r="V706" s="20">
        <f t="shared" ca="1" si="329"/>
        <v>5.8144200185858717</v>
      </c>
      <c r="W706" s="21">
        <f t="shared" ca="1" si="344"/>
        <v>9893.5563082017725</v>
      </c>
      <c r="X706" s="20">
        <f t="shared" ca="1" si="345"/>
        <v>9899.3707282203577</v>
      </c>
      <c r="Z706" s="20">
        <f t="shared" ca="1" si="330"/>
        <v>9.0880932065444089</v>
      </c>
      <c r="AA706" s="20">
        <f t="shared" ca="1" si="331"/>
        <v>1.9301060200300539</v>
      </c>
      <c r="AB706" s="21">
        <f t="shared" ca="1" si="346"/>
        <v>11804.123677710581</v>
      </c>
      <c r="AC706" s="20">
        <f t="shared" ca="1" si="347"/>
        <v>11806.053783730611</v>
      </c>
      <c r="AE706" s="20">
        <f t="shared" ca="1" si="332"/>
        <v>10.641915623041674</v>
      </c>
      <c r="AF706" s="20">
        <f t="shared" ca="1" si="333"/>
        <v>8.9332704094067115</v>
      </c>
      <c r="AG706" s="21">
        <f t="shared" ca="1" si="348"/>
        <v>12674.929624765904</v>
      </c>
      <c r="AH706" s="20">
        <f t="shared" ca="1" si="349"/>
        <v>12683.862895175311</v>
      </c>
      <c r="AJ706" s="20">
        <f t="shared" ca="1" si="334"/>
        <v>18.710501310687775</v>
      </c>
      <c r="AK706" s="20">
        <f t="shared" ca="1" si="335"/>
        <v>4.1453545718014837</v>
      </c>
      <c r="AL706" s="21">
        <f t="shared" ca="1" si="350"/>
        <v>12557.491662061861</v>
      </c>
      <c r="AM706" s="20">
        <f t="shared" ca="1" si="351"/>
        <v>12561.637016633662</v>
      </c>
    </row>
    <row r="707" spans="1:39" x14ac:dyDescent="0.25">
      <c r="A707" s="20">
        <f t="shared" ca="1" si="320"/>
        <v>10.36935484730715</v>
      </c>
      <c r="B707" s="20">
        <f t="shared" ca="1" si="321"/>
        <v>4.1190781328198129</v>
      </c>
      <c r="C707" s="21">
        <f t="shared" ca="1" si="336"/>
        <v>12772.971411617626</v>
      </c>
      <c r="D707" s="20">
        <f t="shared" ca="1" si="337"/>
        <v>12777.090489750446</v>
      </c>
      <c r="E707" s="19"/>
      <c r="F707" s="20">
        <f t="shared" ca="1" si="322"/>
        <v>21.132643226035054</v>
      </c>
      <c r="G707" s="20">
        <f t="shared" ca="1" si="323"/>
        <v>6.4593461345835408</v>
      </c>
      <c r="H707" s="21">
        <f t="shared" ca="1" si="338"/>
        <v>12261.721585076359</v>
      </c>
      <c r="I707" s="20">
        <f t="shared" ca="1" si="339"/>
        <v>12268.180931210942</v>
      </c>
      <c r="J707" s="19"/>
      <c r="K707" s="20">
        <f t="shared" ca="1" si="324"/>
        <v>5.8030148516312083</v>
      </c>
      <c r="L707" s="20">
        <f t="shared" ca="1" si="325"/>
        <v>10.824891225464517</v>
      </c>
      <c r="M707" s="21">
        <f t="shared" ca="1" si="340"/>
        <v>10113.545945567246</v>
      </c>
      <c r="N707" s="20">
        <f t="shared" ca="1" si="341"/>
        <v>10124.37083679271</v>
      </c>
      <c r="O707" s="19"/>
      <c r="P707" s="20">
        <f t="shared" ca="1" si="326"/>
        <v>24.144770128176482</v>
      </c>
      <c r="Q707" s="20">
        <f t="shared" ca="1" si="327"/>
        <v>5.63786781627027</v>
      </c>
      <c r="R707" s="21">
        <f t="shared" ca="1" si="342"/>
        <v>12066.702319802167</v>
      </c>
      <c r="S707" s="20">
        <f t="shared" ca="1" si="343"/>
        <v>12072.340187618438</v>
      </c>
      <c r="T707" s="19"/>
      <c r="U707" s="20">
        <f t="shared" ca="1" si="328"/>
        <v>18.827630344503284</v>
      </c>
      <c r="V707" s="20">
        <f t="shared" ca="1" si="329"/>
        <v>0.220969868008947</v>
      </c>
      <c r="W707" s="21">
        <f t="shared" ca="1" si="344"/>
        <v>9918.1983585648613</v>
      </c>
      <c r="X707" s="20">
        <f t="shared" ca="1" si="345"/>
        <v>9918.4193284328703</v>
      </c>
      <c r="Z707" s="20">
        <f t="shared" ca="1" si="330"/>
        <v>19.179676293915829</v>
      </c>
      <c r="AA707" s="20">
        <f t="shared" ca="1" si="331"/>
        <v>12.621471587134767</v>
      </c>
      <c r="AB707" s="21">
        <f t="shared" ca="1" si="346"/>
        <v>11825.233460024527</v>
      </c>
      <c r="AC707" s="20">
        <f t="shared" ca="1" si="347"/>
        <v>11837.854931611662</v>
      </c>
      <c r="AE707" s="20">
        <f t="shared" ca="1" si="332"/>
        <v>9.8111072512934214</v>
      </c>
      <c r="AF707" s="20">
        <f t="shared" ca="1" si="333"/>
        <v>2.0144508381387394</v>
      </c>
      <c r="AG707" s="21">
        <f t="shared" ca="1" si="348"/>
        <v>12693.674002426604</v>
      </c>
      <c r="AH707" s="20">
        <f t="shared" ca="1" si="349"/>
        <v>12695.688453264742</v>
      </c>
      <c r="AJ707" s="20">
        <f t="shared" ca="1" si="334"/>
        <v>17.553835944474127</v>
      </c>
      <c r="AK707" s="20">
        <f t="shared" ca="1" si="335"/>
        <v>15.384621445297643</v>
      </c>
      <c r="AL707" s="21">
        <f t="shared" ca="1" si="350"/>
        <v>12579.190852578136</v>
      </c>
      <c r="AM707" s="20">
        <f t="shared" ca="1" si="351"/>
        <v>12594.575474023433</v>
      </c>
    </row>
    <row r="708" spans="1:39" x14ac:dyDescent="0.25">
      <c r="A708" s="20">
        <f t="shared" ca="1" si="320"/>
        <v>8.5799258195310237</v>
      </c>
      <c r="B708" s="20">
        <f t="shared" ca="1" si="321"/>
        <v>9.2604964940057179</v>
      </c>
      <c r="C708" s="21">
        <f t="shared" ca="1" si="336"/>
        <v>12785.670415569977</v>
      </c>
      <c r="D708" s="20">
        <f t="shared" ca="1" si="337"/>
        <v>12794.930912063983</v>
      </c>
      <c r="E708" s="19"/>
      <c r="F708" s="20">
        <f t="shared" ca="1" si="322"/>
        <v>28.231260621966527</v>
      </c>
      <c r="G708" s="20">
        <f t="shared" ca="1" si="323"/>
        <v>4.5000166479044301</v>
      </c>
      <c r="H708" s="21">
        <f t="shared" ca="1" si="338"/>
        <v>12296.412191832907</v>
      </c>
      <c r="I708" s="20">
        <f t="shared" ca="1" si="339"/>
        <v>12300.912208480811</v>
      </c>
      <c r="J708" s="19"/>
      <c r="K708" s="20">
        <f t="shared" ca="1" si="324"/>
        <v>15.433600382527972</v>
      </c>
      <c r="L708" s="20">
        <f t="shared" ca="1" si="325"/>
        <v>0.4880793122254064</v>
      </c>
      <c r="M708" s="21">
        <f t="shared" ca="1" si="340"/>
        <v>10139.804437175238</v>
      </c>
      <c r="N708" s="20">
        <f t="shared" ca="1" si="341"/>
        <v>10140.292516487463</v>
      </c>
      <c r="O708" s="19"/>
      <c r="P708" s="20">
        <f t="shared" ca="1" si="326"/>
        <v>9.0446269188970412</v>
      </c>
      <c r="Q708" s="20">
        <f t="shared" ca="1" si="327"/>
        <v>6.6486340171052509</v>
      </c>
      <c r="R708" s="21">
        <f t="shared" ca="1" si="342"/>
        <v>12081.384814537336</v>
      </c>
      <c r="S708" s="20">
        <f t="shared" ca="1" si="343"/>
        <v>12088.033448554441</v>
      </c>
      <c r="T708" s="19"/>
      <c r="U708" s="20">
        <f t="shared" ca="1" si="328"/>
        <v>1.7610081473775414</v>
      </c>
      <c r="V708" s="20">
        <f t="shared" ca="1" si="329"/>
        <v>2.4449210849043101</v>
      </c>
      <c r="W708" s="21">
        <f t="shared" ca="1" si="344"/>
        <v>9920.180336580248</v>
      </c>
      <c r="X708" s="20">
        <f t="shared" ca="1" si="345"/>
        <v>9922.6252576651532</v>
      </c>
      <c r="Z708" s="20">
        <f t="shared" ca="1" si="330"/>
        <v>32.549343015973349</v>
      </c>
      <c r="AA708" s="20">
        <f t="shared" ca="1" si="331"/>
        <v>12.830005778635302</v>
      </c>
      <c r="AB708" s="21">
        <f t="shared" ca="1" si="346"/>
        <v>11870.404274627635</v>
      </c>
      <c r="AC708" s="20">
        <f t="shared" ca="1" si="347"/>
        <v>11883.23428040627</v>
      </c>
      <c r="AE708" s="20">
        <f t="shared" ca="1" si="332"/>
        <v>8.3039853089283184</v>
      </c>
      <c r="AF708" s="20">
        <f t="shared" ca="1" si="333"/>
        <v>1.9418197575103484</v>
      </c>
      <c r="AG708" s="21">
        <f t="shared" ca="1" si="348"/>
        <v>12703.99243857367</v>
      </c>
      <c r="AH708" s="20">
        <f t="shared" ca="1" si="349"/>
        <v>12705.934258331181</v>
      </c>
      <c r="AJ708" s="20">
        <f t="shared" ca="1" si="334"/>
        <v>0.28981415293141083</v>
      </c>
      <c r="AK708" s="20">
        <f t="shared" ca="1" si="335"/>
        <v>0.51420391908808882</v>
      </c>
      <c r="AL708" s="21">
        <f t="shared" ca="1" si="350"/>
        <v>12594.865288176365</v>
      </c>
      <c r="AM708" s="20">
        <f t="shared" ca="1" si="351"/>
        <v>12595.379492095453</v>
      </c>
    </row>
    <row r="709" spans="1:39" x14ac:dyDescent="0.25">
      <c r="A709" s="20">
        <f t="shared" ca="1" si="320"/>
        <v>8.9341900217344516</v>
      </c>
      <c r="B709" s="20">
        <f t="shared" ca="1" si="321"/>
        <v>2.2046437280680413</v>
      </c>
      <c r="C709" s="21">
        <f t="shared" ca="1" si="336"/>
        <v>12803.865102085718</v>
      </c>
      <c r="D709" s="20">
        <f t="shared" ca="1" si="337"/>
        <v>12806.069745813786</v>
      </c>
      <c r="E709" s="19"/>
      <c r="F709" s="20">
        <f t="shared" ca="1" si="322"/>
        <v>12.832230828712436</v>
      </c>
      <c r="G709" s="20">
        <f t="shared" ca="1" si="323"/>
        <v>3.2298229260454687</v>
      </c>
      <c r="H709" s="21">
        <f t="shared" ca="1" si="338"/>
        <v>12313.744439309523</v>
      </c>
      <c r="I709" s="20">
        <f t="shared" ca="1" si="339"/>
        <v>12316.974262235568</v>
      </c>
      <c r="J709" s="19"/>
      <c r="K709" s="20">
        <f t="shared" ca="1" si="324"/>
        <v>4.4204145769170289</v>
      </c>
      <c r="L709" s="20">
        <f t="shared" ca="1" si="325"/>
        <v>0.18531257342188898</v>
      </c>
      <c r="M709" s="21">
        <f t="shared" ca="1" si="340"/>
        <v>10144.71293106438</v>
      </c>
      <c r="N709" s="20">
        <f t="shared" ca="1" si="341"/>
        <v>10144.898243637801</v>
      </c>
      <c r="O709" s="19"/>
      <c r="P709" s="20">
        <f t="shared" ca="1" si="326"/>
        <v>1.7227018925892399</v>
      </c>
      <c r="Q709" s="20">
        <f t="shared" ca="1" si="327"/>
        <v>2.9443162896033317</v>
      </c>
      <c r="R709" s="21">
        <f t="shared" ca="1" si="342"/>
        <v>12089.75615044703</v>
      </c>
      <c r="S709" s="20">
        <f t="shared" ca="1" si="343"/>
        <v>12092.700466736635</v>
      </c>
      <c r="T709" s="19"/>
      <c r="U709" s="20">
        <f t="shared" ca="1" si="328"/>
        <v>48.012323049370004</v>
      </c>
      <c r="V709" s="20">
        <f t="shared" ca="1" si="329"/>
        <v>3.2886324693749351E-2</v>
      </c>
      <c r="W709" s="21">
        <f t="shared" ca="1" si="344"/>
        <v>9970.6375807145232</v>
      </c>
      <c r="X709" s="20">
        <f t="shared" ca="1" si="345"/>
        <v>9970.6704670392173</v>
      </c>
      <c r="Z709" s="20">
        <f t="shared" ca="1" si="330"/>
        <v>40.712863403525894</v>
      </c>
      <c r="AA709" s="20">
        <f t="shared" ca="1" si="331"/>
        <v>13.952736468349087</v>
      </c>
      <c r="AB709" s="21">
        <f t="shared" ca="1" si="346"/>
        <v>11923.947143809795</v>
      </c>
      <c r="AC709" s="20">
        <f t="shared" ca="1" si="347"/>
        <v>11937.899880278144</v>
      </c>
      <c r="AE709" s="20">
        <f t="shared" ca="1" si="332"/>
        <v>34.736306499461413</v>
      </c>
      <c r="AF709" s="20">
        <f t="shared" ca="1" si="333"/>
        <v>1.1355933337784343</v>
      </c>
      <c r="AG709" s="21">
        <f t="shared" ca="1" si="348"/>
        <v>12740.670564830642</v>
      </c>
      <c r="AH709" s="20">
        <f t="shared" ca="1" si="349"/>
        <v>12741.80615816442</v>
      </c>
      <c r="AJ709" s="20">
        <f t="shared" ca="1" si="334"/>
        <v>10.344303546045753</v>
      </c>
      <c r="AK709" s="20">
        <f t="shared" ca="1" si="335"/>
        <v>12.396601641605905</v>
      </c>
      <c r="AL709" s="21">
        <f t="shared" ca="1" si="350"/>
        <v>12605.723795641499</v>
      </c>
      <c r="AM709" s="20">
        <f t="shared" ca="1" si="351"/>
        <v>12618.120397283104</v>
      </c>
    </row>
    <row r="710" spans="1:39" x14ac:dyDescent="0.25">
      <c r="A710" s="20">
        <f t="shared" ca="1" si="320"/>
        <v>6.8892453544800869</v>
      </c>
      <c r="B710" s="20">
        <f t="shared" ca="1" si="321"/>
        <v>7.4242903970659331</v>
      </c>
      <c r="C710" s="21">
        <f t="shared" ca="1" si="336"/>
        <v>12812.958991168265</v>
      </c>
      <c r="D710" s="20">
        <f t="shared" ca="1" si="337"/>
        <v>12820.383281565331</v>
      </c>
      <c r="E710" s="19"/>
      <c r="F710" s="20">
        <f t="shared" ca="1" si="322"/>
        <v>0.75116515643622328</v>
      </c>
      <c r="G710" s="20">
        <f t="shared" ca="1" si="323"/>
        <v>8.980648506115001</v>
      </c>
      <c r="H710" s="21">
        <f t="shared" ca="1" si="338"/>
        <v>12317.725427392004</v>
      </c>
      <c r="I710" s="20">
        <f t="shared" ca="1" si="339"/>
        <v>12326.706075898119</v>
      </c>
      <c r="J710" s="19"/>
      <c r="K710" s="20">
        <f t="shared" ca="1" si="324"/>
        <v>2.7021615511020087</v>
      </c>
      <c r="L710" s="20">
        <f t="shared" ca="1" si="325"/>
        <v>16.740112414654828</v>
      </c>
      <c r="M710" s="21">
        <f t="shared" ca="1" si="340"/>
        <v>10147.600405188903</v>
      </c>
      <c r="N710" s="20">
        <f t="shared" ca="1" si="341"/>
        <v>10164.340517603558</v>
      </c>
      <c r="O710" s="19"/>
      <c r="P710" s="20">
        <f t="shared" ca="1" si="326"/>
        <v>3.9959077146304485</v>
      </c>
      <c r="Q710" s="20">
        <f t="shared" ca="1" si="327"/>
        <v>5.1690532959322315</v>
      </c>
      <c r="R710" s="21">
        <f t="shared" ca="1" si="342"/>
        <v>12096.696374451265</v>
      </c>
      <c r="S710" s="20">
        <f t="shared" ca="1" si="343"/>
        <v>12101.865427747198</v>
      </c>
      <c r="T710" s="19"/>
      <c r="U710" s="20">
        <f t="shared" ca="1" si="328"/>
        <v>2.8424065237558112</v>
      </c>
      <c r="V710" s="20">
        <f t="shared" ca="1" si="329"/>
        <v>3.6718756181168133</v>
      </c>
      <c r="W710" s="21">
        <f t="shared" ca="1" si="344"/>
        <v>9973.5128735629733</v>
      </c>
      <c r="X710" s="20">
        <f t="shared" ca="1" si="345"/>
        <v>9977.1847491810895</v>
      </c>
      <c r="Z710" s="20">
        <f t="shared" ca="1" si="330"/>
        <v>0.11188271345327309</v>
      </c>
      <c r="AA710" s="20">
        <f t="shared" ca="1" si="331"/>
        <v>0.73811586243685601</v>
      </c>
      <c r="AB710" s="21">
        <f t="shared" ca="1" si="346"/>
        <v>11938.011762991599</v>
      </c>
      <c r="AC710" s="20">
        <f t="shared" ca="1" si="347"/>
        <v>11938.749878854036</v>
      </c>
      <c r="AE710" s="20">
        <f t="shared" ca="1" si="332"/>
        <v>7.6117890290153953</v>
      </c>
      <c r="AF710" s="20">
        <f t="shared" ca="1" si="333"/>
        <v>1.0430295158824361</v>
      </c>
      <c r="AG710" s="21">
        <f t="shared" ca="1" si="348"/>
        <v>12749.417947193435</v>
      </c>
      <c r="AH710" s="20">
        <f t="shared" ca="1" si="349"/>
        <v>12750.460976709317</v>
      </c>
      <c r="AJ710" s="20">
        <f t="shared" ca="1" si="334"/>
        <v>11.929345092619558</v>
      </c>
      <c r="AK710" s="20">
        <f t="shared" ca="1" si="335"/>
        <v>1.5389614116173147</v>
      </c>
      <c r="AL710" s="21">
        <f t="shared" ca="1" si="350"/>
        <v>12630.049742375724</v>
      </c>
      <c r="AM710" s="20">
        <f t="shared" ca="1" si="351"/>
        <v>12631.588703787342</v>
      </c>
    </row>
    <row r="711" spans="1:39" x14ac:dyDescent="0.25">
      <c r="A711" s="20">
        <f t="shared" ca="1" si="320"/>
        <v>9.5786781740871945</v>
      </c>
      <c r="B711" s="20">
        <f t="shared" ca="1" si="321"/>
        <v>14.153974402867714</v>
      </c>
      <c r="C711" s="21">
        <f t="shared" ca="1" si="336"/>
        <v>12829.961959739419</v>
      </c>
      <c r="D711" s="20">
        <f t="shared" ca="1" si="337"/>
        <v>12844.115934142286</v>
      </c>
      <c r="E711" s="19"/>
      <c r="F711" s="20">
        <f t="shared" ca="1" si="322"/>
        <v>2.5612248644157005</v>
      </c>
      <c r="G711" s="20">
        <f t="shared" ca="1" si="323"/>
        <v>2.2999623760759262</v>
      </c>
      <c r="H711" s="21">
        <f t="shared" ca="1" si="338"/>
        <v>12329.267300762534</v>
      </c>
      <c r="I711" s="20">
        <f t="shared" ca="1" si="339"/>
        <v>12331.56726313861</v>
      </c>
      <c r="J711" s="19"/>
      <c r="K711" s="20">
        <f t="shared" ca="1" si="324"/>
        <v>1.235399610816361</v>
      </c>
      <c r="L711" s="20">
        <f t="shared" ca="1" si="325"/>
        <v>2.3022142522483855</v>
      </c>
      <c r="M711" s="21">
        <f t="shared" ca="1" si="340"/>
        <v>10165.575917214373</v>
      </c>
      <c r="N711" s="20">
        <f t="shared" ca="1" si="341"/>
        <v>10167.878131466621</v>
      </c>
      <c r="O711" s="19"/>
      <c r="P711" s="20">
        <f t="shared" ca="1" si="326"/>
        <v>2.789383309229656</v>
      </c>
      <c r="Q711" s="20">
        <f t="shared" ca="1" si="327"/>
        <v>5.0195052497786898</v>
      </c>
      <c r="R711" s="21">
        <f t="shared" ca="1" si="342"/>
        <v>12104.654811056427</v>
      </c>
      <c r="S711" s="20">
        <f t="shared" ca="1" si="343"/>
        <v>12109.674316306206</v>
      </c>
      <c r="T711" s="19"/>
      <c r="U711" s="20">
        <f t="shared" ca="1" si="328"/>
        <v>1.5636531969904608</v>
      </c>
      <c r="V711" s="20">
        <f t="shared" ca="1" si="329"/>
        <v>3.6008469304526218</v>
      </c>
      <c r="W711" s="21">
        <f t="shared" ca="1" si="344"/>
        <v>9978.7484023780798</v>
      </c>
      <c r="X711" s="20">
        <f t="shared" ca="1" si="345"/>
        <v>9982.3492493085323</v>
      </c>
      <c r="Z711" s="20">
        <f t="shared" ca="1" si="330"/>
        <v>0.75460953047791635</v>
      </c>
      <c r="AA711" s="20">
        <f t="shared" ca="1" si="331"/>
        <v>0.19261627428999994</v>
      </c>
      <c r="AB711" s="21">
        <f t="shared" ca="1" si="346"/>
        <v>11939.504488384515</v>
      </c>
      <c r="AC711" s="20">
        <f t="shared" ca="1" si="347"/>
        <v>11939.697104658804</v>
      </c>
      <c r="AE711" s="20">
        <f t="shared" ca="1" si="332"/>
        <v>22.717331203550533</v>
      </c>
      <c r="AF711" s="20">
        <f t="shared" ca="1" si="333"/>
        <v>3.5468938518978899</v>
      </c>
      <c r="AG711" s="21">
        <f t="shared" ca="1" si="348"/>
        <v>12773.178307912867</v>
      </c>
      <c r="AH711" s="20">
        <f t="shared" ca="1" si="349"/>
        <v>12776.725201764764</v>
      </c>
      <c r="AJ711" s="20">
        <f t="shared" ca="1" si="334"/>
        <v>8.0749675768263778</v>
      </c>
      <c r="AK711" s="20">
        <f t="shared" ca="1" si="335"/>
        <v>2.5446496433478893</v>
      </c>
      <c r="AL711" s="21">
        <f t="shared" ca="1" si="350"/>
        <v>12639.663671364167</v>
      </c>
      <c r="AM711" s="20">
        <f t="shared" ca="1" si="351"/>
        <v>12642.208321007516</v>
      </c>
    </row>
    <row r="712" spans="1:39" x14ac:dyDescent="0.25">
      <c r="A712" s="20">
        <f t="shared" ca="1" si="320"/>
        <v>0.7106919454032391</v>
      </c>
      <c r="B712" s="20">
        <f t="shared" ca="1" si="321"/>
        <v>0.40181248040855072</v>
      </c>
      <c r="C712" s="21">
        <f t="shared" ca="1" si="336"/>
        <v>12844.82662608769</v>
      </c>
      <c r="D712" s="20">
        <f t="shared" ca="1" si="337"/>
        <v>12845.228438568098</v>
      </c>
      <c r="E712" s="19"/>
      <c r="F712" s="20">
        <f t="shared" ca="1" si="322"/>
        <v>1.2558086111157463</v>
      </c>
      <c r="G712" s="20">
        <f t="shared" ca="1" si="323"/>
        <v>1.472078518001992</v>
      </c>
      <c r="H712" s="21">
        <f t="shared" ca="1" si="338"/>
        <v>12332.823071749724</v>
      </c>
      <c r="I712" s="20">
        <f t="shared" ca="1" si="339"/>
        <v>12334.295150267726</v>
      </c>
      <c r="J712" s="19"/>
      <c r="K712" s="20">
        <f t="shared" ca="1" si="324"/>
        <v>11.279986020279893</v>
      </c>
      <c r="L712" s="20">
        <f t="shared" ca="1" si="325"/>
        <v>8.0448639422925243</v>
      </c>
      <c r="M712" s="21">
        <f t="shared" ca="1" si="340"/>
        <v>10179.158117486901</v>
      </c>
      <c r="N712" s="20">
        <f t="shared" ca="1" si="341"/>
        <v>10187.202981429193</v>
      </c>
      <c r="O712" s="19"/>
      <c r="P712" s="20">
        <f t="shared" ca="1" si="326"/>
        <v>18.025496826711151</v>
      </c>
      <c r="Q712" s="20">
        <f t="shared" ca="1" si="327"/>
        <v>10.354305317328494</v>
      </c>
      <c r="R712" s="21">
        <f t="shared" ca="1" si="342"/>
        <v>12127.699813132916</v>
      </c>
      <c r="S712" s="20">
        <f t="shared" ca="1" si="343"/>
        <v>12138.054118450245</v>
      </c>
      <c r="T712" s="19"/>
      <c r="U712" s="20">
        <f t="shared" ca="1" si="328"/>
        <v>34.638347425444806</v>
      </c>
      <c r="V712" s="20">
        <f t="shared" ca="1" si="329"/>
        <v>2.0656210703842381</v>
      </c>
      <c r="W712" s="21">
        <f t="shared" ca="1" si="344"/>
        <v>10016.987596733978</v>
      </c>
      <c r="X712" s="20">
        <f t="shared" ca="1" si="345"/>
        <v>10019.053217804361</v>
      </c>
      <c r="Z712" s="20">
        <f t="shared" ca="1" si="330"/>
        <v>8.4611595226729328</v>
      </c>
      <c r="AA712" s="20">
        <f t="shared" ca="1" si="331"/>
        <v>0.17683969931530141</v>
      </c>
      <c r="AB712" s="21">
        <f t="shared" ca="1" si="346"/>
        <v>11948.158264181477</v>
      </c>
      <c r="AC712" s="20">
        <f t="shared" ca="1" si="347"/>
        <v>11948.335103880792</v>
      </c>
      <c r="AE712" s="20">
        <f t="shared" ca="1" si="332"/>
        <v>3.728076135344073</v>
      </c>
      <c r="AF712" s="20">
        <f t="shared" ca="1" si="333"/>
        <v>4.9390693647926209</v>
      </c>
      <c r="AG712" s="21">
        <f t="shared" ca="1" si="348"/>
        <v>12780.453277900109</v>
      </c>
      <c r="AH712" s="20">
        <f t="shared" ca="1" si="349"/>
        <v>12785.392347264902</v>
      </c>
      <c r="AJ712" s="20">
        <f t="shared" ca="1" si="334"/>
        <v>14.049505689485409</v>
      </c>
      <c r="AK712" s="20">
        <f t="shared" ca="1" si="335"/>
        <v>9.9411561438222442</v>
      </c>
      <c r="AL712" s="21">
        <f t="shared" ca="1" si="350"/>
        <v>12656.257826697001</v>
      </c>
      <c r="AM712" s="20">
        <f t="shared" ca="1" si="351"/>
        <v>12666.198982840824</v>
      </c>
    </row>
    <row r="713" spans="1:39" x14ac:dyDescent="0.25">
      <c r="A713" s="20">
        <f t="shared" ca="1" si="320"/>
        <v>11.424221420245264</v>
      </c>
      <c r="B713" s="20">
        <f t="shared" ca="1" si="321"/>
        <v>8.2613368778600282</v>
      </c>
      <c r="C713" s="21">
        <f t="shared" ca="1" si="336"/>
        <v>12856.652659988344</v>
      </c>
      <c r="D713" s="20">
        <f t="shared" ca="1" si="337"/>
        <v>12864.913996866204</v>
      </c>
      <c r="E713" s="19"/>
      <c r="F713" s="20">
        <f t="shared" ca="1" si="322"/>
        <v>3.9227361987676805</v>
      </c>
      <c r="G713" s="20">
        <f t="shared" ca="1" si="323"/>
        <v>0.71722694105809359</v>
      </c>
      <c r="H713" s="21">
        <f t="shared" ca="1" si="338"/>
        <v>12338.217886466493</v>
      </c>
      <c r="I713" s="20">
        <f t="shared" ca="1" si="339"/>
        <v>12338.935113407551</v>
      </c>
      <c r="J713" s="19"/>
      <c r="K713" s="20">
        <f t="shared" ca="1" si="324"/>
        <v>3.3235990999622258</v>
      </c>
      <c r="L713" s="20">
        <f t="shared" ca="1" si="325"/>
        <v>5.3149771798448171</v>
      </c>
      <c r="M713" s="21">
        <f t="shared" ca="1" si="340"/>
        <v>10190.526580529155</v>
      </c>
      <c r="N713" s="20">
        <f t="shared" ca="1" si="341"/>
        <v>10195.841557709</v>
      </c>
      <c r="O713" s="19"/>
      <c r="P713" s="20">
        <f t="shared" ca="1" si="326"/>
        <v>3.7988516644603418</v>
      </c>
      <c r="Q713" s="20">
        <f t="shared" ca="1" si="327"/>
        <v>0.30629140469783861</v>
      </c>
      <c r="R713" s="21">
        <f t="shared" ca="1" si="342"/>
        <v>12141.852970114705</v>
      </c>
      <c r="S713" s="20">
        <f t="shared" ca="1" si="343"/>
        <v>12142.159261519404</v>
      </c>
      <c r="T713" s="19"/>
      <c r="U713" s="20">
        <f t="shared" ca="1" si="328"/>
        <v>0.15680044956909739</v>
      </c>
      <c r="V713" s="20">
        <f t="shared" ca="1" si="329"/>
        <v>10.003224972313362</v>
      </c>
      <c r="W713" s="21">
        <f t="shared" ca="1" si="344"/>
        <v>10019.210018253931</v>
      </c>
      <c r="X713" s="20">
        <f t="shared" ca="1" si="345"/>
        <v>10029.213243226244</v>
      </c>
      <c r="Z713" s="20">
        <f t="shared" ca="1" si="330"/>
        <v>41.997934347494471</v>
      </c>
      <c r="AA713" s="20">
        <f t="shared" ca="1" si="331"/>
        <v>3.8681830117125706</v>
      </c>
      <c r="AB713" s="21">
        <f t="shared" ca="1" si="346"/>
        <v>11990.333038228287</v>
      </c>
      <c r="AC713" s="20">
        <f t="shared" ca="1" si="347"/>
        <v>11994.20122124</v>
      </c>
      <c r="AE713" s="20">
        <f t="shared" ca="1" si="332"/>
        <v>31.843955925888896</v>
      </c>
      <c r="AF713" s="20">
        <f t="shared" ca="1" si="333"/>
        <v>4.3566988207836985</v>
      </c>
      <c r="AG713" s="21">
        <f t="shared" ca="1" si="348"/>
        <v>12817.236303190792</v>
      </c>
      <c r="AH713" s="20">
        <f t="shared" ca="1" si="349"/>
        <v>12821.593002011576</v>
      </c>
      <c r="AJ713" s="20">
        <f t="shared" ca="1" si="334"/>
        <v>15.340320696016262</v>
      </c>
      <c r="AK713" s="20">
        <f t="shared" ca="1" si="335"/>
        <v>3.5201303641964614</v>
      </c>
      <c r="AL713" s="21">
        <f t="shared" ca="1" si="350"/>
        <v>12681.53930353684</v>
      </c>
      <c r="AM713" s="20">
        <f t="shared" ca="1" si="351"/>
        <v>12685.059433901037</v>
      </c>
    </row>
    <row r="714" spans="1:39" x14ac:dyDescent="0.25">
      <c r="A714" s="20">
        <f t="shared" ca="1" si="320"/>
        <v>9.7732199479285633</v>
      </c>
      <c r="B714" s="20">
        <f t="shared" ca="1" si="321"/>
        <v>4.5952274216440747</v>
      </c>
      <c r="C714" s="21">
        <f t="shared" ca="1" si="336"/>
        <v>12874.687216814133</v>
      </c>
      <c r="D714" s="20">
        <f t="shared" ca="1" si="337"/>
        <v>12879.282444235776</v>
      </c>
      <c r="E714" s="19"/>
      <c r="F714" s="20">
        <f t="shared" ca="1" si="322"/>
        <v>10.488586572495114</v>
      </c>
      <c r="G714" s="20">
        <f t="shared" ca="1" si="323"/>
        <v>2.1716941373382594</v>
      </c>
      <c r="H714" s="21">
        <f t="shared" ca="1" si="338"/>
        <v>12349.423699980047</v>
      </c>
      <c r="I714" s="20">
        <f t="shared" ca="1" si="339"/>
        <v>12351.595394117385</v>
      </c>
      <c r="J714" s="19"/>
      <c r="K714" s="20">
        <f t="shared" ca="1" si="324"/>
        <v>25.599853816600376</v>
      </c>
      <c r="L714" s="20">
        <f t="shared" ca="1" si="325"/>
        <v>3.4811703873828739</v>
      </c>
      <c r="M714" s="21">
        <f t="shared" ca="1" si="340"/>
        <v>10221.4414115256</v>
      </c>
      <c r="N714" s="20">
        <f t="shared" ca="1" si="341"/>
        <v>10224.922581912982</v>
      </c>
      <c r="O714" s="19"/>
      <c r="P714" s="20">
        <f t="shared" ca="1" si="326"/>
        <v>29.537757406282761</v>
      </c>
      <c r="Q714" s="20">
        <f t="shared" ca="1" si="327"/>
        <v>6.3508740454391459</v>
      </c>
      <c r="R714" s="21">
        <f t="shared" ca="1" si="342"/>
        <v>12171.697018925686</v>
      </c>
      <c r="S714" s="20">
        <f t="shared" ca="1" si="343"/>
        <v>12178.047892971126</v>
      </c>
      <c r="T714" s="19"/>
      <c r="U714" s="20">
        <f t="shared" ca="1" si="328"/>
        <v>4.9937914659178393</v>
      </c>
      <c r="V714" s="20">
        <f t="shared" ca="1" si="329"/>
        <v>4.4693118358740183</v>
      </c>
      <c r="W714" s="21">
        <f t="shared" ca="1" si="344"/>
        <v>10034.207034692163</v>
      </c>
      <c r="X714" s="20">
        <f t="shared" ca="1" si="345"/>
        <v>10038.676346528036</v>
      </c>
      <c r="Z714" s="20">
        <f t="shared" ca="1" si="330"/>
        <v>18.225550592546686</v>
      </c>
      <c r="AA714" s="20">
        <f t="shared" ca="1" si="331"/>
        <v>17.939368406362885</v>
      </c>
      <c r="AB714" s="21">
        <f t="shared" ca="1" si="346"/>
        <v>12012.426771832546</v>
      </c>
      <c r="AC714" s="20">
        <f t="shared" ca="1" si="347"/>
        <v>12030.36614023891</v>
      </c>
      <c r="AE714" s="20">
        <f t="shared" ca="1" si="332"/>
        <v>8.9502499311410002</v>
      </c>
      <c r="AF714" s="20">
        <f t="shared" ca="1" si="333"/>
        <v>2.5718442587669617</v>
      </c>
      <c r="AG714" s="21">
        <f t="shared" ca="1" si="348"/>
        <v>12830.543251942716</v>
      </c>
      <c r="AH714" s="20">
        <f t="shared" ca="1" si="349"/>
        <v>12833.115096201484</v>
      </c>
      <c r="AJ714" s="20">
        <f t="shared" ca="1" si="334"/>
        <v>4.3079039672597608</v>
      </c>
      <c r="AK714" s="20">
        <f t="shared" ca="1" si="335"/>
        <v>4.561066072088483</v>
      </c>
      <c r="AL714" s="21">
        <f t="shared" ca="1" si="350"/>
        <v>12689.367337868296</v>
      </c>
      <c r="AM714" s="20">
        <f t="shared" ca="1" si="351"/>
        <v>12693.928403940385</v>
      </c>
    </row>
    <row r="715" spans="1:39" x14ac:dyDescent="0.25">
      <c r="A715" s="20">
        <f t="shared" ca="1" si="320"/>
        <v>46.104904554674341</v>
      </c>
      <c r="B715" s="20">
        <f t="shared" ca="1" si="321"/>
        <v>1.0389859881534536</v>
      </c>
      <c r="C715" s="21">
        <f t="shared" ca="1" si="336"/>
        <v>12925.387348790451</v>
      </c>
      <c r="D715" s="20">
        <f t="shared" ca="1" si="337"/>
        <v>12926.426334778605</v>
      </c>
      <c r="E715" s="19"/>
      <c r="F715" s="20">
        <f t="shared" ca="1" si="322"/>
        <v>45.53753041912227</v>
      </c>
      <c r="G715" s="20">
        <f t="shared" ca="1" si="323"/>
        <v>7.4296687034878295E-2</v>
      </c>
      <c r="H715" s="21">
        <f t="shared" ca="1" si="338"/>
        <v>12397.132924536507</v>
      </c>
      <c r="I715" s="20">
        <f t="shared" ca="1" si="339"/>
        <v>12397.207221223542</v>
      </c>
      <c r="J715" s="19"/>
      <c r="K715" s="20">
        <f t="shared" ca="1" si="324"/>
        <v>31.000967731395779</v>
      </c>
      <c r="L715" s="20">
        <f t="shared" ca="1" si="325"/>
        <v>16.233812322058789</v>
      </c>
      <c r="M715" s="21">
        <f t="shared" ca="1" si="340"/>
        <v>10255.923549644378</v>
      </c>
      <c r="N715" s="20">
        <f t="shared" ca="1" si="341"/>
        <v>10272.157361966436</v>
      </c>
      <c r="O715" s="19"/>
      <c r="P715" s="20">
        <f t="shared" ca="1" si="326"/>
        <v>3.1977794173921255</v>
      </c>
      <c r="Q715" s="20">
        <f t="shared" ca="1" si="327"/>
        <v>5.8178673464249249</v>
      </c>
      <c r="R715" s="21">
        <f t="shared" ca="1" si="342"/>
        <v>12181.245672388519</v>
      </c>
      <c r="S715" s="20">
        <f t="shared" ca="1" si="343"/>
        <v>12187.063539734943</v>
      </c>
      <c r="T715" s="19"/>
      <c r="U715" s="20">
        <f t="shared" ca="1" si="328"/>
        <v>29.979281497670009</v>
      </c>
      <c r="V715" s="20">
        <f t="shared" ca="1" si="329"/>
        <v>11.513508566738809</v>
      </c>
      <c r="W715" s="21">
        <f t="shared" ca="1" si="344"/>
        <v>10068.655628025706</v>
      </c>
      <c r="X715" s="20">
        <f t="shared" ca="1" si="345"/>
        <v>10080.169136592445</v>
      </c>
      <c r="Z715" s="20">
        <f t="shared" ca="1" si="330"/>
        <v>4.3861316420963696</v>
      </c>
      <c r="AA715" s="20">
        <f t="shared" ca="1" si="331"/>
        <v>1.1250986618477334</v>
      </c>
      <c r="AB715" s="21">
        <f t="shared" ca="1" si="346"/>
        <v>12034.752271881007</v>
      </c>
      <c r="AC715" s="20">
        <f t="shared" ca="1" si="347"/>
        <v>12035.877370542854</v>
      </c>
      <c r="AE715" s="20">
        <f t="shared" ca="1" si="332"/>
        <v>2.9508005067130849</v>
      </c>
      <c r="AF715" s="20">
        <f t="shared" ca="1" si="333"/>
        <v>2.1890201799216848</v>
      </c>
      <c r="AG715" s="21">
        <f t="shared" ca="1" si="348"/>
        <v>12836.065896708196</v>
      </c>
      <c r="AH715" s="20">
        <f t="shared" ca="1" si="349"/>
        <v>12838.254916888118</v>
      </c>
      <c r="AJ715" s="20">
        <f t="shared" ca="1" si="334"/>
        <v>13.351672116211962</v>
      </c>
      <c r="AK715" s="20">
        <f t="shared" ca="1" si="335"/>
        <v>2.9424309160432691</v>
      </c>
      <c r="AL715" s="21">
        <f t="shared" ca="1" si="350"/>
        <v>12707.280076056597</v>
      </c>
      <c r="AM715" s="20">
        <f t="shared" ca="1" si="351"/>
        <v>12710.222506972641</v>
      </c>
    </row>
    <row r="716" spans="1:39" x14ac:dyDescent="0.25">
      <c r="A716" s="20">
        <f t="shared" ca="1" si="320"/>
        <v>2.2338017493052424</v>
      </c>
      <c r="B716" s="20">
        <f t="shared" ca="1" si="321"/>
        <v>23.70089285117821</v>
      </c>
      <c r="C716" s="21">
        <f t="shared" ca="1" si="336"/>
        <v>12928.660136527911</v>
      </c>
      <c r="D716" s="20">
        <f t="shared" ca="1" si="337"/>
        <v>12952.36102937909</v>
      </c>
      <c r="E716" s="19"/>
      <c r="F716" s="20">
        <f t="shared" ca="1" si="322"/>
        <v>34.010102943733884</v>
      </c>
      <c r="G716" s="20">
        <f t="shared" ca="1" si="323"/>
        <v>3.2161030109084514</v>
      </c>
      <c r="H716" s="21">
        <f t="shared" ca="1" si="338"/>
        <v>12431.217324167275</v>
      </c>
      <c r="I716" s="20">
        <f t="shared" ca="1" si="339"/>
        <v>12434.433427178185</v>
      </c>
      <c r="J716" s="19"/>
      <c r="K716" s="20">
        <f t="shared" ca="1" si="324"/>
        <v>8.3314153692212329</v>
      </c>
      <c r="L716" s="20">
        <f t="shared" ca="1" si="325"/>
        <v>6.6244580050549775</v>
      </c>
      <c r="M716" s="21">
        <f t="shared" ca="1" si="340"/>
        <v>10280.488777335657</v>
      </c>
      <c r="N716" s="20">
        <f t="shared" ca="1" si="341"/>
        <v>10287.113235340712</v>
      </c>
      <c r="O716" s="19"/>
      <c r="P716" s="20">
        <f t="shared" ca="1" si="326"/>
        <v>8.0881169484845632</v>
      </c>
      <c r="Q716" s="20">
        <f t="shared" ca="1" si="327"/>
        <v>9.3757863579833511</v>
      </c>
      <c r="R716" s="21">
        <f t="shared" ca="1" si="342"/>
        <v>12195.151656683427</v>
      </c>
      <c r="S716" s="20">
        <f t="shared" ca="1" si="343"/>
        <v>12204.52744304141</v>
      </c>
      <c r="T716" s="19"/>
      <c r="U716" s="20">
        <f t="shared" ca="1" si="328"/>
        <v>0.2121267548415125</v>
      </c>
      <c r="V716" s="20">
        <f t="shared" ca="1" si="329"/>
        <v>5.3293238953741202</v>
      </c>
      <c r="W716" s="21">
        <f t="shared" ca="1" si="344"/>
        <v>10080.381263347286</v>
      </c>
      <c r="X716" s="20">
        <f t="shared" ca="1" si="345"/>
        <v>10085.71058724266</v>
      </c>
      <c r="Z716" s="20">
        <f t="shared" ca="1" si="330"/>
        <v>20.241959935289159</v>
      </c>
      <c r="AA716" s="20">
        <f t="shared" ca="1" si="331"/>
        <v>11.746913781117739</v>
      </c>
      <c r="AB716" s="21">
        <f t="shared" ca="1" si="346"/>
        <v>12056.119330478143</v>
      </c>
      <c r="AC716" s="20">
        <f t="shared" ca="1" si="347"/>
        <v>12067.866244259261</v>
      </c>
      <c r="AE716" s="20">
        <f t="shared" ca="1" si="332"/>
        <v>60.54510745399751</v>
      </c>
      <c r="AF716" s="20">
        <f t="shared" ca="1" si="333"/>
        <v>4.0599687327794802</v>
      </c>
      <c r="AG716" s="21">
        <f t="shared" ca="1" si="348"/>
        <v>12898.800024342116</v>
      </c>
      <c r="AH716" s="20">
        <f t="shared" ca="1" si="349"/>
        <v>12902.859993074895</v>
      </c>
      <c r="AJ716" s="20">
        <f t="shared" ca="1" si="334"/>
        <v>6.325294540510157</v>
      </c>
      <c r="AK716" s="20">
        <f t="shared" ca="1" si="335"/>
        <v>5.2268177158829516</v>
      </c>
      <c r="AL716" s="21">
        <f t="shared" ca="1" si="350"/>
        <v>12716.54780151315</v>
      </c>
      <c r="AM716" s="20">
        <f t="shared" ca="1" si="351"/>
        <v>12721.774619229032</v>
      </c>
    </row>
    <row r="717" spans="1:39" x14ac:dyDescent="0.25">
      <c r="A717" s="20">
        <f t="shared" ca="1" si="320"/>
        <v>1.4865110059331395</v>
      </c>
      <c r="B717" s="20">
        <f t="shared" ca="1" si="321"/>
        <v>6.5154087889246437</v>
      </c>
      <c r="C717" s="21">
        <f t="shared" ca="1" si="336"/>
        <v>12953.847540385023</v>
      </c>
      <c r="D717" s="20">
        <f t="shared" ca="1" si="337"/>
        <v>12960.362949173947</v>
      </c>
      <c r="E717" s="19"/>
      <c r="F717" s="20">
        <f t="shared" ca="1" si="322"/>
        <v>1.2983208661313714</v>
      </c>
      <c r="G717" s="20">
        <f t="shared" ca="1" si="323"/>
        <v>2.9612548565746089</v>
      </c>
      <c r="H717" s="21">
        <f t="shared" ca="1" si="338"/>
        <v>12435.731748044316</v>
      </c>
      <c r="I717" s="20">
        <f t="shared" ca="1" si="339"/>
        <v>12438.693002900891</v>
      </c>
      <c r="J717" s="19"/>
      <c r="K717" s="20">
        <f t="shared" ca="1" si="324"/>
        <v>2.0770330392784504</v>
      </c>
      <c r="L717" s="20">
        <f t="shared" ca="1" si="325"/>
        <v>13.86866302850135</v>
      </c>
      <c r="M717" s="21">
        <f t="shared" ca="1" si="340"/>
        <v>10289.190268379991</v>
      </c>
      <c r="N717" s="20">
        <f t="shared" ca="1" si="341"/>
        <v>10303.058931408492</v>
      </c>
      <c r="O717" s="19"/>
      <c r="P717" s="20">
        <f t="shared" ca="1" si="326"/>
        <v>1.2408569199177746</v>
      </c>
      <c r="Q717" s="20">
        <f t="shared" ca="1" si="327"/>
        <v>0.42480666633613084</v>
      </c>
      <c r="R717" s="21">
        <f t="shared" ca="1" si="342"/>
        <v>12205.768299961328</v>
      </c>
      <c r="S717" s="20">
        <f t="shared" ca="1" si="343"/>
        <v>12206.193106627665</v>
      </c>
      <c r="T717" s="19"/>
      <c r="U717" s="20">
        <f t="shared" ca="1" si="328"/>
        <v>4.2920442392808953</v>
      </c>
      <c r="V717" s="20">
        <f t="shared" ca="1" si="329"/>
        <v>3.3945872644889867</v>
      </c>
      <c r="W717" s="21">
        <f t="shared" ca="1" si="344"/>
        <v>10090.002631481941</v>
      </c>
      <c r="X717" s="20">
        <f t="shared" ca="1" si="345"/>
        <v>10093.39721874643</v>
      </c>
      <c r="Z717" s="20">
        <f t="shared" ca="1" si="330"/>
        <v>15.467193134695272</v>
      </c>
      <c r="AA717" s="20">
        <f t="shared" ca="1" si="331"/>
        <v>2.4577420996048018</v>
      </c>
      <c r="AB717" s="21">
        <f t="shared" ca="1" si="346"/>
        <v>12083.333437393956</v>
      </c>
      <c r="AC717" s="20">
        <f t="shared" ca="1" si="347"/>
        <v>12085.791179493561</v>
      </c>
      <c r="AE717" s="20">
        <f t="shared" ca="1" si="332"/>
        <v>0.42498366636925999</v>
      </c>
      <c r="AF717" s="20">
        <f t="shared" ca="1" si="333"/>
        <v>0.17108343845409538</v>
      </c>
      <c r="AG717" s="21">
        <f t="shared" ca="1" si="348"/>
        <v>12903.284976741264</v>
      </c>
      <c r="AH717" s="20">
        <f t="shared" ca="1" si="349"/>
        <v>12903.456060179718</v>
      </c>
      <c r="AJ717" s="20">
        <f t="shared" ca="1" si="334"/>
        <v>4.8859844046000944</v>
      </c>
      <c r="AK717" s="20">
        <f t="shared" ca="1" si="335"/>
        <v>12.697801570801563</v>
      </c>
      <c r="AL717" s="21">
        <f t="shared" ca="1" si="350"/>
        <v>12726.660603633632</v>
      </c>
      <c r="AM717" s="20">
        <f t="shared" ca="1" si="351"/>
        <v>12739.358405204433</v>
      </c>
    </row>
    <row r="718" spans="1:39" x14ac:dyDescent="0.25">
      <c r="A718" s="20">
        <f t="shared" ref="A718:A781" ca="1" si="352">((-LN(1-RAND()))/$C$9)</f>
        <v>7.5911406473101621</v>
      </c>
      <c r="B718" s="20">
        <f t="shared" ref="B718:B781" ca="1" si="353">((-LN(1-RAND()))/$C$10)</f>
        <v>2.9206858904852728</v>
      </c>
      <c r="C718" s="21">
        <f t="shared" ca="1" si="336"/>
        <v>12967.954089821256</v>
      </c>
      <c r="D718" s="20">
        <f t="shared" ca="1" si="337"/>
        <v>12970.874775711742</v>
      </c>
      <c r="E718" s="19"/>
      <c r="F718" s="20">
        <f t="shared" ref="F718:F781" ca="1" si="354">((-LN(1-RAND()))/$H$9)</f>
        <v>5.0726350833347453</v>
      </c>
      <c r="G718" s="20">
        <f t="shared" ref="G718:G781" ca="1" si="355">((-LN(1-RAND()))/$H$10)</f>
        <v>0.59247751531923909</v>
      </c>
      <c r="H718" s="21">
        <f t="shared" ca="1" si="338"/>
        <v>12443.765637984226</v>
      </c>
      <c r="I718" s="20">
        <f t="shared" ca="1" si="339"/>
        <v>12444.358115499546</v>
      </c>
      <c r="J718" s="19"/>
      <c r="K718" s="20">
        <f t="shared" ref="K718:K781" ca="1" si="356">((-LN(1-RAND()))/$M$9)</f>
        <v>12.976112665721873</v>
      </c>
      <c r="L718" s="20">
        <f t="shared" ref="L718:L781" ca="1" si="357">((-LN(1-RAND()))/$M$10)</f>
        <v>1.2110923115088801</v>
      </c>
      <c r="M718" s="21">
        <f t="shared" ca="1" si="340"/>
        <v>10316.035044074213</v>
      </c>
      <c r="N718" s="20">
        <f t="shared" ca="1" si="341"/>
        <v>10317.246136385722</v>
      </c>
      <c r="O718" s="19"/>
      <c r="P718" s="20">
        <f t="shared" ref="P718:P781" ca="1" si="358">((-LN(1-RAND()))/$R$9)</f>
        <v>14.502340136238512</v>
      </c>
      <c r="Q718" s="20">
        <f t="shared" ref="Q718:Q781" ca="1" si="359">((-LN(1-RAND()))/$R$10)</f>
        <v>0.65006673747436672</v>
      </c>
      <c r="R718" s="21">
        <f t="shared" ca="1" si="342"/>
        <v>12220.695446763903</v>
      </c>
      <c r="S718" s="20">
        <f t="shared" ca="1" si="343"/>
        <v>12221.345513501377</v>
      </c>
      <c r="T718" s="19"/>
      <c r="U718" s="20">
        <f t="shared" ref="U718:U781" ca="1" si="360">((-LN(1-RAND()))/$W$9)</f>
        <v>2.2915772633887204</v>
      </c>
      <c r="V718" s="20">
        <f t="shared" ref="V718:V781" ca="1" si="361">((-LN(1-RAND()))/$W$10)</f>
        <v>3.3635471142055229</v>
      </c>
      <c r="W718" s="21">
        <f t="shared" ca="1" si="344"/>
        <v>10095.688796009819</v>
      </c>
      <c r="X718" s="20">
        <f t="shared" ca="1" si="345"/>
        <v>10099.052343124025</v>
      </c>
      <c r="Z718" s="20">
        <f t="shared" ref="Z718:Z781" ca="1" si="362">((-LN(1-RAND()))/$AB$9)</f>
        <v>13.740178120271901</v>
      </c>
      <c r="AA718" s="20">
        <f t="shared" ref="AA718:AA781" ca="1" si="363">((-LN(1-RAND()))/$AB$10)</f>
        <v>4.2946378834970114</v>
      </c>
      <c r="AB718" s="21">
        <f t="shared" ca="1" si="346"/>
        <v>12099.531357613832</v>
      </c>
      <c r="AC718" s="20">
        <f t="shared" ca="1" si="347"/>
        <v>12103.825995497329</v>
      </c>
      <c r="AE718" s="20">
        <f t="shared" ref="AE718:AE781" ca="1" si="364">((-LN(1-RAND()))/$AG$9)</f>
        <v>0.25820460729982492</v>
      </c>
      <c r="AF718" s="20">
        <f t="shared" ref="AF718:AF781" ca="1" si="365">((-LN(1-RAND()))/$AG$10)</f>
        <v>0.58657612993450892</v>
      </c>
      <c r="AG718" s="21">
        <f t="shared" ca="1" si="348"/>
        <v>12903.714264787019</v>
      </c>
      <c r="AH718" s="20">
        <f t="shared" ca="1" si="349"/>
        <v>12904.300840916952</v>
      </c>
      <c r="AJ718" s="20">
        <f t="shared" ref="AJ718:AJ781" ca="1" si="366">((-LN(1-RAND()))/$AL$9)</f>
        <v>2.7132590794720932</v>
      </c>
      <c r="AK718" s="20">
        <f t="shared" ref="AK718:AK781" ca="1" si="367">((-LN(1-RAND()))/$AL$10)</f>
        <v>1.7372978417286327</v>
      </c>
      <c r="AL718" s="21">
        <f t="shared" ca="1" si="350"/>
        <v>12742.071664283905</v>
      </c>
      <c r="AM718" s="20">
        <f t="shared" ca="1" si="351"/>
        <v>12743.808962125633</v>
      </c>
    </row>
    <row r="719" spans="1:39" x14ac:dyDescent="0.25">
      <c r="A719" s="20">
        <f t="shared" ca="1" si="352"/>
        <v>16.558969299309517</v>
      </c>
      <c r="B719" s="20">
        <f t="shared" ca="1" si="353"/>
        <v>6.6501797063155452</v>
      </c>
      <c r="C719" s="21">
        <f t="shared" ref="C719:C782" ca="1" si="368">D718+A719</f>
        <v>12987.433745011051</v>
      </c>
      <c r="D719" s="20">
        <f t="shared" ref="D719:D782" ca="1" si="369">C719+B719</f>
        <v>12994.083924717366</v>
      </c>
      <c r="E719" s="19"/>
      <c r="F719" s="20">
        <f t="shared" ca="1" si="354"/>
        <v>0.5944813922888833</v>
      </c>
      <c r="G719" s="20">
        <f t="shared" ca="1" si="355"/>
        <v>5.4623375913249053</v>
      </c>
      <c r="H719" s="21">
        <f t="shared" ref="H719:H782" ca="1" si="370">I718+F719</f>
        <v>12444.952596891835</v>
      </c>
      <c r="I719" s="20">
        <f t="shared" ref="I719:I782" ca="1" si="371">H719+G719</f>
        <v>12450.41493448316</v>
      </c>
      <c r="J719" s="19"/>
      <c r="K719" s="20">
        <f t="shared" ca="1" si="356"/>
        <v>3.4976601221321548</v>
      </c>
      <c r="L719" s="20">
        <f t="shared" ca="1" si="357"/>
        <v>2.6180276893823486</v>
      </c>
      <c r="M719" s="21">
        <f t="shared" ref="M719:M782" ca="1" si="372">N718+K719</f>
        <v>10320.743796507853</v>
      </c>
      <c r="N719" s="20">
        <f t="shared" ref="N719:N782" ca="1" si="373">M719+L719</f>
        <v>10323.361824197236</v>
      </c>
      <c r="O719" s="19"/>
      <c r="P719" s="20">
        <f t="shared" ca="1" si="358"/>
        <v>8.3751478035806901</v>
      </c>
      <c r="Q719" s="20">
        <f t="shared" ca="1" si="359"/>
        <v>0.50254068204335078</v>
      </c>
      <c r="R719" s="21">
        <f t="shared" ref="R719:R782" ca="1" si="374">S718+P719</f>
        <v>12229.720661304958</v>
      </c>
      <c r="S719" s="20">
        <f t="shared" ref="S719:S782" ca="1" si="375">R719+Q719</f>
        <v>12230.223201987003</v>
      </c>
      <c r="T719" s="19"/>
      <c r="U719" s="20">
        <f t="shared" ca="1" si="360"/>
        <v>2.690747444324733</v>
      </c>
      <c r="V719" s="20">
        <f t="shared" ca="1" si="361"/>
        <v>3.2153545093801017</v>
      </c>
      <c r="W719" s="21">
        <f t="shared" ref="W719:W782" ca="1" si="376">X718+U719</f>
        <v>10101.74309056835</v>
      </c>
      <c r="X719" s="20">
        <f t="shared" ref="X719:X782" ca="1" si="377">W719+V719</f>
        <v>10104.958445077731</v>
      </c>
      <c r="Z719" s="20">
        <f t="shared" ca="1" si="362"/>
        <v>15.995048072420923</v>
      </c>
      <c r="AA719" s="20">
        <f t="shared" ca="1" si="363"/>
        <v>5.938446481574319</v>
      </c>
      <c r="AB719" s="21">
        <f t="shared" ref="AB719:AB782" ca="1" si="378">AC718+Z719</f>
        <v>12119.821043569749</v>
      </c>
      <c r="AC719" s="20">
        <f t="shared" ref="AC719:AC782" ca="1" si="379">AB719+AA719</f>
        <v>12125.759490051323</v>
      </c>
      <c r="AE719" s="20">
        <f t="shared" ca="1" si="364"/>
        <v>6.5841904554242188</v>
      </c>
      <c r="AF719" s="20">
        <f t="shared" ca="1" si="365"/>
        <v>6.8633501861353894</v>
      </c>
      <c r="AG719" s="21">
        <f t="shared" ref="AG719:AG782" ca="1" si="380">AH718+AE719</f>
        <v>12910.885031372376</v>
      </c>
      <c r="AH719" s="20">
        <f t="shared" ref="AH719:AH782" ca="1" si="381">AG719+AF719</f>
        <v>12917.748381558511</v>
      </c>
      <c r="AJ719" s="20">
        <f t="shared" ca="1" si="366"/>
        <v>12.730040781427279</v>
      </c>
      <c r="AK719" s="20">
        <f t="shared" ca="1" si="367"/>
        <v>5.1591336711134774</v>
      </c>
      <c r="AL719" s="21">
        <f t="shared" ref="AL719:AL782" ca="1" si="382">AM718+AJ719</f>
        <v>12756.53900290706</v>
      </c>
      <c r="AM719" s="20">
        <f t="shared" ref="AM719:AM782" ca="1" si="383">AL719+AK719</f>
        <v>12761.698136578174</v>
      </c>
    </row>
    <row r="720" spans="1:39" x14ac:dyDescent="0.25">
      <c r="A720" s="20">
        <f t="shared" ca="1" si="352"/>
        <v>1.6760068350201194</v>
      </c>
      <c r="B720" s="20">
        <f t="shared" ca="1" si="353"/>
        <v>3.4158715077827444</v>
      </c>
      <c r="C720" s="21">
        <f t="shared" ca="1" si="368"/>
        <v>12995.759931552386</v>
      </c>
      <c r="D720" s="20">
        <f t="shared" ca="1" si="369"/>
        <v>12999.175803060169</v>
      </c>
      <c r="E720" s="19"/>
      <c r="F720" s="20">
        <f t="shared" ca="1" si="354"/>
        <v>28.353928399989574</v>
      </c>
      <c r="G720" s="20">
        <f t="shared" ca="1" si="355"/>
        <v>13.149416372668737</v>
      </c>
      <c r="H720" s="21">
        <f t="shared" ca="1" si="370"/>
        <v>12478.768862883149</v>
      </c>
      <c r="I720" s="20">
        <f t="shared" ca="1" si="371"/>
        <v>12491.918279255819</v>
      </c>
      <c r="J720" s="19"/>
      <c r="K720" s="20">
        <f t="shared" ca="1" si="356"/>
        <v>10.25118152540991</v>
      </c>
      <c r="L720" s="20">
        <f t="shared" ca="1" si="357"/>
        <v>2.4289054115489894</v>
      </c>
      <c r="M720" s="21">
        <f t="shared" ca="1" si="372"/>
        <v>10333.613005722646</v>
      </c>
      <c r="N720" s="20">
        <f t="shared" ca="1" si="373"/>
        <v>10336.041911134194</v>
      </c>
      <c r="O720" s="19"/>
      <c r="P720" s="20">
        <f t="shared" ca="1" si="358"/>
        <v>5.7844583766560292E-2</v>
      </c>
      <c r="Q720" s="20">
        <f t="shared" ca="1" si="359"/>
        <v>2.62925618688798</v>
      </c>
      <c r="R720" s="21">
        <f t="shared" ca="1" si="374"/>
        <v>12230.28104657077</v>
      </c>
      <c r="S720" s="20">
        <f t="shared" ca="1" si="375"/>
        <v>12232.910302757658</v>
      </c>
      <c r="T720" s="19"/>
      <c r="U720" s="20">
        <f t="shared" ca="1" si="360"/>
        <v>10.85126201565882</v>
      </c>
      <c r="V720" s="20">
        <f t="shared" ca="1" si="361"/>
        <v>4.889430546712218E-2</v>
      </c>
      <c r="W720" s="21">
        <f t="shared" ca="1" si="376"/>
        <v>10115.809707093389</v>
      </c>
      <c r="X720" s="20">
        <f t="shared" ca="1" si="377"/>
        <v>10115.858601398857</v>
      </c>
      <c r="Z720" s="20">
        <f t="shared" ca="1" si="362"/>
        <v>3.3777689894167149</v>
      </c>
      <c r="AA720" s="20">
        <f t="shared" ca="1" si="363"/>
        <v>10.329836000662027</v>
      </c>
      <c r="AB720" s="21">
        <f t="shared" ca="1" si="378"/>
        <v>12129.137259040739</v>
      </c>
      <c r="AC720" s="20">
        <f t="shared" ca="1" si="379"/>
        <v>12139.467095041402</v>
      </c>
      <c r="AE720" s="20">
        <f t="shared" ca="1" si="364"/>
        <v>3.4110500630820262</v>
      </c>
      <c r="AF720" s="20">
        <f t="shared" ca="1" si="365"/>
        <v>0.97666009763089912</v>
      </c>
      <c r="AG720" s="21">
        <f t="shared" ca="1" si="380"/>
        <v>12921.159431621592</v>
      </c>
      <c r="AH720" s="20">
        <f t="shared" ca="1" si="381"/>
        <v>12922.136091719223</v>
      </c>
      <c r="AJ720" s="20">
        <f t="shared" ca="1" si="366"/>
        <v>0.60776446247826699</v>
      </c>
      <c r="AK720" s="20">
        <f t="shared" ca="1" si="367"/>
        <v>0.58143779282946328</v>
      </c>
      <c r="AL720" s="21">
        <f t="shared" ca="1" si="382"/>
        <v>12762.305901040652</v>
      </c>
      <c r="AM720" s="20">
        <f t="shared" ca="1" si="383"/>
        <v>12762.887338833481</v>
      </c>
    </row>
    <row r="721" spans="1:39" x14ac:dyDescent="0.25">
      <c r="A721" s="20">
        <f t="shared" ca="1" si="352"/>
        <v>2.8405129039688095</v>
      </c>
      <c r="B721" s="20">
        <f t="shared" ca="1" si="353"/>
        <v>6.1274689439053258</v>
      </c>
      <c r="C721" s="21">
        <f t="shared" ca="1" si="368"/>
        <v>13002.016315964138</v>
      </c>
      <c r="D721" s="20">
        <f t="shared" ca="1" si="369"/>
        <v>13008.143784908043</v>
      </c>
      <c r="E721" s="19"/>
      <c r="F721" s="20">
        <f t="shared" ca="1" si="354"/>
        <v>7.7801056002691853</v>
      </c>
      <c r="G721" s="20">
        <f t="shared" ca="1" si="355"/>
        <v>1.4873478991818221</v>
      </c>
      <c r="H721" s="21">
        <f t="shared" ca="1" si="370"/>
        <v>12499.698384856089</v>
      </c>
      <c r="I721" s="20">
        <f t="shared" ca="1" si="371"/>
        <v>12501.18573275527</v>
      </c>
      <c r="J721" s="19"/>
      <c r="K721" s="20">
        <f t="shared" ca="1" si="356"/>
        <v>3.1725741085358794</v>
      </c>
      <c r="L721" s="20">
        <f t="shared" ca="1" si="357"/>
        <v>8.7212459165391962</v>
      </c>
      <c r="M721" s="21">
        <f t="shared" ca="1" si="372"/>
        <v>10339.21448524273</v>
      </c>
      <c r="N721" s="20">
        <f t="shared" ca="1" si="373"/>
        <v>10347.935731159268</v>
      </c>
      <c r="O721" s="19"/>
      <c r="P721" s="20">
        <f t="shared" ca="1" si="358"/>
        <v>2.7853584038477779</v>
      </c>
      <c r="Q721" s="20">
        <f t="shared" ca="1" si="359"/>
        <v>2.2538050414459443</v>
      </c>
      <c r="R721" s="21">
        <f t="shared" ca="1" si="374"/>
        <v>12235.695661161506</v>
      </c>
      <c r="S721" s="20">
        <f t="shared" ca="1" si="375"/>
        <v>12237.949466202952</v>
      </c>
      <c r="T721" s="19"/>
      <c r="U721" s="20">
        <f t="shared" ca="1" si="360"/>
        <v>15.259358561598141</v>
      </c>
      <c r="V721" s="20">
        <f t="shared" ca="1" si="361"/>
        <v>7.8547812229755447</v>
      </c>
      <c r="W721" s="21">
        <f t="shared" ca="1" si="376"/>
        <v>10131.117959960455</v>
      </c>
      <c r="X721" s="20">
        <f t="shared" ca="1" si="377"/>
        <v>10138.97274118343</v>
      </c>
      <c r="Z721" s="20">
        <f t="shared" ca="1" si="362"/>
        <v>11.499396724863242</v>
      </c>
      <c r="AA721" s="20">
        <f t="shared" ca="1" si="363"/>
        <v>2.4621013696873608</v>
      </c>
      <c r="AB721" s="21">
        <f t="shared" ca="1" si="378"/>
        <v>12150.966491766265</v>
      </c>
      <c r="AC721" s="20">
        <f t="shared" ca="1" si="379"/>
        <v>12153.428593135952</v>
      </c>
      <c r="AE721" s="20">
        <f t="shared" ca="1" si="364"/>
        <v>10.092896428564519</v>
      </c>
      <c r="AF721" s="20">
        <f t="shared" ca="1" si="365"/>
        <v>5.6082600117594694</v>
      </c>
      <c r="AG721" s="21">
        <f t="shared" ca="1" si="380"/>
        <v>12932.228988147788</v>
      </c>
      <c r="AH721" s="20">
        <f t="shared" ca="1" si="381"/>
        <v>12937.837248159547</v>
      </c>
      <c r="AJ721" s="20">
        <f t="shared" ca="1" si="366"/>
        <v>4.2060487433866118</v>
      </c>
      <c r="AK721" s="20">
        <f t="shared" ca="1" si="367"/>
        <v>17.374766173128439</v>
      </c>
      <c r="AL721" s="21">
        <f t="shared" ca="1" si="382"/>
        <v>12767.093387576868</v>
      </c>
      <c r="AM721" s="20">
        <f t="shared" ca="1" si="383"/>
        <v>12784.468153749996</v>
      </c>
    </row>
    <row r="722" spans="1:39" x14ac:dyDescent="0.25">
      <c r="A722" s="20">
        <f t="shared" ca="1" si="352"/>
        <v>16.137963206826072</v>
      </c>
      <c r="B722" s="20">
        <f t="shared" ca="1" si="353"/>
        <v>1.7507483762866636</v>
      </c>
      <c r="C722" s="21">
        <f t="shared" ca="1" si="368"/>
        <v>13024.281748114869</v>
      </c>
      <c r="D722" s="20">
        <f t="shared" ca="1" si="369"/>
        <v>13026.032496491156</v>
      </c>
      <c r="E722" s="19"/>
      <c r="F722" s="20">
        <f t="shared" ca="1" si="354"/>
        <v>27.728503851041538</v>
      </c>
      <c r="G722" s="20">
        <f t="shared" ca="1" si="355"/>
        <v>11.882693175979066</v>
      </c>
      <c r="H722" s="21">
        <f t="shared" ca="1" si="370"/>
        <v>12528.914236606312</v>
      </c>
      <c r="I722" s="20">
        <f t="shared" ca="1" si="371"/>
        <v>12540.796929782291</v>
      </c>
      <c r="J722" s="19"/>
      <c r="K722" s="20">
        <f t="shared" ca="1" si="356"/>
        <v>0.43258858384776055</v>
      </c>
      <c r="L722" s="20">
        <f t="shared" ca="1" si="357"/>
        <v>1.5989336334763831</v>
      </c>
      <c r="M722" s="21">
        <f t="shared" ca="1" si="372"/>
        <v>10348.368319743116</v>
      </c>
      <c r="N722" s="20">
        <f t="shared" ca="1" si="373"/>
        <v>10349.967253376593</v>
      </c>
      <c r="O722" s="19"/>
      <c r="P722" s="20">
        <f t="shared" ca="1" si="358"/>
        <v>3.3686302681147171</v>
      </c>
      <c r="Q722" s="20">
        <f t="shared" ca="1" si="359"/>
        <v>4.7158493362682146</v>
      </c>
      <c r="R722" s="21">
        <f t="shared" ca="1" si="374"/>
        <v>12241.318096471066</v>
      </c>
      <c r="S722" s="20">
        <f t="shared" ca="1" si="375"/>
        <v>12246.033945807334</v>
      </c>
      <c r="T722" s="19"/>
      <c r="U722" s="20">
        <f t="shared" ca="1" si="360"/>
        <v>6.5136175348066896</v>
      </c>
      <c r="V722" s="20">
        <f t="shared" ca="1" si="361"/>
        <v>1.5945625646395021</v>
      </c>
      <c r="W722" s="21">
        <f t="shared" ca="1" si="376"/>
        <v>10145.486358718237</v>
      </c>
      <c r="X722" s="20">
        <f t="shared" ca="1" si="377"/>
        <v>10147.080921282877</v>
      </c>
      <c r="Z722" s="20">
        <f t="shared" ca="1" si="362"/>
        <v>3.6773232337745845</v>
      </c>
      <c r="AA722" s="20">
        <f t="shared" ca="1" si="363"/>
        <v>8.9664057426417738</v>
      </c>
      <c r="AB722" s="21">
        <f t="shared" ca="1" si="378"/>
        <v>12157.105916369726</v>
      </c>
      <c r="AC722" s="20">
        <f t="shared" ca="1" si="379"/>
        <v>12166.072322112368</v>
      </c>
      <c r="AE722" s="20">
        <f t="shared" ca="1" si="364"/>
        <v>6.5393060146111486</v>
      </c>
      <c r="AF722" s="20">
        <f t="shared" ca="1" si="365"/>
        <v>1.1842529252955942</v>
      </c>
      <c r="AG722" s="21">
        <f t="shared" ca="1" si="380"/>
        <v>12944.376554174158</v>
      </c>
      <c r="AH722" s="20">
        <f t="shared" ca="1" si="381"/>
        <v>12945.560807099453</v>
      </c>
      <c r="AJ722" s="20">
        <f t="shared" ca="1" si="366"/>
        <v>4.9856368400877473</v>
      </c>
      <c r="AK722" s="20">
        <f t="shared" ca="1" si="367"/>
        <v>6.5753968668147182</v>
      </c>
      <c r="AL722" s="21">
        <f t="shared" ca="1" si="382"/>
        <v>12789.453790590083</v>
      </c>
      <c r="AM722" s="20">
        <f t="shared" ca="1" si="383"/>
        <v>12796.029187456897</v>
      </c>
    </row>
    <row r="723" spans="1:39" x14ac:dyDescent="0.25">
      <c r="A723" s="20">
        <f t="shared" ca="1" si="352"/>
        <v>60.418957292511095</v>
      </c>
      <c r="B723" s="20">
        <f t="shared" ca="1" si="353"/>
        <v>9.3426090756519553</v>
      </c>
      <c r="C723" s="21">
        <f t="shared" ca="1" si="368"/>
        <v>13086.451453783668</v>
      </c>
      <c r="D723" s="20">
        <f t="shared" ca="1" si="369"/>
        <v>13095.794062859319</v>
      </c>
      <c r="E723" s="19"/>
      <c r="F723" s="20">
        <f t="shared" ca="1" si="354"/>
        <v>2.2044271390239825</v>
      </c>
      <c r="G723" s="20">
        <f t="shared" ca="1" si="355"/>
        <v>0.62180431092030386</v>
      </c>
      <c r="H723" s="21">
        <f t="shared" ca="1" si="370"/>
        <v>12543.001356921315</v>
      </c>
      <c r="I723" s="20">
        <f t="shared" ca="1" si="371"/>
        <v>12543.623161232235</v>
      </c>
      <c r="J723" s="19"/>
      <c r="K723" s="20">
        <f t="shared" ca="1" si="356"/>
        <v>14.66335731534736</v>
      </c>
      <c r="L723" s="20">
        <f t="shared" ca="1" si="357"/>
        <v>0.12702800597477557</v>
      </c>
      <c r="M723" s="21">
        <f t="shared" ca="1" si="372"/>
        <v>10364.63061069194</v>
      </c>
      <c r="N723" s="20">
        <f t="shared" ca="1" si="373"/>
        <v>10364.757638697914</v>
      </c>
      <c r="O723" s="19"/>
      <c r="P723" s="20">
        <f t="shared" ca="1" si="358"/>
        <v>13.039059560660771</v>
      </c>
      <c r="Q723" s="20">
        <f t="shared" ca="1" si="359"/>
        <v>1.8394781143970982</v>
      </c>
      <c r="R723" s="21">
        <f t="shared" ca="1" si="374"/>
        <v>12259.073005367994</v>
      </c>
      <c r="S723" s="20">
        <f t="shared" ca="1" si="375"/>
        <v>12260.912483482392</v>
      </c>
      <c r="T723" s="19"/>
      <c r="U723" s="20">
        <f t="shared" ca="1" si="360"/>
        <v>3.8205071004527977</v>
      </c>
      <c r="V723" s="20">
        <f t="shared" ca="1" si="361"/>
        <v>12.290585750303601</v>
      </c>
      <c r="W723" s="21">
        <f t="shared" ca="1" si="376"/>
        <v>10150.901428383329</v>
      </c>
      <c r="X723" s="20">
        <f t="shared" ca="1" si="377"/>
        <v>10163.192014133632</v>
      </c>
      <c r="Z723" s="20">
        <f t="shared" ca="1" si="362"/>
        <v>14.825269560870852</v>
      </c>
      <c r="AA723" s="20">
        <f t="shared" ca="1" si="363"/>
        <v>4.3293638820168869</v>
      </c>
      <c r="AB723" s="21">
        <f t="shared" ca="1" si="378"/>
        <v>12180.89759167324</v>
      </c>
      <c r="AC723" s="20">
        <f t="shared" ca="1" si="379"/>
        <v>12185.226955555258</v>
      </c>
      <c r="AE723" s="20">
        <f t="shared" ca="1" si="364"/>
        <v>1.5619002824736603</v>
      </c>
      <c r="AF723" s="20">
        <f t="shared" ca="1" si="365"/>
        <v>7.4141460571631361</v>
      </c>
      <c r="AG723" s="21">
        <f t="shared" ca="1" si="380"/>
        <v>12947.122707381926</v>
      </c>
      <c r="AH723" s="20">
        <f t="shared" ca="1" si="381"/>
        <v>12954.536853439089</v>
      </c>
      <c r="AJ723" s="20">
        <f t="shared" ca="1" si="366"/>
        <v>15.946023230864634</v>
      </c>
      <c r="AK723" s="20">
        <f t="shared" ca="1" si="367"/>
        <v>4.4499329357181532</v>
      </c>
      <c r="AL723" s="21">
        <f t="shared" ca="1" si="382"/>
        <v>12811.975210687762</v>
      </c>
      <c r="AM723" s="20">
        <f t="shared" ca="1" si="383"/>
        <v>12816.425143623481</v>
      </c>
    </row>
    <row r="724" spans="1:39" x14ac:dyDescent="0.25">
      <c r="A724" s="20">
        <f t="shared" ca="1" si="352"/>
        <v>0.18766521459281357</v>
      </c>
      <c r="B724" s="20">
        <f t="shared" ca="1" si="353"/>
        <v>2.1058557368761819</v>
      </c>
      <c r="C724" s="21">
        <f t="shared" ca="1" si="368"/>
        <v>13095.981728073912</v>
      </c>
      <c r="D724" s="20">
        <f t="shared" ca="1" si="369"/>
        <v>13098.087583810788</v>
      </c>
      <c r="E724" s="19"/>
      <c r="F724" s="20">
        <f t="shared" ca="1" si="354"/>
        <v>1.2252447223605403</v>
      </c>
      <c r="G724" s="20">
        <f t="shared" ca="1" si="355"/>
        <v>7.6206926020354508</v>
      </c>
      <c r="H724" s="21">
        <f t="shared" ca="1" si="370"/>
        <v>12544.848405954595</v>
      </c>
      <c r="I724" s="20">
        <f t="shared" ca="1" si="371"/>
        <v>12552.46909855663</v>
      </c>
      <c r="J724" s="19"/>
      <c r="K724" s="20">
        <f t="shared" ca="1" si="356"/>
        <v>24.912037007487829</v>
      </c>
      <c r="L724" s="20">
        <f t="shared" ca="1" si="357"/>
        <v>6.7767327827440091</v>
      </c>
      <c r="M724" s="21">
        <f t="shared" ca="1" si="372"/>
        <v>10389.669675705401</v>
      </c>
      <c r="N724" s="20">
        <f t="shared" ca="1" si="373"/>
        <v>10396.446408488146</v>
      </c>
      <c r="O724" s="19"/>
      <c r="P724" s="20">
        <f t="shared" ca="1" si="358"/>
        <v>6.0374535386716834</v>
      </c>
      <c r="Q724" s="20">
        <f t="shared" ca="1" si="359"/>
        <v>5.9999049354685416</v>
      </c>
      <c r="R724" s="21">
        <f t="shared" ca="1" si="374"/>
        <v>12266.949937021063</v>
      </c>
      <c r="S724" s="20">
        <f t="shared" ca="1" si="375"/>
        <v>12272.949841956532</v>
      </c>
      <c r="T724" s="19"/>
      <c r="U724" s="20">
        <f t="shared" ca="1" si="360"/>
        <v>3.9889379802320142</v>
      </c>
      <c r="V724" s="20">
        <f t="shared" ca="1" si="361"/>
        <v>0.96865145259143171</v>
      </c>
      <c r="W724" s="21">
        <f t="shared" ca="1" si="376"/>
        <v>10167.180952113864</v>
      </c>
      <c r="X724" s="20">
        <f t="shared" ca="1" si="377"/>
        <v>10168.149603566455</v>
      </c>
      <c r="Z724" s="20">
        <f t="shared" ca="1" si="362"/>
        <v>2.9562499827377007</v>
      </c>
      <c r="AA724" s="20">
        <f t="shared" ca="1" si="363"/>
        <v>0.75089862488573267</v>
      </c>
      <c r="AB724" s="21">
        <f t="shared" ca="1" si="378"/>
        <v>12188.183205537995</v>
      </c>
      <c r="AC724" s="20">
        <f t="shared" ca="1" si="379"/>
        <v>12188.93410416288</v>
      </c>
      <c r="AE724" s="20">
        <f t="shared" ca="1" si="364"/>
        <v>1.0587717929052438</v>
      </c>
      <c r="AF724" s="20">
        <f t="shared" ca="1" si="365"/>
        <v>13.890442373332716</v>
      </c>
      <c r="AG724" s="21">
        <f t="shared" ca="1" si="380"/>
        <v>12955.595625231994</v>
      </c>
      <c r="AH724" s="20">
        <f t="shared" ca="1" si="381"/>
        <v>12969.486067605327</v>
      </c>
      <c r="AJ724" s="20">
        <f t="shared" ca="1" si="366"/>
        <v>18.424445076964812</v>
      </c>
      <c r="AK724" s="20">
        <f t="shared" ca="1" si="367"/>
        <v>9.2797227835510956</v>
      </c>
      <c r="AL724" s="21">
        <f t="shared" ca="1" si="382"/>
        <v>12834.849588700446</v>
      </c>
      <c r="AM724" s="20">
        <f t="shared" ca="1" si="383"/>
        <v>12844.129311483997</v>
      </c>
    </row>
    <row r="725" spans="1:39" x14ac:dyDescent="0.25">
      <c r="A725" s="20">
        <f t="shared" ca="1" si="352"/>
        <v>4.5374001511280797</v>
      </c>
      <c r="B725" s="20">
        <f t="shared" ca="1" si="353"/>
        <v>1.2616665032707497</v>
      </c>
      <c r="C725" s="21">
        <f t="shared" ca="1" si="368"/>
        <v>13102.624983961916</v>
      </c>
      <c r="D725" s="20">
        <f t="shared" ca="1" si="369"/>
        <v>13103.886650465187</v>
      </c>
      <c r="E725" s="19"/>
      <c r="F725" s="20">
        <f t="shared" ca="1" si="354"/>
        <v>24.398789818727025</v>
      </c>
      <c r="G725" s="20">
        <f t="shared" ca="1" si="355"/>
        <v>1.3997424617014433</v>
      </c>
      <c r="H725" s="21">
        <f t="shared" ca="1" si="370"/>
        <v>12576.867888375358</v>
      </c>
      <c r="I725" s="20">
        <f t="shared" ca="1" si="371"/>
        <v>12578.267630837059</v>
      </c>
      <c r="J725" s="19"/>
      <c r="K725" s="20">
        <f t="shared" ca="1" si="356"/>
        <v>5.6575963814023549</v>
      </c>
      <c r="L725" s="20">
        <f t="shared" ca="1" si="357"/>
        <v>9.8651005401077079</v>
      </c>
      <c r="M725" s="21">
        <f t="shared" ca="1" si="372"/>
        <v>10402.104004869549</v>
      </c>
      <c r="N725" s="20">
        <f t="shared" ca="1" si="373"/>
        <v>10411.969105409657</v>
      </c>
      <c r="O725" s="19"/>
      <c r="P725" s="20">
        <f t="shared" ca="1" si="358"/>
        <v>3.3344362907747914E-2</v>
      </c>
      <c r="Q725" s="20">
        <f t="shared" ca="1" si="359"/>
        <v>14.58441060706658</v>
      </c>
      <c r="R725" s="21">
        <f t="shared" ca="1" si="374"/>
        <v>12272.983186319439</v>
      </c>
      <c r="S725" s="20">
        <f t="shared" ca="1" si="375"/>
        <v>12287.567596926507</v>
      </c>
      <c r="T725" s="19"/>
      <c r="U725" s="20">
        <f t="shared" ca="1" si="360"/>
        <v>11.616621524788618</v>
      </c>
      <c r="V725" s="20">
        <f t="shared" ca="1" si="361"/>
        <v>0.44832103883733504</v>
      </c>
      <c r="W725" s="21">
        <f t="shared" ca="1" si="376"/>
        <v>10179.766225091244</v>
      </c>
      <c r="X725" s="20">
        <f t="shared" ca="1" si="377"/>
        <v>10180.214546130081</v>
      </c>
      <c r="Z725" s="20">
        <f t="shared" ca="1" si="362"/>
        <v>3.1582252855647734</v>
      </c>
      <c r="AA725" s="20">
        <f t="shared" ca="1" si="363"/>
        <v>0.50744269126139496</v>
      </c>
      <c r="AB725" s="21">
        <f t="shared" ca="1" si="378"/>
        <v>12192.092329448444</v>
      </c>
      <c r="AC725" s="20">
        <f t="shared" ca="1" si="379"/>
        <v>12192.599772139705</v>
      </c>
      <c r="AE725" s="20">
        <f t="shared" ca="1" si="364"/>
        <v>1.8482567384263602</v>
      </c>
      <c r="AF725" s="20">
        <f t="shared" ca="1" si="365"/>
        <v>0.16806548571475916</v>
      </c>
      <c r="AG725" s="21">
        <f t="shared" ca="1" si="380"/>
        <v>12971.334324343754</v>
      </c>
      <c r="AH725" s="20">
        <f t="shared" ca="1" si="381"/>
        <v>12971.502389829469</v>
      </c>
      <c r="AJ725" s="20">
        <f t="shared" ca="1" si="366"/>
        <v>11.555583027964033</v>
      </c>
      <c r="AK725" s="20">
        <f t="shared" ca="1" si="367"/>
        <v>13.670838037078843</v>
      </c>
      <c r="AL725" s="21">
        <f t="shared" ca="1" si="382"/>
        <v>12855.684894511962</v>
      </c>
      <c r="AM725" s="20">
        <f t="shared" ca="1" si="383"/>
        <v>12869.35573254904</v>
      </c>
    </row>
    <row r="726" spans="1:39" x14ac:dyDescent="0.25">
      <c r="A726" s="20">
        <f t="shared" ca="1" si="352"/>
        <v>4.2177097544591664</v>
      </c>
      <c r="B726" s="20">
        <f t="shared" ca="1" si="353"/>
        <v>6.987898156871605</v>
      </c>
      <c r="C726" s="21">
        <f t="shared" ca="1" si="368"/>
        <v>13108.104360219646</v>
      </c>
      <c r="D726" s="20">
        <f t="shared" ca="1" si="369"/>
        <v>13115.092258376517</v>
      </c>
      <c r="E726" s="19"/>
      <c r="F726" s="20">
        <f t="shared" ca="1" si="354"/>
        <v>4.5885510547216581</v>
      </c>
      <c r="G726" s="20">
        <f t="shared" ca="1" si="355"/>
        <v>2.3235001681649394</v>
      </c>
      <c r="H726" s="21">
        <f t="shared" ca="1" si="370"/>
        <v>12582.856181891781</v>
      </c>
      <c r="I726" s="20">
        <f t="shared" ca="1" si="371"/>
        <v>12585.179682059945</v>
      </c>
      <c r="J726" s="19"/>
      <c r="K726" s="20">
        <f t="shared" ca="1" si="356"/>
        <v>3.7719189380157196</v>
      </c>
      <c r="L726" s="20">
        <f t="shared" ca="1" si="357"/>
        <v>4.1532135548915265</v>
      </c>
      <c r="M726" s="21">
        <f t="shared" ca="1" si="372"/>
        <v>10415.741024347672</v>
      </c>
      <c r="N726" s="20">
        <f t="shared" ca="1" si="373"/>
        <v>10419.894237902563</v>
      </c>
      <c r="O726" s="19"/>
      <c r="P726" s="20">
        <f t="shared" ca="1" si="358"/>
        <v>4.8229043459634964</v>
      </c>
      <c r="Q726" s="20">
        <f t="shared" ca="1" si="359"/>
        <v>31.068702960201662</v>
      </c>
      <c r="R726" s="21">
        <f t="shared" ca="1" si="374"/>
        <v>12292.39050127247</v>
      </c>
      <c r="S726" s="20">
        <f t="shared" ca="1" si="375"/>
        <v>12323.459204232671</v>
      </c>
      <c r="T726" s="19"/>
      <c r="U726" s="20">
        <f t="shared" ca="1" si="360"/>
        <v>8.0078975537944128</v>
      </c>
      <c r="V726" s="20">
        <f t="shared" ca="1" si="361"/>
        <v>0.91032652671464398</v>
      </c>
      <c r="W726" s="21">
        <f t="shared" ca="1" si="376"/>
        <v>10188.222443683875</v>
      </c>
      <c r="X726" s="20">
        <f t="shared" ca="1" si="377"/>
        <v>10189.13277021059</v>
      </c>
      <c r="Z726" s="20">
        <f t="shared" ca="1" si="362"/>
        <v>1.8537368340282403</v>
      </c>
      <c r="AA726" s="20">
        <f t="shared" ca="1" si="363"/>
        <v>3.8475667012536694</v>
      </c>
      <c r="AB726" s="21">
        <f t="shared" ca="1" si="378"/>
        <v>12194.453508973733</v>
      </c>
      <c r="AC726" s="20">
        <f t="shared" ca="1" si="379"/>
        <v>12198.301075674986</v>
      </c>
      <c r="AE726" s="20">
        <f t="shared" ca="1" si="364"/>
        <v>3.8289712867749666</v>
      </c>
      <c r="AF726" s="20">
        <f t="shared" ca="1" si="365"/>
        <v>1.4838379455189123</v>
      </c>
      <c r="AG726" s="21">
        <f t="shared" ca="1" si="380"/>
        <v>12975.331361116245</v>
      </c>
      <c r="AH726" s="20">
        <f t="shared" ca="1" si="381"/>
        <v>12976.815199061764</v>
      </c>
      <c r="AJ726" s="20">
        <f t="shared" ca="1" si="366"/>
        <v>12.72295967198114</v>
      </c>
      <c r="AK726" s="20">
        <f t="shared" ca="1" si="367"/>
        <v>5.5975554869260291</v>
      </c>
      <c r="AL726" s="21">
        <f t="shared" ca="1" si="382"/>
        <v>12882.078692221021</v>
      </c>
      <c r="AM726" s="20">
        <f t="shared" ca="1" si="383"/>
        <v>12887.676247707946</v>
      </c>
    </row>
    <row r="727" spans="1:39" x14ac:dyDescent="0.25">
      <c r="A727" s="20">
        <f t="shared" ca="1" si="352"/>
        <v>7.3802094477912874</v>
      </c>
      <c r="B727" s="20">
        <f t="shared" ca="1" si="353"/>
        <v>1.9428537599118398</v>
      </c>
      <c r="C727" s="21">
        <f t="shared" ca="1" si="368"/>
        <v>13122.472467824307</v>
      </c>
      <c r="D727" s="20">
        <f t="shared" ca="1" si="369"/>
        <v>13124.41532158422</v>
      </c>
      <c r="E727" s="19"/>
      <c r="F727" s="20">
        <f t="shared" ca="1" si="354"/>
        <v>8.9727286440382077</v>
      </c>
      <c r="G727" s="20">
        <f t="shared" ca="1" si="355"/>
        <v>13.105413719114919</v>
      </c>
      <c r="H727" s="21">
        <f t="shared" ca="1" si="370"/>
        <v>12594.152410703982</v>
      </c>
      <c r="I727" s="20">
        <f t="shared" ca="1" si="371"/>
        <v>12607.257824423097</v>
      </c>
      <c r="J727" s="19"/>
      <c r="K727" s="20">
        <f t="shared" ca="1" si="356"/>
        <v>4.0848378891384796</v>
      </c>
      <c r="L727" s="20">
        <f t="shared" ca="1" si="357"/>
        <v>13.582964718880897</v>
      </c>
      <c r="M727" s="21">
        <f t="shared" ca="1" si="372"/>
        <v>10423.979075791702</v>
      </c>
      <c r="N727" s="20">
        <f t="shared" ca="1" si="373"/>
        <v>10437.562040510582</v>
      </c>
      <c r="O727" s="19"/>
      <c r="P727" s="20">
        <f t="shared" ca="1" si="358"/>
        <v>61.886752281271441</v>
      </c>
      <c r="Q727" s="20">
        <f t="shared" ca="1" si="359"/>
        <v>6.7933836595085877</v>
      </c>
      <c r="R727" s="21">
        <f t="shared" ca="1" si="374"/>
        <v>12385.345956513942</v>
      </c>
      <c r="S727" s="20">
        <f t="shared" ca="1" si="375"/>
        <v>12392.139340173451</v>
      </c>
      <c r="T727" s="19"/>
      <c r="U727" s="20">
        <f t="shared" ca="1" si="360"/>
        <v>0.18267453513368087</v>
      </c>
      <c r="V727" s="20">
        <f t="shared" ca="1" si="361"/>
        <v>2.6873624366834008</v>
      </c>
      <c r="W727" s="21">
        <f t="shared" ca="1" si="376"/>
        <v>10189.315444745724</v>
      </c>
      <c r="X727" s="20">
        <f t="shared" ca="1" si="377"/>
        <v>10192.002807182407</v>
      </c>
      <c r="Z727" s="20">
        <f t="shared" ca="1" si="362"/>
        <v>1.6086515999937039</v>
      </c>
      <c r="AA727" s="20">
        <f t="shared" ca="1" si="363"/>
        <v>2.6021495242936576</v>
      </c>
      <c r="AB727" s="21">
        <f t="shared" ca="1" si="378"/>
        <v>12199.90972727498</v>
      </c>
      <c r="AC727" s="20">
        <f t="shared" ca="1" si="379"/>
        <v>12202.511876799274</v>
      </c>
      <c r="AE727" s="20">
        <f t="shared" ca="1" si="364"/>
        <v>3.8728900508665558</v>
      </c>
      <c r="AF727" s="20">
        <f t="shared" ca="1" si="365"/>
        <v>9.8695254131650465</v>
      </c>
      <c r="AG727" s="21">
        <f t="shared" ca="1" si="380"/>
        <v>12980.688089112631</v>
      </c>
      <c r="AH727" s="20">
        <f t="shared" ca="1" si="381"/>
        <v>12990.557614525796</v>
      </c>
      <c r="AJ727" s="20">
        <f t="shared" ca="1" si="366"/>
        <v>10.262987870804903</v>
      </c>
      <c r="AK727" s="20">
        <f t="shared" ca="1" si="367"/>
        <v>3.2496621452947148</v>
      </c>
      <c r="AL727" s="21">
        <f t="shared" ca="1" si="382"/>
        <v>12897.939235578751</v>
      </c>
      <c r="AM727" s="20">
        <f t="shared" ca="1" si="383"/>
        <v>12901.188897724047</v>
      </c>
    </row>
    <row r="728" spans="1:39" x14ac:dyDescent="0.25">
      <c r="A728" s="20">
        <f t="shared" ca="1" si="352"/>
        <v>4.5810258673032456</v>
      </c>
      <c r="B728" s="20">
        <f t="shared" ca="1" si="353"/>
        <v>5.259280819691952</v>
      </c>
      <c r="C728" s="21">
        <f t="shared" ca="1" si="368"/>
        <v>13128.996347451523</v>
      </c>
      <c r="D728" s="20">
        <f t="shared" ca="1" si="369"/>
        <v>13134.255628271214</v>
      </c>
      <c r="E728" s="19"/>
      <c r="F728" s="20">
        <f t="shared" ca="1" si="354"/>
        <v>14.77448664823892</v>
      </c>
      <c r="G728" s="20">
        <f t="shared" ca="1" si="355"/>
        <v>9.4190057026466398</v>
      </c>
      <c r="H728" s="21">
        <f t="shared" ca="1" si="370"/>
        <v>12622.032311071336</v>
      </c>
      <c r="I728" s="20">
        <f t="shared" ca="1" si="371"/>
        <v>12631.451316773982</v>
      </c>
      <c r="J728" s="19"/>
      <c r="K728" s="20">
        <f t="shared" ca="1" si="356"/>
        <v>5.1687557069137018</v>
      </c>
      <c r="L728" s="20">
        <f t="shared" ca="1" si="357"/>
        <v>9.4515590710271731</v>
      </c>
      <c r="M728" s="21">
        <f t="shared" ca="1" si="372"/>
        <v>10442.730796217496</v>
      </c>
      <c r="N728" s="20">
        <f t="shared" ca="1" si="373"/>
        <v>10452.182355288523</v>
      </c>
      <c r="O728" s="19"/>
      <c r="P728" s="20">
        <f t="shared" ca="1" si="358"/>
        <v>10.446400959235183</v>
      </c>
      <c r="Q728" s="20">
        <f t="shared" ca="1" si="359"/>
        <v>0.18107373501831298</v>
      </c>
      <c r="R728" s="21">
        <f t="shared" ca="1" si="374"/>
        <v>12402.585741132687</v>
      </c>
      <c r="S728" s="20">
        <f t="shared" ca="1" si="375"/>
        <v>12402.766814867706</v>
      </c>
      <c r="T728" s="19"/>
      <c r="U728" s="20">
        <f t="shared" ca="1" si="360"/>
        <v>4.7639731605675841</v>
      </c>
      <c r="V728" s="20">
        <f t="shared" ca="1" si="361"/>
        <v>0.46942414228439994</v>
      </c>
      <c r="W728" s="21">
        <f t="shared" ca="1" si="376"/>
        <v>10196.766780342974</v>
      </c>
      <c r="X728" s="20">
        <f t="shared" ca="1" si="377"/>
        <v>10197.236204485258</v>
      </c>
      <c r="Z728" s="20">
        <f t="shared" ca="1" si="362"/>
        <v>29.850253512500181</v>
      </c>
      <c r="AA728" s="20">
        <f t="shared" ca="1" si="363"/>
        <v>14.878299303358707</v>
      </c>
      <c r="AB728" s="21">
        <f t="shared" ca="1" si="378"/>
        <v>12232.362130311774</v>
      </c>
      <c r="AC728" s="20">
        <f t="shared" ca="1" si="379"/>
        <v>12247.240429615133</v>
      </c>
      <c r="AE728" s="20">
        <f t="shared" ca="1" si="364"/>
        <v>3.4970886516705502</v>
      </c>
      <c r="AF728" s="20">
        <f t="shared" ca="1" si="365"/>
        <v>9.0207800155186852</v>
      </c>
      <c r="AG728" s="21">
        <f t="shared" ca="1" si="380"/>
        <v>12994.054703177468</v>
      </c>
      <c r="AH728" s="20">
        <f t="shared" ca="1" si="381"/>
        <v>13003.075483192986</v>
      </c>
      <c r="AJ728" s="20">
        <f t="shared" ca="1" si="366"/>
        <v>4.5208166808750487</v>
      </c>
      <c r="AK728" s="20">
        <f t="shared" ca="1" si="367"/>
        <v>5.4648034334192186</v>
      </c>
      <c r="AL728" s="21">
        <f t="shared" ca="1" si="382"/>
        <v>12905.709714404922</v>
      </c>
      <c r="AM728" s="20">
        <f t="shared" ca="1" si="383"/>
        <v>12911.174517838341</v>
      </c>
    </row>
    <row r="729" spans="1:39" x14ac:dyDescent="0.25">
      <c r="A729" s="20">
        <f t="shared" ca="1" si="352"/>
        <v>0.519163280169055</v>
      </c>
      <c r="B729" s="20">
        <f t="shared" ca="1" si="353"/>
        <v>8.7394119966422643</v>
      </c>
      <c r="C729" s="21">
        <f t="shared" ca="1" si="368"/>
        <v>13134.774791551383</v>
      </c>
      <c r="D729" s="20">
        <f t="shared" ca="1" si="369"/>
        <v>13143.514203548026</v>
      </c>
      <c r="E729" s="19"/>
      <c r="F729" s="20">
        <f t="shared" ca="1" si="354"/>
        <v>4.1129291477681784</v>
      </c>
      <c r="G729" s="20">
        <f t="shared" ca="1" si="355"/>
        <v>3.9646232818670168</v>
      </c>
      <c r="H729" s="21">
        <f t="shared" ca="1" si="370"/>
        <v>12635.564245921751</v>
      </c>
      <c r="I729" s="20">
        <f t="shared" ca="1" si="371"/>
        <v>12639.528869203617</v>
      </c>
      <c r="J729" s="19"/>
      <c r="K729" s="20">
        <f t="shared" ca="1" si="356"/>
        <v>15.291352152420949</v>
      </c>
      <c r="L729" s="20">
        <f t="shared" ca="1" si="357"/>
        <v>18.430884967952792</v>
      </c>
      <c r="M729" s="21">
        <f t="shared" ca="1" si="372"/>
        <v>10467.473707440944</v>
      </c>
      <c r="N729" s="20">
        <f t="shared" ca="1" si="373"/>
        <v>10485.904592408897</v>
      </c>
      <c r="O729" s="19"/>
      <c r="P729" s="20">
        <f t="shared" ca="1" si="358"/>
        <v>10.206214239339429</v>
      </c>
      <c r="Q729" s="20">
        <f t="shared" ca="1" si="359"/>
        <v>2.672697431781565</v>
      </c>
      <c r="R729" s="21">
        <f t="shared" ca="1" si="374"/>
        <v>12412.973029107045</v>
      </c>
      <c r="S729" s="20">
        <f t="shared" ca="1" si="375"/>
        <v>12415.645726538825</v>
      </c>
      <c r="T729" s="19"/>
      <c r="U729" s="20">
        <f t="shared" ca="1" si="360"/>
        <v>2.8522675928789689</v>
      </c>
      <c r="V729" s="20">
        <f t="shared" ca="1" si="361"/>
        <v>5.2778802831113909</v>
      </c>
      <c r="W729" s="21">
        <f t="shared" ca="1" si="376"/>
        <v>10200.088472078138</v>
      </c>
      <c r="X729" s="20">
        <f t="shared" ca="1" si="377"/>
        <v>10205.366352361249</v>
      </c>
      <c r="Z729" s="20">
        <f t="shared" ca="1" si="362"/>
        <v>12.861317959559589</v>
      </c>
      <c r="AA729" s="20">
        <f t="shared" ca="1" si="363"/>
        <v>0.26472529756924096</v>
      </c>
      <c r="AB729" s="21">
        <f t="shared" ca="1" si="378"/>
        <v>12260.101747574692</v>
      </c>
      <c r="AC729" s="20">
        <f t="shared" ca="1" si="379"/>
        <v>12260.366472872262</v>
      </c>
      <c r="AE729" s="20">
        <f t="shared" ca="1" si="364"/>
        <v>6.0284205281605487</v>
      </c>
      <c r="AF729" s="20">
        <f t="shared" ca="1" si="365"/>
        <v>2.7724037961125054</v>
      </c>
      <c r="AG729" s="21">
        <f t="shared" ca="1" si="380"/>
        <v>13009.103903721147</v>
      </c>
      <c r="AH729" s="20">
        <f t="shared" ca="1" si="381"/>
        <v>13011.876307517259</v>
      </c>
      <c r="AJ729" s="20">
        <f t="shared" ca="1" si="366"/>
        <v>19.83662741890732</v>
      </c>
      <c r="AK729" s="20">
        <f t="shared" ca="1" si="367"/>
        <v>1.0327893042170735</v>
      </c>
      <c r="AL729" s="21">
        <f t="shared" ca="1" si="382"/>
        <v>12931.011145257247</v>
      </c>
      <c r="AM729" s="20">
        <f t="shared" ca="1" si="383"/>
        <v>12932.043934561465</v>
      </c>
    </row>
    <row r="730" spans="1:39" x14ac:dyDescent="0.25">
      <c r="A730" s="20">
        <f t="shared" ca="1" si="352"/>
        <v>10.508536759471029</v>
      </c>
      <c r="B730" s="20">
        <f t="shared" ca="1" si="353"/>
        <v>20.329649078119431</v>
      </c>
      <c r="C730" s="21">
        <f t="shared" ca="1" si="368"/>
        <v>13154.022740307497</v>
      </c>
      <c r="D730" s="20">
        <f t="shared" ca="1" si="369"/>
        <v>13174.352389385616</v>
      </c>
      <c r="E730" s="19"/>
      <c r="F730" s="20">
        <f t="shared" ca="1" si="354"/>
        <v>0.11314873842486131</v>
      </c>
      <c r="G730" s="20">
        <f t="shared" ca="1" si="355"/>
        <v>16.934459861190824</v>
      </c>
      <c r="H730" s="21">
        <f t="shared" ca="1" si="370"/>
        <v>12639.642017942042</v>
      </c>
      <c r="I730" s="20">
        <f t="shared" ca="1" si="371"/>
        <v>12656.576477803234</v>
      </c>
      <c r="J730" s="19"/>
      <c r="K730" s="20">
        <f t="shared" ca="1" si="356"/>
        <v>10.55563255080081</v>
      </c>
      <c r="L730" s="20">
        <f t="shared" ca="1" si="357"/>
        <v>10.136309811767973</v>
      </c>
      <c r="M730" s="21">
        <f t="shared" ca="1" si="372"/>
        <v>10496.460224959697</v>
      </c>
      <c r="N730" s="20">
        <f t="shared" ca="1" si="373"/>
        <v>10506.596534771465</v>
      </c>
      <c r="O730" s="19"/>
      <c r="P730" s="20">
        <f t="shared" ca="1" si="358"/>
        <v>50.64316059295993</v>
      </c>
      <c r="Q730" s="20">
        <f t="shared" ca="1" si="359"/>
        <v>16.740534826448151</v>
      </c>
      <c r="R730" s="21">
        <f t="shared" ca="1" si="374"/>
        <v>12466.288887131785</v>
      </c>
      <c r="S730" s="20">
        <f t="shared" ca="1" si="375"/>
        <v>12483.029421958232</v>
      </c>
      <c r="T730" s="19"/>
      <c r="U730" s="20">
        <f t="shared" ca="1" si="360"/>
        <v>3.4551057716791012</v>
      </c>
      <c r="V730" s="20">
        <f t="shared" ca="1" si="361"/>
        <v>3.2427630849827405</v>
      </c>
      <c r="W730" s="21">
        <f t="shared" ca="1" si="376"/>
        <v>10208.821458132928</v>
      </c>
      <c r="X730" s="20">
        <f t="shared" ca="1" si="377"/>
        <v>10212.064221217912</v>
      </c>
      <c r="Z730" s="20">
        <f t="shared" ca="1" si="362"/>
        <v>7.5745985934108848</v>
      </c>
      <c r="AA730" s="20">
        <f t="shared" ca="1" si="363"/>
        <v>2.6807156006963271</v>
      </c>
      <c r="AB730" s="21">
        <f t="shared" ca="1" si="378"/>
        <v>12267.941071465673</v>
      </c>
      <c r="AC730" s="20">
        <f t="shared" ca="1" si="379"/>
        <v>12270.62178706637</v>
      </c>
      <c r="AE730" s="20">
        <f t="shared" ca="1" si="364"/>
        <v>7.4668798711595459</v>
      </c>
      <c r="AF730" s="20">
        <f t="shared" ca="1" si="365"/>
        <v>2.7867131520616746</v>
      </c>
      <c r="AG730" s="21">
        <f t="shared" ca="1" si="380"/>
        <v>13019.343187388418</v>
      </c>
      <c r="AH730" s="20">
        <f t="shared" ca="1" si="381"/>
        <v>13022.12990054048</v>
      </c>
      <c r="AJ730" s="20">
        <f t="shared" ca="1" si="366"/>
        <v>1.0663844142658554</v>
      </c>
      <c r="AK730" s="20">
        <f t="shared" ca="1" si="367"/>
        <v>3.6744598490271581</v>
      </c>
      <c r="AL730" s="21">
        <f t="shared" ca="1" si="382"/>
        <v>12933.11031897573</v>
      </c>
      <c r="AM730" s="20">
        <f t="shared" ca="1" si="383"/>
        <v>12936.784778824758</v>
      </c>
    </row>
    <row r="731" spans="1:39" x14ac:dyDescent="0.25">
      <c r="A731" s="20">
        <f t="shared" ca="1" si="352"/>
        <v>5.9873370150960428</v>
      </c>
      <c r="B731" s="20">
        <f t="shared" ca="1" si="353"/>
        <v>11.005913628233989</v>
      </c>
      <c r="C731" s="21">
        <f t="shared" ca="1" si="368"/>
        <v>13180.339726400713</v>
      </c>
      <c r="D731" s="20">
        <f t="shared" ca="1" si="369"/>
        <v>13191.345640028947</v>
      </c>
      <c r="E731" s="19"/>
      <c r="F731" s="20">
        <f t="shared" ca="1" si="354"/>
        <v>1.4379087283716872</v>
      </c>
      <c r="G731" s="20">
        <f t="shared" ca="1" si="355"/>
        <v>0.88691021862681263</v>
      </c>
      <c r="H731" s="21">
        <f t="shared" ca="1" si="370"/>
        <v>12658.014386531606</v>
      </c>
      <c r="I731" s="20">
        <f t="shared" ca="1" si="371"/>
        <v>12658.901296750233</v>
      </c>
      <c r="J731" s="19"/>
      <c r="K731" s="20">
        <f t="shared" ca="1" si="356"/>
        <v>1.2421539517194213</v>
      </c>
      <c r="L731" s="20">
        <f t="shared" ca="1" si="357"/>
        <v>0.28591690604637532</v>
      </c>
      <c r="M731" s="21">
        <f t="shared" ca="1" si="372"/>
        <v>10507.838688723185</v>
      </c>
      <c r="N731" s="20">
        <f t="shared" ca="1" si="373"/>
        <v>10508.124605629231</v>
      </c>
      <c r="O731" s="19"/>
      <c r="P731" s="20">
        <f t="shared" ca="1" si="358"/>
        <v>16.937634012127567</v>
      </c>
      <c r="Q731" s="20">
        <f t="shared" ca="1" si="359"/>
        <v>1.2256077365977942</v>
      </c>
      <c r="R731" s="21">
        <f t="shared" ca="1" si="374"/>
        <v>12499.967055970359</v>
      </c>
      <c r="S731" s="20">
        <f t="shared" ca="1" si="375"/>
        <v>12501.192663706957</v>
      </c>
      <c r="T731" s="19"/>
      <c r="U731" s="20">
        <f t="shared" ca="1" si="360"/>
        <v>1.707641901207529</v>
      </c>
      <c r="V731" s="20">
        <f t="shared" ca="1" si="361"/>
        <v>0.55821307282864496</v>
      </c>
      <c r="W731" s="21">
        <f t="shared" ca="1" si="376"/>
        <v>10213.77186311912</v>
      </c>
      <c r="X731" s="20">
        <f t="shared" ca="1" si="377"/>
        <v>10214.330076191949</v>
      </c>
      <c r="Z731" s="20">
        <f t="shared" ca="1" si="362"/>
        <v>3.5062122882724145</v>
      </c>
      <c r="AA731" s="20">
        <f t="shared" ca="1" si="363"/>
        <v>0.43627927038083808</v>
      </c>
      <c r="AB731" s="21">
        <f t="shared" ca="1" si="378"/>
        <v>12274.127999354641</v>
      </c>
      <c r="AC731" s="20">
        <f t="shared" ca="1" si="379"/>
        <v>12274.564278625023</v>
      </c>
      <c r="AE731" s="20">
        <f t="shared" ca="1" si="364"/>
        <v>6.5127820102679284</v>
      </c>
      <c r="AF731" s="20">
        <f t="shared" ca="1" si="365"/>
        <v>0.61382718624645671</v>
      </c>
      <c r="AG731" s="21">
        <f t="shared" ca="1" si="380"/>
        <v>13028.642682550748</v>
      </c>
      <c r="AH731" s="20">
        <f t="shared" ca="1" si="381"/>
        <v>13029.256509736995</v>
      </c>
      <c r="AJ731" s="20">
        <f t="shared" ca="1" si="366"/>
        <v>7.0547635670007516</v>
      </c>
      <c r="AK731" s="20">
        <f t="shared" ca="1" si="367"/>
        <v>3.2385657351719179</v>
      </c>
      <c r="AL731" s="21">
        <f t="shared" ca="1" si="382"/>
        <v>12943.839542391759</v>
      </c>
      <c r="AM731" s="20">
        <f t="shared" ca="1" si="383"/>
        <v>12947.078108126931</v>
      </c>
    </row>
    <row r="732" spans="1:39" x14ac:dyDescent="0.25">
      <c r="A732" s="20">
        <f t="shared" ca="1" si="352"/>
        <v>49.604734977441233</v>
      </c>
      <c r="B732" s="20">
        <f t="shared" ca="1" si="353"/>
        <v>24.815135815914676</v>
      </c>
      <c r="C732" s="21">
        <f t="shared" ca="1" si="368"/>
        <v>13240.950375006389</v>
      </c>
      <c r="D732" s="20">
        <f t="shared" ca="1" si="369"/>
        <v>13265.765510822303</v>
      </c>
      <c r="E732" s="19"/>
      <c r="F732" s="20">
        <f t="shared" ca="1" si="354"/>
        <v>18.585768823574913</v>
      </c>
      <c r="G732" s="20">
        <f t="shared" ca="1" si="355"/>
        <v>3.4886132282277713</v>
      </c>
      <c r="H732" s="21">
        <f t="shared" ca="1" si="370"/>
        <v>12677.487065573809</v>
      </c>
      <c r="I732" s="20">
        <f t="shared" ca="1" si="371"/>
        <v>12680.975678802037</v>
      </c>
      <c r="J732" s="19"/>
      <c r="K732" s="20">
        <f t="shared" ca="1" si="356"/>
        <v>2.1884327694267145</v>
      </c>
      <c r="L732" s="20">
        <f t="shared" ca="1" si="357"/>
        <v>3.5459546411396397</v>
      </c>
      <c r="M732" s="21">
        <f t="shared" ca="1" si="372"/>
        <v>10510.313038398657</v>
      </c>
      <c r="N732" s="20">
        <f t="shared" ca="1" si="373"/>
        <v>10513.858993039797</v>
      </c>
      <c r="O732" s="19"/>
      <c r="P732" s="20">
        <f t="shared" ca="1" si="358"/>
        <v>0.33115937783074184</v>
      </c>
      <c r="Q732" s="20">
        <f t="shared" ca="1" si="359"/>
        <v>5.8463925133755268</v>
      </c>
      <c r="R732" s="21">
        <f t="shared" ca="1" si="374"/>
        <v>12501.523823084788</v>
      </c>
      <c r="S732" s="20">
        <f t="shared" ca="1" si="375"/>
        <v>12507.370215598163</v>
      </c>
      <c r="T732" s="19"/>
      <c r="U732" s="20">
        <f t="shared" ca="1" si="360"/>
        <v>2.5821741810317258</v>
      </c>
      <c r="V732" s="20">
        <f t="shared" ca="1" si="361"/>
        <v>3.0909809134592856</v>
      </c>
      <c r="W732" s="21">
        <f t="shared" ca="1" si="376"/>
        <v>10216.912250372981</v>
      </c>
      <c r="X732" s="20">
        <f t="shared" ca="1" si="377"/>
        <v>10220.00323128644</v>
      </c>
      <c r="Z732" s="20">
        <f t="shared" ca="1" si="362"/>
        <v>9.8917525861172759</v>
      </c>
      <c r="AA732" s="20">
        <f t="shared" ca="1" si="363"/>
        <v>4.0469373891650111</v>
      </c>
      <c r="AB732" s="21">
        <f t="shared" ca="1" si="378"/>
        <v>12284.456031211141</v>
      </c>
      <c r="AC732" s="20">
        <f t="shared" ca="1" si="379"/>
        <v>12288.502968600305</v>
      </c>
      <c r="AE732" s="20">
        <f t="shared" ca="1" si="364"/>
        <v>17.23970039130419</v>
      </c>
      <c r="AF732" s="20">
        <f t="shared" ca="1" si="365"/>
        <v>15.297652851826932</v>
      </c>
      <c r="AG732" s="21">
        <f t="shared" ca="1" si="380"/>
        <v>13046.4962101283</v>
      </c>
      <c r="AH732" s="20">
        <f t="shared" ca="1" si="381"/>
        <v>13061.793862980127</v>
      </c>
      <c r="AJ732" s="20">
        <f t="shared" ca="1" si="366"/>
        <v>8.1599556039700385</v>
      </c>
      <c r="AK732" s="20">
        <f t="shared" ca="1" si="367"/>
        <v>1.8526090474469841</v>
      </c>
      <c r="AL732" s="21">
        <f t="shared" ca="1" si="382"/>
        <v>12955.2380637309</v>
      </c>
      <c r="AM732" s="20">
        <f t="shared" ca="1" si="383"/>
        <v>12957.090672778346</v>
      </c>
    </row>
    <row r="733" spans="1:39" x14ac:dyDescent="0.25">
      <c r="A733" s="20">
        <f t="shared" ca="1" si="352"/>
        <v>0.86011238043691374</v>
      </c>
      <c r="B733" s="20">
        <f t="shared" ca="1" si="353"/>
        <v>6.8340943904494216</v>
      </c>
      <c r="C733" s="21">
        <f t="shared" ca="1" si="368"/>
        <v>13266.625623202739</v>
      </c>
      <c r="D733" s="20">
        <f t="shared" ca="1" si="369"/>
        <v>13273.459717593189</v>
      </c>
      <c r="E733" s="19"/>
      <c r="F733" s="20">
        <f t="shared" ca="1" si="354"/>
        <v>11.772709486754851</v>
      </c>
      <c r="G733" s="20">
        <f t="shared" ca="1" si="355"/>
        <v>2.052001379726911</v>
      </c>
      <c r="H733" s="21">
        <f t="shared" ca="1" si="370"/>
        <v>12692.748388288792</v>
      </c>
      <c r="I733" s="20">
        <f t="shared" ca="1" si="371"/>
        <v>12694.800389668519</v>
      </c>
      <c r="J733" s="19"/>
      <c r="K733" s="20">
        <f t="shared" ca="1" si="356"/>
        <v>39.662730908654225</v>
      </c>
      <c r="L733" s="20">
        <f t="shared" ca="1" si="357"/>
        <v>1.4082995036747563</v>
      </c>
      <c r="M733" s="21">
        <f t="shared" ca="1" si="372"/>
        <v>10553.521723948452</v>
      </c>
      <c r="N733" s="20">
        <f t="shared" ca="1" si="373"/>
        <v>10554.930023452127</v>
      </c>
      <c r="O733" s="19"/>
      <c r="P733" s="20">
        <f t="shared" ca="1" si="358"/>
        <v>4.7986477128861926</v>
      </c>
      <c r="Q733" s="20">
        <f t="shared" ca="1" si="359"/>
        <v>1.3290479553337735</v>
      </c>
      <c r="R733" s="21">
        <f t="shared" ca="1" si="374"/>
        <v>12512.16886331105</v>
      </c>
      <c r="S733" s="20">
        <f t="shared" ca="1" si="375"/>
        <v>12513.497911266384</v>
      </c>
      <c r="T733" s="19"/>
      <c r="U733" s="20">
        <f t="shared" ca="1" si="360"/>
        <v>34.039394566861723</v>
      </c>
      <c r="V733" s="20">
        <f t="shared" ca="1" si="361"/>
        <v>6.2269590010575797E-2</v>
      </c>
      <c r="W733" s="21">
        <f t="shared" ca="1" si="376"/>
        <v>10254.042625853303</v>
      </c>
      <c r="X733" s="20">
        <f t="shared" ca="1" si="377"/>
        <v>10254.104895443314</v>
      </c>
      <c r="Z733" s="20">
        <f t="shared" ca="1" si="362"/>
        <v>15.319811689379666</v>
      </c>
      <c r="AA733" s="20">
        <f t="shared" ca="1" si="363"/>
        <v>0.45252741858824047</v>
      </c>
      <c r="AB733" s="21">
        <f t="shared" ca="1" si="378"/>
        <v>12303.822780289685</v>
      </c>
      <c r="AC733" s="20">
        <f t="shared" ca="1" si="379"/>
        <v>12304.275307708274</v>
      </c>
      <c r="AE733" s="20">
        <f t="shared" ca="1" si="364"/>
        <v>38.67620343906529</v>
      </c>
      <c r="AF733" s="20">
        <f t="shared" ca="1" si="365"/>
        <v>2.9059780072432662</v>
      </c>
      <c r="AG733" s="21">
        <f t="shared" ca="1" si="380"/>
        <v>13100.470066419191</v>
      </c>
      <c r="AH733" s="20">
        <f t="shared" ca="1" si="381"/>
        <v>13103.376044426435</v>
      </c>
      <c r="AJ733" s="20">
        <f t="shared" ca="1" si="366"/>
        <v>5.3994792418459516</v>
      </c>
      <c r="AK733" s="20">
        <f t="shared" ca="1" si="367"/>
        <v>14.884821010877358</v>
      </c>
      <c r="AL733" s="21">
        <f t="shared" ca="1" si="382"/>
        <v>12962.490152020191</v>
      </c>
      <c r="AM733" s="20">
        <f t="shared" ca="1" si="383"/>
        <v>12977.374973031068</v>
      </c>
    </row>
    <row r="734" spans="1:39" x14ac:dyDescent="0.25">
      <c r="A734" s="20">
        <f t="shared" ca="1" si="352"/>
        <v>5.9289558713335451</v>
      </c>
      <c r="B734" s="20">
        <f t="shared" ca="1" si="353"/>
        <v>10.529770311744464</v>
      </c>
      <c r="C734" s="21">
        <f t="shared" ca="1" si="368"/>
        <v>13279.388673464522</v>
      </c>
      <c r="D734" s="20">
        <f t="shared" ca="1" si="369"/>
        <v>13289.918443776267</v>
      </c>
      <c r="E734" s="19"/>
      <c r="F734" s="20">
        <f t="shared" ca="1" si="354"/>
        <v>18.75499635153967</v>
      </c>
      <c r="G734" s="20">
        <f t="shared" ca="1" si="355"/>
        <v>0.26623005913811143</v>
      </c>
      <c r="H734" s="21">
        <f t="shared" ca="1" si="370"/>
        <v>12713.555386020058</v>
      </c>
      <c r="I734" s="20">
        <f t="shared" ca="1" si="371"/>
        <v>12713.821616079196</v>
      </c>
      <c r="J734" s="19"/>
      <c r="K734" s="20">
        <f t="shared" ca="1" si="356"/>
        <v>4.6436174689395688</v>
      </c>
      <c r="L734" s="20">
        <f t="shared" ca="1" si="357"/>
        <v>2.2406510821050163</v>
      </c>
      <c r="M734" s="21">
        <f t="shared" ca="1" si="372"/>
        <v>10559.573640921066</v>
      </c>
      <c r="N734" s="20">
        <f t="shared" ca="1" si="373"/>
        <v>10561.814292003171</v>
      </c>
      <c r="O734" s="19"/>
      <c r="P734" s="20">
        <f t="shared" ca="1" si="358"/>
        <v>35.082533450166636</v>
      </c>
      <c r="Q734" s="20">
        <f t="shared" ca="1" si="359"/>
        <v>2.2180541620221663</v>
      </c>
      <c r="R734" s="21">
        <f t="shared" ca="1" si="374"/>
        <v>12548.58044471655</v>
      </c>
      <c r="S734" s="20">
        <f t="shared" ca="1" si="375"/>
        <v>12550.798498878572</v>
      </c>
      <c r="T734" s="19"/>
      <c r="U734" s="20">
        <f t="shared" ca="1" si="360"/>
        <v>14.837320728243531</v>
      </c>
      <c r="V734" s="20">
        <f t="shared" ca="1" si="361"/>
        <v>10.215971878941296</v>
      </c>
      <c r="W734" s="21">
        <f t="shared" ca="1" si="376"/>
        <v>10268.942216171557</v>
      </c>
      <c r="X734" s="20">
        <f t="shared" ca="1" si="377"/>
        <v>10279.158188050498</v>
      </c>
      <c r="Z734" s="20">
        <f t="shared" ca="1" si="362"/>
        <v>12.4114459442611</v>
      </c>
      <c r="AA734" s="20">
        <f t="shared" ca="1" si="363"/>
        <v>2.1709954934486491</v>
      </c>
      <c r="AB734" s="21">
        <f t="shared" ca="1" si="378"/>
        <v>12316.686753652535</v>
      </c>
      <c r="AC734" s="20">
        <f t="shared" ca="1" si="379"/>
        <v>12318.857749145984</v>
      </c>
      <c r="AE734" s="20">
        <f t="shared" ca="1" si="364"/>
        <v>0.11859247840102587</v>
      </c>
      <c r="AF734" s="20">
        <f t="shared" ca="1" si="365"/>
        <v>2.7108488677021452</v>
      </c>
      <c r="AG734" s="21">
        <f t="shared" ca="1" si="380"/>
        <v>13103.494636904836</v>
      </c>
      <c r="AH734" s="20">
        <f t="shared" ca="1" si="381"/>
        <v>13106.205485772538</v>
      </c>
      <c r="AJ734" s="20">
        <f t="shared" ca="1" si="366"/>
        <v>9.1434931373491306</v>
      </c>
      <c r="AK734" s="20">
        <f t="shared" ca="1" si="367"/>
        <v>3.7175632866685766</v>
      </c>
      <c r="AL734" s="21">
        <f t="shared" ca="1" si="382"/>
        <v>12986.518466168418</v>
      </c>
      <c r="AM734" s="20">
        <f t="shared" ca="1" si="383"/>
        <v>12990.236029455087</v>
      </c>
    </row>
    <row r="735" spans="1:39" x14ac:dyDescent="0.25">
      <c r="A735" s="20">
        <f t="shared" ca="1" si="352"/>
        <v>34.796141869132619</v>
      </c>
      <c r="B735" s="20">
        <f t="shared" ca="1" si="353"/>
        <v>15.986525325377162</v>
      </c>
      <c r="C735" s="21">
        <f t="shared" ca="1" si="368"/>
        <v>13324.714585645399</v>
      </c>
      <c r="D735" s="20">
        <f t="shared" ca="1" si="369"/>
        <v>13340.701110970776</v>
      </c>
      <c r="E735" s="19"/>
      <c r="F735" s="20">
        <f t="shared" ca="1" si="354"/>
        <v>11.113123016708734</v>
      </c>
      <c r="G735" s="20">
        <f t="shared" ca="1" si="355"/>
        <v>3.2467801953981681</v>
      </c>
      <c r="H735" s="21">
        <f t="shared" ca="1" si="370"/>
        <v>12724.934739095905</v>
      </c>
      <c r="I735" s="20">
        <f t="shared" ca="1" si="371"/>
        <v>12728.181519291304</v>
      </c>
      <c r="J735" s="19"/>
      <c r="K735" s="20">
        <f t="shared" ca="1" si="356"/>
        <v>3.9670014722765519</v>
      </c>
      <c r="L735" s="20">
        <f t="shared" ca="1" si="357"/>
        <v>18.961485356062362</v>
      </c>
      <c r="M735" s="21">
        <f t="shared" ca="1" si="372"/>
        <v>10565.781293475447</v>
      </c>
      <c r="N735" s="20">
        <f t="shared" ca="1" si="373"/>
        <v>10584.742778831509</v>
      </c>
      <c r="O735" s="19"/>
      <c r="P735" s="20">
        <f t="shared" ca="1" si="358"/>
        <v>11.684690869869003</v>
      </c>
      <c r="Q735" s="20">
        <f t="shared" ca="1" si="359"/>
        <v>6.8189638817798581</v>
      </c>
      <c r="R735" s="21">
        <f t="shared" ca="1" si="374"/>
        <v>12562.483189748442</v>
      </c>
      <c r="S735" s="20">
        <f t="shared" ca="1" si="375"/>
        <v>12569.302153630222</v>
      </c>
      <c r="T735" s="19"/>
      <c r="U735" s="20">
        <f t="shared" ca="1" si="360"/>
        <v>20.511385612820636</v>
      </c>
      <c r="V735" s="20">
        <f t="shared" ca="1" si="361"/>
        <v>4.3302241678652109</v>
      </c>
      <c r="W735" s="21">
        <f t="shared" ca="1" si="376"/>
        <v>10299.669573663319</v>
      </c>
      <c r="X735" s="20">
        <f t="shared" ca="1" si="377"/>
        <v>10303.999797831184</v>
      </c>
      <c r="Z735" s="20">
        <f t="shared" ca="1" si="362"/>
        <v>2.1736468386053711</v>
      </c>
      <c r="AA735" s="20">
        <f t="shared" ca="1" si="363"/>
        <v>1.3196662867250581</v>
      </c>
      <c r="AB735" s="21">
        <f t="shared" ca="1" si="378"/>
        <v>12321.03139598459</v>
      </c>
      <c r="AC735" s="20">
        <f t="shared" ca="1" si="379"/>
        <v>12322.351062271315</v>
      </c>
      <c r="AE735" s="20">
        <f t="shared" ca="1" si="364"/>
        <v>39.850098119482503</v>
      </c>
      <c r="AF735" s="20">
        <f t="shared" ca="1" si="365"/>
        <v>3.6488069855268788</v>
      </c>
      <c r="AG735" s="21">
        <f t="shared" ca="1" si="380"/>
        <v>13146.055583892021</v>
      </c>
      <c r="AH735" s="20">
        <f t="shared" ca="1" si="381"/>
        <v>13149.704390877549</v>
      </c>
      <c r="AJ735" s="20">
        <f t="shared" ca="1" si="366"/>
        <v>11.362011393269864</v>
      </c>
      <c r="AK735" s="20">
        <f t="shared" ca="1" si="367"/>
        <v>12.609491900172626</v>
      </c>
      <c r="AL735" s="21">
        <f t="shared" ca="1" si="382"/>
        <v>13001.598040848357</v>
      </c>
      <c r="AM735" s="20">
        <f t="shared" ca="1" si="383"/>
        <v>13014.207532748531</v>
      </c>
    </row>
    <row r="736" spans="1:39" x14ac:dyDescent="0.25">
      <c r="A736" s="20">
        <f t="shared" ca="1" si="352"/>
        <v>4.5791811981987056</v>
      </c>
      <c r="B736" s="20">
        <f t="shared" ca="1" si="353"/>
        <v>6.4914343363749456</v>
      </c>
      <c r="C736" s="21">
        <f t="shared" ca="1" si="368"/>
        <v>13345.280292168974</v>
      </c>
      <c r="D736" s="20">
        <f t="shared" ca="1" si="369"/>
        <v>13351.771726505349</v>
      </c>
      <c r="E736" s="19"/>
      <c r="F736" s="20">
        <f t="shared" ca="1" si="354"/>
        <v>40.302520136773943</v>
      </c>
      <c r="G736" s="20">
        <f t="shared" ca="1" si="355"/>
        <v>11.893927449493937</v>
      </c>
      <c r="H736" s="21">
        <f t="shared" ca="1" si="370"/>
        <v>12768.484039428078</v>
      </c>
      <c r="I736" s="20">
        <f t="shared" ca="1" si="371"/>
        <v>12780.377966877571</v>
      </c>
      <c r="J736" s="19"/>
      <c r="K736" s="20">
        <f t="shared" ca="1" si="356"/>
        <v>19.471046982673553</v>
      </c>
      <c r="L736" s="20">
        <f t="shared" ca="1" si="357"/>
        <v>9.2167833125046474</v>
      </c>
      <c r="M736" s="21">
        <f t="shared" ca="1" si="372"/>
        <v>10604.213825814182</v>
      </c>
      <c r="N736" s="20">
        <f t="shared" ca="1" si="373"/>
        <v>10613.430609126686</v>
      </c>
      <c r="O736" s="19"/>
      <c r="P736" s="20">
        <f t="shared" ca="1" si="358"/>
        <v>8.9050128233978629</v>
      </c>
      <c r="Q736" s="20">
        <f t="shared" ca="1" si="359"/>
        <v>0.85457407895141124</v>
      </c>
      <c r="R736" s="21">
        <f t="shared" ca="1" si="374"/>
        <v>12578.20716645362</v>
      </c>
      <c r="S736" s="20">
        <f t="shared" ca="1" si="375"/>
        <v>12579.061740532572</v>
      </c>
      <c r="T736" s="19"/>
      <c r="U736" s="20">
        <f t="shared" ca="1" si="360"/>
        <v>2.0079427558588736</v>
      </c>
      <c r="V736" s="20">
        <f t="shared" ca="1" si="361"/>
        <v>3.4945017029003713</v>
      </c>
      <c r="W736" s="21">
        <f t="shared" ca="1" si="376"/>
        <v>10306.007740587043</v>
      </c>
      <c r="X736" s="20">
        <f t="shared" ca="1" si="377"/>
        <v>10309.502242289944</v>
      </c>
      <c r="Z736" s="20">
        <f t="shared" ca="1" si="362"/>
        <v>13.80765347440351</v>
      </c>
      <c r="AA736" s="20">
        <f t="shared" ca="1" si="363"/>
        <v>1.3326427587390337</v>
      </c>
      <c r="AB736" s="21">
        <f t="shared" ca="1" si="378"/>
        <v>12336.158715745718</v>
      </c>
      <c r="AC736" s="20">
        <f t="shared" ca="1" si="379"/>
        <v>12337.491358504458</v>
      </c>
      <c r="AE736" s="20">
        <f t="shared" ca="1" si="364"/>
        <v>1.1495129343092068</v>
      </c>
      <c r="AF736" s="20">
        <f t="shared" ca="1" si="365"/>
        <v>0.31796938929396007</v>
      </c>
      <c r="AG736" s="21">
        <f t="shared" ca="1" si="380"/>
        <v>13150.853903811858</v>
      </c>
      <c r="AH736" s="20">
        <f t="shared" ca="1" si="381"/>
        <v>13151.171873201152</v>
      </c>
      <c r="AJ736" s="20">
        <f t="shared" ca="1" si="366"/>
        <v>1.1756810894547955</v>
      </c>
      <c r="AK736" s="20">
        <f t="shared" ca="1" si="367"/>
        <v>0.31064448504344494</v>
      </c>
      <c r="AL736" s="21">
        <f t="shared" ca="1" si="382"/>
        <v>13015.383213837986</v>
      </c>
      <c r="AM736" s="20">
        <f t="shared" ca="1" si="383"/>
        <v>13015.693858323029</v>
      </c>
    </row>
    <row r="737" spans="1:39" x14ac:dyDescent="0.25">
      <c r="A737" s="20">
        <f t="shared" ca="1" si="352"/>
        <v>6.588268267050359</v>
      </c>
      <c r="B737" s="20">
        <f t="shared" ca="1" si="353"/>
        <v>6.6007034040061408</v>
      </c>
      <c r="C737" s="21">
        <f t="shared" ca="1" si="368"/>
        <v>13358.3599947724</v>
      </c>
      <c r="D737" s="20">
        <f t="shared" ca="1" si="369"/>
        <v>13364.960698176406</v>
      </c>
      <c r="E737" s="19"/>
      <c r="F737" s="20">
        <f t="shared" ca="1" si="354"/>
        <v>2.7184132405456651</v>
      </c>
      <c r="G737" s="20">
        <f t="shared" ca="1" si="355"/>
        <v>2.3031196019273317</v>
      </c>
      <c r="H737" s="21">
        <f t="shared" ca="1" si="370"/>
        <v>12783.096380118117</v>
      </c>
      <c r="I737" s="20">
        <f t="shared" ca="1" si="371"/>
        <v>12785.399499720044</v>
      </c>
      <c r="J737" s="19"/>
      <c r="K737" s="20">
        <f t="shared" ca="1" si="356"/>
        <v>0.90943159243875638</v>
      </c>
      <c r="L737" s="20">
        <f t="shared" ca="1" si="357"/>
        <v>6.9589010270455773</v>
      </c>
      <c r="M737" s="21">
        <f t="shared" ca="1" si="372"/>
        <v>10614.340040719126</v>
      </c>
      <c r="N737" s="20">
        <f t="shared" ca="1" si="373"/>
        <v>10621.29894174617</v>
      </c>
      <c r="O737" s="19"/>
      <c r="P737" s="20">
        <f t="shared" ca="1" si="358"/>
        <v>2.1222528189965635</v>
      </c>
      <c r="Q737" s="20">
        <f t="shared" ca="1" si="359"/>
        <v>4.0835921025022497</v>
      </c>
      <c r="R737" s="21">
        <f t="shared" ca="1" si="374"/>
        <v>12581.183993351569</v>
      </c>
      <c r="S737" s="20">
        <f t="shared" ca="1" si="375"/>
        <v>12585.267585454072</v>
      </c>
      <c r="T737" s="19"/>
      <c r="U737" s="20">
        <f t="shared" ca="1" si="360"/>
        <v>22.568177470241157</v>
      </c>
      <c r="V737" s="20">
        <f t="shared" ca="1" si="361"/>
        <v>6.3490842834749799</v>
      </c>
      <c r="W737" s="21">
        <f t="shared" ca="1" si="376"/>
        <v>10332.070419760184</v>
      </c>
      <c r="X737" s="20">
        <f t="shared" ca="1" si="377"/>
        <v>10338.419504043659</v>
      </c>
      <c r="Z737" s="20">
        <f t="shared" ca="1" si="362"/>
        <v>22.659375767169006</v>
      </c>
      <c r="AA737" s="20">
        <f t="shared" ca="1" si="363"/>
        <v>12.413568782636402</v>
      </c>
      <c r="AB737" s="21">
        <f t="shared" ca="1" si="378"/>
        <v>12360.150734271627</v>
      </c>
      <c r="AC737" s="20">
        <f t="shared" ca="1" si="379"/>
        <v>12372.564303054263</v>
      </c>
      <c r="AE737" s="20">
        <f t="shared" ca="1" si="364"/>
        <v>7.567062239152798</v>
      </c>
      <c r="AF737" s="20">
        <f t="shared" ca="1" si="365"/>
        <v>5.9221123747484778</v>
      </c>
      <c r="AG737" s="21">
        <f t="shared" ca="1" si="380"/>
        <v>13158.738935440306</v>
      </c>
      <c r="AH737" s="20">
        <f t="shared" ca="1" si="381"/>
        <v>13164.661047815054</v>
      </c>
      <c r="AJ737" s="20">
        <f t="shared" ca="1" si="366"/>
        <v>11.839976741698258</v>
      </c>
      <c r="AK737" s="20">
        <f t="shared" ca="1" si="367"/>
        <v>5.7120169433172823</v>
      </c>
      <c r="AL737" s="21">
        <f t="shared" ca="1" si="382"/>
        <v>13027.533835064727</v>
      </c>
      <c r="AM737" s="20">
        <f t="shared" ca="1" si="383"/>
        <v>13033.245852008044</v>
      </c>
    </row>
    <row r="738" spans="1:39" x14ac:dyDescent="0.25">
      <c r="A738" s="20">
        <f t="shared" ca="1" si="352"/>
        <v>32.617788778611647</v>
      </c>
      <c r="B738" s="20">
        <f t="shared" ca="1" si="353"/>
        <v>5.364126210042067</v>
      </c>
      <c r="C738" s="21">
        <f t="shared" ca="1" si="368"/>
        <v>13397.578486955019</v>
      </c>
      <c r="D738" s="20">
        <f t="shared" ca="1" si="369"/>
        <v>13402.942613165062</v>
      </c>
      <c r="E738" s="19"/>
      <c r="F738" s="20">
        <f t="shared" ca="1" si="354"/>
        <v>16.536916605613207</v>
      </c>
      <c r="G738" s="20">
        <f t="shared" ca="1" si="355"/>
        <v>4.4518418477080735</v>
      </c>
      <c r="H738" s="21">
        <f t="shared" ca="1" si="370"/>
        <v>12801.936416325658</v>
      </c>
      <c r="I738" s="20">
        <f t="shared" ca="1" si="371"/>
        <v>12806.388258173365</v>
      </c>
      <c r="J738" s="19"/>
      <c r="K738" s="20">
        <f t="shared" ca="1" si="356"/>
        <v>3.6534217354322345</v>
      </c>
      <c r="L738" s="20">
        <f t="shared" ca="1" si="357"/>
        <v>18.907100680700548</v>
      </c>
      <c r="M738" s="21">
        <f t="shared" ca="1" si="372"/>
        <v>10624.952363481603</v>
      </c>
      <c r="N738" s="20">
        <f t="shared" ca="1" si="373"/>
        <v>10643.859464162304</v>
      </c>
      <c r="O738" s="19"/>
      <c r="P738" s="20">
        <f t="shared" ca="1" si="358"/>
        <v>43.210183058273302</v>
      </c>
      <c r="Q738" s="20">
        <f t="shared" ca="1" si="359"/>
        <v>0.58912298864696611</v>
      </c>
      <c r="R738" s="21">
        <f t="shared" ca="1" si="374"/>
        <v>12628.477768512346</v>
      </c>
      <c r="S738" s="20">
        <f t="shared" ca="1" si="375"/>
        <v>12629.066891500994</v>
      </c>
      <c r="T738" s="19"/>
      <c r="U738" s="20">
        <f t="shared" ca="1" si="360"/>
        <v>15.17136392832048</v>
      </c>
      <c r="V738" s="20">
        <f t="shared" ca="1" si="361"/>
        <v>12.998653701114232</v>
      </c>
      <c r="W738" s="21">
        <f t="shared" ca="1" si="376"/>
        <v>10353.59086797198</v>
      </c>
      <c r="X738" s="20">
        <f t="shared" ca="1" si="377"/>
        <v>10366.589521673093</v>
      </c>
      <c r="Z738" s="20">
        <f t="shared" ca="1" si="362"/>
        <v>37.046155202667684</v>
      </c>
      <c r="AA738" s="20">
        <f t="shared" ca="1" si="363"/>
        <v>1.4052690954821094</v>
      </c>
      <c r="AB738" s="21">
        <f t="shared" ca="1" si="378"/>
        <v>12409.610458256931</v>
      </c>
      <c r="AC738" s="20">
        <f t="shared" ca="1" si="379"/>
        <v>12411.015727352413</v>
      </c>
      <c r="AE738" s="20">
        <f t="shared" ca="1" si="364"/>
        <v>2.8172162968089101</v>
      </c>
      <c r="AF738" s="20">
        <f t="shared" ca="1" si="365"/>
        <v>7.6590184166374895</v>
      </c>
      <c r="AG738" s="21">
        <f t="shared" ca="1" si="380"/>
        <v>13167.478264111864</v>
      </c>
      <c r="AH738" s="20">
        <f t="shared" ca="1" si="381"/>
        <v>13175.137282528502</v>
      </c>
      <c r="AJ738" s="20">
        <f t="shared" ca="1" si="366"/>
        <v>22.082851783734842</v>
      </c>
      <c r="AK738" s="20">
        <f t="shared" ca="1" si="367"/>
        <v>4.1846940171254472</v>
      </c>
      <c r="AL738" s="21">
        <f t="shared" ca="1" si="382"/>
        <v>13055.328703791778</v>
      </c>
      <c r="AM738" s="20">
        <f t="shared" ca="1" si="383"/>
        <v>13059.513397808903</v>
      </c>
    </row>
    <row r="739" spans="1:39" x14ac:dyDescent="0.25">
      <c r="A739" s="20">
        <f t="shared" ca="1" si="352"/>
        <v>34.632103941320032</v>
      </c>
      <c r="B739" s="20">
        <f t="shared" ca="1" si="353"/>
        <v>2.0362124302393707</v>
      </c>
      <c r="C739" s="21">
        <f t="shared" ca="1" si="368"/>
        <v>13437.574717106381</v>
      </c>
      <c r="D739" s="20">
        <f t="shared" ca="1" si="369"/>
        <v>13439.61092953662</v>
      </c>
      <c r="E739" s="19"/>
      <c r="F739" s="20">
        <f t="shared" ca="1" si="354"/>
        <v>6.2573608405212617</v>
      </c>
      <c r="G739" s="20">
        <f t="shared" ca="1" si="355"/>
        <v>7.254840110952367</v>
      </c>
      <c r="H739" s="21">
        <f t="shared" ca="1" si="370"/>
        <v>12812.645619013887</v>
      </c>
      <c r="I739" s="20">
        <f t="shared" ca="1" si="371"/>
        <v>12819.900459124839</v>
      </c>
      <c r="J739" s="19"/>
      <c r="K739" s="20">
        <f t="shared" ca="1" si="356"/>
        <v>7.5923337147868937</v>
      </c>
      <c r="L739" s="20">
        <f t="shared" ca="1" si="357"/>
        <v>2.8235107558947532</v>
      </c>
      <c r="M739" s="21">
        <f t="shared" ca="1" si="372"/>
        <v>10651.451797877091</v>
      </c>
      <c r="N739" s="20">
        <f t="shared" ca="1" si="373"/>
        <v>10654.275308632985</v>
      </c>
      <c r="O739" s="19"/>
      <c r="P739" s="20">
        <f t="shared" ca="1" si="358"/>
        <v>24.022945928305621</v>
      </c>
      <c r="Q739" s="20">
        <f t="shared" ca="1" si="359"/>
        <v>3.1303130252163549</v>
      </c>
      <c r="R739" s="21">
        <f t="shared" ca="1" si="374"/>
        <v>12653.089837429299</v>
      </c>
      <c r="S739" s="20">
        <f t="shared" ca="1" si="375"/>
        <v>12656.220150454516</v>
      </c>
      <c r="T739" s="19"/>
      <c r="U739" s="20">
        <f t="shared" ca="1" si="360"/>
        <v>12.360093066150164</v>
      </c>
      <c r="V739" s="20">
        <f t="shared" ca="1" si="361"/>
        <v>0.74580702032540336</v>
      </c>
      <c r="W739" s="21">
        <f t="shared" ca="1" si="376"/>
        <v>10378.949614739244</v>
      </c>
      <c r="X739" s="20">
        <f t="shared" ca="1" si="377"/>
        <v>10379.695421759568</v>
      </c>
      <c r="Z739" s="20">
        <f t="shared" ca="1" si="362"/>
        <v>5.6766405513969369</v>
      </c>
      <c r="AA739" s="20">
        <f t="shared" ca="1" si="363"/>
        <v>2.0689462132748013</v>
      </c>
      <c r="AB739" s="21">
        <f t="shared" ca="1" si="378"/>
        <v>12416.69236790381</v>
      </c>
      <c r="AC739" s="20">
        <f t="shared" ca="1" si="379"/>
        <v>12418.761314117084</v>
      </c>
      <c r="AE739" s="20">
        <f t="shared" ca="1" si="364"/>
        <v>25.532549486777786</v>
      </c>
      <c r="AF739" s="20">
        <f t="shared" ca="1" si="365"/>
        <v>25.326589173415311</v>
      </c>
      <c r="AG739" s="21">
        <f t="shared" ca="1" si="380"/>
        <v>13200.669832015279</v>
      </c>
      <c r="AH739" s="20">
        <f t="shared" ca="1" si="381"/>
        <v>13225.996421188695</v>
      </c>
      <c r="AJ739" s="20">
        <f t="shared" ca="1" si="366"/>
        <v>14.45181059863593</v>
      </c>
      <c r="AK739" s="20">
        <f t="shared" ca="1" si="367"/>
        <v>4.2299407155079356</v>
      </c>
      <c r="AL739" s="21">
        <f t="shared" ca="1" si="382"/>
        <v>13073.965208407539</v>
      </c>
      <c r="AM739" s="20">
        <f t="shared" ca="1" si="383"/>
        <v>13078.195149123047</v>
      </c>
    </row>
    <row r="740" spans="1:39" x14ac:dyDescent="0.25">
      <c r="A740" s="20">
        <f t="shared" ca="1" si="352"/>
        <v>45.924217360776915</v>
      </c>
      <c r="B740" s="20">
        <f t="shared" ca="1" si="353"/>
        <v>4.8942597165717503</v>
      </c>
      <c r="C740" s="21">
        <f t="shared" ca="1" si="368"/>
        <v>13485.535146897397</v>
      </c>
      <c r="D740" s="20">
        <f t="shared" ca="1" si="369"/>
        <v>13490.429406613968</v>
      </c>
      <c r="E740" s="19"/>
      <c r="F740" s="20">
        <f t="shared" ca="1" si="354"/>
        <v>6.4929013473668329</v>
      </c>
      <c r="G740" s="20">
        <f t="shared" ca="1" si="355"/>
        <v>13.258254922781489</v>
      </c>
      <c r="H740" s="21">
        <f t="shared" ca="1" si="370"/>
        <v>12826.393360472206</v>
      </c>
      <c r="I740" s="20">
        <f t="shared" ca="1" si="371"/>
        <v>12839.651615394987</v>
      </c>
      <c r="J740" s="19"/>
      <c r="K740" s="20">
        <f t="shared" ca="1" si="356"/>
        <v>4.609539536908823</v>
      </c>
      <c r="L740" s="20">
        <f t="shared" ca="1" si="357"/>
        <v>0.45041382010936593</v>
      </c>
      <c r="M740" s="21">
        <f t="shared" ca="1" si="372"/>
        <v>10658.884848169893</v>
      </c>
      <c r="N740" s="20">
        <f t="shared" ca="1" si="373"/>
        <v>10659.335261990003</v>
      </c>
      <c r="O740" s="19"/>
      <c r="P740" s="20">
        <f t="shared" ca="1" si="358"/>
        <v>4.9991408473334236</v>
      </c>
      <c r="Q740" s="20">
        <f t="shared" ca="1" si="359"/>
        <v>4.7573270049953784</v>
      </c>
      <c r="R740" s="21">
        <f t="shared" ca="1" si="374"/>
        <v>12661.21929130185</v>
      </c>
      <c r="S740" s="20">
        <f t="shared" ca="1" si="375"/>
        <v>12665.976618306846</v>
      </c>
      <c r="T740" s="19"/>
      <c r="U740" s="20">
        <f t="shared" ca="1" si="360"/>
        <v>7.2049110824312184</v>
      </c>
      <c r="V740" s="20">
        <f t="shared" ca="1" si="361"/>
        <v>6.3413850147353559</v>
      </c>
      <c r="W740" s="21">
        <f t="shared" ca="1" si="376"/>
        <v>10386.900332842</v>
      </c>
      <c r="X740" s="20">
        <f t="shared" ca="1" si="377"/>
        <v>10393.241717856736</v>
      </c>
      <c r="Z740" s="20">
        <f t="shared" ca="1" si="362"/>
        <v>61.90365923982462</v>
      </c>
      <c r="AA740" s="20">
        <f t="shared" ca="1" si="363"/>
        <v>4.3254273214061323</v>
      </c>
      <c r="AB740" s="21">
        <f t="shared" ca="1" si="378"/>
        <v>12480.664973356908</v>
      </c>
      <c r="AC740" s="20">
        <f t="shared" ca="1" si="379"/>
        <v>12484.990400678314</v>
      </c>
      <c r="AE740" s="20">
        <f t="shared" ca="1" si="364"/>
        <v>11.986291999348936</v>
      </c>
      <c r="AF740" s="20">
        <f t="shared" ca="1" si="365"/>
        <v>1.6874095019128446</v>
      </c>
      <c r="AG740" s="21">
        <f t="shared" ca="1" si="380"/>
        <v>13237.982713188043</v>
      </c>
      <c r="AH740" s="20">
        <f t="shared" ca="1" si="381"/>
        <v>13239.670122689955</v>
      </c>
      <c r="AJ740" s="20">
        <f t="shared" ca="1" si="366"/>
        <v>20.944925635219601</v>
      </c>
      <c r="AK740" s="20">
        <f t="shared" ca="1" si="367"/>
        <v>15.84269308251905</v>
      </c>
      <c r="AL740" s="21">
        <f t="shared" ca="1" si="382"/>
        <v>13099.140074758267</v>
      </c>
      <c r="AM740" s="20">
        <f t="shared" ca="1" si="383"/>
        <v>13114.982767840786</v>
      </c>
    </row>
    <row r="741" spans="1:39" x14ac:dyDescent="0.25">
      <c r="A741" s="20">
        <f t="shared" ca="1" si="352"/>
        <v>11.516769600122004</v>
      </c>
      <c r="B741" s="20">
        <f t="shared" ca="1" si="353"/>
        <v>2.3861179449189422</v>
      </c>
      <c r="C741" s="21">
        <f t="shared" ca="1" si="368"/>
        <v>13501.946176214091</v>
      </c>
      <c r="D741" s="20">
        <f t="shared" ca="1" si="369"/>
        <v>13504.33229415901</v>
      </c>
      <c r="E741" s="19"/>
      <c r="F741" s="20">
        <f t="shared" ca="1" si="354"/>
        <v>7.108581647340106</v>
      </c>
      <c r="G741" s="20">
        <f t="shared" ca="1" si="355"/>
        <v>1.2609665964783003</v>
      </c>
      <c r="H741" s="21">
        <f t="shared" ca="1" si="370"/>
        <v>12846.760197042327</v>
      </c>
      <c r="I741" s="20">
        <f t="shared" ca="1" si="371"/>
        <v>12848.021163638807</v>
      </c>
      <c r="J741" s="19"/>
      <c r="K741" s="20">
        <f t="shared" ca="1" si="356"/>
        <v>4.5504619779275721</v>
      </c>
      <c r="L741" s="20">
        <f t="shared" ca="1" si="357"/>
        <v>3.9675972807041071</v>
      </c>
      <c r="M741" s="21">
        <f t="shared" ca="1" si="372"/>
        <v>10663.885723967931</v>
      </c>
      <c r="N741" s="20">
        <f t="shared" ca="1" si="373"/>
        <v>10667.853321248635</v>
      </c>
      <c r="O741" s="19"/>
      <c r="P741" s="20">
        <f t="shared" ca="1" si="358"/>
        <v>3.8782154181226431</v>
      </c>
      <c r="Q741" s="20">
        <f t="shared" ca="1" si="359"/>
        <v>4.2452702839785124</v>
      </c>
      <c r="R741" s="21">
        <f t="shared" ca="1" si="374"/>
        <v>12669.854833724969</v>
      </c>
      <c r="S741" s="20">
        <f t="shared" ca="1" si="375"/>
        <v>12674.100104008947</v>
      </c>
      <c r="T741" s="19"/>
      <c r="U741" s="20">
        <f t="shared" ca="1" si="360"/>
        <v>3.9908193768019462</v>
      </c>
      <c r="V741" s="20">
        <f t="shared" ca="1" si="361"/>
        <v>9.6163239008329331</v>
      </c>
      <c r="W741" s="21">
        <f t="shared" ca="1" si="376"/>
        <v>10397.232537233538</v>
      </c>
      <c r="X741" s="20">
        <f t="shared" ca="1" si="377"/>
        <v>10406.848861134371</v>
      </c>
      <c r="Z741" s="20">
        <f t="shared" ca="1" si="362"/>
        <v>5.5547711768859642</v>
      </c>
      <c r="AA741" s="20">
        <f t="shared" ca="1" si="363"/>
        <v>5.2298823798267851</v>
      </c>
      <c r="AB741" s="21">
        <f t="shared" ca="1" si="378"/>
        <v>12490.545171855201</v>
      </c>
      <c r="AC741" s="20">
        <f t="shared" ca="1" si="379"/>
        <v>12495.775054235028</v>
      </c>
      <c r="AE741" s="20">
        <f t="shared" ca="1" si="364"/>
        <v>7.3718688316229235</v>
      </c>
      <c r="AF741" s="20">
        <f t="shared" ca="1" si="365"/>
        <v>5.7550625764364973</v>
      </c>
      <c r="AG741" s="21">
        <f t="shared" ca="1" si="380"/>
        <v>13247.041991521577</v>
      </c>
      <c r="AH741" s="20">
        <f t="shared" ca="1" si="381"/>
        <v>13252.797054098013</v>
      </c>
      <c r="AJ741" s="20">
        <f t="shared" ca="1" si="366"/>
        <v>12.615219375420182</v>
      </c>
      <c r="AK741" s="20">
        <f t="shared" ca="1" si="367"/>
        <v>0.20232949068020492</v>
      </c>
      <c r="AL741" s="21">
        <f t="shared" ca="1" si="382"/>
        <v>13127.597987216206</v>
      </c>
      <c r="AM741" s="20">
        <f t="shared" ca="1" si="383"/>
        <v>13127.800316706885</v>
      </c>
    </row>
    <row r="742" spans="1:39" x14ac:dyDescent="0.25">
      <c r="A742" s="20">
        <f t="shared" ca="1" si="352"/>
        <v>23.200175022914028</v>
      </c>
      <c r="B742" s="20">
        <f t="shared" ca="1" si="353"/>
        <v>8.161599688214082</v>
      </c>
      <c r="C742" s="21">
        <f t="shared" ca="1" si="368"/>
        <v>13527.532469181924</v>
      </c>
      <c r="D742" s="20">
        <f t="shared" ca="1" si="369"/>
        <v>13535.694068870138</v>
      </c>
      <c r="E742" s="19"/>
      <c r="F742" s="20">
        <f t="shared" ca="1" si="354"/>
        <v>6.195505373565946</v>
      </c>
      <c r="G742" s="20">
        <f t="shared" ca="1" si="355"/>
        <v>0.89505542139085403</v>
      </c>
      <c r="H742" s="21">
        <f t="shared" ca="1" si="370"/>
        <v>12854.216669012372</v>
      </c>
      <c r="I742" s="20">
        <f t="shared" ca="1" si="371"/>
        <v>12855.111724433764</v>
      </c>
      <c r="J742" s="19"/>
      <c r="K742" s="20">
        <f t="shared" ca="1" si="356"/>
        <v>0.35023515131780153</v>
      </c>
      <c r="L742" s="20">
        <f t="shared" ca="1" si="357"/>
        <v>6.6347793926331446</v>
      </c>
      <c r="M742" s="21">
        <f t="shared" ca="1" si="372"/>
        <v>10668.203556399953</v>
      </c>
      <c r="N742" s="20">
        <f t="shared" ca="1" si="373"/>
        <v>10674.838335792585</v>
      </c>
      <c r="O742" s="19"/>
      <c r="P742" s="20">
        <f t="shared" ca="1" si="358"/>
        <v>13.211464714747883</v>
      </c>
      <c r="Q742" s="20">
        <f t="shared" ca="1" si="359"/>
        <v>1.4505041470109428</v>
      </c>
      <c r="R742" s="21">
        <f t="shared" ca="1" si="374"/>
        <v>12687.311568723695</v>
      </c>
      <c r="S742" s="20">
        <f t="shared" ca="1" si="375"/>
        <v>12688.762072870706</v>
      </c>
      <c r="T742" s="19"/>
      <c r="U742" s="20">
        <f t="shared" ca="1" si="360"/>
        <v>3.9030766858798285</v>
      </c>
      <c r="V742" s="20">
        <f t="shared" ca="1" si="361"/>
        <v>14.366061347172346</v>
      </c>
      <c r="W742" s="21">
        <f t="shared" ca="1" si="376"/>
        <v>10410.751937820251</v>
      </c>
      <c r="X742" s="20">
        <f t="shared" ca="1" si="377"/>
        <v>10425.117999167423</v>
      </c>
      <c r="Z742" s="20">
        <f t="shared" ca="1" si="362"/>
        <v>4.6139098993430512</v>
      </c>
      <c r="AA742" s="20">
        <f t="shared" ca="1" si="363"/>
        <v>4.8782411512360753</v>
      </c>
      <c r="AB742" s="21">
        <f t="shared" ca="1" si="378"/>
        <v>12500.38896413437</v>
      </c>
      <c r="AC742" s="20">
        <f t="shared" ca="1" si="379"/>
        <v>12505.267205285607</v>
      </c>
      <c r="AE742" s="20">
        <f t="shared" ca="1" si="364"/>
        <v>4.0840983790641419</v>
      </c>
      <c r="AF742" s="20">
        <f t="shared" ca="1" si="365"/>
        <v>12.002520229391866</v>
      </c>
      <c r="AG742" s="21">
        <f t="shared" ca="1" si="380"/>
        <v>13256.881152477077</v>
      </c>
      <c r="AH742" s="20">
        <f t="shared" ca="1" si="381"/>
        <v>13268.88367270647</v>
      </c>
      <c r="AJ742" s="20">
        <f t="shared" ca="1" si="366"/>
        <v>27.54308829476086</v>
      </c>
      <c r="AK742" s="20">
        <f t="shared" ca="1" si="367"/>
        <v>4.2417762132047709</v>
      </c>
      <c r="AL742" s="21">
        <f t="shared" ca="1" si="382"/>
        <v>13155.343405001646</v>
      </c>
      <c r="AM742" s="20">
        <f t="shared" ca="1" si="383"/>
        <v>13159.58518121485</v>
      </c>
    </row>
    <row r="743" spans="1:39" x14ac:dyDescent="0.25">
      <c r="A743" s="20">
        <f t="shared" ca="1" si="352"/>
        <v>9.1774651757533139</v>
      </c>
      <c r="B743" s="20">
        <f t="shared" ca="1" si="353"/>
        <v>1.3362413126480226</v>
      </c>
      <c r="C743" s="21">
        <f t="shared" ca="1" si="368"/>
        <v>13544.871534045891</v>
      </c>
      <c r="D743" s="20">
        <f t="shared" ca="1" si="369"/>
        <v>13546.20777535854</v>
      </c>
      <c r="E743" s="19"/>
      <c r="F743" s="20">
        <f t="shared" ca="1" si="354"/>
        <v>6.6870551929842756</v>
      </c>
      <c r="G743" s="20">
        <f t="shared" ca="1" si="355"/>
        <v>0.24547517086368836</v>
      </c>
      <c r="H743" s="21">
        <f t="shared" ca="1" si="370"/>
        <v>12861.798779626748</v>
      </c>
      <c r="I743" s="20">
        <f t="shared" ca="1" si="371"/>
        <v>12862.044254797611</v>
      </c>
      <c r="J743" s="19"/>
      <c r="K743" s="20">
        <f t="shared" ca="1" si="356"/>
        <v>1.3070466185626599</v>
      </c>
      <c r="L743" s="20">
        <f t="shared" ca="1" si="357"/>
        <v>13.901983212054681</v>
      </c>
      <c r="M743" s="21">
        <f t="shared" ca="1" si="372"/>
        <v>10676.145382411147</v>
      </c>
      <c r="N743" s="20">
        <f t="shared" ca="1" si="373"/>
        <v>10690.047365623201</v>
      </c>
      <c r="O743" s="19"/>
      <c r="P743" s="20">
        <f t="shared" ca="1" si="358"/>
        <v>1.8542692231329791</v>
      </c>
      <c r="Q743" s="20">
        <f t="shared" ca="1" si="359"/>
        <v>4.6469228426684337</v>
      </c>
      <c r="R743" s="21">
        <f t="shared" ca="1" si="374"/>
        <v>12690.616342093839</v>
      </c>
      <c r="S743" s="20">
        <f t="shared" ca="1" si="375"/>
        <v>12695.263264936508</v>
      </c>
      <c r="T743" s="19"/>
      <c r="U743" s="20">
        <f t="shared" ca="1" si="360"/>
        <v>1.2523571923690426</v>
      </c>
      <c r="V743" s="20">
        <f t="shared" ca="1" si="361"/>
        <v>2.178515181486457</v>
      </c>
      <c r="W743" s="21">
        <f t="shared" ca="1" si="376"/>
        <v>10426.370356359792</v>
      </c>
      <c r="X743" s="20">
        <f t="shared" ca="1" si="377"/>
        <v>10428.548871541278</v>
      </c>
      <c r="Z743" s="20">
        <f t="shared" ca="1" si="362"/>
        <v>26.908293945180713</v>
      </c>
      <c r="AA743" s="20">
        <f t="shared" ca="1" si="363"/>
        <v>0.78418466281187726</v>
      </c>
      <c r="AB743" s="21">
        <f t="shared" ca="1" si="378"/>
        <v>12532.175499230787</v>
      </c>
      <c r="AC743" s="20">
        <f t="shared" ca="1" si="379"/>
        <v>12532.9596838936</v>
      </c>
      <c r="AE743" s="20">
        <f t="shared" ca="1" si="364"/>
        <v>0.54511202705804762</v>
      </c>
      <c r="AF743" s="20">
        <f t="shared" ca="1" si="365"/>
        <v>0.64073591513273886</v>
      </c>
      <c r="AG743" s="21">
        <f t="shared" ca="1" si="380"/>
        <v>13269.428784733527</v>
      </c>
      <c r="AH743" s="20">
        <f t="shared" ca="1" si="381"/>
        <v>13270.06952064866</v>
      </c>
      <c r="AJ743" s="20">
        <f t="shared" ca="1" si="366"/>
        <v>9.5330995964635399</v>
      </c>
      <c r="AK743" s="20">
        <f t="shared" ca="1" si="367"/>
        <v>4.7586357296569801</v>
      </c>
      <c r="AL743" s="21">
        <f t="shared" ca="1" si="382"/>
        <v>13169.118280811314</v>
      </c>
      <c r="AM743" s="20">
        <f t="shared" ca="1" si="383"/>
        <v>13173.87691654097</v>
      </c>
    </row>
    <row r="744" spans="1:39" x14ac:dyDescent="0.25">
      <c r="A744" s="20">
        <f t="shared" ca="1" si="352"/>
        <v>23.830000969461125</v>
      </c>
      <c r="B744" s="20">
        <f t="shared" ca="1" si="353"/>
        <v>2.4837288203841994</v>
      </c>
      <c r="C744" s="21">
        <f t="shared" ca="1" si="368"/>
        <v>13570.037776328001</v>
      </c>
      <c r="D744" s="20">
        <f t="shared" ca="1" si="369"/>
        <v>13572.521505148385</v>
      </c>
      <c r="E744" s="19"/>
      <c r="F744" s="20">
        <f t="shared" ca="1" si="354"/>
        <v>18.851403460410413</v>
      </c>
      <c r="G744" s="20">
        <f t="shared" ca="1" si="355"/>
        <v>9.2617288110091565</v>
      </c>
      <c r="H744" s="21">
        <f t="shared" ca="1" si="370"/>
        <v>12880.895658258021</v>
      </c>
      <c r="I744" s="20">
        <f t="shared" ca="1" si="371"/>
        <v>12890.15738706903</v>
      </c>
      <c r="J744" s="19"/>
      <c r="K744" s="20">
        <f t="shared" ca="1" si="356"/>
        <v>4.5702701277948323</v>
      </c>
      <c r="L744" s="20">
        <f t="shared" ca="1" si="357"/>
        <v>3.7311324082720745</v>
      </c>
      <c r="M744" s="21">
        <f t="shared" ca="1" si="372"/>
        <v>10694.617635750996</v>
      </c>
      <c r="N744" s="20">
        <f t="shared" ca="1" si="373"/>
        <v>10698.348768159269</v>
      </c>
      <c r="O744" s="19"/>
      <c r="P744" s="20">
        <f t="shared" ca="1" si="358"/>
        <v>10.526892147412452</v>
      </c>
      <c r="Q744" s="20">
        <f t="shared" ca="1" si="359"/>
        <v>3.524687982158353</v>
      </c>
      <c r="R744" s="21">
        <f t="shared" ca="1" si="374"/>
        <v>12705.79015708392</v>
      </c>
      <c r="S744" s="20">
        <f t="shared" ca="1" si="375"/>
        <v>12709.314845066079</v>
      </c>
      <c r="T744" s="19"/>
      <c r="U744" s="20">
        <f t="shared" ca="1" si="360"/>
        <v>0.79677301114495391</v>
      </c>
      <c r="V744" s="20">
        <f t="shared" ca="1" si="361"/>
        <v>0.12802741475078547</v>
      </c>
      <c r="W744" s="21">
        <f t="shared" ca="1" si="376"/>
        <v>10429.345644552423</v>
      </c>
      <c r="X744" s="20">
        <f t="shared" ca="1" si="377"/>
        <v>10429.473671967173</v>
      </c>
      <c r="Z744" s="20">
        <f t="shared" ca="1" si="362"/>
        <v>10.471768952322723</v>
      </c>
      <c r="AA744" s="20">
        <f t="shared" ca="1" si="363"/>
        <v>2.0656858313411721</v>
      </c>
      <c r="AB744" s="21">
        <f t="shared" ca="1" si="378"/>
        <v>12543.431452845922</v>
      </c>
      <c r="AC744" s="20">
        <f t="shared" ca="1" si="379"/>
        <v>12545.497138677263</v>
      </c>
      <c r="AE744" s="20">
        <f t="shared" ca="1" si="364"/>
        <v>47.914660974458414</v>
      </c>
      <c r="AF744" s="20">
        <f t="shared" ca="1" si="365"/>
        <v>2.2857866385825796</v>
      </c>
      <c r="AG744" s="21">
        <f t="shared" ca="1" si="380"/>
        <v>13317.984181623118</v>
      </c>
      <c r="AH744" s="20">
        <f t="shared" ca="1" si="381"/>
        <v>13320.2699682617</v>
      </c>
      <c r="AJ744" s="20">
        <f t="shared" ca="1" si="366"/>
        <v>9.8583344599241887</v>
      </c>
      <c r="AK744" s="20">
        <f t="shared" ca="1" si="367"/>
        <v>7.2099436021427739</v>
      </c>
      <c r="AL744" s="21">
        <f t="shared" ca="1" si="382"/>
        <v>13183.735251000895</v>
      </c>
      <c r="AM744" s="20">
        <f t="shared" ca="1" si="383"/>
        <v>13190.945194603039</v>
      </c>
    </row>
    <row r="745" spans="1:39" x14ac:dyDescent="0.25">
      <c r="A745" s="20">
        <f t="shared" ca="1" si="352"/>
        <v>8.5505163656759464</v>
      </c>
      <c r="B745" s="20">
        <f t="shared" ca="1" si="353"/>
        <v>8.1477314383134551</v>
      </c>
      <c r="C745" s="21">
        <f t="shared" ca="1" si="368"/>
        <v>13581.072021514061</v>
      </c>
      <c r="D745" s="20">
        <f t="shared" ca="1" si="369"/>
        <v>13589.219752952375</v>
      </c>
      <c r="E745" s="19"/>
      <c r="F745" s="20">
        <f t="shared" ca="1" si="354"/>
        <v>9.4634812736422607</v>
      </c>
      <c r="G745" s="20">
        <f t="shared" ca="1" si="355"/>
        <v>0.82795402989727895</v>
      </c>
      <c r="H745" s="21">
        <f t="shared" ca="1" si="370"/>
        <v>12899.620868342672</v>
      </c>
      <c r="I745" s="20">
        <f t="shared" ca="1" si="371"/>
        <v>12900.448822372569</v>
      </c>
      <c r="J745" s="19"/>
      <c r="K745" s="20">
        <f t="shared" ca="1" si="356"/>
        <v>14.397433644189224</v>
      </c>
      <c r="L745" s="20">
        <f t="shared" ca="1" si="357"/>
        <v>14.617486943150627</v>
      </c>
      <c r="M745" s="21">
        <f t="shared" ca="1" si="372"/>
        <v>10712.746201803458</v>
      </c>
      <c r="N745" s="20">
        <f t="shared" ca="1" si="373"/>
        <v>10727.363688746609</v>
      </c>
      <c r="O745" s="19"/>
      <c r="P745" s="20">
        <f t="shared" ca="1" si="358"/>
        <v>54.709613034567781</v>
      </c>
      <c r="Q745" s="20">
        <f t="shared" ca="1" si="359"/>
        <v>0.92170901318113119</v>
      </c>
      <c r="R745" s="21">
        <f t="shared" ca="1" si="374"/>
        <v>12764.024458100646</v>
      </c>
      <c r="S745" s="20">
        <f t="shared" ca="1" si="375"/>
        <v>12764.946167113827</v>
      </c>
      <c r="T745" s="19"/>
      <c r="U745" s="20">
        <f t="shared" ca="1" si="360"/>
        <v>7.1275603782069803</v>
      </c>
      <c r="V745" s="20">
        <f t="shared" ca="1" si="361"/>
        <v>2.7171540146931648</v>
      </c>
      <c r="W745" s="21">
        <f t="shared" ca="1" si="376"/>
        <v>10436.60123234538</v>
      </c>
      <c r="X745" s="20">
        <f t="shared" ca="1" si="377"/>
        <v>10439.318386360073</v>
      </c>
      <c r="Z745" s="20">
        <f t="shared" ca="1" si="362"/>
        <v>37.814846294994759</v>
      </c>
      <c r="AA745" s="20">
        <f t="shared" ca="1" si="363"/>
        <v>4.1844167620141697</v>
      </c>
      <c r="AB745" s="21">
        <f t="shared" ca="1" si="378"/>
        <v>12583.311984972257</v>
      </c>
      <c r="AC745" s="20">
        <f t="shared" ca="1" si="379"/>
        <v>12587.496401734272</v>
      </c>
      <c r="AE745" s="20">
        <f t="shared" ca="1" si="364"/>
        <v>26.152825822183718</v>
      </c>
      <c r="AF745" s="20">
        <f t="shared" ca="1" si="365"/>
        <v>2.1504020877102952</v>
      </c>
      <c r="AG745" s="21">
        <f t="shared" ca="1" si="380"/>
        <v>13346.422794083885</v>
      </c>
      <c r="AH745" s="20">
        <f t="shared" ca="1" si="381"/>
        <v>13348.573196171596</v>
      </c>
      <c r="AJ745" s="20">
        <f t="shared" ca="1" si="366"/>
        <v>13.190526488845645</v>
      </c>
      <c r="AK745" s="20">
        <f t="shared" ca="1" si="367"/>
        <v>2.2809987361291735</v>
      </c>
      <c r="AL745" s="21">
        <f t="shared" ca="1" si="382"/>
        <v>13204.135721091885</v>
      </c>
      <c r="AM745" s="20">
        <f t="shared" ca="1" si="383"/>
        <v>13206.416719828014</v>
      </c>
    </row>
    <row r="746" spans="1:39" x14ac:dyDescent="0.25">
      <c r="A746" s="20">
        <f t="shared" ca="1" si="352"/>
        <v>7.2054033309608725</v>
      </c>
      <c r="B746" s="20">
        <f t="shared" ca="1" si="353"/>
        <v>2.4672071901356949</v>
      </c>
      <c r="C746" s="21">
        <f t="shared" ca="1" si="368"/>
        <v>13596.425156283336</v>
      </c>
      <c r="D746" s="20">
        <f t="shared" ca="1" si="369"/>
        <v>13598.892363473471</v>
      </c>
      <c r="E746" s="19"/>
      <c r="F746" s="20">
        <f t="shared" ca="1" si="354"/>
        <v>8.5073966914766235</v>
      </c>
      <c r="G746" s="20">
        <f t="shared" ca="1" si="355"/>
        <v>6.0263637919506374</v>
      </c>
      <c r="H746" s="21">
        <f t="shared" ca="1" si="370"/>
        <v>12908.956219064046</v>
      </c>
      <c r="I746" s="20">
        <f t="shared" ca="1" si="371"/>
        <v>12914.982582855997</v>
      </c>
      <c r="J746" s="19"/>
      <c r="K746" s="20">
        <f t="shared" ca="1" si="356"/>
        <v>2.4893425551832506</v>
      </c>
      <c r="L746" s="20">
        <f t="shared" ca="1" si="357"/>
        <v>11.169389752691822</v>
      </c>
      <c r="M746" s="21">
        <f t="shared" ca="1" si="372"/>
        <v>10729.853031301793</v>
      </c>
      <c r="N746" s="20">
        <f t="shared" ca="1" si="373"/>
        <v>10741.022421054484</v>
      </c>
      <c r="O746" s="19"/>
      <c r="P746" s="20">
        <f t="shared" ca="1" si="358"/>
        <v>54.890197486764301</v>
      </c>
      <c r="Q746" s="20">
        <f t="shared" ca="1" si="359"/>
        <v>3.9667521751740527</v>
      </c>
      <c r="R746" s="21">
        <f t="shared" ca="1" si="374"/>
        <v>12819.836364600591</v>
      </c>
      <c r="S746" s="20">
        <f t="shared" ca="1" si="375"/>
        <v>12823.803116775765</v>
      </c>
      <c r="T746" s="19"/>
      <c r="U746" s="20">
        <f t="shared" ca="1" si="360"/>
        <v>7.9745884996733505</v>
      </c>
      <c r="V746" s="20">
        <f t="shared" ca="1" si="361"/>
        <v>1.8963808816023238</v>
      </c>
      <c r="W746" s="21">
        <f t="shared" ca="1" si="376"/>
        <v>10447.292974859747</v>
      </c>
      <c r="X746" s="20">
        <f t="shared" ca="1" si="377"/>
        <v>10449.18935574135</v>
      </c>
      <c r="Z746" s="20">
        <f t="shared" ca="1" si="362"/>
        <v>6.0931140135461215</v>
      </c>
      <c r="AA746" s="20">
        <f t="shared" ca="1" si="363"/>
        <v>3.683982022801878</v>
      </c>
      <c r="AB746" s="21">
        <f t="shared" ca="1" si="378"/>
        <v>12593.589515747817</v>
      </c>
      <c r="AC746" s="20">
        <f t="shared" ca="1" si="379"/>
        <v>12597.273497770619</v>
      </c>
      <c r="AE746" s="20">
        <f t="shared" ca="1" si="364"/>
        <v>5.6310775648910836</v>
      </c>
      <c r="AF746" s="20">
        <f t="shared" ca="1" si="365"/>
        <v>7.9813779895675836</v>
      </c>
      <c r="AG746" s="21">
        <f t="shared" ca="1" si="380"/>
        <v>13354.204273736486</v>
      </c>
      <c r="AH746" s="20">
        <f t="shared" ca="1" si="381"/>
        <v>13362.185651726053</v>
      </c>
      <c r="AJ746" s="20">
        <f t="shared" ca="1" si="366"/>
        <v>44.36363952106182</v>
      </c>
      <c r="AK746" s="20">
        <f t="shared" ca="1" si="367"/>
        <v>2.0838868916977029</v>
      </c>
      <c r="AL746" s="21">
        <f t="shared" ca="1" si="382"/>
        <v>13250.780359349075</v>
      </c>
      <c r="AM746" s="20">
        <f t="shared" ca="1" si="383"/>
        <v>13252.864246240773</v>
      </c>
    </row>
    <row r="747" spans="1:39" x14ac:dyDescent="0.25">
      <c r="A747" s="20">
        <f t="shared" ca="1" si="352"/>
        <v>3.5527645032001756</v>
      </c>
      <c r="B747" s="20">
        <f t="shared" ca="1" si="353"/>
        <v>1.2043775923910724</v>
      </c>
      <c r="C747" s="21">
        <f t="shared" ca="1" si="368"/>
        <v>13602.445127976671</v>
      </c>
      <c r="D747" s="20">
        <f t="shared" ca="1" si="369"/>
        <v>13603.649505569061</v>
      </c>
      <c r="E747" s="19"/>
      <c r="F747" s="20">
        <f t="shared" ca="1" si="354"/>
        <v>5.8591697299835115</v>
      </c>
      <c r="G747" s="20">
        <f t="shared" ca="1" si="355"/>
        <v>13.381944995685826</v>
      </c>
      <c r="H747" s="21">
        <f t="shared" ca="1" si="370"/>
        <v>12920.84175258598</v>
      </c>
      <c r="I747" s="20">
        <f t="shared" ca="1" si="371"/>
        <v>12934.223697581667</v>
      </c>
      <c r="J747" s="19"/>
      <c r="K747" s="20">
        <f t="shared" ca="1" si="356"/>
        <v>14.751071762473545</v>
      </c>
      <c r="L747" s="20">
        <f t="shared" ca="1" si="357"/>
        <v>46.103601019273491</v>
      </c>
      <c r="M747" s="21">
        <f t="shared" ca="1" si="372"/>
        <v>10755.773492816958</v>
      </c>
      <c r="N747" s="20">
        <f t="shared" ca="1" si="373"/>
        <v>10801.87709383623</v>
      </c>
      <c r="O747" s="19"/>
      <c r="P747" s="20">
        <f t="shared" ca="1" si="358"/>
        <v>3.4806432581412299</v>
      </c>
      <c r="Q747" s="20">
        <f t="shared" ca="1" si="359"/>
        <v>0.94498168565644847</v>
      </c>
      <c r="R747" s="21">
        <f t="shared" ca="1" si="374"/>
        <v>12827.283760033906</v>
      </c>
      <c r="S747" s="20">
        <f t="shared" ca="1" si="375"/>
        <v>12828.228741719562</v>
      </c>
      <c r="T747" s="19"/>
      <c r="U747" s="20">
        <f t="shared" ca="1" si="360"/>
        <v>0.2532948721472556</v>
      </c>
      <c r="V747" s="20">
        <f t="shared" ca="1" si="361"/>
        <v>2.0492931805197676</v>
      </c>
      <c r="W747" s="21">
        <f t="shared" ca="1" si="376"/>
        <v>10449.442650613497</v>
      </c>
      <c r="X747" s="20">
        <f t="shared" ca="1" si="377"/>
        <v>10451.491943794017</v>
      </c>
      <c r="Z747" s="20">
        <f t="shared" ca="1" si="362"/>
        <v>14.867543504084313</v>
      </c>
      <c r="AA747" s="20">
        <f t="shared" ca="1" si="363"/>
        <v>0.52366803581992427</v>
      </c>
      <c r="AB747" s="21">
        <f t="shared" ca="1" si="378"/>
        <v>12612.141041274703</v>
      </c>
      <c r="AC747" s="20">
        <f t="shared" ca="1" si="379"/>
        <v>12612.664709310522</v>
      </c>
      <c r="AE747" s="20">
        <f t="shared" ca="1" si="364"/>
        <v>11.850698977530387</v>
      </c>
      <c r="AF747" s="20">
        <f t="shared" ca="1" si="365"/>
        <v>16.5143977937147</v>
      </c>
      <c r="AG747" s="21">
        <f t="shared" ca="1" si="380"/>
        <v>13374.036350703584</v>
      </c>
      <c r="AH747" s="20">
        <f t="shared" ca="1" si="381"/>
        <v>13390.550748497299</v>
      </c>
      <c r="AJ747" s="20">
        <f t="shared" ca="1" si="366"/>
        <v>9.4238620986482218</v>
      </c>
      <c r="AK747" s="20">
        <f t="shared" ca="1" si="367"/>
        <v>4.2560808842687923</v>
      </c>
      <c r="AL747" s="21">
        <f t="shared" ca="1" si="382"/>
        <v>13262.288108339422</v>
      </c>
      <c r="AM747" s="20">
        <f t="shared" ca="1" si="383"/>
        <v>13266.54418922369</v>
      </c>
    </row>
    <row r="748" spans="1:39" x14ac:dyDescent="0.25">
      <c r="A748" s="20">
        <f t="shared" ca="1" si="352"/>
        <v>4.0496980991344476</v>
      </c>
      <c r="B748" s="20">
        <f t="shared" ca="1" si="353"/>
        <v>27.069333167336858</v>
      </c>
      <c r="C748" s="21">
        <f t="shared" ca="1" si="368"/>
        <v>13607.699203668195</v>
      </c>
      <c r="D748" s="20">
        <f t="shared" ca="1" si="369"/>
        <v>13634.768536835532</v>
      </c>
      <c r="E748" s="19"/>
      <c r="F748" s="20">
        <f t="shared" ca="1" si="354"/>
        <v>12.495293947579034</v>
      </c>
      <c r="G748" s="20">
        <f t="shared" ca="1" si="355"/>
        <v>17.326597785316807</v>
      </c>
      <c r="H748" s="21">
        <f t="shared" ca="1" si="370"/>
        <v>12946.718991529246</v>
      </c>
      <c r="I748" s="20">
        <f t="shared" ca="1" si="371"/>
        <v>12964.045589314563</v>
      </c>
      <c r="J748" s="19"/>
      <c r="K748" s="20">
        <f t="shared" ca="1" si="356"/>
        <v>0.57256579352451931</v>
      </c>
      <c r="L748" s="20">
        <f t="shared" ca="1" si="357"/>
        <v>10.2877380149008</v>
      </c>
      <c r="M748" s="21">
        <f t="shared" ca="1" si="372"/>
        <v>10802.449659629756</v>
      </c>
      <c r="N748" s="20">
        <f t="shared" ca="1" si="373"/>
        <v>10812.737397644656</v>
      </c>
      <c r="O748" s="19"/>
      <c r="P748" s="20">
        <f t="shared" ca="1" si="358"/>
        <v>2.090503560783004</v>
      </c>
      <c r="Q748" s="20">
        <f t="shared" ca="1" si="359"/>
        <v>2.3673116979070241</v>
      </c>
      <c r="R748" s="21">
        <f t="shared" ca="1" si="374"/>
        <v>12830.319245280345</v>
      </c>
      <c r="S748" s="20">
        <f t="shared" ca="1" si="375"/>
        <v>12832.686556978251</v>
      </c>
      <c r="T748" s="19"/>
      <c r="U748" s="20">
        <f t="shared" ca="1" si="360"/>
        <v>3.9649473521643612</v>
      </c>
      <c r="V748" s="20">
        <f t="shared" ca="1" si="361"/>
        <v>1.696146633359092</v>
      </c>
      <c r="W748" s="21">
        <f t="shared" ca="1" si="376"/>
        <v>10455.456891146181</v>
      </c>
      <c r="X748" s="20">
        <f t="shared" ca="1" si="377"/>
        <v>10457.153037779541</v>
      </c>
      <c r="Z748" s="20">
        <f t="shared" ca="1" si="362"/>
        <v>38.201379715809566</v>
      </c>
      <c r="AA748" s="20">
        <f t="shared" ca="1" si="363"/>
        <v>2.8565243062280823</v>
      </c>
      <c r="AB748" s="21">
        <f t="shared" ca="1" si="378"/>
        <v>12650.866089026331</v>
      </c>
      <c r="AC748" s="20">
        <f t="shared" ca="1" si="379"/>
        <v>12653.722613332558</v>
      </c>
      <c r="AE748" s="20">
        <f t="shared" ca="1" si="364"/>
        <v>0.59183383022119518</v>
      </c>
      <c r="AF748" s="20">
        <f t="shared" ca="1" si="365"/>
        <v>1.1324419384859252</v>
      </c>
      <c r="AG748" s="21">
        <f t="shared" ca="1" si="380"/>
        <v>13391.14258232752</v>
      </c>
      <c r="AH748" s="20">
        <f t="shared" ca="1" si="381"/>
        <v>13392.275024266006</v>
      </c>
      <c r="AJ748" s="20">
        <f t="shared" ca="1" si="366"/>
        <v>1.8151298459187997</v>
      </c>
      <c r="AK748" s="20">
        <f t="shared" ca="1" si="367"/>
        <v>4.245398164253082</v>
      </c>
      <c r="AL748" s="21">
        <f t="shared" ca="1" si="382"/>
        <v>13268.359319069608</v>
      </c>
      <c r="AM748" s="20">
        <f t="shared" ca="1" si="383"/>
        <v>13272.604717233862</v>
      </c>
    </row>
    <row r="749" spans="1:39" x14ac:dyDescent="0.25">
      <c r="A749" s="20">
        <f t="shared" ca="1" si="352"/>
        <v>0.9650816749221578</v>
      </c>
      <c r="B749" s="20">
        <f t="shared" ca="1" si="353"/>
        <v>11.738505100632874</v>
      </c>
      <c r="C749" s="21">
        <f t="shared" ca="1" si="368"/>
        <v>13635.733618510454</v>
      </c>
      <c r="D749" s="20">
        <f t="shared" ca="1" si="369"/>
        <v>13647.472123611087</v>
      </c>
      <c r="E749" s="19"/>
      <c r="F749" s="20">
        <f t="shared" ca="1" si="354"/>
        <v>13.53910304987042</v>
      </c>
      <c r="G749" s="20">
        <f t="shared" ca="1" si="355"/>
        <v>0.64794933937136412</v>
      </c>
      <c r="H749" s="21">
        <f t="shared" ca="1" si="370"/>
        <v>12977.584692364433</v>
      </c>
      <c r="I749" s="20">
        <f t="shared" ca="1" si="371"/>
        <v>12978.232641703804</v>
      </c>
      <c r="J749" s="19"/>
      <c r="K749" s="20">
        <f t="shared" ca="1" si="356"/>
        <v>0.47444875583212209</v>
      </c>
      <c r="L749" s="20">
        <f t="shared" ca="1" si="357"/>
        <v>3.3278248184889976</v>
      </c>
      <c r="M749" s="21">
        <f t="shared" ca="1" si="372"/>
        <v>10813.211846400489</v>
      </c>
      <c r="N749" s="20">
        <f t="shared" ca="1" si="373"/>
        <v>10816.539671218978</v>
      </c>
      <c r="O749" s="19"/>
      <c r="P749" s="20">
        <f t="shared" ca="1" si="358"/>
        <v>0.29084503337396517</v>
      </c>
      <c r="Q749" s="20">
        <f t="shared" ca="1" si="359"/>
        <v>0.22883384711667734</v>
      </c>
      <c r="R749" s="21">
        <f t="shared" ca="1" si="374"/>
        <v>12832.977402011626</v>
      </c>
      <c r="S749" s="20">
        <f t="shared" ca="1" si="375"/>
        <v>12833.206235858743</v>
      </c>
      <c r="T749" s="19"/>
      <c r="U749" s="20">
        <f t="shared" ca="1" si="360"/>
        <v>2.8360681372818468</v>
      </c>
      <c r="V749" s="20">
        <f t="shared" ca="1" si="361"/>
        <v>13.742985729180724</v>
      </c>
      <c r="W749" s="21">
        <f t="shared" ca="1" si="376"/>
        <v>10459.989105916822</v>
      </c>
      <c r="X749" s="20">
        <f t="shared" ca="1" si="377"/>
        <v>10473.732091646003</v>
      </c>
      <c r="Z749" s="20">
        <f t="shared" ca="1" si="362"/>
        <v>6.5470158131910479</v>
      </c>
      <c r="AA749" s="20">
        <f t="shared" ca="1" si="363"/>
        <v>3.6874195911965497</v>
      </c>
      <c r="AB749" s="21">
        <f t="shared" ca="1" si="378"/>
        <v>12660.269629145749</v>
      </c>
      <c r="AC749" s="20">
        <f t="shared" ca="1" si="379"/>
        <v>12663.957048736946</v>
      </c>
      <c r="AE749" s="20">
        <f t="shared" ca="1" si="364"/>
        <v>10.159295460015715</v>
      </c>
      <c r="AF749" s="20">
        <f t="shared" ca="1" si="365"/>
        <v>3.2975059867725327</v>
      </c>
      <c r="AG749" s="21">
        <f t="shared" ca="1" si="380"/>
        <v>13402.434319726022</v>
      </c>
      <c r="AH749" s="20">
        <f t="shared" ca="1" si="381"/>
        <v>13405.731825712795</v>
      </c>
      <c r="AJ749" s="20">
        <f t="shared" ca="1" si="366"/>
        <v>11.406960493635211</v>
      </c>
      <c r="AK749" s="20">
        <f t="shared" ca="1" si="367"/>
        <v>7.1185573222103775</v>
      </c>
      <c r="AL749" s="21">
        <f t="shared" ca="1" si="382"/>
        <v>13284.011677727498</v>
      </c>
      <c r="AM749" s="20">
        <f t="shared" ca="1" si="383"/>
        <v>13291.130235049708</v>
      </c>
    </row>
    <row r="750" spans="1:39" x14ac:dyDescent="0.25">
      <c r="A750" s="20">
        <f t="shared" ca="1" si="352"/>
        <v>22.662827655582301</v>
      </c>
      <c r="B750" s="20">
        <f t="shared" ca="1" si="353"/>
        <v>0.133631478527689</v>
      </c>
      <c r="C750" s="21">
        <f t="shared" ca="1" si="368"/>
        <v>13670.134951266669</v>
      </c>
      <c r="D750" s="20">
        <f t="shared" ca="1" si="369"/>
        <v>13670.268582745197</v>
      </c>
      <c r="E750" s="19"/>
      <c r="F750" s="20">
        <f t="shared" ca="1" si="354"/>
        <v>45.366512751959434</v>
      </c>
      <c r="G750" s="20">
        <f t="shared" ca="1" si="355"/>
        <v>2.5713404506460127</v>
      </c>
      <c r="H750" s="21">
        <f t="shared" ca="1" si="370"/>
        <v>13023.599154455764</v>
      </c>
      <c r="I750" s="20">
        <f t="shared" ca="1" si="371"/>
        <v>13026.17049490641</v>
      </c>
      <c r="J750" s="19"/>
      <c r="K750" s="20">
        <f t="shared" ca="1" si="356"/>
        <v>21.672492937769579</v>
      </c>
      <c r="L750" s="20">
        <f t="shared" ca="1" si="357"/>
        <v>5.1320836306856012</v>
      </c>
      <c r="M750" s="21">
        <f t="shared" ca="1" si="372"/>
        <v>10838.212164156746</v>
      </c>
      <c r="N750" s="20">
        <f t="shared" ca="1" si="373"/>
        <v>10843.344247787432</v>
      </c>
      <c r="O750" s="19"/>
      <c r="P750" s="20">
        <f t="shared" ca="1" si="358"/>
        <v>44.018232874380992</v>
      </c>
      <c r="Q750" s="20">
        <f t="shared" ca="1" si="359"/>
        <v>0.9838805937876538</v>
      </c>
      <c r="R750" s="21">
        <f t="shared" ca="1" si="374"/>
        <v>12877.224468733124</v>
      </c>
      <c r="S750" s="20">
        <f t="shared" ca="1" si="375"/>
        <v>12878.208349326911</v>
      </c>
      <c r="T750" s="19"/>
      <c r="U750" s="20">
        <f t="shared" ca="1" si="360"/>
        <v>34.054721346063076</v>
      </c>
      <c r="V750" s="20">
        <f t="shared" ca="1" si="361"/>
        <v>7.6980316784328533</v>
      </c>
      <c r="W750" s="21">
        <f t="shared" ca="1" si="376"/>
        <v>10507.786812992066</v>
      </c>
      <c r="X750" s="20">
        <f t="shared" ca="1" si="377"/>
        <v>10515.484844670498</v>
      </c>
      <c r="Z750" s="20">
        <f t="shared" ca="1" si="362"/>
        <v>6.7795807648118309</v>
      </c>
      <c r="AA750" s="20">
        <f t="shared" ca="1" si="363"/>
        <v>0.12599657299343558</v>
      </c>
      <c r="AB750" s="21">
        <f t="shared" ca="1" si="378"/>
        <v>12670.736629501758</v>
      </c>
      <c r="AC750" s="20">
        <f t="shared" ca="1" si="379"/>
        <v>12670.862626074751</v>
      </c>
      <c r="AE750" s="20">
        <f t="shared" ca="1" si="364"/>
        <v>0.16447454940842299</v>
      </c>
      <c r="AF750" s="20">
        <f t="shared" ca="1" si="365"/>
        <v>5.8579837536809949</v>
      </c>
      <c r="AG750" s="21">
        <f t="shared" ca="1" si="380"/>
        <v>13405.896300262204</v>
      </c>
      <c r="AH750" s="20">
        <f t="shared" ca="1" si="381"/>
        <v>13411.754284015886</v>
      </c>
      <c r="AJ750" s="20">
        <f t="shared" ca="1" si="366"/>
        <v>5.105128091159183</v>
      </c>
      <c r="AK750" s="20">
        <f t="shared" ca="1" si="367"/>
        <v>24.434011224671131</v>
      </c>
      <c r="AL750" s="21">
        <f t="shared" ca="1" si="382"/>
        <v>13296.235363140868</v>
      </c>
      <c r="AM750" s="20">
        <f t="shared" ca="1" si="383"/>
        <v>13320.66937436554</v>
      </c>
    </row>
    <row r="751" spans="1:39" x14ac:dyDescent="0.25">
      <c r="A751" s="20">
        <f t="shared" ca="1" si="352"/>
        <v>8.4290925542121187</v>
      </c>
      <c r="B751" s="20">
        <f t="shared" ca="1" si="353"/>
        <v>5.5885707557384485</v>
      </c>
      <c r="C751" s="21">
        <f t="shared" ca="1" si="368"/>
        <v>13678.697675299409</v>
      </c>
      <c r="D751" s="20">
        <f t="shared" ca="1" si="369"/>
        <v>13684.286246055148</v>
      </c>
      <c r="E751" s="19"/>
      <c r="F751" s="20">
        <f t="shared" ca="1" si="354"/>
        <v>0.26191523803528183</v>
      </c>
      <c r="G751" s="20">
        <f t="shared" ca="1" si="355"/>
        <v>0.50223359039238624</v>
      </c>
      <c r="H751" s="21">
        <f t="shared" ca="1" si="370"/>
        <v>13026.432410144445</v>
      </c>
      <c r="I751" s="20">
        <f t="shared" ca="1" si="371"/>
        <v>13026.934643734838</v>
      </c>
      <c r="J751" s="19"/>
      <c r="K751" s="20">
        <f t="shared" ca="1" si="356"/>
        <v>15.50338318066048</v>
      </c>
      <c r="L751" s="20">
        <f t="shared" ca="1" si="357"/>
        <v>1.0111209843669111</v>
      </c>
      <c r="M751" s="21">
        <f t="shared" ca="1" si="372"/>
        <v>10858.847630968094</v>
      </c>
      <c r="N751" s="20">
        <f t="shared" ca="1" si="373"/>
        <v>10859.858751952461</v>
      </c>
      <c r="O751" s="19"/>
      <c r="P751" s="20">
        <f t="shared" ca="1" si="358"/>
        <v>3.547974047688355</v>
      </c>
      <c r="Q751" s="20">
        <f t="shared" ca="1" si="359"/>
        <v>5.6048343151662669E-2</v>
      </c>
      <c r="R751" s="21">
        <f t="shared" ca="1" si="374"/>
        <v>12881.756323374599</v>
      </c>
      <c r="S751" s="20">
        <f t="shared" ca="1" si="375"/>
        <v>12881.81237171775</v>
      </c>
      <c r="T751" s="19"/>
      <c r="U751" s="20">
        <f t="shared" ca="1" si="360"/>
        <v>1.5232208681219548</v>
      </c>
      <c r="V751" s="20">
        <f t="shared" ca="1" si="361"/>
        <v>6.8729423860570726</v>
      </c>
      <c r="W751" s="21">
        <f t="shared" ca="1" si="376"/>
        <v>10517.008065538621</v>
      </c>
      <c r="X751" s="20">
        <f t="shared" ca="1" si="377"/>
        <v>10523.881007924678</v>
      </c>
      <c r="Z751" s="20">
        <f t="shared" ca="1" si="362"/>
        <v>33.351281884410021</v>
      </c>
      <c r="AA751" s="20">
        <f t="shared" ca="1" si="363"/>
        <v>3.6369016474635711</v>
      </c>
      <c r="AB751" s="21">
        <f t="shared" ca="1" si="378"/>
        <v>12704.213907959162</v>
      </c>
      <c r="AC751" s="20">
        <f t="shared" ca="1" si="379"/>
        <v>12707.850809606625</v>
      </c>
      <c r="AE751" s="20">
        <f t="shared" ca="1" si="364"/>
        <v>44.672703798858429</v>
      </c>
      <c r="AF751" s="20">
        <f t="shared" ca="1" si="365"/>
        <v>9.1428096464662225</v>
      </c>
      <c r="AG751" s="21">
        <f t="shared" ca="1" si="380"/>
        <v>13456.426987814744</v>
      </c>
      <c r="AH751" s="20">
        <f t="shared" ca="1" si="381"/>
        <v>13465.56979746121</v>
      </c>
      <c r="AJ751" s="20">
        <f t="shared" ca="1" si="366"/>
        <v>5.5086364043179268</v>
      </c>
      <c r="AK751" s="20">
        <f t="shared" ca="1" si="367"/>
        <v>7.4999242170073206</v>
      </c>
      <c r="AL751" s="21">
        <f t="shared" ca="1" si="382"/>
        <v>13326.178010769858</v>
      </c>
      <c r="AM751" s="20">
        <f t="shared" ca="1" si="383"/>
        <v>13333.677934986865</v>
      </c>
    </row>
    <row r="752" spans="1:39" x14ac:dyDescent="0.25">
      <c r="A752" s="20">
        <f t="shared" ca="1" si="352"/>
        <v>0.42728319609590731</v>
      </c>
      <c r="B752" s="20">
        <f t="shared" ca="1" si="353"/>
        <v>4.2583784011911856</v>
      </c>
      <c r="C752" s="21">
        <f t="shared" ca="1" si="368"/>
        <v>13684.713529251243</v>
      </c>
      <c r="D752" s="20">
        <f t="shared" ca="1" si="369"/>
        <v>13688.971907652434</v>
      </c>
      <c r="E752" s="19"/>
      <c r="F752" s="20">
        <f t="shared" ca="1" si="354"/>
        <v>14.370302018496748</v>
      </c>
      <c r="G752" s="20">
        <f t="shared" ca="1" si="355"/>
        <v>31.724297697643742</v>
      </c>
      <c r="H752" s="21">
        <f t="shared" ca="1" si="370"/>
        <v>13041.304945753334</v>
      </c>
      <c r="I752" s="20">
        <f t="shared" ca="1" si="371"/>
        <v>13073.029243450977</v>
      </c>
      <c r="J752" s="19"/>
      <c r="K752" s="20">
        <f t="shared" ca="1" si="356"/>
        <v>29.253620089234708</v>
      </c>
      <c r="L752" s="20">
        <f t="shared" ca="1" si="357"/>
        <v>3.4448786902825725</v>
      </c>
      <c r="M752" s="21">
        <f t="shared" ca="1" si="372"/>
        <v>10889.112372041696</v>
      </c>
      <c r="N752" s="20">
        <f t="shared" ca="1" si="373"/>
        <v>10892.557250731979</v>
      </c>
      <c r="O752" s="19"/>
      <c r="P752" s="20">
        <f t="shared" ca="1" si="358"/>
        <v>9.9385081143845166</v>
      </c>
      <c r="Q752" s="20">
        <f t="shared" ca="1" si="359"/>
        <v>1.484934589951487</v>
      </c>
      <c r="R752" s="21">
        <f t="shared" ca="1" si="374"/>
        <v>12891.750879832134</v>
      </c>
      <c r="S752" s="20">
        <f t="shared" ca="1" si="375"/>
        <v>12893.235814422085</v>
      </c>
      <c r="T752" s="19"/>
      <c r="U752" s="20">
        <f t="shared" ca="1" si="360"/>
        <v>37.44579659119605</v>
      </c>
      <c r="V752" s="20">
        <f t="shared" ca="1" si="361"/>
        <v>0.41570768271019276</v>
      </c>
      <c r="W752" s="21">
        <f t="shared" ca="1" si="376"/>
        <v>10561.326804515873</v>
      </c>
      <c r="X752" s="20">
        <f t="shared" ca="1" si="377"/>
        <v>10561.742512198583</v>
      </c>
      <c r="Z752" s="20">
        <f t="shared" ca="1" si="362"/>
        <v>12.726340482352672</v>
      </c>
      <c r="AA752" s="20">
        <f t="shared" ca="1" si="363"/>
        <v>5.3134002165580823</v>
      </c>
      <c r="AB752" s="21">
        <f t="shared" ca="1" si="378"/>
        <v>12720.577150088979</v>
      </c>
      <c r="AC752" s="20">
        <f t="shared" ca="1" si="379"/>
        <v>12725.890550305538</v>
      </c>
      <c r="AE752" s="20">
        <f t="shared" ca="1" si="364"/>
        <v>1.405160096846497</v>
      </c>
      <c r="AF752" s="20">
        <f t="shared" ca="1" si="365"/>
        <v>1.1496912162686426</v>
      </c>
      <c r="AG752" s="21">
        <f t="shared" ca="1" si="380"/>
        <v>13466.974957558057</v>
      </c>
      <c r="AH752" s="20">
        <f t="shared" ca="1" si="381"/>
        <v>13468.124648774326</v>
      </c>
      <c r="AJ752" s="20">
        <f t="shared" ca="1" si="366"/>
        <v>12.729085513475832</v>
      </c>
      <c r="AK752" s="20">
        <f t="shared" ca="1" si="367"/>
        <v>10.728680198275006</v>
      </c>
      <c r="AL752" s="21">
        <f t="shared" ca="1" si="382"/>
        <v>13346.407020500341</v>
      </c>
      <c r="AM752" s="20">
        <f t="shared" ca="1" si="383"/>
        <v>13357.135700698616</v>
      </c>
    </row>
    <row r="753" spans="1:39" x14ac:dyDescent="0.25">
      <c r="A753" s="20">
        <f t="shared" ca="1" si="352"/>
        <v>10.542425967993609</v>
      </c>
      <c r="B753" s="20">
        <f t="shared" ca="1" si="353"/>
        <v>1.6775429899850671</v>
      </c>
      <c r="C753" s="21">
        <f t="shared" ca="1" si="368"/>
        <v>13699.514333620427</v>
      </c>
      <c r="D753" s="20">
        <f t="shared" ca="1" si="369"/>
        <v>13701.191876610412</v>
      </c>
      <c r="E753" s="19"/>
      <c r="F753" s="20">
        <f t="shared" ca="1" si="354"/>
        <v>17.621785742023896</v>
      </c>
      <c r="G753" s="20">
        <f t="shared" ca="1" si="355"/>
        <v>0.35895597816947955</v>
      </c>
      <c r="H753" s="21">
        <f t="shared" ca="1" si="370"/>
        <v>13090.651029193001</v>
      </c>
      <c r="I753" s="20">
        <f t="shared" ca="1" si="371"/>
        <v>13091.009985171171</v>
      </c>
      <c r="J753" s="19"/>
      <c r="K753" s="20">
        <f t="shared" ca="1" si="356"/>
        <v>25.670139836710586</v>
      </c>
      <c r="L753" s="20">
        <f t="shared" ca="1" si="357"/>
        <v>1.1190551388043921</v>
      </c>
      <c r="M753" s="21">
        <f t="shared" ca="1" si="372"/>
        <v>10918.227390568691</v>
      </c>
      <c r="N753" s="20">
        <f t="shared" ca="1" si="373"/>
        <v>10919.346445707495</v>
      </c>
      <c r="O753" s="19"/>
      <c r="P753" s="20">
        <f t="shared" ca="1" si="358"/>
        <v>26.339439399312084</v>
      </c>
      <c r="Q753" s="20">
        <f t="shared" ca="1" si="359"/>
        <v>7.7512243375086136</v>
      </c>
      <c r="R753" s="21">
        <f t="shared" ca="1" si="374"/>
        <v>12919.575253821396</v>
      </c>
      <c r="S753" s="20">
        <f t="shared" ca="1" si="375"/>
        <v>12927.326478158906</v>
      </c>
      <c r="T753" s="19"/>
      <c r="U753" s="20">
        <f t="shared" ca="1" si="360"/>
        <v>30.947296510487025</v>
      </c>
      <c r="V753" s="20">
        <f t="shared" ca="1" si="361"/>
        <v>3.77206106416314</v>
      </c>
      <c r="W753" s="21">
        <f t="shared" ca="1" si="376"/>
        <v>10592.68980870907</v>
      </c>
      <c r="X753" s="20">
        <f t="shared" ca="1" si="377"/>
        <v>10596.461869773233</v>
      </c>
      <c r="Z753" s="20">
        <f t="shared" ca="1" si="362"/>
        <v>4.5618861654893177</v>
      </c>
      <c r="AA753" s="20">
        <f t="shared" ca="1" si="363"/>
        <v>2.510708089751549</v>
      </c>
      <c r="AB753" s="21">
        <f t="shared" ca="1" si="378"/>
        <v>12730.452436471027</v>
      </c>
      <c r="AC753" s="20">
        <f t="shared" ca="1" si="379"/>
        <v>12732.963144560779</v>
      </c>
      <c r="AE753" s="20">
        <f t="shared" ca="1" si="364"/>
        <v>3.6734985897365493</v>
      </c>
      <c r="AF753" s="20">
        <f t="shared" ca="1" si="365"/>
        <v>5.7703465695050431</v>
      </c>
      <c r="AG753" s="21">
        <f t="shared" ca="1" si="380"/>
        <v>13471.798147364063</v>
      </c>
      <c r="AH753" s="20">
        <f t="shared" ca="1" si="381"/>
        <v>13477.568493933568</v>
      </c>
      <c r="AJ753" s="20">
        <f t="shared" ca="1" si="366"/>
        <v>21.303825955326126</v>
      </c>
      <c r="AK753" s="20">
        <f t="shared" ca="1" si="367"/>
        <v>1.2957815365463887</v>
      </c>
      <c r="AL753" s="21">
        <f t="shared" ca="1" si="382"/>
        <v>13378.439526653943</v>
      </c>
      <c r="AM753" s="20">
        <f t="shared" ca="1" si="383"/>
        <v>13379.735308190489</v>
      </c>
    </row>
    <row r="754" spans="1:39" x14ac:dyDescent="0.25">
      <c r="A754" s="20">
        <f t="shared" ca="1" si="352"/>
        <v>3.785083071595746</v>
      </c>
      <c r="B754" s="20">
        <f t="shared" ca="1" si="353"/>
        <v>13.119336692418974</v>
      </c>
      <c r="C754" s="21">
        <f t="shared" ca="1" si="368"/>
        <v>13704.976959682008</v>
      </c>
      <c r="D754" s="20">
        <f t="shared" ca="1" si="369"/>
        <v>13718.096296374426</v>
      </c>
      <c r="E754" s="19"/>
      <c r="F754" s="20">
        <f t="shared" ca="1" si="354"/>
        <v>14.82271230453251</v>
      </c>
      <c r="G754" s="20">
        <f t="shared" ca="1" si="355"/>
        <v>2.4269885319319133</v>
      </c>
      <c r="H754" s="21">
        <f t="shared" ca="1" si="370"/>
        <v>13105.832697475704</v>
      </c>
      <c r="I754" s="20">
        <f t="shared" ca="1" si="371"/>
        <v>13108.259686007636</v>
      </c>
      <c r="J754" s="19"/>
      <c r="K754" s="20">
        <f t="shared" ca="1" si="356"/>
        <v>8.9807600892215316</v>
      </c>
      <c r="L754" s="20">
        <f t="shared" ca="1" si="357"/>
        <v>1.4584818136369713</v>
      </c>
      <c r="M754" s="21">
        <f t="shared" ca="1" si="372"/>
        <v>10928.327205796717</v>
      </c>
      <c r="N754" s="20">
        <f t="shared" ca="1" si="373"/>
        <v>10929.785687610354</v>
      </c>
      <c r="O754" s="19"/>
      <c r="P754" s="20">
        <f t="shared" ca="1" si="358"/>
        <v>3.2924704549788726</v>
      </c>
      <c r="Q754" s="20">
        <f t="shared" ca="1" si="359"/>
        <v>0.61930345078611815</v>
      </c>
      <c r="R754" s="21">
        <f t="shared" ca="1" si="374"/>
        <v>12930.618948613885</v>
      </c>
      <c r="S754" s="20">
        <f t="shared" ca="1" si="375"/>
        <v>12931.238252064672</v>
      </c>
      <c r="T754" s="19"/>
      <c r="U754" s="20">
        <f t="shared" ca="1" si="360"/>
        <v>0.80205929920154195</v>
      </c>
      <c r="V754" s="20">
        <f t="shared" ca="1" si="361"/>
        <v>1.886077227266217</v>
      </c>
      <c r="W754" s="21">
        <f t="shared" ca="1" si="376"/>
        <v>10597.263929072435</v>
      </c>
      <c r="X754" s="20">
        <f t="shared" ca="1" si="377"/>
        <v>10599.1500062997</v>
      </c>
      <c r="Z754" s="20">
        <f t="shared" ca="1" si="362"/>
        <v>17.14120959250786</v>
      </c>
      <c r="AA754" s="20">
        <f t="shared" ca="1" si="363"/>
        <v>1.3267814340545518</v>
      </c>
      <c r="AB754" s="21">
        <f t="shared" ca="1" si="378"/>
        <v>12750.104354153287</v>
      </c>
      <c r="AC754" s="20">
        <f t="shared" ca="1" si="379"/>
        <v>12751.431135587341</v>
      </c>
      <c r="AE754" s="20">
        <f t="shared" ca="1" si="364"/>
        <v>1.4063788676362465</v>
      </c>
      <c r="AF754" s="20">
        <f t="shared" ca="1" si="365"/>
        <v>4.941767100986814</v>
      </c>
      <c r="AG754" s="21">
        <f t="shared" ca="1" si="380"/>
        <v>13478.974872801204</v>
      </c>
      <c r="AH754" s="20">
        <f t="shared" ca="1" si="381"/>
        <v>13483.916639902191</v>
      </c>
      <c r="AJ754" s="20">
        <f t="shared" ca="1" si="366"/>
        <v>0.36225531019065593</v>
      </c>
      <c r="AK754" s="20">
        <f t="shared" ca="1" si="367"/>
        <v>1.964869327535715</v>
      </c>
      <c r="AL754" s="21">
        <f t="shared" ca="1" si="382"/>
        <v>13380.09756350068</v>
      </c>
      <c r="AM754" s="20">
        <f t="shared" ca="1" si="383"/>
        <v>13382.062432828216</v>
      </c>
    </row>
    <row r="755" spans="1:39" x14ac:dyDescent="0.25">
      <c r="A755" s="20">
        <f t="shared" ca="1" si="352"/>
        <v>3.9417163697974646</v>
      </c>
      <c r="B755" s="20">
        <f t="shared" ca="1" si="353"/>
        <v>2.0186278780380134</v>
      </c>
      <c r="C755" s="21">
        <f t="shared" ca="1" si="368"/>
        <v>13722.038012744224</v>
      </c>
      <c r="D755" s="20">
        <f t="shared" ca="1" si="369"/>
        <v>13724.056640622262</v>
      </c>
      <c r="E755" s="19"/>
      <c r="F755" s="20">
        <f t="shared" ca="1" si="354"/>
        <v>8.7021857749475071</v>
      </c>
      <c r="G755" s="20">
        <f t="shared" ca="1" si="355"/>
        <v>2.0868505461451292</v>
      </c>
      <c r="H755" s="21">
        <f t="shared" ca="1" si="370"/>
        <v>13116.961871782583</v>
      </c>
      <c r="I755" s="20">
        <f t="shared" ca="1" si="371"/>
        <v>13119.048722328729</v>
      </c>
      <c r="J755" s="19"/>
      <c r="K755" s="20">
        <f t="shared" ca="1" si="356"/>
        <v>5.4142972690567825</v>
      </c>
      <c r="L755" s="20">
        <f t="shared" ca="1" si="357"/>
        <v>13.819436652708724</v>
      </c>
      <c r="M755" s="21">
        <f t="shared" ca="1" si="372"/>
        <v>10935.199984879411</v>
      </c>
      <c r="N755" s="20">
        <f t="shared" ca="1" si="373"/>
        <v>10949.019421532121</v>
      </c>
      <c r="O755" s="19"/>
      <c r="P755" s="20">
        <f t="shared" ca="1" si="358"/>
        <v>10.356066411006347</v>
      </c>
      <c r="Q755" s="20">
        <f t="shared" ca="1" si="359"/>
        <v>2.174970651246614</v>
      </c>
      <c r="R755" s="21">
        <f t="shared" ca="1" si="374"/>
        <v>12941.594318475678</v>
      </c>
      <c r="S755" s="20">
        <f t="shared" ca="1" si="375"/>
        <v>12943.769289126925</v>
      </c>
      <c r="T755" s="19"/>
      <c r="U755" s="20">
        <f t="shared" ca="1" si="360"/>
        <v>2.9420779131634411</v>
      </c>
      <c r="V755" s="20">
        <f t="shared" ca="1" si="361"/>
        <v>5.6445539031752725</v>
      </c>
      <c r="W755" s="21">
        <f t="shared" ca="1" si="376"/>
        <v>10602.092084212863</v>
      </c>
      <c r="X755" s="20">
        <f t="shared" ca="1" si="377"/>
        <v>10607.736638116039</v>
      </c>
      <c r="Z755" s="20">
        <f t="shared" ca="1" si="362"/>
        <v>20.134454853301079</v>
      </c>
      <c r="AA755" s="20">
        <f t="shared" ca="1" si="363"/>
        <v>1.4360305560226798</v>
      </c>
      <c r="AB755" s="21">
        <f t="shared" ca="1" si="378"/>
        <v>12771.565590440643</v>
      </c>
      <c r="AC755" s="20">
        <f t="shared" ca="1" si="379"/>
        <v>12773.001620996665</v>
      </c>
      <c r="AE755" s="20">
        <f t="shared" ca="1" si="364"/>
        <v>5.8788489685008001</v>
      </c>
      <c r="AF755" s="20">
        <f t="shared" ca="1" si="365"/>
        <v>3.2790284228180226</v>
      </c>
      <c r="AG755" s="21">
        <f t="shared" ca="1" si="380"/>
        <v>13489.795488870692</v>
      </c>
      <c r="AH755" s="20">
        <f t="shared" ca="1" si="381"/>
        <v>13493.074517293509</v>
      </c>
      <c r="AJ755" s="20">
        <f t="shared" ca="1" si="366"/>
        <v>9.7253315955106796</v>
      </c>
      <c r="AK755" s="20">
        <f t="shared" ca="1" si="367"/>
        <v>10.201909028061836</v>
      </c>
      <c r="AL755" s="21">
        <f t="shared" ca="1" si="382"/>
        <v>13391.787764423727</v>
      </c>
      <c r="AM755" s="20">
        <f t="shared" ca="1" si="383"/>
        <v>13401.989673451788</v>
      </c>
    </row>
    <row r="756" spans="1:39" x14ac:dyDescent="0.25">
      <c r="A756" s="20">
        <f t="shared" ca="1" si="352"/>
        <v>8.243145756611586</v>
      </c>
      <c r="B756" s="20">
        <f t="shared" ca="1" si="353"/>
        <v>5.3391345232105865</v>
      </c>
      <c r="C756" s="21">
        <f t="shared" ca="1" si="368"/>
        <v>13732.299786378873</v>
      </c>
      <c r="D756" s="20">
        <f t="shared" ca="1" si="369"/>
        <v>13737.638920902084</v>
      </c>
      <c r="E756" s="19"/>
      <c r="F756" s="20">
        <f t="shared" ca="1" si="354"/>
        <v>3.577501518181132</v>
      </c>
      <c r="G756" s="20">
        <f t="shared" ca="1" si="355"/>
        <v>4.3876206146152299</v>
      </c>
      <c r="H756" s="21">
        <f t="shared" ca="1" si="370"/>
        <v>13122.62622384691</v>
      </c>
      <c r="I756" s="20">
        <f t="shared" ca="1" si="371"/>
        <v>13127.013844461526</v>
      </c>
      <c r="J756" s="19"/>
      <c r="K756" s="20">
        <f t="shared" ca="1" si="356"/>
        <v>13.466474214852251</v>
      </c>
      <c r="L756" s="20">
        <f t="shared" ca="1" si="357"/>
        <v>2.1955729575544471</v>
      </c>
      <c r="M756" s="21">
        <f t="shared" ca="1" si="372"/>
        <v>10962.485895746973</v>
      </c>
      <c r="N756" s="20">
        <f t="shared" ca="1" si="373"/>
        <v>10964.681468704528</v>
      </c>
      <c r="O756" s="19"/>
      <c r="P756" s="20">
        <f t="shared" ca="1" si="358"/>
        <v>7.114442405210518</v>
      </c>
      <c r="Q756" s="20">
        <f t="shared" ca="1" si="359"/>
        <v>10.023367590217928</v>
      </c>
      <c r="R756" s="21">
        <f t="shared" ca="1" si="374"/>
        <v>12950.883731532136</v>
      </c>
      <c r="S756" s="20">
        <f t="shared" ca="1" si="375"/>
        <v>12960.907099122354</v>
      </c>
      <c r="T756" s="19"/>
      <c r="U756" s="20">
        <f t="shared" ca="1" si="360"/>
        <v>2.6640846834775149</v>
      </c>
      <c r="V756" s="20">
        <f t="shared" ca="1" si="361"/>
        <v>8.9184992498063185</v>
      </c>
      <c r="W756" s="21">
        <f t="shared" ca="1" si="376"/>
        <v>10610.400722799517</v>
      </c>
      <c r="X756" s="20">
        <f t="shared" ca="1" si="377"/>
        <v>10619.319222049324</v>
      </c>
      <c r="Z756" s="20">
        <f t="shared" ca="1" si="362"/>
        <v>4.3537622911460456</v>
      </c>
      <c r="AA756" s="20">
        <f t="shared" ca="1" si="363"/>
        <v>3.5133816605311043</v>
      </c>
      <c r="AB756" s="21">
        <f t="shared" ca="1" si="378"/>
        <v>12777.355383287811</v>
      </c>
      <c r="AC756" s="20">
        <f t="shared" ca="1" si="379"/>
        <v>12780.868764948342</v>
      </c>
      <c r="AE756" s="20">
        <f t="shared" ca="1" si="364"/>
        <v>0.36688142206350882</v>
      </c>
      <c r="AF756" s="20">
        <f t="shared" ca="1" si="365"/>
        <v>8.38899214702443</v>
      </c>
      <c r="AG756" s="21">
        <f t="shared" ca="1" si="380"/>
        <v>13493.441398715573</v>
      </c>
      <c r="AH756" s="20">
        <f t="shared" ca="1" si="381"/>
        <v>13501.830390862597</v>
      </c>
      <c r="AJ756" s="20">
        <f t="shared" ca="1" si="366"/>
        <v>2.0006747924321688</v>
      </c>
      <c r="AK756" s="20">
        <f t="shared" ca="1" si="367"/>
        <v>0.54108787670670366</v>
      </c>
      <c r="AL756" s="21">
        <f t="shared" ca="1" si="382"/>
        <v>13403.990348244221</v>
      </c>
      <c r="AM756" s="20">
        <f t="shared" ca="1" si="383"/>
        <v>13404.531436120928</v>
      </c>
    </row>
    <row r="757" spans="1:39" x14ac:dyDescent="0.25">
      <c r="A757" s="20">
        <f t="shared" ca="1" si="352"/>
        <v>15.665129372131391</v>
      </c>
      <c r="B757" s="20">
        <f t="shared" ca="1" si="353"/>
        <v>7.9830568025466331</v>
      </c>
      <c r="C757" s="21">
        <f t="shared" ca="1" si="368"/>
        <v>13753.304050274215</v>
      </c>
      <c r="D757" s="20">
        <f t="shared" ca="1" si="369"/>
        <v>13761.287107076761</v>
      </c>
      <c r="E757" s="19"/>
      <c r="F757" s="20">
        <f t="shared" ca="1" si="354"/>
        <v>1.4873059211988875</v>
      </c>
      <c r="G757" s="20">
        <f t="shared" ca="1" si="355"/>
        <v>3.120636064030728</v>
      </c>
      <c r="H757" s="21">
        <f t="shared" ca="1" si="370"/>
        <v>13128.501150382725</v>
      </c>
      <c r="I757" s="20">
        <f t="shared" ca="1" si="371"/>
        <v>13131.621786446754</v>
      </c>
      <c r="J757" s="19"/>
      <c r="K757" s="20">
        <f t="shared" ca="1" si="356"/>
        <v>6.9650093531889086</v>
      </c>
      <c r="L757" s="20">
        <f t="shared" ca="1" si="357"/>
        <v>1.2983215173154883</v>
      </c>
      <c r="M757" s="21">
        <f t="shared" ca="1" si="372"/>
        <v>10971.646478057717</v>
      </c>
      <c r="N757" s="20">
        <f t="shared" ca="1" si="373"/>
        <v>10972.944799575032</v>
      </c>
      <c r="O757" s="19"/>
      <c r="P757" s="20">
        <f t="shared" ca="1" si="358"/>
        <v>4.3584430601490354</v>
      </c>
      <c r="Q757" s="20">
        <f t="shared" ca="1" si="359"/>
        <v>2.8850266858130751</v>
      </c>
      <c r="R757" s="21">
        <f t="shared" ca="1" si="374"/>
        <v>12965.265542182504</v>
      </c>
      <c r="S757" s="20">
        <f t="shared" ca="1" si="375"/>
        <v>12968.150568868317</v>
      </c>
      <c r="T757" s="19"/>
      <c r="U757" s="20">
        <f t="shared" ca="1" si="360"/>
        <v>38.575422817413077</v>
      </c>
      <c r="V757" s="20">
        <f t="shared" ca="1" si="361"/>
        <v>4.0042380355243132</v>
      </c>
      <c r="W757" s="21">
        <f t="shared" ca="1" si="376"/>
        <v>10657.894644866738</v>
      </c>
      <c r="X757" s="20">
        <f t="shared" ca="1" si="377"/>
        <v>10661.898882902262</v>
      </c>
      <c r="Z757" s="20">
        <f t="shared" ca="1" si="362"/>
        <v>1.3193713894124497</v>
      </c>
      <c r="AA757" s="20">
        <f t="shared" ca="1" si="363"/>
        <v>1.4394611672737532</v>
      </c>
      <c r="AB757" s="21">
        <f t="shared" ca="1" si="378"/>
        <v>12782.188136337754</v>
      </c>
      <c r="AC757" s="20">
        <f t="shared" ca="1" si="379"/>
        <v>12783.627597505028</v>
      </c>
      <c r="AE757" s="20">
        <f t="shared" ca="1" si="364"/>
        <v>3.1962888885016745</v>
      </c>
      <c r="AF757" s="20">
        <f t="shared" ca="1" si="365"/>
        <v>4.0907010530068746</v>
      </c>
      <c r="AG757" s="21">
        <f t="shared" ca="1" si="380"/>
        <v>13505.026679751098</v>
      </c>
      <c r="AH757" s="20">
        <f t="shared" ca="1" si="381"/>
        <v>13509.117380804104</v>
      </c>
      <c r="AJ757" s="20">
        <f t="shared" ca="1" si="366"/>
        <v>42.946183378435578</v>
      </c>
      <c r="AK757" s="20">
        <f t="shared" ca="1" si="367"/>
        <v>1.4478804661039417</v>
      </c>
      <c r="AL757" s="21">
        <f t="shared" ca="1" si="382"/>
        <v>13447.477619499363</v>
      </c>
      <c r="AM757" s="20">
        <f t="shared" ca="1" si="383"/>
        <v>13448.925499965468</v>
      </c>
    </row>
    <row r="758" spans="1:39" x14ac:dyDescent="0.25">
      <c r="A758" s="20">
        <f t="shared" ca="1" si="352"/>
        <v>22.606616468941848</v>
      </c>
      <c r="B758" s="20">
        <f t="shared" ca="1" si="353"/>
        <v>3.1852735369233534</v>
      </c>
      <c r="C758" s="21">
        <f t="shared" ca="1" si="368"/>
        <v>13783.893723545703</v>
      </c>
      <c r="D758" s="20">
        <f t="shared" ca="1" si="369"/>
        <v>13787.078997082626</v>
      </c>
      <c r="E758" s="19"/>
      <c r="F758" s="20">
        <f t="shared" ca="1" si="354"/>
        <v>15.869203830382387</v>
      </c>
      <c r="G758" s="20">
        <f t="shared" ca="1" si="355"/>
        <v>0.32723731482139196</v>
      </c>
      <c r="H758" s="21">
        <f t="shared" ca="1" si="370"/>
        <v>13147.490990277136</v>
      </c>
      <c r="I758" s="20">
        <f t="shared" ca="1" si="371"/>
        <v>13147.818227591957</v>
      </c>
      <c r="J758" s="19"/>
      <c r="K758" s="20">
        <f t="shared" ca="1" si="356"/>
        <v>5.9761357531005048</v>
      </c>
      <c r="L758" s="20">
        <f t="shared" ca="1" si="357"/>
        <v>0.91378783637111249</v>
      </c>
      <c r="M758" s="21">
        <f t="shared" ca="1" si="372"/>
        <v>10978.920935328133</v>
      </c>
      <c r="N758" s="20">
        <f t="shared" ca="1" si="373"/>
        <v>10979.834723164504</v>
      </c>
      <c r="O758" s="19"/>
      <c r="P758" s="20">
        <f t="shared" ca="1" si="358"/>
        <v>12.972223675871597</v>
      </c>
      <c r="Q758" s="20">
        <f t="shared" ca="1" si="359"/>
        <v>1.9201476580802204</v>
      </c>
      <c r="R758" s="21">
        <f t="shared" ca="1" si="374"/>
        <v>12981.122792544189</v>
      </c>
      <c r="S758" s="20">
        <f t="shared" ca="1" si="375"/>
        <v>12983.042940202269</v>
      </c>
      <c r="T758" s="19"/>
      <c r="U758" s="20">
        <f t="shared" ca="1" si="360"/>
        <v>8.599984537546419</v>
      </c>
      <c r="V758" s="20">
        <f t="shared" ca="1" si="361"/>
        <v>18.947203590914032</v>
      </c>
      <c r="W758" s="21">
        <f t="shared" ca="1" si="376"/>
        <v>10670.498867439808</v>
      </c>
      <c r="X758" s="20">
        <f t="shared" ca="1" si="377"/>
        <v>10689.446071030723</v>
      </c>
      <c r="Z758" s="20">
        <f t="shared" ca="1" si="362"/>
        <v>2.5731427983190884</v>
      </c>
      <c r="AA758" s="20">
        <f t="shared" ca="1" si="363"/>
        <v>0.34762933263165002</v>
      </c>
      <c r="AB758" s="21">
        <f t="shared" ca="1" si="378"/>
        <v>12786.200740303348</v>
      </c>
      <c r="AC758" s="20">
        <f t="shared" ca="1" si="379"/>
        <v>12786.548369635979</v>
      </c>
      <c r="AE758" s="20">
        <f t="shared" ca="1" si="364"/>
        <v>1.080154558944368</v>
      </c>
      <c r="AF758" s="20">
        <f t="shared" ca="1" si="365"/>
        <v>0.33010771469517158</v>
      </c>
      <c r="AG758" s="21">
        <f t="shared" ca="1" si="380"/>
        <v>13510.197535363048</v>
      </c>
      <c r="AH758" s="20">
        <f t="shared" ca="1" si="381"/>
        <v>13510.527643077743</v>
      </c>
      <c r="AJ758" s="20">
        <f t="shared" ca="1" si="366"/>
        <v>71.396184868868801</v>
      </c>
      <c r="AK758" s="20">
        <f t="shared" ca="1" si="367"/>
        <v>4.1356759751918037</v>
      </c>
      <c r="AL758" s="21">
        <f t="shared" ca="1" si="382"/>
        <v>13520.321684834336</v>
      </c>
      <c r="AM758" s="20">
        <f t="shared" ca="1" si="383"/>
        <v>13524.457360809529</v>
      </c>
    </row>
    <row r="759" spans="1:39" x14ac:dyDescent="0.25">
      <c r="A759" s="20">
        <f t="shared" ca="1" si="352"/>
        <v>13.562530980572083</v>
      </c>
      <c r="B759" s="20">
        <f t="shared" ca="1" si="353"/>
        <v>6.3316150944018661</v>
      </c>
      <c r="C759" s="21">
        <f t="shared" ca="1" si="368"/>
        <v>13800.641528063199</v>
      </c>
      <c r="D759" s="20">
        <f t="shared" ca="1" si="369"/>
        <v>13806.9731431576</v>
      </c>
      <c r="E759" s="19"/>
      <c r="F759" s="20">
        <f t="shared" ca="1" si="354"/>
        <v>3.0055934986537061</v>
      </c>
      <c r="G759" s="20">
        <f t="shared" ca="1" si="355"/>
        <v>13.226271093112839</v>
      </c>
      <c r="H759" s="21">
        <f t="shared" ca="1" si="370"/>
        <v>13150.823821090611</v>
      </c>
      <c r="I759" s="20">
        <f t="shared" ca="1" si="371"/>
        <v>13164.050092183725</v>
      </c>
      <c r="J759" s="19"/>
      <c r="K759" s="20">
        <f t="shared" ca="1" si="356"/>
        <v>9.2533898622805353</v>
      </c>
      <c r="L759" s="20">
        <f t="shared" ca="1" si="357"/>
        <v>5.1676147190557087</v>
      </c>
      <c r="M759" s="21">
        <f t="shared" ca="1" si="372"/>
        <v>10989.088113026784</v>
      </c>
      <c r="N759" s="20">
        <f t="shared" ca="1" si="373"/>
        <v>10994.25572774584</v>
      </c>
      <c r="O759" s="19"/>
      <c r="P759" s="20">
        <f t="shared" ca="1" si="358"/>
        <v>8.6797464872158017</v>
      </c>
      <c r="Q759" s="20">
        <f t="shared" ca="1" si="359"/>
        <v>0.50822276122316168</v>
      </c>
      <c r="R759" s="21">
        <f t="shared" ca="1" si="374"/>
        <v>12991.722686689485</v>
      </c>
      <c r="S759" s="20">
        <f t="shared" ca="1" si="375"/>
        <v>12992.230909450709</v>
      </c>
      <c r="T759" s="19"/>
      <c r="U759" s="20">
        <f t="shared" ca="1" si="360"/>
        <v>9.9807287904280351</v>
      </c>
      <c r="V759" s="20">
        <f t="shared" ca="1" si="361"/>
        <v>3.8098213452890346</v>
      </c>
      <c r="W759" s="21">
        <f t="shared" ca="1" si="376"/>
        <v>10699.426799821151</v>
      </c>
      <c r="X759" s="20">
        <f t="shared" ca="1" si="377"/>
        <v>10703.236621166439</v>
      </c>
      <c r="Z759" s="20">
        <f t="shared" ca="1" si="362"/>
        <v>11.084204029732838</v>
      </c>
      <c r="AA759" s="20">
        <f t="shared" ca="1" si="363"/>
        <v>8.4700430235854061</v>
      </c>
      <c r="AB759" s="21">
        <f t="shared" ca="1" si="378"/>
        <v>12797.632573665711</v>
      </c>
      <c r="AC759" s="20">
        <f t="shared" ca="1" si="379"/>
        <v>12806.102616689297</v>
      </c>
      <c r="AE759" s="20">
        <f t="shared" ca="1" si="364"/>
        <v>36.469871520751397</v>
      </c>
      <c r="AF759" s="20">
        <f t="shared" ca="1" si="365"/>
        <v>24.53621750393339</v>
      </c>
      <c r="AG759" s="21">
        <f t="shared" ca="1" si="380"/>
        <v>13546.997514598494</v>
      </c>
      <c r="AH759" s="20">
        <f t="shared" ca="1" si="381"/>
        <v>13571.533732102427</v>
      </c>
      <c r="AJ759" s="20">
        <f t="shared" ca="1" si="366"/>
        <v>13.136687069698631</v>
      </c>
      <c r="AK759" s="20">
        <f t="shared" ca="1" si="367"/>
        <v>15.590099793004311</v>
      </c>
      <c r="AL759" s="21">
        <f t="shared" ca="1" si="382"/>
        <v>13537.594047879227</v>
      </c>
      <c r="AM759" s="20">
        <f t="shared" ca="1" si="383"/>
        <v>13553.184147672231</v>
      </c>
    </row>
    <row r="760" spans="1:39" x14ac:dyDescent="0.25">
      <c r="A760" s="20">
        <f t="shared" ca="1" si="352"/>
        <v>3.9617808042138556</v>
      </c>
      <c r="B760" s="20">
        <f t="shared" ca="1" si="353"/>
        <v>5.637237586636962</v>
      </c>
      <c r="C760" s="21">
        <f t="shared" ca="1" si="368"/>
        <v>13810.934923961813</v>
      </c>
      <c r="D760" s="20">
        <f t="shared" ca="1" si="369"/>
        <v>13816.572161548451</v>
      </c>
      <c r="E760" s="19"/>
      <c r="F760" s="20">
        <f t="shared" ca="1" si="354"/>
        <v>3.6723734885721511</v>
      </c>
      <c r="G760" s="20">
        <f t="shared" ca="1" si="355"/>
        <v>1.7841982254731152</v>
      </c>
      <c r="H760" s="21">
        <f t="shared" ca="1" si="370"/>
        <v>13167.722465672297</v>
      </c>
      <c r="I760" s="20">
        <f t="shared" ca="1" si="371"/>
        <v>13169.50666389777</v>
      </c>
      <c r="J760" s="19"/>
      <c r="K760" s="20">
        <f t="shared" ca="1" si="356"/>
        <v>2.3596718103815264</v>
      </c>
      <c r="L760" s="20">
        <f t="shared" ca="1" si="357"/>
        <v>2.3893830064717694</v>
      </c>
      <c r="M760" s="21">
        <f t="shared" ca="1" si="372"/>
        <v>10996.615399556222</v>
      </c>
      <c r="N760" s="20">
        <f t="shared" ca="1" si="373"/>
        <v>10999.004782562693</v>
      </c>
      <c r="O760" s="19"/>
      <c r="P760" s="20">
        <f t="shared" ca="1" si="358"/>
        <v>16.955493818567309</v>
      </c>
      <c r="Q760" s="20">
        <f t="shared" ca="1" si="359"/>
        <v>5.3917242242677981</v>
      </c>
      <c r="R760" s="21">
        <f t="shared" ca="1" si="374"/>
        <v>13009.186403269276</v>
      </c>
      <c r="S760" s="20">
        <f t="shared" ca="1" si="375"/>
        <v>13014.578127493543</v>
      </c>
      <c r="T760" s="19"/>
      <c r="U760" s="20">
        <f t="shared" ca="1" si="360"/>
        <v>4.8841043207927983</v>
      </c>
      <c r="V760" s="20">
        <f t="shared" ca="1" si="361"/>
        <v>2.3581587024436543</v>
      </c>
      <c r="W760" s="21">
        <f t="shared" ca="1" si="376"/>
        <v>10708.120725487232</v>
      </c>
      <c r="X760" s="20">
        <f t="shared" ca="1" si="377"/>
        <v>10710.478884189675</v>
      </c>
      <c r="Z760" s="20">
        <f t="shared" ca="1" si="362"/>
        <v>2.5144230628131394</v>
      </c>
      <c r="AA760" s="20">
        <f t="shared" ca="1" si="363"/>
        <v>8.8765857163381519</v>
      </c>
      <c r="AB760" s="21">
        <f t="shared" ca="1" si="378"/>
        <v>12808.617039752111</v>
      </c>
      <c r="AC760" s="20">
        <f t="shared" ca="1" si="379"/>
        <v>12817.493625468449</v>
      </c>
      <c r="AE760" s="20">
        <f t="shared" ca="1" si="364"/>
        <v>46.818053535985754</v>
      </c>
      <c r="AF760" s="20">
        <f t="shared" ca="1" si="365"/>
        <v>6.8913897191675275</v>
      </c>
      <c r="AG760" s="21">
        <f t="shared" ca="1" si="380"/>
        <v>13618.351785638413</v>
      </c>
      <c r="AH760" s="20">
        <f t="shared" ca="1" si="381"/>
        <v>13625.24317535758</v>
      </c>
      <c r="AJ760" s="20">
        <f t="shared" ca="1" si="366"/>
        <v>5.9111793145003295</v>
      </c>
      <c r="AK760" s="20">
        <f t="shared" ca="1" si="367"/>
        <v>5.5217189156889557</v>
      </c>
      <c r="AL760" s="21">
        <f t="shared" ca="1" si="382"/>
        <v>13559.095326986731</v>
      </c>
      <c r="AM760" s="20">
        <f t="shared" ca="1" si="383"/>
        <v>13564.61704590242</v>
      </c>
    </row>
    <row r="761" spans="1:39" x14ac:dyDescent="0.25">
      <c r="A761" s="20">
        <f t="shared" ca="1" si="352"/>
        <v>27.392682454532959</v>
      </c>
      <c r="B761" s="20">
        <f t="shared" ca="1" si="353"/>
        <v>1.2718629851055936</v>
      </c>
      <c r="C761" s="21">
        <f t="shared" ca="1" si="368"/>
        <v>13843.964844002983</v>
      </c>
      <c r="D761" s="20">
        <f t="shared" ca="1" si="369"/>
        <v>13845.236706988089</v>
      </c>
      <c r="E761" s="19"/>
      <c r="F761" s="20">
        <f t="shared" ca="1" si="354"/>
        <v>12.565830575280978</v>
      </c>
      <c r="G761" s="20">
        <f t="shared" ca="1" si="355"/>
        <v>8.081424838004061</v>
      </c>
      <c r="H761" s="21">
        <f t="shared" ca="1" si="370"/>
        <v>13182.07249447305</v>
      </c>
      <c r="I761" s="20">
        <f t="shared" ca="1" si="371"/>
        <v>13190.153919311055</v>
      </c>
      <c r="J761" s="19"/>
      <c r="K761" s="20">
        <f t="shared" ca="1" si="356"/>
        <v>4.6033782914731578</v>
      </c>
      <c r="L761" s="20">
        <f t="shared" ca="1" si="357"/>
        <v>5.2676668204511881</v>
      </c>
      <c r="M761" s="21">
        <f t="shared" ca="1" si="372"/>
        <v>11003.608160854166</v>
      </c>
      <c r="N761" s="20">
        <f t="shared" ca="1" si="373"/>
        <v>11008.875827674618</v>
      </c>
      <c r="O761" s="19"/>
      <c r="P761" s="20">
        <f t="shared" ca="1" si="358"/>
        <v>12.13841332418157</v>
      </c>
      <c r="Q761" s="20">
        <f t="shared" ca="1" si="359"/>
        <v>2.5815602775348774</v>
      </c>
      <c r="R761" s="21">
        <f t="shared" ca="1" si="374"/>
        <v>13026.716540817724</v>
      </c>
      <c r="S761" s="20">
        <f t="shared" ca="1" si="375"/>
        <v>13029.298101095259</v>
      </c>
      <c r="T761" s="19"/>
      <c r="U761" s="20">
        <f t="shared" ca="1" si="360"/>
        <v>1.8480062873539125</v>
      </c>
      <c r="V761" s="20">
        <f t="shared" ca="1" si="361"/>
        <v>1.8634644040808137</v>
      </c>
      <c r="W761" s="21">
        <f t="shared" ca="1" si="376"/>
        <v>10712.326890477028</v>
      </c>
      <c r="X761" s="20">
        <f t="shared" ca="1" si="377"/>
        <v>10714.19035488111</v>
      </c>
      <c r="Z761" s="20">
        <f t="shared" ca="1" si="362"/>
        <v>8.4739424534361749</v>
      </c>
      <c r="AA761" s="20">
        <f t="shared" ca="1" si="363"/>
        <v>1.5623937956936618</v>
      </c>
      <c r="AB761" s="21">
        <f t="shared" ca="1" si="378"/>
        <v>12825.967567921885</v>
      </c>
      <c r="AC761" s="20">
        <f t="shared" ca="1" si="379"/>
        <v>12827.529961717579</v>
      </c>
      <c r="AE761" s="20">
        <f t="shared" ca="1" si="364"/>
        <v>8.6228286294712824</v>
      </c>
      <c r="AF761" s="20">
        <f t="shared" ca="1" si="365"/>
        <v>6.9208969126910347</v>
      </c>
      <c r="AG761" s="21">
        <f t="shared" ca="1" si="380"/>
        <v>13633.866003987052</v>
      </c>
      <c r="AH761" s="20">
        <f t="shared" ca="1" si="381"/>
        <v>13640.786900899742</v>
      </c>
      <c r="AJ761" s="20">
        <f t="shared" ca="1" si="366"/>
        <v>6.6712489252862808</v>
      </c>
      <c r="AK761" s="20">
        <f t="shared" ca="1" si="367"/>
        <v>2.8305602142538384</v>
      </c>
      <c r="AL761" s="21">
        <f t="shared" ca="1" si="382"/>
        <v>13571.288294827706</v>
      </c>
      <c r="AM761" s="20">
        <f t="shared" ca="1" si="383"/>
        <v>13574.118855041959</v>
      </c>
    </row>
    <row r="762" spans="1:39" x14ac:dyDescent="0.25">
      <c r="A762" s="20">
        <f t="shared" ca="1" si="352"/>
        <v>16.965629388367365</v>
      </c>
      <c r="B762" s="20">
        <f t="shared" ca="1" si="353"/>
        <v>12.38494542130133</v>
      </c>
      <c r="C762" s="21">
        <f t="shared" ca="1" si="368"/>
        <v>13862.202336376457</v>
      </c>
      <c r="D762" s="20">
        <f t="shared" ca="1" si="369"/>
        <v>13874.587281797758</v>
      </c>
      <c r="E762" s="19"/>
      <c r="F762" s="20">
        <f t="shared" ca="1" si="354"/>
        <v>10.033182611383305</v>
      </c>
      <c r="G762" s="20">
        <f t="shared" ca="1" si="355"/>
        <v>0.48604273507703111</v>
      </c>
      <c r="H762" s="21">
        <f t="shared" ca="1" si="370"/>
        <v>13200.187101922438</v>
      </c>
      <c r="I762" s="20">
        <f t="shared" ca="1" si="371"/>
        <v>13200.673144657516</v>
      </c>
      <c r="J762" s="19"/>
      <c r="K762" s="20">
        <f t="shared" ca="1" si="356"/>
        <v>1.9513172273264916</v>
      </c>
      <c r="L762" s="20">
        <f t="shared" ca="1" si="357"/>
        <v>7.9896675447102741</v>
      </c>
      <c r="M762" s="21">
        <f t="shared" ca="1" si="372"/>
        <v>11010.827144901945</v>
      </c>
      <c r="N762" s="20">
        <f t="shared" ca="1" si="373"/>
        <v>11018.816812446656</v>
      </c>
      <c r="O762" s="19"/>
      <c r="P762" s="20">
        <f t="shared" ca="1" si="358"/>
        <v>23.580140793530504</v>
      </c>
      <c r="Q762" s="20">
        <f t="shared" ca="1" si="359"/>
        <v>0.42805702554973762</v>
      </c>
      <c r="R762" s="21">
        <f t="shared" ca="1" si="374"/>
        <v>13052.878241888789</v>
      </c>
      <c r="S762" s="20">
        <f t="shared" ca="1" si="375"/>
        <v>13053.30629891434</v>
      </c>
      <c r="T762" s="19"/>
      <c r="U762" s="20">
        <f t="shared" ca="1" si="360"/>
        <v>7.4907189840927773</v>
      </c>
      <c r="V762" s="20">
        <f t="shared" ca="1" si="361"/>
        <v>7.0771563866434226</v>
      </c>
      <c r="W762" s="21">
        <f t="shared" ca="1" si="376"/>
        <v>10721.681073865202</v>
      </c>
      <c r="X762" s="20">
        <f t="shared" ca="1" si="377"/>
        <v>10728.758230251846</v>
      </c>
      <c r="Z762" s="20">
        <f t="shared" ca="1" si="362"/>
        <v>14.403340301841643</v>
      </c>
      <c r="AA762" s="20">
        <f t="shared" ca="1" si="363"/>
        <v>3.8410715628060932</v>
      </c>
      <c r="AB762" s="21">
        <f t="shared" ca="1" si="378"/>
        <v>12841.933302019421</v>
      </c>
      <c r="AC762" s="20">
        <f t="shared" ca="1" si="379"/>
        <v>12845.774373582228</v>
      </c>
      <c r="AE762" s="20">
        <f t="shared" ca="1" si="364"/>
        <v>91.351732773035749</v>
      </c>
      <c r="AF762" s="20">
        <f t="shared" ca="1" si="365"/>
        <v>1.8046238146633498</v>
      </c>
      <c r="AG762" s="21">
        <f t="shared" ca="1" si="380"/>
        <v>13732.138633672777</v>
      </c>
      <c r="AH762" s="20">
        <f t="shared" ca="1" si="381"/>
        <v>13733.943257487441</v>
      </c>
      <c r="AJ762" s="20">
        <f t="shared" ca="1" si="366"/>
        <v>30.417429006324035</v>
      </c>
      <c r="AK762" s="20">
        <f t="shared" ca="1" si="367"/>
        <v>0.14461709588488109</v>
      </c>
      <c r="AL762" s="21">
        <f t="shared" ca="1" si="382"/>
        <v>13604.536284048283</v>
      </c>
      <c r="AM762" s="20">
        <f t="shared" ca="1" si="383"/>
        <v>13604.680901144167</v>
      </c>
    </row>
    <row r="763" spans="1:39" x14ac:dyDescent="0.25">
      <c r="A763" s="20">
        <f t="shared" ca="1" si="352"/>
        <v>10.767660677323203</v>
      </c>
      <c r="B763" s="20">
        <f t="shared" ca="1" si="353"/>
        <v>0.49431022270705688</v>
      </c>
      <c r="C763" s="21">
        <f t="shared" ca="1" si="368"/>
        <v>13885.354942475082</v>
      </c>
      <c r="D763" s="20">
        <f t="shared" ca="1" si="369"/>
        <v>13885.849252697788</v>
      </c>
      <c r="E763" s="19"/>
      <c r="F763" s="20">
        <f t="shared" ca="1" si="354"/>
        <v>31.677101184543037</v>
      </c>
      <c r="G763" s="20">
        <f t="shared" ca="1" si="355"/>
        <v>7.9762052562580354</v>
      </c>
      <c r="H763" s="21">
        <f t="shared" ca="1" si="370"/>
        <v>13232.350245842059</v>
      </c>
      <c r="I763" s="20">
        <f t="shared" ca="1" si="371"/>
        <v>13240.326451098317</v>
      </c>
      <c r="J763" s="19"/>
      <c r="K763" s="20">
        <f t="shared" ca="1" si="356"/>
        <v>11.963100924983749</v>
      </c>
      <c r="L763" s="20">
        <f t="shared" ca="1" si="357"/>
        <v>16.631268602384832</v>
      </c>
      <c r="M763" s="21">
        <f t="shared" ca="1" si="372"/>
        <v>11030.77991337164</v>
      </c>
      <c r="N763" s="20">
        <f t="shared" ca="1" si="373"/>
        <v>11047.411181974025</v>
      </c>
      <c r="O763" s="19"/>
      <c r="P763" s="20">
        <f t="shared" ca="1" si="358"/>
        <v>15.872750266982944</v>
      </c>
      <c r="Q763" s="20">
        <f t="shared" ca="1" si="359"/>
        <v>1.9672427262656416</v>
      </c>
      <c r="R763" s="21">
        <f t="shared" ca="1" si="374"/>
        <v>13069.179049181323</v>
      </c>
      <c r="S763" s="20">
        <f t="shared" ca="1" si="375"/>
        <v>13071.146291907588</v>
      </c>
      <c r="T763" s="19"/>
      <c r="U763" s="20">
        <f t="shared" ca="1" si="360"/>
        <v>5.1480496905028037</v>
      </c>
      <c r="V763" s="20">
        <f t="shared" ca="1" si="361"/>
        <v>1.9897574258790045</v>
      </c>
      <c r="W763" s="21">
        <f t="shared" ca="1" si="376"/>
        <v>10733.906279942348</v>
      </c>
      <c r="X763" s="20">
        <f t="shared" ca="1" si="377"/>
        <v>10735.896037368228</v>
      </c>
      <c r="Z763" s="20">
        <f t="shared" ca="1" si="362"/>
        <v>11.267252047116502</v>
      </c>
      <c r="AA763" s="20">
        <f t="shared" ca="1" si="363"/>
        <v>0.94829231457228702</v>
      </c>
      <c r="AB763" s="21">
        <f t="shared" ca="1" si="378"/>
        <v>12857.041625629345</v>
      </c>
      <c r="AC763" s="20">
        <f t="shared" ca="1" si="379"/>
        <v>12857.989917943916</v>
      </c>
      <c r="AE763" s="20">
        <f t="shared" ca="1" si="364"/>
        <v>16.244517396102328</v>
      </c>
      <c r="AF763" s="20">
        <f t="shared" ca="1" si="365"/>
        <v>19.57038837243071</v>
      </c>
      <c r="AG763" s="21">
        <f t="shared" ca="1" si="380"/>
        <v>13750.187774883543</v>
      </c>
      <c r="AH763" s="20">
        <f t="shared" ca="1" si="381"/>
        <v>13769.758163255974</v>
      </c>
      <c r="AJ763" s="20">
        <f t="shared" ca="1" si="366"/>
        <v>3.8166716958347342</v>
      </c>
      <c r="AK763" s="20">
        <f t="shared" ca="1" si="367"/>
        <v>1.7937232312079221</v>
      </c>
      <c r="AL763" s="21">
        <f t="shared" ca="1" si="382"/>
        <v>13608.497572840002</v>
      </c>
      <c r="AM763" s="20">
        <f t="shared" ca="1" si="383"/>
        <v>13610.291296071211</v>
      </c>
    </row>
    <row r="764" spans="1:39" x14ac:dyDescent="0.25">
      <c r="A764" s="20">
        <f t="shared" ca="1" si="352"/>
        <v>22.343823213705818</v>
      </c>
      <c r="B764" s="20">
        <f t="shared" ca="1" si="353"/>
        <v>5.0707972926388294</v>
      </c>
      <c r="C764" s="21">
        <f t="shared" ca="1" si="368"/>
        <v>13908.193075911493</v>
      </c>
      <c r="D764" s="20">
        <f t="shared" ca="1" si="369"/>
        <v>13913.263873204132</v>
      </c>
      <c r="E764" s="19"/>
      <c r="F764" s="20">
        <f t="shared" ca="1" si="354"/>
        <v>1.9589253081168256</v>
      </c>
      <c r="G764" s="20">
        <f t="shared" ca="1" si="355"/>
        <v>2.0406445622640228</v>
      </c>
      <c r="H764" s="21">
        <f t="shared" ca="1" si="370"/>
        <v>13242.285376406435</v>
      </c>
      <c r="I764" s="20">
        <f t="shared" ca="1" si="371"/>
        <v>13244.3260209687</v>
      </c>
      <c r="J764" s="19"/>
      <c r="K764" s="20">
        <f t="shared" ca="1" si="356"/>
        <v>9.9228348129284463</v>
      </c>
      <c r="L764" s="20">
        <f t="shared" ca="1" si="357"/>
        <v>11.376645592737509</v>
      </c>
      <c r="M764" s="21">
        <f t="shared" ca="1" si="372"/>
        <v>11057.334016786954</v>
      </c>
      <c r="N764" s="20">
        <f t="shared" ca="1" si="373"/>
        <v>11068.710662379692</v>
      </c>
      <c r="O764" s="19"/>
      <c r="P764" s="20">
        <f t="shared" ca="1" si="358"/>
        <v>16.032511581822913</v>
      </c>
      <c r="Q764" s="20">
        <f t="shared" ca="1" si="359"/>
        <v>0.16233379934608405</v>
      </c>
      <c r="R764" s="21">
        <f t="shared" ca="1" si="374"/>
        <v>13087.178803489411</v>
      </c>
      <c r="S764" s="20">
        <f t="shared" ca="1" si="375"/>
        <v>13087.341137288757</v>
      </c>
      <c r="T764" s="19"/>
      <c r="U764" s="20">
        <f t="shared" ca="1" si="360"/>
        <v>3.6298731130134891</v>
      </c>
      <c r="V764" s="20">
        <f t="shared" ca="1" si="361"/>
        <v>12.269580410352416</v>
      </c>
      <c r="W764" s="21">
        <f t="shared" ca="1" si="376"/>
        <v>10739.525910481241</v>
      </c>
      <c r="X764" s="20">
        <f t="shared" ca="1" si="377"/>
        <v>10751.795490891594</v>
      </c>
      <c r="Z764" s="20">
        <f t="shared" ca="1" si="362"/>
        <v>0.7477749556581641</v>
      </c>
      <c r="AA764" s="20">
        <f t="shared" ca="1" si="363"/>
        <v>1.3269513798629591</v>
      </c>
      <c r="AB764" s="21">
        <f t="shared" ca="1" si="378"/>
        <v>12858.737692899575</v>
      </c>
      <c r="AC764" s="20">
        <f t="shared" ca="1" si="379"/>
        <v>12860.064644279437</v>
      </c>
      <c r="AE764" s="20">
        <f t="shared" ca="1" si="364"/>
        <v>37.260895615972544</v>
      </c>
      <c r="AF764" s="20">
        <f t="shared" ca="1" si="365"/>
        <v>9.4930863954207645</v>
      </c>
      <c r="AG764" s="21">
        <f t="shared" ca="1" si="380"/>
        <v>13807.019058871947</v>
      </c>
      <c r="AH764" s="20">
        <f t="shared" ca="1" si="381"/>
        <v>13816.512145267368</v>
      </c>
      <c r="AJ764" s="20">
        <f t="shared" ca="1" si="366"/>
        <v>30.744077520989116</v>
      </c>
      <c r="AK764" s="20">
        <f t="shared" ca="1" si="367"/>
        <v>4.706628844956545</v>
      </c>
      <c r="AL764" s="21">
        <f t="shared" ca="1" si="382"/>
        <v>13641.0353735922</v>
      </c>
      <c r="AM764" s="20">
        <f t="shared" ca="1" si="383"/>
        <v>13645.742002437157</v>
      </c>
    </row>
    <row r="765" spans="1:39" x14ac:dyDescent="0.25">
      <c r="A765" s="20">
        <f t="shared" ca="1" si="352"/>
        <v>11.046483891007506</v>
      </c>
      <c r="B765" s="20">
        <f t="shared" ca="1" si="353"/>
        <v>6.890772028359585</v>
      </c>
      <c r="C765" s="21">
        <f t="shared" ca="1" si="368"/>
        <v>13924.310357095141</v>
      </c>
      <c r="D765" s="20">
        <f t="shared" ca="1" si="369"/>
        <v>13931.201129123499</v>
      </c>
      <c r="E765" s="19"/>
      <c r="F765" s="20">
        <f t="shared" ca="1" si="354"/>
        <v>29.852659285781129</v>
      </c>
      <c r="G765" s="20">
        <f t="shared" ca="1" si="355"/>
        <v>1.8708989872519906</v>
      </c>
      <c r="H765" s="21">
        <f t="shared" ca="1" si="370"/>
        <v>13274.178680254481</v>
      </c>
      <c r="I765" s="20">
        <f t="shared" ca="1" si="371"/>
        <v>13276.049579241733</v>
      </c>
      <c r="J765" s="19"/>
      <c r="K765" s="20">
        <f t="shared" ca="1" si="356"/>
        <v>10.004468884062078</v>
      </c>
      <c r="L765" s="20">
        <f t="shared" ca="1" si="357"/>
        <v>2.5691809340576728</v>
      </c>
      <c r="M765" s="21">
        <f t="shared" ca="1" si="372"/>
        <v>11078.715131263754</v>
      </c>
      <c r="N765" s="20">
        <f t="shared" ca="1" si="373"/>
        <v>11081.284312197811</v>
      </c>
      <c r="O765" s="19"/>
      <c r="P765" s="20">
        <f t="shared" ca="1" si="358"/>
        <v>7.040573870596079</v>
      </c>
      <c r="Q765" s="20">
        <f t="shared" ca="1" si="359"/>
        <v>6.4104221130233947</v>
      </c>
      <c r="R765" s="21">
        <f t="shared" ca="1" si="374"/>
        <v>13094.381711159353</v>
      </c>
      <c r="S765" s="20">
        <f t="shared" ca="1" si="375"/>
        <v>13100.792133272376</v>
      </c>
      <c r="T765" s="19"/>
      <c r="U765" s="20">
        <f t="shared" ca="1" si="360"/>
        <v>5.1269026301993188</v>
      </c>
      <c r="V765" s="20">
        <f t="shared" ca="1" si="361"/>
        <v>8.3846332315668821</v>
      </c>
      <c r="W765" s="21">
        <f t="shared" ca="1" si="376"/>
        <v>10756.922393521794</v>
      </c>
      <c r="X765" s="20">
        <f t="shared" ca="1" si="377"/>
        <v>10765.30702675336</v>
      </c>
      <c r="Z765" s="20">
        <f t="shared" ca="1" si="362"/>
        <v>19.253650254482789</v>
      </c>
      <c r="AA765" s="20">
        <f t="shared" ca="1" si="363"/>
        <v>2.615251120236052</v>
      </c>
      <c r="AB765" s="21">
        <f t="shared" ca="1" si="378"/>
        <v>12879.318294533919</v>
      </c>
      <c r="AC765" s="20">
        <f t="shared" ca="1" si="379"/>
        <v>12881.933545654156</v>
      </c>
      <c r="AE765" s="20">
        <f t="shared" ca="1" si="364"/>
        <v>11.994556908083938</v>
      </c>
      <c r="AF765" s="20">
        <f t="shared" ca="1" si="365"/>
        <v>2.4809103977760576</v>
      </c>
      <c r="AG765" s="21">
        <f t="shared" ca="1" si="380"/>
        <v>13828.506702175453</v>
      </c>
      <c r="AH765" s="20">
        <f t="shared" ca="1" si="381"/>
        <v>13830.98761257323</v>
      </c>
      <c r="AJ765" s="20">
        <f t="shared" ca="1" si="366"/>
        <v>11.97052048571485</v>
      </c>
      <c r="AK765" s="20">
        <f t="shared" ca="1" si="367"/>
        <v>6.3778944217945845</v>
      </c>
      <c r="AL765" s="21">
        <f t="shared" ca="1" si="382"/>
        <v>13657.712522922871</v>
      </c>
      <c r="AM765" s="20">
        <f t="shared" ca="1" si="383"/>
        <v>13664.090417344665</v>
      </c>
    </row>
    <row r="766" spans="1:39" x14ac:dyDescent="0.25">
      <c r="A766" s="20">
        <f t="shared" ca="1" si="352"/>
        <v>7.4376889148762881</v>
      </c>
      <c r="B766" s="20">
        <f t="shared" ca="1" si="353"/>
        <v>7.3463530286701442</v>
      </c>
      <c r="C766" s="21">
        <f t="shared" ca="1" si="368"/>
        <v>13938.638818038376</v>
      </c>
      <c r="D766" s="20">
        <f t="shared" ca="1" si="369"/>
        <v>13945.985171067046</v>
      </c>
      <c r="E766" s="19"/>
      <c r="F766" s="20">
        <f t="shared" ca="1" si="354"/>
        <v>0.39442433773161928</v>
      </c>
      <c r="G766" s="20">
        <f t="shared" ca="1" si="355"/>
        <v>4.8312130898888501</v>
      </c>
      <c r="H766" s="21">
        <f t="shared" ca="1" si="370"/>
        <v>13276.444003579465</v>
      </c>
      <c r="I766" s="20">
        <f t="shared" ca="1" si="371"/>
        <v>13281.275216669354</v>
      </c>
      <c r="J766" s="19"/>
      <c r="K766" s="20">
        <f t="shared" ca="1" si="356"/>
        <v>6.4104707444349875</v>
      </c>
      <c r="L766" s="20">
        <f t="shared" ca="1" si="357"/>
        <v>6.3387890813595078</v>
      </c>
      <c r="M766" s="21">
        <f t="shared" ca="1" si="372"/>
        <v>11087.694782942246</v>
      </c>
      <c r="N766" s="20">
        <f t="shared" ca="1" si="373"/>
        <v>11094.033572023605</v>
      </c>
      <c r="O766" s="19"/>
      <c r="P766" s="20">
        <f t="shared" ca="1" si="358"/>
        <v>6.129510452364376</v>
      </c>
      <c r="Q766" s="20">
        <f t="shared" ca="1" si="359"/>
        <v>1.7730971782924143</v>
      </c>
      <c r="R766" s="21">
        <f t="shared" ca="1" si="374"/>
        <v>13106.921643724741</v>
      </c>
      <c r="S766" s="20">
        <f t="shared" ca="1" si="375"/>
        <v>13108.694740903034</v>
      </c>
      <c r="T766" s="19"/>
      <c r="U766" s="20">
        <f t="shared" ca="1" si="360"/>
        <v>1.9851175737852469</v>
      </c>
      <c r="V766" s="20">
        <f t="shared" ca="1" si="361"/>
        <v>4.5886337804524633</v>
      </c>
      <c r="W766" s="21">
        <f t="shared" ca="1" si="376"/>
        <v>10767.292144327146</v>
      </c>
      <c r="X766" s="20">
        <f t="shared" ca="1" si="377"/>
        <v>10771.880778107599</v>
      </c>
      <c r="Z766" s="20">
        <f t="shared" ca="1" si="362"/>
        <v>7.6115309821760198</v>
      </c>
      <c r="AA766" s="20">
        <f t="shared" ca="1" si="363"/>
        <v>6.5683761539527783</v>
      </c>
      <c r="AB766" s="21">
        <f t="shared" ca="1" si="378"/>
        <v>12889.545076636332</v>
      </c>
      <c r="AC766" s="20">
        <f t="shared" ca="1" si="379"/>
        <v>12896.113452790285</v>
      </c>
      <c r="AE766" s="20">
        <f t="shared" ca="1" si="364"/>
        <v>8.8389025354137924</v>
      </c>
      <c r="AF766" s="20">
        <f t="shared" ca="1" si="365"/>
        <v>6.5652209504085235E-2</v>
      </c>
      <c r="AG766" s="21">
        <f t="shared" ca="1" si="380"/>
        <v>13839.826515108643</v>
      </c>
      <c r="AH766" s="20">
        <f t="shared" ca="1" si="381"/>
        <v>13839.892167318147</v>
      </c>
      <c r="AJ766" s="20">
        <f t="shared" ca="1" si="366"/>
        <v>40.024172383860339</v>
      </c>
      <c r="AK766" s="20">
        <f t="shared" ca="1" si="367"/>
        <v>31.685467624699093</v>
      </c>
      <c r="AL766" s="21">
        <f t="shared" ca="1" si="382"/>
        <v>13704.114589728526</v>
      </c>
      <c r="AM766" s="20">
        <f t="shared" ca="1" si="383"/>
        <v>13735.800057353224</v>
      </c>
    </row>
    <row r="767" spans="1:39" x14ac:dyDescent="0.25">
      <c r="A767" s="20">
        <f t="shared" ca="1" si="352"/>
        <v>8.618684376651812</v>
      </c>
      <c r="B767" s="20">
        <f t="shared" ca="1" si="353"/>
        <v>2.3173776033454008</v>
      </c>
      <c r="C767" s="21">
        <f t="shared" ca="1" si="368"/>
        <v>13954.603855443698</v>
      </c>
      <c r="D767" s="20">
        <f t="shared" ca="1" si="369"/>
        <v>13956.921233047044</v>
      </c>
      <c r="E767" s="19"/>
      <c r="F767" s="20">
        <f t="shared" ca="1" si="354"/>
        <v>9.1043399903192004</v>
      </c>
      <c r="G767" s="20">
        <f t="shared" ca="1" si="355"/>
        <v>4.3027678382669334</v>
      </c>
      <c r="H767" s="21">
        <f t="shared" ca="1" si="370"/>
        <v>13290.379556659673</v>
      </c>
      <c r="I767" s="20">
        <f t="shared" ca="1" si="371"/>
        <v>13294.68232449794</v>
      </c>
      <c r="J767" s="19"/>
      <c r="K767" s="20">
        <f t="shared" ca="1" si="356"/>
        <v>5.7447855408517254</v>
      </c>
      <c r="L767" s="20">
        <f t="shared" ca="1" si="357"/>
        <v>0.76583184184691788</v>
      </c>
      <c r="M767" s="21">
        <f t="shared" ca="1" si="372"/>
        <v>11099.778357564457</v>
      </c>
      <c r="N767" s="20">
        <f t="shared" ca="1" si="373"/>
        <v>11100.544189406304</v>
      </c>
      <c r="O767" s="19"/>
      <c r="P767" s="20">
        <f t="shared" ca="1" si="358"/>
        <v>7.4029834689506577</v>
      </c>
      <c r="Q767" s="20">
        <f t="shared" ca="1" si="359"/>
        <v>6.374247764035962</v>
      </c>
      <c r="R767" s="21">
        <f t="shared" ca="1" si="374"/>
        <v>13116.097724371984</v>
      </c>
      <c r="S767" s="20">
        <f t="shared" ca="1" si="375"/>
        <v>13122.47197213602</v>
      </c>
      <c r="T767" s="19"/>
      <c r="U767" s="20">
        <f t="shared" ca="1" si="360"/>
        <v>0.2947806680973003</v>
      </c>
      <c r="V767" s="20">
        <f t="shared" ca="1" si="361"/>
        <v>3.354211660764256</v>
      </c>
      <c r="W767" s="21">
        <f t="shared" ca="1" si="376"/>
        <v>10772.175558775696</v>
      </c>
      <c r="X767" s="20">
        <f t="shared" ca="1" si="377"/>
        <v>10775.52977043646</v>
      </c>
      <c r="Z767" s="20">
        <f t="shared" ca="1" si="362"/>
        <v>1.0834515230206967</v>
      </c>
      <c r="AA767" s="20">
        <f t="shared" ca="1" si="363"/>
        <v>2.0452869100572624</v>
      </c>
      <c r="AB767" s="21">
        <f t="shared" ca="1" si="378"/>
        <v>12897.196904313305</v>
      </c>
      <c r="AC767" s="20">
        <f t="shared" ca="1" si="379"/>
        <v>12899.242191223362</v>
      </c>
      <c r="AE767" s="20">
        <f t="shared" ca="1" si="364"/>
        <v>3.5159153053394387</v>
      </c>
      <c r="AF767" s="20">
        <f t="shared" ca="1" si="365"/>
        <v>8.3947524664599573</v>
      </c>
      <c r="AG767" s="21">
        <f t="shared" ca="1" si="380"/>
        <v>13843.408082623486</v>
      </c>
      <c r="AH767" s="20">
        <f t="shared" ca="1" si="381"/>
        <v>13851.802835089946</v>
      </c>
      <c r="AJ767" s="20">
        <f t="shared" ca="1" si="366"/>
        <v>5.69330596605149</v>
      </c>
      <c r="AK767" s="20">
        <f t="shared" ca="1" si="367"/>
        <v>1.9253568511997994</v>
      </c>
      <c r="AL767" s="21">
        <f t="shared" ca="1" si="382"/>
        <v>13741.493363319276</v>
      </c>
      <c r="AM767" s="20">
        <f t="shared" ca="1" si="383"/>
        <v>13743.418720170475</v>
      </c>
    </row>
    <row r="768" spans="1:39" x14ac:dyDescent="0.25">
      <c r="A768" s="20">
        <f t="shared" ca="1" si="352"/>
        <v>1.9020990940699465</v>
      </c>
      <c r="B768" s="20">
        <f t="shared" ca="1" si="353"/>
        <v>3.867216119520394</v>
      </c>
      <c r="C768" s="21">
        <f t="shared" ca="1" si="368"/>
        <v>13958.823332141113</v>
      </c>
      <c r="D768" s="20">
        <f t="shared" ca="1" si="369"/>
        <v>13962.690548260634</v>
      </c>
      <c r="E768" s="19"/>
      <c r="F768" s="20">
        <f t="shared" ca="1" si="354"/>
        <v>4.9174122729447527</v>
      </c>
      <c r="G768" s="20">
        <f t="shared" ca="1" si="355"/>
        <v>0.98868232757508556</v>
      </c>
      <c r="H768" s="21">
        <f t="shared" ca="1" si="370"/>
        <v>13299.599736770886</v>
      </c>
      <c r="I768" s="20">
        <f t="shared" ca="1" si="371"/>
        <v>13300.588419098462</v>
      </c>
      <c r="J768" s="19"/>
      <c r="K768" s="20">
        <f t="shared" ca="1" si="356"/>
        <v>5.9261326702673998</v>
      </c>
      <c r="L768" s="20">
        <f t="shared" ca="1" si="357"/>
        <v>12.26483038222346</v>
      </c>
      <c r="M768" s="21">
        <f t="shared" ca="1" si="372"/>
        <v>11106.470322076571</v>
      </c>
      <c r="N768" s="20">
        <f t="shared" ca="1" si="373"/>
        <v>11118.735152458796</v>
      </c>
      <c r="O768" s="19"/>
      <c r="P768" s="20">
        <f t="shared" ca="1" si="358"/>
        <v>44.818367945450355</v>
      </c>
      <c r="Q768" s="20">
        <f t="shared" ca="1" si="359"/>
        <v>6.0985793995777566</v>
      </c>
      <c r="R768" s="21">
        <f t="shared" ca="1" si="374"/>
        <v>13167.29034008147</v>
      </c>
      <c r="S768" s="20">
        <f t="shared" ca="1" si="375"/>
        <v>13173.388919481047</v>
      </c>
      <c r="T768" s="19"/>
      <c r="U768" s="20">
        <f t="shared" ca="1" si="360"/>
        <v>11.355309556077016</v>
      </c>
      <c r="V768" s="20">
        <f t="shared" ca="1" si="361"/>
        <v>5.470980855359759E-2</v>
      </c>
      <c r="W768" s="21">
        <f t="shared" ca="1" si="376"/>
        <v>10786.885079992537</v>
      </c>
      <c r="X768" s="20">
        <f t="shared" ca="1" si="377"/>
        <v>10786.93978980109</v>
      </c>
      <c r="Z768" s="20">
        <f t="shared" ca="1" si="362"/>
        <v>2.3763629106305824</v>
      </c>
      <c r="AA768" s="20">
        <f t="shared" ca="1" si="363"/>
        <v>2.7551516841542032</v>
      </c>
      <c r="AB768" s="21">
        <f t="shared" ca="1" si="378"/>
        <v>12901.618554133993</v>
      </c>
      <c r="AC768" s="20">
        <f t="shared" ca="1" si="379"/>
        <v>12904.373705818147</v>
      </c>
      <c r="AE768" s="20">
        <f t="shared" ca="1" si="364"/>
        <v>13.753089560477877</v>
      </c>
      <c r="AF768" s="20">
        <f t="shared" ca="1" si="365"/>
        <v>0.55010002679891834</v>
      </c>
      <c r="AG768" s="21">
        <f t="shared" ca="1" si="380"/>
        <v>13865.555924650424</v>
      </c>
      <c r="AH768" s="20">
        <f t="shared" ca="1" si="381"/>
        <v>13866.106024677223</v>
      </c>
      <c r="AJ768" s="20">
        <f t="shared" ca="1" si="366"/>
        <v>3.0590386967472214</v>
      </c>
      <c r="AK768" s="20">
        <f t="shared" ca="1" si="367"/>
        <v>1.9983544434371792</v>
      </c>
      <c r="AL768" s="21">
        <f t="shared" ca="1" si="382"/>
        <v>13746.477758867222</v>
      </c>
      <c r="AM768" s="20">
        <f t="shared" ca="1" si="383"/>
        <v>13748.47611331066</v>
      </c>
    </row>
    <row r="769" spans="1:39" x14ac:dyDescent="0.25">
      <c r="A769" s="20">
        <f t="shared" ca="1" si="352"/>
        <v>9.3707275070175715</v>
      </c>
      <c r="B769" s="20">
        <f t="shared" ca="1" si="353"/>
        <v>5.3948493113679632</v>
      </c>
      <c r="C769" s="21">
        <f t="shared" ca="1" si="368"/>
        <v>13972.061275767652</v>
      </c>
      <c r="D769" s="20">
        <f t="shared" ca="1" si="369"/>
        <v>13977.456125079019</v>
      </c>
      <c r="E769" s="19"/>
      <c r="F769" s="20">
        <f t="shared" ca="1" si="354"/>
        <v>0.49732071697647817</v>
      </c>
      <c r="G769" s="20">
        <f t="shared" ca="1" si="355"/>
        <v>1.7162386018005122</v>
      </c>
      <c r="H769" s="21">
        <f t="shared" ca="1" si="370"/>
        <v>13301.085739815439</v>
      </c>
      <c r="I769" s="20">
        <f t="shared" ca="1" si="371"/>
        <v>13302.801978417239</v>
      </c>
      <c r="J769" s="19"/>
      <c r="K769" s="20">
        <f t="shared" ca="1" si="356"/>
        <v>2.3766094563181634</v>
      </c>
      <c r="L769" s="20">
        <f t="shared" ca="1" si="357"/>
        <v>5.8419481013573238</v>
      </c>
      <c r="M769" s="21">
        <f t="shared" ca="1" si="372"/>
        <v>11121.111761915114</v>
      </c>
      <c r="N769" s="20">
        <f t="shared" ca="1" si="373"/>
        <v>11126.953710016471</v>
      </c>
      <c r="O769" s="19"/>
      <c r="P769" s="20">
        <f t="shared" ca="1" si="358"/>
        <v>18.166856987766579</v>
      </c>
      <c r="Q769" s="20">
        <f t="shared" ca="1" si="359"/>
        <v>9.4620497938948169</v>
      </c>
      <c r="R769" s="21">
        <f t="shared" ca="1" si="374"/>
        <v>13191.555776468815</v>
      </c>
      <c r="S769" s="20">
        <f t="shared" ca="1" si="375"/>
        <v>13201.017826262709</v>
      </c>
      <c r="T769" s="19"/>
      <c r="U769" s="20">
        <f t="shared" ca="1" si="360"/>
        <v>0.34072430591042496</v>
      </c>
      <c r="V769" s="20">
        <f t="shared" ca="1" si="361"/>
        <v>0.72437937681609221</v>
      </c>
      <c r="W769" s="21">
        <f t="shared" ca="1" si="376"/>
        <v>10787.280514107</v>
      </c>
      <c r="X769" s="20">
        <f t="shared" ca="1" si="377"/>
        <v>10788.004893483816</v>
      </c>
      <c r="Z769" s="20">
        <f t="shared" ca="1" si="362"/>
        <v>3.3857583640580686</v>
      </c>
      <c r="AA769" s="20">
        <f t="shared" ca="1" si="363"/>
        <v>4.4301144700260382</v>
      </c>
      <c r="AB769" s="21">
        <f t="shared" ca="1" si="378"/>
        <v>12907.759464182205</v>
      </c>
      <c r="AC769" s="20">
        <f t="shared" ca="1" si="379"/>
        <v>12912.189578652231</v>
      </c>
      <c r="AE769" s="20">
        <f t="shared" ca="1" si="364"/>
        <v>4.5627439042847842</v>
      </c>
      <c r="AF769" s="20">
        <f t="shared" ca="1" si="365"/>
        <v>1.5134094551694406</v>
      </c>
      <c r="AG769" s="21">
        <f t="shared" ca="1" si="380"/>
        <v>13870.668768581509</v>
      </c>
      <c r="AH769" s="20">
        <f t="shared" ca="1" si="381"/>
        <v>13872.182178036677</v>
      </c>
      <c r="AJ769" s="20">
        <f t="shared" ca="1" si="366"/>
        <v>12.766174129565126</v>
      </c>
      <c r="AK769" s="20">
        <f t="shared" ca="1" si="367"/>
        <v>4.7560609158477183</v>
      </c>
      <c r="AL769" s="21">
        <f t="shared" ca="1" si="382"/>
        <v>13761.242287440225</v>
      </c>
      <c r="AM769" s="20">
        <f t="shared" ca="1" si="383"/>
        <v>13765.998348356074</v>
      </c>
    </row>
    <row r="770" spans="1:39" x14ac:dyDescent="0.25">
      <c r="A770" s="20">
        <f t="shared" ca="1" si="352"/>
        <v>10.663250166975395</v>
      </c>
      <c r="B770" s="20">
        <f t="shared" ca="1" si="353"/>
        <v>3.0749862982892822</v>
      </c>
      <c r="C770" s="21">
        <f t="shared" ca="1" si="368"/>
        <v>13988.119375245995</v>
      </c>
      <c r="D770" s="20">
        <f t="shared" ca="1" si="369"/>
        <v>13991.194361544283</v>
      </c>
      <c r="E770" s="19"/>
      <c r="F770" s="20">
        <f t="shared" ca="1" si="354"/>
        <v>1.0796924302762789</v>
      </c>
      <c r="G770" s="20">
        <f t="shared" ca="1" si="355"/>
        <v>3.5508336823663833</v>
      </c>
      <c r="H770" s="21">
        <f t="shared" ca="1" si="370"/>
        <v>13303.881670847515</v>
      </c>
      <c r="I770" s="20">
        <f t="shared" ca="1" si="371"/>
        <v>13307.432504529881</v>
      </c>
      <c r="J770" s="19"/>
      <c r="K770" s="20">
        <f t="shared" ca="1" si="356"/>
        <v>3.5786977836668514</v>
      </c>
      <c r="L770" s="20">
        <f t="shared" ca="1" si="357"/>
        <v>4.9093742589219591</v>
      </c>
      <c r="M770" s="21">
        <f t="shared" ca="1" si="372"/>
        <v>11130.532407800138</v>
      </c>
      <c r="N770" s="20">
        <f t="shared" ca="1" si="373"/>
        <v>11135.441782059059</v>
      </c>
      <c r="O770" s="19"/>
      <c r="P770" s="20">
        <f t="shared" ca="1" si="358"/>
        <v>19.803217485991869</v>
      </c>
      <c r="Q770" s="20">
        <f t="shared" ca="1" si="359"/>
        <v>4.6892913079687766</v>
      </c>
      <c r="R770" s="21">
        <f t="shared" ca="1" si="374"/>
        <v>13220.821043748701</v>
      </c>
      <c r="S770" s="20">
        <f t="shared" ca="1" si="375"/>
        <v>13225.51033505667</v>
      </c>
      <c r="T770" s="19"/>
      <c r="U770" s="20">
        <f t="shared" ca="1" si="360"/>
        <v>26.261594674844844</v>
      </c>
      <c r="V770" s="20">
        <f t="shared" ca="1" si="361"/>
        <v>4.4842043999331818</v>
      </c>
      <c r="W770" s="21">
        <f t="shared" ca="1" si="376"/>
        <v>10814.266488158661</v>
      </c>
      <c r="X770" s="20">
        <f t="shared" ca="1" si="377"/>
        <v>10818.750692558593</v>
      </c>
      <c r="Z770" s="20">
        <f t="shared" ca="1" si="362"/>
        <v>1.0104983268788785</v>
      </c>
      <c r="AA770" s="20">
        <f t="shared" ca="1" si="363"/>
        <v>1.2548926332825066</v>
      </c>
      <c r="AB770" s="21">
        <f t="shared" ca="1" si="378"/>
        <v>12913.20007697911</v>
      </c>
      <c r="AC770" s="20">
        <f t="shared" ca="1" si="379"/>
        <v>12914.454969612392</v>
      </c>
      <c r="AE770" s="20">
        <f t="shared" ca="1" si="364"/>
        <v>14.924030832802305</v>
      </c>
      <c r="AF770" s="20">
        <f t="shared" ca="1" si="365"/>
        <v>11.792583288011365</v>
      </c>
      <c r="AG770" s="21">
        <f t="shared" ca="1" si="380"/>
        <v>13887.10620886948</v>
      </c>
      <c r="AH770" s="20">
        <f t="shared" ca="1" si="381"/>
        <v>13898.898792157492</v>
      </c>
      <c r="AJ770" s="20">
        <f t="shared" ca="1" si="366"/>
        <v>5.4173662965798322</v>
      </c>
      <c r="AK770" s="20">
        <f t="shared" ca="1" si="367"/>
        <v>15.502993071082978</v>
      </c>
      <c r="AL770" s="21">
        <f t="shared" ca="1" si="382"/>
        <v>13771.415714652654</v>
      </c>
      <c r="AM770" s="20">
        <f t="shared" ca="1" si="383"/>
        <v>13786.918707723737</v>
      </c>
    </row>
    <row r="771" spans="1:39" x14ac:dyDescent="0.25">
      <c r="A771" s="20">
        <f t="shared" ca="1" si="352"/>
        <v>6.6490301357377941</v>
      </c>
      <c r="B771" s="20">
        <f t="shared" ca="1" si="353"/>
        <v>1.2462122098735564</v>
      </c>
      <c r="C771" s="21">
        <f t="shared" ca="1" si="368"/>
        <v>13997.84339168002</v>
      </c>
      <c r="D771" s="20">
        <f t="shared" ca="1" si="369"/>
        <v>13999.089603889894</v>
      </c>
      <c r="E771" s="19"/>
      <c r="F771" s="20">
        <f t="shared" ca="1" si="354"/>
        <v>18.76590374045492</v>
      </c>
      <c r="G771" s="20">
        <f t="shared" ca="1" si="355"/>
        <v>7.1162568958830503</v>
      </c>
      <c r="H771" s="21">
        <f t="shared" ca="1" si="370"/>
        <v>13326.198408270337</v>
      </c>
      <c r="I771" s="20">
        <f t="shared" ca="1" si="371"/>
        <v>13333.314665166219</v>
      </c>
      <c r="J771" s="19"/>
      <c r="K771" s="20">
        <f t="shared" ca="1" si="356"/>
        <v>6.4998287609573397</v>
      </c>
      <c r="L771" s="20">
        <f t="shared" ca="1" si="357"/>
        <v>4.8041412812360393</v>
      </c>
      <c r="M771" s="21">
        <f t="shared" ca="1" si="372"/>
        <v>11141.941610820017</v>
      </c>
      <c r="N771" s="20">
        <f t="shared" ca="1" si="373"/>
        <v>11146.745752101253</v>
      </c>
      <c r="O771" s="19"/>
      <c r="P771" s="20">
        <f t="shared" ca="1" si="358"/>
        <v>7.9623314392167233</v>
      </c>
      <c r="Q771" s="20">
        <f t="shared" ca="1" si="359"/>
        <v>4.6320608333150952</v>
      </c>
      <c r="R771" s="21">
        <f t="shared" ca="1" si="374"/>
        <v>13233.472666495887</v>
      </c>
      <c r="S771" s="20">
        <f t="shared" ca="1" si="375"/>
        <v>13238.104727329202</v>
      </c>
      <c r="T771" s="19"/>
      <c r="U771" s="20">
        <f t="shared" ca="1" si="360"/>
        <v>13.42217359798442</v>
      </c>
      <c r="V771" s="20">
        <f t="shared" ca="1" si="361"/>
        <v>0.51450683243974371</v>
      </c>
      <c r="W771" s="21">
        <f t="shared" ca="1" si="376"/>
        <v>10832.172866156578</v>
      </c>
      <c r="X771" s="20">
        <f t="shared" ca="1" si="377"/>
        <v>10832.687372989018</v>
      </c>
      <c r="Z771" s="20">
        <f t="shared" ca="1" si="362"/>
        <v>6.3747291733552638</v>
      </c>
      <c r="AA771" s="20">
        <f t="shared" ca="1" si="363"/>
        <v>9.0551187718574031</v>
      </c>
      <c r="AB771" s="21">
        <f t="shared" ca="1" si="378"/>
        <v>12920.829698785748</v>
      </c>
      <c r="AC771" s="20">
        <f t="shared" ca="1" si="379"/>
        <v>12929.884817557606</v>
      </c>
      <c r="AE771" s="20">
        <f t="shared" ca="1" si="364"/>
        <v>6.2852820951331605</v>
      </c>
      <c r="AF771" s="20">
        <f t="shared" ca="1" si="365"/>
        <v>3.2608120269384968</v>
      </c>
      <c r="AG771" s="21">
        <f t="shared" ca="1" si="380"/>
        <v>13905.184074252626</v>
      </c>
      <c r="AH771" s="20">
        <f t="shared" ca="1" si="381"/>
        <v>13908.444886279563</v>
      </c>
      <c r="AJ771" s="20">
        <f t="shared" ca="1" si="366"/>
        <v>2.0356805642694042</v>
      </c>
      <c r="AK771" s="20">
        <f t="shared" ca="1" si="367"/>
        <v>4.1544980455940328</v>
      </c>
      <c r="AL771" s="21">
        <f t="shared" ca="1" si="382"/>
        <v>13788.954388288006</v>
      </c>
      <c r="AM771" s="20">
        <f t="shared" ca="1" si="383"/>
        <v>13793.108886333601</v>
      </c>
    </row>
    <row r="772" spans="1:39" x14ac:dyDescent="0.25">
      <c r="A772" s="20">
        <f t="shared" ca="1" si="352"/>
        <v>16.509486152522953</v>
      </c>
      <c r="B772" s="20">
        <f t="shared" ca="1" si="353"/>
        <v>11.30094299337982</v>
      </c>
      <c r="C772" s="21">
        <f t="shared" ca="1" si="368"/>
        <v>14015.599090042417</v>
      </c>
      <c r="D772" s="20">
        <f t="shared" ca="1" si="369"/>
        <v>14026.900033035796</v>
      </c>
      <c r="E772" s="19"/>
      <c r="F772" s="20">
        <f t="shared" ca="1" si="354"/>
        <v>3.2268780127087702</v>
      </c>
      <c r="G772" s="20">
        <f t="shared" ca="1" si="355"/>
        <v>19.051458529593251</v>
      </c>
      <c r="H772" s="21">
        <f t="shared" ca="1" si="370"/>
        <v>13336.541543178928</v>
      </c>
      <c r="I772" s="20">
        <f t="shared" ca="1" si="371"/>
        <v>13355.593001708521</v>
      </c>
      <c r="J772" s="19"/>
      <c r="K772" s="20">
        <f t="shared" ca="1" si="356"/>
        <v>2.6639854055949073</v>
      </c>
      <c r="L772" s="20">
        <f t="shared" ca="1" si="357"/>
        <v>18.123314554965475</v>
      </c>
      <c r="M772" s="21">
        <f t="shared" ca="1" si="372"/>
        <v>11149.409737506849</v>
      </c>
      <c r="N772" s="20">
        <f t="shared" ca="1" si="373"/>
        <v>11167.533052061814</v>
      </c>
      <c r="O772" s="19"/>
      <c r="P772" s="20">
        <f t="shared" ca="1" si="358"/>
        <v>7.6928614221244995</v>
      </c>
      <c r="Q772" s="20">
        <f t="shared" ca="1" si="359"/>
        <v>0.79390039408282098</v>
      </c>
      <c r="R772" s="21">
        <f t="shared" ca="1" si="374"/>
        <v>13245.797588751328</v>
      </c>
      <c r="S772" s="20">
        <f t="shared" ca="1" si="375"/>
        <v>13246.59148914541</v>
      </c>
      <c r="T772" s="19"/>
      <c r="U772" s="20">
        <f t="shared" ca="1" si="360"/>
        <v>3.0174016844560141</v>
      </c>
      <c r="V772" s="20">
        <f t="shared" ca="1" si="361"/>
        <v>1.2844806018590751</v>
      </c>
      <c r="W772" s="21">
        <f t="shared" ca="1" si="376"/>
        <v>10835.704774673473</v>
      </c>
      <c r="X772" s="20">
        <f t="shared" ca="1" si="377"/>
        <v>10836.989255275332</v>
      </c>
      <c r="Z772" s="20">
        <f t="shared" ca="1" si="362"/>
        <v>25.178728469657646</v>
      </c>
      <c r="AA772" s="20">
        <f t="shared" ca="1" si="363"/>
        <v>4.3671927559461148</v>
      </c>
      <c r="AB772" s="21">
        <f t="shared" ca="1" si="378"/>
        <v>12955.063546027264</v>
      </c>
      <c r="AC772" s="20">
        <f t="shared" ca="1" si="379"/>
        <v>12959.43073878321</v>
      </c>
      <c r="AE772" s="20">
        <f t="shared" ca="1" si="364"/>
        <v>13.464542355661239</v>
      </c>
      <c r="AF772" s="20">
        <f t="shared" ca="1" si="365"/>
        <v>7.7337426523047705</v>
      </c>
      <c r="AG772" s="21">
        <f t="shared" ca="1" si="380"/>
        <v>13921.909428635225</v>
      </c>
      <c r="AH772" s="20">
        <f t="shared" ca="1" si="381"/>
        <v>13929.643171287529</v>
      </c>
      <c r="AJ772" s="20">
        <f t="shared" ca="1" si="366"/>
        <v>1.8934962707510941</v>
      </c>
      <c r="AK772" s="20">
        <f t="shared" ca="1" si="367"/>
        <v>8.6442790020912916</v>
      </c>
      <c r="AL772" s="21">
        <f t="shared" ca="1" si="382"/>
        <v>13795.002382604353</v>
      </c>
      <c r="AM772" s="20">
        <f t="shared" ca="1" si="383"/>
        <v>13803.646661606444</v>
      </c>
    </row>
    <row r="773" spans="1:39" x14ac:dyDescent="0.25">
      <c r="A773" s="20">
        <f t="shared" ca="1" si="352"/>
        <v>6.701702972082038</v>
      </c>
      <c r="B773" s="20">
        <f t="shared" ca="1" si="353"/>
        <v>2.8938887205601551</v>
      </c>
      <c r="C773" s="21">
        <f t="shared" ca="1" si="368"/>
        <v>14033.601736007879</v>
      </c>
      <c r="D773" s="20">
        <f t="shared" ca="1" si="369"/>
        <v>14036.495624728439</v>
      </c>
      <c r="E773" s="19"/>
      <c r="F773" s="20">
        <f t="shared" ca="1" si="354"/>
        <v>11.025669670268007</v>
      </c>
      <c r="G773" s="20">
        <f t="shared" ca="1" si="355"/>
        <v>0.41080760166709601</v>
      </c>
      <c r="H773" s="21">
        <f t="shared" ca="1" si="370"/>
        <v>13366.618671378788</v>
      </c>
      <c r="I773" s="20">
        <f t="shared" ca="1" si="371"/>
        <v>13367.029478980456</v>
      </c>
      <c r="J773" s="19"/>
      <c r="K773" s="20">
        <f t="shared" ca="1" si="356"/>
        <v>0.67068613165759117</v>
      </c>
      <c r="L773" s="20">
        <f t="shared" ca="1" si="357"/>
        <v>2.6023566812765218</v>
      </c>
      <c r="M773" s="21">
        <f t="shared" ca="1" si="372"/>
        <v>11168.203738193472</v>
      </c>
      <c r="N773" s="20">
        <f t="shared" ca="1" si="373"/>
        <v>11170.806094874748</v>
      </c>
      <c r="O773" s="19"/>
      <c r="P773" s="20">
        <f t="shared" ca="1" si="358"/>
        <v>2.1746186806625425</v>
      </c>
      <c r="Q773" s="20">
        <f t="shared" ca="1" si="359"/>
        <v>2.733835343560131</v>
      </c>
      <c r="R773" s="21">
        <f t="shared" ca="1" si="374"/>
        <v>13248.766107826073</v>
      </c>
      <c r="S773" s="20">
        <f t="shared" ca="1" si="375"/>
        <v>13251.499943169634</v>
      </c>
      <c r="T773" s="19"/>
      <c r="U773" s="20">
        <f t="shared" ca="1" si="360"/>
        <v>57.432795069113602</v>
      </c>
      <c r="V773" s="20">
        <f t="shared" ca="1" si="361"/>
        <v>1.0917593377844783</v>
      </c>
      <c r="W773" s="21">
        <f t="shared" ca="1" si="376"/>
        <v>10894.422050344445</v>
      </c>
      <c r="X773" s="20">
        <f t="shared" ca="1" si="377"/>
        <v>10895.51380968223</v>
      </c>
      <c r="Z773" s="20">
        <f t="shared" ca="1" si="362"/>
        <v>10.983308885688647</v>
      </c>
      <c r="AA773" s="20">
        <f t="shared" ca="1" si="363"/>
        <v>4.9313819269404613</v>
      </c>
      <c r="AB773" s="21">
        <f t="shared" ca="1" si="378"/>
        <v>12970.414047668899</v>
      </c>
      <c r="AC773" s="20">
        <f t="shared" ca="1" si="379"/>
        <v>12975.34542959584</v>
      </c>
      <c r="AE773" s="20">
        <f t="shared" ca="1" si="364"/>
        <v>1.4102146963518862</v>
      </c>
      <c r="AF773" s="20">
        <f t="shared" ca="1" si="365"/>
        <v>17.473519841213033</v>
      </c>
      <c r="AG773" s="21">
        <f t="shared" ca="1" si="380"/>
        <v>13931.053385983882</v>
      </c>
      <c r="AH773" s="20">
        <f t="shared" ca="1" si="381"/>
        <v>13948.526905825094</v>
      </c>
      <c r="AJ773" s="20">
        <f t="shared" ca="1" si="366"/>
        <v>4.0049231798253233</v>
      </c>
      <c r="AK773" s="20">
        <f t="shared" ca="1" si="367"/>
        <v>0.16793706090886848</v>
      </c>
      <c r="AL773" s="21">
        <f t="shared" ca="1" si="382"/>
        <v>13807.65158478627</v>
      </c>
      <c r="AM773" s="20">
        <f t="shared" ca="1" si="383"/>
        <v>13807.819521847179</v>
      </c>
    </row>
    <row r="774" spans="1:39" x14ac:dyDescent="0.25">
      <c r="A774" s="20">
        <f t="shared" ca="1" si="352"/>
        <v>5.4117392344614288</v>
      </c>
      <c r="B774" s="20">
        <f t="shared" ca="1" si="353"/>
        <v>5.0786195788604518</v>
      </c>
      <c r="C774" s="21">
        <f t="shared" ca="1" si="368"/>
        <v>14041.9073639629</v>
      </c>
      <c r="D774" s="20">
        <f t="shared" ca="1" si="369"/>
        <v>14046.985983541761</v>
      </c>
      <c r="E774" s="19"/>
      <c r="F774" s="20">
        <f t="shared" ca="1" si="354"/>
        <v>2.0640587684876772</v>
      </c>
      <c r="G774" s="20">
        <f t="shared" ca="1" si="355"/>
        <v>5.4999535728713909</v>
      </c>
      <c r="H774" s="21">
        <f t="shared" ca="1" si="370"/>
        <v>13369.093537748944</v>
      </c>
      <c r="I774" s="20">
        <f t="shared" ca="1" si="371"/>
        <v>13374.593491321815</v>
      </c>
      <c r="J774" s="19"/>
      <c r="K774" s="20">
        <f t="shared" ca="1" si="356"/>
        <v>1.6998372030216988</v>
      </c>
      <c r="L774" s="20">
        <f t="shared" ca="1" si="357"/>
        <v>6.5156133032438728</v>
      </c>
      <c r="M774" s="21">
        <f t="shared" ca="1" si="372"/>
        <v>11172.505932077769</v>
      </c>
      <c r="N774" s="20">
        <f t="shared" ca="1" si="373"/>
        <v>11179.021545381012</v>
      </c>
      <c r="O774" s="19"/>
      <c r="P774" s="20">
        <f t="shared" ca="1" si="358"/>
        <v>20.766162557699214</v>
      </c>
      <c r="Q774" s="20">
        <f t="shared" ca="1" si="359"/>
        <v>5.9714630282569532</v>
      </c>
      <c r="R774" s="21">
        <f t="shared" ca="1" si="374"/>
        <v>13272.266105727333</v>
      </c>
      <c r="S774" s="20">
        <f t="shared" ca="1" si="375"/>
        <v>13278.23756875559</v>
      </c>
      <c r="T774" s="19"/>
      <c r="U774" s="20">
        <f t="shared" ca="1" si="360"/>
        <v>1.2702248548642285</v>
      </c>
      <c r="V774" s="20">
        <f t="shared" ca="1" si="361"/>
        <v>9.6685913580552931</v>
      </c>
      <c r="W774" s="21">
        <f t="shared" ca="1" si="376"/>
        <v>10896.784034537095</v>
      </c>
      <c r="X774" s="20">
        <f t="shared" ca="1" si="377"/>
        <v>10906.45262589515</v>
      </c>
      <c r="Z774" s="20">
        <f t="shared" ca="1" si="362"/>
        <v>1.918853315202788</v>
      </c>
      <c r="AA774" s="20">
        <f t="shared" ca="1" si="363"/>
        <v>1.4776592103435529</v>
      </c>
      <c r="AB774" s="21">
        <f t="shared" ca="1" si="378"/>
        <v>12977.264282911043</v>
      </c>
      <c r="AC774" s="20">
        <f t="shared" ca="1" si="379"/>
        <v>12978.741942121387</v>
      </c>
      <c r="AE774" s="20">
        <f t="shared" ca="1" si="364"/>
        <v>30.953413327958135</v>
      </c>
      <c r="AF774" s="20">
        <f t="shared" ca="1" si="365"/>
        <v>2.0255516093789967</v>
      </c>
      <c r="AG774" s="21">
        <f t="shared" ca="1" si="380"/>
        <v>13979.480319153052</v>
      </c>
      <c r="AH774" s="20">
        <f t="shared" ca="1" si="381"/>
        <v>13981.50587076243</v>
      </c>
      <c r="AJ774" s="20">
        <f t="shared" ca="1" si="366"/>
        <v>1.4071644831985217</v>
      </c>
      <c r="AK774" s="20">
        <f t="shared" ca="1" si="367"/>
        <v>2.4816476468778874</v>
      </c>
      <c r="AL774" s="21">
        <f t="shared" ca="1" si="382"/>
        <v>13809.226686330378</v>
      </c>
      <c r="AM774" s="20">
        <f t="shared" ca="1" si="383"/>
        <v>13811.708333977256</v>
      </c>
    </row>
    <row r="775" spans="1:39" x14ac:dyDescent="0.25">
      <c r="A775" s="20">
        <f t="shared" ca="1" si="352"/>
        <v>9.8516282911967323</v>
      </c>
      <c r="B775" s="20">
        <f t="shared" ca="1" si="353"/>
        <v>9.7935729789431001</v>
      </c>
      <c r="C775" s="21">
        <f t="shared" ca="1" si="368"/>
        <v>14056.837611832958</v>
      </c>
      <c r="D775" s="20">
        <f t="shared" ca="1" si="369"/>
        <v>14066.6311848119</v>
      </c>
      <c r="E775" s="19"/>
      <c r="F775" s="20">
        <f t="shared" ca="1" si="354"/>
        <v>0.68493362036794647</v>
      </c>
      <c r="G775" s="20">
        <f t="shared" ca="1" si="355"/>
        <v>12.195777240696863</v>
      </c>
      <c r="H775" s="21">
        <f t="shared" ca="1" si="370"/>
        <v>13375.278424942184</v>
      </c>
      <c r="I775" s="20">
        <f t="shared" ca="1" si="371"/>
        <v>13387.474202182881</v>
      </c>
      <c r="J775" s="19"/>
      <c r="K775" s="20">
        <f t="shared" ca="1" si="356"/>
        <v>7.1615172277300037</v>
      </c>
      <c r="L775" s="20">
        <f t="shared" ca="1" si="357"/>
        <v>5.1193899791332598</v>
      </c>
      <c r="M775" s="21">
        <f t="shared" ca="1" si="372"/>
        <v>11186.183062608743</v>
      </c>
      <c r="N775" s="20">
        <f t="shared" ca="1" si="373"/>
        <v>11191.302452587875</v>
      </c>
      <c r="O775" s="19"/>
      <c r="P775" s="20">
        <f t="shared" ca="1" si="358"/>
        <v>1.0778232439670044</v>
      </c>
      <c r="Q775" s="20">
        <f t="shared" ca="1" si="359"/>
        <v>1.7123532857664061</v>
      </c>
      <c r="R775" s="21">
        <f t="shared" ca="1" si="374"/>
        <v>13279.315391999557</v>
      </c>
      <c r="S775" s="20">
        <f t="shared" ca="1" si="375"/>
        <v>13281.027745285322</v>
      </c>
      <c r="T775" s="19"/>
      <c r="U775" s="20">
        <f t="shared" ca="1" si="360"/>
        <v>7.6858359323298764</v>
      </c>
      <c r="V775" s="20">
        <f t="shared" ca="1" si="361"/>
        <v>7.0790673682532446E-2</v>
      </c>
      <c r="W775" s="21">
        <f t="shared" ca="1" si="376"/>
        <v>10914.138461827481</v>
      </c>
      <c r="X775" s="20">
        <f t="shared" ca="1" si="377"/>
        <v>10914.209252501163</v>
      </c>
      <c r="Z775" s="20">
        <f t="shared" ca="1" si="362"/>
        <v>5.4478142793067885</v>
      </c>
      <c r="AA775" s="20">
        <f t="shared" ca="1" si="363"/>
        <v>1.9082717325951921</v>
      </c>
      <c r="AB775" s="21">
        <f t="shared" ca="1" si="378"/>
        <v>12984.189756400694</v>
      </c>
      <c r="AC775" s="20">
        <f t="shared" ca="1" si="379"/>
        <v>12986.098028133289</v>
      </c>
      <c r="AE775" s="20">
        <f t="shared" ca="1" si="364"/>
        <v>3.6487310831662718</v>
      </c>
      <c r="AF775" s="20">
        <f t="shared" ca="1" si="365"/>
        <v>1.7348115909525337</v>
      </c>
      <c r="AG775" s="21">
        <f t="shared" ca="1" si="380"/>
        <v>13985.154601845597</v>
      </c>
      <c r="AH775" s="20">
        <f t="shared" ca="1" si="381"/>
        <v>13986.889413436549</v>
      </c>
      <c r="AJ775" s="20">
        <f t="shared" ca="1" si="366"/>
        <v>20.264749263636141</v>
      </c>
      <c r="AK775" s="20">
        <f t="shared" ca="1" si="367"/>
        <v>4.7501470880610768</v>
      </c>
      <c r="AL775" s="21">
        <f t="shared" ca="1" si="382"/>
        <v>13831.973083240893</v>
      </c>
      <c r="AM775" s="20">
        <f t="shared" ca="1" si="383"/>
        <v>13836.723230328955</v>
      </c>
    </row>
    <row r="776" spans="1:39" x14ac:dyDescent="0.25">
      <c r="A776" s="20">
        <f t="shared" ca="1" si="352"/>
        <v>0.58106679828492747</v>
      </c>
      <c r="B776" s="20">
        <f t="shared" ca="1" si="353"/>
        <v>6.2826141595931073</v>
      </c>
      <c r="C776" s="21">
        <f t="shared" ca="1" si="368"/>
        <v>14067.212251610184</v>
      </c>
      <c r="D776" s="20">
        <f t="shared" ca="1" si="369"/>
        <v>14073.494865769777</v>
      </c>
      <c r="E776" s="19"/>
      <c r="F776" s="20">
        <f t="shared" ca="1" si="354"/>
        <v>4.5232824236493778</v>
      </c>
      <c r="G776" s="20">
        <f t="shared" ca="1" si="355"/>
        <v>0.78055358801318619</v>
      </c>
      <c r="H776" s="21">
        <f t="shared" ca="1" si="370"/>
        <v>13391.997484606531</v>
      </c>
      <c r="I776" s="20">
        <f t="shared" ca="1" si="371"/>
        <v>13392.778038194543</v>
      </c>
      <c r="J776" s="19"/>
      <c r="K776" s="20">
        <f t="shared" ca="1" si="356"/>
        <v>4.4158429872868596E-2</v>
      </c>
      <c r="L776" s="20">
        <f t="shared" ca="1" si="357"/>
        <v>7.1537600145101141</v>
      </c>
      <c r="M776" s="21">
        <f t="shared" ca="1" si="372"/>
        <v>11191.346611017749</v>
      </c>
      <c r="N776" s="20">
        <f t="shared" ca="1" si="373"/>
        <v>11198.500371032258</v>
      </c>
      <c r="O776" s="19"/>
      <c r="P776" s="20">
        <f t="shared" ca="1" si="358"/>
        <v>0.11192108736780859</v>
      </c>
      <c r="Q776" s="20">
        <f t="shared" ca="1" si="359"/>
        <v>0.55882169840262397</v>
      </c>
      <c r="R776" s="21">
        <f t="shared" ca="1" si="374"/>
        <v>13281.13966637269</v>
      </c>
      <c r="S776" s="20">
        <f t="shared" ca="1" si="375"/>
        <v>13281.698488071093</v>
      </c>
      <c r="T776" s="19"/>
      <c r="U776" s="20">
        <f t="shared" ca="1" si="360"/>
        <v>9.592475455130268</v>
      </c>
      <c r="V776" s="20">
        <f t="shared" ca="1" si="361"/>
        <v>0.46404051116395006</v>
      </c>
      <c r="W776" s="21">
        <f t="shared" ca="1" si="376"/>
        <v>10923.801727956294</v>
      </c>
      <c r="X776" s="20">
        <f t="shared" ca="1" si="377"/>
        <v>10924.265768467458</v>
      </c>
      <c r="Z776" s="20">
        <f t="shared" ca="1" si="362"/>
        <v>21.300221846614367</v>
      </c>
      <c r="AA776" s="20">
        <f t="shared" ca="1" si="363"/>
        <v>15.636960819639039</v>
      </c>
      <c r="AB776" s="21">
        <f t="shared" ca="1" si="378"/>
        <v>13007.398249979902</v>
      </c>
      <c r="AC776" s="20">
        <f t="shared" ca="1" si="379"/>
        <v>13023.03521079954</v>
      </c>
      <c r="AE776" s="20">
        <f t="shared" ca="1" si="364"/>
        <v>20.977069444138554</v>
      </c>
      <c r="AF776" s="20">
        <f t="shared" ca="1" si="365"/>
        <v>1.6041253957436958</v>
      </c>
      <c r="AG776" s="21">
        <f t="shared" ca="1" si="380"/>
        <v>14007.866482880687</v>
      </c>
      <c r="AH776" s="20">
        <f t="shared" ca="1" si="381"/>
        <v>14009.47060827643</v>
      </c>
      <c r="AJ776" s="20">
        <f t="shared" ca="1" si="366"/>
        <v>3.3124763934525121</v>
      </c>
      <c r="AK776" s="20">
        <f t="shared" ca="1" si="367"/>
        <v>3.3684786070874031</v>
      </c>
      <c r="AL776" s="21">
        <f t="shared" ca="1" si="382"/>
        <v>13840.035706722407</v>
      </c>
      <c r="AM776" s="20">
        <f t="shared" ca="1" si="383"/>
        <v>13843.404185329495</v>
      </c>
    </row>
    <row r="777" spans="1:39" x14ac:dyDescent="0.25">
      <c r="A777" s="20">
        <f t="shared" ca="1" si="352"/>
        <v>22.617701372827522</v>
      </c>
      <c r="B777" s="20">
        <f t="shared" ca="1" si="353"/>
        <v>5.1798917373313014</v>
      </c>
      <c r="C777" s="21">
        <f t="shared" ca="1" si="368"/>
        <v>14096.112567142605</v>
      </c>
      <c r="D777" s="20">
        <f t="shared" ca="1" si="369"/>
        <v>14101.292458879936</v>
      </c>
      <c r="E777" s="19"/>
      <c r="F777" s="20">
        <f t="shared" ca="1" si="354"/>
        <v>28.361184657849883</v>
      </c>
      <c r="G777" s="20">
        <f t="shared" ca="1" si="355"/>
        <v>9.1589951511126646</v>
      </c>
      <c r="H777" s="21">
        <f t="shared" ca="1" si="370"/>
        <v>13421.139222852393</v>
      </c>
      <c r="I777" s="20">
        <f t="shared" ca="1" si="371"/>
        <v>13430.298218003505</v>
      </c>
      <c r="J777" s="19"/>
      <c r="K777" s="20">
        <f t="shared" ca="1" si="356"/>
        <v>15.403715564052906</v>
      </c>
      <c r="L777" s="20">
        <f t="shared" ca="1" si="357"/>
        <v>2.2872833816580767</v>
      </c>
      <c r="M777" s="21">
        <f t="shared" ca="1" si="372"/>
        <v>11213.904086596311</v>
      </c>
      <c r="N777" s="20">
        <f t="shared" ca="1" si="373"/>
        <v>11216.191369977969</v>
      </c>
      <c r="O777" s="19"/>
      <c r="P777" s="20">
        <f t="shared" ca="1" si="358"/>
        <v>4.3073527509326022</v>
      </c>
      <c r="Q777" s="20">
        <f t="shared" ca="1" si="359"/>
        <v>1.1443497633968656</v>
      </c>
      <c r="R777" s="21">
        <f t="shared" ca="1" si="374"/>
        <v>13286.005840822027</v>
      </c>
      <c r="S777" s="20">
        <f t="shared" ca="1" si="375"/>
        <v>13287.150190585424</v>
      </c>
      <c r="T777" s="19"/>
      <c r="U777" s="20">
        <f t="shared" ca="1" si="360"/>
        <v>4.1534996734540064</v>
      </c>
      <c r="V777" s="20">
        <f t="shared" ca="1" si="361"/>
        <v>0.72432770820232661</v>
      </c>
      <c r="W777" s="21">
        <f t="shared" ca="1" si="376"/>
        <v>10928.419268140911</v>
      </c>
      <c r="X777" s="20">
        <f t="shared" ca="1" si="377"/>
        <v>10929.143595849113</v>
      </c>
      <c r="Z777" s="20">
        <f t="shared" ca="1" si="362"/>
        <v>19.436787754673908</v>
      </c>
      <c r="AA777" s="20">
        <f t="shared" ca="1" si="363"/>
        <v>3.925424680830921</v>
      </c>
      <c r="AB777" s="21">
        <f t="shared" ca="1" si="378"/>
        <v>13042.471998554214</v>
      </c>
      <c r="AC777" s="20">
        <f t="shared" ca="1" si="379"/>
        <v>13046.397423235045</v>
      </c>
      <c r="AE777" s="20">
        <f t="shared" ca="1" si="364"/>
        <v>19.978584281468919</v>
      </c>
      <c r="AF777" s="20">
        <f t="shared" ca="1" si="365"/>
        <v>9.9325492112956937</v>
      </c>
      <c r="AG777" s="21">
        <f t="shared" ca="1" si="380"/>
        <v>14029.449192557899</v>
      </c>
      <c r="AH777" s="20">
        <f t="shared" ca="1" si="381"/>
        <v>14039.381741769193</v>
      </c>
      <c r="AJ777" s="20">
        <f t="shared" ca="1" si="366"/>
        <v>2.388002679900131</v>
      </c>
      <c r="AK777" s="20">
        <f t="shared" ca="1" si="367"/>
        <v>6.7327013390336781</v>
      </c>
      <c r="AL777" s="21">
        <f t="shared" ca="1" si="382"/>
        <v>13845.792188009395</v>
      </c>
      <c r="AM777" s="20">
        <f t="shared" ca="1" si="383"/>
        <v>13852.524889348428</v>
      </c>
    </row>
    <row r="778" spans="1:39" x14ac:dyDescent="0.25">
      <c r="A778" s="20">
        <f t="shared" ca="1" si="352"/>
        <v>2.5487263641819879</v>
      </c>
      <c r="B778" s="20">
        <f t="shared" ca="1" si="353"/>
        <v>3.3276207319572402</v>
      </c>
      <c r="C778" s="21">
        <f t="shared" ca="1" si="368"/>
        <v>14103.841185244119</v>
      </c>
      <c r="D778" s="20">
        <f t="shared" ca="1" si="369"/>
        <v>14107.168805976076</v>
      </c>
      <c r="E778" s="19"/>
      <c r="F778" s="20">
        <f t="shared" ca="1" si="354"/>
        <v>6.9984634149736866</v>
      </c>
      <c r="G778" s="20">
        <f t="shared" ca="1" si="355"/>
        <v>3.6345949692935253</v>
      </c>
      <c r="H778" s="21">
        <f t="shared" ca="1" si="370"/>
        <v>13437.296681418478</v>
      </c>
      <c r="I778" s="20">
        <f t="shared" ca="1" si="371"/>
        <v>13440.931276387772</v>
      </c>
      <c r="J778" s="19"/>
      <c r="K778" s="20">
        <f t="shared" ca="1" si="356"/>
        <v>0.34552233783651176</v>
      </c>
      <c r="L778" s="20">
        <f t="shared" ca="1" si="357"/>
        <v>6.029062384413499</v>
      </c>
      <c r="M778" s="21">
        <f t="shared" ca="1" si="372"/>
        <v>11216.536892315806</v>
      </c>
      <c r="N778" s="20">
        <f t="shared" ca="1" si="373"/>
        <v>11222.56595470022</v>
      </c>
      <c r="O778" s="19"/>
      <c r="P778" s="20">
        <f t="shared" ca="1" si="358"/>
        <v>0.54901543740586434</v>
      </c>
      <c r="Q778" s="20">
        <f t="shared" ca="1" si="359"/>
        <v>1.8151839071881619</v>
      </c>
      <c r="R778" s="21">
        <f t="shared" ca="1" si="374"/>
        <v>13287.699206022829</v>
      </c>
      <c r="S778" s="20">
        <f t="shared" ca="1" si="375"/>
        <v>13289.514389930018</v>
      </c>
      <c r="T778" s="19"/>
      <c r="U778" s="20">
        <f t="shared" ca="1" si="360"/>
        <v>15.576088300457265</v>
      </c>
      <c r="V778" s="20">
        <f t="shared" ca="1" si="361"/>
        <v>8.0675835134673335</v>
      </c>
      <c r="W778" s="21">
        <f t="shared" ca="1" si="376"/>
        <v>10944.71968414957</v>
      </c>
      <c r="X778" s="20">
        <f t="shared" ca="1" si="377"/>
        <v>10952.787267663038</v>
      </c>
      <c r="Z778" s="20">
        <f t="shared" ca="1" si="362"/>
        <v>26.392402345090112</v>
      </c>
      <c r="AA778" s="20">
        <f t="shared" ca="1" si="363"/>
        <v>2.1073773769978543</v>
      </c>
      <c r="AB778" s="21">
        <f t="shared" ca="1" si="378"/>
        <v>13072.789825580136</v>
      </c>
      <c r="AC778" s="20">
        <f t="shared" ca="1" si="379"/>
        <v>13074.897202957134</v>
      </c>
      <c r="AE778" s="20">
        <f t="shared" ca="1" si="364"/>
        <v>5.8443928676538128</v>
      </c>
      <c r="AF778" s="20">
        <f t="shared" ca="1" si="365"/>
        <v>10.876912442352044</v>
      </c>
      <c r="AG778" s="21">
        <f t="shared" ca="1" si="380"/>
        <v>14045.226134636847</v>
      </c>
      <c r="AH778" s="20">
        <f t="shared" ca="1" si="381"/>
        <v>14056.103047079199</v>
      </c>
      <c r="AJ778" s="20">
        <f t="shared" ca="1" si="366"/>
        <v>15.541027470697189</v>
      </c>
      <c r="AK778" s="20">
        <f t="shared" ca="1" si="367"/>
        <v>1.6457355796679742</v>
      </c>
      <c r="AL778" s="21">
        <f t="shared" ca="1" si="382"/>
        <v>13868.065916819125</v>
      </c>
      <c r="AM778" s="20">
        <f t="shared" ca="1" si="383"/>
        <v>13869.711652398793</v>
      </c>
    </row>
    <row r="779" spans="1:39" x14ac:dyDescent="0.25">
      <c r="A779" s="20">
        <f t="shared" ca="1" si="352"/>
        <v>7.9084395212384502</v>
      </c>
      <c r="B779" s="20">
        <f t="shared" ca="1" si="353"/>
        <v>6.3556252217008842</v>
      </c>
      <c r="C779" s="21">
        <f t="shared" ca="1" si="368"/>
        <v>14115.077245497314</v>
      </c>
      <c r="D779" s="20">
        <f t="shared" ca="1" si="369"/>
        <v>14121.432870719014</v>
      </c>
      <c r="E779" s="19"/>
      <c r="F779" s="20">
        <f t="shared" ca="1" si="354"/>
        <v>26.038332919972671</v>
      </c>
      <c r="G779" s="20">
        <f t="shared" ca="1" si="355"/>
        <v>2.6017897837371597</v>
      </c>
      <c r="H779" s="21">
        <f t="shared" ca="1" si="370"/>
        <v>13466.969609307744</v>
      </c>
      <c r="I779" s="20">
        <f t="shared" ca="1" si="371"/>
        <v>13469.571399091481</v>
      </c>
      <c r="J779" s="19"/>
      <c r="K779" s="20">
        <f t="shared" ca="1" si="356"/>
        <v>1.6781820830522902</v>
      </c>
      <c r="L779" s="20">
        <f t="shared" ca="1" si="357"/>
        <v>13.142909479346249</v>
      </c>
      <c r="M779" s="21">
        <f t="shared" ca="1" si="372"/>
        <v>11224.244136783273</v>
      </c>
      <c r="N779" s="20">
        <f t="shared" ca="1" si="373"/>
        <v>11237.387046262618</v>
      </c>
      <c r="O779" s="19"/>
      <c r="P779" s="20">
        <f t="shared" ca="1" si="358"/>
        <v>16.084664842498505</v>
      </c>
      <c r="Q779" s="20">
        <f t="shared" ca="1" si="359"/>
        <v>1.4594863070747128</v>
      </c>
      <c r="R779" s="21">
        <f t="shared" ca="1" si="374"/>
        <v>13305.599054772516</v>
      </c>
      <c r="S779" s="20">
        <f t="shared" ca="1" si="375"/>
        <v>13307.05854107959</v>
      </c>
      <c r="T779" s="19"/>
      <c r="U779" s="20">
        <f t="shared" ca="1" si="360"/>
        <v>4.274391668172564</v>
      </c>
      <c r="V779" s="20">
        <f t="shared" ca="1" si="361"/>
        <v>0.91689273501238455</v>
      </c>
      <c r="W779" s="21">
        <f t="shared" ca="1" si="376"/>
        <v>10957.06165933121</v>
      </c>
      <c r="X779" s="20">
        <f t="shared" ca="1" si="377"/>
        <v>10957.978552066223</v>
      </c>
      <c r="Z779" s="20">
        <f t="shared" ca="1" si="362"/>
        <v>6.3653749111158406</v>
      </c>
      <c r="AA779" s="20">
        <f t="shared" ca="1" si="363"/>
        <v>3.9920083561536415</v>
      </c>
      <c r="AB779" s="21">
        <f t="shared" ca="1" si="378"/>
        <v>13081.26257786825</v>
      </c>
      <c r="AC779" s="20">
        <f t="shared" ca="1" si="379"/>
        <v>13085.254586224404</v>
      </c>
      <c r="AE779" s="20">
        <f t="shared" ca="1" si="364"/>
        <v>15.969829404096005</v>
      </c>
      <c r="AF779" s="20">
        <f t="shared" ca="1" si="365"/>
        <v>0.28671459682111594</v>
      </c>
      <c r="AG779" s="21">
        <f t="shared" ca="1" si="380"/>
        <v>14072.072876483295</v>
      </c>
      <c r="AH779" s="20">
        <f t="shared" ca="1" si="381"/>
        <v>14072.359591080116</v>
      </c>
      <c r="AJ779" s="20">
        <f t="shared" ca="1" si="366"/>
        <v>2.7566222389398175E-2</v>
      </c>
      <c r="AK779" s="20">
        <f t="shared" ca="1" si="367"/>
        <v>2.2074179738682171</v>
      </c>
      <c r="AL779" s="21">
        <f t="shared" ca="1" si="382"/>
        <v>13869.739218621184</v>
      </c>
      <c r="AM779" s="20">
        <f t="shared" ca="1" si="383"/>
        <v>13871.946636595052</v>
      </c>
    </row>
    <row r="780" spans="1:39" x14ac:dyDescent="0.25">
      <c r="A780" s="20">
        <f t="shared" ca="1" si="352"/>
        <v>22.0298311893857</v>
      </c>
      <c r="B780" s="20">
        <f t="shared" ca="1" si="353"/>
        <v>0.73466780357612804</v>
      </c>
      <c r="C780" s="21">
        <f t="shared" ca="1" si="368"/>
        <v>14143.4627019084</v>
      </c>
      <c r="D780" s="20">
        <f t="shared" ca="1" si="369"/>
        <v>14144.197369711976</v>
      </c>
      <c r="E780" s="19"/>
      <c r="F780" s="20">
        <f t="shared" ca="1" si="354"/>
        <v>21.976001069814604</v>
      </c>
      <c r="G780" s="20">
        <f t="shared" ca="1" si="355"/>
        <v>3.9975216869188221</v>
      </c>
      <c r="H780" s="21">
        <f t="shared" ca="1" si="370"/>
        <v>13491.547400161295</v>
      </c>
      <c r="I780" s="20">
        <f t="shared" ca="1" si="371"/>
        <v>13495.544921848214</v>
      </c>
      <c r="J780" s="19"/>
      <c r="K780" s="20">
        <f t="shared" ca="1" si="356"/>
        <v>22.030061826146845</v>
      </c>
      <c r="L780" s="20">
        <f t="shared" ca="1" si="357"/>
        <v>3.3899417674092964</v>
      </c>
      <c r="M780" s="21">
        <f t="shared" ca="1" si="372"/>
        <v>11259.417108088765</v>
      </c>
      <c r="N780" s="20">
        <f t="shared" ca="1" si="373"/>
        <v>11262.807049856174</v>
      </c>
      <c r="O780" s="19"/>
      <c r="P780" s="20">
        <f t="shared" ca="1" si="358"/>
        <v>5.8722535939840892</v>
      </c>
      <c r="Q780" s="20">
        <f t="shared" ca="1" si="359"/>
        <v>8.4256117241564557</v>
      </c>
      <c r="R780" s="21">
        <f t="shared" ca="1" si="374"/>
        <v>13312.930794673573</v>
      </c>
      <c r="S780" s="20">
        <f t="shared" ca="1" si="375"/>
        <v>13321.35640639773</v>
      </c>
      <c r="T780" s="19"/>
      <c r="U780" s="20">
        <f t="shared" ca="1" si="360"/>
        <v>0.46608897668384486</v>
      </c>
      <c r="V780" s="20">
        <f t="shared" ca="1" si="361"/>
        <v>2.4802187952588599</v>
      </c>
      <c r="W780" s="21">
        <f t="shared" ca="1" si="376"/>
        <v>10958.444641042906</v>
      </c>
      <c r="X780" s="20">
        <f t="shared" ca="1" si="377"/>
        <v>10960.924859838166</v>
      </c>
      <c r="Z780" s="20">
        <f t="shared" ca="1" si="362"/>
        <v>11.982698488974281</v>
      </c>
      <c r="AA780" s="20">
        <f t="shared" ca="1" si="363"/>
        <v>6.478335296455465</v>
      </c>
      <c r="AB780" s="21">
        <f t="shared" ca="1" si="378"/>
        <v>13097.237284713379</v>
      </c>
      <c r="AC780" s="20">
        <f t="shared" ca="1" si="379"/>
        <v>13103.715620009834</v>
      </c>
      <c r="AE780" s="20">
        <f t="shared" ca="1" si="364"/>
        <v>15.601247131625511</v>
      </c>
      <c r="AF780" s="20">
        <f t="shared" ca="1" si="365"/>
        <v>13.997184320683123</v>
      </c>
      <c r="AG780" s="21">
        <f t="shared" ca="1" si="380"/>
        <v>14087.960838211742</v>
      </c>
      <c r="AH780" s="20">
        <f t="shared" ca="1" si="381"/>
        <v>14101.958022532426</v>
      </c>
      <c r="AJ780" s="20">
        <f t="shared" ca="1" si="366"/>
        <v>29.863606823571342</v>
      </c>
      <c r="AK780" s="20">
        <f t="shared" ca="1" si="367"/>
        <v>4.0573812893572514</v>
      </c>
      <c r="AL780" s="21">
        <f t="shared" ca="1" si="382"/>
        <v>13901.810243418624</v>
      </c>
      <c r="AM780" s="20">
        <f t="shared" ca="1" si="383"/>
        <v>13905.867624707982</v>
      </c>
    </row>
    <row r="781" spans="1:39" x14ac:dyDescent="0.25">
      <c r="A781" s="20">
        <f t="shared" ca="1" si="352"/>
        <v>1.574683432993518</v>
      </c>
      <c r="B781" s="20">
        <f t="shared" ca="1" si="353"/>
        <v>8.7987313849261888</v>
      </c>
      <c r="C781" s="21">
        <f t="shared" ca="1" si="368"/>
        <v>14145.772053144969</v>
      </c>
      <c r="D781" s="20">
        <f t="shared" ca="1" si="369"/>
        <v>14154.570784529895</v>
      </c>
      <c r="E781" s="19"/>
      <c r="F781" s="20">
        <f t="shared" ca="1" si="354"/>
        <v>2.9228699500484887</v>
      </c>
      <c r="G781" s="20">
        <f t="shared" ca="1" si="355"/>
        <v>2.4871452248979726</v>
      </c>
      <c r="H781" s="21">
        <f t="shared" ca="1" si="370"/>
        <v>13498.467791798263</v>
      </c>
      <c r="I781" s="20">
        <f t="shared" ca="1" si="371"/>
        <v>13500.95493702316</v>
      </c>
      <c r="J781" s="19"/>
      <c r="K781" s="20">
        <f t="shared" ca="1" si="356"/>
        <v>1.6244704901552776</v>
      </c>
      <c r="L781" s="20">
        <f t="shared" ca="1" si="357"/>
        <v>4.1189846106469066</v>
      </c>
      <c r="M781" s="21">
        <f t="shared" ca="1" si="372"/>
        <v>11264.431520346328</v>
      </c>
      <c r="N781" s="20">
        <f t="shared" ca="1" si="373"/>
        <v>11268.550504956975</v>
      </c>
      <c r="O781" s="19"/>
      <c r="P781" s="20">
        <f t="shared" ca="1" si="358"/>
        <v>18.039880296839556</v>
      </c>
      <c r="Q781" s="20">
        <f t="shared" ca="1" si="359"/>
        <v>1.0225219997955375</v>
      </c>
      <c r="R781" s="21">
        <f t="shared" ca="1" si="374"/>
        <v>13339.396286694569</v>
      </c>
      <c r="S781" s="20">
        <f t="shared" ca="1" si="375"/>
        <v>13340.418808694365</v>
      </c>
      <c r="T781" s="19"/>
      <c r="U781" s="20">
        <f t="shared" ca="1" si="360"/>
        <v>7.4366996164755017</v>
      </c>
      <c r="V781" s="20">
        <f t="shared" ca="1" si="361"/>
        <v>1.6868058405422992</v>
      </c>
      <c r="W781" s="21">
        <f t="shared" ca="1" si="376"/>
        <v>10968.361559454641</v>
      </c>
      <c r="X781" s="20">
        <f t="shared" ca="1" si="377"/>
        <v>10970.048365295183</v>
      </c>
      <c r="Z781" s="20">
        <f t="shared" ca="1" si="362"/>
        <v>18.788635653463302</v>
      </c>
      <c r="AA781" s="20">
        <f t="shared" ca="1" si="363"/>
        <v>0.41780259491120336</v>
      </c>
      <c r="AB781" s="21">
        <f t="shared" ca="1" si="378"/>
        <v>13122.504255663298</v>
      </c>
      <c r="AC781" s="20">
        <f t="shared" ca="1" si="379"/>
        <v>13122.922058258209</v>
      </c>
      <c r="AE781" s="20">
        <f t="shared" ca="1" si="364"/>
        <v>25.058906182251295</v>
      </c>
      <c r="AF781" s="20">
        <f t="shared" ca="1" si="365"/>
        <v>7.2829241676062964</v>
      </c>
      <c r="AG781" s="21">
        <f t="shared" ca="1" si="380"/>
        <v>14127.016928714678</v>
      </c>
      <c r="AH781" s="20">
        <f t="shared" ca="1" si="381"/>
        <v>14134.299852882285</v>
      </c>
      <c r="AJ781" s="20">
        <f t="shared" ca="1" si="366"/>
        <v>16.886204423021695</v>
      </c>
      <c r="AK781" s="20">
        <f t="shared" ca="1" si="367"/>
        <v>10.362772618794033</v>
      </c>
      <c r="AL781" s="21">
        <f t="shared" ca="1" si="382"/>
        <v>13922.753829131003</v>
      </c>
      <c r="AM781" s="20">
        <f t="shared" ca="1" si="383"/>
        <v>13933.116601749796</v>
      </c>
    </row>
    <row r="782" spans="1:39" x14ac:dyDescent="0.25">
      <c r="A782" s="20">
        <f t="shared" ref="A782:A845" ca="1" si="384">((-LN(1-RAND()))/$C$9)</f>
        <v>30.255106213323938</v>
      </c>
      <c r="B782" s="20">
        <f t="shared" ref="B782:B845" ca="1" si="385">((-LN(1-RAND()))/$C$10)</f>
        <v>1.4932302568338731</v>
      </c>
      <c r="C782" s="21">
        <f t="shared" ca="1" si="368"/>
        <v>14184.825890743219</v>
      </c>
      <c r="D782" s="20">
        <f t="shared" ca="1" si="369"/>
        <v>14186.319121000053</v>
      </c>
      <c r="E782" s="19"/>
      <c r="F782" s="20">
        <f t="shared" ref="F782:F845" ca="1" si="386">((-LN(1-RAND()))/$H$9)</f>
        <v>4.4920375157748689</v>
      </c>
      <c r="G782" s="20">
        <f t="shared" ref="G782:G845" ca="1" si="387">((-LN(1-RAND()))/$H$10)</f>
        <v>2.5520100006808382</v>
      </c>
      <c r="H782" s="21">
        <f t="shared" ca="1" si="370"/>
        <v>13505.446974538934</v>
      </c>
      <c r="I782" s="20">
        <f t="shared" ca="1" si="371"/>
        <v>13507.998984539616</v>
      </c>
      <c r="J782" s="19"/>
      <c r="K782" s="20">
        <f t="shared" ref="K782:K845" ca="1" si="388">((-LN(1-RAND()))/$M$9)</f>
        <v>3.3539079659506266</v>
      </c>
      <c r="L782" s="20">
        <f t="shared" ref="L782:L845" ca="1" si="389">((-LN(1-RAND()))/$M$10)</f>
        <v>20.502937734584798</v>
      </c>
      <c r="M782" s="21">
        <f t="shared" ca="1" si="372"/>
        <v>11271.904412922926</v>
      </c>
      <c r="N782" s="20">
        <f t="shared" ca="1" si="373"/>
        <v>11292.407350657511</v>
      </c>
      <c r="O782" s="19"/>
      <c r="P782" s="20">
        <f t="shared" ref="P782:P845" ca="1" si="390">((-LN(1-RAND()))/$R$9)</f>
        <v>16.829070067236579</v>
      </c>
      <c r="Q782" s="20">
        <f t="shared" ref="Q782:Q845" ca="1" si="391">((-LN(1-RAND()))/$R$10)</f>
        <v>3.4702225103911415</v>
      </c>
      <c r="R782" s="21">
        <f t="shared" ca="1" si="374"/>
        <v>13357.247878761602</v>
      </c>
      <c r="S782" s="20">
        <f t="shared" ca="1" si="375"/>
        <v>13360.718101271994</v>
      </c>
      <c r="T782" s="19"/>
      <c r="U782" s="20">
        <f t="shared" ref="U782:U845" ca="1" si="392">((-LN(1-RAND()))/$W$9)</f>
        <v>4.2611241690267789</v>
      </c>
      <c r="V782" s="20">
        <f t="shared" ref="V782:V845" ca="1" si="393">((-LN(1-RAND()))/$W$10)</f>
        <v>0.57087710186556884</v>
      </c>
      <c r="W782" s="21">
        <f t="shared" ca="1" si="376"/>
        <v>10974.309489464209</v>
      </c>
      <c r="X782" s="20">
        <f t="shared" ca="1" si="377"/>
        <v>10974.880366566074</v>
      </c>
      <c r="Z782" s="20">
        <f t="shared" ref="Z782:Z845" ca="1" si="394">((-LN(1-RAND()))/$AB$9)</f>
        <v>5.4937827351829132</v>
      </c>
      <c r="AA782" s="20">
        <f t="shared" ref="AA782:AA845" ca="1" si="395">((-LN(1-RAND()))/$AB$10)</f>
        <v>2.1580792710522636</v>
      </c>
      <c r="AB782" s="21">
        <f t="shared" ca="1" si="378"/>
        <v>13128.415840993392</v>
      </c>
      <c r="AC782" s="20">
        <f t="shared" ca="1" si="379"/>
        <v>13130.573920264444</v>
      </c>
      <c r="AE782" s="20">
        <f t="shared" ref="AE782:AE845" ca="1" si="396">((-LN(1-RAND()))/$AG$9)</f>
        <v>17.702420913154111</v>
      </c>
      <c r="AF782" s="20">
        <f t="shared" ref="AF782:AF845" ca="1" si="397">((-LN(1-RAND()))/$AG$10)</f>
        <v>4.5763459851251307</v>
      </c>
      <c r="AG782" s="21">
        <f t="shared" ca="1" si="380"/>
        <v>14152.002273795439</v>
      </c>
      <c r="AH782" s="20">
        <f t="shared" ca="1" si="381"/>
        <v>14156.578619780565</v>
      </c>
      <c r="AJ782" s="20">
        <f t="shared" ref="AJ782:AJ845" ca="1" si="398">((-LN(1-RAND()))/$AL$9)</f>
        <v>8.5646677338564263</v>
      </c>
      <c r="AK782" s="20">
        <f t="shared" ref="AK782:AK845" ca="1" si="399">((-LN(1-RAND()))/$AL$10)</f>
        <v>57.991560548311824</v>
      </c>
      <c r="AL782" s="21">
        <f t="shared" ca="1" si="382"/>
        <v>13941.681269483654</v>
      </c>
      <c r="AM782" s="20">
        <f t="shared" ca="1" si="383"/>
        <v>13999.672830031965</v>
      </c>
    </row>
    <row r="783" spans="1:39" x14ac:dyDescent="0.25">
      <c r="A783" s="20">
        <f t="shared" ca="1" si="384"/>
        <v>7.3675374069393449</v>
      </c>
      <c r="B783" s="20">
        <f t="shared" ca="1" si="385"/>
        <v>2.8447413280357901</v>
      </c>
      <c r="C783" s="21">
        <f t="shared" ref="C783:C846" ca="1" si="400">D782+A783</f>
        <v>14193.686658406992</v>
      </c>
      <c r="D783" s="20">
        <f t="shared" ref="D783:D846" ca="1" si="401">C783+B783</f>
        <v>14196.531399735028</v>
      </c>
      <c r="E783" s="19"/>
      <c r="F783" s="20">
        <f t="shared" ca="1" si="386"/>
        <v>5.9674570851706426</v>
      </c>
      <c r="G783" s="20">
        <f t="shared" ca="1" si="387"/>
        <v>5.0182576326346648</v>
      </c>
      <c r="H783" s="21">
        <f t="shared" ref="H783:H846" ca="1" si="402">I782+F783</f>
        <v>13513.966441624787</v>
      </c>
      <c r="I783" s="20">
        <f t="shared" ref="I783:I846" ca="1" si="403">H783+G783</f>
        <v>13518.984699257422</v>
      </c>
      <c r="J783" s="19"/>
      <c r="K783" s="20">
        <f t="shared" ca="1" si="388"/>
        <v>29.62745197936546</v>
      </c>
      <c r="L783" s="20">
        <f t="shared" ca="1" si="389"/>
        <v>7.9031377860640779</v>
      </c>
      <c r="M783" s="21">
        <f t="shared" ref="M783:M846" ca="1" si="404">N782+K783</f>
        <v>11322.034802636877</v>
      </c>
      <c r="N783" s="20">
        <f t="shared" ref="N783:N846" ca="1" si="405">M783+L783</f>
        <v>11329.937940422942</v>
      </c>
      <c r="O783" s="19"/>
      <c r="P783" s="20">
        <f t="shared" ca="1" si="390"/>
        <v>1.2401726917015385</v>
      </c>
      <c r="Q783" s="20">
        <f t="shared" ca="1" si="391"/>
        <v>0.12779191815496635</v>
      </c>
      <c r="R783" s="21">
        <f t="shared" ref="R783:R846" ca="1" si="406">S782+P783</f>
        <v>13361.958273963695</v>
      </c>
      <c r="S783" s="20">
        <f t="shared" ref="S783:S846" ca="1" si="407">R783+Q783</f>
        <v>13362.086065881851</v>
      </c>
      <c r="T783" s="19"/>
      <c r="U783" s="20">
        <f t="shared" ca="1" si="392"/>
        <v>22.926125526808793</v>
      </c>
      <c r="V783" s="20">
        <f t="shared" ca="1" si="393"/>
        <v>4.2048028202736418</v>
      </c>
      <c r="W783" s="21">
        <f t="shared" ref="W783:W846" ca="1" si="408">X782+U783</f>
        <v>10997.806492092883</v>
      </c>
      <c r="X783" s="20">
        <f t="shared" ref="X783:X846" ca="1" si="409">W783+V783</f>
        <v>11002.011294913156</v>
      </c>
      <c r="Z783" s="20">
        <f t="shared" ca="1" si="394"/>
        <v>6.3067720544201418</v>
      </c>
      <c r="AA783" s="20">
        <f t="shared" ca="1" si="395"/>
        <v>1.0570858432911852</v>
      </c>
      <c r="AB783" s="21">
        <f t="shared" ref="AB783:AB846" ca="1" si="410">AC782+Z783</f>
        <v>13136.880692318864</v>
      </c>
      <c r="AC783" s="20">
        <f t="shared" ref="AC783:AC846" ca="1" si="411">AB783+AA783</f>
        <v>13137.937778162155</v>
      </c>
      <c r="AE783" s="20">
        <f t="shared" ca="1" si="396"/>
        <v>2.4063584869889554</v>
      </c>
      <c r="AF783" s="20">
        <f t="shared" ca="1" si="397"/>
        <v>11.840708558040911</v>
      </c>
      <c r="AG783" s="21">
        <f t="shared" ref="AG783:AG846" ca="1" si="412">AH782+AE783</f>
        <v>14158.984978267554</v>
      </c>
      <c r="AH783" s="20">
        <f t="shared" ref="AH783:AH846" ca="1" si="413">AG783+AF783</f>
        <v>14170.825686825594</v>
      </c>
      <c r="AJ783" s="20">
        <f t="shared" ca="1" si="398"/>
        <v>17.434240143447187</v>
      </c>
      <c r="AK783" s="20">
        <f t="shared" ca="1" si="399"/>
        <v>2.6144848062377604E-3</v>
      </c>
      <c r="AL783" s="21">
        <f t="shared" ref="AL783:AL846" ca="1" si="414">AM782+AJ783</f>
        <v>14017.107070175412</v>
      </c>
      <c r="AM783" s="20">
        <f t="shared" ref="AM783:AM846" ca="1" si="415">AL783+AK783</f>
        <v>14017.10968466022</v>
      </c>
    </row>
    <row r="784" spans="1:39" x14ac:dyDescent="0.25">
      <c r="A784" s="20">
        <f t="shared" ca="1" si="384"/>
        <v>13.817257056338606</v>
      </c>
      <c r="B784" s="20">
        <f t="shared" ca="1" si="385"/>
        <v>4.0834516766401263</v>
      </c>
      <c r="C784" s="21">
        <f t="shared" ca="1" si="400"/>
        <v>14210.348656791366</v>
      </c>
      <c r="D784" s="20">
        <f t="shared" ca="1" si="401"/>
        <v>14214.432108468007</v>
      </c>
      <c r="E784" s="19"/>
      <c r="F784" s="20">
        <f t="shared" ca="1" si="386"/>
        <v>0.36461321051496698</v>
      </c>
      <c r="G784" s="20">
        <f t="shared" ca="1" si="387"/>
        <v>0.52303686693929063</v>
      </c>
      <c r="H784" s="21">
        <f t="shared" ca="1" si="402"/>
        <v>13519.349312467937</v>
      </c>
      <c r="I784" s="20">
        <f t="shared" ca="1" si="403"/>
        <v>13519.872349334877</v>
      </c>
      <c r="J784" s="19"/>
      <c r="K784" s="20">
        <f t="shared" ca="1" si="388"/>
        <v>9.5995818440165905</v>
      </c>
      <c r="L784" s="20">
        <f t="shared" ca="1" si="389"/>
        <v>2.3952883992222427</v>
      </c>
      <c r="M784" s="21">
        <f t="shared" ca="1" si="404"/>
        <v>11339.537522266959</v>
      </c>
      <c r="N784" s="20">
        <f t="shared" ca="1" si="405"/>
        <v>11341.932810666181</v>
      </c>
      <c r="O784" s="19"/>
      <c r="P784" s="20">
        <f t="shared" ca="1" si="390"/>
        <v>19.818787338344986</v>
      </c>
      <c r="Q784" s="20">
        <f t="shared" ca="1" si="391"/>
        <v>2.5881948182430468</v>
      </c>
      <c r="R784" s="21">
        <f t="shared" ca="1" si="406"/>
        <v>13381.904853220196</v>
      </c>
      <c r="S784" s="20">
        <f t="shared" ca="1" si="407"/>
        <v>13384.493048038439</v>
      </c>
      <c r="T784" s="19"/>
      <c r="U784" s="20">
        <f t="shared" ca="1" si="392"/>
        <v>19.789688353310328</v>
      </c>
      <c r="V784" s="20">
        <f t="shared" ca="1" si="393"/>
        <v>4.8958469283770052</v>
      </c>
      <c r="W784" s="21">
        <f t="shared" ca="1" si="408"/>
        <v>11021.800983266467</v>
      </c>
      <c r="X784" s="20">
        <f t="shared" ca="1" si="409"/>
        <v>11026.696830194844</v>
      </c>
      <c r="Z784" s="20">
        <f t="shared" ca="1" si="394"/>
        <v>16.651591571149396</v>
      </c>
      <c r="AA784" s="20">
        <f t="shared" ca="1" si="395"/>
        <v>0.90022767468320786</v>
      </c>
      <c r="AB784" s="21">
        <f t="shared" ca="1" si="410"/>
        <v>13154.589369733305</v>
      </c>
      <c r="AC784" s="20">
        <f t="shared" ca="1" si="411"/>
        <v>13155.489597407988</v>
      </c>
      <c r="AE784" s="20">
        <f t="shared" ca="1" si="396"/>
        <v>17.573857077691088</v>
      </c>
      <c r="AF784" s="20">
        <f t="shared" ca="1" si="397"/>
        <v>2.6625494588935594</v>
      </c>
      <c r="AG784" s="21">
        <f t="shared" ca="1" si="412"/>
        <v>14188.399543903284</v>
      </c>
      <c r="AH784" s="20">
        <f t="shared" ca="1" si="413"/>
        <v>14191.062093362178</v>
      </c>
      <c r="AJ784" s="20">
        <f t="shared" ca="1" si="398"/>
        <v>15.127912467229136</v>
      </c>
      <c r="AK784" s="20">
        <f t="shared" ca="1" si="399"/>
        <v>5.1908786860095182</v>
      </c>
      <c r="AL784" s="21">
        <f t="shared" ca="1" si="414"/>
        <v>14032.237597127449</v>
      </c>
      <c r="AM784" s="20">
        <f t="shared" ca="1" si="415"/>
        <v>14037.428475813458</v>
      </c>
    </row>
    <row r="785" spans="1:39" x14ac:dyDescent="0.25">
      <c r="A785" s="20">
        <f t="shared" ca="1" si="384"/>
        <v>9.684732937242277</v>
      </c>
      <c r="B785" s="20">
        <f t="shared" ca="1" si="385"/>
        <v>2.0070229874248482</v>
      </c>
      <c r="C785" s="21">
        <f t="shared" ca="1" si="400"/>
        <v>14224.11684140525</v>
      </c>
      <c r="D785" s="20">
        <f t="shared" ca="1" si="401"/>
        <v>14226.123864392675</v>
      </c>
      <c r="E785" s="19"/>
      <c r="F785" s="20">
        <f t="shared" ca="1" si="386"/>
        <v>25.653096655002532</v>
      </c>
      <c r="G785" s="20">
        <f t="shared" ca="1" si="387"/>
        <v>11.561311726988309</v>
      </c>
      <c r="H785" s="21">
        <f t="shared" ca="1" si="402"/>
        <v>13545.525445989879</v>
      </c>
      <c r="I785" s="20">
        <f t="shared" ca="1" si="403"/>
        <v>13557.086757716866</v>
      </c>
      <c r="J785" s="19"/>
      <c r="K785" s="20">
        <f t="shared" ca="1" si="388"/>
        <v>8.7274956718173318</v>
      </c>
      <c r="L785" s="20">
        <f t="shared" ca="1" si="389"/>
        <v>2.4680520899192646</v>
      </c>
      <c r="M785" s="21">
        <f t="shared" ca="1" si="404"/>
        <v>11350.660306337999</v>
      </c>
      <c r="N785" s="20">
        <f t="shared" ca="1" si="405"/>
        <v>11353.128358427919</v>
      </c>
      <c r="O785" s="19"/>
      <c r="P785" s="20">
        <f t="shared" ca="1" si="390"/>
        <v>25.44046773919197</v>
      </c>
      <c r="Q785" s="20">
        <f t="shared" ca="1" si="391"/>
        <v>5.6092502885361952</v>
      </c>
      <c r="R785" s="21">
        <f t="shared" ca="1" si="406"/>
        <v>13409.933515777631</v>
      </c>
      <c r="S785" s="20">
        <f t="shared" ca="1" si="407"/>
        <v>13415.542766066168</v>
      </c>
      <c r="T785" s="19"/>
      <c r="U785" s="20">
        <f t="shared" ca="1" si="392"/>
        <v>7.1623895880906829</v>
      </c>
      <c r="V785" s="20">
        <f t="shared" ca="1" si="393"/>
        <v>5.486421537737419</v>
      </c>
      <c r="W785" s="21">
        <f t="shared" ca="1" si="408"/>
        <v>11033.859219782935</v>
      </c>
      <c r="X785" s="20">
        <f t="shared" ca="1" si="409"/>
        <v>11039.345641320671</v>
      </c>
      <c r="Z785" s="20">
        <f t="shared" ca="1" si="394"/>
        <v>17.161005975121704</v>
      </c>
      <c r="AA785" s="20">
        <f t="shared" ca="1" si="395"/>
        <v>0.50271960736853238</v>
      </c>
      <c r="AB785" s="21">
        <f t="shared" ca="1" si="410"/>
        <v>13172.65060338311</v>
      </c>
      <c r="AC785" s="20">
        <f t="shared" ca="1" si="411"/>
        <v>13173.153322990478</v>
      </c>
      <c r="AE785" s="20">
        <f t="shared" ca="1" si="396"/>
        <v>16.017079142931564</v>
      </c>
      <c r="AF785" s="20">
        <f t="shared" ca="1" si="397"/>
        <v>0.9795487900077261</v>
      </c>
      <c r="AG785" s="21">
        <f t="shared" ca="1" si="412"/>
        <v>14207.079172505109</v>
      </c>
      <c r="AH785" s="20">
        <f t="shared" ca="1" si="413"/>
        <v>14208.058721295118</v>
      </c>
      <c r="AJ785" s="20">
        <f t="shared" ca="1" si="398"/>
        <v>41.446323318534837</v>
      </c>
      <c r="AK785" s="20">
        <f t="shared" ca="1" si="399"/>
        <v>13.223981334436898</v>
      </c>
      <c r="AL785" s="21">
        <f t="shared" ca="1" si="414"/>
        <v>14078.874799131992</v>
      </c>
      <c r="AM785" s="20">
        <f t="shared" ca="1" si="415"/>
        <v>14092.098780466429</v>
      </c>
    </row>
    <row r="786" spans="1:39" x14ac:dyDescent="0.25">
      <c r="A786" s="20">
        <f t="shared" ca="1" si="384"/>
        <v>34.38349274896737</v>
      </c>
      <c r="B786" s="20">
        <f t="shared" ca="1" si="385"/>
        <v>7.5922352403170343</v>
      </c>
      <c r="C786" s="21">
        <f t="shared" ca="1" si="400"/>
        <v>14260.507357141643</v>
      </c>
      <c r="D786" s="20">
        <f t="shared" ca="1" si="401"/>
        <v>14268.099592381961</v>
      </c>
      <c r="E786" s="19"/>
      <c r="F786" s="20">
        <f t="shared" ca="1" si="386"/>
        <v>11.456497290371164</v>
      </c>
      <c r="G786" s="20">
        <f t="shared" ca="1" si="387"/>
        <v>3.8961782260743791</v>
      </c>
      <c r="H786" s="21">
        <f t="shared" ca="1" si="402"/>
        <v>13568.543255007238</v>
      </c>
      <c r="I786" s="20">
        <f t="shared" ca="1" si="403"/>
        <v>13572.439433233312</v>
      </c>
      <c r="J786" s="19"/>
      <c r="K786" s="20">
        <f t="shared" ca="1" si="388"/>
        <v>2.7926460816668568</v>
      </c>
      <c r="L786" s="20">
        <f t="shared" ca="1" si="389"/>
        <v>2.6208683637669665</v>
      </c>
      <c r="M786" s="21">
        <f t="shared" ca="1" si="404"/>
        <v>11355.921004509586</v>
      </c>
      <c r="N786" s="20">
        <f t="shared" ca="1" si="405"/>
        <v>11358.541872873353</v>
      </c>
      <c r="O786" s="19"/>
      <c r="P786" s="20">
        <f t="shared" ca="1" si="390"/>
        <v>18.089081609770286</v>
      </c>
      <c r="Q786" s="20">
        <f t="shared" ca="1" si="391"/>
        <v>3.8751370054294667</v>
      </c>
      <c r="R786" s="21">
        <f t="shared" ca="1" si="406"/>
        <v>13433.631847675939</v>
      </c>
      <c r="S786" s="20">
        <f t="shared" ca="1" si="407"/>
        <v>13437.506984681368</v>
      </c>
      <c r="T786" s="19"/>
      <c r="U786" s="20">
        <f t="shared" ca="1" si="392"/>
        <v>5.5694413987210485</v>
      </c>
      <c r="V786" s="20">
        <f t="shared" ca="1" si="393"/>
        <v>7.4609513450332159</v>
      </c>
      <c r="W786" s="21">
        <f t="shared" ca="1" si="408"/>
        <v>11044.915082719392</v>
      </c>
      <c r="X786" s="20">
        <f t="shared" ca="1" si="409"/>
        <v>11052.376034064426</v>
      </c>
      <c r="Z786" s="20">
        <f t="shared" ca="1" si="394"/>
        <v>22.895369117701495</v>
      </c>
      <c r="AA786" s="20">
        <f t="shared" ca="1" si="395"/>
        <v>10.608520118274232</v>
      </c>
      <c r="AB786" s="21">
        <f t="shared" ca="1" si="410"/>
        <v>13196.048692108179</v>
      </c>
      <c r="AC786" s="20">
        <f t="shared" ca="1" si="411"/>
        <v>13206.657212226453</v>
      </c>
      <c r="AE786" s="20">
        <f t="shared" ca="1" si="396"/>
        <v>30.714160065503147</v>
      </c>
      <c r="AF786" s="20">
        <f t="shared" ca="1" si="397"/>
        <v>5.4848781019863351</v>
      </c>
      <c r="AG786" s="21">
        <f t="shared" ca="1" si="412"/>
        <v>14238.772881360621</v>
      </c>
      <c r="AH786" s="20">
        <f t="shared" ca="1" si="413"/>
        <v>14244.257759462607</v>
      </c>
      <c r="AJ786" s="20">
        <f t="shared" ca="1" si="398"/>
        <v>6.2661612388670607</v>
      </c>
      <c r="AK786" s="20">
        <f t="shared" ca="1" si="399"/>
        <v>8.5084809663829013</v>
      </c>
      <c r="AL786" s="21">
        <f t="shared" ca="1" si="414"/>
        <v>14098.364941705297</v>
      </c>
      <c r="AM786" s="20">
        <f t="shared" ca="1" si="415"/>
        <v>14106.873422671679</v>
      </c>
    </row>
    <row r="787" spans="1:39" x14ac:dyDescent="0.25">
      <c r="A787" s="20">
        <f t="shared" ca="1" si="384"/>
        <v>34.511816743874768</v>
      </c>
      <c r="B787" s="20">
        <f t="shared" ca="1" si="385"/>
        <v>23.402523973101047</v>
      </c>
      <c r="C787" s="21">
        <f t="shared" ca="1" si="400"/>
        <v>14302.611409125835</v>
      </c>
      <c r="D787" s="20">
        <f t="shared" ca="1" si="401"/>
        <v>14326.013933098937</v>
      </c>
      <c r="E787" s="19"/>
      <c r="F787" s="20">
        <f t="shared" ca="1" si="386"/>
        <v>29.388527583829699</v>
      </c>
      <c r="G787" s="20">
        <f t="shared" ca="1" si="387"/>
        <v>4.6695176825736473</v>
      </c>
      <c r="H787" s="21">
        <f t="shared" ca="1" si="402"/>
        <v>13601.827960817142</v>
      </c>
      <c r="I787" s="20">
        <f t="shared" ca="1" si="403"/>
        <v>13606.497478499716</v>
      </c>
      <c r="J787" s="19"/>
      <c r="K787" s="20">
        <f t="shared" ca="1" si="388"/>
        <v>0.32243774020629656</v>
      </c>
      <c r="L787" s="20">
        <f t="shared" ca="1" si="389"/>
        <v>6.1358114015462233</v>
      </c>
      <c r="M787" s="21">
        <f t="shared" ca="1" si="404"/>
        <v>11358.864310613559</v>
      </c>
      <c r="N787" s="20">
        <f t="shared" ca="1" si="405"/>
        <v>11365.000122015104</v>
      </c>
      <c r="O787" s="19"/>
      <c r="P787" s="20">
        <f t="shared" ca="1" si="390"/>
        <v>13.456827534907939</v>
      </c>
      <c r="Q787" s="20">
        <f t="shared" ca="1" si="391"/>
        <v>2.4128673927365623</v>
      </c>
      <c r="R787" s="21">
        <f t="shared" ca="1" si="406"/>
        <v>13450.963812216276</v>
      </c>
      <c r="S787" s="20">
        <f t="shared" ca="1" si="407"/>
        <v>13453.376679609013</v>
      </c>
      <c r="T787" s="19"/>
      <c r="U787" s="20">
        <f t="shared" ca="1" si="392"/>
        <v>9.4716927860519782</v>
      </c>
      <c r="V787" s="20">
        <f t="shared" ca="1" si="393"/>
        <v>3.2053071627626348</v>
      </c>
      <c r="W787" s="21">
        <f t="shared" ca="1" si="408"/>
        <v>11061.847726850478</v>
      </c>
      <c r="X787" s="20">
        <f t="shared" ca="1" si="409"/>
        <v>11065.053034013241</v>
      </c>
      <c r="Z787" s="20">
        <f t="shared" ca="1" si="394"/>
        <v>21.728551088827306</v>
      </c>
      <c r="AA787" s="20">
        <f t="shared" ca="1" si="395"/>
        <v>0.95556873737420156</v>
      </c>
      <c r="AB787" s="21">
        <f t="shared" ca="1" si="410"/>
        <v>13228.38576331528</v>
      </c>
      <c r="AC787" s="20">
        <f t="shared" ca="1" si="411"/>
        <v>13229.341332052654</v>
      </c>
      <c r="AE787" s="20">
        <f t="shared" ca="1" si="396"/>
        <v>16.103634346476127</v>
      </c>
      <c r="AF787" s="20">
        <f t="shared" ca="1" si="397"/>
        <v>1.9132138170318524</v>
      </c>
      <c r="AG787" s="21">
        <f t="shared" ca="1" si="412"/>
        <v>14260.361393809084</v>
      </c>
      <c r="AH787" s="20">
        <f t="shared" ca="1" si="413"/>
        <v>14262.274607626116</v>
      </c>
      <c r="AJ787" s="20">
        <f t="shared" ca="1" si="398"/>
        <v>4.1722510792231313</v>
      </c>
      <c r="AK787" s="20">
        <f t="shared" ca="1" si="399"/>
        <v>1.9382742444404595</v>
      </c>
      <c r="AL787" s="21">
        <f t="shared" ca="1" si="414"/>
        <v>14111.045673750901</v>
      </c>
      <c r="AM787" s="20">
        <f t="shared" ca="1" si="415"/>
        <v>14112.983947995343</v>
      </c>
    </row>
    <row r="788" spans="1:39" x14ac:dyDescent="0.25">
      <c r="A788" s="20">
        <f t="shared" ca="1" si="384"/>
        <v>11.309168105504794</v>
      </c>
      <c r="B788" s="20">
        <f t="shared" ca="1" si="385"/>
        <v>4.4721553298785919</v>
      </c>
      <c r="C788" s="21">
        <f t="shared" ca="1" si="400"/>
        <v>14337.323101204442</v>
      </c>
      <c r="D788" s="20">
        <f t="shared" ca="1" si="401"/>
        <v>14341.79525653432</v>
      </c>
      <c r="E788" s="19"/>
      <c r="F788" s="20">
        <f t="shared" ca="1" si="386"/>
        <v>12.689699427584907</v>
      </c>
      <c r="G788" s="20">
        <f t="shared" ca="1" si="387"/>
        <v>3.6035830604876118</v>
      </c>
      <c r="H788" s="21">
        <f t="shared" ca="1" si="402"/>
        <v>13619.187177927301</v>
      </c>
      <c r="I788" s="20">
        <f t="shared" ca="1" si="403"/>
        <v>13622.790760987788</v>
      </c>
      <c r="J788" s="19"/>
      <c r="K788" s="20">
        <f t="shared" ca="1" si="388"/>
        <v>1.3304942674097318</v>
      </c>
      <c r="L788" s="20">
        <f t="shared" ca="1" si="389"/>
        <v>16.5088571795768</v>
      </c>
      <c r="M788" s="21">
        <f t="shared" ca="1" si="404"/>
        <v>11366.330616282514</v>
      </c>
      <c r="N788" s="20">
        <f t="shared" ca="1" si="405"/>
        <v>11382.839473462091</v>
      </c>
      <c r="O788" s="19"/>
      <c r="P788" s="20">
        <f t="shared" ca="1" si="390"/>
        <v>8.7223288717034073</v>
      </c>
      <c r="Q788" s="20">
        <f t="shared" ca="1" si="391"/>
        <v>1.9900002402368495</v>
      </c>
      <c r="R788" s="21">
        <f t="shared" ca="1" si="406"/>
        <v>13462.099008480716</v>
      </c>
      <c r="S788" s="20">
        <f t="shared" ca="1" si="407"/>
        <v>13464.089008720954</v>
      </c>
      <c r="T788" s="19"/>
      <c r="U788" s="20">
        <f t="shared" ca="1" si="392"/>
        <v>7.7462919103114496</v>
      </c>
      <c r="V788" s="20">
        <f t="shared" ca="1" si="393"/>
        <v>0.81280857996624456</v>
      </c>
      <c r="W788" s="21">
        <f t="shared" ca="1" si="408"/>
        <v>11072.799325923552</v>
      </c>
      <c r="X788" s="20">
        <f t="shared" ca="1" si="409"/>
        <v>11073.612134503517</v>
      </c>
      <c r="Z788" s="20">
        <f t="shared" ca="1" si="394"/>
        <v>6.2030499888178312</v>
      </c>
      <c r="AA788" s="20">
        <f t="shared" ca="1" si="395"/>
        <v>1.5971862029014334</v>
      </c>
      <c r="AB788" s="21">
        <f t="shared" ca="1" si="410"/>
        <v>13235.544382041471</v>
      </c>
      <c r="AC788" s="20">
        <f t="shared" ca="1" si="411"/>
        <v>13237.141568244373</v>
      </c>
      <c r="AE788" s="20">
        <f t="shared" ca="1" si="396"/>
        <v>5.7574246375996105E-2</v>
      </c>
      <c r="AF788" s="20">
        <f t="shared" ca="1" si="397"/>
        <v>7.7197417771009382</v>
      </c>
      <c r="AG788" s="21">
        <f t="shared" ca="1" si="412"/>
        <v>14262.332181872491</v>
      </c>
      <c r="AH788" s="20">
        <f t="shared" ca="1" si="413"/>
        <v>14270.051923649591</v>
      </c>
      <c r="AJ788" s="20">
        <f t="shared" ca="1" si="398"/>
        <v>10.613861591070812</v>
      </c>
      <c r="AK788" s="20">
        <f t="shared" ca="1" si="399"/>
        <v>2.8183423536500842</v>
      </c>
      <c r="AL788" s="21">
        <f t="shared" ca="1" si="414"/>
        <v>14123.597809586414</v>
      </c>
      <c r="AM788" s="20">
        <f t="shared" ca="1" si="415"/>
        <v>14126.416151940064</v>
      </c>
    </row>
    <row r="789" spans="1:39" x14ac:dyDescent="0.25">
      <c r="A789" s="20">
        <f t="shared" ca="1" si="384"/>
        <v>65.720285939102439</v>
      </c>
      <c r="B789" s="20">
        <f t="shared" ca="1" si="385"/>
        <v>9.0242537619723482</v>
      </c>
      <c r="C789" s="21">
        <f t="shared" ca="1" si="400"/>
        <v>14407.515542473422</v>
      </c>
      <c r="D789" s="20">
        <f t="shared" ca="1" si="401"/>
        <v>14416.539796235395</v>
      </c>
      <c r="E789" s="19"/>
      <c r="F789" s="20">
        <f t="shared" ca="1" si="386"/>
        <v>7.6747199355252596</v>
      </c>
      <c r="G789" s="20">
        <f t="shared" ca="1" si="387"/>
        <v>5.7666184147224904</v>
      </c>
      <c r="H789" s="21">
        <f t="shared" ca="1" si="402"/>
        <v>13630.465480923312</v>
      </c>
      <c r="I789" s="20">
        <f t="shared" ca="1" si="403"/>
        <v>13636.232099338034</v>
      </c>
      <c r="J789" s="19"/>
      <c r="K789" s="20">
        <f t="shared" ca="1" si="388"/>
        <v>3.1468029212893001</v>
      </c>
      <c r="L789" s="20">
        <f t="shared" ca="1" si="389"/>
        <v>45.866712019157653</v>
      </c>
      <c r="M789" s="21">
        <f t="shared" ca="1" si="404"/>
        <v>11385.986276383381</v>
      </c>
      <c r="N789" s="20">
        <f t="shared" ca="1" si="405"/>
        <v>11431.852988402539</v>
      </c>
      <c r="O789" s="19"/>
      <c r="P789" s="20">
        <f t="shared" ca="1" si="390"/>
        <v>12.881897384083285</v>
      </c>
      <c r="Q789" s="20">
        <f t="shared" ca="1" si="391"/>
        <v>0.14645272940698045</v>
      </c>
      <c r="R789" s="21">
        <f t="shared" ca="1" si="406"/>
        <v>13476.970906105036</v>
      </c>
      <c r="S789" s="20">
        <f t="shared" ca="1" si="407"/>
        <v>13477.117358834443</v>
      </c>
      <c r="T789" s="19"/>
      <c r="U789" s="20">
        <f t="shared" ca="1" si="392"/>
        <v>24.772215852625497</v>
      </c>
      <c r="V789" s="20">
        <f t="shared" ca="1" si="393"/>
        <v>3.335470912047247</v>
      </c>
      <c r="W789" s="21">
        <f t="shared" ca="1" si="408"/>
        <v>11098.384350356142</v>
      </c>
      <c r="X789" s="20">
        <f t="shared" ca="1" si="409"/>
        <v>11101.719821268189</v>
      </c>
      <c r="Z789" s="20">
        <f t="shared" ca="1" si="394"/>
        <v>52.139995776009712</v>
      </c>
      <c r="AA789" s="20">
        <f t="shared" ca="1" si="395"/>
        <v>2.6936049250157312</v>
      </c>
      <c r="AB789" s="21">
        <f t="shared" ca="1" si="410"/>
        <v>13289.281564020383</v>
      </c>
      <c r="AC789" s="20">
        <f t="shared" ca="1" si="411"/>
        <v>13291.975168945399</v>
      </c>
      <c r="AE789" s="20">
        <f t="shared" ca="1" si="396"/>
        <v>3.852769384996924</v>
      </c>
      <c r="AF789" s="20">
        <f t="shared" ca="1" si="397"/>
        <v>18.238042364034456</v>
      </c>
      <c r="AG789" s="21">
        <f t="shared" ca="1" si="412"/>
        <v>14273.904693034588</v>
      </c>
      <c r="AH789" s="20">
        <f t="shared" ca="1" si="413"/>
        <v>14292.142735398624</v>
      </c>
      <c r="AJ789" s="20">
        <f t="shared" ca="1" si="398"/>
        <v>12.53004376168799</v>
      </c>
      <c r="AK789" s="20">
        <f t="shared" ca="1" si="399"/>
        <v>3.9358308311671921</v>
      </c>
      <c r="AL789" s="21">
        <f t="shared" ca="1" si="414"/>
        <v>14138.946195701752</v>
      </c>
      <c r="AM789" s="20">
        <f t="shared" ca="1" si="415"/>
        <v>14142.88202653292</v>
      </c>
    </row>
    <row r="790" spans="1:39" x14ac:dyDescent="0.25">
      <c r="A790" s="20">
        <f t="shared" ca="1" si="384"/>
        <v>16.186280806028545</v>
      </c>
      <c r="B790" s="20">
        <f t="shared" ca="1" si="385"/>
        <v>0.48540613669217419</v>
      </c>
      <c r="C790" s="21">
        <f t="shared" ca="1" si="400"/>
        <v>14432.726077041423</v>
      </c>
      <c r="D790" s="20">
        <f t="shared" ca="1" si="401"/>
        <v>14433.211483178115</v>
      </c>
      <c r="E790" s="19"/>
      <c r="F790" s="20">
        <f t="shared" ca="1" si="386"/>
        <v>6.39821516087168</v>
      </c>
      <c r="G790" s="20">
        <f t="shared" ca="1" si="387"/>
        <v>2.160135147262412</v>
      </c>
      <c r="H790" s="21">
        <f t="shared" ca="1" si="402"/>
        <v>13642.630314498907</v>
      </c>
      <c r="I790" s="20">
        <f t="shared" ca="1" si="403"/>
        <v>13644.790449646169</v>
      </c>
      <c r="J790" s="19"/>
      <c r="K790" s="20">
        <f t="shared" ca="1" si="388"/>
        <v>8.354480584422884</v>
      </c>
      <c r="L790" s="20">
        <f t="shared" ca="1" si="389"/>
        <v>3.2467670270394673</v>
      </c>
      <c r="M790" s="21">
        <f t="shared" ca="1" si="404"/>
        <v>11440.207468986962</v>
      </c>
      <c r="N790" s="20">
        <f t="shared" ca="1" si="405"/>
        <v>11443.454236014002</v>
      </c>
      <c r="O790" s="19"/>
      <c r="P790" s="20">
        <f t="shared" ca="1" si="390"/>
        <v>8.4337680575809362</v>
      </c>
      <c r="Q790" s="20">
        <f t="shared" ca="1" si="391"/>
        <v>10.233537562314654</v>
      </c>
      <c r="R790" s="21">
        <f t="shared" ca="1" si="406"/>
        <v>13485.551126892024</v>
      </c>
      <c r="S790" s="20">
        <f t="shared" ca="1" si="407"/>
        <v>13495.784664454339</v>
      </c>
      <c r="T790" s="19"/>
      <c r="U790" s="20">
        <f t="shared" ca="1" si="392"/>
        <v>19.491326637257778</v>
      </c>
      <c r="V790" s="20">
        <f t="shared" ca="1" si="393"/>
        <v>3.7242720353726289</v>
      </c>
      <c r="W790" s="21">
        <f t="shared" ca="1" si="408"/>
        <v>11121.211147905447</v>
      </c>
      <c r="X790" s="20">
        <f t="shared" ca="1" si="409"/>
        <v>11124.935419940821</v>
      </c>
      <c r="Z790" s="20">
        <f t="shared" ca="1" si="394"/>
        <v>16.587604218743284</v>
      </c>
      <c r="AA790" s="20">
        <f t="shared" ca="1" si="395"/>
        <v>2.5887079478327157</v>
      </c>
      <c r="AB790" s="21">
        <f t="shared" ca="1" si="410"/>
        <v>13308.562773164142</v>
      </c>
      <c r="AC790" s="20">
        <f t="shared" ca="1" si="411"/>
        <v>13311.151481111974</v>
      </c>
      <c r="AE790" s="20">
        <f t="shared" ca="1" si="396"/>
        <v>21.252845537738015</v>
      </c>
      <c r="AF790" s="20">
        <f t="shared" ca="1" si="397"/>
        <v>2.7154923661538346</v>
      </c>
      <c r="AG790" s="21">
        <f t="shared" ca="1" si="412"/>
        <v>14313.395580936362</v>
      </c>
      <c r="AH790" s="20">
        <f t="shared" ca="1" si="413"/>
        <v>14316.111073302516</v>
      </c>
      <c r="AJ790" s="20">
        <f t="shared" ca="1" si="398"/>
        <v>13.091074437964513</v>
      </c>
      <c r="AK790" s="20">
        <f t="shared" ca="1" si="399"/>
        <v>5.6260417520710169</v>
      </c>
      <c r="AL790" s="21">
        <f t="shared" ca="1" si="414"/>
        <v>14155.973100970885</v>
      </c>
      <c r="AM790" s="20">
        <f t="shared" ca="1" si="415"/>
        <v>14161.599142722956</v>
      </c>
    </row>
    <row r="791" spans="1:39" x14ac:dyDescent="0.25">
      <c r="A791" s="20">
        <f t="shared" ca="1" si="384"/>
        <v>8.4930819025224</v>
      </c>
      <c r="B791" s="20">
        <f t="shared" ca="1" si="385"/>
        <v>2.4392558629715544</v>
      </c>
      <c r="C791" s="21">
        <f t="shared" ca="1" si="400"/>
        <v>14441.704565080638</v>
      </c>
      <c r="D791" s="20">
        <f t="shared" ca="1" si="401"/>
        <v>14444.143820943609</v>
      </c>
      <c r="E791" s="19"/>
      <c r="F791" s="20">
        <f t="shared" ca="1" si="386"/>
        <v>6.117143074292005</v>
      </c>
      <c r="G791" s="20">
        <f t="shared" ca="1" si="387"/>
        <v>12.353912923081452</v>
      </c>
      <c r="H791" s="21">
        <f t="shared" ca="1" si="402"/>
        <v>13650.907592720461</v>
      </c>
      <c r="I791" s="20">
        <f t="shared" ca="1" si="403"/>
        <v>13663.261505643542</v>
      </c>
      <c r="J791" s="19"/>
      <c r="K791" s="20">
        <f t="shared" ca="1" si="388"/>
        <v>8.9508210107475463</v>
      </c>
      <c r="L791" s="20">
        <f t="shared" ca="1" si="389"/>
        <v>3.968556658687723</v>
      </c>
      <c r="M791" s="21">
        <f t="shared" ca="1" si="404"/>
        <v>11452.405057024749</v>
      </c>
      <c r="N791" s="20">
        <f t="shared" ca="1" si="405"/>
        <v>11456.373613683438</v>
      </c>
      <c r="O791" s="19"/>
      <c r="P791" s="20">
        <f t="shared" ca="1" si="390"/>
        <v>3.3016601587516545</v>
      </c>
      <c r="Q791" s="20">
        <f t="shared" ca="1" si="391"/>
        <v>4.3939918027104072</v>
      </c>
      <c r="R791" s="21">
        <f t="shared" ca="1" si="406"/>
        <v>13499.08632461309</v>
      </c>
      <c r="S791" s="20">
        <f t="shared" ca="1" si="407"/>
        <v>13503.4803164158</v>
      </c>
      <c r="T791" s="19"/>
      <c r="U791" s="20">
        <f t="shared" ca="1" si="392"/>
        <v>8.9902102104005372</v>
      </c>
      <c r="V791" s="20">
        <f t="shared" ca="1" si="393"/>
        <v>1.6497302970340375</v>
      </c>
      <c r="W791" s="21">
        <f t="shared" ca="1" si="408"/>
        <v>11133.925630151221</v>
      </c>
      <c r="X791" s="20">
        <f t="shared" ca="1" si="409"/>
        <v>11135.575360448256</v>
      </c>
      <c r="Z791" s="20">
        <f t="shared" ca="1" si="394"/>
        <v>17.477619165983022</v>
      </c>
      <c r="AA791" s="20">
        <f t="shared" ca="1" si="395"/>
        <v>2.1592797933463856</v>
      </c>
      <c r="AB791" s="21">
        <f t="shared" ca="1" si="410"/>
        <v>13328.629100277958</v>
      </c>
      <c r="AC791" s="20">
        <f t="shared" ca="1" si="411"/>
        <v>13330.788380071304</v>
      </c>
      <c r="AE791" s="20">
        <f t="shared" ca="1" si="396"/>
        <v>31.286383763569578</v>
      </c>
      <c r="AF791" s="20">
        <f t="shared" ca="1" si="397"/>
        <v>8.2632904478646569</v>
      </c>
      <c r="AG791" s="21">
        <f t="shared" ca="1" si="412"/>
        <v>14347.397457066087</v>
      </c>
      <c r="AH791" s="20">
        <f t="shared" ca="1" si="413"/>
        <v>14355.660747513952</v>
      </c>
      <c r="AJ791" s="20">
        <f t="shared" ca="1" si="398"/>
        <v>7.410350888537435</v>
      </c>
      <c r="AK791" s="20">
        <f t="shared" ca="1" si="399"/>
        <v>2.372536758500305</v>
      </c>
      <c r="AL791" s="21">
        <f t="shared" ca="1" si="414"/>
        <v>14169.009493611495</v>
      </c>
      <c r="AM791" s="20">
        <f t="shared" ca="1" si="415"/>
        <v>14171.382030369996</v>
      </c>
    </row>
    <row r="792" spans="1:39" x14ac:dyDescent="0.25">
      <c r="A792" s="20">
        <f t="shared" ca="1" si="384"/>
        <v>6.6915895588028915</v>
      </c>
      <c r="B792" s="20">
        <f t="shared" ca="1" si="385"/>
        <v>3.4858988488603928</v>
      </c>
      <c r="C792" s="21">
        <f t="shared" ca="1" si="400"/>
        <v>14450.835410502412</v>
      </c>
      <c r="D792" s="20">
        <f t="shared" ca="1" si="401"/>
        <v>14454.321309351271</v>
      </c>
      <c r="E792" s="19"/>
      <c r="F792" s="20">
        <f t="shared" ca="1" si="386"/>
        <v>2.7636609564725609</v>
      </c>
      <c r="G792" s="20">
        <f t="shared" ca="1" si="387"/>
        <v>0.48889250199359141</v>
      </c>
      <c r="H792" s="21">
        <f t="shared" ca="1" si="402"/>
        <v>13666.025166600015</v>
      </c>
      <c r="I792" s="20">
        <f t="shared" ca="1" si="403"/>
        <v>13666.514059102008</v>
      </c>
      <c r="J792" s="19"/>
      <c r="K792" s="20">
        <f t="shared" ca="1" si="388"/>
        <v>8.4732192952273291</v>
      </c>
      <c r="L792" s="20">
        <f t="shared" ca="1" si="389"/>
        <v>5.7919839509360376</v>
      </c>
      <c r="M792" s="21">
        <f t="shared" ca="1" si="404"/>
        <v>11464.846832978665</v>
      </c>
      <c r="N792" s="20">
        <f t="shared" ca="1" si="405"/>
        <v>11470.638816929601</v>
      </c>
      <c r="O792" s="19"/>
      <c r="P792" s="20">
        <f t="shared" ca="1" si="390"/>
        <v>1.1217658886180648</v>
      </c>
      <c r="Q792" s="20">
        <f t="shared" ca="1" si="391"/>
        <v>1.4880317539950831E-2</v>
      </c>
      <c r="R792" s="21">
        <f t="shared" ca="1" si="406"/>
        <v>13504.602082304418</v>
      </c>
      <c r="S792" s="20">
        <f t="shared" ca="1" si="407"/>
        <v>13504.616962621958</v>
      </c>
      <c r="T792" s="19"/>
      <c r="U792" s="20">
        <f t="shared" ca="1" si="392"/>
        <v>0.55304035532291052</v>
      </c>
      <c r="V792" s="20">
        <f t="shared" ca="1" si="393"/>
        <v>0.69961164402609888</v>
      </c>
      <c r="W792" s="21">
        <f t="shared" ca="1" si="408"/>
        <v>11136.128400803578</v>
      </c>
      <c r="X792" s="20">
        <f t="shared" ca="1" si="409"/>
        <v>11136.828012447604</v>
      </c>
      <c r="Z792" s="20">
        <f t="shared" ca="1" si="394"/>
        <v>14.852789070299139</v>
      </c>
      <c r="AA792" s="20">
        <f t="shared" ca="1" si="395"/>
        <v>0.79313669445702562</v>
      </c>
      <c r="AB792" s="21">
        <f t="shared" ca="1" si="410"/>
        <v>13345.641169141603</v>
      </c>
      <c r="AC792" s="20">
        <f t="shared" ca="1" si="411"/>
        <v>13346.434305836061</v>
      </c>
      <c r="AE792" s="20">
        <f t="shared" ca="1" si="396"/>
        <v>4.7730635174727682</v>
      </c>
      <c r="AF792" s="20">
        <f t="shared" ca="1" si="397"/>
        <v>4.0179800120628748</v>
      </c>
      <c r="AG792" s="21">
        <f t="shared" ca="1" si="412"/>
        <v>14360.433811031424</v>
      </c>
      <c r="AH792" s="20">
        <f t="shared" ca="1" si="413"/>
        <v>14364.451791043486</v>
      </c>
      <c r="AJ792" s="20">
        <f t="shared" ca="1" si="398"/>
        <v>8.3587625334349127</v>
      </c>
      <c r="AK792" s="20">
        <f t="shared" ca="1" si="399"/>
        <v>7.531010840921569</v>
      </c>
      <c r="AL792" s="21">
        <f t="shared" ca="1" si="414"/>
        <v>14179.740792903431</v>
      </c>
      <c r="AM792" s="20">
        <f t="shared" ca="1" si="415"/>
        <v>14187.271803744352</v>
      </c>
    </row>
    <row r="793" spans="1:39" x14ac:dyDescent="0.25">
      <c r="A793" s="20">
        <f t="shared" ca="1" si="384"/>
        <v>3.6151325460287631</v>
      </c>
      <c r="B793" s="20">
        <f t="shared" ca="1" si="385"/>
        <v>0.15444675361986818</v>
      </c>
      <c r="C793" s="21">
        <f t="shared" ca="1" si="400"/>
        <v>14457.9364418973</v>
      </c>
      <c r="D793" s="20">
        <f t="shared" ca="1" si="401"/>
        <v>14458.090888650921</v>
      </c>
      <c r="E793" s="19"/>
      <c r="F793" s="20">
        <f t="shared" ca="1" si="386"/>
        <v>2.6648795535562142</v>
      </c>
      <c r="G793" s="20">
        <f t="shared" ca="1" si="387"/>
        <v>4.8570204159822783</v>
      </c>
      <c r="H793" s="21">
        <f t="shared" ca="1" si="402"/>
        <v>13669.178938655565</v>
      </c>
      <c r="I793" s="20">
        <f t="shared" ca="1" si="403"/>
        <v>13674.035959071547</v>
      </c>
      <c r="J793" s="19"/>
      <c r="K793" s="20">
        <f t="shared" ca="1" si="388"/>
        <v>5.4340523360283255</v>
      </c>
      <c r="L793" s="20">
        <f t="shared" ca="1" si="389"/>
        <v>1.7460353276490759</v>
      </c>
      <c r="M793" s="21">
        <f t="shared" ca="1" si="404"/>
        <v>11476.072869265628</v>
      </c>
      <c r="N793" s="20">
        <f t="shared" ca="1" si="405"/>
        <v>11477.818904593278</v>
      </c>
      <c r="O793" s="19"/>
      <c r="P793" s="20">
        <f t="shared" ca="1" si="390"/>
        <v>14.454409392873396</v>
      </c>
      <c r="Q793" s="20">
        <f t="shared" ca="1" si="391"/>
        <v>1.375581907696577</v>
      </c>
      <c r="R793" s="21">
        <f t="shared" ca="1" si="406"/>
        <v>13519.071372014831</v>
      </c>
      <c r="S793" s="20">
        <f t="shared" ca="1" si="407"/>
        <v>13520.446953922527</v>
      </c>
      <c r="T793" s="19"/>
      <c r="U793" s="20">
        <f t="shared" ca="1" si="392"/>
        <v>3.9874495565438215</v>
      </c>
      <c r="V793" s="20">
        <f t="shared" ca="1" si="393"/>
        <v>3.2719247320764628</v>
      </c>
      <c r="W793" s="21">
        <f t="shared" ca="1" si="408"/>
        <v>11140.815462004148</v>
      </c>
      <c r="X793" s="20">
        <f t="shared" ca="1" si="409"/>
        <v>11144.087386736224</v>
      </c>
      <c r="Z793" s="20">
        <f t="shared" ca="1" si="394"/>
        <v>8.5725223577713034</v>
      </c>
      <c r="AA793" s="20">
        <f t="shared" ca="1" si="395"/>
        <v>3.5233390018494224</v>
      </c>
      <c r="AB793" s="21">
        <f t="shared" ca="1" si="410"/>
        <v>13355.006828193833</v>
      </c>
      <c r="AC793" s="20">
        <f t="shared" ca="1" si="411"/>
        <v>13358.530167195682</v>
      </c>
      <c r="AE793" s="20">
        <f t="shared" ca="1" si="396"/>
        <v>31.351545378711776</v>
      </c>
      <c r="AF793" s="20">
        <f t="shared" ca="1" si="397"/>
        <v>1.49635351775417</v>
      </c>
      <c r="AG793" s="21">
        <f t="shared" ca="1" si="412"/>
        <v>14395.803336422197</v>
      </c>
      <c r="AH793" s="20">
        <f t="shared" ca="1" si="413"/>
        <v>14397.299689939951</v>
      </c>
      <c r="AJ793" s="20">
        <f t="shared" ca="1" si="398"/>
        <v>2.476740845349144</v>
      </c>
      <c r="AK793" s="20">
        <f t="shared" ca="1" si="399"/>
        <v>0.57357970874820297</v>
      </c>
      <c r="AL793" s="21">
        <f t="shared" ca="1" si="414"/>
        <v>14189.748544589702</v>
      </c>
      <c r="AM793" s="20">
        <f t="shared" ca="1" si="415"/>
        <v>14190.322124298451</v>
      </c>
    </row>
    <row r="794" spans="1:39" x14ac:dyDescent="0.25">
      <c r="A794" s="20">
        <f t="shared" ca="1" si="384"/>
        <v>1.0941298293435434E-2</v>
      </c>
      <c r="B794" s="20">
        <f t="shared" ca="1" si="385"/>
        <v>6.0215873617258859</v>
      </c>
      <c r="C794" s="21">
        <f t="shared" ca="1" si="400"/>
        <v>14458.101829949213</v>
      </c>
      <c r="D794" s="20">
        <f t="shared" ca="1" si="401"/>
        <v>14464.123417310939</v>
      </c>
      <c r="E794" s="19"/>
      <c r="F794" s="20">
        <f t="shared" ca="1" si="386"/>
        <v>14.091135853933519</v>
      </c>
      <c r="G794" s="20">
        <f t="shared" ca="1" si="387"/>
        <v>23.970370407399081</v>
      </c>
      <c r="H794" s="21">
        <f t="shared" ca="1" si="402"/>
        <v>13688.127094925481</v>
      </c>
      <c r="I794" s="20">
        <f t="shared" ca="1" si="403"/>
        <v>13712.097465332881</v>
      </c>
      <c r="J794" s="19"/>
      <c r="K794" s="20">
        <f t="shared" ca="1" si="388"/>
        <v>15.968257029550287</v>
      </c>
      <c r="L794" s="20">
        <f t="shared" ca="1" si="389"/>
        <v>17.489494710549891</v>
      </c>
      <c r="M794" s="21">
        <f t="shared" ca="1" si="404"/>
        <v>11493.787161622828</v>
      </c>
      <c r="N794" s="20">
        <f t="shared" ca="1" si="405"/>
        <v>11511.276656333377</v>
      </c>
      <c r="O794" s="19"/>
      <c r="P794" s="20">
        <f t="shared" ca="1" si="390"/>
        <v>2.5339583143010964</v>
      </c>
      <c r="Q794" s="20">
        <f t="shared" ca="1" si="391"/>
        <v>1.1724454284190529</v>
      </c>
      <c r="R794" s="21">
        <f t="shared" ca="1" si="406"/>
        <v>13522.980912236828</v>
      </c>
      <c r="S794" s="20">
        <f t="shared" ca="1" si="407"/>
        <v>13524.153357665247</v>
      </c>
      <c r="T794" s="19"/>
      <c r="U794" s="20">
        <f t="shared" ca="1" si="392"/>
        <v>12.470323905819123</v>
      </c>
      <c r="V794" s="20">
        <f t="shared" ca="1" si="393"/>
        <v>9.350685453962047</v>
      </c>
      <c r="W794" s="21">
        <f t="shared" ca="1" si="408"/>
        <v>11156.557710642044</v>
      </c>
      <c r="X794" s="20">
        <f t="shared" ca="1" si="409"/>
        <v>11165.908396096007</v>
      </c>
      <c r="Z794" s="20">
        <f t="shared" ca="1" si="394"/>
        <v>2.6526969635532343</v>
      </c>
      <c r="AA794" s="20">
        <f t="shared" ca="1" si="395"/>
        <v>3.828406041846085</v>
      </c>
      <c r="AB794" s="21">
        <f t="shared" ca="1" si="410"/>
        <v>13361.182864159235</v>
      </c>
      <c r="AC794" s="20">
        <f t="shared" ca="1" si="411"/>
        <v>13365.011270201081</v>
      </c>
      <c r="AE794" s="20">
        <f t="shared" ca="1" si="396"/>
        <v>10.830899138874429</v>
      </c>
      <c r="AF794" s="20">
        <f t="shared" ca="1" si="397"/>
        <v>16.055444121714359</v>
      </c>
      <c r="AG794" s="21">
        <f t="shared" ca="1" si="412"/>
        <v>14408.130589078826</v>
      </c>
      <c r="AH794" s="20">
        <f t="shared" ca="1" si="413"/>
        <v>14424.18603320054</v>
      </c>
      <c r="AJ794" s="20">
        <f t="shared" ca="1" si="398"/>
        <v>23.913133999266957</v>
      </c>
      <c r="AK794" s="20">
        <f t="shared" ca="1" si="399"/>
        <v>17.715552141173337</v>
      </c>
      <c r="AL794" s="21">
        <f t="shared" ca="1" si="414"/>
        <v>14214.235258297718</v>
      </c>
      <c r="AM794" s="20">
        <f t="shared" ca="1" si="415"/>
        <v>14231.950810438891</v>
      </c>
    </row>
    <row r="795" spans="1:39" x14ac:dyDescent="0.25">
      <c r="A795" s="20">
        <f t="shared" ca="1" si="384"/>
        <v>63.812568927704568</v>
      </c>
      <c r="B795" s="20">
        <f t="shared" ca="1" si="385"/>
        <v>0.64245869014777701</v>
      </c>
      <c r="C795" s="21">
        <f t="shared" ca="1" si="400"/>
        <v>14527.935986238643</v>
      </c>
      <c r="D795" s="20">
        <f t="shared" ca="1" si="401"/>
        <v>14528.578444928791</v>
      </c>
      <c r="E795" s="19"/>
      <c r="F795" s="20">
        <f t="shared" ca="1" si="386"/>
        <v>11.988525861639033</v>
      </c>
      <c r="G795" s="20">
        <f t="shared" ca="1" si="387"/>
        <v>9.6806780736355122</v>
      </c>
      <c r="H795" s="21">
        <f t="shared" ca="1" si="402"/>
        <v>13724.085991194521</v>
      </c>
      <c r="I795" s="20">
        <f t="shared" ca="1" si="403"/>
        <v>13733.766669268156</v>
      </c>
      <c r="J795" s="19"/>
      <c r="K795" s="20">
        <f t="shared" ca="1" si="388"/>
        <v>4.1572632189933323</v>
      </c>
      <c r="L795" s="20">
        <f t="shared" ca="1" si="389"/>
        <v>3.3713881809419908</v>
      </c>
      <c r="M795" s="21">
        <f t="shared" ca="1" si="404"/>
        <v>11515.43391955237</v>
      </c>
      <c r="N795" s="20">
        <f t="shared" ca="1" si="405"/>
        <v>11518.805307733312</v>
      </c>
      <c r="O795" s="19"/>
      <c r="P795" s="20">
        <f t="shared" ca="1" si="390"/>
        <v>7.7360795024132418</v>
      </c>
      <c r="Q795" s="20">
        <f t="shared" ca="1" si="391"/>
        <v>3.8636744259608427</v>
      </c>
      <c r="R795" s="21">
        <f t="shared" ca="1" si="406"/>
        <v>13531.88943716766</v>
      </c>
      <c r="S795" s="20">
        <f t="shared" ca="1" si="407"/>
        <v>13535.75311159362</v>
      </c>
      <c r="T795" s="19"/>
      <c r="U795" s="20">
        <f t="shared" ca="1" si="392"/>
        <v>9.9031149131453997</v>
      </c>
      <c r="V795" s="20">
        <f t="shared" ca="1" si="393"/>
        <v>8.4066390908121722</v>
      </c>
      <c r="W795" s="21">
        <f t="shared" ca="1" si="408"/>
        <v>11175.811511009153</v>
      </c>
      <c r="X795" s="20">
        <f t="shared" ca="1" si="409"/>
        <v>11184.218150099965</v>
      </c>
      <c r="Z795" s="20">
        <f t="shared" ca="1" si="394"/>
        <v>49.012844237823764</v>
      </c>
      <c r="AA795" s="20">
        <f t="shared" ca="1" si="395"/>
        <v>2.9657688645553084</v>
      </c>
      <c r="AB795" s="21">
        <f t="shared" ca="1" si="410"/>
        <v>13414.024114438906</v>
      </c>
      <c r="AC795" s="20">
        <f t="shared" ca="1" si="411"/>
        <v>13416.98988330346</v>
      </c>
      <c r="AE795" s="20">
        <f t="shared" ca="1" si="396"/>
        <v>40.613318474365371</v>
      </c>
      <c r="AF795" s="20">
        <f t="shared" ca="1" si="397"/>
        <v>2.3512677760980414</v>
      </c>
      <c r="AG795" s="21">
        <f t="shared" ca="1" si="412"/>
        <v>14464.799351674905</v>
      </c>
      <c r="AH795" s="20">
        <f t="shared" ca="1" si="413"/>
        <v>14467.150619451002</v>
      </c>
      <c r="AJ795" s="20">
        <f t="shared" ca="1" si="398"/>
        <v>15.513020774129927</v>
      </c>
      <c r="AK795" s="20">
        <f t="shared" ca="1" si="399"/>
        <v>8.8523965225020103</v>
      </c>
      <c r="AL795" s="21">
        <f t="shared" ca="1" si="414"/>
        <v>14247.463831213021</v>
      </c>
      <c r="AM795" s="20">
        <f t="shared" ca="1" si="415"/>
        <v>14256.316227735522</v>
      </c>
    </row>
    <row r="796" spans="1:39" x14ac:dyDescent="0.25">
      <c r="A796" s="20">
        <f t="shared" ca="1" si="384"/>
        <v>10.368893962017165</v>
      </c>
      <c r="B796" s="20">
        <f t="shared" ca="1" si="385"/>
        <v>1.3286416705414001</v>
      </c>
      <c r="C796" s="21">
        <f t="shared" ca="1" si="400"/>
        <v>14538.947338890808</v>
      </c>
      <c r="D796" s="20">
        <f t="shared" ca="1" si="401"/>
        <v>14540.27598056135</v>
      </c>
      <c r="E796" s="19"/>
      <c r="F796" s="20">
        <f t="shared" ca="1" si="386"/>
        <v>16.288356801087343</v>
      </c>
      <c r="G796" s="20">
        <f t="shared" ca="1" si="387"/>
        <v>10.871072581826619</v>
      </c>
      <c r="H796" s="21">
        <f t="shared" ca="1" si="402"/>
        <v>13750.055026069243</v>
      </c>
      <c r="I796" s="20">
        <f t="shared" ca="1" si="403"/>
        <v>13760.926098651071</v>
      </c>
      <c r="J796" s="19"/>
      <c r="K796" s="20">
        <f t="shared" ca="1" si="388"/>
        <v>2.5928815665793157</v>
      </c>
      <c r="L796" s="20">
        <f t="shared" ca="1" si="389"/>
        <v>1.0069522996069165</v>
      </c>
      <c r="M796" s="21">
        <f t="shared" ca="1" si="404"/>
        <v>11521.398189299891</v>
      </c>
      <c r="N796" s="20">
        <f t="shared" ca="1" si="405"/>
        <v>11522.405141599498</v>
      </c>
      <c r="O796" s="19"/>
      <c r="P796" s="20">
        <f t="shared" ca="1" si="390"/>
        <v>14.204351956009136</v>
      </c>
      <c r="Q796" s="20">
        <f t="shared" ca="1" si="391"/>
        <v>3.3354729115580843</v>
      </c>
      <c r="R796" s="21">
        <f t="shared" ca="1" si="406"/>
        <v>13549.957463549628</v>
      </c>
      <c r="S796" s="20">
        <f t="shared" ca="1" si="407"/>
        <v>13553.292936461186</v>
      </c>
      <c r="T796" s="19"/>
      <c r="U796" s="20">
        <f t="shared" ca="1" si="392"/>
        <v>6.1262682430257822</v>
      </c>
      <c r="V796" s="20">
        <f t="shared" ca="1" si="393"/>
        <v>4.6074124617555592</v>
      </c>
      <c r="W796" s="21">
        <f t="shared" ca="1" si="408"/>
        <v>11190.344418342991</v>
      </c>
      <c r="X796" s="20">
        <f t="shared" ca="1" si="409"/>
        <v>11194.951830804746</v>
      </c>
      <c r="Z796" s="20">
        <f t="shared" ca="1" si="394"/>
        <v>8.7949516679663748</v>
      </c>
      <c r="AA796" s="20">
        <f t="shared" ca="1" si="395"/>
        <v>1.7865390405080401</v>
      </c>
      <c r="AB796" s="21">
        <f t="shared" ca="1" si="410"/>
        <v>13425.784834971426</v>
      </c>
      <c r="AC796" s="20">
        <f t="shared" ca="1" si="411"/>
        <v>13427.571374011934</v>
      </c>
      <c r="AE796" s="20">
        <f t="shared" ca="1" si="396"/>
        <v>18.576227317973824</v>
      </c>
      <c r="AF796" s="20">
        <f t="shared" ca="1" si="397"/>
        <v>5.7582577260346977</v>
      </c>
      <c r="AG796" s="21">
        <f t="shared" ca="1" si="412"/>
        <v>14485.726846768976</v>
      </c>
      <c r="AH796" s="20">
        <f t="shared" ca="1" si="413"/>
        <v>14491.48510449501</v>
      </c>
      <c r="AJ796" s="20">
        <f t="shared" ca="1" si="398"/>
        <v>2.3079802523724982</v>
      </c>
      <c r="AK796" s="20">
        <f t="shared" ca="1" si="399"/>
        <v>0.53345805971225857</v>
      </c>
      <c r="AL796" s="21">
        <f t="shared" ca="1" si="414"/>
        <v>14258.624207987894</v>
      </c>
      <c r="AM796" s="20">
        <f t="shared" ca="1" si="415"/>
        <v>14259.157666047606</v>
      </c>
    </row>
    <row r="797" spans="1:39" x14ac:dyDescent="0.25">
      <c r="A797" s="20">
        <f t="shared" ca="1" si="384"/>
        <v>1.0576633279787853</v>
      </c>
      <c r="B797" s="20">
        <f t="shared" ca="1" si="385"/>
        <v>1.6692006807621576</v>
      </c>
      <c r="C797" s="21">
        <f t="shared" ca="1" si="400"/>
        <v>14541.333643889328</v>
      </c>
      <c r="D797" s="20">
        <f t="shared" ca="1" si="401"/>
        <v>14543.00284457009</v>
      </c>
      <c r="E797" s="19"/>
      <c r="F797" s="20">
        <f t="shared" ca="1" si="386"/>
        <v>20.266401192143778</v>
      </c>
      <c r="G797" s="20">
        <f t="shared" ca="1" si="387"/>
        <v>3.100474902194633</v>
      </c>
      <c r="H797" s="21">
        <f t="shared" ca="1" si="402"/>
        <v>13781.192499843215</v>
      </c>
      <c r="I797" s="20">
        <f t="shared" ca="1" si="403"/>
        <v>13784.292974745409</v>
      </c>
      <c r="J797" s="19"/>
      <c r="K797" s="20">
        <f t="shared" ca="1" si="388"/>
        <v>4.1541973430495069</v>
      </c>
      <c r="L797" s="20">
        <f t="shared" ca="1" si="389"/>
        <v>2.7293189393187309</v>
      </c>
      <c r="M797" s="21">
        <f t="shared" ca="1" si="404"/>
        <v>11526.559338942548</v>
      </c>
      <c r="N797" s="20">
        <f t="shared" ca="1" si="405"/>
        <v>11529.288657881867</v>
      </c>
      <c r="O797" s="19"/>
      <c r="P797" s="20">
        <f t="shared" ca="1" si="390"/>
        <v>17.689545142099117</v>
      </c>
      <c r="Q797" s="20">
        <f t="shared" ca="1" si="391"/>
        <v>0.19051770820130337</v>
      </c>
      <c r="R797" s="21">
        <f t="shared" ca="1" si="406"/>
        <v>13570.982481603285</v>
      </c>
      <c r="S797" s="20">
        <f t="shared" ca="1" si="407"/>
        <v>13571.172999311486</v>
      </c>
      <c r="T797" s="19"/>
      <c r="U797" s="20">
        <f t="shared" ca="1" si="392"/>
        <v>18.545595485482622</v>
      </c>
      <c r="V797" s="20">
        <f t="shared" ca="1" si="393"/>
        <v>10.280860786493401</v>
      </c>
      <c r="W797" s="21">
        <f t="shared" ca="1" si="408"/>
        <v>11213.497426290229</v>
      </c>
      <c r="X797" s="20">
        <f t="shared" ca="1" si="409"/>
        <v>11223.778287076722</v>
      </c>
      <c r="Z797" s="20">
        <f t="shared" ca="1" si="394"/>
        <v>10.182105909083937</v>
      </c>
      <c r="AA797" s="20">
        <f t="shared" ca="1" si="395"/>
        <v>2.4481515734739849</v>
      </c>
      <c r="AB797" s="21">
        <f t="shared" ca="1" si="410"/>
        <v>13437.753479921017</v>
      </c>
      <c r="AC797" s="20">
        <f t="shared" ca="1" si="411"/>
        <v>13440.20163149449</v>
      </c>
      <c r="AE797" s="20">
        <f t="shared" ca="1" si="396"/>
        <v>7.974727248238163</v>
      </c>
      <c r="AF797" s="20">
        <f t="shared" ca="1" si="397"/>
        <v>7.8768728579699028</v>
      </c>
      <c r="AG797" s="21">
        <f t="shared" ca="1" si="412"/>
        <v>14499.459831743248</v>
      </c>
      <c r="AH797" s="20">
        <f t="shared" ca="1" si="413"/>
        <v>14507.336704601219</v>
      </c>
      <c r="AJ797" s="20">
        <f t="shared" ca="1" si="398"/>
        <v>15.63843645753844</v>
      </c>
      <c r="AK797" s="20">
        <f t="shared" ca="1" si="399"/>
        <v>0.16835314607563648</v>
      </c>
      <c r="AL797" s="21">
        <f t="shared" ca="1" si="414"/>
        <v>14274.796102505145</v>
      </c>
      <c r="AM797" s="20">
        <f t="shared" ca="1" si="415"/>
        <v>14274.964455651219</v>
      </c>
    </row>
    <row r="798" spans="1:39" x14ac:dyDescent="0.25">
      <c r="A798" s="20">
        <f t="shared" ca="1" si="384"/>
        <v>1.2392516487359058</v>
      </c>
      <c r="B798" s="20">
        <f t="shared" ca="1" si="385"/>
        <v>2.2103953839053792</v>
      </c>
      <c r="C798" s="21">
        <f t="shared" ca="1" si="400"/>
        <v>14544.242096218826</v>
      </c>
      <c r="D798" s="20">
        <f t="shared" ca="1" si="401"/>
        <v>14546.452491602731</v>
      </c>
      <c r="E798" s="19"/>
      <c r="F798" s="20">
        <f t="shared" ca="1" si="386"/>
        <v>7.9027518026745538</v>
      </c>
      <c r="G798" s="20">
        <f t="shared" ca="1" si="387"/>
        <v>2.8630323216287783</v>
      </c>
      <c r="H798" s="21">
        <f t="shared" ca="1" si="402"/>
        <v>13792.195726548083</v>
      </c>
      <c r="I798" s="20">
        <f t="shared" ca="1" si="403"/>
        <v>13795.058758869713</v>
      </c>
      <c r="J798" s="19"/>
      <c r="K798" s="20">
        <f t="shared" ca="1" si="388"/>
        <v>8.9581874355045397</v>
      </c>
      <c r="L798" s="20">
        <f t="shared" ca="1" si="389"/>
        <v>8.7721012313052817</v>
      </c>
      <c r="M798" s="21">
        <f t="shared" ca="1" si="404"/>
        <v>11538.246845317371</v>
      </c>
      <c r="N798" s="20">
        <f t="shared" ca="1" si="405"/>
        <v>11547.018946548676</v>
      </c>
      <c r="O798" s="19"/>
      <c r="P798" s="20">
        <f t="shared" ca="1" si="390"/>
        <v>0.19332247553057108</v>
      </c>
      <c r="Q798" s="20">
        <f t="shared" ca="1" si="391"/>
        <v>2.1453307393447614</v>
      </c>
      <c r="R798" s="21">
        <f t="shared" ca="1" si="406"/>
        <v>13571.366321787016</v>
      </c>
      <c r="S798" s="20">
        <f t="shared" ca="1" si="407"/>
        <v>13573.51165252636</v>
      </c>
      <c r="T798" s="19"/>
      <c r="U798" s="20">
        <f t="shared" ca="1" si="392"/>
        <v>6.4878255119699721</v>
      </c>
      <c r="V798" s="20">
        <f t="shared" ca="1" si="393"/>
        <v>0.31528340969824031</v>
      </c>
      <c r="W798" s="21">
        <f t="shared" ca="1" si="408"/>
        <v>11230.266112588692</v>
      </c>
      <c r="X798" s="20">
        <f t="shared" ca="1" si="409"/>
        <v>11230.58139599839</v>
      </c>
      <c r="Z798" s="20">
        <f t="shared" ca="1" si="394"/>
        <v>18.216505040036573</v>
      </c>
      <c r="AA798" s="20">
        <f t="shared" ca="1" si="395"/>
        <v>3.4013294175802011</v>
      </c>
      <c r="AB798" s="21">
        <f t="shared" ca="1" si="410"/>
        <v>13458.418136534527</v>
      </c>
      <c r="AC798" s="20">
        <f t="shared" ca="1" si="411"/>
        <v>13461.819465952107</v>
      </c>
      <c r="AE798" s="20">
        <f t="shared" ca="1" si="396"/>
        <v>18.04884414280378</v>
      </c>
      <c r="AF798" s="20">
        <f t="shared" ca="1" si="397"/>
        <v>2.6181175275508672</v>
      </c>
      <c r="AG798" s="21">
        <f t="shared" ca="1" si="412"/>
        <v>14525.385548744023</v>
      </c>
      <c r="AH798" s="20">
        <f t="shared" ca="1" si="413"/>
        <v>14528.003666271574</v>
      </c>
      <c r="AJ798" s="20">
        <f t="shared" ca="1" si="398"/>
        <v>0.76068309496763742</v>
      </c>
      <c r="AK798" s="20">
        <f t="shared" ca="1" si="399"/>
        <v>3.2978872848522678</v>
      </c>
      <c r="AL798" s="21">
        <f t="shared" ca="1" si="414"/>
        <v>14275.725138746187</v>
      </c>
      <c r="AM798" s="20">
        <f t="shared" ca="1" si="415"/>
        <v>14279.02302603104</v>
      </c>
    </row>
    <row r="799" spans="1:39" x14ac:dyDescent="0.25">
      <c r="A799" s="20">
        <f t="shared" ca="1" si="384"/>
        <v>39.054847114133352</v>
      </c>
      <c r="B799" s="20">
        <f t="shared" ca="1" si="385"/>
        <v>0.26223619961621147</v>
      </c>
      <c r="C799" s="21">
        <f t="shared" ca="1" si="400"/>
        <v>14585.507338716865</v>
      </c>
      <c r="D799" s="20">
        <f t="shared" ca="1" si="401"/>
        <v>14585.769574916481</v>
      </c>
      <c r="E799" s="19"/>
      <c r="F799" s="20">
        <f t="shared" ca="1" si="386"/>
        <v>19.980778985446968</v>
      </c>
      <c r="G799" s="20">
        <f t="shared" ca="1" si="387"/>
        <v>2.9407374032704867</v>
      </c>
      <c r="H799" s="21">
        <f t="shared" ca="1" si="402"/>
        <v>13815.03953785516</v>
      </c>
      <c r="I799" s="20">
        <f t="shared" ca="1" si="403"/>
        <v>13817.980275258431</v>
      </c>
      <c r="J799" s="19"/>
      <c r="K799" s="20">
        <f t="shared" ca="1" si="388"/>
        <v>24.857635670202072</v>
      </c>
      <c r="L799" s="20">
        <f t="shared" ca="1" si="389"/>
        <v>6.3190205598791467</v>
      </c>
      <c r="M799" s="21">
        <f t="shared" ca="1" si="404"/>
        <v>11571.876582218878</v>
      </c>
      <c r="N799" s="20">
        <f t="shared" ca="1" si="405"/>
        <v>11578.195602778756</v>
      </c>
      <c r="O799" s="19"/>
      <c r="P799" s="20">
        <f t="shared" ca="1" si="390"/>
        <v>6.7480136740691243</v>
      </c>
      <c r="Q799" s="20">
        <f t="shared" ca="1" si="391"/>
        <v>1.2472372479026674</v>
      </c>
      <c r="R799" s="21">
        <f t="shared" ca="1" si="406"/>
        <v>13580.259666200429</v>
      </c>
      <c r="S799" s="20">
        <f t="shared" ca="1" si="407"/>
        <v>13581.506903448331</v>
      </c>
      <c r="T799" s="19"/>
      <c r="U799" s="20">
        <f t="shared" ca="1" si="392"/>
        <v>2.2417455259314734</v>
      </c>
      <c r="V799" s="20">
        <f t="shared" ca="1" si="393"/>
        <v>0.92125385189238984</v>
      </c>
      <c r="W799" s="21">
        <f t="shared" ca="1" si="408"/>
        <v>11232.823141524321</v>
      </c>
      <c r="X799" s="20">
        <f t="shared" ca="1" si="409"/>
        <v>11233.744395376214</v>
      </c>
      <c r="Z799" s="20">
        <f t="shared" ca="1" si="394"/>
        <v>15.42451329681727</v>
      </c>
      <c r="AA799" s="20">
        <f t="shared" ca="1" si="395"/>
        <v>10.108244310123469</v>
      </c>
      <c r="AB799" s="21">
        <f t="shared" ca="1" si="410"/>
        <v>13477.243979248924</v>
      </c>
      <c r="AC799" s="20">
        <f t="shared" ca="1" si="411"/>
        <v>13487.352223559048</v>
      </c>
      <c r="AE799" s="20">
        <f t="shared" ca="1" si="396"/>
        <v>0.21879643186376277</v>
      </c>
      <c r="AF799" s="20">
        <f t="shared" ca="1" si="397"/>
        <v>4.9541964933487019</v>
      </c>
      <c r="AG799" s="21">
        <f t="shared" ca="1" si="412"/>
        <v>14528.222462703437</v>
      </c>
      <c r="AH799" s="20">
        <f t="shared" ca="1" si="413"/>
        <v>14533.176659196786</v>
      </c>
      <c r="AJ799" s="20">
        <f t="shared" ca="1" si="398"/>
        <v>6.0115879959185667</v>
      </c>
      <c r="AK799" s="20">
        <f t="shared" ca="1" si="399"/>
        <v>10.247969042646965</v>
      </c>
      <c r="AL799" s="21">
        <f t="shared" ca="1" si="414"/>
        <v>14285.034614026959</v>
      </c>
      <c r="AM799" s="20">
        <f t="shared" ca="1" si="415"/>
        <v>14295.282583069606</v>
      </c>
    </row>
    <row r="800" spans="1:39" x14ac:dyDescent="0.25">
      <c r="A800" s="20">
        <f t="shared" ca="1" si="384"/>
        <v>12.05865058382641</v>
      </c>
      <c r="B800" s="20">
        <f t="shared" ca="1" si="385"/>
        <v>0.13953301266917645</v>
      </c>
      <c r="C800" s="21">
        <f t="shared" ca="1" si="400"/>
        <v>14597.828225500307</v>
      </c>
      <c r="D800" s="20">
        <f t="shared" ca="1" si="401"/>
        <v>14597.967758512976</v>
      </c>
      <c r="E800" s="19"/>
      <c r="F800" s="20">
        <f t="shared" ca="1" si="386"/>
        <v>19.55095070976229</v>
      </c>
      <c r="G800" s="20">
        <f t="shared" ca="1" si="387"/>
        <v>10.091651722052681</v>
      </c>
      <c r="H800" s="21">
        <f t="shared" ca="1" si="402"/>
        <v>13837.531225968194</v>
      </c>
      <c r="I800" s="20">
        <f t="shared" ca="1" si="403"/>
        <v>13847.622877690246</v>
      </c>
      <c r="J800" s="19"/>
      <c r="K800" s="20">
        <f t="shared" ca="1" si="388"/>
        <v>10.450342533727255</v>
      </c>
      <c r="L800" s="20">
        <f t="shared" ca="1" si="389"/>
        <v>1.3646521644144809</v>
      </c>
      <c r="M800" s="21">
        <f t="shared" ca="1" si="404"/>
        <v>11588.645945312484</v>
      </c>
      <c r="N800" s="20">
        <f t="shared" ca="1" si="405"/>
        <v>11590.010597476899</v>
      </c>
      <c r="O800" s="19"/>
      <c r="P800" s="20">
        <f t="shared" ca="1" si="390"/>
        <v>18.70045248522873</v>
      </c>
      <c r="Q800" s="20">
        <f t="shared" ca="1" si="391"/>
        <v>8.7084181419961304</v>
      </c>
      <c r="R800" s="21">
        <f t="shared" ca="1" si="406"/>
        <v>13600.20735593356</v>
      </c>
      <c r="S800" s="20">
        <f t="shared" ca="1" si="407"/>
        <v>13608.915774075556</v>
      </c>
      <c r="T800" s="19"/>
      <c r="U800" s="20">
        <f t="shared" ca="1" si="392"/>
        <v>6.4378391495376244</v>
      </c>
      <c r="V800" s="20">
        <f t="shared" ca="1" si="393"/>
        <v>8.6799236752699974E-2</v>
      </c>
      <c r="W800" s="21">
        <f t="shared" ca="1" si="408"/>
        <v>11240.182234525751</v>
      </c>
      <c r="X800" s="20">
        <f t="shared" ca="1" si="409"/>
        <v>11240.269033762504</v>
      </c>
      <c r="Z800" s="20">
        <f t="shared" ca="1" si="394"/>
        <v>6.1025329080335302</v>
      </c>
      <c r="AA800" s="20">
        <f t="shared" ca="1" si="395"/>
        <v>5.1236214501511723</v>
      </c>
      <c r="AB800" s="21">
        <f t="shared" ca="1" si="410"/>
        <v>13493.454756467081</v>
      </c>
      <c r="AC800" s="20">
        <f t="shared" ca="1" si="411"/>
        <v>13498.578377917233</v>
      </c>
      <c r="AE800" s="20">
        <f t="shared" ca="1" si="396"/>
        <v>3.9633639576598547</v>
      </c>
      <c r="AF800" s="20">
        <f t="shared" ca="1" si="397"/>
        <v>3.64038249946899</v>
      </c>
      <c r="AG800" s="21">
        <f t="shared" ca="1" si="412"/>
        <v>14537.140023154447</v>
      </c>
      <c r="AH800" s="20">
        <f t="shared" ca="1" si="413"/>
        <v>14540.780405653915</v>
      </c>
      <c r="AJ800" s="20">
        <f t="shared" ca="1" si="398"/>
        <v>8.9925826702571321</v>
      </c>
      <c r="AK800" s="20">
        <f t="shared" ca="1" si="399"/>
        <v>4.3774700026746007</v>
      </c>
      <c r="AL800" s="21">
        <f t="shared" ca="1" si="414"/>
        <v>14304.275165739862</v>
      </c>
      <c r="AM800" s="20">
        <f t="shared" ca="1" si="415"/>
        <v>14308.652635742537</v>
      </c>
    </row>
    <row r="801" spans="1:39" x14ac:dyDescent="0.25">
      <c r="A801" s="20">
        <f t="shared" ca="1" si="384"/>
        <v>7.6292031745374089</v>
      </c>
      <c r="B801" s="20">
        <f t="shared" ca="1" si="385"/>
        <v>7.8776886275400217</v>
      </c>
      <c r="C801" s="21">
        <f t="shared" ca="1" si="400"/>
        <v>14605.596961687514</v>
      </c>
      <c r="D801" s="20">
        <f t="shared" ca="1" si="401"/>
        <v>14613.474650315055</v>
      </c>
      <c r="E801" s="19"/>
      <c r="F801" s="20">
        <f t="shared" ca="1" si="386"/>
        <v>10.330785161250377</v>
      </c>
      <c r="G801" s="20">
        <f t="shared" ca="1" si="387"/>
        <v>1.1850602542573088</v>
      </c>
      <c r="H801" s="21">
        <f t="shared" ca="1" si="402"/>
        <v>13857.953662851496</v>
      </c>
      <c r="I801" s="20">
        <f t="shared" ca="1" si="403"/>
        <v>13859.138723105754</v>
      </c>
      <c r="J801" s="19"/>
      <c r="K801" s="20">
        <f t="shared" ca="1" si="388"/>
        <v>5.0859411113836881</v>
      </c>
      <c r="L801" s="20">
        <f t="shared" ca="1" si="389"/>
        <v>2.3007715222732364E-3</v>
      </c>
      <c r="M801" s="21">
        <f t="shared" ca="1" si="404"/>
        <v>11595.096538588283</v>
      </c>
      <c r="N801" s="20">
        <f t="shared" ca="1" si="405"/>
        <v>11595.098839359805</v>
      </c>
      <c r="O801" s="19"/>
      <c r="P801" s="20">
        <f t="shared" ca="1" si="390"/>
        <v>0.67789338130697219</v>
      </c>
      <c r="Q801" s="20">
        <f t="shared" ca="1" si="391"/>
        <v>0.70744535530065045</v>
      </c>
      <c r="R801" s="21">
        <f t="shared" ca="1" si="406"/>
        <v>13609.593667456864</v>
      </c>
      <c r="S801" s="20">
        <f t="shared" ca="1" si="407"/>
        <v>13610.301112812165</v>
      </c>
      <c r="T801" s="19"/>
      <c r="U801" s="20">
        <f t="shared" ca="1" si="392"/>
        <v>0.89390764283806201</v>
      </c>
      <c r="V801" s="20">
        <f t="shared" ca="1" si="393"/>
        <v>4.3088211094233211</v>
      </c>
      <c r="W801" s="21">
        <f t="shared" ca="1" si="408"/>
        <v>11241.162941405342</v>
      </c>
      <c r="X801" s="20">
        <f t="shared" ca="1" si="409"/>
        <v>11245.471762514766</v>
      </c>
      <c r="Z801" s="20">
        <f t="shared" ca="1" si="394"/>
        <v>7.0131307978883353</v>
      </c>
      <c r="AA801" s="20">
        <f t="shared" ca="1" si="395"/>
        <v>1.0257080987574336</v>
      </c>
      <c r="AB801" s="21">
        <f t="shared" ca="1" si="410"/>
        <v>13505.591508715121</v>
      </c>
      <c r="AC801" s="20">
        <f t="shared" ca="1" si="411"/>
        <v>13506.617216813878</v>
      </c>
      <c r="AE801" s="20">
        <f t="shared" ca="1" si="396"/>
        <v>15.672406962563242</v>
      </c>
      <c r="AF801" s="20">
        <f t="shared" ca="1" si="397"/>
        <v>5.9683548584209616</v>
      </c>
      <c r="AG801" s="21">
        <f t="shared" ca="1" si="412"/>
        <v>14556.452812616479</v>
      </c>
      <c r="AH801" s="20">
        <f t="shared" ca="1" si="413"/>
        <v>14562.4211674749</v>
      </c>
      <c r="AJ801" s="20">
        <f t="shared" ca="1" si="398"/>
        <v>16.714947128283868</v>
      </c>
      <c r="AK801" s="20">
        <f t="shared" ca="1" si="399"/>
        <v>0.12206101378020816</v>
      </c>
      <c r="AL801" s="21">
        <f t="shared" ca="1" si="414"/>
        <v>14325.367582870822</v>
      </c>
      <c r="AM801" s="20">
        <f t="shared" ca="1" si="415"/>
        <v>14325.489643884603</v>
      </c>
    </row>
    <row r="802" spans="1:39" x14ac:dyDescent="0.25">
      <c r="A802" s="20">
        <f t="shared" ca="1" si="384"/>
        <v>21.762210764874609</v>
      </c>
      <c r="B802" s="20">
        <f t="shared" ca="1" si="385"/>
        <v>1.924744170774632</v>
      </c>
      <c r="C802" s="21">
        <f t="shared" ca="1" si="400"/>
        <v>14635.236861079929</v>
      </c>
      <c r="D802" s="20">
        <f t="shared" ca="1" si="401"/>
        <v>14637.161605250703</v>
      </c>
      <c r="E802" s="19"/>
      <c r="F802" s="20">
        <f t="shared" ca="1" si="386"/>
        <v>9.7872871526337839</v>
      </c>
      <c r="G802" s="20">
        <f t="shared" ca="1" si="387"/>
        <v>6.6217686302435821</v>
      </c>
      <c r="H802" s="21">
        <f t="shared" ca="1" si="402"/>
        <v>13868.926010258388</v>
      </c>
      <c r="I802" s="20">
        <f t="shared" ca="1" si="403"/>
        <v>13875.547778888633</v>
      </c>
      <c r="J802" s="19"/>
      <c r="K802" s="20">
        <f t="shared" ca="1" si="388"/>
        <v>1.670957046921171</v>
      </c>
      <c r="L802" s="20">
        <f t="shared" ca="1" si="389"/>
        <v>8.6717595057318739</v>
      </c>
      <c r="M802" s="21">
        <f t="shared" ca="1" si="404"/>
        <v>11596.769796406727</v>
      </c>
      <c r="N802" s="20">
        <f t="shared" ca="1" si="405"/>
        <v>11605.441555912459</v>
      </c>
      <c r="O802" s="19"/>
      <c r="P802" s="20">
        <f t="shared" ca="1" si="390"/>
        <v>0.95413694446838815</v>
      </c>
      <c r="Q802" s="20">
        <f t="shared" ca="1" si="391"/>
        <v>6.9824829120300511E-2</v>
      </c>
      <c r="R802" s="21">
        <f t="shared" ca="1" si="406"/>
        <v>13611.255249756634</v>
      </c>
      <c r="S802" s="20">
        <f t="shared" ca="1" si="407"/>
        <v>13611.325074585755</v>
      </c>
      <c r="T802" s="19"/>
      <c r="U802" s="20">
        <f t="shared" ca="1" si="392"/>
        <v>7.9814796470141331</v>
      </c>
      <c r="V802" s="20">
        <f t="shared" ca="1" si="393"/>
        <v>21.13744811374081</v>
      </c>
      <c r="W802" s="21">
        <f t="shared" ca="1" si="408"/>
        <v>11253.453242161781</v>
      </c>
      <c r="X802" s="20">
        <f t="shared" ca="1" si="409"/>
        <v>11274.590690275521</v>
      </c>
      <c r="Z802" s="20">
        <f t="shared" ca="1" si="394"/>
        <v>2.5453755509977389</v>
      </c>
      <c r="AA802" s="20">
        <f t="shared" ca="1" si="395"/>
        <v>2.242090151995511</v>
      </c>
      <c r="AB802" s="21">
        <f t="shared" ca="1" si="410"/>
        <v>13509.162592364875</v>
      </c>
      <c r="AC802" s="20">
        <f t="shared" ca="1" si="411"/>
        <v>13511.404682516872</v>
      </c>
      <c r="AE802" s="20">
        <f t="shared" ca="1" si="396"/>
        <v>25.472418004798811</v>
      </c>
      <c r="AF802" s="20">
        <f t="shared" ca="1" si="397"/>
        <v>0.54256122464015788</v>
      </c>
      <c r="AG802" s="21">
        <f t="shared" ca="1" si="412"/>
        <v>14587.8935854797</v>
      </c>
      <c r="AH802" s="20">
        <f t="shared" ca="1" si="413"/>
        <v>14588.43614670434</v>
      </c>
      <c r="AJ802" s="20">
        <f t="shared" ca="1" si="398"/>
        <v>5.7483698041533691</v>
      </c>
      <c r="AK802" s="20">
        <f t="shared" ca="1" si="399"/>
        <v>7.7519355343499843</v>
      </c>
      <c r="AL802" s="21">
        <f t="shared" ca="1" si="414"/>
        <v>14331.238013688757</v>
      </c>
      <c r="AM802" s="20">
        <f t="shared" ca="1" si="415"/>
        <v>14338.989949223107</v>
      </c>
    </row>
    <row r="803" spans="1:39" x14ac:dyDescent="0.25">
      <c r="A803" s="20">
        <f t="shared" ca="1" si="384"/>
        <v>18.303200714796883</v>
      </c>
      <c r="B803" s="20">
        <f t="shared" ca="1" si="385"/>
        <v>9.6531287781498119</v>
      </c>
      <c r="C803" s="21">
        <f t="shared" ca="1" si="400"/>
        <v>14655.464805965501</v>
      </c>
      <c r="D803" s="20">
        <f t="shared" ca="1" si="401"/>
        <v>14665.11793474365</v>
      </c>
      <c r="E803" s="19"/>
      <c r="F803" s="20">
        <f t="shared" ca="1" si="386"/>
        <v>1.0719157522849001</v>
      </c>
      <c r="G803" s="20">
        <f t="shared" ca="1" si="387"/>
        <v>0.87546321819459183</v>
      </c>
      <c r="H803" s="21">
        <f t="shared" ca="1" si="402"/>
        <v>13876.619694640918</v>
      </c>
      <c r="I803" s="20">
        <f t="shared" ca="1" si="403"/>
        <v>13877.495157859114</v>
      </c>
      <c r="J803" s="19"/>
      <c r="K803" s="20">
        <f t="shared" ca="1" si="388"/>
        <v>7.8379947359478388</v>
      </c>
      <c r="L803" s="20">
        <f t="shared" ca="1" si="389"/>
        <v>7.3292377952815144</v>
      </c>
      <c r="M803" s="21">
        <f t="shared" ca="1" si="404"/>
        <v>11613.279550648407</v>
      </c>
      <c r="N803" s="20">
        <f t="shared" ca="1" si="405"/>
        <v>11620.608788443689</v>
      </c>
      <c r="O803" s="19"/>
      <c r="P803" s="20">
        <f t="shared" ca="1" si="390"/>
        <v>29.701975540027597</v>
      </c>
      <c r="Q803" s="20">
        <f t="shared" ca="1" si="391"/>
        <v>12.268246828340287</v>
      </c>
      <c r="R803" s="21">
        <f t="shared" ca="1" si="406"/>
        <v>13641.027050125782</v>
      </c>
      <c r="S803" s="20">
        <f t="shared" ca="1" si="407"/>
        <v>13653.295296954122</v>
      </c>
      <c r="T803" s="19"/>
      <c r="U803" s="20">
        <f t="shared" ca="1" si="392"/>
        <v>5.0129201825069725</v>
      </c>
      <c r="V803" s="20">
        <f t="shared" ca="1" si="393"/>
        <v>1.8304155669532929</v>
      </c>
      <c r="W803" s="21">
        <f t="shared" ca="1" si="408"/>
        <v>11279.603610458029</v>
      </c>
      <c r="X803" s="20">
        <f t="shared" ca="1" si="409"/>
        <v>11281.434026024983</v>
      </c>
      <c r="Z803" s="20">
        <f t="shared" ca="1" si="394"/>
        <v>4.4311748946638607</v>
      </c>
      <c r="AA803" s="20">
        <f t="shared" ca="1" si="395"/>
        <v>4.6378083098224918</v>
      </c>
      <c r="AB803" s="21">
        <f t="shared" ca="1" si="410"/>
        <v>13515.835857411535</v>
      </c>
      <c r="AC803" s="20">
        <f t="shared" ca="1" si="411"/>
        <v>13520.473665721358</v>
      </c>
      <c r="AE803" s="20">
        <f t="shared" ca="1" si="396"/>
        <v>10.892648520562677</v>
      </c>
      <c r="AF803" s="20">
        <f t="shared" ca="1" si="397"/>
        <v>0.36093118832947302</v>
      </c>
      <c r="AG803" s="21">
        <f t="shared" ca="1" si="412"/>
        <v>14599.328795224903</v>
      </c>
      <c r="AH803" s="20">
        <f t="shared" ca="1" si="413"/>
        <v>14599.689726413233</v>
      </c>
      <c r="AJ803" s="20">
        <f t="shared" ca="1" si="398"/>
        <v>3.8843440540540777</v>
      </c>
      <c r="AK803" s="20">
        <f t="shared" ca="1" si="399"/>
        <v>10.38940773739394</v>
      </c>
      <c r="AL803" s="21">
        <f t="shared" ca="1" si="414"/>
        <v>14342.874293277162</v>
      </c>
      <c r="AM803" s="20">
        <f t="shared" ca="1" si="415"/>
        <v>14353.263701014555</v>
      </c>
    </row>
    <row r="804" spans="1:39" x14ac:dyDescent="0.25">
      <c r="A804" s="20">
        <f t="shared" ca="1" si="384"/>
        <v>4.9235909076783591</v>
      </c>
      <c r="B804" s="20">
        <f t="shared" ca="1" si="385"/>
        <v>7.5302166061890743</v>
      </c>
      <c r="C804" s="21">
        <f t="shared" ca="1" si="400"/>
        <v>14670.041525651328</v>
      </c>
      <c r="D804" s="20">
        <f t="shared" ca="1" si="401"/>
        <v>14677.571742257516</v>
      </c>
      <c r="E804" s="19"/>
      <c r="F804" s="20">
        <f t="shared" ca="1" si="386"/>
        <v>11.088135252983095</v>
      </c>
      <c r="G804" s="20">
        <f t="shared" ca="1" si="387"/>
        <v>0.70303821821681511</v>
      </c>
      <c r="H804" s="21">
        <f t="shared" ca="1" si="402"/>
        <v>13888.583293112097</v>
      </c>
      <c r="I804" s="20">
        <f t="shared" ca="1" si="403"/>
        <v>13889.286331330313</v>
      </c>
      <c r="J804" s="19"/>
      <c r="K804" s="20">
        <f t="shared" ca="1" si="388"/>
        <v>4.3461896277489815</v>
      </c>
      <c r="L804" s="20">
        <f t="shared" ca="1" si="389"/>
        <v>14.907717932128113</v>
      </c>
      <c r="M804" s="21">
        <f t="shared" ca="1" si="404"/>
        <v>11624.954978071439</v>
      </c>
      <c r="N804" s="20">
        <f t="shared" ca="1" si="405"/>
        <v>11639.862696003567</v>
      </c>
      <c r="O804" s="19"/>
      <c r="P804" s="20">
        <f t="shared" ca="1" si="390"/>
        <v>31.853205922864746</v>
      </c>
      <c r="Q804" s="20">
        <f t="shared" ca="1" si="391"/>
        <v>3.0475830425425374</v>
      </c>
      <c r="R804" s="21">
        <f t="shared" ca="1" si="406"/>
        <v>13685.148502876988</v>
      </c>
      <c r="S804" s="20">
        <f t="shared" ca="1" si="407"/>
        <v>13688.19608591953</v>
      </c>
      <c r="T804" s="19"/>
      <c r="U804" s="20">
        <f t="shared" ca="1" si="392"/>
        <v>7.5806616075044557</v>
      </c>
      <c r="V804" s="20">
        <f t="shared" ca="1" si="393"/>
        <v>3.3084859046648045</v>
      </c>
      <c r="W804" s="21">
        <f t="shared" ca="1" si="408"/>
        <v>11289.014687632487</v>
      </c>
      <c r="X804" s="20">
        <f t="shared" ca="1" si="409"/>
        <v>11292.323173537152</v>
      </c>
      <c r="Z804" s="20">
        <f t="shared" ca="1" si="394"/>
        <v>25.141683115906307</v>
      </c>
      <c r="AA804" s="20">
        <f t="shared" ca="1" si="395"/>
        <v>11.897589168883759</v>
      </c>
      <c r="AB804" s="21">
        <f t="shared" ca="1" si="410"/>
        <v>13545.615348837264</v>
      </c>
      <c r="AC804" s="20">
        <f t="shared" ca="1" si="411"/>
        <v>13557.512938006148</v>
      </c>
      <c r="AE804" s="20">
        <f t="shared" ca="1" si="396"/>
        <v>19.752481162907394</v>
      </c>
      <c r="AF804" s="20">
        <f t="shared" ca="1" si="397"/>
        <v>3.3087132031717936</v>
      </c>
      <c r="AG804" s="21">
        <f t="shared" ca="1" si="412"/>
        <v>14619.442207576141</v>
      </c>
      <c r="AH804" s="20">
        <f t="shared" ca="1" si="413"/>
        <v>14622.750920779314</v>
      </c>
      <c r="AJ804" s="20">
        <f t="shared" ca="1" si="398"/>
        <v>8.1585408330551594</v>
      </c>
      <c r="AK804" s="20">
        <f t="shared" ca="1" si="399"/>
        <v>1.7301626215006602</v>
      </c>
      <c r="AL804" s="21">
        <f t="shared" ca="1" si="414"/>
        <v>14361.422241847611</v>
      </c>
      <c r="AM804" s="20">
        <f t="shared" ca="1" si="415"/>
        <v>14363.152404469112</v>
      </c>
    </row>
    <row r="805" spans="1:39" x14ac:dyDescent="0.25">
      <c r="A805" s="20">
        <f t="shared" ca="1" si="384"/>
        <v>31.807229826792092</v>
      </c>
      <c r="B805" s="20">
        <f t="shared" ca="1" si="385"/>
        <v>4.3379861180560217</v>
      </c>
      <c r="C805" s="21">
        <f t="shared" ca="1" si="400"/>
        <v>14709.378972084309</v>
      </c>
      <c r="D805" s="20">
        <f t="shared" ca="1" si="401"/>
        <v>14713.716958202365</v>
      </c>
      <c r="E805" s="19"/>
      <c r="F805" s="20">
        <f t="shared" ca="1" si="386"/>
        <v>16.784420879524436</v>
      </c>
      <c r="G805" s="20">
        <f t="shared" ca="1" si="387"/>
        <v>7.7207628175971674</v>
      </c>
      <c r="H805" s="21">
        <f t="shared" ca="1" si="402"/>
        <v>13906.070752209838</v>
      </c>
      <c r="I805" s="20">
        <f t="shared" ca="1" si="403"/>
        <v>13913.791515027435</v>
      </c>
      <c r="J805" s="19"/>
      <c r="K805" s="20">
        <f t="shared" ca="1" si="388"/>
        <v>12.242240742181215</v>
      </c>
      <c r="L805" s="20">
        <f t="shared" ca="1" si="389"/>
        <v>5.864876392641011</v>
      </c>
      <c r="M805" s="21">
        <f t="shared" ca="1" si="404"/>
        <v>11652.104936745749</v>
      </c>
      <c r="N805" s="20">
        <f t="shared" ca="1" si="405"/>
        <v>11657.96981313839</v>
      </c>
      <c r="O805" s="19"/>
      <c r="P805" s="20">
        <f t="shared" ca="1" si="390"/>
        <v>1.0587355605772741</v>
      </c>
      <c r="Q805" s="20">
        <f t="shared" ca="1" si="391"/>
        <v>1.713386479239454</v>
      </c>
      <c r="R805" s="21">
        <f t="shared" ca="1" si="406"/>
        <v>13689.254821480106</v>
      </c>
      <c r="S805" s="20">
        <f t="shared" ca="1" si="407"/>
        <v>13690.968207959346</v>
      </c>
      <c r="T805" s="19"/>
      <c r="U805" s="20">
        <f t="shared" ca="1" si="392"/>
        <v>1.253660939226553</v>
      </c>
      <c r="V805" s="20">
        <f t="shared" ca="1" si="393"/>
        <v>2.0436576997197156</v>
      </c>
      <c r="W805" s="21">
        <f t="shared" ca="1" si="408"/>
        <v>11293.576834476378</v>
      </c>
      <c r="X805" s="20">
        <f t="shared" ca="1" si="409"/>
        <v>11295.620492176098</v>
      </c>
      <c r="Z805" s="20">
        <f t="shared" ca="1" si="394"/>
        <v>11.907478911592102</v>
      </c>
      <c r="AA805" s="20">
        <f t="shared" ca="1" si="395"/>
        <v>7.5385770973591555</v>
      </c>
      <c r="AB805" s="21">
        <f t="shared" ca="1" si="410"/>
        <v>13569.420416917741</v>
      </c>
      <c r="AC805" s="20">
        <f t="shared" ca="1" si="411"/>
        <v>13576.9589940151</v>
      </c>
      <c r="AE805" s="20">
        <f t="shared" ca="1" si="396"/>
        <v>11.757849039575584</v>
      </c>
      <c r="AF805" s="20">
        <f t="shared" ca="1" si="397"/>
        <v>6.6136089623940988</v>
      </c>
      <c r="AG805" s="21">
        <f t="shared" ca="1" si="412"/>
        <v>14634.508769818889</v>
      </c>
      <c r="AH805" s="20">
        <f t="shared" ca="1" si="413"/>
        <v>14641.122378781283</v>
      </c>
      <c r="AJ805" s="20">
        <f t="shared" ca="1" si="398"/>
        <v>3.5647644489330776</v>
      </c>
      <c r="AK805" s="20">
        <f t="shared" ca="1" si="399"/>
        <v>12.153484966474096</v>
      </c>
      <c r="AL805" s="21">
        <f t="shared" ca="1" si="414"/>
        <v>14366.717168918045</v>
      </c>
      <c r="AM805" s="20">
        <f t="shared" ca="1" si="415"/>
        <v>14378.87065388452</v>
      </c>
    </row>
    <row r="806" spans="1:39" x14ac:dyDescent="0.25">
      <c r="A806" s="20">
        <f t="shared" ca="1" si="384"/>
        <v>5.4706539039829289</v>
      </c>
      <c r="B806" s="20">
        <f t="shared" ca="1" si="385"/>
        <v>11.73456418686526</v>
      </c>
      <c r="C806" s="21">
        <f t="shared" ca="1" si="400"/>
        <v>14719.187612106349</v>
      </c>
      <c r="D806" s="20">
        <f t="shared" ca="1" si="401"/>
        <v>14730.922176293214</v>
      </c>
      <c r="E806" s="19"/>
      <c r="F806" s="20">
        <f t="shared" ca="1" si="386"/>
        <v>1.944243474122181</v>
      </c>
      <c r="G806" s="20">
        <f t="shared" ca="1" si="387"/>
        <v>12.358940123207674</v>
      </c>
      <c r="H806" s="21">
        <f t="shared" ca="1" si="402"/>
        <v>13915.735758501556</v>
      </c>
      <c r="I806" s="20">
        <f t="shared" ca="1" si="403"/>
        <v>13928.094698624764</v>
      </c>
      <c r="J806" s="19"/>
      <c r="K806" s="20">
        <f t="shared" ca="1" si="388"/>
        <v>22.483617588419897</v>
      </c>
      <c r="L806" s="20">
        <f t="shared" ca="1" si="389"/>
        <v>11.173306567047216</v>
      </c>
      <c r="M806" s="21">
        <f t="shared" ca="1" si="404"/>
        <v>11680.45343072681</v>
      </c>
      <c r="N806" s="20">
        <f t="shared" ca="1" si="405"/>
        <v>11691.626737293856</v>
      </c>
      <c r="O806" s="19"/>
      <c r="P806" s="20">
        <f t="shared" ca="1" si="390"/>
        <v>8.4772299546260417</v>
      </c>
      <c r="Q806" s="20">
        <f t="shared" ca="1" si="391"/>
        <v>3.3904087510339127</v>
      </c>
      <c r="R806" s="21">
        <f t="shared" ca="1" si="406"/>
        <v>13699.445437913972</v>
      </c>
      <c r="S806" s="20">
        <f t="shared" ca="1" si="407"/>
        <v>13702.835846665006</v>
      </c>
      <c r="T806" s="19"/>
      <c r="U806" s="20">
        <f t="shared" ca="1" si="392"/>
        <v>10.40894877821615</v>
      </c>
      <c r="V806" s="20">
        <f t="shared" ca="1" si="393"/>
        <v>0.76414171565402234</v>
      </c>
      <c r="W806" s="21">
        <f t="shared" ca="1" si="408"/>
        <v>11306.029440954315</v>
      </c>
      <c r="X806" s="20">
        <f t="shared" ca="1" si="409"/>
        <v>11306.793582669969</v>
      </c>
      <c r="Z806" s="20">
        <f t="shared" ca="1" si="394"/>
        <v>2.1184307213317721</v>
      </c>
      <c r="AA806" s="20">
        <f t="shared" ca="1" si="395"/>
        <v>4.9313524939990208</v>
      </c>
      <c r="AB806" s="21">
        <f t="shared" ca="1" si="410"/>
        <v>13579.077424736432</v>
      </c>
      <c r="AC806" s="20">
        <f t="shared" ca="1" si="411"/>
        <v>13584.00877723043</v>
      </c>
      <c r="AE806" s="20">
        <f t="shared" ca="1" si="396"/>
        <v>0.54372886365929152</v>
      </c>
      <c r="AF806" s="20">
        <f t="shared" ca="1" si="397"/>
        <v>2.5925122159526293</v>
      </c>
      <c r="AG806" s="21">
        <f t="shared" ca="1" si="412"/>
        <v>14641.666107644942</v>
      </c>
      <c r="AH806" s="20">
        <f t="shared" ca="1" si="413"/>
        <v>14644.258619860895</v>
      </c>
      <c r="AJ806" s="20">
        <f t="shared" ca="1" si="398"/>
        <v>0.64179451517036079</v>
      </c>
      <c r="AK806" s="20">
        <f t="shared" ca="1" si="399"/>
        <v>14.367540416514615</v>
      </c>
      <c r="AL806" s="21">
        <f t="shared" ca="1" si="414"/>
        <v>14379.51244839969</v>
      </c>
      <c r="AM806" s="20">
        <f t="shared" ca="1" si="415"/>
        <v>14393.879988816205</v>
      </c>
    </row>
    <row r="807" spans="1:39" x14ac:dyDescent="0.25">
      <c r="A807" s="20">
        <f t="shared" ca="1" si="384"/>
        <v>21.699053803580224</v>
      </c>
      <c r="B807" s="20">
        <f t="shared" ca="1" si="385"/>
        <v>0.11665591953216872</v>
      </c>
      <c r="C807" s="21">
        <f t="shared" ca="1" si="400"/>
        <v>14752.621230096795</v>
      </c>
      <c r="D807" s="20">
        <f t="shared" ca="1" si="401"/>
        <v>14752.737886016326</v>
      </c>
      <c r="E807" s="19"/>
      <c r="F807" s="20">
        <f t="shared" ca="1" si="386"/>
        <v>6.5101408011295234</v>
      </c>
      <c r="G807" s="20">
        <f t="shared" ca="1" si="387"/>
        <v>2.8317141967270416</v>
      </c>
      <c r="H807" s="21">
        <f t="shared" ca="1" si="402"/>
        <v>13934.604839425892</v>
      </c>
      <c r="I807" s="20">
        <f t="shared" ca="1" si="403"/>
        <v>13937.43655362262</v>
      </c>
      <c r="J807" s="19"/>
      <c r="K807" s="20">
        <f t="shared" ca="1" si="388"/>
        <v>10.299062968665359</v>
      </c>
      <c r="L807" s="20">
        <f t="shared" ca="1" si="389"/>
        <v>6.200011085632581</v>
      </c>
      <c r="M807" s="21">
        <f t="shared" ca="1" si="404"/>
        <v>11701.925800262521</v>
      </c>
      <c r="N807" s="20">
        <f t="shared" ca="1" si="405"/>
        <v>11708.125811348154</v>
      </c>
      <c r="O807" s="19"/>
      <c r="P807" s="20">
        <f t="shared" ca="1" si="390"/>
        <v>21.717575032761349</v>
      </c>
      <c r="Q807" s="20">
        <f t="shared" ca="1" si="391"/>
        <v>4.9792750718561702</v>
      </c>
      <c r="R807" s="21">
        <f t="shared" ca="1" si="406"/>
        <v>13724.553421697767</v>
      </c>
      <c r="S807" s="20">
        <f t="shared" ca="1" si="407"/>
        <v>13729.532696769624</v>
      </c>
      <c r="T807" s="19"/>
      <c r="U807" s="20">
        <f t="shared" ca="1" si="392"/>
        <v>4.5896305427877282</v>
      </c>
      <c r="V807" s="20">
        <f t="shared" ca="1" si="393"/>
        <v>6.1415746190220855</v>
      </c>
      <c r="W807" s="21">
        <f t="shared" ca="1" si="408"/>
        <v>11311.383213212755</v>
      </c>
      <c r="X807" s="20">
        <f t="shared" ca="1" si="409"/>
        <v>11317.524787831777</v>
      </c>
      <c r="Z807" s="20">
        <f t="shared" ca="1" si="394"/>
        <v>0.45167543237213303</v>
      </c>
      <c r="AA807" s="20">
        <f t="shared" ca="1" si="395"/>
        <v>4.6300695348663545</v>
      </c>
      <c r="AB807" s="21">
        <f t="shared" ca="1" si="410"/>
        <v>13584.460452662803</v>
      </c>
      <c r="AC807" s="20">
        <f t="shared" ca="1" si="411"/>
        <v>13589.090522197668</v>
      </c>
      <c r="AE807" s="20">
        <f t="shared" ca="1" si="396"/>
        <v>2.3928157484164538</v>
      </c>
      <c r="AF807" s="20">
        <f t="shared" ca="1" si="397"/>
        <v>5.0611565284953217</v>
      </c>
      <c r="AG807" s="21">
        <f t="shared" ca="1" si="412"/>
        <v>14646.651435609312</v>
      </c>
      <c r="AH807" s="20">
        <f t="shared" ca="1" si="413"/>
        <v>14651.712592137808</v>
      </c>
      <c r="AJ807" s="20">
        <f t="shared" ca="1" si="398"/>
        <v>1.2694996052168992</v>
      </c>
      <c r="AK807" s="20">
        <f t="shared" ca="1" si="399"/>
        <v>5.1676247207159784</v>
      </c>
      <c r="AL807" s="21">
        <f t="shared" ca="1" si="414"/>
        <v>14395.149488421423</v>
      </c>
      <c r="AM807" s="20">
        <f t="shared" ca="1" si="415"/>
        <v>14400.317113142139</v>
      </c>
    </row>
    <row r="808" spans="1:39" x14ac:dyDescent="0.25">
      <c r="A808" s="20">
        <f t="shared" ca="1" si="384"/>
        <v>4.7517806080990699</v>
      </c>
      <c r="B808" s="20">
        <f t="shared" ca="1" si="385"/>
        <v>1.2362441136125655</v>
      </c>
      <c r="C808" s="21">
        <f t="shared" ca="1" si="400"/>
        <v>14757.489666624426</v>
      </c>
      <c r="D808" s="20">
        <f t="shared" ca="1" si="401"/>
        <v>14758.725910738038</v>
      </c>
      <c r="E808" s="19"/>
      <c r="F808" s="20">
        <f t="shared" ca="1" si="386"/>
        <v>7.9029921581733644</v>
      </c>
      <c r="G808" s="20">
        <f t="shared" ca="1" si="387"/>
        <v>4.2216084737436175</v>
      </c>
      <c r="H808" s="21">
        <f t="shared" ca="1" si="402"/>
        <v>13945.339545780793</v>
      </c>
      <c r="I808" s="20">
        <f t="shared" ca="1" si="403"/>
        <v>13949.561154254536</v>
      </c>
      <c r="J808" s="19"/>
      <c r="K808" s="20">
        <f t="shared" ca="1" si="388"/>
        <v>11.985846797853359</v>
      </c>
      <c r="L808" s="20">
        <f t="shared" ca="1" si="389"/>
        <v>17.102907375755599</v>
      </c>
      <c r="M808" s="21">
        <f t="shared" ca="1" si="404"/>
        <v>11720.111658146008</v>
      </c>
      <c r="N808" s="20">
        <f t="shared" ca="1" si="405"/>
        <v>11737.214565521765</v>
      </c>
      <c r="O808" s="19"/>
      <c r="P808" s="20">
        <f t="shared" ca="1" si="390"/>
        <v>19.037952983585811</v>
      </c>
      <c r="Q808" s="20">
        <f t="shared" ca="1" si="391"/>
        <v>10.97449218576827</v>
      </c>
      <c r="R808" s="21">
        <f t="shared" ca="1" si="406"/>
        <v>13748.57064975321</v>
      </c>
      <c r="S808" s="20">
        <f t="shared" ca="1" si="407"/>
        <v>13759.545141938979</v>
      </c>
      <c r="T808" s="19"/>
      <c r="U808" s="20">
        <f t="shared" ca="1" si="392"/>
        <v>28.195262377250373</v>
      </c>
      <c r="V808" s="20">
        <f t="shared" ca="1" si="393"/>
        <v>5.5176447781189557</v>
      </c>
      <c r="W808" s="21">
        <f t="shared" ca="1" si="408"/>
        <v>11345.720050209027</v>
      </c>
      <c r="X808" s="20">
        <f t="shared" ca="1" si="409"/>
        <v>11351.237694987147</v>
      </c>
      <c r="Z808" s="20">
        <f t="shared" ca="1" si="394"/>
        <v>1.0269952370509172</v>
      </c>
      <c r="AA808" s="20">
        <f t="shared" ca="1" si="395"/>
        <v>14.031666800766779</v>
      </c>
      <c r="AB808" s="21">
        <f t="shared" ca="1" si="410"/>
        <v>13590.117517434719</v>
      </c>
      <c r="AC808" s="20">
        <f t="shared" ca="1" si="411"/>
        <v>13604.149184235486</v>
      </c>
      <c r="AE808" s="20">
        <f t="shared" ca="1" si="396"/>
        <v>34.573211261891757</v>
      </c>
      <c r="AF808" s="20">
        <f t="shared" ca="1" si="397"/>
        <v>0.24406956711015965</v>
      </c>
      <c r="AG808" s="21">
        <f t="shared" ca="1" si="412"/>
        <v>14686.2858033997</v>
      </c>
      <c r="AH808" s="20">
        <f t="shared" ca="1" si="413"/>
        <v>14686.52987296681</v>
      </c>
      <c r="AJ808" s="20">
        <f t="shared" ca="1" si="398"/>
        <v>9.1434404838631469</v>
      </c>
      <c r="AK808" s="20">
        <f t="shared" ca="1" si="399"/>
        <v>8.0189677160957746</v>
      </c>
      <c r="AL808" s="21">
        <f t="shared" ca="1" si="414"/>
        <v>14409.460553626002</v>
      </c>
      <c r="AM808" s="20">
        <f t="shared" ca="1" si="415"/>
        <v>14417.479521342098</v>
      </c>
    </row>
    <row r="809" spans="1:39" x14ac:dyDescent="0.25">
      <c r="A809" s="20">
        <f t="shared" ca="1" si="384"/>
        <v>4.119292065935805</v>
      </c>
      <c r="B809" s="20">
        <f t="shared" ca="1" si="385"/>
        <v>0.92125673114005724</v>
      </c>
      <c r="C809" s="21">
        <f t="shared" ca="1" si="400"/>
        <v>14762.845202803974</v>
      </c>
      <c r="D809" s="20">
        <f t="shared" ca="1" si="401"/>
        <v>14763.766459535114</v>
      </c>
      <c r="E809" s="19"/>
      <c r="F809" s="20">
        <f t="shared" ca="1" si="386"/>
        <v>3.1865728270216724</v>
      </c>
      <c r="G809" s="20">
        <f t="shared" ca="1" si="387"/>
        <v>6.80145595467416</v>
      </c>
      <c r="H809" s="21">
        <f t="shared" ca="1" si="402"/>
        <v>13952.747727081558</v>
      </c>
      <c r="I809" s="20">
        <f t="shared" ca="1" si="403"/>
        <v>13959.549183036232</v>
      </c>
      <c r="J809" s="19"/>
      <c r="K809" s="20">
        <f t="shared" ca="1" si="388"/>
        <v>5.4540930883644014</v>
      </c>
      <c r="L809" s="20">
        <f t="shared" ca="1" si="389"/>
        <v>4.6200916700889447</v>
      </c>
      <c r="M809" s="21">
        <f t="shared" ca="1" si="404"/>
        <v>11742.66865861013</v>
      </c>
      <c r="N809" s="20">
        <f t="shared" ca="1" si="405"/>
        <v>11747.288750280219</v>
      </c>
      <c r="O809" s="19"/>
      <c r="P809" s="20">
        <f t="shared" ca="1" si="390"/>
        <v>14.028064782570784</v>
      </c>
      <c r="Q809" s="20">
        <f t="shared" ca="1" si="391"/>
        <v>0.27050595086550561</v>
      </c>
      <c r="R809" s="21">
        <f t="shared" ca="1" si="406"/>
        <v>13773.57320672155</v>
      </c>
      <c r="S809" s="20">
        <f t="shared" ca="1" si="407"/>
        <v>13773.843712672417</v>
      </c>
      <c r="T809" s="19"/>
      <c r="U809" s="20">
        <f t="shared" ca="1" si="392"/>
        <v>7.5012321705290192</v>
      </c>
      <c r="V809" s="20">
        <f t="shared" ca="1" si="393"/>
        <v>3.7011337819547442E-2</v>
      </c>
      <c r="W809" s="21">
        <f t="shared" ca="1" si="408"/>
        <v>11358.738927157676</v>
      </c>
      <c r="X809" s="20">
        <f t="shared" ca="1" si="409"/>
        <v>11358.775938495495</v>
      </c>
      <c r="Z809" s="20">
        <f t="shared" ca="1" si="394"/>
        <v>11.480618325868333</v>
      </c>
      <c r="AA809" s="20">
        <f t="shared" ca="1" si="395"/>
        <v>2.7396534943797373</v>
      </c>
      <c r="AB809" s="21">
        <f t="shared" ca="1" si="410"/>
        <v>13615.629802561354</v>
      </c>
      <c r="AC809" s="20">
        <f t="shared" ca="1" si="411"/>
        <v>13618.369456055734</v>
      </c>
      <c r="AE809" s="20">
        <f t="shared" ca="1" si="396"/>
        <v>30.449610341682373</v>
      </c>
      <c r="AF809" s="20">
        <f t="shared" ca="1" si="397"/>
        <v>0.38324151046988136</v>
      </c>
      <c r="AG809" s="21">
        <f t="shared" ca="1" si="412"/>
        <v>14716.979483308492</v>
      </c>
      <c r="AH809" s="20">
        <f t="shared" ca="1" si="413"/>
        <v>14717.362724818962</v>
      </c>
      <c r="AJ809" s="20">
        <f t="shared" ca="1" si="398"/>
        <v>48.568174054678032</v>
      </c>
      <c r="AK809" s="20">
        <f t="shared" ca="1" si="399"/>
        <v>6.3918523243684824</v>
      </c>
      <c r="AL809" s="21">
        <f t="shared" ca="1" si="414"/>
        <v>14466.047695396777</v>
      </c>
      <c r="AM809" s="20">
        <f t="shared" ca="1" si="415"/>
        <v>14472.439547721146</v>
      </c>
    </row>
    <row r="810" spans="1:39" x14ac:dyDescent="0.25">
      <c r="A810" s="20">
        <f t="shared" ca="1" si="384"/>
        <v>3.2522992031401774</v>
      </c>
      <c r="B810" s="20">
        <f t="shared" ca="1" si="385"/>
        <v>3.5985218393273697</v>
      </c>
      <c r="C810" s="21">
        <f t="shared" ca="1" si="400"/>
        <v>14767.018758738255</v>
      </c>
      <c r="D810" s="20">
        <f t="shared" ca="1" si="401"/>
        <v>14770.617280577582</v>
      </c>
      <c r="E810" s="19"/>
      <c r="F810" s="20">
        <f t="shared" ca="1" si="386"/>
        <v>6.3417648085562623</v>
      </c>
      <c r="G810" s="20">
        <f t="shared" ca="1" si="387"/>
        <v>6.3653823963763498</v>
      </c>
      <c r="H810" s="21">
        <f t="shared" ca="1" si="402"/>
        <v>13965.890947844788</v>
      </c>
      <c r="I810" s="20">
        <f t="shared" ca="1" si="403"/>
        <v>13972.256330241164</v>
      </c>
      <c r="J810" s="19"/>
      <c r="K810" s="20">
        <f t="shared" ca="1" si="388"/>
        <v>11.121586803822169</v>
      </c>
      <c r="L810" s="20">
        <f t="shared" ca="1" si="389"/>
        <v>1.7569143304365986</v>
      </c>
      <c r="M810" s="21">
        <f t="shared" ca="1" si="404"/>
        <v>11758.41033708404</v>
      </c>
      <c r="N810" s="20">
        <f t="shared" ca="1" si="405"/>
        <v>11760.167251414478</v>
      </c>
      <c r="O810" s="19"/>
      <c r="P810" s="20">
        <f t="shared" ca="1" si="390"/>
        <v>18.983846255014356</v>
      </c>
      <c r="Q810" s="20">
        <f t="shared" ca="1" si="391"/>
        <v>6.0382645805595248</v>
      </c>
      <c r="R810" s="21">
        <f t="shared" ca="1" si="406"/>
        <v>13792.827558927431</v>
      </c>
      <c r="S810" s="20">
        <f t="shared" ca="1" si="407"/>
        <v>13798.865823507991</v>
      </c>
      <c r="T810" s="19"/>
      <c r="U810" s="20">
        <f t="shared" ca="1" si="392"/>
        <v>10.393567544054545</v>
      </c>
      <c r="V810" s="20">
        <f t="shared" ca="1" si="393"/>
        <v>6.8987992003627809</v>
      </c>
      <c r="W810" s="21">
        <f t="shared" ca="1" si="408"/>
        <v>11369.16950603955</v>
      </c>
      <c r="X810" s="20">
        <f t="shared" ca="1" si="409"/>
        <v>11376.068305239913</v>
      </c>
      <c r="Z810" s="20">
        <f t="shared" ca="1" si="394"/>
        <v>3.6094259025665099</v>
      </c>
      <c r="AA810" s="20">
        <f t="shared" ca="1" si="395"/>
        <v>1.786820609212709</v>
      </c>
      <c r="AB810" s="21">
        <f t="shared" ca="1" si="410"/>
        <v>13621.978881958301</v>
      </c>
      <c r="AC810" s="20">
        <f t="shared" ca="1" si="411"/>
        <v>13623.765702567514</v>
      </c>
      <c r="AE810" s="20">
        <f t="shared" ca="1" si="396"/>
        <v>14.181245021710485</v>
      </c>
      <c r="AF810" s="20">
        <f t="shared" ca="1" si="397"/>
        <v>2.731423159140471</v>
      </c>
      <c r="AG810" s="21">
        <f t="shared" ca="1" si="412"/>
        <v>14731.543969840674</v>
      </c>
      <c r="AH810" s="20">
        <f t="shared" ca="1" si="413"/>
        <v>14734.275392999814</v>
      </c>
      <c r="AJ810" s="20">
        <f t="shared" ca="1" si="398"/>
        <v>2.0149893181881464</v>
      </c>
      <c r="AK810" s="20">
        <f t="shared" ca="1" si="399"/>
        <v>7.4095891807448737</v>
      </c>
      <c r="AL810" s="21">
        <f t="shared" ca="1" si="414"/>
        <v>14474.454537039333</v>
      </c>
      <c r="AM810" s="20">
        <f t="shared" ca="1" si="415"/>
        <v>14481.864126220078</v>
      </c>
    </row>
    <row r="811" spans="1:39" x14ac:dyDescent="0.25">
      <c r="A811" s="20">
        <f t="shared" ca="1" si="384"/>
        <v>28.141082953436147</v>
      </c>
      <c r="B811" s="20">
        <f t="shared" ca="1" si="385"/>
        <v>5.5762369874570785</v>
      </c>
      <c r="C811" s="21">
        <f t="shared" ca="1" si="400"/>
        <v>14798.758363531018</v>
      </c>
      <c r="D811" s="20">
        <f t="shared" ca="1" si="401"/>
        <v>14804.334600518476</v>
      </c>
      <c r="E811" s="19"/>
      <c r="F811" s="20">
        <f t="shared" ca="1" si="386"/>
        <v>13.353890093315339</v>
      </c>
      <c r="G811" s="20">
        <f t="shared" ca="1" si="387"/>
        <v>11.961185959197108</v>
      </c>
      <c r="H811" s="21">
        <f t="shared" ca="1" si="402"/>
        <v>13985.610220334478</v>
      </c>
      <c r="I811" s="20">
        <f t="shared" ca="1" si="403"/>
        <v>13997.571406293675</v>
      </c>
      <c r="J811" s="19"/>
      <c r="K811" s="20">
        <f t="shared" ca="1" si="388"/>
        <v>0.83122558677485126</v>
      </c>
      <c r="L811" s="20">
        <f t="shared" ca="1" si="389"/>
        <v>9.7823904194272284</v>
      </c>
      <c r="M811" s="21">
        <f t="shared" ca="1" si="404"/>
        <v>11760.998477001252</v>
      </c>
      <c r="N811" s="20">
        <f t="shared" ca="1" si="405"/>
        <v>11770.780867420679</v>
      </c>
      <c r="O811" s="19"/>
      <c r="P811" s="20">
        <f t="shared" ca="1" si="390"/>
        <v>14.777806112769518</v>
      </c>
      <c r="Q811" s="20">
        <f t="shared" ca="1" si="391"/>
        <v>4.0986632776759926</v>
      </c>
      <c r="R811" s="21">
        <f t="shared" ca="1" si="406"/>
        <v>13813.643629620761</v>
      </c>
      <c r="S811" s="20">
        <f t="shared" ca="1" si="407"/>
        <v>13817.742292898438</v>
      </c>
      <c r="T811" s="19"/>
      <c r="U811" s="20">
        <f t="shared" ca="1" si="392"/>
        <v>9.8402311998053005</v>
      </c>
      <c r="V811" s="20">
        <f t="shared" ca="1" si="393"/>
        <v>2.5437972142652296</v>
      </c>
      <c r="W811" s="21">
        <f t="shared" ca="1" si="408"/>
        <v>11385.908536439718</v>
      </c>
      <c r="X811" s="20">
        <f t="shared" ca="1" si="409"/>
        <v>11388.452333653982</v>
      </c>
      <c r="Z811" s="20">
        <f t="shared" ca="1" si="394"/>
        <v>19.422306820987931</v>
      </c>
      <c r="AA811" s="20">
        <f t="shared" ca="1" si="395"/>
        <v>4.8993593979751839</v>
      </c>
      <c r="AB811" s="21">
        <f t="shared" ca="1" si="410"/>
        <v>13643.188009388503</v>
      </c>
      <c r="AC811" s="20">
        <f t="shared" ca="1" si="411"/>
        <v>13648.087368786479</v>
      </c>
      <c r="AE811" s="20">
        <f t="shared" ca="1" si="396"/>
        <v>10.595026714331546</v>
      </c>
      <c r="AF811" s="20">
        <f t="shared" ca="1" si="397"/>
        <v>4.0108596958457126</v>
      </c>
      <c r="AG811" s="21">
        <f t="shared" ca="1" si="412"/>
        <v>14744.870419714145</v>
      </c>
      <c r="AH811" s="20">
        <f t="shared" ca="1" si="413"/>
        <v>14748.88127940999</v>
      </c>
      <c r="AJ811" s="20">
        <f t="shared" ca="1" si="398"/>
        <v>4.0069808571661447</v>
      </c>
      <c r="AK811" s="20">
        <f t="shared" ca="1" si="399"/>
        <v>1.2274394906691737</v>
      </c>
      <c r="AL811" s="21">
        <f t="shared" ca="1" si="414"/>
        <v>14485.871107077244</v>
      </c>
      <c r="AM811" s="20">
        <f t="shared" ca="1" si="415"/>
        <v>14487.098546567913</v>
      </c>
    </row>
    <row r="812" spans="1:39" x14ac:dyDescent="0.25">
      <c r="A812" s="20">
        <f t="shared" ca="1" si="384"/>
        <v>19.658526633014539</v>
      </c>
      <c r="B812" s="20">
        <f t="shared" ca="1" si="385"/>
        <v>1.8239409108685882</v>
      </c>
      <c r="C812" s="21">
        <f t="shared" ca="1" si="400"/>
        <v>14823.993127151491</v>
      </c>
      <c r="D812" s="20">
        <f t="shared" ca="1" si="401"/>
        <v>14825.817068062359</v>
      </c>
      <c r="E812" s="19"/>
      <c r="F812" s="20">
        <f t="shared" ca="1" si="386"/>
        <v>8.9621203568409413</v>
      </c>
      <c r="G812" s="20">
        <f t="shared" ca="1" si="387"/>
        <v>8.1368879655531874</v>
      </c>
      <c r="H812" s="21">
        <f t="shared" ca="1" si="402"/>
        <v>14006.533526650515</v>
      </c>
      <c r="I812" s="20">
        <f t="shared" ca="1" si="403"/>
        <v>14014.670414616068</v>
      </c>
      <c r="J812" s="19"/>
      <c r="K812" s="20">
        <f t="shared" ca="1" si="388"/>
        <v>2.9317137032147258</v>
      </c>
      <c r="L812" s="20">
        <f t="shared" ca="1" si="389"/>
        <v>5.1856669454562887</v>
      </c>
      <c r="M812" s="21">
        <f t="shared" ca="1" si="404"/>
        <v>11773.712581123893</v>
      </c>
      <c r="N812" s="20">
        <f t="shared" ca="1" si="405"/>
        <v>11778.898248069348</v>
      </c>
      <c r="O812" s="19"/>
      <c r="P812" s="20">
        <f t="shared" ca="1" si="390"/>
        <v>6.3562567169326414</v>
      </c>
      <c r="Q812" s="20">
        <f t="shared" ca="1" si="391"/>
        <v>3.5047357936136616</v>
      </c>
      <c r="R812" s="21">
        <f t="shared" ca="1" si="406"/>
        <v>13824.09854961537</v>
      </c>
      <c r="S812" s="20">
        <f t="shared" ca="1" si="407"/>
        <v>13827.603285408983</v>
      </c>
      <c r="T812" s="19"/>
      <c r="U812" s="20">
        <f t="shared" ca="1" si="392"/>
        <v>3.8124255468338228</v>
      </c>
      <c r="V812" s="20">
        <f t="shared" ca="1" si="393"/>
        <v>3.28419143221784</v>
      </c>
      <c r="W812" s="21">
        <f t="shared" ca="1" si="408"/>
        <v>11392.264759200816</v>
      </c>
      <c r="X812" s="20">
        <f t="shared" ca="1" si="409"/>
        <v>11395.548950633034</v>
      </c>
      <c r="Z812" s="20">
        <f t="shared" ca="1" si="394"/>
        <v>20.529964016239969</v>
      </c>
      <c r="AA812" s="20">
        <f t="shared" ca="1" si="395"/>
        <v>0.50950433205601231</v>
      </c>
      <c r="AB812" s="21">
        <f t="shared" ca="1" si="410"/>
        <v>13668.617332802718</v>
      </c>
      <c r="AC812" s="20">
        <f t="shared" ca="1" si="411"/>
        <v>13669.126837134774</v>
      </c>
      <c r="AE812" s="20">
        <f t="shared" ca="1" si="396"/>
        <v>5.6579033057583725</v>
      </c>
      <c r="AF812" s="20">
        <f t="shared" ca="1" si="397"/>
        <v>0.41651807481649755</v>
      </c>
      <c r="AG812" s="21">
        <f t="shared" ca="1" si="412"/>
        <v>14754.539182715749</v>
      </c>
      <c r="AH812" s="20">
        <f t="shared" ca="1" si="413"/>
        <v>14754.955700790566</v>
      </c>
      <c r="AJ812" s="20">
        <f t="shared" ca="1" si="398"/>
        <v>5.5503609940591874</v>
      </c>
      <c r="AK812" s="20">
        <f t="shared" ca="1" si="399"/>
        <v>7.672467431452537</v>
      </c>
      <c r="AL812" s="21">
        <f t="shared" ca="1" si="414"/>
        <v>14492.648907561972</v>
      </c>
      <c r="AM812" s="20">
        <f t="shared" ca="1" si="415"/>
        <v>14500.321374993424</v>
      </c>
    </row>
    <row r="813" spans="1:39" x14ac:dyDescent="0.25">
      <c r="A813" s="20">
        <f t="shared" ca="1" si="384"/>
        <v>4.2229864871434177</v>
      </c>
      <c r="B813" s="20">
        <f t="shared" ca="1" si="385"/>
        <v>5.4528760789974218</v>
      </c>
      <c r="C813" s="21">
        <f t="shared" ca="1" si="400"/>
        <v>14830.040054549503</v>
      </c>
      <c r="D813" s="20">
        <f t="shared" ca="1" si="401"/>
        <v>14835.492930628501</v>
      </c>
      <c r="E813" s="19"/>
      <c r="F813" s="20">
        <f t="shared" ca="1" si="386"/>
        <v>0.74002177588049856</v>
      </c>
      <c r="G813" s="20">
        <f t="shared" ca="1" si="387"/>
        <v>13.40891331776211</v>
      </c>
      <c r="H813" s="21">
        <f t="shared" ca="1" si="402"/>
        <v>14015.410436391949</v>
      </c>
      <c r="I813" s="20">
        <f t="shared" ca="1" si="403"/>
        <v>14028.819349709711</v>
      </c>
      <c r="J813" s="19"/>
      <c r="K813" s="20">
        <f t="shared" ca="1" si="388"/>
        <v>7.060555315248827</v>
      </c>
      <c r="L813" s="20">
        <f t="shared" ca="1" si="389"/>
        <v>7.5964080019683324</v>
      </c>
      <c r="M813" s="21">
        <f t="shared" ca="1" si="404"/>
        <v>11785.958803384598</v>
      </c>
      <c r="N813" s="20">
        <f t="shared" ca="1" si="405"/>
        <v>11793.555211386565</v>
      </c>
      <c r="O813" s="19"/>
      <c r="P813" s="20">
        <f t="shared" ca="1" si="390"/>
        <v>12.689817897183961</v>
      </c>
      <c r="Q813" s="20">
        <f t="shared" ca="1" si="391"/>
        <v>4.8293558336886617</v>
      </c>
      <c r="R813" s="21">
        <f t="shared" ca="1" si="406"/>
        <v>13840.293103306167</v>
      </c>
      <c r="S813" s="20">
        <f t="shared" ca="1" si="407"/>
        <v>13845.122459139855</v>
      </c>
      <c r="T813" s="19"/>
      <c r="U813" s="20">
        <f t="shared" ca="1" si="392"/>
        <v>2.6714294550865043</v>
      </c>
      <c r="V813" s="20">
        <f t="shared" ca="1" si="393"/>
        <v>1.1930801828242166</v>
      </c>
      <c r="W813" s="21">
        <f t="shared" ca="1" si="408"/>
        <v>11398.22038008812</v>
      </c>
      <c r="X813" s="20">
        <f t="shared" ca="1" si="409"/>
        <v>11399.413460270944</v>
      </c>
      <c r="Z813" s="20">
        <f t="shared" ca="1" si="394"/>
        <v>6.7623984831184751</v>
      </c>
      <c r="AA813" s="20">
        <f t="shared" ca="1" si="395"/>
        <v>5.9197375084227746</v>
      </c>
      <c r="AB813" s="21">
        <f t="shared" ca="1" si="410"/>
        <v>13675.889235617893</v>
      </c>
      <c r="AC813" s="20">
        <f t="shared" ca="1" si="411"/>
        <v>13681.808973126315</v>
      </c>
      <c r="AE813" s="20">
        <f t="shared" ca="1" si="396"/>
        <v>17.595112442500735</v>
      </c>
      <c r="AF813" s="20">
        <f t="shared" ca="1" si="397"/>
        <v>1.9350024197356799</v>
      </c>
      <c r="AG813" s="21">
        <f t="shared" ca="1" si="412"/>
        <v>14772.550813233067</v>
      </c>
      <c r="AH813" s="20">
        <f t="shared" ca="1" si="413"/>
        <v>14774.485815652803</v>
      </c>
      <c r="AJ813" s="20">
        <f t="shared" ca="1" si="398"/>
        <v>0.17422979215849302</v>
      </c>
      <c r="AK813" s="20">
        <f t="shared" ca="1" si="399"/>
        <v>12.721509874738892</v>
      </c>
      <c r="AL813" s="21">
        <f t="shared" ca="1" si="414"/>
        <v>14500.495604785583</v>
      </c>
      <c r="AM813" s="20">
        <f t="shared" ca="1" si="415"/>
        <v>14513.217114660321</v>
      </c>
    </row>
    <row r="814" spans="1:39" x14ac:dyDescent="0.25">
      <c r="A814" s="20">
        <f t="shared" ca="1" si="384"/>
        <v>4.8214870711907336</v>
      </c>
      <c r="B814" s="20">
        <f t="shared" ca="1" si="385"/>
        <v>2.0640543366113628</v>
      </c>
      <c r="C814" s="21">
        <f t="shared" ca="1" si="400"/>
        <v>14840.314417699692</v>
      </c>
      <c r="D814" s="20">
        <f t="shared" ca="1" si="401"/>
        <v>14842.378472036304</v>
      </c>
      <c r="E814" s="19"/>
      <c r="F814" s="20">
        <f t="shared" ca="1" si="386"/>
        <v>0.32732223307644398</v>
      </c>
      <c r="G814" s="20">
        <f t="shared" ca="1" si="387"/>
        <v>9.1527051206655372</v>
      </c>
      <c r="H814" s="21">
        <f t="shared" ca="1" si="402"/>
        <v>14029.146671942788</v>
      </c>
      <c r="I814" s="20">
        <f t="shared" ca="1" si="403"/>
        <v>14038.299377063453</v>
      </c>
      <c r="J814" s="19"/>
      <c r="K814" s="20">
        <f t="shared" ca="1" si="388"/>
        <v>2.626850296720928</v>
      </c>
      <c r="L814" s="20">
        <f t="shared" ca="1" si="389"/>
        <v>3.3069036176238349</v>
      </c>
      <c r="M814" s="21">
        <f t="shared" ca="1" si="404"/>
        <v>11796.182061683287</v>
      </c>
      <c r="N814" s="20">
        <f t="shared" ca="1" si="405"/>
        <v>11799.48896530091</v>
      </c>
      <c r="O814" s="19"/>
      <c r="P814" s="20">
        <f t="shared" ca="1" si="390"/>
        <v>13.713713033615281</v>
      </c>
      <c r="Q814" s="20">
        <f t="shared" ca="1" si="391"/>
        <v>1.2353870053389417</v>
      </c>
      <c r="R814" s="21">
        <f t="shared" ca="1" si="406"/>
        <v>13858.836172173471</v>
      </c>
      <c r="S814" s="20">
        <f t="shared" ca="1" si="407"/>
        <v>13860.07155917881</v>
      </c>
      <c r="T814" s="19"/>
      <c r="U814" s="20">
        <f t="shared" ca="1" si="392"/>
        <v>5.3131961108909144E-2</v>
      </c>
      <c r="V814" s="20">
        <f t="shared" ca="1" si="393"/>
        <v>4.2098794380129645</v>
      </c>
      <c r="W814" s="21">
        <f t="shared" ca="1" si="408"/>
        <v>11399.466592232053</v>
      </c>
      <c r="X814" s="20">
        <f t="shared" ca="1" si="409"/>
        <v>11403.676471670065</v>
      </c>
      <c r="Z814" s="20">
        <f t="shared" ca="1" si="394"/>
        <v>26.583341227095318</v>
      </c>
      <c r="AA814" s="20">
        <f t="shared" ca="1" si="395"/>
        <v>3.3064172109984242</v>
      </c>
      <c r="AB814" s="21">
        <f t="shared" ca="1" si="410"/>
        <v>13708.39231435341</v>
      </c>
      <c r="AC814" s="20">
        <f t="shared" ca="1" si="411"/>
        <v>13711.698731564409</v>
      </c>
      <c r="AE814" s="20">
        <f t="shared" ca="1" si="396"/>
        <v>15.893847941010817</v>
      </c>
      <c r="AF814" s="20">
        <f t="shared" ca="1" si="397"/>
        <v>12.829160974258601</v>
      </c>
      <c r="AG814" s="21">
        <f t="shared" ca="1" si="412"/>
        <v>14790.379663593814</v>
      </c>
      <c r="AH814" s="20">
        <f t="shared" ca="1" si="413"/>
        <v>14803.208824568073</v>
      </c>
      <c r="AJ814" s="20">
        <f t="shared" ca="1" si="398"/>
        <v>12.652894600669535</v>
      </c>
      <c r="AK814" s="20">
        <f t="shared" ca="1" si="399"/>
        <v>16.374059528050555</v>
      </c>
      <c r="AL814" s="21">
        <f t="shared" ca="1" si="414"/>
        <v>14525.870009260991</v>
      </c>
      <c r="AM814" s="20">
        <f t="shared" ca="1" si="415"/>
        <v>14542.244068789041</v>
      </c>
    </row>
    <row r="815" spans="1:39" x14ac:dyDescent="0.25">
      <c r="A815" s="20">
        <f t="shared" ca="1" si="384"/>
        <v>22.309795024184719</v>
      </c>
      <c r="B815" s="20">
        <f t="shared" ca="1" si="385"/>
        <v>8.5662950374797511</v>
      </c>
      <c r="C815" s="21">
        <f t="shared" ca="1" si="400"/>
        <v>14864.688267060488</v>
      </c>
      <c r="D815" s="20">
        <f t="shared" ca="1" si="401"/>
        <v>14873.254562097967</v>
      </c>
      <c r="E815" s="19"/>
      <c r="F815" s="20">
        <f t="shared" ca="1" si="386"/>
        <v>9.923722723764989</v>
      </c>
      <c r="G815" s="20">
        <f t="shared" ca="1" si="387"/>
        <v>1.7570204752747456</v>
      </c>
      <c r="H815" s="21">
        <f t="shared" ca="1" si="402"/>
        <v>14048.223099787218</v>
      </c>
      <c r="I815" s="20">
        <f t="shared" ca="1" si="403"/>
        <v>14049.980120262493</v>
      </c>
      <c r="J815" s="19"/>
      <c r="K815" s="20">
        <f t="shared" ca="1" si="388"/>
        <v>1.6681439457198763</v>
      </c>
      <c r="L815" s="20">
        <f t="shared" ca="1" si="389"/>
        <v>9.4480881955982188</v>
      </c>
      <c r="M815" s="21">
        <f t="shared" ca="1" si="404"/>
        <v>11801.157109246631</v>
      </c>
      <c r="N815" s="20">
        <f t="shared" ca="1" si="405"/>
        <v>11810.60519744223</v>
      </c>
      <c r="O815" s="19"/>
      <c r="P815" s="20">
        <f t="shared" ca="1" si="390"/>
        <v>6.3815713860425243</v>
      </c>
      <c r="Q815" s="20">
        <f t="shared" ca="1" si="391"/>
        <v>10.332268746924003</v>
      </c>
      <c r="R815" s="21">
        <f t="shared" ca="1" si="406"/>
        <v>13866.453130564852</v>
      </c>
      <c r="S815" s="20">
        <f t="shared" ca="1" si="407"/>
        <v>13876.785399311777</v>
      </c>
      <c r="T815" s="19"/>
      <c r="U815" s="20">
        <f t="shared" ca="1" si="392"/>
        <v>14.686651196155765</v>
      </c>
      <c r="V815" s="20">
        <f t="shared" ca="1" si="393"/>
        <v>2.3892014610358396</v>
      </c>
      <c r="W815" s="21">
        <f t="shared" ca="1" si="408"/>
        <v>11418.363122866222</v>
      </c>
      <c r="X815" s="20">
        <f t="shared" ca="1" si="409"/>
        <v>11420.752324327257</v>
      </c>
      <c r="Z815" s="20">
        <f t="shared" ca="1" si="394"/>
        <v>2.9505239520505708</v>
      </c>
      <c r="AA815" s="20">
        <f t="shared" ca="1" si="395"/>
        <v>1.4031939224919479</v>
      </c>
      <c r="AB815" s="21">
        <f t="shared" ca="1" si="410"/>
        <v>13714.64925551646</v>
      </c>
      <c r="AC815" s="20">
        <f t="shared" ca="1" si="411"/>
        <v>13716.052449438952</v>
      </c>
      <c r="AE815" s="20">
        <f t="shared" ca="1" si="396"/>
        <v>10.982144732553623</v>
      </c>
      <c r="AF815" s="20">
        <f t="shared" ca="1" si="397"/>
        <v>6.8231900699869605</v>
      </c>
      <c r="AG815" s="21">
        <f t="shared" ca="1" si="412"/>
        <v>14814.190969300627</v>
      </c>
      <c r="AH815" s="20">
        <f t="shared" ca="1" si="413"/>
        <v>14821.014159370614</v>
      </c>
      <c r="AJ815" s="20">
        <f t="shared" ca="1" si="398"/>
        <v>25.40269654136176</v>
      </c>
      <c r="AK815" s="20">
        <f t="shared" ca="1" si="399"/>
        <v>0.33858209114660009</v>
      </c>
      <c r="AL815" s="21">
        <f t="shared" ca="1" si="414"/>
        <v>14567.646765330403</v>
      </c>
      <c r="AM815" s="20">
        <f t="shared" ca="1" si="415"/>
        <v>14567.985347421549</v>
      </c>
    </row>
    <row r="816" spans="1:39" x14ac:dyDescent="0.25">
      <c r="A816" s="20">
        <f t="shared" ca="1" si="384"/>
        <v>11.251178436358485</v>
      </c>
      <c r="B816" s="20">
        <f t="shared" ca="1" si="385"/>
        <v>11.131516194549079</v>
      </c>
      <c r="C816" s="21">
        <f t="shared" ca="1" si="400"/>
        <v>14884.505740534325</v>
      </c>
      <c r="D816" s="20">
        <f t="shared" ca="1" si="401"/>
        <v>14895.637256728874</v>
      </c>
      <c r="E816" s="19"/>
      <c r="F816" s="20">
        <f t="shared" ca="1" si="386"/>
        <v>3.9199215228992439</v>
      </c>
      <c r="G816" s="20">
        <f t="shared" ca="1" si="387"/>
        <v>3.2952588799129985</v>
      </c>
      <c r="H816" s="21">
        <f t="shared" ca="1" si="402"/>
        <v>14053.900041785393</v>
      </c>
      <c r="I816" s="20">
        <f t="shared" ca="1" si="403"/>
        <v>14057.195300665306</v>
      </c>
      <c r="J816" s="19"/>
      <c r="K816" s="20">
        <f t="shared" ca="1" si="388"/>
        <v>4.8825613565670993</v>
      </c>
      <c r="L816" s="20">
        <f t="shared" ca="1" si="389"/>
        <v>16.950042768177493</v>
      </c>
      <c r="M816" s="21">
        <f t="shared" ca="1" si="404"/>
        <v>11815.487758798798</v>
      </c>
      <c r="N816" s="20">
        <f t="shared" ca="1" si="405"/>
        <v>11832.437801566975</v>
      </c>
      <c r="O816" s="19"/>
      <c r="P816" s="20">
        <f t="shared" ca="1" si="390"/>
        <v>25.916892819501626</v>
      </c>
      <c r="Q816" s="20">
        <f t="shared" ca="1" si="391"/>
        <v>9.7105710764331317</v>
      </c>
      <c r="R816" s="21">
        <f t="shared" ca="1" si="406"/>
        <v>13902.702292131278</v>
      </c>
      <c r="S816" s="20">
        <f t="shared" ca="1" si="407"/>
        <v>13912.412863207712</v>
      </c>
      <c r="T816" s="19"/>
      <c r="U816" s="20">
        <f t="shared" ca="1" si="392"/>
        <v>24.346364403035455</v>
      </c>
      <c r="V816" s="20">
        <f t="shared" ca="1" si="393"/>
        <v>1.4824832642785826</v>
      </c>
      <c r="W816" s="21">
        <f t="shared" ca="1" si="408"/>
        <v>11445.098688730293</v>
      </c>
      <c r="X816" s="20">
        <f t="shared" ca="1" si="409"/>
        <v>11446.581171994572</v>
      </c>
      <c r="Z816" s="20">
        <f t="shared" ca="1" si="394"/>
        <v>13.949696151603259</v>
      </c>
      <c r="AA816" s="20">
        <f t="shared" ca="1" si="395"/>
        <v>8.4868169186990521</v>
      </c>
      <c r="AB816" s="21">
        <f t="shared" ca="1" si="410"/>
        <v>13730.002145590555</v>
      </c>
      <c r="AC816" s="20">
        <f t="shared" ca="1" si="411"/>
        <v>13738.488962509255</v>
      </c>
      <c r="AE816" s="20">
        <f t="shared" ca="1" si="396"/>
        <v>8.106103686909707</v>
      </c>
      <c r="AF816" s="20">
        <f t="shared" ca="1" si="397"/>
        <v>1.1542793363648693</v>
      </c>
      <c r="AG816" s="21">
        <f t="shared" ca="1" si="412"/>
        <v>14829.120263057524</v>
      </c>
      <c r="AH816" s="20">
        <f t="shared" ca="1" si="413"/>
        <v>14830.274542393889</v>
      </c>
      <c r="AJ816" s="20">
        <f t="shared" ca="1" si="398"/>
        <v>3.0592725424995062</v>
      </c>
      <c r="AK816" s="20">
        <f t="shared" ca="1" si="399"/>
        <v>9.4210935488671002</v>
      </c>
      <c r="AL816" s="21">
        <f t="shared" ca="1" si="414"/>
        <v>14571.044619964048</v>
      </c>
      <c r="AM816" s="20">
        <f t="shared" ca="1" si="415"/>
        <v>14580.465713512915</v>
      </c>
    </row>
    <row r="817" spans="1:39" x14ac:dyDescent="0.25">
      <c r="A817" s="20">
        <f t="shared" ca="1" si="384"/>
        <v>5.0613129831803496</v>
      </c>
      <c r="B817" s="20">
        <f t="shared" ca="1" si="385"/>
        <v>6.4207626214929396</v>
      </c>
      <c r="C817" s="21">
        <f t="shared" ca="1" si="400"/>
        <v>14900.698569712054</v>
      </c>
      <c r="D817" s="20">
        <f t="shared" ca="1" si="401"/>
        <v>14907.119332333546</v>
      </c>
      <c r="E817" s="19"/>
      <c r="F817" s="20">
        <f t="shared" ca="1" si="386"/>
        <v>3.8185330376359929</v>
      </c>
      <c r="G817" s="20">
        <f t="shared" ca="1" si="387"/>
        <v>0.56886123505953357</v>
      </c>
      <c r="H817" s="21">
        <f t="shared" ca="1" si="402"/>
        <v>14061.013833702942</v>
      </c>
      <c r="I817" s="20">
        <f t="shared" ca="1" si="403"/>
        <v>14061.582694938001</v>
      </c>
      <c r="J817" s="19"/>
      <c r="K817" s="20">
        <f t="shared" ca="1" si="388"/>
        <v>12.918064232289355</v>
      </c>
      <c r="L817" s="20">
        <f t="shared" ca="1" si="389"/>
        <v>0.89573317029622046</v>
      </c>
      <c r="M817" s="21">
        <f t="shared" ca="1" si="404"/>
        <v>11845.355865799265</v>
      </c>
      <c r="N817" s="20">
        <f t="shared" ca="1" si="405"/>
        <v>11846.251598969562</v>
      </c>
      <c r="O817" s="19"/>
      <c r="P817" s="20">
        <f t="shared" ca="1" si="390"/>
        <v>26.822542431781518</v>
      </c>
      <c r="Q817" s="20">
        <f t="shared" ca="1" si="391"/>
        <v>5.8025840773368298</v>
      </c>
      <c r="R817" s="21">
        <f t="shared" ca="1" si="406"/>
        <v>13939.235405639492</v>
      </c>
      <c r="S817" s="20">
        <f t="shared" ca="1" si="407"/>
        <v>13945.03798971683</v>
      </c>
      <c r="T817" s="19"/>
      <c r="U817" s="20">
        <f t="shared" ca="1" si="392"/>
        <v>4.954021753044227</v>
      </c>
      <c r="V817" s="20">
        <f t="shared" ca="1" si="393"/>
        <v>5.7855429952108839</v>
      </c>
      <c r="W817" s="21">
        <f t="shared" ca="1" si="408"/>
        <v>11451.535193747617</v>
      </c>
      <c r="X817" s="20">
        <f t="shared" ca="1" si="409"/>
        <v>11457.320736742828</v>
      </c>
      <c r="Z817" s="20">
        <f t="shared" ca="1" si="394"/>
        <v>4.2105472112103808</v>
      </c>
      <c r="AA817" s="20">
        <f t="shared" ca="1" si="395"/>
        <v>3.1059557764065264</v>
      </c>
      <c r="AB817" s="21">
        <f t="shared" ca="1" si="410"/>
        <v>13742.699509720465</v>
      </c>
      <c r="AC817" s="20">
        <f t="shared" ca="1" si="411"/>
        <v>13745.805465496873</v>
      </c>
      <c r="AE817" s="20">
        <f t="shared" ca="1" si="396"/>
        <v>36.824569397360548</v>
      </c>
      <c r="AF817" s="20">
        <f t="shared" ca="1" si="397"/>
        <v>18.031628204349467</v>
      </c>
      <c r="AG817" s="21">
        <f t="shared" ca="1" si="412"/>
        <v>14867.099111791249</v>
      </c>
      <c r="AH817" s="20">
        <f t="shared" ca="1" si="413"/>
        <v>14885.130739995599</v>
      </c>
      <c r="AJ817" s="20">
        <f t="shared" ca="1" si="398"/>
        <v>4.9579791354376255</v>
      </c>
      <c r="AK817" s="20">
        <f t="shared" ca="1" si="399"/>
        <v>3.5424845180178339</v>
      </c>
      <c r="AL817" s="21">
        <f t="shared" ca="1" si="414"/>
        <v>14585.423692648352</v>
      </c>
      <c r="AM817" s="20">
        <f t="shared" ca="1" si="415"/>
        <v>14588.96617716637</v>
      </c>
    </row>
    <row r="818" spans="1:39" x14ac:dyDescent="0.25">
      <c r="A818" s="20">
        <f t="shared" ca="1" si="384"/>
        <v>0.92134518872144922</v>
      </c>
      <c r="B818" s="20">
        <f t="shared" ca="1" si="385"/>
        <v>0.38942271679735441</v>
      </c>
      <c r="C818" s="21">
        <f t="shared" ca="1" si="400"/>
        <v>14908.040677522267</v>
      </c>
      <c r="D818" s="20">
        <f t="shared" ca="1" si="401"/>
        <v>14908.430100239064</v>
      </c>
      <c r="E818" s="19"/>
      <c r="F818" s="20">
        <f t="shared" ca="1" si="386"/>
        <v>26.356925990556149</v>
      </c>
      <c r="G818" s="20">
        <f t="shared" ca="1" si="387"/>
        <v>1.1739431741461026</v>
      </c>
      <c r="H818" s="21">
        <f t="shared" ca="1" si="402"/>
        <v>14087.939620928557</v>
      </c>
      <c r="I818" s="20">
        <f t="shared" ca="1" si="403"/>
        <v>14089.113564102703</v>
      </c>
      <c r="J818" s="19"/>
      <c r="K818" s="20">
        <f t="shared" ca="1" si="388"/>
        <v>7.4754420628839364</v>
      </c>
      <c r="L818" s="20">
        <f t="shared" ca="1" si="389"/>
        <v>0.43381497893678689</v>
      </c>
      <c r="M818" s="21">
        <f t="shared" ca="1" si="404"/>
        <v>11853.727041032445</v>
      </c>
      <c r="N818" s="20">
        <f t="shared" ca="1" si="405"/>
        <v>11854.160856011382</v>
      </c>
      <c r="O818" s="19"/>
      <c r="P818" s="20">
        <f t="shared" ca="1" si="390"/>
        <v>14.346348766546415</v>
      </c>
      <c r="Q818" s="20">
        <f t="shared" ca="1" si="391"/>
        <v>7.6930423937985779</v>
      </c>
      <c r="R818" s="21">
        <f t="shared" ca="1" si="406"/>
        <v>13959.384338483376</v>
      </c>
      <c r="S818" s="20">
        <f t="shared" ca="1" si="407"/>
        <v>13967.077380877176</v>
      </c>
      <c r="T818" s="19"/>
      <c r="U818" s="20">
        <f t="shared" ca="1" si="392"/>
        <v>3.3785406323206644</v>
      </c>
      <c r="V818" s="20">
        <f t="shared" ca="1" si="393"/>
        <v>3.5326224202703331</v>
      </c>
      <c r="W818" s="21">
        <f t="shared" ca="1" si="408"/>
        <v>11460.699277375148</v>
      </c>
      <c r="X818" s="20">
        <f t="shared" ca="1" si="409"/>
        <v>11464.231899795419</v>
      </c>
      <c r="Z818" s="20">
        <f t="shared" ca="1" si="394"/>
        <v>14.485384346177515</v>
      </c>
      <c r="AA818" s="20">
        <f t="shared" ca="1" si="395"/>
        <v>0.81914839122321936</v>
      </c>
      <c r="AB818" s="21">
        <f t="shared" ca="1" si="410"/>
        <v>13760.29084984305</v>
      </c>
      <c r="AC818" s="20">
        <f t="shared" ca="1" si="411"/>
        <v>13761.109998234273</v>
      </c>
      <c r="AE818" s="20">
        <f t="shared" ca="1" si="396"/>
        <v>2.8803211348799143</v>
      </c>
      <c r="AF818" s="20">
        <f t="shared" ca="1" si="397"/>
        <v>3.1285852413981901</v>
      </c>
      <c r="AG818" s="21">
        <f t="shared" ca="1" si="412"/>
        <v>14888.011061130479</v>
      </c>
      <c r="AH818" s="20">
        <f t="shared" ca="1" si="413"/>
        <v>14891.139646371877</v>
      </c>
      <c r="AJ818" s="20">
        <f t="shared" ca="1" si="398"/>
        <v>10.836415379766835</v>
      </c>
      <c r="AK818" s="20">
        <f t="shared" ca="1" si="399"/>
        <v>15.643959708658628</v>
      </c>
      <c r="AL818" s="21">
        <f t="shared" ca="1" si="414"/>
        <v>14599.802592546137</v>
      </c>
      <c r="AM818" s="20">
        <f t="shared" ca="1" si="415"/>
        <v>14615.446552254796</v>
      </c>
    </row>
    <row r="819" spans="1:39" x14ac:dyDescent="0.25">
      <c r="A819" s="20">
        <f t="shared" ca="1" si="384"/>
        <v>4.9032390130027812</v>
      </c>
      <c r="B819" s="20">
        <f t="shared" ca="1" si="385"/>
        <v>0.45728513742052113</v>
      </c>
      <c r="C819" s="21">
        <f t="shared" ca="1" si="400"/>
        <v>14913.333339252067</v>
      </c>
      <c r="D819" s="20">
        <f t="shared" ca="1" si="401"/>
        <v>14913.790624389489</v>
      </c>
      <c r="E819" s="19"/>
      <c r="F819" s="20">
        <f t="shared" ca="1" si="386"/>
        <v>7.5643920169811301</v>
      </c>
      <c r="G819" s="20">
        <f t="shared" ca="1" si="387"/>
        <v>5.0472874340294069</v>
      </c>
      <c r="H819" s="21">
        <f t="shared" ca="1" si="402"/>
        <v>14096.677956119684</v>
      </c>
      <c r="I819" s="20">
        <f t="shared" ca="1" si="403"/>
        <v>14101.725243553714</v>
      </c>
      <c r="J819" s="19"/>
      <c r="K819" s="20">
        <f t="shared" ca="1" si="388"/>
        <v>28.941355555534837</v>
      </c>
      <c r="L819" s="20">
        <f t="shared" ca="1" si="389"/>
        <v>1.8645731650364232</v>
      </c>
      <c r="M819" s="21">
        <f t="shared" ca="1" si="404"/>
        <v>11883.102211566917</v>
      </c>
      <c r="N819" s="20">
        <f t="shared" ca="1" si="405"/>
        <v>11884.966784731952</v>
      </c>
      <c r="O819" s="19"/>
      <c r="P819" s="20">
        <f t="shared" ca="1" si="390"/>
        <v>26.975628273811946</v>
      </c>
      <c r="Q819" s="20">
        <f t="shared" ca="1" si="391"/>
        <v>1.9891200724374722</v>
      </c>
      <c r="R819" s="21">
        <f t="shared" ca="1" si="406"/>
        <v>13994.053009150988</v>
      </c>
      <c r="S819" s="20">
        <f t="shared" ca="1" si="407"/>
        <v>13996.042129223426</v>
      </c>
      <c r="T819" s="19"/>
      <c r="U819" s="20">
        <f t="shared" ca="1" si="392"/>
        <v>10.518291339112464</v>
      </c>
      <c r="V819" s="20">
        <f t="shared" ca="1" si="393"/>
        <v>4.752460242600554</v>
      </c>
      <c r="W819" s="21">
        <f t="shared" ca="1" si="408"/>
        <v>11474.750191134532</v>
      </c>
      <c r="X819" s="20">
        <f t="shared" ca="1" si="409"/>
        <v>11479.502651377132</v>
      </c>
      <c r="Z819" s="20">
        <f t="shared" ca="1" si="394"/>
        <v>14.640857455669348</v>
      </c>
      <c r="AA819" s="20">
        <f t="shared" ca="1" si="395"/>
        <v>0.83089622717212197</v>
      </c>
      <c r="AB819" s="21">
        <f t="shared" ca="1" si="410"/>
        <v>13775.750855689943</v>
      </c>
      <c r="AC819" s="20">
        <f t="shared" ca="1" si="411"/>
        <v>13776.581751917114</v>
      </c>
      <c r="AE819" s="20">
        <f t="shared" ca="1" si="396"/>
        <v>64.170250527542152</v>
      </c>
      <c r="AF819" s="20">
        <f t="shared" ca="1" si="397"/>
        <v>13.511442903519983</v>
      </c>
      <c r="AG819" s="21">
        <f t="shared" ca="1" si="412"/>
        <v>14955.30989689942</v>
      </c>
      <c r="AH819" s="20">
        <f t="shared" ca="1" si="413"/>
        <v>14968.82133980294</v>
      </c>
      <c r="AJ819" s="20">
        <f t="shared" ca="1" si="398"/>
        <v>5.6061058305710096</v>
      </c>
      <c r="AK819" s="20">
        <f t="shared" ca="1" si="399"/>
        <v>3.2392863448535043</v>
      </c>
      <c r="AL819" s="21">
        <f t="shared" ca="1" si="414"/>
        <v>14621.052658085368</v>
      </c>
      <c r="AM819" s="20">
        <f t="shared" ca="1" si="415"/>
        <v>14624.291944430221</v>
      </c>
    </row>
    <row r="820" spans="1:39" x14ac:dyDescent="0.25">
      <c r="A820" s="20">
        <f t="shared" ca="1" si="384"/>
        <v>1.5299816129036425</v>
      </c>
      <c r="B820" s="20">
        <f t="shared" ca="1" si="385"/>
        <v>6.4486455563349546E-2</v>
      </c>
      <c r="C820" s="21">
        <f t="shared" ca="1" si="400"/>
        <v>14915.320606002393</v>
      </c>
      <c r="D820" s="20">
        <f t="shared" ca="1" si="401"/>
        <v>14915.385092457956</v>
      </c>
      <c r="E820" s="19"/>
      <c r="F820" s="20">
        <f t="shared" ca="1" si="386"/>
        <v>7.5233330093833963</v>
      </c>
      <c r="G820" s="20">
        <f t="shared" ca="1" si="387"/>
        <v>2.1954851989308874</v>
      </c>
      <c r="H820" s="21">
        <f t="shared" ca="1" si="402"/>
        <v>14109.248576563097</v>
      </c>
      <c r="I820" s="20">
        <f t="shared" ca="1" si="403"/>
        <v>14111.444061762028</v>
      </c>
      <c r="J820" s="19"/>
      <c r="K820" s="20">
        <f t="shared" ca="1" si="388"/>
        <v>17.051633384558453</v>
      </c>
      <c r="L820" s="20">
        <f t="shared" ca="1" si="389"/>
        <v>1.6657954090846243</v>
      </c>
      <c r="M820" s="21">
        <f t="shared" ca="1" si="404"/>
        <v>11902.018418116511</v>
      </c>
      <c r="N820" s="20">
        <f t="shared" ca="1" si="405"/>
        <v>11903.684213525596</v>
      </c>
      <c r="O820" s="19"/>
      <c r="P820" s="20">
        <f t="shared" ca="1" si="390"/>
        <v>1.9869644920718663</v>
      </c>
      <c r="Q820" s="20">
        <f t="shared" ca="1" si="391"/>
        <v>9.0029298510332278</v>
      </c>
      <c r="R820" s="21">
        <f t="shared" ca="1" si="406"/>
        <v>13998.029093715499</v>
      </c>
      <c r="S820" s="20">
        <f t="shared" ca="1" si="407"/>
        <v>14007.032023566531</v>
      </c>
      <c r="T820" s="19"/>
      <c r="U820" s="20">
        <f t="shared" ca="1" si="392"/>
        <v>12.022428674898931</v>
      </c>
      <c r="V820" s="20">
        <f t="shared" ca="1" si="393"/>
        <v>0.93343748793484715</v>
      </c>
      <c r="W820" s="21">
        <f t="shared" ca="1" si="408"/>
        <v>11491.52508005203</v>
      </c>
      <c r="X820" s="20">
        <f t="shared" ca="1" si="409"/>
        <v>11492.458517539964</v>
      </c>
      <c r="Z820" s="20">
        <f t="shared" ca="1" si="394"/>
        <v>2.1786866321514484</v>
      </c>
      <c r="AA820" s="20">
        <f t="shared" ca="1" si="395"/>
        <v>0.43281685178424001</v>
      </c>
      <c r="AB820" s="21">
        <f t="shared" ca="1" si="410"/>
        <v>13778.760438549265</v>
      </c>
      <c r="AC820" s="20">
        <f t="shared" ca="1" si="411"/>
        <v>13779.193255401049</v>
      </c>
      <c r="AE820" s="20">
        <f t="shared" ca="1" si="396"/>
        <v>33.8713648919801</v>
      </c>
      <c r="AF820" s="20">
        <f t="shared" ca="1" si="397"/>
        <v>3.5950019011868006</v>
      </c>
      <c r="AG820" s="21">
        <f t="shared" ca="1" si="412"/>
        <v>15002.69270469492</v>
      </c>
      <c r="AH820" s="20">
        <f t="shared" ca="1" si="413"/>
        <v>15006.287706596107</v>
      </c>
      <c r="AJ820" s="20">
        <f t="shared" ca="1" si="398"/>
        <v>0.56468689594837607</v>
      </c>
      <c r="AK820" s="20">
        <f t="shared" ca="1" si="399"/>
        <v>13.270047846116871</v>
      </c>
      <c r="AL820" s="21">
        <f t="shared" ca="1" si="414"/>
        <v>14624.856631326169</v>
      </c>
      <c r="AM820" s="20">
        <f t="shared" ca="1" si="415"/>
        <v>14638.126679172286</v>
      </c>
    </row>
    <row r="821" spans="1:39" x14ac:dyDescent="0.25">
      <c r="A821" s="20">
        <f t="shared" ca="1" si="384"/>
        <v>14.817302070156616</v>
      </c>
      <c r="B821" s="20">
        <f t="shared" ca="1" si="385"/>
        <v>3.0581394874147409E-2</v>
      </c>
      <c r="C821" s="21">
        <f t="shared" ca="1" si="400"/>
        <v>14930.202394528113</v>
      </c>
      <c r="D821" s="20">
        <f t="shared" ca="1" si="401"/>
        <v>14930.232975922987</v>
      </c>
      <c r="E821" s="19"/>
      <c r="F821" s="20">
        <f t="shared" ca="1" si="386"/>
        <v>5.9319300224608167</v>
      </c>
      <c r="G821" s="20">
        <f t="shared" ca="1" si="387"/>
        <v>3.1833185005039333</v>
      </c>
      <c r="H821" s="21">
        <f t="shared" ca="1" si="402"/>
        <v>14117.375991784489</v>
      </c>
      <c r="I821" s="20">
        <f t="shared" ca="1" si="403"/>
        <v>14120.559310284993</v>
      </c>
      <c r="J821" s="19"/>
      <c r="K821" s="20">
        <f t="shared" ca="1" si="388"/>
        <v>3.9965454521952557</v>
      </c>
      <c r="L821" s="20">
        <f t="shared" ca="1" si="389"/>
        <v>14.955912670224937</v>
      </c>
      <c r="M821" s="21">
        <f t="shared" ca="1" si="404"/>
        <v>11907.680758977791</v>
      </c>
      <c r="N821" s="20">
        <f t="shared" ca="1" si="405"/>
        <v>11922.636671648015</v>
      </c>
      <c r="O821" s="19"/>
      <c r="P821" s="20">
        <f t="shared" ca="1" si="390"/>
        <v>20.710898654046755</v>
      </c>
      <c r="Q821" s="20">
        <f t="shared" ca="1" si="391"/>
        <v>0.29609067316548865</v>
      </c>
      <c r="R821" s="21">
        <f t="shared" ca="1" si="406"/>
        <v>14027.742922220577</v>
      </c>
      <c r="S821" s="20">
        <f t="shared" ca="1" si="407"/>
        <v>14028.039012893743</v>
      </c>
      <c r="T821" s="19"/>
      <c r="U821" s="20">
        <f t="shared" ca="1" si="392"/>
        <v>1.9637026393787067</v>
      </c>
      <c r="V821" s="20">
        <f t="shared" ca="1" si="393"/>
        <v>4.670337372029385</v>
      </c>
      <c r="W821" s="21">
        <f t="shared" ca="1" si="408"/>
        <v>11494.422220179344</v>
      </c>
      <c r="X821" s="20">
        <f t="shared" ca="1" si="409"/>
        <v>11499.092557551374</v>
      </c>
      <c r="Z821" s="20">
        <f t="shared" ca="1" si="394"/>
        <v>2.1221684107100556</v>
      </c>
      <c r="AA821" s="20">
        <f t="shared" ca="1" si="395"/>
        <v>9.0000575262102048E-2</v>
      </c>
      <c r="AB821" s="21">
        <f t="shared" ca="1" si="410"/>
        <v>13781.315423811759</v>
      </c>
      <c r="AC821" s="20">
        <f t="shared" ca="1" si="411"/>
        <v>13781.405424387021</v>
      </c>
      <c r="AE821" s="20">
        <f t="shared" ca="1" si="396"/>
        <v>6.7387457738581187</v>
      </c>
      <c r="AF821" s="20">
        <f t="shared" ca="1" si="397"/>
        <v>2.8470092930394437</v>
      </c>
      <c r="AG821" s="21">
        <f t="shared" ca="1" si="412"/>
        <v>15013.026452369966</v>
      </c>
      <c r="AH821" s="20">
        <f t="shared" ca="1" si="413"/>
        <v>15015.873461663006</v>
      </c>
      <c r="AJ821" s="20">
        <f t="shared" ca="1" si="398"/>
        <v>0.36143515282933214</v>
      </c>
      <c r="AK821" s="20">
        <f t="shared" ca="1" si="399"/>
        <v>13.224511038122852</v>
      </c>
      <c r="AL821" s="21">
        <f t="shared" ca="1" si="414"/>
        <v>14638.488114325115</v>
      </c>
      <c r="AM821" s="20">
        <f t="shared" ca="1" si="415"/>
        <v>14651.712625363238</v>
      </c>
    </row>
    <row r="822" spans="1:39" x14ac:dyDescent="0.25">
      <c r="A822" s="20">
        <f t="shared" ca="1" si="384"/>
        <v>26.307410960031781</v>
      </c>
      <c r="B822" s="20">
        <f t="shared" ca="1" si="385"/>
        <v>16.280840753462286</v>
      </c>
      <c r="C822" s="21">
        <f t="shared" ca="1" si="400"/>
        <v>14956.540386883018</v>
      </c>
      <c r="D822" s="20">
        <f t="shared" ca="1" si="401"/>
        <v>14972.821227636481</v>
      </c>
      <c r="E822" s="19"/>
      <c r="F822" s="20">
        <f t="shared" ca="1" si="386"/>
        <v>5.3070032243873211</v>
      </c>
      <c r="G822" s="20">
        <f t="shared" ca="1" si="387"/>
        <v>8.3580785114383609</v>
      </c>
      <c r="H822" s="21">
        <f t="shared" ca="1" si="402"/>
        <v>14125.866313509379</v>
      </c>
      <c r="I822" s="20">
        <f t="shared" ca="1" si="403"/>
        <v>14134.224392020818</v>
      </c>
      <c r="J822" s="19"/>
      <c r="K822" s="20">
        <f t="shared" ca="1" si="388"/>
        <v>1.1023762599675002</v>
      </c>
      <c r="L822" s="20">
        <f t="shared" ca="1" si="389"/>
        <v>3.753625853570005E-2</v>
      </c>
      <c r="M822" s="21">
        <f t="shared" ca="1" si="404"/>
        <v>11923.739047907982</v>
      </c>
      <c r="N822" s="20">
        <f t="shared" ca="1" si="405"/>
        <v>11923.776584166519</v>
      </c>
      <c r="O822" s="19"/>
      <c r="P822" s="20">
        <f t="shared" ca="1" si="390"/>
        <v>2.7248323049486314</v>
      </c>
      <c r="Q822" s="20">
        <f t="shared" ca="1" si="391"/>
        <v>13.310493267513339</v>
      </c>
      <c r="R822" s="21">
        <f t="shared" ca="1" si="406"/>
        <v>14030.763845198691</v>
      </c>
      <c r="S822" s="20">
        <f t="shared" ca="1" si="407"/>
        <v>14044.074338466206</v>
      </c>
      <c r="T822" s="19"/>
      <c r="U822" s="20">
        <f t="shared" ca="1" si="392"/>
        <v>0.59587463225878234</v>
      </c>
      <c r="V822" s="20">
        <f t="shared" ca="1" si="393"/>
        <v>0.6326899855745558</v>
      </c>
      <c r="W822" s="21">
        <f t="shared" ca="1" si="408"/>
        <v>11499.688432183633</v>
      </c>
      <c r="X822" s="20">
        <f t="shared" ca="1" si="409"/>
        <v>11500.321122169207</v>
      </c>
      <c r="Z822" s="20">
        <f t="shared" ca="1" si="394"/>
        <v>1.0356507353030797</v>
      </c>
      <c r="AA822" s="20">
        <f t="shared" ca="1" si="395"/>
        <v>6.1464220872898316</v>
      </c>
      <c r="AB822" s="21">
        <f t="shared" ca="1" si="410"/>
        <v>13782.441075122324</v>
      </c>
      <c r="AC822" s="20">
        <f t="shared" ca="1" si="411"/>
        <v>13788.587497209614</v>
      </c>
      <c r="AE822" s="20">
        <f t="shared" ca="1" si="396"/>
        <v>0.2202037784483096</v>
      </c>
      <c r="AF822" s="20">
        <f t="shared" ca="1" si="397"/>
        <v>0.46739175519782666</v>
      </c>
      <c r="AG822" s="21">
        <f t="shared" ca="1" si="412"/>
        <v>15016.093665441455</v>
      </c>
      <c r="AH822" s="20">
        <f t="shared" ca="1" si="413"/>
        <v>15016.561057196652</v>
      </c>
      <c r="AJ822" s="20">
        <f t="shared" ca="1" si="398"/>
        <v>0.60195868339893499</v>
      </c>
      <c r="AK822" s="20">
        <f t="shared" ca="1" si="399"/>
        <v>2.2989751756971977</v>
      </c>
      <c r="AL822" s="21">
        <f t="shared" ca="1" si="414"/>
        <v>14652.314584046637</v>
      </c>
      <c r="AM822" s="20">
        <f t="shared" ca="1" si="415"/>
        <v>14654.613559222335</v>
      </c>
    </row>
    <row r="823" spans="1:39" x14ac:dyDescent="0.25">
      <c r="A823" s="20">
        <f t="shared" ca="1" si="384"/>
        <v>3.3310220103535819</v>
      </c>
      <c r="B823" s="20">
        <f t="shared" ca="1" si="385"/>
        <v>0.26886381093827844</v>
      </c>
      <c r="C823" s="21">
        <f t="shared" ca="1" si="400"/>
        <v>14976.152249646835</v>
      </c>
      <c r="D823" s="20">
        <f t="shared" ca="1" si="401"/>
        <v>14976.421113457773</v>
      </c>
      <c r="E823" s="19"/>
      <c r="F823" s="20">
        <f t="shared" ca="1" si="386"/>
        <v>7.9387372973594861</v>
      </c>
      <c r="G823" s="20">
        <f t="shared" ca="1" si="387"/>
        <v>4.2479730864206395</v>
      </c>
      <c r="H823" s="21">
        <f t="shared" ca="1" si="402"/>
        <v>14142.163129318178</v>
      </c>
      <c r="I823" s="20">
        <f t="shared" ca="1" si="403"/>
        <v>14146.411102404598</v>
      </c>
      <c r="J823" s="19"/>
      <c r="K823" s="20">
        <f t="shared" ca="1" si="388"/>
        <v>14.030529828452687</v>
      </c>
      <c r="L823" s="20">
        <f t="shared" ca="1" si="389"/>
        <v>0.75883509116153258</v>
      </c>
      <c r="M823" s="21">
        <f t="shared" ca="1" si="404"/>
        <v>11937.807113994972</v>
      </c>
      <c r="N823" s="20">
        <f t="shared" ca="1" si="405"/>
        <v>11938.565949086133</v>
      </c>
      <c r="O823" s="19"/>
      <c r="P823" s="20">
        <f t="shared" ca="1" si="390"/>
        <v>12.911195721418459</v>
      </c>
      <c r="Q823" s="20">
        <f t="shared" ca="1" si="391"/>
        <v>3.1644127075653925</v>
      </c>
      <c r="R823" s="21">
        <f t="shared" ca="1" si="406"/>
        <v>14056.985534187625</v>
      </c>
      <c r="S823" s="20">
        <f t="shared" ca="1" si="407"/>
        <v>14060.14994689519</v>
      </c>
      <c r="T823" s="19"/>
      <c r="U823" s="20">
        <f t="shared" ca="1" si="392"/>
        <v>7.2252833061388175</v>
      </c>
      <c r="V823" s="20">
        <f t="shared" ca="1" si="393"/>
        <v>0.49743019184174614</v>
      </c>
      <c r="W823" s="21">
        <f t="shared" ca="1" si="408"/>
        <v>11507.546405475347</v>
      </c>
      <c r="X823" s="20">
        <f t="shared" ca="1" si="409"/>
        <v>11508.043835667188</v>
      </c>
      <c r="Z823" s="20">
        <f t="shared" ca="1" si="394"/>
        <v>12.998552284327488</v>
      </c>
      <c r="AA823" s="20">
        <f t="shared" ca="1" si="395"/>
        <v>7.2201068096809005</v>
      </c>
      <c r="AB823" s="21">
        <f t="shared" ca="1" si="410"/>
        <v>13801.586049493941</v>
      </c>
      <c r="AC823" s="20">
        <f t="shared" ca="1" si="411"/>
        <v>13808.806156303621</v>
      </c>
      <c r="AE823" s="20">
        <f t="shared" ca="1" si="396"/>
        <v>7.5518969361282116</v>
      </c>
      <c r="AF823" s="20">
        <f t="shared" ca="1" si="397"/>
        <v>0.73265679109605963</v>
      </c>
      <c r="AG823" s="21">
        <f t="shared" ca="1" si="412"/>
        <v>15024.112954132779</v>
      </c>
      <c r="AH823" s="20">
        <f t="shared" ca="1" si="413"/>
        <v>15024.845610923876</v>
      </c>
      <c r="AJ823" s="20">
        <f t="shared" ca="1" si="398"/>
        <v>10.736439026612222</v>
      </c>
      <c r="AK823" s="20">
        <f t="shared" ca="1" si="399"/>
        <v>1.7137718923927732</v>
      </c>
      <c r="AL823" s="21">
        <f t="shared" ca="1" si="414"/>
        <v>14665.349998248947</v>
      </c>
      <c r="AM823" s="20">
        <f t="shared" ca="1" si="415"/>
        <v>14667.06377014134</v>
      </c>
    </row>
    <row r="824" spans="1:39" x14ac:dyDescent="0.25">
      <c r="A824" s="20">
        <f t="shared" ca="1" si="384"/>
        <v>9.4000189773196006</v>
      </c>
      <c r="B824" s="20">
        <f t="shared" ca="1" si="385"/>
        <v>9.5465270926096917</v>
      </c>
      <c r="C824" s="21">
        <f t="shared" ca="1" si="400"/>
        <v>14985.821132435092</v>
      </c>
      <c r="D824" s="20">
        <f t="shared" ca="1" si="401"/>
        <v>14995.367659527701</v>
      </c>
      <c r="E824" s="19"/>
      <c r="F824" s="20">
        <f t="shared" ca="1" si="386"/>
        <v>10.891018584545584</v>
      </c>
      <c r="G824" s="20">
        <f t="shared" ca="1" si="387"/>
        <v>3.3935786519843183</v>
      </c>
      <c r="H824" s="21">
        <f t="shared" ca="1" si="402"/>
        <v>14157.302120989143</v>
      </c>
      <c r="I824" s="20">
        <f t="shared" ca="1" si="403"/>
        <v>14160.695699641128</v>
      </c>
      <c r="J824" s="19"/>
      <c r="K824" s="20">
        <f t="shared" ca="1" si="388"/>
        <v>13.253499481266521</v>
      </c>
      <c r="L824" s="20">
        <f t="shared" ca="1" si="389"/>
        <v>1.1427608628880215</v>
      </c>
      <c r="M824" s="21">
        <f t="shared" ca="1" si="404"/>
        <v>11951.819448567399</v>
      </c>
      <c r="N824" s="20">
        <f t="shared" ca="1" si="405"/>
        <v>11952.962209430287</v>
      </c>
      <c r="O824" s="19"/>
      <c r="P824" s="20">
        <f t="shared" ca="1" si="390"/>
        <v>1.5267859550389506</v>
      </c>
      <c r="Q824" s="20">
        <f t="shared" ca="1" si="391"/>
        <v>0.59372270633934476</v>
      </c>
      <c r="R824" s="21">
        <f t="shared" ca="1" si="406"/>
        <v>14061.676732850228</v>
      </c>
      <c r="S824" s="20">
        <f t="shared" ca="1" si="407"/>
        <v>14062.270455556567</v>
      </c>
      <c r="T824" s="19"/>
      <c r="U824" s="20">
        <f t="shared" ca="1" si="392"/>
        <v>19.137697350344222</v>
      </c>
      <c r="V824" s="20">
        <f t="shared" ca="1" si="393"/>
        <v>4.6387302673899828</v>
      </c>
      <c r="W824" s="21">
        <f t="shared" ca="1" si="408"/>
        <v>11527.181533017532</v>
      </c>
      <c r="X824" s="20">
        <f t="shared" ca="1" si="409"/>
        <v>11531.820263284922</v>
      </c>
      <c r="Z824" s="20">
        <f t="shared" ca="1" si="394"/>
        <v>2.1783877373175993</v>
      </c>
      <c r="AA824" s="20">
        <f t="shared" ca="1" si="395"/>
        <v>5.822526692505158</v>
      </c>
      <c r="AB824" s="21">
        <f t="shared" ca="1" si="410"/>
        <v>13810.984544040939</v>
      </c>
      <c r="AC824" s="20">
        <f t="shared" ca="1" si="411"/>
        <v>13816.807070733445</v>
      </c>
      <c r="AE824" s="20">
        <f t="shared" ca="1" si="396"/>
        <v>4.5283396381114951</v>
      </c>
      <c r="AF824" s="20">
        <f t="shared" ca="1" si="397"/>
        <v>13.891627283154763</v>
      </c>
      <c r="AG824" s="21">
        <f t="shared" ca="1" si="412"/>
        <v>15029.373950561987</v>
      </c>
      <c r="AH824" s="20">
        <f t="shared" ca="1" si="413"/>
        <v>15043.265577845141</v>
      </c>
      <c r="AJ824" s="20">
        <f t="shared" ca="1" si="398"/>
        <v>52.063854292465287</v>
      </c>
      <c r="AK824" s="20">
        <f t="shared" ca="1" si="399"/>
        <v>10.464328984960092</v>
      </c>
      <c r="AL824" s="21">
        <f t="shared" ca="1" si="414"/>
        <v>14719.127624433804</v>
      </c>
      <c r="AM824" s="20">
        <f t="shared" ca="1" si="415"/>
        <v>14729.591953418765</v>
      </c>
    </row>
    <row r="825" spans="1:39" x14ac:dyDescent="0.25">
      <c r="A825" s="20">
        <f t="shared" ca="1" si="384"/>
        <v>3.1289303253319116</v>
      </c>
      <c r="B825" s="20">
        <f t="shared" ca="1" si="385"/>
        <v>4.1434908205048231</v>
      </c>
      <c r="C825" s="21">
        <f t="shared" ca="1" si="400"/>
        <v>14998.496589853034</v>
      </c>
      <c r="D825" s="20">
        <f t="shared" ca="1" si="401"/>
        <v>15002.640080673538</v>
      </c>
      <c r="E825" s="19"/>
      <c r="F825" s="20">
        <f t="shared" ca="1" si="386"/>
        <v>4.8574288393374587</v>
      </c>
      <c r="G825" s="20">
        <f t="shared" ca="1" si="387"/>
        <v>6.0120502701979133</v>
      </c>
      <c r="H825" s="21">
        <f t="shared" ca="1" si="402"/>
        <v>14165.553128480466</v>
      </c>
      <c r="I825" s="20">
        <f t="shared" ca="1" si="403"/>
        <v>14171.565178750663</v>
      </c>
      <c r="J825" s="19"/>
      <c r="K825" s="20">
        <f t="shared" ca="1" si="388"/>
        <v>15.554237281817064</v>
      </c>
      <c r="L825" s="20">
        <f t="shared" ca="1" si="389"/>
        <v>4.3896347157643651</v>
      </c>
      <c r="M825" s="21">
        <f t="shared" ca="1" si="404"/>
        <v>11968.516446712103</v>
      </c>
      <c r="N825" s="20">
        <f t="shared" ca="1" si="405"/>
        <v>11972.906081427867</v>
      </c>
      <c r="O825" s="19"/>
      <c r="P825" s="20">
        <f t="shared" ca="1" si="390"/>
        <v>0.10800277114826085</v>
      </c>
      <c r="Q825" s="20">
        <f t="shared" ca="1" si="391"/>
        <v>11.462026894999651</v>
      </c>
      <c r="R825" s="21">
        <f t="shared" ca="1" si="406"/>
        <v>14062.378458327716</v>
      </c>
      <c r="S825" s="20">
        <f t="shared" ca="1" si="407"/>
        <v>14073.840485222716</v>
      </c>
      <c r="T825" s="19"/>
      <c r="U825" s="20">
        <f t="shared" ca="1" si="392"/>
        <v>11.885200806348982</v>
      </c>
      <c r="V825" s="20">
        <f t="shared" ca="1" si="393"/>
        <v>1.1162944691678314</v>
      </c>
      <c r="W825" s="21">
        <f t="shared" ca="1" si="408"/>
        <v>11543.705464091272</v>
      </c>
      <c r="X825" s="20">
        <f t="shared" ca="1" si="409"/>
        <v>11544.82175856044</v>
      </c>
      <c r="Z825" s="20">
        <f t="shared" ca="1" si="394"/>
        <v>87.393553865932418</v>
      </c>
      <c r="AA825" s="20">
        <f t="shared" ca="1" si="395"/>
        <v>1.8289058364873361</v>
      </c>
      <c r="AB825" s="21">
        <f t="shared" ca="1" si="410"/>
        <v>13904.200624599376</v>
      </c>
      <c r="AC825" s="20">
        <f t="shared" ca="1" si="411"/>
        <v>13906.029530435864</v>
      </c>
      <c r="AE825" s="20">
        <f t="shared" ca="1" si="396"/>
        <v>17.478330960701637</v>
      </c>
      <c r="AF825" s="20">
        <f t="shared" ca="1" si="397"/>
        <v>8.1669989733023289</v>
      </c>
      <c r="AG825" s="21">
        <f t="shared" ca="1" si="412"/>
        <v>15060.743908805842</v>
      </c>
      <c r="AH825" s="20">
        <f t="shared" ca="1" si="413"/>
        <v>15068.910907779144</v>
      </c>
      <c r="AJ825" s="20">
        <f t="shared" ca="1" si="398"/>
        <v>0.17799056596701815</v>
      </c>
      <c r="AK825" s="20">
        <f t="shared" ca="1" si="399"/>
        <v>6.5475060404450565</v>
      </c>
      <c r="AL825" s="21">
        <f t="shared" ca="1" si="414"/>
        <v>14729.769943984733</v>
      </c>
      <c r="AM825" s="20">
        <f t="shared" ca="1" si="415"/>
        <v>14736.317450025177</v>
      </c>
    </row>
    <row r="826" spans="1:39" x14ac:dyDescent="0.25">
      <c r="A826" s="20">
        <f t="shared" ca="1" si="384"/>
        <v>2.9199336833104232</v>
      </c>
      <c r="B826" s="20">
        <f t="shared" ca="1" si="385"/>
        <v>2.4267638498335775</v>
      </c>
      <c r="C826" s="21">
        <f t="shared" ca="1" si="400"/>
        <v>15005.560014356848</v>
      </c>
      <c r="D826" s="20">
        <f t="shared" ca="1" si="401"/>
        <v>15007.986778206681</v>
      </c>
      <c r="E826" s="19"/>
      <c r="F826" s="20">
        <f t="shared" ca="1" si="386"/>
        <v>22.759690487829477</v>
      </c>
      <c r="G826" s="20">
        <f t="shared" ca="1" si="387"/>
        <v>4.4786747858418652</v>
      </c>
      <c r="H826" s="21">
        <f t="shared" ca="1" si="402"/>
        <v>14194.324869238493</v>
      </c>
      <c r="I826" s="20">
        <f t="shared" ca="1" si="403"/>
        <v>14198.803544024335</v>
      </c>
      <c r="J826" s="19"/>
      <c r="K826" s="20">
        <f t="shared" ca="1" si="388"/>
        <v>12.921328621993759</v>
      </c>
      <c r="L826" s="20">
        <f t="shared" ca="1" si="389"/>
        <v>9.4198353402321562</v>
      </c>
      <c r="M826" s="21">
        <f t="shared" ca="1" si="404"/>
        <v>11985.82741004986</v>
      </c>
      <c r="N826" s="20">
        <f t="shared" ca="1" si="405"/>
        <v>11995.247245390092</v>
      </c>
      <c r="O826" s="19"/>
      <c r="P826" s="20">
        <f t="shared" ca="1" si="390"/>
        <v>5.3787458091260154</v>
      </c>
      <c r="Q826" s="20">
        <f t="shared" ca="1" si="391"/>
        <v>15.724839917882209</v>
      </c>
      <c r="R826" s="21">
        <f t="shared" ca="1" si="406"/>
        <v>14079.219231031842</v>
      </c>
      <c r="S826" s="20">
        <f t="shared" ca="1" si="407"/>
        <v>14094.944070949725</v>
      </c>
      <c r="T826" s="19"/>
      <c r="U826" s="20">
        <f t="shared" ca="1" si="392"/>
        <v>34.220982880966865</v>
      </c>
      <c r="V826" s="20">
        <f t="shared" ca="1" si="393"/>
        <v>0.47466821124975839</v>
      </c>
      <c r="W826" s="21">
        <f t="shared" ca="1" si="408"/>
        <v>11579.042741441406</v>
      </c>
      <c r="X826" s="20">
        <f t="shared" ca="1" si="409"/>
        <v>11579.517409652655</v>
      </c>
      <c r="Z826" s="20">
        <f t="shared" ca="1" si="394"/>
        <v>15.962846316237307</v>
      </c>
      <c r="AA826" s="20">
        <f t="shared" ca="1" si="395"/>
        <v>1.2733837856488961</v>
      </c>
      <c r="AB826" s="21">
        <f t="shared" ca="1" si="410"/>
        <v>13921.992376752101</v>
      </c>
      <c r="AC826" s="20">
        <f t="shared" ca="1" si="411"/>
        <v>13923.26576053775</v>
      </c>
      <c r="AE826" s="20">
        <f t="shared" ca="1" si="396"/>
        <v>4.0985174462108471</v>
      </c>
      <c r="AF826" s="20">
        <f t="shared" ca="1" si="397"/>
        <v>0.86402444402587775</v>
      </c>
      <c r="AG826" s="21">
        <f t="shared" ca="1" si="412"/>
        <v>15073.009425225355</v>
      </c>
      <c r="AH826" s="20">
        <f t="shared" ca="1" si="413"/>
        <v>15073.873449669381</v>
      </c>
      <c r="AJ826" s="20">
        <f t="shared" ca="1" si="398"/>
        <v>22.948165716671433</v>
      </c>
      <c r="AK826" s="20">
        <f t="shared" ca="1" si="399"/>
        <v>2.1667292269289522</v>
      </c>
      <c r="AL826" s="21">
        <f t="shared" ca="1" si="414"/>
        <v>14759.265615741848</v>
      </c>
      <c r="AM826" s="20">
        <f t="shared" ca="1" si="415"/>
        <v>14761.432344968776</v>
      </c>
    </row>
    <row r="827" spans="1:39" x14ac:dyDescent="0.25">
      <c r="A827" s="20">
        <f t="shared" ca="1" si="384"/>
        <v>11.190357593236495</v>
      </c>
      <c r="B827" s="20">
        <f t="shared" ca="1" si="385"/>
        <v>0.14127149668641309</v>
      </c>
      <c r="C827" s="21">
        <f t="shared" ca="1" si="400"/>
        <v>15019.177135799917</v>
      </c>
      <c r="D827" s="20">
        <f t="shared" ca="1" si="401"/>
        <v>15019.318407296603</v>
      </c>
      <c r="E827" s="19"/>
      <c r="F827" s="20">
        <f t="shared" ca="1" si="386"/>
        <v>10.222102508191702</v>
      </c>
      <c r="G827" s="20">
        <f t="shared" ca="1" si="387"/>
        <v>0.70622594251713866</v>
      </c>
      <c r="H827" s="21">
        <f t="shared" ca="1" si="402"/>
        <v>14209.025646532526</v>
      </c>
      <c r="I827" s="20">
        <f t="shared" ca="1" si="403"/>
        <v>14209.731872475042</v>
      </c>
      <c r="J827" s="19"/>
      <c r="K827" s="20">
        <f t="shared" ca="1" si="388"/>
        <v>2.2420258008667653</v>
      </c>
      <c r="L827" s="20">
        <f t="shared" ca="1" si="389"/>
        <v>9.6268591524609022</v>
      </c>
      <c r="M827" s="21">
        <f t="shared" ca="1" si="404"/>
        <v>11997.489271190958</v>
      </c>
      <c r="N827" s="20">
        <f t="shared" ca="1" si="405"/>
        <v>12007.116130343418</v>
      </c>
      <c r="O827" s="19"/>
      <c r="P827" s="20">
        <f t="shared" ca="1" si="390"/>
        <v>7.6543966865412125</v>
      </c>
      <c r="Q827" s="20">
        <f t="shared" ca="1" si="391"/>
        <v>2.2855199846037682</v>
      </c>
      <c r="R827" s="21">
        <f t="shared" ca="1" si="406"/>
        <v>14102.598467636266</v>
      </c>
      <c r="S827" s="20">
        <f t="shared" ca="1" si="407"/>
        <v>14104.883987620869</v>
      </c>
      <c r="T827" s="19"/>
      <c r="U827" s="20">
        <f t="shared" ca="1" si="392"/>
        <v>1.9139234188550209</v>
      </c>
      <c r="V827" s="20">
        <f t="shared" ca="1" si="393"/>
        <v>1.3637774354259391</v>
      </c>
      <c r="W827" s="21">
        <f t="shared" ca="1" si="408"/>
        <v>11581.43133307151</v>
      </c>
      <c r="X827" s="20">
        <f t="shared" ca="1" si="409"/>
        <v>11582.795110506937</v>
      </c>
      <c r="Z827" s="20">
        <f t="shared" ca="1" si="394"/>
        <v>22.554822475044666</v>
      </c>
      <c r="AA827" s="20">
        <f t="shared" ca="1" si="395"/>
        <v>6.1130202488415808</v>
      </c>
      <c r="AB827" s="21">
        <f t="shared" ca="1" si="410"/>
        <v>13945.820583012795</v>
      </c>
      <c r="AC827" s="20">
        <f t="shared" ca="1" si="411"/>
        <v>13951.933603261637</v>
      </c>
      <c r="AE827" s="20">
        <f t="shared" ca="1" si="396"/>
        <v>6.5505687833988162</v>
      </c>
      <c r="AF827" s="20">
        <f t="shared" ca="1" si="397"/>
        <v>0.26716348308697774</v>
      </c>
      <c r="AG827" s="21">
        <f t="shared" ca="1" si="412"/>
        <v>15080.424018452781</v>
      </c>
      <c r="AH827" s="20">
        <f t="shared" ca="1" si="413"/>
        <v>15080.691181935868</v>
      </c>
      <c r="AJ827" s="20">
        <f t="shared" ca="1" si="398"/>
        <v>6.8796733984946119</v>
      </c>
      <c r="AK827" s="20">
        <f t="shared" ca="1" si="399"/>
        <v>0.75183788779660488</v>
      </c>
      <c r="AL827" s="21">
        <f t="shared" ca="1" si="414"/>
        <v>14768.312018367271</v>
      </c>
      <c r="AM827" s="20">
        <f t="shared" ca="1" si="415"/>
        <v>14769.063856255067</v>
      </c>
    </row>
    <row r="828" spans="1:39" x14ac:dyDescent="0.25">
      <c r="A828" s="20">
        <f t="shared" ca="1" si="384"/>
        <v>18.751217928094235</v>
      </c>
      <c r="B828" s="20">
        <f t="shared" ca="1" si="385"/>
        <v>3.8405407665511584</v>
      </c>
      <c r="C828" s="21">
        <f t="shared" ca="1" si="400"/>
        <v>15038.069625224698</v>
      </c>
      <c r="D828" s="20">
        <f t="shared" ca="1" si="401"/>
        <v>15041.910165991249</v>
      </c>
      <c r="E828" s="19"/>
      <c r="F828" s="20">
        <f t="shared" ca="1" si="386"/>
        <v>0.50992339362737926</v>
      </c>
      <c r="G828" s="20">
        <f t="shared" ca="1" si="387"/>
        <v>3.7212645920937315</v>
      </c>
      <c r="H828" s="21">
        <f t="shared" ca="1" si="402"/>
        <v>14210.241795868669</v>
      </c>
      <c r="I828" s="20">
        <f t="shared" ca="1" si="403"/>
        <v>14213.963060460763</v>
      </c>
      <c r="J828" s="19"/>
      <c r="K828" s="20">
        <f t="shared" ca="1" si="388"/>
        <v>21.591057915042175</v>
      </c>
      <c r="L828" s="20">
        <f t="shared" ca="1" si="389"/>
        <v>7.685330902129472</v>
      </c>
      <c r="M828" s="21">
        <f t="shared" ca="1" si="404"/>
        <v>12028.707188258461</v>
      </c>
      <c r="N828" s="20">
        <f t="shared" ca="1" si="405"/>
        <v>12036.39251916059</v>
      </c>
      <c r="O828" s="19"/>
      <c r="P828" s="20">
        <f t="shared" ca="1" si="390"/>
        <v>54.902795194201822</v>
      </c>
      <c r="Q828" s="20">
        <f t="shared" ca="1" si="391"/>
        <v>1.6789878937367719</v>
      </c>
      <c r="R828" s="21">
        <f t="shared" ca="1" si="406"/>
        <v>14159.786782815072</v>
      </c>
      <c r="S828" s="20">
        <f t="shared" ca="1" si="407"/>
        <v>14161.465770708808</v>
      </c>
      <c r="T828" s="19"/>
      <c r="U828" s="20">
        <f t="shared" ca="1" si="392"/>
        <v>17.906229641521772</v>
      </c>
      <c r="V828" s="20">
        <f t="shared" ca="1" si="393"/>
        <v>2.2135481771747063</v>
      </c>
      <c r="W828" s="21">
        <f t="shared" ca="1" si="408"/>
        <v>11600.701340148458</v>
      </c>
      <c r="X828" s="20">
        <f t="shared" ca="1" si="409"/>
        <v>11602.914888325633</v>
      </c>
      <c r="Z828" s="20">
        <f t="shared" ca="1" si="394"/>
        <v>3.306412497584994</v>
      </c>
      <c r="AA828" s="20">
        <f t="shared" ca="1" si="395"/>
        <v>3.8051047832445795</v>
      </c>
      <c r="AB828" s="21">
        <f t="shared" ca="1" si="410"/>
        <v>13955.240015759222</v>
      </c>
      <c r="AC828" s="20">
        <f t="shared" ca="1" si="411"/>
        <v>13959.045120542467</v>
      </c>
      <c r="AE828" s="20">
        <f t="shared" ca="1" si="396"/>
        <v>3.8831401922737281</v>
      </c>
      <c r="AF828" s="20">
        <f t="shared" ca="1" si="397"/>
        <v>1.5179679574792673</v>
      </c>
      <c r="AG828" s="21">
        <f t="shared" ca="1" si="412"/>
        <v>15084.574322128143</v>
      </c>
      <c r="AH828" s="20">
        <f t="shared" ca="1" si="413"/>
        <v>15086.092290085622</v>
      </c>
      <c r="AJ828" s="20">
        <f t="shared" ca="1" si="398"/>
        <v>0.52473393591433093</v>
      </c>
      <c r="AK828" s="20">
        <f t="shared" ca="1" si="399"/>
        <v>4.4268443197455989</v>
      </c>
      <c r="AL828" s="21">
        <f t="shared" ca="1" si="414"/>
        <v>14769.588590190981</v>
      </c>
      <c r="AM828" s="20">
        <f t="shared" ca="1" si="415"/>
        <v>14774.015434510726</v>
      </c>
    </row>
    <row r="829" spans="1:39" x14ac:dyDescent="0.25">
      <c r="A829" s="20">
        <f t="shared" ca="1" si="384"/>
        <v>1.3870065319238718</v>
      </c>
      <c r="B829" s="20">
        <f t="shared" ca="1" si="385"/>
        <v>2.2915803626756066</v>
      </c>
      <c r="C829" s="21">
        <f t="shared" ca="1" si="400"/>
        <v>15043.297172523173</v>
      </c>
      <c r="D829" s="20">
        <f t="shared" ca="1" si="401"/>
        <v>15045.588752885847</v>
      </c>
      <c r="E829" s="19"/>
      <c r="F829" s="20">
        <f t="shared" ca="1" si="386"/>
        <v>31.110531603459769</v>
      </c>
      <c r="G829" s="20">
        <f t="shared" ca="1" si="387"/>
        <v>2.5629126496776484</v>
      </c>
      <c r="H829" s="21">
        <f t="shared" ca="1" si="402"/>
        <v>14245.073592064222</v>
      </c>
      <c r="I829" s="20">
        <f t="shared" ca="1" si="403"/>
        <v>14247.636504713899</v>
      </c>
      <c r="J829" s="19"/>
      <c r="K829" s="20">
        <f t="shared" ca="1" si="388"/>
        <v>1.5469971979939687</v>
      </c>
      <c r="L829" s="20">
        <f t="shared" ca="1" si="389"/>
        <v>0.8581974760559663</v>
      </c>
      <c r="M829" s="21">
        <f t="shared" ca="1" si="404"/>
        <v>12037.939516358585</v>
      </c>
      <c r="N829" s="20">
        <f t="shared" ca="1" si="405"/>
        <v>12038.797713834641</v>
      </c>
      <c r="O829" s="19"/>
      <c r="P829" s="20">
        <f t="shared" ca="1" si="390"/>
        <v>10.580667031510304</v>
      </c>
      <c r="Q829" s="20">
        <f t="shared" ca="1" si="391"/>
        <v>0.80215746956711587</v>
      </c>
      <c r="R829" s="21">
        <f t="shared" ca="1" si="406"/>
        <v>14172.046437740319</v>
      </c>
      <c r="S829" s="20">
        <f t="shared" ca="1" si="407"/>
        <v>14172.848595209885</v>
      </c>
      <c r="T829" s="19"/>
      <c r="U829" s="20">
        <f t="shared" ca="1" si="392"/>
        <v>26.845552963956646</v>
      </c>
      <c r="V829" s="20">
        <f t="shared" ca="1" si="393"/>
        <v>9.1235747801243843</v>
      </c>
      <c r="W829" s="21">
        <f t="shared" ca="1" si="408"/>
        <v>11629.760441289589</v>
      </c>
      <c r="X829" s="20">
        <f t="shared" ca="1" si="409"/>
        <v>11638.884016069713</v>
      </c>
      <c r="Z829" s="20">
        <f t="shared" ca="1" si="394"/>
        <v>15.971709926493279</v>
      </c>
      <c r="AA829" s="20">
        <f t="shared" ca="1" si="395"/>
        <v>15.034472885000712</v>
      </c>
      <c r="AB829" s="21">
        <f t="shared" ca="1" si="410"/>
        <v>13975.01683046896</v>
      </c>
      <c r="AC829" s="20">
        <f t="shared" ca="1" si="411"/>
        <v>13990.051303353961</v>
      </c>
      <c r="AE829" s="20">
        <f t="shared" ca="1" si="396"/>
        <v>6.1450455899687153</v>
      </c>
      <c r="AF829" s="20">
        <f t="shared" ca="1" si="397"/>
        <v>2.3334694129808016</v>
      </c>
      <c r="AG829" s="21">
        <f t="shared" ca="1" si="412"/>
        <v>15092.237335675591</v>
      </c>
      <c r="AH829" s="20">
        <f t="shared" ca="1" si="413"/>
        <v>15094.570805088571</v>
      </c>
      <c r="AJ829" s="20">
        <f t="shared" ca="1" si="398"/>
        <v>2.9736558345300317</v>
      </c>
      <c r="AK829" s="20">
        <f t="shared" ca="1" si="399"/>
        <v>8.040144824201656</v>
      </c>
      <c r="AL829" s="21">
        <f t="shared" ca="1" si="414"/>
        <v>14776.989090345256</v>
      </c>
      <c r="AM829" s="20">
        <f t="shared" ca="1" si="415"/>
        <v>14785.029235169457</v>
      </c>
    </row>
    <row r="830" spans="1:39" x14ac:dyDescent="0.25">
      <c r="A830" s="20">
        <f t="shared" ca="1" si="384"/>
        <v>22.767685912562527</v>
      </c>
      <c r="B830" s="20">
        <f t="shared" ca="1" si="385"/>
        <v>15.202134429983433</v>
      </c>
      <c r="C830" s="21">
        <f t="shared" ca="1" si="400"/>
        <v>15068.35643879841</v>
      </c>
      <c r="D830" s="20">
        <f t="shared" ca="1" si="401"/>
        <v>15083.558573228393</v>
      </c>
      <c r="E830" s="19"/>
      <c r="F830" s="20">
        <f t="shared" ca="1" si="386"/>
        <v>3.7787271227960622</v>
      </c>
      <c r="G830" s="20">
        <f t="shared" ca="1" si="387"/>
        <v>2.4522078236977864</v>
      </c>
      <c r="H830" s="21">
        <f t="shared" ca="1" si="402"/>
        <v>14251.415231836694</v>
      </c>
      <c r="I830" s="20">
        <f t="shared" ca="1" si="403"/>
        <v>14253.867439660391</v>
      </c>
      <c r="J830" s="19"/>
      <c r="K830" s="20">
        <f t="shared" ca="1" si="388"/>
        <v>6.2243576649506327</v>
      </c>
      <c r="L830" s="20">
        <f t="shared" ca="1" si="389"/>
        <v>0.99557881575220319</v>
      </c>
      <c r="M830" s="21">
        <f t="shared" ca="1" si="404"/>
        <v>12045.022071499592</v>
      </c>
      <c r="N830" s="20">
        <f t="shared" ca="1" si="405"/>
        <v>12046.017650315345</v>
      </c>
      <c r="O830" s="19"/>
      <c r="P830" s="20">
        <f t="shared" ca="1" si="390"/>
        <v>0.32360935095522131</v>
      </c>
      <c r="Q830" s="20">
        <f t="shared" ca="1" si="391"/>
        <v>22.494388827496749</v>
      </c>
      <c r="R830" s="21">
        <f t="shared" ca="1" si="406"/>
        <v>14173.17220456084</v>
      </c>
      <c r="S830" s="20">
        <f t="shared" ca="1" si="407"/>
        <v>14195.666593388338</v>
      </c>
      <c r="T830" s="19"/>
      <c r="U830" s="20">
        <f t="shared" ca="1" si="392"/>
        <v>6.0261859631829715</v>
      </c>
      <c r="V830" s="20">
        <f t="shared" ca="1" si="393"/>
        <v>1.5560581955588757</v>
      </c>
      <c r="W830" s="21">
        <f t="shared" ca="1" si="408"/>
        <v>11644.910202032896</v>
      </c>
      <c r="X830" s="20">
        <f t="shared" ca="1" si="409"/>
        <v>11646.466260228455</v>
      </c>
      <c r="Z830" s="20">
        <f t="shared" ca="1" si="394"/>
        <v>5.7164165325438088</v>
      </c>
      <c r="AA830" s="20">
        <f t="shared" ca="1" si="395"/>
        <v>13.443024874533959</v>
      </c>
      <c r="AB830" s="21">
        <f t="shared" ca="1" si="410"/>
        <v>13995.767719886504</v>
      </c>
      <c r="AC830" s="20">
        <f t="shared" ca="1" si="411"/>
        <v>14009.210744761038</v>
      </c>
      <c r="AE830" s="20">
        <f t="shared" ca="1" si="396"/>
        <v>49.80716822936725</v>
      </c>
      <c r="AF830" s="20">
        <f t="shared" ca="1" si="397"/>
        <v>10.068694029061096</v>
      </c>
      <c r="AG830" s="21">
        <f t="shared" ca="1" si="412"/>
        <v>15144.377973317938</v>
      </c>
      <c r="AH830" s="20">
        <f t="shared" ca="1" si="413"/>
        <v>15154.446667347</v>
      </c>
      <c r="AJ830" s="20">
        <f t="shared" ca="1" si="398"/>
        <v>0.90977128173222233</v>
      </c>
      <c r="AK830" s="20">
        <f t="shared" ca="1" si="399"/>
        <v>1.1789835659470795</v>
      </c>
      <c r="AL830" s="21">
        <f t="shared" ca="1" si="414"/>
        <v>14785.93900645119</v>
      </c>
      <c r="AM830" s="20">
        <f t="shared" ca="1" si="415"/>
        <v>14787.117990017137</v>
      </c>
    </row>
    <row r="831" spans="1:39" x14ac:dyDescent="0.25">
      <c r="A831" s="20">
        <f t="shared" ca="1" si="384"/>
        <v>4.0913436054805103</v>
      </c>
      <c r="B831" s="20">
        <f t="shared" ca="1" si="385"/>
        <v>9.3725464129797</v>
      </c>
      <c r="C831" s="21">
        <f t="shared" ca="1" si="400"/>
        <v>15087.649916833872</v>
      </c>
      <c r="D831" s="20">
        <f t="shared" ca="1" si="401"/>
        <v>15097.022463246853</v>
      </c>
      <c r="E831" s="19"/>
      <c r="F831" s="20">
        <f t="shared" ca="1" si="386"/>
        <v>21.771849438050289</v>
      </c>
      <c r="G831" s="20">
        <f t="shared" ca="1" si="387"/>
        <v>2.1204640312840746</v>
      </c>
      <c r="H831" s="21">
        <f t="shared" ca="1" si="402"/>
        <v>14275.639289098441</v>
      </c>
      <c r="I831" s="20">
        <f t="shared" ca="1" si="403"/>
        <v>14277.759753129725</v>
      </c>
      <c r="J831" s="19"/>
      <c r="K831" s="20">
        <f t="shared" ca="1" si="388"/>
        <v>8.9147926532938531</v>
      </c>
      <c r="L831" s="20">
        <f t="shared" ca="1" si="389"/>
        <v>0.51165687831935136</v>
      </c>
      <c r="M831" s="21">
        <f t="shared" ca="1" si="404"/>
        <v>12054.932442968638</v>
      </c>
      <c r="N831" s="20">
        <f t="shared" ca="1" si="405"/>
        <v>12055.444099846958</v>
      </c>
      <c r="O831" s="19"/>
      <c r="P831" s="20">
        <f t="shared" ca="1" si="390"/>
        <v>21.142374416099557</v>
      </c>
      <c r="Q831" s="20">
        <f t="shared" ca="1" si="391"/>
        <v>2.9485171957987957</v>
      </c>
      <c r="R831" s="21">
        <f t="shared" ca="1" si="406"/>
        <v>14216.808967804438</v>
      </c>
      <c r="S831" s="20">
        <f t="shared" ca="1" si="407"/>
        <v>14219.757485000237</v>
      </c>
      <c r="T831" s="19"/>
      <c r="U831" s="20">
        <f t="shared" ca="1" si="392"/>
        <v>2.2023021195252834</v>
      </c>
      <c r="V831" s="20">
        <f t="shared" ca="1" si="393"/>
        <v>8.7282981453599646</v>
      </c>
      <c r="W831" s="21">
        <f t="shared" ca="1" si="408"/>
        <v>11648.668562347981</v>
      </c>
      <c r="X831" s="20">
        <f t="shared" ca="1" si="409"/>
        <v>11657.39686049334</v>
      </c>
      <c r="Z831" s="20">
        <f t="shared" ca="1" si="394"/>
        <v>6.1753283202073757</v>
      </c>
      <c r="AA831" s="20">
        <f t="shared" ca="1" si="395"/>
        <v>10.76470470379993</v>
      </c>
      <c r="AB831" s="21">
        <f t="shared" ca="1" si="410"/>
        <v>14015.386073081245</v>
      </c>
      <c r="AC831" s="20">
        <f t="shared" ca="1" si="411"/>
        <v>14026.150777785046</v>
      </c>
      <c r="AE831" s="20">
        <f t="shared" ca="1" si="396"/>
        <v>39.990890889427405</v>
      </c>
      <c r="AF831" s="20">
        <f t="shared" ca="1" si="397"/>
        <v>3.6212680451130699</v>
      </c>
      <c r="AG831" s="21">
        <f t="shared" ca="1" si="412"/>
        <v>15194.437558236426</v>
      </c>
      <c r="AH831" s="20">
        <f t="shared" ca="1" si="413"/>
        <v>15198.05882628154</v>
      </c>
      <c r="AJ831" s="20">
        <f t="shared" ca="1" si="398"/>
        <v>0.11570238452061156</v>
      </c>
      <c r="AK831" s="20">
        <f t="shared" ca="1" si="399"/>
        <v>1.2515151554473609</v>
      </c>
      <c r="AL831" s="21">
        <f t="shared" ca="1" si="414"/>
        <v>14787.233692401658</v>
      </c>
      <c r="AM831" s="20">
        <f t="shared" ca="1" si="415"/>
        <v>14788.485207557105</v>
      </c>
    </row>
    <row r="832" spans="1:39" x14ac:dyDescent="0.25">
      <c r="A832" s="20">
        <f t="shared" ca="1" si="384"/>
        <v>43.794308333666152</v>
      </c>
      <c r="B832" s="20">
        <f t="shared" ca="1" si="385"/>
        <v>2.7642073965369347</v>
      </c>
      <c r="C832" s="21">
        <f t="shared" ca="1" si="400"/>
        <v>15140.816771580519</v>
      </c>
      <c r="D832" s="20">
        <f t="shared" ca="1" si="401"/>
        <v>15143.580978977056</v>
      </c>
      <c r="E832" s="19"/>
      <c r="F832" s="20">
        <f t="shared" ca="1" si="386"/>
        <v>6.3114065802548938</v>
      </c>
      <c r="G832" s="20">
        <f t="shared" ca="1" si="387"/>
        <v>34.889431343542725</v>
      </c>
      <c r="H832" s="21">
        <f t="shared" ca="1" si="402"/>
        <v>14284.07115970998</v>
      </c>
      <c r="I832" s="20">
        <f t="shared" ca="1" si="403"/>
        <v>14318.960591053523</v>
      </c>
      <c r="J832" s="19"/>
      <c r="K832" s="20">
        <f t="shared" ca="1" si="388"/>
        <v>22.288756875231844</v>
      </c>
      <c r="L832" s="20">
        <f t="shared" ca="1" si="389"/>
        <v>15.53763124577635</v>
      </c>
      <c r="M832" s="21">
        <f t="shared" ca="1" si="404"/>
        <v>12077.73285672219</v>
      </c>
      <c r="N832" s="20">
        <f t="shared" ca="1" si="405"/>
        <v>12093.270487967966</v>
      </c>
      <c r="O832" s="19"/>
      <c r="P832" s="20">
        <f t="shared" ca="1" si="390"/>
        <v>10.890113662816789</v>
      </c>
      <c r="Q832" s="20">
        <f t="shared" ca="1" si="391"/>
        <v>20.794659162479945</v>
      </c>
      <c r="R832" s="21">
        <f t="shared" ca="1" si="406"/>
        <v>14230.647598663054</v>
      </c>
      <c r="S832" s="20">
        <f t="shared" ca="1" si="407"/>
        <v>14251.442257825534</v>
      </c>
      <c r="T832" s="19"/>
      <c r="U832" s="20">
        <f t="shared" ca="1" si="392"/>
        <v>0.34645410914436109</v>
      </c>
      <c r="V832" s="20">
        <f t="shared" ca="1" si="393"/>
        <v>4.0942144090438424</v>
      </c>
      <c r="W832" s="21">
        <f t="shared" ca="1" si="408"/>
        <v>11657.743314602485</v>
      </c>
      <c r="X832" s="20">
        <f t="shared" ca="1" si="409"/>
        <v>11661.837529011529</v>
      </c>
      <c r="Z832" s="20">
        <f t="shared" ca="1" si="394"/>
        <v>7.8433894460921438</v>
      </c>
      <c r="AA832" s="20">
        <f t="shared" ca="1" si="395"/>
        <v>4.0094437465894837</v>
      </c>
      <c r="AB832" s="21">
        <f t="shared" ca="1" si="410"/>
        <v>14033.994167231138</v>
      </c>
      <c r="AC832" s="20">
        <f t="shared" ca="1" si="411"/>
        <v>14038.003610977727</v>
      </c>
      <c r="AE832" s="20">
        <f t="shared" ca="1" si="396"/>
        <v>4.5514120907246216</v>
      </c>
      <c r="AF832" s="20">
        <f t="shared" ca="1" si="397"/>
        <v>2.3414841109079609</v>
      </c>
      <c r="AG832" s="21">
        <f t="shared" ca="1" si="412"/>
        <v>15202.610238372265</v>
      </c>
      <c r="AH832" s="20">
        <f t="shared" ca="1" si="413"/>
        <v>15204.951722483172</v>
      </c>
      <c r="AJ832" s="20">
        <f t="shared" ca="1" si="398"/>
        <v>20.966174076371168</v>
      </c>
      <c r="AK832" s="20">
        <f t="shared" ca="1" si="399"/>
        <v>7.5765365289429134</v>
      </c>
      <c r="AL832" s="21">
        <f t="shared" ca="1" si="414"/>
        <v>14809.451381633477</v>
      </c>
      <c r="AM832" s="20">
        <f t="shared" ca="1" si="415"/>
        <v>14817.027918162419</v>
      </c>
    </row>
    <row r="833" spans="1:39" x14ac:dyDescent="0.25">
      <c r="A833" s="20">
        <f t="shared" ca="1" si="384"/>
        <v>40.482604372180496</v>
      </c>
      <c r="B833" s="20">
        <f t="shared" ca="1" si="385"/>
        <v>4.347351069171963</v>
      </c>
      <c r="C833" s="21">
        <f t="shared" ca="1" si="400"/>
        <v>15184.063583349236</v>
      </c>
      <c r="D833" s="20">
        <f t="shared" ca="1" si="401"/>
        <v>15188.410934418407</v>
      </c>
      <c r="E833" s="19"/>
      <c r="F833" s="20">
        <f t="shared" ca="1" si="386"/>
        <v>6.8655941247904142</v>
      </c>
      <c r="G833" s="20">
        <f t="shared" ca="1" si="387"/>
        <v>10.13240842640255</v>
      </c>
      <c r="H833" s="21">
        <f t="shared" ca="1" si="402"/>
        <v>14325.826185178314</v>
      </c>
      <c r="I833" s="20">
        <f t="shared" ca="1" si="403"/>
        <v>14335.958593604717</v>
      </c>
      <c r="J833" s="19"/>
      <c r="K833" s="20">
        <f t="shared" ca="1" si="388"/>
        <v>15.907970399951548</v>
      </c>
      <c r="L833" s="20">
        <f t="shared" ca="1" si="389"/>
        <v>4.9616822886909704</v>
      </c>
      <c r="M833" s="21">
        <f t="shared" ca="1" si="404"/>
        <v>12109.178458367918</v>
      </c>
      <c r="N833" s="20">
        <f t="shared" ca="1" si="405"/>
        <v>12114.140140656609</v>
      </c>
      <c r="O833" s="19"/>
      <c r="P833" s="20">
        <f t="shared" ca="1" si="390"/>
        <v>8.6109206467373749</v>
      </c>
      <c r="Q833" s="20">
        <f t="shared" ca="1" si="391"/>
        <v>6.0132103017789653</v>
      </c>
      <c r="R833" s="21">
        <f t="shared" ca="1" si="406"/>
        <v>14260.053178472272</v>
      </c>
      <c r="S833" s="20">
        <f t="shared" ca="1" si="407"/>
        <v>14266.06638877405</v>
      </c>
      <c r="T833" s="19"/>
      <c r="U833" s="20">
        <f t="shared" ca="1" si="392"/>
        <v>8.208702818957768</v>
      </c>
      <c r="V833" s="20">
        <f t="shared" ca="1" si="393"/>
        <v>0.39940936175317426</v>
      </c>
      <c r="W833" s="21">
        <f t="shared" ca="1" si="408"/>
        <v>11670.046231830487</v>
      </c>
      <c r="X833" s="20">
        <f t="shared" ca="1" si="409"/>
        <v>11670.44564119224</v>
      </c>
      <c r="Z833" s="20">
        <f t="shared" ca="1" si="394"/>
        <v>22.187360007217453</v>
      </c>
      <c r="AA833" s="20">
        <f t="shared" ca="1" si="395"/>
        <v>3.7136749949716465</v>
      </c>
      <c r="AB833" s="21">
        <f t="shared" ca="1" si="410"/>
        <v>14060.190970984944</v>
      </c>
      <c r="AC833" s="20">
        <f t="shared" ca="1" si="411"/>
        <v>14063.904645979916</v>
      </c>
      <c r="AE833" s="20">
        <f t="shared" ca="1" si="396"/>
        <v>10.448697321493579</v>
      </c>
      <c r="AF833" s="20">
        <f t="shared" ca="1" si="397"/>
        <v>7.5421868682140643</v>
      </c>
      <c r="AG833" s="21">
        <f t="shared" ca="1" si="412"/>
        <v>15215.400419804666</v>
      </c>
      <c r="AH833" s="20">
        <f t="shared" ca="1" si="413"/>
        <v>15222.942606672879</v>
      </c>
      <c r="AJ833" s="20">
        <f t="shared" ca="1" si="398"/>
        <v>2.6889509559678078</v>
      </c>
      <c r="AK833" s="20">
        <f t="shared" ca="1" si="399"/>
        <v>14.110360322317561</v>
      </c>
      <c r="AL833" s="21">
        <f t="shared" ca="1" si="414"/>
        <v>14819.716869118387</v>
      </c>
      <c r="AM833" s="20">
        <f t="shared" ca="1" si="415"/>
        <v>14833.827229440705</v>
      </c>
    </row>
    <row r="834" spans="1:39" x14ac:dyDescent="0.25">
      <c r="A834" s="20">
        <f t="shared" ca="1" si="384"/>
        <v>11.461195872187224</v>
      </c>
      <c r="B834" s="20">
        <f t="shared" ca="1" si="385"/>
        <v>10.630198872012382</v>
      </c>
      <c r="C834" s="21">
        <f t="shared" ca="1" si="400"/>
        <v>15199.872130290594</v>
      </c>
      <c r="D834" s="20">
        <f t="shared" ca="1" si="401"/>
        <v>15210.502329162606</v>
      </c>
      <c r="E834" s="19"/>
      <c r="F834" s="20">
        <f t="shared" ca="1" si="386"/>
        <v>20.398727524903393</v>
      </c>
      <c r="G834" s="20">
        <f t="shared" ca="1" si="387"/>
        <v>1.924716458963015</v>
      </c>
      <c r="H834" s="21">
        <f t="shared" ca="1" si="402"/>
        <v>14356.357321129621</v>
      </c>
      <c r="I834" s="20">
        <f t="shared" ca="1" si="403"/>
        <v>14358.282037588584</v>
      </c>
      <c r="J834" s="19"/>
      <c r="K834" s="20">
        <f t="shared" ca="1" si="388"/>
        <v>12.53802140401007</v>
      </c>
      <c r="L834" s="20">
        <f t="shared" ca="1" si="389"/>
        <v>2.9210011234073412</v>
      </c>
      <c r="M834" s="21">
        <f t="shared" ca="1" si="404"/>
        <v>12126.67816206062</v>
      </c>
      <c r="N834" s="20">
        <f t="shared" ca="1" si="405"/>
        <v>12129.599163184028</v>
      </c>
      <c r="O834" s="19"/>
      <c r="P834" s="20">
        <f t="shared" ca="1" si="390"/>
        <v>1.9968154678840382</v>
      </c>
      <c r="Q834" s="20">
        <f t="shared" ca="1" si="391"/>
        <v>0.1943967044011565</v>
      </c>
      <c r="R834" s="21">
        <f t="shared" ca="1" si="406"/>
        <v>14268.063204241935</v>
      </c>
      <c r="S834" s="20">
        <f t="shared" ca="1" si="407"/>
        <v>14268.257600946336</v>
      </c>
      <c r="T834" s="19"/>
      <c r="U834" s="20">
        <f t="shared" ca="1" si="392"/>
        <v>12.304260179220769</v>
      </c>
      <c r="V834" s="20">
        <f t="shared" ca="1" si="393"/>
        <v>4.1369147165332709</v>
      </c>
      <c r="W834" s="21">
        <f t="shared" ca="1" si="408"/>
        <v>11682.749901371461</v>
      </c>
      <c r="X834" s="20">
        <f t="shared" ca="1" si="409"/>
        <v>11686.886816087994</v>
      </c>
      <c r="Z834" s="20">
        <f t="shared" ca="1" si="394"/>
        <v>15.414267487251673</v>
      </c>
      <c r="AA834" s="20">
        <f t="shared" ca="1" si="395"/>
        <v>7.0850180796376208</v>
      </c>
      <c r="AB834" s="21">
        <f t="shared" ca="1" si="410"/>
        <v>14079.318913467167</v>
      </c>
      <c r="AC834" s="20">
        <f t="shared" ca="1" si="411"/>
        <v>14086.403931546804</v>
      </c>
      <c r="AE834" s="20">
        <f t="shared" ca="1" si="396"/>
        <v>35.896550654944875</v>
      </c>
      <c r="AF834" s="20">
        <f t="shared" ca="1" si="397"/>
        <v>2.8350898726466434</v>
      </c>
      <c r="AG834" s="21">
        <f t="shared" ca="1" si="412"/>
        <v>15258.839157327824</v>
      </c>
      <c r="AH834" s="20">
        <f t="shared" ca="1" si="413"/>
        <v>15261.67424720047</v>
      </c>
      <c r="AJ834" s="20">
        <f t="shared" ca="1" si="398"/>
        <v>4.7590595125194293</v>
      </c>
      <c r="AK834" s="20">
        <f t="shared" ca="1" si="399"/>
        <v>10.630141229193162</v>
      </c>
      <c r="AL834" s="21">
        <f t="shared" ca="1" si="414"/>
        <v>14838.586288953225</v>
      </c>
      <c r="AM834" s="20">
        <f t="shared" ca="1" si="415"/>
        <v>14849.216430182418</v>
      </c>
    </row>
    <row r="835" spans="1:39" x14ac:dyDescent="0.25">
      <c r="A835" s="20">
        <f t="shared" ca="1" si="384"/>
        <v>32.10879197588217</v>
      </c>
      <c r="B835" s="20">
        <f t="shared" ca="1" si="385"/>
        <v>7.6495558629235418</v>
      </c>
      <c r="C835" s="21">
        <f t="shared" ca="1" si="400"/>
        <v>15242.611121138489</v>
      </c>
      <c r="D835" s="20">
        <f t="shared" ca="1" si="401"/>
        <v>15250.260677001412</v>
      </c>
      <c r="E835" s="19"/>
      <c r="F835" s="20">
        <f t="shared" ca="1" si="386"/>
        <v>8.3450203851157898</v>
      </c>
      <c r="G835" s="20">
        <f t="shared" ca="1" si="387"/>
        <v>1.1027364764882011</v>
      </c>
      <c r="H835" s="21">
        <f t="shared" ca="1" si="402"/>
        <v>14366.627057973699</v>
      </c>
      <c r="I835" s="20">
        <f t="shared" ca="1" si="403"/>
        <v>14367.729794450188</v>
      </c>
      <c r="J835" s="19"/>
      <c r="K835" s="20">
        <f t="shared" ca="1" si="388"/>
        <v>6.182023553417098</v>
      </c>
      <c r="L835" s="20">
        <f t="shared" ca="1" si="389"/>
        <v>10.475288835482743</v>
      </c>
      <c r="M835" s="21">
        <f t="shared" ca="1" si="404"/>
        <v>12135.781186737446</v>
      </c>
      <c r="N835" s="20">
        <f t="shared" ca="1" si="405"/>
        <v>12146.256475572929</v>
      </c>
      <c r="O835" s="19"/>
      <c r="P835" s="20">
        <f t="shared" ca="1" si="390"/>
        <v>64.182576736505396</v>
      </c>
      <c r="Q835" s="20">
        <f t="shared" ca="1" si="391"/>
        <v>11.310611921663034</v>
      </c>
      <c r="R835" s="21">
        <f t="shared" ca="1" si="406"/>
        <v>14332.440177682842</v>
      </c>
      <c r="S835" s="20">
        <f t="shared" ca="1" si="407"/>
        <v>14343.750789604504</v>
      </c>
      <c r="T835" s="19"/>
      <c r="U835" s="20">
        <f t="shared" ca="1" si="392"/>
        <v>4.79432064356034</v>
      </c>
      <c r="V835" s="20">
        <f t="shared" ca="1" si="393"/>
        <v>6.3615735892408667</v>
      </c>
      <c r="W835" s="21">
        <f t="shared" ca="1" si="408"/>
        <v>11691.681136731555</v>
      </c>
      <c r="X835" s="20">
        <f t="shared" ca="1" si="409"/>
        <v>11698.042710320797</v>
      </c>
      <c r="Z835" s="20">
        <f t="shared" ca="1" si="394"/>
        <v>12.926269891711318</v>
      </c>
      <c r="AA835" s="20">
        <f t="shared" ca="1" si="395"/>
        <v>8.6661246255876705</v>
      </c>
      <c r="AB835" s="21">
        <f t="shared" ca="1" si="410"/>
        <v>14099.330201438515</v>
      </c>
      <c r="AC835" s="20">
        <f t="shared" ca="1" si="411"/>
        <v>14107.996326064103</v>
      </c>
      <c r="AE835" s="20">
        <f t="shared" ca="1" si="396"/>
        <v>4.9997803561557088</v>
      </c>
      <c r="AF835" s="20">
        <f t="shared" ca="1" si="397"/>
        <v>3.2322679706126589</v>
      </c>
      <c r="AG835" s="21">
        <f t="shared" ca="1" si="412"/>
        <v>15266.674027556626</v>
      </c>
      <c r="AH835" s="20">
        <f t="shared" ca="1" si="413"/>
        <v>15269.906295527238</v>
      </c>
      <c r="AJ835" s="20">
        <f t="shared" ca="1" si="398"/>
        <v>26.546317042589219</v>
      </c>
      <c r="AK835" s="20">
        <f t="shared" ca="1" si="399"/>
        <v>6.3168714196974696</v>
      </c>
      <c r="AL835" s="21">
        <f t="shared" ca="1" si="414"/>
        <v>14875.762747225008</v>
      </c>
      <c r="AM835" s="20">
        <f t="shared" ca="1" si="415"/>
        <v>14882.079618644706</v>
      </c>
    </row>
    <row r="836" spans="1:39" x14ac:dyDescent="0.25">
      <c r="A836" s="20">
        <f t="shared" ca="1" si="384"/>
        <v>49.681521192209857</v>
      </c>
      <c r="B836" s="20">
        <f t="shared" ca="1" si="385"/>
        <v>2.9084707557864675</v>
      </c>
      <c r="C836" s="21">
        <f t="shared" ca="1" si="400"/>
        <v>15299.942198193621</v>
      </c>
      <c r="D836" s="20">
        <f t="shared" ca="1" si="401"/>
        <v>15302.850668949408</v>
      </c>
      <c r="E836" s="19"/>
      <c r="F836" s="20">
        <f t="shared" ca="1" si="386"/>
        <v>20.404035592972487</v>
      </c>
      <c r="G836" s="20">
        <f t="shared" ca="1" si="387"/>
        <v>11.09756820085547</v>
      </c>
      <c r="H836" s="21">
        <f t="shared" ca="1" si="402"/>
        <v>14388.13383004316</v>
      </c>
      <c r="I836" s="20">
        <f t="shared" ca="1" si="403"/>
        <v>14399.231398244016</v>
      </c>
      <c r="J836" s="19"/>
      <c r="K836" s="20">
        <f t="shared" ca="1" si="388"/>
        <v>1.5599666830992727</v>
      </c>
      <c r="L836" s="20">
        <f t="shared" ca="1" si="389"/>
        <v>1.6594825233069097</v>
      </c>
      <c r="M836" s="21">
        <f t="shared" ca="1" si="404"/>
        <v>12147.816442256028</v>
      </c>
      <c r="N836" s="20">
        <f t="shared" ca="1" si="405"/>
        <v>12149.475924779335</v>
      </c>
      <c r="O836" s="19"/>
      <c r="P836" s="20">
        <f t="shared" ca="1" si="390"/>
        <v>12.828949956406191</v>
      </c>
      <c r="Q836" s="20">
        <f t="shared" ca="1" si="391"/>
        <v>1.0195934811978014</v>
      </c>
      <c r="R836" s="21">
        <f t="shared" ca="1" si="406"/>
        <v>14356.579739560912</v>
      </c>
      <c r="S836" s="20">
        <f t="shared" ca="1" si="407"/>
        <v>14357.59933304211</v>
      </c>
      <c r="T836" s="19"/>
      <c r="U836" s="20">
        <f t="shared" ca="1" si="392"/>
        <v>1.1121918309333074</v>
      </c>
      <c r="V836" s="20">
        <f t="shared" ca="1" si="393"/>
        <v>6.198888776998194</v>
      </c>
      <c r="W836" s="21">
        <f t="shared" ca="1" si="408"/>
        <v>11699.154902151729</v>
      </c>
      <c r="X836" s="20">
        <f t="shared" ca="1" si="409"/>
        <v>11705.353790928728</v>
      </c>
      <c r="Z836" s="20">
        <f t="shared" ca="1" si="394"/>
        <v>13.983344380447296</v>
      </c>
      <c r="AA836" s="20">
        <f t="shared" ca="1" si="395"/>
        <v>1.4233708603467354</v>
      </c>
      <c r="AB836" s="21">
        <f t="shared" ca="1" si="410"/>
        <v>14121.979670444551</v>
      </c>
      <c r="AC836" s="20">
        <f t="shared" ca="1" si="411"/>
        <v>14123.403041304897</v>
      </c>
      <c r="AE836" s="20">
        <f t="shared" ca="1" si="396"/>
        <v>13.23053373699279</v>
      </c>
      <c r="AF836" s="20">
        <f t="shared" ca="1" si="397"/>
        <v>2.7897072516319588</v>
      </c>
      <c r="AG836" s="21">
        <f t="shared" ca="1" si="412"/>
        <v>15283.136829264231</v>
      </c>
      <c r="AH836" s="20">
        <f t="shared" ca="1" si="413"/>
        <v>15285.926536515863</v>
      </c>
      <c r="AJ836" s="20">
        <f t="shared" ca="1" si="398"/>
        <v>4.9997792171328062</v>
      </c>
      <c r="AK836" s="20">
        <f t="shared" ca="1" si="399"/>
        <v>9.2932969056495853</v>
      </c>
      <c r="AL836" s="21">
        <f t="shared" ca="1" si="414"/>
        <v>14887.079397861839</v>
      </c>
      <c r="AM836" s="20">
        <f t="shared" ca="1" si="415"/>
        <v>14896.372694767488</v>
      </c>
    </row>
    <row r="837" spans="1:39" x14ac:dyDescent="0.25">
      <c r="A837" s="20">
        <f t="shared" ca="1" si="384"/>
        <v>0.60004491398809168</v>
      </c>
      <c r="B837" s="20">
        <f t="shared" ca="1" si="385"/>
        <v>10.565477389318888</v>
      </c>
      <c r="C837" s="21">
        <f t="shared" ca="1" si="400"/>
        <v>15303.450713863396</v>
      </c>
      <c r="D837" s="20">
        <f t="shared" ca="1" si="401"/>
        <v>15314.016191252715</v>
      </c>
      <c r="E837" s="19"/>
      <c r="F837" s="20">
        <f t="shared" ca="1" si="386"/>
        <v>16.472570956805665</v>
      </c>
      <c r="G837" s="20">
        <f t="shared" ca="1" si="387"/>
        <v>2.6594704792192982</v>
      </c>
      <c r="H837" s="21">
        <f t="shared" ca="1" si="402"/>
        <v>14415.703969200822</v>
      </c>
      <c r="I837" s="20">
        <f t="shared" ca="1" si="403"/>
        <v>14418.363439680041</v>
      </c>
      <c r="J837" s="19"/>
      <c r="K837" s="20">
        <f t="shared" ca="1" si="388"/>
        <v>1.9511793730704359</v>
      </c>
      <c r="L837" s="20">
        <f t="shared" ca="1" si="389"/>
        <v>2.2314088051030834</v>
      </c>
      <c r="M837" s="21">
        <f t="shared" ca="1" si="404"/>
        <v>12151.427104152406</v>
      </c>
      <c r="N837" s="20">
        <f t="shared" ca="1" si="405"/>
        <v>12153.658512957509</v>
      </c>
      <c r="O837" s="19"/>
      <c r="P837" s="20">
        <f t="shared" ca="1" si="390"/>
        <v>15.520807330337918</v>
      </c>
      <c r="Q837" s="20">
        <f t="shared" ca="1" si="391"/>
        <v>10.422338749131775</v>
      </c>
      <c r="R837" s="21">
        <f t="shared" ca="1" si="406"/>
        <v>14373.120140372448</v>
      </c>
      <c r="S837" s="20">
        <f t="shared" ca="1" si="407"/>
        <v>14383.542479121579</v>
      </c>
      <c r="T837" s="19"/>
      <c r="U837" s="20">
        <f t="shared" ca="1" si="392"/>
        <v>3.5236747954780516</v>
      </c>
      <c r="V837" s="20">
        <f t="shared" ca="1" si="393"/>
        <v>0.90489872872834076</v>
      </c>
      <c r="W837" s="21">
        <f t="shared" ca="1" si="408"/>
        <v>11708.877465724207</v>
      </c>
      <c r="X837" s="20">
        <f t="shared" ca="1" si="409"/>
        <v>11709.782364452934</v>
      </c>
      <c r="Z837" s="20">
        <f t="shared" ca="1" si="394"/>
        <v>5.0836029329242569</v>
      </c>
      <c r="AA837" s="20">
        <f t="shared" ca="1" si="395"/>
        <v>2.0689407293830651</v>
      </c>
      <c r="AB837" s="21">
        <f t="shared" ca="1" si="410"/>
        <v>14128.486644237821</v>
      </c>
      <c r="AC837" s="20">
        <f t="shared" ca="1" si="411"/>
        <v>14130.555584967204</v>
      </c>
      <c r="AE837" s="20">
        <f t="shared" ca="1" si="396"/>
        <v>11.264292568057435</v>
      </c>
      <c r="AF837" s="20">
        <f t="shared" ca="1" si="397"/>
        <v>30.591578164530375</v>
      </c>
      <c r="AG837" s="21">
        <f t="shared" ca="1" si="412"/>
        <v>15297.19082908392</v>
      </c>
      <c r="AH837" s="20">
        <f t="shared" ca="1" si="413"/>
        <v>15327.782407248451</v>
      </c>
      <c r="AJ837" s="20">
        <f t="shared" ca="1" si="398"/>
        <v>43.645545958160632</v>
      </c>
      <c r="AK837" s="20">
        <f t="shared" ca="1" si="399"/>
        <v>4.7300752786220137</v>
      </c>
      <c r="AL837" s="21">
        <f t="shared" ca="1" si="414"/>
        <v>14940.018240725649</v>
      </c>
      <c r="AM837" s="20">
        <f t="shared" ca="1" si="415"/>
        <v>14944.74831600427</v>
      </c>
    </row>
    <row r="838" spans="1:39" x14ac:dyDescent="0.25">
      <c r="A838" s="20">
        <f t="shared" ca="1" si="384"/>
        <v>26.412441392042791</v>
      </c>
      <c r="B838" s="20">
        <f t="shared" ca="1" si="385"/>
        <v>16.546819898463117</v>
      </c>
      <c r="C838" s="21">
        <f t="shared" ca="1" si="400"/>
        <v>15340.428632644758</v>
      </c>
      <c r="D838" s="20">
        <f t="shared" ca="1" si="401"/>
        <v>15356.975452543222</v>
      </c>
      <c r="E838" s="19"/>
      <c r="F838" s="20">
        <f t="shared" ca="1" si="386"/>
        <v>1.2622464652027743</v>
      </c>
      <c r="G838" s="20">
        <f t="shared" ca="1" si="387"/>
        <v>7.0764634607554964</v>
      </c>
      <c r="H838" s="21">
        <f t="shared" ca="1" si="402"/>
        <v>14419.625686145244</v>
      </c>
      <c r="I838" s="20">
        <f t="shared" ca="1" si="403"/>
        <v>14426.702149605999</v>
      </c>
      <c r="J838" s="19"/>
      <c r="K838" s="20">
        <f t="shared" ca="1" si="388"/>
        <v>10.322450338731748</v>
      </c>
      <c r="L838" s="20">
        <f t="shared" ca="1" si="389"/>
        <v>0.73123262905253716</v>
      </c>
      <c r="M838" s="21">
        <f t="shared" ca="1" si="404"/>
        <v>12163.980963296241</v>
      </c>
      <c r="N838" s="20">
        <f t="shared" ca="1" si="405"/>
        <v>12164.712195925293</v>
      </c>
      <c r="O838" s="19"/>
      <c r="P838" s="20">
        <f t="shared" ca="1" si="390"/>
        <v>19.683225026082468</v>
      </c>
      <c r="Q838" s="20">
        <f t="shared" ca="1" si="391"/>
        <v>8.653659964548968</v>
      </c>
      <c r="R838" s="21">
        <f t="shared" ca="1" si="406"/>
        <v>14403.225704147662</v>
      </c>
      <c r="S838" s="20">
        <f t="shared" ca="1" si="407"/>
        <v>14411.879364112212</v>
      </c>
      <c r="T838" s="19"/>
      <c r="U838" s="20">
        <f t="shared" ca="1" si="392"/>
        <v>0.87966651628652992</v>
      </c>
      <c r="V838" s="20">
        <f t="shared" ca="1" si="393"/>
        <v>2.1127779514060592</v>
      </c>
      <c r="W838" s="21">
        <f t="shared" ca="1" si="408"/>
        <v>11710.662030969221</v>
      </c>
      <c r="X838" s="20">
        <f t="shared" ca="1" si="409"/>
        <v>11712.774808920627</v>
      </c>
      <c r="Z838" s="20">
        <f t="shared" ca="1" si="394"/>
        <v>0.60482988512809566</v>
      </c>
      <c r="AA838" s="20">
        <f t="shared" ca="1" si="395"/>
        <v>5.0306177878176701</v>
      </c>
      <c r="AB838" s="21">
        <f t="shared" ca="1" si="410"/>
        <v>14131.160414852331</v>
      </c>
      <c r="AC838" s="20">
        <f t="shared" ca="1" si="411"/>
        <v>14136.191032640148</v>
      </c>
      <c r="AE838" s="20">
        <f t="shared" ca="1" si="396"/>
        <v>7.2526865095551676</v>
      </c>
      <c r="AF838" s="20">
        <f t="shared" ca="1" si="397"/>
        <v>9.9551651770119758</v>
      </c>
      <c r="AG838" s="21">
        <f t="shared" ca="1" si="412"/>
        <v>15335.035093758006</v>
      </c>
      <c r="AH838" s="20">
        <f t="shared" ca="1" si="413"/>
        <v>15344.990258935019</v>
      </c>
      <c r="AJ838" s="20">
        <f t="shared" ca="1" si="398"/>
        <v>5.6393241334805815</v>
      </c>
      <c r="AK838" s="20">
        <f t="shared" ca="1" si="399"/>
        <v>15.037829058829949</v>
      </c>
      <c r="AL838" s="21">
        <f t="shared" ca="1" si="414"/>
        <v>14950.387640137751</v>
      </c>
      <c r="AM838" s="20">
        <f t="shared" ca="1" si="415"/>
        <v>14965.425469196582</v>
      </c>
    </row>
    <row r="839" spans="1:39" x14ac:dyDescent="0.25">
      <c r="A839" s="20">
        <f t="shared" ca="1" si="384"/>
        <v>3.1792050463488031</v>
      </c>
      <c r="B839" s="20">
        <f t="shared" ca="1" si="385"/>
        <v>5.8821597988956862</v>
      </c>
      <c r="C839" s="21">
        <f t="shared" ca="1" si="400"/>
        <v>15360.15465758957</v>
      </c>
      <c r="D839" s="20">
        <f t="shared" ca="1" si="401"/>
        <v>15366.036817388465</v>
      </c>
      <c r="E839" s="19"/>
      <c r="F839" s="20">
        <f t="shared" ca="1" si="386"/>
        <v>8.6857099708608203</v>
      </c>
      <c r="G839" s="20">
        <f t="shared" ca="1" si="387"/>
        <v>4.2903140818374776</v>
      </c>
      <c r="H839" s="21">
        <f t="shared" ca="1" si="402"/>
        <v>14435.38785957686</v>
      </c>
      <c r="I839" s="20">
        <f t="shared" ca="1" si="403"/>
        <v>14439.678173658698</v>
      </c>
      <c r="J839" s="19"/>
      <c r="K839" s="20">
        <f t="shared" ca="1" si="388"/>
        <v>15.249823186921741</v>
      </c>
      <c r="L839" s="20">
        <f t="shared" ca="1" si="389"/>
        <v>7.0774572504438407</v>
      </c>
      <c r="M839" s="21">
        <f t="shared" ca="1" si="404"/>
        <v>12179.962019112214</v>
      </c>
      <c r="N839" s="20">
        <f t="shared" ca="1" si="405"/>
        <v>12187.039476362657</v>
      </c>
      <c r="O839" s="19"/>
      <c r="P839" s="20">
        <f t="shared" ca="1" si="390"/>
        <v>3.683549899980846</v>
      </c>
      <c r="Q839" s="20">
        <f t="shared" ca="1" si="391"/>
        <v>2.9524407987999326</v>
      </c>
      <c r="R839" s="21">
        <f t="shared" ca="1" si="406"/>
        <v>14415.562914012193</v>
      </c>
      <c r="S839" s="20">
        <f t="shared" ca="1" si="407"/>
        <v>14418.515354810992</v>
      </c>
      <c r="T839" s="19"/>
      <c r="U839" s="20">
        <f t="shared" ca="1" si="392"/>
        <v>17.934630623063207</v>
      </c>
      <c r="V839" s="20">
        <f t="shared" ca="1" si="393"/>
        <v>0.10360466332859472</v>
      </c>
      <c r="W839" s="21">
        <f t="shared" ca="1" si="408"/>
        <v>11730.709439543691</v>
      </c>
      <c r="X839" s="20">
        <f t="shared" ca="1" si="409"/>
        <v>11730.81304420702</v>
      </c>
      <c r="Z839" s="20">
        <f t="shared" ca="1" si="394"/>
        <v>0.3474079648465247</v>
      </c>
      <c r="AA839" s="20">
        <f t="shared" ca="1" si="395"/>
        <v>10.502063597328993</v>
      </c>
      <c r="AB839" s="21">
        <f t="shared" ca="1" si="410"/>
        <v>14136.538440604994</v>
      </c>
      <c r="AC839" s="20">
        <f t="shared" ca="1" si="411"/>
        <v>14147.040504202323</v>
      </c>
      <c r="AE839" s="20">
        <f t="shared" ca="1" si="396"/>
        <v>9.728127984317716</v>
      </c>
      <c r="AF839" s="20">
        <f t="shared" ca="1" si="397"/>
        <v>6.7162245930174086E-2</v>
      </c>
      <c r="AG839" s="21">
        <f t="shared" ca="1" si="412"/>
        <v>15354.718386919336</v>
      </c>
      <c r="AH839" s="20">
        <f t="shared" ca="1" si="413"/>
        <v>15354.785549165266</v>
      </c>
      <c r="AJ839" s="20">
        <f t="shared" ca="1" si="398"/>
        <v>14.91807877697269</v>
      </c>
      <c r="AK839" s="20">
        <f t="shared" ca="1" si="399"/>
        <v>2.3865195396274435</v>
      </c>
      <c r="AL839" s="21">
        <f t="shared" ca="1" si="414"/>
        <v>14980.343547973554</v>
      </c>
      <c r="AM839" s="20">
        <f t="shared" ca="1" si="415"/>
        <v>14982.730067513181</v>
      </c>
    </row>
    <row r="840" spans="1:39" x14ac:dyDescent="0.25">
      <c r="A840" s="20">
        <f t="shared" ca="1" si="384"/>
        <v>14.318586411569976</v>
      </c>
      <c r="B840" s="20">
        <f t="shared" ca="1" si="385"/>
        <v>9.9814237655595548</v>
      </c>
      <c r="C840" s="21">
        <f t="shared" ca="1" si="400"/>
        <v>15380.355403800035</v>
      </c>
      <c r="D840" s="20">
        <f t="shared" ca="1" si="401"/>
        <v>15390.336827565594</v>
      </c>
      <c r="E840" s="19"/>
      <c r="F840" s="20">
        <f t="shared" ca="1" si="386"/>
        <v>5.0295651957379253</v>
      </c>
      <c r="G840" s="20">
        <f t="shared" ca="1" si="387"/>
        <v>2.235487052671882</v>
      </c>
      <c r="H840" s="21">
        <f t="shared" ca="1" si="402"/>
        <v>14444.707738854437</v>
      </c>
      <c r="I840" s="20">
        <f t="shared" ca="1" si="403"/>
        <v>14446.943225907109</v>
      </c>
      <c r="J840" s="19"/>
      <c r="K840" s="20">
        <f t="shared" ca="1" si="388"/>
        <v>12.369244443312466</v>
      </c>
      <c r="L840" s="20">
        <f t="shared" ca="1" si="389"/>
        <v>21.768055480616916</v>
      </c>
      <c r="M840" s="21">
        <f t="shared" ca="1" si="404"/>
        <v>12199.40872080597</v>
      </c>
      <c r="N840" s="20">
        <f t="shared" ca="1" si="405"/>
        <v>12221.176776286587</v>
      </c>
      <c r="O840" s="19"/>
      <c r="P840" s="20">
        <f t="shared" ca="1" si="390"/>
        <v>33.857915548985211</v>
      </c>
      <c r="Q840" s="20">
        <f t="shared" ca="1" si="391"/>
        <v>0.29778289455090118</v>
      </c>
      <c r="R840" s="21">
        <f t="shared" ca="1" si="406"/>
        <v>14452.373270359978</v>
      </c>
      <c r="S840" s="20">
        <f t="shared" ca="1" si="407"/>
        <v>14452.671053254529</v>
      </c>
      <c r="T840" s="19"/>
      <c r="U840" s="20">
        <f t="shared" ca="1" si="392"/>
        <v>10.532012783125126</v>
      </c>
      <c r="V840" s="20">
        <f t="shared" ca="1" si="393"/>
        <v>1.5586124117734721</v>
      </c>
      <c r="W840" s="21">
        <f t="shared" ca="1" si="408"/>
        <v>11741.345056990145</v>
      </c>
      <c r="X840" s="20">
        <f t="shared" ca="1" si="409"/>
        <v>11742.903669401918</v>
      </c>
      <c r="Z840" s="20">
        <f t="shared" ca="1" si="394"/>
        <v>38.275628579724469</v>
      </c>
      <c r="AA840" s="20">
        <f t="shared" ca="1" si="395"/>
        <v>6.6482832264997969</v>
      </c>
      <c r="AB840" s="21">
        <f t="shared" ca="1" si="410"/>
        <v>14185.316132782047</v>
      </c>
      <c r="AC840" s="20">
        <f t="shared" ca="1" si="411"/>
        <v>14191.964416008546</v>
      </c>
      <c r="AE840" s="20">
        <f t="shared" ca="1" si="396"/>
        <v>12.063975488247593</v>
      </c>
      <c r="AF840" s="20">
        <f t="shared" ca="1" si="397"/>
        <v>1.982898329319519</v>
      </c>
      <c r="AG840" s="21">
        <f t="shared" ca="1" si="412"/>
        <v>15366.849524653513</v>
      </c>
      <c r="AH840" s="20">
        <f t="shared" ca="1" si="413"/>
        <v>15368.832422982832</v>
      </c>
      <c r="AJ840" s="20">
        <f t="shared" ca="1" si="398"/>
        <v>0.57029691237977009</v>
      </c>
      <c r="AK840" s="20">
        <f t="shared" ca="1" si="399"/>
        <v>19.544627808050102</v>
      </c>
      <c r="AL840" s="21">
        <f t="shared" ca="1" si="414"/>
        <v>14983.30036442556</v>
      </c>
      <c r="AM840" s="20">
        <f t="shared" ca="1" si="415"/>
        <v>15002.844992233611</v>
      </c>
    </row>
    <row r="841" spans="1:39" x14ac:dyDescent="0.25">
      <c r="A841" s="20">
        <f t="shared" ca="1" si="384"/>
        <v>3.0096477192396063</v>
      </c>
      <c r="B841" s="20">
        <f t="shared" ca="1" si="385"/>
        <v>13.944851464537047</v>
      </c>
      <c r="C841" s="21">
        <f t="shared" ca="1" si="400"/>
        <v>15393.346475284834</v>
      </c>
      <c r="D841" s="20">
        <f t="shared" ca="1" si="401"/>
        <v>15407.291326749371</v>
      </c>
      <c r="E841" s="19"/>
      <c r="F841" s="20">
        <f t="shared" ca="1" si="386"/>
        <v>1.0670170648971489</v>
      </c>
      <c r="G841" s="20">
        <f t="shared" ca="1" si="387"/>
        <v>4.2332591321360535</v>
      </c>
      <c r="H841" s="21">
        <f t="shared" ca="1" si="402"/>
        <v>14448.010242972006</v>
      </c>
      <c r="I841" s="20">
        <f t="shared" ca="1" si="403"/>
        <v>14452.243502104142</v>
      </c>
      <c r="J841" s="19"/>
      <c r="K841" s="20">
        <f t="shared" ca="1" si="388"/>
        <v>22.053910519699524</v>
      </c>
      <c r="L841" s="20">
        <f t="shared" ca="1" si="389"/>
        <v>20.844636857562129</v>
      </c>
      <c r="M841" s="21">
        <f t="shared" ca="1" si="404"/>
        <v>12243.230686806288</v>
      </c>
      <c r="N841" s="20">
        <f t="shared" ca="1" si="405"/>
        <v>12264.07532366385</v>
      </c>
      <c r="O841" s="19"/>
      <c r="P841" s="20">
        <f t="shared" ca="1" si="390"/>
        <v>0.51027057949564514</v>
      </c>
      <c r="Q841" s="20">
        <f t="shared" ca="1" si="391"/>
        <v>6.5586979338884605E-2</v>
      </c>
      <c r="R841" s="21">
        <f t="shared" ca="1" si="406"/>
        <v>14453.181323834026</v>
      </c>
      <c r="S841" s="20">
        <f t="shared" ca="1" si="407"/>
        <v>14453.246910813365</v>
      </c>
      <c r="T841" s="19"/>
      <c r="U841" s="20">
        <f t="shared" ca="1" si="392"/>
        <v>12.198937896148719</v>
      </c>
      <c r="V841" s="20">
        <f t="shared" ca="1" si="393"/>
        <v>3.3172581888331978</v>
      </c>
      <c r="W841" s="21">
        <f t="shared" ca="1" si="408"/>
        <v>11755.102607298066</v>
      </c>
      <c r="X841" s="20">
        <f t="shared" ca="1" si="409"/>
        <v>11758.4198654869</v>
      </c>
      <c r="Z841" s="20">
        <f t="shared" ca="1" si="394"/>
        <v>29.189636209983345</v>
      </c>
      <c r="AA841" s="20">
        <f t="shared" ca="1" si="395"/>
        <v>2.0241576700656632</v>
      </c>
      <c r="AB841" s="21">
        <f t="shared" ca="1" si="410"/>
        <v>14221.15405221853</v>
      </c>
      <c r="AC841" s="20">
        <f t="shared" ca="1" si="411"/>
        <v>14223.178209888596</v>
      </c>
      <c r="AE841" s="20">
        <f t="shared" ca="1" si="396"/>
        <v>23.034773119645212</v>
      </c>
      <c r="AF841" s="20">
        <f t="shared" ca="1" si="397"/>
        <v>8.6943209463681129E-2</v>
      </c>
      <c r="AG841" s="21">
        <f t="shared" ca="1" si="412"/>
        <v>15391.867196102477</v>
      </c>
      <c r="AH841" s="20">
        <f t="shared" ca="1" si="413"/>
        <v>15391.954139311942</v>
      </c>
      <c r="AJ841" s="20">
        <f t="shared" ca="1" si="398"/>
        <v>17.187198531164722</v>
      </c>
      <c r="AK841" s="20">
        <f t="shared" ca="1" si="399"/>
        <v>12.716084097497594</v>
      </c>
      <c r="AL841" s="21">
        <f t="shared" ca="1" si="414"/>
        <v>15020.032190764776</v>
      </c>
      <c r="AM841" s="20">
        <f t="shared" ca="1" si="415"/>
        <v>15032.748274862273</v>
      </c>
    </row>
    <row r="842" spans="1:39" x14ac:dyDescent="0.25">
      <c r="A842" s="20">
        <f t="shared" ca="1" si="384"/>
        <v>14.143568053289814</v>
      </c>
      <c r="B842" s="20">
        <f t="shared" ca="1" si="385"/>
        <v>0.62417621885645258</v>
      </c>
      <c r="C842" s="21">
        <f t="shared" ca="1" si="400"/>
        <v>15421.434894802662</v>
      </c>
      <c r="D842" s="20">
        <f t="shared" ca="1" si="401"/>
        <v>15422.059071021518</v>
      </c>
      <c r="E842" s="19"/>
      <c r="F842" s="20">
        <f t="shared" ca="1" si="386"/>
        <v>4.9997404917033075</v>
      </c>
      <c r="G842" s="20">
        <f t="shared" ca="1" si="387"/>
        <v>17.536361817500531</v>
      </c>
      <c r="H842" s="21">
        <f t="shared" ca="1" si="402"/>
        <v>14457.243242595845</v>
      </c>
      <c r="I842" s="20">
        <f t="shared" ca="1" si="403"/>
        <v>14474.779604413345</v>
      </c>
      <c r="J842" s="19"/>
      <c r="K842" s="20">
        <f t="shared" ca="1" si="388"/>
        <v>2.5974228390130025</v>
      </c>
      <c r="L842" s="20">
        <f t="shared" ca="1" si="389"/>
        <v>17.901500135221227</v>
      </c>
      <c r="M842" s="21">
        <f t="shared" ca="1" si="404"/>
        <v>12266.672746502863</v>
      </c>
      <c r="N842" s="20">
        <f t="shared" ca="1" si="405"/>
        <v>12284.574246638085</v>
      </c>
      <c r="O842" s="19"/>
      <c r="P842" s="20">
        <f t="shared" ca="1" si="390"/>
        <v>17.873156975901139</v>
      </c>
      <c r="Q842" s="20">
        <f t="shared" ca="1" si="391"/>
        <v>4.0428493208694603</v>
      </c>
      <c r="R842" s="21">
        <f t="shared" ca="1" si="406"/>
        <v>14471.120067789267</v>
      </c>
      <c r="S842" s="20">
        <f t="shared" ca="1" si="407"/>
        <v>14475.162917110136</v>
      </c>
      <c r="T842" s="19"/>
      <c r="U842" s="20">
        <f t="shared" ca="1" si="392"/>
        <v>20.453945035155094</v>
      </c>
      <c r="V842" s="20">
        <f t="shared" ca="1" si="393"/>
        <v>3.7547727574463305</v>
      </c>
      <c r="W842" s="21">
        <f t="shared" ca="1" si="408"/>
        <v>11778.873810522055</v>
      </c>
      <c r="X842" s="20">
        <f t="shared" ca="1" si="409"/>
        <v>11782.6285832795</v>
      </c>
      <c r="Z842" s="20">
        <f t="shared" ca="1" si="394"/>
        <v>22.571534436438174</v>
      </c>
      <c r="AA842" s="20">
        <f t="shared" ca="1" si="395"/>
        <v>1.7739778248849307</v>
      </c>
      <c r="AB842" s="21">
        <f t="shared" ca="1" si="410"/>
        <v>14245.749744325034</v>
      </c>
      <c r="AC842" s="20">
        <f t="shared" ca="1" si="411"/>
        <v>14247.523722149919</v>
      </c>
      <c r="AE842" s="20">
        <f t="shared" ca="1" si="396"/>
        <v>42.934699615429068</v>
      </c>
      <c r="AF842" s="20">
        <f t="shared" ca="1" si="397"/>
        <v>6.2607558943651762</v>
      </c>
      <c r="AG842" s="21">
        <f t="shared" ca="1" si="412"/>
        <v>15434.888838927371</v>
      </c>
      <c r="AH842" s="20">
        <f t="shared" ca="1" si="413"/>
        <v>15441.149594821736</v>
      </c>
      <c r="AJ842" s="20">
        <f t="shared" ca="1" si="398"/>
        <v>11.890024173772259</v>
      </c>
      <c r="AK842" s="20">
        <f t="shared" ca="1" si="399"/>
        <v>4.1999912302875346</v>
      </c>
      <c r="AL842" s="21">
        <f t="shared" ca="1" si="414"/>
        <v>15044.638299036045</v>
      </c>
      <c r="AM842" s="20">
        <f t="shared" ca="1" si="415"/>
        <v>15048.838290266332</v>
      </c>
    </row>
    <row r="843" spans="1:39" x14ac:dyDescent="0.25">
      <c r="A843" s="20">
        <f t="shared" ca="1" si="384"/>
        <v>15.266715758781837</v>
      </c>
      <c r="B843" s="20">
        <f t="shared" ca="1" si="385"/>
        <v>1.5037444479272684</v>
      </c>
      <c r="C843" s="21">
        <f t="shared" ca="1" si="400"/>
        <v>15437.3257867803</v>
      </c>
      <c r="D843" s="20">
        <f t="shared" ca="1" si="401"/>
        <v>15438.829531228228</v>
      </c>
      <c r="E843" s="19"/>
      <c r="F843" s="20">
        <f t="shared" ca="1" si="386"/>
        <v>0.97282785127110927</v>
      </c>
      <c r="G843" s="20">
        <f t="shared" ca="1" si="387"/>
        <v>4.821684438393719</v>
      </c>
      <c r="H843" s="21">
        <f t="shared" ca="1" si="402"/>
        <v>14475.752432264615</v>
      </c>
      <c r="I843" s="20">
        <f t="shared" ca="1" si="403"/>
        <v>14480.574116703008</v>
      </c>
      <c r="J843" s="19"/>
      <c r="K843" s="20">
        <f t="shared" ca="1" si="388"/>
        <v>8.5163548097154145</v>
      </c>
      <c r="L843" s="20">
        <f t="shared" ca="1" si="389"/>
        <v>4.0431357747440693</v>
      </c>
      <c r="M843" s="21">
        <f t="shared" ca="1" si="404"/>
        <v>12293.090601447801</v>
      </c>
      <c r="N843" s="20">
        <f t="shared" ca="1" si="405"/>
        <v>12297.133737222544</v>
      </c>
      <c r="O843" s="19"/>
      <c r="P843" s="20">
        <f t="shared" ca="1" si="390"/>
        <v>10.86988851195194</v>
      </c>
      <c r="Q843" s="20">
        <f t="shared" ca="1" si="391"/>
        <v>5.913703942447615</v>
      </c>
      <c r="R843" s="21">
        <f t="shared" ca="1" si="406"/>
        <v>14486.032805622088</v>
      </c>
      <c r="S843" s="20">
        <f t="shared" ca="1" si="407"/>
        <v>14491.946509564536</v>
      </c>
      <c r="T843" s="19"/>
      <c r="U843" s="20">
        <f t="shared" ca="1" si="392"/>
        <v>1.3151599962898233</v>
      </c>
      <c r="V843" s="20">
        <f t="shared" ca="1" si="393"/>
        <v>2.2411186786734096</v>
      </c>
      <c r="W843" s="21">
        <f t="shared" ca="1" si="408"/>
        <v>11783.94374327579</v>
      </c>
      <c r="X843" s="20">
        <f t="shared" ca="1" si="409"/>
        <v>11786.184861954463</v>
      </c>
      <c r="Z843" s="20">
        <f t="shared" ca="1" si="394"/>
        <v>20.262249963176505</v>
      </c>
      <c r="AA843" s="20">
        <f t="shared" ca="1" si="395"/>
        <v>2.198648119567729</v>
      </c>
      <c r="AB843" s="21">
        <f t="shared" ca="1" si="410"/>
        <v>14267.785972113095</v>
      </c>
      <c r="AC843" s="20">
        <f t="shared" ca="1" si="411"/>
        <v>14269.984620232663</v>
      </c>
      <c r="AE843" s="20">
        <f t="shared" ca="1" si="396"/>
        <v>1.6712414685656007</v>
      </c>
      <c r="AF843" s="20">
        <f t="shared" ca="1" si="397"/>
        <v>6.1374804229371938</v>
      </c>
      <c r="AG843" s="21">
        <f t="shared" ca="1" si="412"/>
        <v>15442.820836290302</v>
      </c>
      <c r="AH843" s="20">
        <f t="shared" ca="1" si="413"/>
        <v>15448.95831671324</v>
      </c>
      <c r="AJ843" s="20">
        <f t="shared" ca="1" si="398"/>
        <v>10.218022897319939</v>
      </c>
      <c r="AK843" s="20">
        <f t="shared" ca="1" si="399"/>
        <v>6.885756138260259</v>
      </c>
      <c r="AL843" s="21">
        <f t="shared" ca="1" si="414"/>
        <v>15059.056313163652</v>
      </c>
      <c r="AM843" s="20">
        <f t="shared" ca="1" si="415"/>
        <v>15065.942069301913</v>
      </c>
    </row>
    <row r="844" spans="1:39" x14ac:dyDescent="0.25">
      <c r="A844" s="20">
        <f t="shared" ca="1" si="384"/>
        <v>20.297100485034967</v>
      </c>
      <c r="B844" s="20">
        <f t="shared" ca="1" si="385"/>
        <v>0.44606244600116923</v>
      </c>
      <c r="C844" s="21">
        <f t="shared" ca="1" si="400"/>
        <v>15459.126631713263</v>
      </c>
      <c r="D844" s="20">
        <f t="shared" ca="1" si="401"/>
        <v>15459.572694159264</v>
      </c>
      <c r="E844" s="19"/>
      <c r="F844" s="20">
        <f t="shared" ca="1" si="386"/>
        <v>1.6693632257754636</v>
      </c>
      <c r="G844" s="20">
        <f t="shared" ca="1" si="387"/>
        <v>2.2938802764863393</v>
      </c>
      <c r="H844" s="21">
        <f t="shared" ca="1" si="402"/>
        <v>14482.243479928784</v>
      </c>
      <c r="I844" s="20">
        <f t="shared" ca="1" si="403"/>
        <v>14484.53736020527</v>
      </c>
      <c r="J844" s="19"/>
      <c r="K844" s="20">
        <f t="shared" ca="1" si="388"/>
        <v>2.1133897793771061</v>
      </c>
      <c r="L844" s="20">
        <f t="shared" ca="1" si="389"/>
        <v>1.3897984446068277</v>
      </c>
      <c r="M844" s="21">
        <f t="shared" ca="1" si="404"/>
        <v>12299.247127001921</v>
      </c>
      <c r="N844" s="20">
        <f t="shared" ca="1" si="405"/>
        <v>12300.636925446528</v>
      </c>
      <c r="O844" s="19"/>
      <c r="P844" s="20">
        <f t="shared" ca="1" si="390"/>
        <v>5.8234613539594422</v>
      </c>
      <c r="Q844" s="20">
        <f t="shared" ca="1" si="391"/>
        <v>0.68716295149403483</v>
      </c>
      <c r="R844" s="21">
        <f t="shared" ca="1" si="406"/>
        <v>14497.769970918494</v>
      </c>
      <c r="S844" s="20">
        <f t="shared" ca="1" si="407"/>
        <v>14498.457133869988</v>
      </c>
      <c r="T844" s="19"/>
      <c r="U844" s="20">
        <f t="shared" ca="1" si="392"/>
        <v>13.214630536658152</v>
      </c>
      <c r="V844" s="20">
        <f t="shared" ca="1" si="393"/>
        <v>0.92522108083317456</v>
      </c>
      <c r="W844" s="21">
        <f t="shared" ca="1" si="408"/>
        <v>11799.399492491122</v>
      </c>
      <c r="X844" s="20">
        <f t="shared" ca="1" si="409"/>
        <v>11800.324713571956</v>
      </c>
      <c r="Z844" s="20">
        <f t="shared" ca="1" si="394"/>
        <v>1.771031314707022</v>
      </c>
      <c r="AA844" s="20">
        <f t="shared" ca="1" si="395"/>
        <v>6.8196872903065557</v>
      </c>
      <c r="AB844" s="21">
        <f t="shared" ca="1" si="410"/>
        <v>14271.75565154737</v>
      </c>
      <c r="AC844" s="20">
        <f t="shared" ca="1" si="411"/>
        <v>14278.575338837676</v>
      </c>
      <c r="AE844" s="20">
        <f t="shared" ca="1" si="396"/>
        <v>1.72501220437221</v>
      </c>
      <c r="AF844" s="20">
        <f t="shared" ca="1" si="397"/>
        <v>9.3354230231050614</v>
      </c>
      <c r="AG844" s="21">
        <f t="shared" ca="1" si="412"/>
        <v>15450.683328917612</v>
      </c>
      <c r="AH844" s="20">
        <f t="shared" ca="1" si="413"/>
        <v>15460.018751940717</v>
      </c>
      <c r="AJ844" s="20">
        <f t="shared" ca="1" si="398"/>
        <v>12.145393149804722</v>
      </c>
      <c r="AK844" s="20">
        <f t="shared" ca="1" si="399"/>
        <v>31.156145271257952</v>
      </c>
      <c r="AL844" s="21">
        <f t="shared" ca="1" si="414"/>
        <v>15078.087462451718</v>
      </c>
      <c r="AM844" s="20">
        <f t="shared" ca="1" si="415"/>
        <v>15109.243607722976</v>
      </c>
    </row>
    <row r="845" spans="1:39" x14ac:dyDescent="0.25">
      <c r="A845" s="20">
        <f t="shared" ca="1" si="384"/>
        <v>11.666001511213954</v>
      </c>
      <c r="B845" s="20">
        <f t="shared" ca="1" si="385"/>
        <v>1.2181404929394859</v>
      </c>
      <c r="C845" s="21">
        <f t="shared" ca="1" si="400"/>
        <v>15471.238695670478</v>
      </c>
      <c r="D845" s="20">
        <f t="shared" ca="1" si="401"/>
        <v>15472.456836163417</v>
      </c>
      <c r="E845" s="19"/>
      <c r="F845" s="20">
        <f t="shared" ca="1" si="386"/>
        <v>11.331889719025641</v>
      </c>
      <c r="G845" s="20">
        <f t="shared" ca="1" si="387"/>
        <v>0.16803139521988178</v>
      </c>
      <c r="H845" s="21">
        <f t="shared" ca="1" si="402"/>
        <v>14495.869249924295</v>
      </c>
      <c r="I845" s="20">
        <f t="shared" ca="1" si="403"/>
        <v>14496.037281319515</v>
      </c>
      <c r="J845" s="19"/>
      <c r="K845" s="20">
        <f t="shared" ca="1" si="388"/>
        <v>5.9294129883310589</v>
      </c>
      <c r="L845" s="20">
        <f t="shared" ca="1" si="389"/>
        <v>0.54230970270351242</v>
      </c>
      <c r="M845" s="21">
        <f t="shared" ca="1" si="404"/>
        <v>12306.566338434859</v>
      </c>
      <c r="N845" s="20">
        <f t="shared" ca="1" si="405"/>
        <v>12307.108648137562</v>
      </c>
      <c r="O845" s="19"/>
      <c r="P845" s="20">
        <f t="shared" ca="1" si="390"/>
        <v>1.3691181017786775</v>
      </c>
      <c r="Q845" s="20">
        <f t="shared" ca="1" si="391"/>
        <v>21.607636911383853</v>
      </c>
      <c r="R845" s="21">
        <f t="shared" ca="1" si="406"/>
        <v>14499.826251971766</v>
      </c>
      <c r="S845" s="20">
        <f t="shared" ca="1" si="407"/>
        <v>14521.43388888315</v>
      </c>
      <c r="T845" s="19"/>
      <c r="U845" s="20">
        <f t="shared" ca="1" si="392"/>
        <v>12.687762737467287</v>
      </c>
      <c r="V845" s="20">
        <f t="shared" ca="1" si="393"/>
        <v>1.0739621271486837</v>
      </c>
      <c r="W845" s="21">
        <f t="shared" ca="1" si="408"/>
        <v>11813.012476309423</v>
      </c>
      <c r="X845" s="20">
        <f t="shared" ca="1" si="409"/>
        <v>11814.086438436572</v>
      </c>
      <c r="Z845" s="20">
        <f t="shared" ca="1" si="394"/>
        <v>12.483603295428535</v>
      </c>
      <c r="AA845" s="20">
        <f t="shared" ca="1" si="395"/>
        <v>2.1332238722696339</v>
      </c>
      <c r="AB845" s="21">
        <f t="shared" ca="1" si="410"/>
        <v>14291.058942133104</v>
      </c>
      <c r="AC845" s="20">
        <f t="shared" ca="1" si="411"/>
        <v>14293.192166005374</v>
      </c>
      <c r="AE845" s="20">
        <f t="shared" ca="1" si="396"/>
        <v>12.888660854024701</v>
      </c>
      <c r="AF845" s="20">
        <f t="shared" ca="1" si="397"/>
        <v>0.5111540090508101</v>
      </c>
      <c r="AG845" s="21">
        <f t="shared" ca="1" si="412"/>
        <v>15472.907412794742</v>
      </c>
      <c r="AH845" s="20">
        <f t="shared" ca="1" si="413"/>
        <v>15473.418566803794</v>
      </c>
      <c r="AJ845" s="20">
        <f t="shared" ca="1" si="398"/>
        <v>5.4193728340624432</v>
      </c>
      <c r="AK845" s="20">
        <f t="shared" ca="1" si="399"/>
        <v>4.4912323562339846</v>
      </c>
      <c r="AL845" s="21">
        <f t="shared" ca="1" si="414"/>
        <v>15114.662980557039</v>
      </c>
      <c r="AM845" s="20">
        <f t="shared" ca="1" si="415"/>
        <v>15119.154212913274</v>
      </c>
    </row>
    <row r="846" spans="1:39" x14ac:dyDescent="0.25">
      <c r="A846" s="20">
        <f t="shared" ref="A846:A909" ca="1" si="416">((-LN(1-RAND()))/$C$9)</f>
        <v>2.8231758796595807</v>
      </c>
      <c r="B846" s="20">
        <f t="shared" ref="B846:B909" ca="1" si="417">((-LN(1-RAND()))/$C$10)</f>
        <v>5.2310480991336972</v>
      </c>
      <c r="C846" s="21">
        <f t="shared" ca="1" si="400"/>
        <v>15475.280012043077</v>
      </c>
      <c r="D846" s="20">
        <f t="shared" ca="1" si="401"/>
        <v>15480.511060142211</v>
      </c>
      <c r="E846" s="19"/>
      <c r="F846" s="20">
        <f t="shared" ref="F846:F909" ca="1" si="418">((-LN(1-RAND()))/$H$9)</f>
        <v>2.2369095738104701</v>
      </c>
      <c r="G846" s="20">
        <f t="shared" ref="G846:G909" ca="1" si="419">((-LN(1-RAND()))/$H$10)</f>
        <v>9.5879957321224918</v>
      </c>
      <c r="H846" s="21">
        <f t="shared" ca="1" si="402"/>
        <v>14498.274190893326</v>
      </c>
      <c r="I846" s="20">
        <f t="shared" ca="1" si="403"/>
        <v>14507.862186625449</v>
      </c>
      <c r="J846" s="19"/>
      <c r="K846" s="20">
        <f t="shared" ref="K846:K909" ca="1" si="420">((-LN(1-RAND()))/$M$9)</f>
        <v>6.9959473370270455</v>
      </c>
      <c r="L846" s="20">
        <f t="shared" ref="L846:L909" ca="1" si="421">((-LN(1-RAND()))/$M$10)</f>
        <v>5.91133991060771</v>
      </c>
      <c r="M846" s="21">
        <f t="shared" ca="1" si="404"/>
        <v>12314.10459547459</v>
      </c>
      <c r="N846" s="20">
        <f t="shared" ca="1" si="405"/>
        <v>12320.015935385198</v>
      </c>
      <c r="O846" s="19"/>
      <c r="P846" s="20">
        <f t="shared" ref="P846:P909" ca="1" si="422">((-LN(1-RAND()))/$R$9)</f>
        <v>42.732742286665655</v>
      </c>
      <c r="Q846" s="20">
        <f t="shared" ref="Q846:Q909" ca="1" si="423">((-LN(1-RAND()))/$R$10)</f>
        <v>6.4042635575240041</v>
      </c>
      <c r="R846" s="21">
        <f t="shared" ca="1" si="406"/>
        <v>14564.166631169815</v>
      </c>
      <c r="S846" s="20">
        <f t="shared" ca="1" si="407"/>
        <v>14570.57089472734</v>
      </c>
      <c r="T846" s="19"/>
      <c r="U846" s="20">
        <f t="shared" ref="U846:U909" ca="1" si="424">((-LN(1-RAND()))/$W$9)</f>
        <v>0.43909596448758564</v>
      </c>
      <c r="V846" s="20">
        <f t="shared" ref="V846:V909" ca="1" si="425">((-LN(1-RAND()))/$W$10)</f>
        <v>0.50513426719014953</v>
      </c>
      <c r="W846" s="21">
        <f t="shared" ca="1" si="408"/>
        <v>11814.52553440106</v>
      </c>
      <c r="X846" s="20">
        <f t="shared" ca="1" si="409"/>
        <v>11815.030668668251</v>
      </c>
      <c r="Z846" s="20">
        <f t="shared" ref="Z846:Z909" ca="1" si="426">((-LN(1-RAND()))/$AB$9)</f>
        <v>0.95870943715763668</v>
      </c>
      <c r="AA846" s="20">
        <f t="shared" ref="AA846:AA909" ca="1" si="427">((-LN(1-RAND()))/$AB$10)</f>
        <v>2.2808056062768274</v>
      </c>
      <c r="AB846" s="21">
        <f t="shared" ca="1" si="410"/>
        <v>14294.150875442532</v>
      </c>
      <c r="AC846" s="20">
        <f t="shared" ca="1" si="411"/>
        <v>14296.431681048809</v>
      </c>
      <c r="AE846" s="20">
        <f t="shared" ref="AE846:AE909" ca="1" si="428">((-LN(1-RAND()))/$AG$9)</f>
        <v>7.0745696930196882</v>
      </c>
      <c r="AF846" s="20">
        <f t="shared" ref="AF846:AF909" ca="1" si="429">((-LN(1-RAND()))/$AG$10)</f>
        <v>0.76250575098509987</v>
      </c>
      <c r="AG846" s="21">
        <f t="shared" ca="1" si="412"/>
        <v>15480.493136496812</v>
      </c>
      <c r="AH846" s="20">
        <f t="shared" ca="1" si="413"/>
        <v>15481.255642247797</v>
      </c>
      <c r="AJ846" s="20">
        <f t="shared" ref="AJ846:AJ909" ca="1" si="430">((-LN(1-RAND()))/$AL$9)</f>
        <v>4.9094237931498181</v>
      </c>
      <c r="AK846" s="20">
        <f t="shared" ref="AK846:AK909" ca="1" si="431">((-LN(1-RAND()))/$AL$10)</f>
        <v>7.5909921674865766</v>
      </c>
      <c r="AL846" s="21">
        <f t="shared" ca="1" si="414"/>
        <v>15124.063636706423</v>
      </c>
      <c r="AM846" s="20">
        <f t="shared" ca="1" si="415"/>
        <v>15131.65462887391</v>
      </c>
    </row>
    <row r="847" spans="1:39" x14ac:dyDescent="0.25">
      <c r="A847" s="20">
        <f t="shared" ca="1" si="416"/>
        <v>15.994680202868425</v>
      </c>
      <c r="B847" s="20">
        <f t="shared" ca="1" si="417"/>
        <v>2.0363216132204265</v>
      </c>
      <c r="C847" s="21">
        <f t="shared" ref="C847:C910" ca="1" si="432">D846+A847</f>
        <v>15496.505740345079</v>
      </c>
      <c r="D847" s="20">
        <f t="shared" ref="D847:D910" ca="1" si="433">C847+B847</f>
        <v>15498.5420619583</v>
      </c>
      <c r="E847" s="19"/>
      <c r="F847" s="20">
        <f t="shared" ca="1" si="418"/>
        <v>0.72377827526040317</v>
      </c>
      <c r="G847" s="20">
        <f t="shared" ca="1" si="419"/>
        <v>2.3660127636325412</v>
      </c>
      <c r="H847" s="21">
        <f t="shared" ref="H847:H910" ca="1" si="434">I846+F847</f>
        <v>14508.585964900709</v>
      </c>
      <c r="I847" s="20">
        <f t="shared" ref="I847:I910" ca="1" si="435">H847+G847</f>
        <v>14510.951977664341</v>
      </c>
      <c r="J847" s="19"/>
      <c r="K847" s="20">
        <f t="shared" ca="1" si="420"/>
        <v>8.7707892779296532</v>
      </c>
      <c r="L847" s="20">
        <f t="shared" ca="1" si="421"/>
        <v>0.91360148461594604</v>
      </c>
      <c r="M847" s="21">
        <f t="shared" ref="M847:M910" ca="1" si="436">N846+K847</f>
        <v>12328.786724663127</v>
      </c>
      <c r="N847" s="20">
        <f t="shared" ref="N847:N910" ca="1" si="437">M847+L847</f>
        <v>12329.700326147742</v>
      </c>
      <c r="O847" s="19"/>
      <c r="P847" s="20">
        <f t="shared" ca="1" si="422"/>
        <v>15.066801281318158</v>
      </c>
      <c r="Q847" s="20">
        <f t="shared" ca="1" si="423"/>
        <v>9.2070360225197909</v>
      </c>
      <c r="R847" s="21">
        <f t="shared" ref="R847:R910" ca="1" si="438">S846+P847</f>
        <v>14585.637696008658</v>
      </c>
      <c r="S847" s="20">
        <f t="shared" ref="S847:S910" ca="1" si="439">R847+Q847</f>
        <v>14594.844732031179</v>
      </c>
      <c r="T847" s="19"/>
      <c r="U847" s="20">
        <f t="shared" ca="1" si="424"/>
        <v>41.420463670173461</v>
      </c>
      <c r="V847" s="20">
        <f t="shared" ca="1" si="425"/>
        <v>5.8638461004783009</v>
      </c>
      <c r="W847" s="21">
        <f t="shared" ref="W847:W910" ca="1" si="440">X846+U847</f>
        <v>11856.451132338425</v>
      </c>
      <c r="X847" s="20">
        <f t="shared" ref="X847:X910" ca="1" si="441">W847+V847</f>
        <v>11862.314978438902</v>
      </c>
      <c r="Z847" s="20">
        <f t="shared" ca="1" si="426"/>
        <v>23.145018908842591</v>
      </c>
      <c r="AA847" s="20">
        <f t="shared" ca="1" si="427"/>
        <v>0.78349758268941894</v>
      </c>
      <c r="AB847" s="21">
        <f t="shared" ref="AB847:AB910" ca="1" si="442">AC846+Z847</f>
        <v>14319.576699957652</v>
      </c>
      <c r="AC847" s="20">
        <f t="shared" ref="AC847:AC910" ca="1" si="443">AB847+AA847</f>
        <v>14320.360197540342</v>
      </c>
      <c r="AE847" s="20">
        <f t="shared" ca="1" si="428"/>
        <v>6.4099461975315783</v>
      </c>
      <c r="AF847" s="20">
        <f t="shared" ca="1" si="429"/>
        <v>6.4929945353689469</v>
      </c>
      <c r="AG847" s="21">
        <f t="shared" ref="AG847:AG910" ca="1" si="444">AH846+AE847</f>
        <v>15487.665588445328</v>
      </c>
      <c r="AH847" s="20">
        <f t="shared" ref="AH847:AH910" ca="1" si="445">AG847+AF847</f>
        <v>15494.158582980697</v>
      </c>
      <c r="AJ847" s="20">
        <f t="shared" ca="1" si="430"/>
        <v>3.9285271937938204</v>
      </c>
      <c r="AK847" s="20">
        <f t="shared" ca="1" si="431"/>
        <v>4.671291248380439</v>
      </c>
      <c r="AL847" s="21">
        <f t="shared" ref="AL847:AL910" ca="1" si="446">AM846+AJ847</f>
        <v>15135.583156067703</v>
      </c>
      <c r="AM847" s="20">
        <f t="shared" ref="AM847:AM910" ca="1" si="447">AL847+AK847</f>
        <v>15140.254447316083</v>
      </c>
    </row>
    <row r="848" spans="1:39" x14ac:dyDescent="0.25">
      <c r="A848" s="20">
        <f t="shared" ca="1" si="416"/>
        <v>5.0783726817340025</v>
      </c>
      <c r="B848" s="20">
        <f t="shared" ca="1" si="417"/>
        <v>2.8788420463901909</v>
      </c>
      <c r="C848" s="21">
        <f t="shared" ca="1" si="432"/>
        <v>15503.620434640034</v>
      </c>
      <c r="D848" s="20">
        <f t="shared" ca="1" si="433"/>
        <v>15506.499276686423</v>
      </c>
      <c r="E848" s="19"/>
      <c r="F848" s="20">
        <f t="shared" ca="1" si="418"/>
        <v>3.9334688247766607</v>
      </c>
      <c r="G848" s="20">
        <f t="shared" ca="1" si="419"/>
        <v>2.1131899753288703</v>
      </c>
      <c r="H848" s="21">
        <f t="shared" ca="1" si="434"/>
        <v>14514.885446489117</v>
      </c>
      <c r="I848" s="20">
        <f t="shared" ca="1" si="435"/>
        <v>14516.998636464446</v>
      </c>
      <c r="J848" s="19"/>
      <c r="K848" s="20">
        <f t="shared" ca="1" si="420"/>
        <v>13.150389899328093</v>
      </c>
      <c r="L848" s="20">
        <f t="shared" ca="1" si="421"/>
        <v>27.979560964708149</v>
      </c>
      <c r="M848" s="21">
        <f t="shared" ca="1" si="436"/>
        <v>12342.850716047071</v>
      </c>
      <c r="N848" s="20">
        <f t="shared" ca="1" si="437"/>
        <v>12370.830277011779</v>
      </c>
      <c r="O848" s="19"/>
      <c r="P848" s="20">
        <f t="shared" ca="1" si="422"/>
        <v>29.248370323930892</v>
      </c>
      <c r="Q848" s="20">
        <f t="shared" ca="1" si="423"/>
        <v>14.939532935202012</v>
      </c>
      <c r="R848" s="21">
        <f t="shared" ca="1" si="438"/>
        <v>14624.093102355109</v>
      </c>
      <c r="S848" s="20">
        <f t="shared" ca="1" si="439"/>
        <v>14639.032635290312</v>
      </c>
      <c r="T848" s="19"/>
      <c r="U848" s="20">
        <f t="shared" ca="1" si="424"/>
        <v>19.233988696426017</v>
      </c>
      <c r="V848" s="20">
        <f t="shared" ca="1" si="425"/>
        <v>0.69062809915123036</v>
      </c>
      <c r="W848" s="21">
        <f t="shared" ca="1" si="440"/>
        <v>11881.548967135328</v>
      </c>
      <c r="X848" s="20">
        <f t="shared" ca="1" si="441"/>
        <v>11882.23959523448</v>
      </c>
      <c r="Z848" s="20">
        <f t="shared" ca="1" si="426"/>
        <v>19.074651768416732</v>
      </c>
      <c r="AA848" s="20">
        <f t="shared" ca="1" si="427"/>
        <v>6.6789867627022046</v>
      </c>
      <c r="AB848" s="21">
        <f t="shared" ca="1" si="442"/>
        <v>14339.434849308758</v>
      </c>
      <c r="AC848" s="20">
        <f t="shared" ca="1" si="443"/>
        <v>14346.113836071461</v>
      </c>
      <c r="AE848" s="20">
        <f t="shared" ca="1" si="428"/>
        <v>23.852385266185038</v>
      </c>
      <c r="AF848" s="20">
        <f t="shared" ca="1" si="429"/>
        <v>5.9704902137198603</v>
      </c>
      <c r="AG848" s="21">
        <f t="shared" ca="1" si="444"/>
        <v>15518.010968246883</v>
      </c>
      <c r="AH848" s="20">
        <f t="shared" ca="1" si="445"/>
        <v>15523.981458460603</v>
      </c>
      <c r="AJ848" s="20">
        <f t="shared" ca="1" si="430"/>
        <v>48.15268168805288</v>
      </c>
      <c r="AK848" s="20">
        <f t="shared" ca="1" si="431"/>
        <v>14.781341674290202</v>
      </c>
      <c r="AL848" s="21">
        <f t="shared" ca="1" si="446"/>
        <v>15188.407129004136</v>
      </c>
      <c r="AM848" s="20">
        <f t="shared" ca="1" si="447"/>
        <v>15203.188470678426</v>
      </c>
    </row>
    <row r="849" spans="1:39" x14ac:dyDescent="0.25">
      <c r="A849" s="20">
        <f t="shared" ca="1" si="416"/>
        <v>9.9583096910129623</v>
      </c>
      <c r="B849" s="20">
        <f t="shared" ca="1" si="417"/>
        <v>15.666310693917396</v>
      </c>
      <c r="C849" s="21">
        <f t="shared" ca="1" si="432"/>
        <v>15516.457586377437</v>
      </c>
      <c r="D849" s="20">
        <f t="shared" ca="1" si="433"/>
        <v>15532.123897071355</v>
      </c>
      <c r="E849" s="19"/>
      <c r="F849" s="20">
        <f t="shared" ca="1" si="418"/>
        <v>7.3644922345211095</v>
      </c>
      <c r="G849" s="20">
        <f t="shared" ca="1" si="419"/>
        <v>6.4253238210392372</v>
      </c>
      <c r="H849" s="21">
        <f t="shared" ca="1" si="434"/>
        <v>14524.363128698968</v>
      </c>
      <c r="I849" s="20">
        <f t="shared" ca="1" si="435"/>
        <v>14530.788452520006</v>
      </c>
      <c r="J849" s="19"/>
      <c r="K849" s="20">
        <f t="shared" ca="1" si="420"/>
        <v>1.9320013633711834</v>
      </c>
      <c r="L849" s="20">
        <f t="shared" ca="1" si="421"/>
        <v>4.802852900096692</v>
      </c>
      <c r="M849" s="21">
        <f t="shared" ca="1" si="436"/>
        <v>12372.76227837515</v>
      </c>
      <c r="N849" s="20">
        <f t="shared" ca="1" si="437"/>
        <v>12377.565131275247</v>
      </c>
      <c r="O849" s="19"/>
      <c r="P849" s="20">
        <f t="shared" ca="1" si="422"/>
        <v>5.382318270908133</v>
      </c>
      <c r="Q849" s="20">
        <f t="shared" ca="1" si="423"/>
        <v>6.5650830704033876</v>
      </c>
      <c r="R849" s="21">
        <f t="shared" ca="1" si="438"/>
        <v>14644.41495356122</v>
      </c>
      <c r="S849" s="20">
        <f t="shared" ca="1" si="439"/>
        <v>14650.980036631623</v>
      </c>
      <c r="T849" s="19"/>
      <c r="U849" s="20">
        <f t="shared" ca="1" si="424"/>
        <v>11.575374739702207</v>
      </c>
      <c r="V849" s="20">
        <f t="shared" ca="1" si="425"/>
        <v>0.28519818492872101</v>
      </c>
      <c r="W849" s="21">
        <f t="shared" ca="1" si="440"/>
        <v>11893.814969974183</v>
      </c>
      <c r="X849" s="20">
        <f t="shared" ca="1" si="441"/>
        <v>11894.100168159111</v>
      </c>
      <c r="Z849" s="20">
        <f t="shared" ca="1" si="426"/>
        <v>19.221364070624674</v>
      </c>
      <c r="AA849" s="20">
        <f t="shared" ca="1" si="427"/>
        <v>2.3818618591316802</v>
      </c>
      <c r="AB849" s="21">
        <f t="shared" ca="1" si="442"/>
        <v>14365.335200142086</v>
      </c>
      <c r="AC849" s="20">
        <f t="shared" ca="1" si="443"/>
        <v>14367.717062001218</v>
      </c>
      <c r="AE849" s="20">
        <f t="shared" ca="1" si="428"/>
        <v>9.3892819288957625</v>
      </c>
      <c r="AF849" s="20">
        <f t="shared" ca="1" si="429"/>
        <v>6.6336053449022954</v>
      </c>
      <c r="AG849" s="21">
        <f t="shared" ca="1" si="444"/>
        <v>15533.370740389499</v>
      </c>
      <c r="AH849" s="20">
        <f t="shared" ca="1" si="445"/>
        <v>15540.004345734402</v>
      </c>
      <c r="AJ849" s="20">
        <f t="shared" ca="1" si="430"/>
        <v>8.3773569580562555</v>
      </c>
      <c r="AK849" s="20">
        <f t="shared" ca="1" si="431"/>
        <v>20.978315110343626</v>
      </c>
      <c r="AL849" s="21">
        <f t="shared" ca="1" si="446"/>
        <v>15211.565827636483</v>
      </c>
      <c r="AM849" s="20">
        <f t="shared" ca="1" si="447"/>
        <v>15232.544142746827</v>
      </c>
    </row>
    <row r="850" spans="1:39" x14ac:dyDescent="0.25">
      <c r="A850" s="20">
        <f t="shared" ca="1" si="416"/>
        <v>13.477183455856684</v>
      </c>
      <c r="B850" s="20">
        <f t="shared" ca="1" si="417"/>
        <v>4.8898405718695717</v>
      </c>
      <c r="C850" s="21">
        <f t="shared" ca="1" si="432"/>
        <v>15545.601080527211</v>
      </c>
      <c r="D850" s="20">
        <f t="shared" ca="1" si="433"/>
        <v>15550.490921099081</v>
      </c>
      <c r="E850" s="19"/>
      <c r="F850" s="20">
        <f t="shared" ca="1" si="418"/>
        <v>21.443978122532446</v>
      </c>
      <c r="G850" s="20">
        <f t="shared" ca="1" si="419"/>
        <v>3.8158929455619321</v>
      </c>
      <c r="H850" s="21">
        <f t="shared" ca="1" si="434"/>
        <v>14552.232430642538</v>
      </c>
      <c r="I850" s="20">
        <f t="shared" ca="1" si="435"/>
        <v>14556.0483235881</v>
      </c>
      <c r="J850" s="19"/>
      <c r="K850" s="20">
        <f t="shared" ca="1" si="420"/>
        <v>4.6284838215220381</v>
      </c>
      <c r="L850" s="20">
        <f t="shared" ca="1" si="421"/>
        <v>1.0372199661011337</v>
      </c>
      <c r="M850" s="21">
        <f t="shared" ca="1" si="436"/>
        <v>12382.193615096769</v>
      </c>
      <c r="N850" s="20">
        <f t="shared" ca="1" si="437"/>
        <v>12383.23083506287</v>
      </c>
      <c r="O850" s="19"/>
      <c r="P850" s="20">
        <f t="shared" ca="1" si="422"/>
        <v>1.9847027745801027</v>
      </c>
      <c r="Q850" s="20">
        <f t="shared" ca="1" si="423"/>
        <v>0.2473534014863224</v>
      </c>
      <c r="R850" s="21">
        <f t="shared" ca="1" si="438"/>
        <v>14652.964739406203</v>
      </c>
      <c r="S850" s="20">
        <f t="shared" ca="1" si="439"/>
        <v>14653.212092807689</v>
      </c>
      <c r="T850" s="19"/>
      <c r="U850" s="20">
        <f t="shared" ca="1" si="424"/>
        <v>4.8145775660582366</v>
      </c>
      <c r="V850" s="20">
        <f t="shared" ca="1" si="425"/>
        <v>6.0821181119219894</v>
      </c>
      <c r="W850" s="21">
        <f t="shared" ca="1" si="440"/>
        <v>11898.914745725169</v>
      </c>
      <c r="X850" s="20">
        <f t="shared" ca="1" si="441"/>
        <v>11904.996863837092</v>
      </c>
      <c r="Z850" s="20">
        <f t="shared" ca="1" si="426"/>
        <v>6.0769077001173324</v>
      </c>
      <c r="AA850" s="20">
        <f t="shared" ca="1" si="427"/>
        <v>5.6557260119827273</v>
      </c>
      <c r="AB850" s="21">
        <f t="shared" ca="1" si="442"/>
        <v>14373.793969701335</v>
      </c>
      <c r="AC850" s="20">
        <f t="shared" ca="1" si="443"/>
        <v>14379.449695713318</v>
      </c>
      <c r="AE850" s="20">
        <f t="shared" ca="1" si="428"/>
        <v>7.1745827085428067</v>
      </c>
      <c r="AF850" s="20">
        <f t="shared" ca="1" si="429"/>
        <v>14.837484335126437</v>
      </c>
      <c r="AG850" s="21">
        <f t="shared" ca="1" si="444"/>
        <v>15547.178928442945</v>
      </c>
      <c r="AH850" s="20">
        <f t="shared" ca="1" si="445"/>
        <v>15562.016412778072</v>
      </c>
      <c r="AJ850" s="20">
        <f t="shared" ca="1" si="430"/>
        <v>9.8307625029119841</v>
      </c>
      <c r="AK850" s="20">
        <f t="shared" ca="1" si="431"/>
        <v>4.1013112917646302</v>
      </c>
      <c r="AL850" s="21">
        <f t="shared" ca="1" si="446"/>
        <v>15242.374905249739</v>
      </c>
      <c r="AM850" s="20">
        <f t="shared" ca="1" si="447"/>
        <v>15246.476216541503</v>
      </c>
    </row>
    <row r="851" spans="1:39" x14ac:dyDescent="0.25">
      <c r="A851" s="20">
        <f t="shared" ca="1" si="416"/>
        <v>4.9502235138914603</v>
      </c>
      <c r="B851" s="20">
        <f t="shared" ca="1" si="417"/>
        <v>1.1024704867647186</v>
      </c>
      <c r="C851" s="21">
        <f t="shared" ca="1" si="432"/>
        <v>15555.441144612972</v>
      </c>
      <c r="D851" s="20">
        <f t="shared" ca="1" si="433"/>
        <v>15556.543615099738</v>
      </c>
      <c r="E851" s="19"/>
      <c r="F851" s="20">
        <f t="shared" ca="1" si="418"/>
        <v>29.891279663677409</v>
      </c>
      <c r="G851" s="20">
        <f t="shared" ca="1" si="419"/>
        <v>0.46049674785633743</v>
      </c>
      <c r="H851" s="21">
        <f t="shared" ca="1" si="434"/>
        <v>14585.939603251778</v>
      </c>
      <c r="I851" s="20">
        <f t="shared" ca="1" si="435"/>
        <v>14586.400099999635</v>
      </c>
      <c r="J851" s="19"/>
      <c r="K851" s="20">
        <f t="shared" ca="1" si="420"/>
        <v>0.52442201072285988</v>
      </c>
      <c r="L851" s="20">
        <f t="shared" ca="1" si="421"/>
        <v>1.6860134910991269</v>
      </c>
      <c r="M851" s="21">
        <f t="shared" ca="1" si="436"/>
        <v>12383.755257073593</v>
      </c>
      <c r="N851" s="20">
        <f t="shared" ca="1" si="437"/>
        <v>12385.441270564692</v>
      </c>
      <c r="O851" s="19"/>
      <c r="P851" s="20">
        <f t="shared" ca="1" si="422"/>
        <v>2.0510878177843836</v>
      </c>
      <c r="Q851" s="20">
        <f t="shared" ca="1" si="423"/>
        <v>12.909294537316207</v>
      </c>
      <c r="R851" s="21">
        <f t="shared" ca="1" si="438"/>
        <v>14655.263180625474</v>
      </c>
      <c r="S851" s="20">
        <f t="shared" ca="1" si="439"/>
        <v>14668.17247516279</v>
      </c>
      <c r="T851" s="19"/>
      <c r="U851" s="20">
        <f t="shared" ca="1" si="424"/>
        <v>1.707591080018982</v>
      </c>
      <c r="V851" s="20">
        <f t="shared" ca="1" si="425"/>
        <v>0.58399449060812625</v>
      </c>
      <c r="W851" s="21">
        <f t="shared" ca="1" si="440"/>
        <v>11906.704454917111</v>
      </c>
      <c r="X851" s="20">
        <f t="shared" ca="1" si="441"/>
        <v>11907.288449407719</v>
      </c>
      <c r="Z851" s="20">
        <f t="shared" ca="1" si="426"/>
        <v>4.7225994801280526</v>
      </c>
      <c r="AA851" s="20">
        <f t="shared" ca="1" si="427"/>
        <v>0.2577077317862162</v>
      </c>
      <c r="AB851" s="21">
        <f t="shared" ca="1" si="442"/>
        <v>14384.172295193446</v>
      </c>
      <c r="AC851" s="20">
        <f t="shared" ca="1" si="443"/>
        <v>14384.430002925232</v>
      </c>
      <c r="AE851" s="20">
        <f t="shared" ca="1" si="428"/>
        <v>3.1386546554052854</v>
      </c>
      <c r="AF851" s="20">
        <f t="shared" ca="1" si="429"/>
        <v>6.7082354966547904</v>
      </c>
      <c r="AG851" s="21">
        <f t="shared" ca="1" si="444"/>
        <v>15565.155067433478</v>
      </c>
      <c r="AH851" s="20">
        <f t="shared" ca="1" si="445"/>
        <v>15571.863302930133</v>
      </c>
      <c r="AJ851" s="20">
        <f t="shared" ca="1" si="430"/>
        <v>17.884177024618989</v>
      </c>
      <c r="AK851" s="20">
        <f t="shared" ca="1" si="431"/>
        <v>2.9805045803366079</v>
      </c>
      <c r="AL851" s="21">
        <f t="shared" ca="1" si="446"/>
        <v>15264.360393566121</v>
      </c>
      <c r="AM851" s="20">
        <f t="shared" ca="1" si="447"/>
        <v>15267.340898146458</v>
      </c>
    </row>
    <row r="852" spans="1:39" x14ac:dyDescent="0.25">
      <c r="A852" s="20">
        <f t="shared" ca="1" si="416"/>
        <v>2.706822983174118</v>
      </c>
      <c r="B852" s="20">
        <f t="shared" ca="1" si="417"/>
        <v>5.3194662386627174</v>
      </c>
      <c r="C852" s="21">
        <f t="shared" ca="1" si="432"/>
        <v>15559.250438082912</v>
      </c>
      <c r="D852" s="20">
        <f t="shared" ca="1" si="433"/>
        <v>15564.569904321575</v>
      </c>
      <c r="E852" s="19"/>
      <c r="F852" s="20">
        <f t="shared" ca="1" si="418"/>
        <v>5.0538193748115461</v>
      </c>
      <c r="G852" s="20">
        <f t="shared" ca="1" si="419"/>
        <v>2.4285868050587274</v>
      </c>
      <c r="H852" s="21">
        <f t="shared" ca="1" si="434"/>
        <v>14591.453919374446</v>
      </c>
      <c r="I852" s="20">
        <f t="shared" ca="1" si="435"/>
        <v>14593.882506179505</v>
      </c>
      <c r="J852" s="19"/>
      <c r="K852" s="20">
        <f t="shared" ca="1" si="420"/>
        <v>6.2489575165957705</v>
      </c>
      <c r="L852" s="20">
        <f t="shared" ca="1" si="421"/>
        <v>12.524879090008675</v>
      </c>
      <c r="M852" s="21">
        <f t="shared" ca="1" si="436"/>
        <v>12391.690228081288</v>
      </c>
      <c r="N852" s="20">
        <f t="shared" ca="1" si="437"/>
        <v>12404.215107171298</v>
      </c>
      <c r="O852" s="19"/>
      <c r="P852" s="20">
        <f t="shared" ca="1" si="422"/>
        <v>28.090958595940382</v>
      </c>
      <c r="Q852" s="20">
        <f t="shared" ca="1" si="423"/>
        <v>9.7865835979604923E-2</v>
      </c>
      <c r="R852" s="21">
        <f t="shared" ca="1" si="438"/>
        <v>14696.26343375873</v>
      </c>
      <c r="S852" s="20">
        <f t="shared" ca="1" si="439"/>
        <v>14696.36129959471</v>
      </c>
      <c r="T852" s="19"/>
      <c r="U852" s="20">
        <f t="shared" ca="1" si="424"/>
        <v>28.01588409633824</v>
      </c>
      <c r="V852" s="20">
        <f t="shared" ca="1" si="425"/>
        <v>0.68872571716444442</v>
      </c>
      <c r="W852" s="21">
        <f t="shared" ca="1" si="440"/>
        <v>11935.304333504057</v>
      </c>
      <c r="X852" s="20">
        <f t="shared" ca="1" si="441"/>
        <v>11935.99305922122</v>
      </c>
      <c r="Z852" s="20">
        <f t="shared" ca="1" si="426"/>
        <v>9.1474238457998709</v>
      </c>
      <c r="AA852" s="20">
        <f t="shared" ca="1" si="427"/>
        <v>4.0026964808890728</v>
      </c>
      <c r="AB852" s="21">
        <f t="shared" ca="1" si="442"/>
        <v>14393.577426771031</v>
      </c>
      <c r="AC852" s="20">
        <f t="shared" ca="1" si="443"/>
        <v>14397.580123251921</v>
      </c>
      <c r="AE852" s="20">
        <f t="shared" ca="1" si="428"/>
        <v>0.16536980712505542</v>
      </c>
      <c r="AF852" s="20">
        <f t="shared" ca="1" si="429"/>
        <v>3.1667284726729061</v>
      </c>
      <c r="AG852" s="21">
        <f t="shared" ca="1" si="444"/>
        <v>15572.028672737259</v>
      </c>
      <c r="AH852" s="20">
        <f t="shared" ca="1" si="445"/>
        <v>15575.195401209932</v>
      </c>
      <c r="AJ852" s="20">
        <f t="shared" ca="1" si="430"/>
        <v>19.854901209020927</v>
      </c>
      <c r="AK852" s="20">
        <f t="shared" ca="1" si="431"/>
        <v>28.429946030019615</v>
      </c>
      <c r="AL852" s="21">
        <f t="shared" ca="1" si="446"/>
        <v>15287.195799355479</v>
      </c>
      <c r="AM852" s="20">
        <f t="shared" ca="1" si="447"/>
        <v>15315.625745385498</v>
      </c>
    </row>
    <row r="853" spans="1:39" x14ac:dyDescent="0.25">
      <c r="A853" s="20">
        <f t="shared" ca="1" si="416"/>
        <v>3.0473446655095073</v>
      </c>
      <c r="B853" s="20">
        <f t="shared" ca="1" si="417"/>
        <v>2.9721338742687715</v>
      </c>
      <c r="C853" s="21">
        <f t="shared" ca="1" si="432"/>
        <v>15567.617248987084</v>
      </c>
      <c r="D853" s="20">
        <f t="shared" ca="1" si="433"/>
        <v>15570.589382861353</v>
      </c>
      <c r="E853" s="19"/>
      <c r="F853" s="20">
        <f t="shared" ca="1" si="418"/>
        <v>8.9153734029316816</v>
      </c>
      <c r="G853" s="20">
        <f t="shared" ca="1" si="419"/>
        <v>6.8049056605660629</v>
      </c>
      <c r="H853" s="21">
        <f t="shared" ca="1" si="434"/>
        <v>14602.797879582437</v>
      </c>
      <c r="I853" s="20">
        <f t="shared" ca="1" si="435"/>
        <v>14609.602785243003</v>
      </c>
      <c r="J853" s="19"/>
      <c r="K853" s="20">
        <f t="shared" ca="1" si="420"/>
        <v>49.582295874019614</v>
      </c>
      <c r="L853" s="20">
        <f t="shared" ca="1" si="421"/>
        <v>2.9554075449695039</v>
      </c>
      <c r="M853" s="21">
        <f t="shared" ca="1" si="436"/>
        <v>12453.797403045317</v>
      </c>
      <c r="N853" s="20">
        <f t="shared" ca="1" si="437"/>
        <v>12456.752810590286</v>
      </c>
      <c r="O853" s="19"/>
      <c r="P853" s="20">
        <f t="shared" ca="1" si="422"/>
        <v>4.4901346958097692</v>
      </c>
      <c r="Q853" s="20">
        <f t="shared" ca="1" si="423"/>
        <v>6.7829468637978003</v>
      </c>
      <c r="R853" s="21">
        <f t="shared" ca="1" si="438"/>
        <v>14700.85143429052</v>
      </c>
      <c r="S853" s="20">
        <f t="shared" ca="1" si="439"/>
        <v>14707.634381154317</v>
      </c>
      <c r="T853" s="19"/>
      <c r="U853" s="20">
        <f t="shared" ca="1" si="424"/>
        <v>0.84477679373832748</v>
      </c>
      <c r="V853" s="20">
        <f t="shared" ca="1" si="425"/>
        <v>4.4992127690813506</v>
      </c>
      <c r="W853" s="21">
        <f t="shared" ca="1" si="440"/>
        <v>11936.837836014958</v>
      </c>
      <c r="X853" s="20">
        <f t="shared" ca="1" si="441"/>
        <v>11941.33704878404</v>
      </c>
      <c r="Z853" s="20">
        <f t="shared" ca="1" si="426"/>
        <v>6.6991226844924068</v>
      </c>
      <c r="AA853" s="20">
        <f t="shared" ca="1" si="427"/>
        <v>5.0019153192884813</v>
      </c>
      <c r="AB853" s="21">
        <f t="shared" ca="1" si="442"/>
        <v>14404.279245936414</v>
      </c>
      <c r="AC853" s="20">
        <f t="shared" ca="1" si="443"/>
        <v>14409.281161255702</v>
      </c>
      <c r="AE853" s="20">
        <f t="shared" ca="1" si="428"/>
        <v>19.846761176790235</v>
      </c>
      <c r="AF853" s="20">
        <f t="shared" ca="1" si="429"/>
        <v>3.7609295867380608</v>
      </c>
      <c r="AG853" s="21">
        <f t="shared" ca="1" si="444"/>
        <v>15595.042162386722</v>
      </c>
      <c r="AH853" s="20">
        <f t="shared" ca="1" si="445"/>
        <v>15598.803091973461</v>
      </c>
      <c r="AJ853" s="20">
        <f t="shared" ca="1" si="430"/>
        <v>23.573121295931042</v>
      </c>
      <c r="AK853" s="20">
        <f t="shared" ca="1" si="431"/>
        <v>8.757122205778046</v>
      </c>
      <c r="AL853" s="21">
        <f t="shared" ca="1" si="446"/>
        <v>15339.198866681429</v>
      </c>
      <c r="AM853" s="20">
        <f t="shared" ca="1" si="447"/>
        <v>15347.955988887206</v>
      </c>
    </row>
    <row r="854" spans="1:39" x14ac:dyDescent="0.25">
      <c r="A854" s="20">
        <f t="shared" ca="1" si="416"/>
        <v>7.3571496584332756</v>
      </c>
      <c r="B854" s="20">
        <f t="shared" ca="1" si="417"/>
        <v>17.529907991989145</v>
      </c>
      <c r="C854" s="21">
        <f t="shared" ca="1" si="432"/>
        <v>15577.946532519787</v>
      </c>
      <c r="D854" s="20">
        <f t="shared" ca="1" si="433"/>
        <v>15595.476440511777</v>
      </c>
      <c r="E854" s="19"/>
      <c r="F854" s="20">
        <f t="shared" ca="1" si="418"/>
        <v>6.1458960850576689</v>
      </c>
      <c r="G854" s="20">
        <f t="shared" ca="1" si="419"/>
        <v>6.8269756452116601</v>
      </c>
      <c r="H854" s="21">
        <f t="shared" ca="1" si="434"/>
        <v>14615.748681328061</v>
      </c>
      <c r="I854" s="20">
        <f t="shared" ca="1" si="435"/>
        <v>14622.575656973273</v>
      </c>
      <c r="J854" s="19"/>
      <c r="K854" s="20">
        <f t="shared" ca="1" si="420"/>
        <v>3.9021867999224789</v>
      </c>
      <c r="L854" s="20">
        <f t="shared" ca="1" si="421"/>
        <v>6.326260469380296</v>
      </c>
      <c r="M854" s="21">
        <f t="shared" ca="1" si="436"/>
        <v>12460.654997390207</v>
      </c>
      <c r="N854" s="20">
        <f t="shared" ca="1" si="437"/>
        <v>12466.981257859588</v>
      </c>
      <c r="O854" s="19"/>
      <c r="P854" s="20">
        <f t="shared" ca="1" si="422"/>
        <v>10.099389497157322</v>
      </c>
      <c r="Q854" s="20">
        <f t="shared" ca="1" si="423"/>
        <v>1.0906525204423125</v>
      </c>
      <c r="R854" s="21">
        <f t="shared" ca="1" si="438"/>
        <v>14717.733770651475</v>
      </c>
      <c r="S854" s="20">
        <f t="shared" ca="1" si="439"/>
        <v>14718.824423171918</v>
      </c>
      <c r="T854" s="19"/>
      <c r="U854" s="20">
        <f t="shared" ca="1" si="424"/>
        <v>2.5205668454638515</v>
      </c>
      <c r="V854" s="20">
        <f t="shared" ca="1" si="425"/>
        <v>0.15816566228199247</v>
      </c>
      <c r="W854" s="21">
        <f t="shared" ca="1" si="440"/>
        <v>11943.857615629504</v>
      </c>
      <c r="X854" s="20">
        <f t="shared" ca="1" si="441"/>
        <v>11944.015781291786</v>
      </c>
      <c r="Z854" s="20">
        <f t="shared" ca="1" si="426"/>
        <v>2.4457652419114488</v>
      </c>
      <c r="AA854" s="20">
        <f t="shared" ca="1" si="427"/>
        <v>2.4739944278573764</v>
      </c>
      <c r="AB854" s="21">
        <f t="shared" ca="1" si="442"/>
        <v>14411.726926497613</v>
      </c>
      <c r="AC854" s="20">
        <f t="shared" ca="1" si="443"/>
        <v>14414.20092092547</v>
      </c>
      <c r="AE854" s="20">
        <f t="shared" ca="1" si="428"/>
        <v>2.1876047586803371</v>
      </c>
      <c r="AF854" s="20">
        <f t="shared" ca="1" si="429"/>
        <v>6.4956032973021118</v>
      </c>
      <c r="AG854" s="21">
        <f t="shared" ca="1" si="444"/>
        <v>15600.990696732142</v>
      </c>
      <c r="AH854" s="20">
        <f t="shared" ca="1" si="445"/>
        <v>15607.486300029444</v>
      </c>
      <c r="AJ854" s="20">
        <f t="shared" ca="1" si="430"/>
        <v>2.3576964520554383E-2</v>
      </c>
      <c r="AK854" s="20">
        <f t="shared" ca="1" si="431"/>
        <v>20.31840961003283</v>
      </c>
      <c r="AL854" s="21">
        <f t="shared" ca="1" si="446"/>
        <v>15347.979565851727</v>
      </c>
      <c r="AM854" s="20">
        <f t="shared" ca="1" si="447"/>
        <v>15368.297975461759</v>
      </c>
    </row>
    <row r="855" spans="1:39" x14ac:dyDescent="0.25">
      <c r="A855" s="20">
        <f t="shared" ca="1" si="416"/>
        <v>5.5786582214568501</v>
      </c>
      <c r="B855" s="20">
        <f t="shared" ca="1" si="417"/>
        <v>1.2362028000664897</v>
      </c>
      <c r="C855" s="21">
        <f t="shared" ca="1" si="432"/>
        <v>15601.055098733234</v>
      </c>
      <c r="D855" s="20">
        <f t="shared" ca="1" si="433"/>
        <v>15602.2913015333</v>
      </c>
      <c r="E855" s="19"/>
      <c r="F855" s="20">
        <f t="shared" ca="1" si="418"/>
        <v>16.492136141370146</v>
      </c>
      <c r="G855" s="20">
        <f t="shared" ca="1" si="419"/>
        <v>12.3236436258433</v>
      </c>
      <c r="H855" s="21">
        <f t="shared" ca="1" si="434"/>
        <v>14639.067793114644</v>
      </c>
      <c r="I855" s="20">
        <f t="shared" ca="1" si="435"/>
        <v>14651.391436740487</v>
      </c>
      <c r="J855" s="19"/>
      <c r="K855" s="20">
        <f t="shared" ca="1" si="420"/>
        <v>12.375099694708863</v>
      </c>
      <c r="L855" s="20">
        <f t="shared" ca="1" si="421"/>
        <v>3.9982092446208752</v>
      </c>
      <c r="M855" s="21">
        <f t="shared" ca="1" si="436"/>
        <v>12479.356357554298</v>
      </c>
      <c r="N855" s="20">
        <f t="shared" ca="1" si="437"/>
        <v>12483.354566798918</v>
      </c>
      <c r="O855" s="19"/>
      <c r="P855" s="20">
        <f t="shared" ca="1" si="422"/>
        <v>1.5569473109020924</v>
      </c>
      <c r="Q855" s="20">
        <f t="shared" ca="1" si="423"/>
        <v>3.4707614901816231E-2</v>
      </c>
      <c r="R855" s="21">
        <f t="shared" ca="1" si="438"/>
        <v>14720.381370482821</v>
      </c>
      <c r="S855" s="20">
        <f t="shared" ca="1" si="439"/>
        <v>14720.416078097722</v>
      </c>
      <c r="T855" s="19"/>
      <c r="U855" s="20">
        <f t="shared" ca="1" si="424"/>
        <v>0.22473769605118626</v>
      </c>
      <c r="V855" s="20">
        <f t="shared" ca="1" si="425"/>
        <v>5.7184898118128338</v>
      </c>
      <c r="W855" s="21">
        <f t="shared" ca="1" si="440"/>
        <v>11944.240518987837</v>
      </c>
      <c r="X855" s="20">
        <f t="shared" ca="1" si="441"/>
        <v>11949.959008799649</v>
      </c>
      <c r="Z855" s="20">
        <f t="shared" ca="1" si="426"/>
        <v>5.9538166740644662</v>
      </c>
      <c r="AA855" s="20">
        <f t="shared" ca="1" si="427"/>
        <v>7.7781153570178807</v>
      </c>
      <c r="AB855" s="21">
        <f t="shared" ca="1" si="442"/>
        <v>14420.154737599534</v>
      </c>
      <c r="AC855" s="20">
        <f t="shared" ca="1" si="443"/>
        <v>14427.932852956552</v>
      </c>
      <c r="AE855" s="20">
        <f t="shared" ca="1" si="428"/>
        <v>3.0722938257450525</v>
      </c>
      <c r="AF855" s="20">
        <f t="shared" ca="1" si="429"/>
        <v>5.7752460165205193</v>
      </c>
      <c r="AG855" s="21">
        <f t="shared" ca="1" si="444"/>
        <v>15610.55859385519</v>
      </c>
      <c r="AH855" s="20">
        <f t="shared" ca="1" si="445"/>
        <v>15616.333839871711</v>
      </c>
      <c r="AJ855" s="20">
        <f t="shared" ca="1" si="430"/>
        <v>2.3667811403990378</v>
      </c>
      <c r="AK855" s="20">
        <f t="shared" ca="1" si="431"/>
        <v>14.888118177201946</v>
      </c>
      <c r="AL855" s="21">
        <f t="shared" ca="1" si="446"/>
        <v>15370.664756602158</v>
      </c>
      <c r="AM855" s="20">
        <f t="shared" ca="1" si="447"/>
        <v>15385.55287477936</v>
      </c>
    </row>
    <row r="856" spans="1:39" x14ac:dyDescent="0.25">
      <c r="A856" s="20">
        <f t="shared" ca="1" si="416"/>
        <v>11.372804827416042</v>
      </c>
      <c r="B856" s="20">
        <f t="shared" ca="1" si="417"/>
        <v>13.689072187603548</v>
      </c>
      <c r="C856" s="21">
        <f t="shared" ca="1" si="432"/>
        <v>15613.664106360715</v>
      </c>
      <c r="D856" s="20">
        <f t="shared" ca="1" si="433"/>
        <v>15627.353178548319</v>
      </c>
      <c r="E856" s="19"/>
      <c r="F856" s="20">
        <f t="shared" ca="1" si="418"/>
        <v>1.7853366624890978</v>
      </c>
      <c r="G856" s="20">
        <f t="shared" ca="1" si="419"/>
        <v>3.1661187078195575E-2</v>
      </c>
      <c r="H856" s="21">
        <f t="shared" ca="1" si="434"/>
        <v>14653.176773402976</v>
      </c>
      <c r="I856" s="20">
        <f t="shared" ca="1" si="435"/>
        <v>14653.208434590055</v>
      </c>
      <c r="J856" s="19"/>
      <c r="K856" s="20">
        <f t="shared" ca="1" si="420"/>
        <v>3.7406431162246783</v>
      </c>
      <c r="L856" s="20">
        <f t="shared" ca="1" si="421"/>
        <v>2.777364228099898</v>
      </c>
      <c r="M856" s="21">
        <f t="shared" ca="1" si="436"/>
        <v>12487.095209915144</v>
      </c>
      <c r="N856" s="20">
        <f t="shared" ca="1" si="437"/>
        <v>12489.872574143243</v>
      </c>
      <c r="O856" s="19"/>
      <c r="P856" s="20">
        <f t="shared" ca="1" si="422"/>
        <v>1.8617729040994564</v>
      </c>
      <c r="Q856" s="20">
        <f t="shared" ca="1" si="423"/>
        <v>13.259560495652975</v>
      </c>
      <c r="R856" s="21">
        <f t="shared" ca="1" si="438"/>
        <v>14722.277851001822</v>
      </c>
      <c r="S856" s="20">
        <f t="shared" ca="1" si="439"/>
        <v>14735.537411497475</v>
      </c>
      <c r="T856" s="19"/>
      <c r="U856" s="20">
        <f t="shared" ca="1" si="424"/>
        <v>37.749293243877695</v>
      </c>
      <c r="V856" s="20">
        <f t="shared" ca="1" si="425"/>
        <v>0.60464325661799145</v>
      </c>
      <c r="W856" s="21">
        <f t="shared" ca="1" si="440"/>
        <v>11987.708302043528</v>
      </c>
      <c r="X856" s="20">
        <f t="shared" ca="1" si="441"/>
        <v>11988.312945300146</v>
      </c>
      <c r="Z856" s="20">
        <f t="shared" ca="1" si="426"/>
        <v>56.213336572582968</v>
      </c>
      <c r="AA856" s="20">
        <f t="shared" ca="1" si="427"/>
        <v>0.2164461375515323</v>
      </c>
      <c r="AB856" s="21">
        <f t="shared" ca="1" si="442"/>
        <v>14484.146189529134</v>
      </c>
      <c r="AC856" s="20">
        <f t="shared" ca="1" si="443"/>
        <v>14484.362635666686</v>
      </c>
      <c r="AE856" s="20">
        <f t="shared" ca="1" si="428"/>
        <v>1.2042162071936111</v>
      </c>
      <c r="AF856" s="20">
        <f t="shared" ca="1" si="429"/>
        <v>2.4766030126138854</v>
      </c>
      <c r="AG856" s="21">
        <f t="shared" ca="1" si="444"/>
        <v>15617.538056078905</v>
      </c>
      <c r="AH856" s="20">
        <f t="shared" ca="1" si="445"/>
        <v>15620.014659091519</v>
      </c>
      <c r="AJ856" s="20">
        <f t="shared" ca="1" si="430"/>
        <v>0.44870746337810263</v>
      </c>
      <c r="AK856" s="20">
        <f t="shared" ca="1" si="431"/>
        <v>0.65284094591264552</v>
      </c>
      <c r="AL856" s="21">
        <f t="shared" ca="1" si="446"/>
        <v>15386.001582242738</v>
      </c>
      <c r="AM856" s="20">
        <f t="shared" ca="1" si="447"/>
        <v>15386.654423188651</v>
      </c>
    </row>
    <row r="857" spans="1:39" x14ac:dyDescent="0.25">
      <c r="A857" s="20">
        <f t="shared" ca="1" si="416"/>
        <v>14.173576993856296</v>
      </c>
      <c r="B857" s="20">
        <f t="shared" ca="1" si="417"/>
        <v>16.555497899511298</v>
      </c>
      <c r="C857" s="21">
        <f t="shared" ca="1" si="432"/>
        <v>15641.526755542176</v>
      </c>
      <c r="D857" s="20">
        <f t="shared" ca="1" si="433"/>
        <v>15658.082253441687</v>
      </c>
      <c r="E857" s="19"/>
      <c r="F857" s="20">
        <f t="shared" ca="1" si="418"/>
        <v>23.991157567393913</v>
      </c>
      <c r="G857" s="20">
        <f t="shared" ca="1" si="419"/>
        <v>7.8627820370356512</v>
      </c>
      <c r="H857" s="21">
        <f t="shared" ca="1" si="434"/>
        <v>14677.199592157449</v>
      </c>
      <c r="I857" s="20">
        <f t="shared" ca="1" si="435"/>
        <v>14685.062374194484</v>
      </c>
      <c r="J857" s="19"/>
      <c r="K857" s="20">
        <f t="shared" ca="1" si="420"/>
        <v>5.0269051888877447</v>
      </c>
      <c r="L857" s="20">
        <f t="shared" ca="1" si="421"/>
        <v>0.1463689626700321</v>
      </c>
      <c r="M857" s="21">
        <f t="shared" ca="1" si="436"/>
        <v>12494.899479332131</v>
      </c>
      <c r="N857" s="20">
        <f t="shared" ca="1" si="437"/>
        <v>12495.045848294802</v>
      </c>
      <c r="O857" s="19"/>
      <c r="P857" s="20">
        <f t="shared" ca="1" si="422"/>
        <v>9.824712802718464</v>
      </c>
      <c r="Q857" s="20">
        <f t="shared" ca="1" si="423"/>
        <v>0.49206524843739069</v>
      </c>
      <c r="R857" s="21">
        <f t="shared" ca="1" si="438"/>
        <v>14745.362124300193</v>
      </c>
      <c r="S857" s="20">
        <f t="shared" ca="1" si="439"/>
        <v>14745.854189548631</v>
      </c>
      <c r="T857" s="19"/>
      <c r="U857" s="20">
        <f t="shared" ca="1" si="424"/>
        <v>12.253280739968403</v>
      </c>
      <c r="V857" s="20">
        <f t="shared" ca="1" si="425"/>
        <v>2.6716965056876574</v>
      </c>
      <c r="W857" s="21">
        <f t="shared" ca="1" si="440"/>
        <v>12000.566226040113</v>
      </c>
      <c r="X857" s="20">
        <f t="shared" ca="1" si="441"/>
        <v>12003.237922545801</v>
      </c>
      <c r="Z857" s="20">
        <f t="shared" ca="1" si="426"/>
        <v>18.625154854520925</v>
      </c>
      <c r="AA857" s="20">
        <f t="shared" ca="1" si="427"/>
        <v>1.1259750126081411</v>
      </c>
      <c r="AB857" s="21">
        <f t="shared" ca="1" si="442"/>
        <v>14502.987790521207</v>
      </c>
      <c r="AC857" s="20">
        <f t="shared" ca="1" si="443"/>
        <v>14504.113765533815</v>
      </c>
      <c r="AE857" s="20">
        <f t="shared" ca="1" si="428"/>
        <v>7.8380912302387582</v>
      </c>
      <c r="AF857" s="20">
        <f t="shared" ca="1" si="429"/>
        <v>2.0648439702003416</v>
      </c>
      <c r="AG857" s="21">
        <f t="shared" ca="1" si="444"/>
        <v>15627.852750321757</v>
      </c>
      <c r="AH857" s="20">
        <f t="shared" ca="1" si="445"/>
        <v>15629.917594291957</v>
      </c>
      <c r="AJ857" s="20">
        <f t="shared" ca="1" si="430"/>
        <v>1.0963798210188551</v>
      </c>
      <c r="AK857" s="20">
        <f t="shared" ca="1" si="431"/>
        <v>8.3884889952051278</v>
      </c>
      <c r="AL857" s="21">
        <f t="shared" ca="1" si="446"/>
        <v>15387.750803009671</v>
      </c>
      <c r="AM857" s="20">
        <f t="shared" ca="1" si="447"/>
        <v>15396.139292004877</v>
      </c>
    </row>
    <row r="858" spans="1:39" x14ac:dyDescent="0.25">
      <c r="A858" s="20">
        <f t="shared" ca="1" si="416"/>
        <v>9.6845773571225919</v>
      </c>
      <c r="B858" s="20">
        <f t="shared" ca="1" si="417"/>
        <v>5.3101084599357247</v>
      </c>
      <c r="C858" s="21">
        <f t="shared" ca="1" si="432"/>
        <v>15667.76683079881</v>
      </c>
      <c r="D858" s="20">
        <f t="shared" ca="1" si="433"/>
        <v>15673.076939258746</v>
      </c>
      <c r="E858" s="19"/>
      <c r="F858" s="20">
        <f t="shared" ca="1" si="418"/>
        <v>7.4362250104774592</v>
      </c>
      <c r="G858" s="20">
        <f t="shared" ca="1" si="419"/>
        <v>0.83120531371385242</v>
      </c>
      <c r="H858" s="21">
        <f t="shared" ca="1" si="434"/>
        <v>14692.498599204961</v>
      </c>
      <c r="I858" s="20">
        <f t="shared" ca="1" si="435"/>
        <v>14693.329804518675</v>
      </c>
      <c r="J858" s="19"/>
      <c r="K858" s="20">
        <f t="shared" ca="1" si="420"/>
        <v>3.0408554496041664</v>
      </c>
      <c r="L858" s="20">
        <f t="shared" ca="1" si="421"/>
        <v>3.0887876084734374</v>
      </c>
      <c r="M858" s="21">
        <f t="shared" ca="1" si="436"/>
        <v>12498.086703744406</v>
      </c>
      <c r="N858" s="20">
        <f t="shared" ca="1" si="437"/>
        <v>12501.175491352878</v>
      </c>
      <c r="O858" s="19"/>
      <c r="P858" s="20">
        <f t="shared" ca="1" si="422"/>
        <v>17.269137282614107</v>
      </c>
      <c r="Q858" s="20">
        <f t="shared" ca="1" si="423"/>
        <v>2.7627904247837245</v>
      </c>
      <c r="R858" s="21">
        <f t="shared" ca="1" si="438"/>
        <v>14763.123326831244</v>
      </c>
      <c r="S858" s="20">
        <f t="shared" ca="1" si="439"/>
        <v>14765.886117256028</v>
      </c>
      <c r="T858" s="19"/>
      <c r="U858" s="20">
        <f t="shared" ca="1" si="424"/>
        <v>0.72748360323842132</v>
      </c>
      <c r="V858" s="20">
        <f t="shared" ca="1" si="425"/>
        <v>4.8605309445992608</v>
      </c>
      <c r="W858" s="21">
        <f t="shared" ca="1" si="440"/>
        <v>12003.96540614904</v>
      </c>
      <c r="X858" s="20">
        <f t="shared" ca="1" si="441"/>
        <v>12008.825937093639</v>
      </c>
      <c r="Z858" s="20">
        <f t="shared" ca="1" si="426"/>
        <v>14.650260529027301</v>
      </c>
      <c r="AA858" s="20">
        <f t="shared" ca="1" si="427"/>
        <v>1.9976676481619473</v>
      </c>
      <c r="AB858" s="21">
        <f t="shared" ca="1" si="442"/>
        <v>14518.764026062843</v>
      </c>
      <c r="AC858" s="20">
        <f t="shared" ca="1" si="443"/>
        <v>14520.761693711005</v>
      </c>
      <c r="AE858" s="20">
        <f t="shared" ca="1" si="428"/>
        <v>8.2083171700940021</v>
      </c>
      <c r="AF858" s="20">
        <f t="shared" ca="1" si="429"/>
        <v>1.1403494596558092</v>
      </c>
      <c r="AG858" s="21">
        <f t="shared" ca="1" si="444"/>
        <v>15638.125911462052</v>
      </c>
      <c r="AH858" s="20">
        <f t="shared" ca="1" si="445"/>
        <v>15639.266260921708</v>
      </c>
      <c r="AJ858" s="20">
        <f t="shared" ca="1" si="430"/>
        <v>23.128878606198114</v>
      </c>
      <c r="AK858" s="20">
        <f t="shared" ca="1" si="431"/>
        <v>15.096778040867672</v>
      </c>
      <c r="AL858" s="21">
        <f t="shared" ca="1" si="446"/>
        <v>15419.268170611074</v>
      </c>
      <c r="AM858" s="20">
        <f t="shared" ca="1" si="447"/>
        <v>15434.364948651943</v>
      </c>
    </row>
    <row r="859" spans="1:39" x14ac:dyDescent="0.25">
      <c r="A859" s="20">
        <f t="shared" ca="1" si="416"/>
        <v>34.366032828844631</v>
      </c>
      <c r="B859" s="20">
        <f t="shared" ca="1" si="417"/>
        <v>0.97582651577205004</v>
      </c>
      <c r="C859" s="21">
        <f t="shared" ca="1" si="432"/>
        <v>15707.442972087591</v>
      </c>
      <c r="D859" s="20">
        <f t="shared" ca="1" si="433"/>
        <v>15708.418798603363</v>
      </c>
      <c r="E859" s="19"/>
      <c r="F859" s="20">
        <f t="shared" ca="1" si="418"/>
        <v>0.40353596597026015</v>
      </c>
      <c r="G859" s="20">
        <f t="shared" ca="1" si="419"/>
        <v>1.4580521896319563</v>
      </c>
      <c r="H859" s="21">
        <f t="shared" ca="1" si="434"/>
        <v>14693.733340484645</v>
      </c>
      <c r="I859" s="20">
        <f t="shared" ca="1" si="435"/>
        <v>14695.191392674276</v>
      </c>
      <c r="J859" s="19"/>
      <c r="K859" s="20">
        <f t="shared" ca="1" si="420"/>
        <v>5.8304952400852379</v>
      </c>
      <c r="L859" s="20">
        <f t="shared" ca="1" si="421"/>
        <v>1.6459797775285843</v>
      </c>
      <c r="M859" s="21">
        <f t="shared" ca="1" si="436"/>
        <v>12507.005986592963</v>
      </c>
      <c r="N859" s="20">
        <f t="shared" ca="1" si="437"/>
        <v>12508.651966370491</v>
      </c>
      <c r="O859" s="19"/>
      <c r="P859" s="20">
        <f t="shared" ca="1" si="422"/>
        <v>39.242760310747606</v>
      </c>
      <c r="Q859" s="20">
        <f t="shared" ca="1" si="423"/>
        <v>9.0642915331523071</v>
      </c>
      <c r="R859" s="21">
        <f t="shared" ca="1" si="438"/>
        <v>14805.128877566776</v>
      </c>
      <c r="S859" s="20">
        <f t="shared" ca="1" si="439"/>
        <v>14814.193169099928</v>
      </c>
      <c r="T859" s="19"/>
      <c r="U859" s="20">
        <f t="shared" ca="1" si="424"/>
        <v>0.77096139409408093</v>
      </c>
      <c r="V859" s="20">
        <f t="shared" ca="1" si="425"/>
        <v>0.24569444269946364</v>
      </c>
      <c r="W859" s="21">
        <f t="shared" ca="1" si="440"/>
        <v>12009.596898487733</v>
      </c>
      <c r="X859" s="20">
        <f t="shared" ca="1" si="441"/>
        <v>12009.842592930432</v>
      </c>
      <c r="Z859" s="20">
        <f t="shared" ca="1" si="426"/>
        <v>12.304260986909817</v>
      </c>
      <c r="AA859" s="20">
        <f t="shared" ca="1" si="427"/>
        <v>6.2732093764757115</v>
      </c>
      <c r="AB859" s="21">
        <f t="shared" ca="1" si="442"/>
        <v>14533.065954697915</v>
      </c>
      <c r="AC859" s="20">
        <f t="shared" ca="1" si="443"/>
        <v>14539.33916407439</v>
      </c>
      <c r="AE859" s="20">
        <f t="shared" ca="1" si="428"/>
        <v>14.419305168277186</v>
      </c>
      <c r="AF859" s="20">
        <f t="shared" ca="1" si="429"/>
        <v>2.058126918386451</v>
      </c>
      <c r="AG859" s="21">
        <f t="shared" ca="1" si="444"/>
        <v>15653.685566089986</v>
      </c>
      <c r="AH859" s="20">
        <f t="shared" ca="1" si="445"/>
        <v>15655.743693008371</v>
      </c>
      <c r="AJ859" s="20">
        <f t="shared" ca="1" si="430"/>
        <v>0.9115331800925468</v>
      </c>
      <c r="AK859" s="20">
        <f t="shared" ca="1" si="431"/>
        <v>0.40297476735990106</v>
      </c>
      <c r="AL859" s="21">
        <f t="shared" ca="1" si="446"/>
        <v>15435.276481832036</v>
      </c>
      <c r="AM859" s="20">
        <f t="shared" ca="1" si="447"/>
        <v>15435.679456599395</v>
      </c>
    </row>
    <row r="860" spans="1:39" x14ac:dyDescent="0.25">
      <c r="A860" s="20">
        <f t="shared" ca="1" si="416"/>
        <v>25.302587151782824</v>
      </c>
      <c r="B860" s="20">
        <f t="shared" ca="1" si="417"/>
        <v>0.13237159832509449</v>
      </c>
      <c r="C860" s="21">
        <f t="shared" ca="1" si="432"/>
        <v>15733.721385755145</v>
      </c>
      <c r="D860" s="20">
        <f t="shared" ca="1" si="433"/>
        <v>15733.85375735347</v>
      </c>
      <c r="E860" s="19"/>
      <c r="F860" s="20">
        <f t="shared" ca="1" si="418"/>
        <v>1.9668329615824363</v>
      </c>
      <c r="G860" s="20">
        <f t="shared" ca="1" si="419"/>
        <v>0.99732552272934527</v>
      </c>
      <c r="H860" s="21">
        <f t="shared" ca="1" si="434"/>
        <v>14697.158225635858</v>
      </c>
      <c r="I860" s="20">
        <f t="shared" ca="1" si="435"/>
        <v>14698.155551158587</v>
      </c>
      <c r="J860" s="19"/>
      <c r="K860" s="20">
        <f t="shared" ca="1" si="420"/>
        <v>4.562352079576816</v>
      </c>
      <c r="L860" s="20">
        <f t="shared" ca="1" si="421"/>
        <v>8.678523439941797</v>
      </c>
      <c r="M860" s="21">
        <f t="shared" ca="1" si="436"/>
        <v>12513.214318450067</v>
      </c>
      <c r="N860" s="20">
        <f t="shared" ca="1" si="437"/>
        <v>12521.892841890009</v>
      </c>
      <c r="O860" s="19"/>
      <c r="P860" s="20">
        <f t="shared" ca="1" si="422"/>
        <v>10.071502966061459</v>
      </c>
      <c r="Q860" s="20">
        <f t="shared" ca="1" si="423"/>
        <v>6.8335409238288687</v>
      </c>
      <c r="R860" s="21">
        <f t="shared" ca="1" si="438"/>
        <v>14824.26467206599</v>
      </c>
      <c r="S860" s="20">
        <f t="shared" ca="1" si="439"/>
        <v>14831.098212989818</v>
      </c>
      <c r="T860" s="19"/>
      <c r="U860" s="20">
        <f t="shared" ca="1" si="424"/>
        <v>17.250985090286193</v>
      </c>
      <c r="V860" s="20">
        <f t="shared" ca="1" si="425"/>
        <v>8.7741497961869221</v>
      </c>
      <c r="W860" s="21">
        <f t="shared" ca="1" si="440"/>
        <v>12027.093578020718</v>
      </c>
      <c r="X860" s="20">
        <f t="shared" ca="1" si="441"/>
        <v>12035.867727816905</v>
      </c>
      <c r="Z860" s="20">
        <f t="shared" ca="1" si="426"/>
        <v>4.2401254740518795</v>
      </c>
      <c r="AA860" s="20">
        <f t="shared" ca="1" si="427"/>
        <v>5.8965434388991858</v>
      </c>
      <c r="AB860" s="21">
        <f t="shared" ca="1" si="442"/>
        <v>14543.579289548443</v>
      </c>
      <c r="AC860" s="20">
        <f t="shared" ca="1" si="443"/>
        <v>14549.475832987342</v>
      </c>
      <c r="AE860" s="20">
        <f t="shared" ca="1" si="428"/>
        <v>6.6304295298928224</v>
      </c>
      <c r="AF860" s="20">
        <f t="shared" ca="1" si="429"/>
        <v>0.53959153396656401</v>
      </c>
      <c r="AG860" s="21">
        <f t="shared" ca="1" si="444"/>
        <v>15662.374122538264</v>
      </c>
      <c r="AH860" s="20">
        <f t="shared" ca="1" si="445"/>
        <v>15662.913714072231</v>
      </c>
      <c r="AJ860" s="20">
        <f t="shared" ca="1" si="430"/>
        <v>11.683611775896379</v>
      </c>
      <c r="AK860" s="20">
        <f t="shared" ca="1" si="431"/>
        <v>3.0445843018116481</v>
      </c>
      <c r="AL860" s="21">
        <f t="shared" ca="1" si="446"/>
        <v>15447.363068375291</v>
      </c>
      <c r="AM860" s="20">
        <f t="shared" ca="1" si="447"/>
        <v>15450.407652677102</v>
      </c>
    </row>
    <row r="861" spans="1:39" x14ac:dyDescent="0.25">
      <c r="A861" s="20">
        <f t="shared" ca="1" si="416"/>
        <v>1.133481472163387</v>
      </c>
      <c r="B861" s="20">
        <f t="shared" ca="1" si="417"/>
        <v>5.2639935638757755</v>
      </c>
      <c r="C861" s="21">
        <f t="shared" ca="1" si="432"/>
        <v>15734.987238825634</v>
      </c>
      <c r="D861" s="20">
        <f t="shared" ca="1" si="433"/>
        <v>15740.25123238951</v>
      </c>
      <c r="E861" s="19"/>
      <c r="F861" s="20">
        <f t="shared" ca="1" si="418"/>
        <v>11.282919573185886</v>
      </c>
      <c r="G861" s="20">
        <f t="shared" ca="1" si="419"/>
        <v>8.3155858479867195</v>
      </c>
      <c r="H861" s="21">
        <f t="shared" ca="1" si="434"/>
        <v>14709.438470731773</v>
      </c>
      <c r="I861" s="20">
        <f t="shared" ca="1" si="435"/>
        <v>14717.754056579759</v>
      </c>
      <c r="J861" s="19"/>
      <c r="K861" s="20">
        <f t="shared" ca="1" si="420"/>
        <v>4.9703633131855716</v>
      </c>
      <c r="L861" s="20">
        <f t="shared" ca="1" si="421"/>
        <v>5.6181013141093734</v>
      </c>
      <c r="M861" s="21">
        <f t="shared" ca="1" si="436"/>
        <v>12526.863205203194</v>
      </c>
      <c r="N861" s="20">
        <f t="shared" ca="1" si="437"/>
        <v>12532.481306517302</v>
      </c>
      <c r="O861" s="19"/>
      <c r="P861" s="20">
        <f t="shared" ca="1" si="422"/>
        <v>13.194607319849132</v>
      </c>
      <c r="Q861" s="20">
        <f t="shared" ca="1" si="423"/>
        <v>2.034088394715738</v>
      </c>
      <c r="R861" s="21">
        <f t="shared" ca="1" si="438"/>
        <v>14844.292820309667</v>
      </c>
      <c r="S861" s="20">
        <f t="shared" ca="1" si="439"/>
        <v>14846.326908704383</v>
      </c>
      <c r="T861" s="19"/>
      <c r="U861" s="20">
        <f t="shared" ca="1" si="424"/>
        <v>14.369991385790822</v>
      </c>
      <c r="V861" s="20">
        <f t="shared" ca="1" si="425"/>
        <v>4.9860053332946155</v>
      </c>
      <c r="W861" s="21">
        <f t="shared" ca="1" si="440"/>
        <v>12050.237719202696</v>
      </c>
      <c r="X861" s="20">
        <f t="shared" ca="1" si="441"/>
        <v>12055.22372453599</v>
      </c>
      <c r="Z861" s="20">
        <f t="shared" ca="1" si="426"/>
        <v>10.864234844251534</v>
      </c>
      <c r="AA861" s="20">
        <f t="shared" ca="1" si="427"/>
        <v>6.052300430780245</v>
      </c>
      <c r="AB861" s="21">
        <f t="shared" ca="1" si="442"/>
        <v>14560.340067831594</v>
      </c>
      <c r="AC861" s="20">
        <f t="shared" ca="1" si="443"/>
        <v>14566.392368262374</v>
      </c>
      <c r="AE861" s="20">
        <f t="shared" ca="1" si="428"/>
        <v>3.5034191713267782</v>
      </c>
      <c r="AF861" s="20">
        <f t="shared" ca="1" si="429"/>
        <v>3.6570080154244269</v>
      </c>
      <c r="AG861" s="21">
        <f t="shared" ca="1" si="444"/>
        <v>15666.417133243558</v>
      </c>
      <c r="AH861" s="20">
        <f t="shared" ca="1" si="445"/>
        <v>15670.074141258983</v>
      </c>
      <c r="AJ861" s="20">
        <f t="shared" ca="1" si="430"/>
        <v>2.6343052163548082</v>
      </c>
      <c r="AK861" s="20">
        <f t="shared" ca="1" si="431"/>
        <v>4.2600821922520113</v>
      </c>
      <c r="AL861" s="21">
        <f t="shared" ca="1" si="446"/>
        <v>15453.041957893458</v>
      </c>
      <c r="AM861" s="20">
        <f t="shared" ca="1" si="447"/>
        <v>15457.302040085709</v>
      </c>
    </row>
    <row r="862" spans="1:39" x14ac:dyDescent="0.25">
      <c r="A862" s="20">
        <f t="shared" ca="1" si="416"/>
        <v>5.6851467956439263</v>
      </c>
      <c r="B862" s="20">
        <f t="shared" ca="1" si="417"/>
        <v>10.08717069446176</v>
      </c>
      <c r="C862" s="21">
        <f t="shared" ca="1" si="432"/>
        <v>15745.936379185154</v>
      </c>
      <c r="D862" s="20">
        <f t="shared" ca="1" si="433"/>
        <v>15756.023549879616</v>
      </c>
      <c r="E862" s="19"/>
      <c r="F862" s="20">
        <f t="shared" ca="1" si="418"/>
        <v>16.849282301490877</v>
      </c>
      <c r="G862" s="20">
        <f t="shared" ca="1" si="419"/>
        <v>12.756396384156174</v>
      </c>
      <c r="H862" s="21">
        <f t="shared" ca="1" si="434"/>
        <v>14734.60333888125</v>
      </c>
      <c r="I862" s="20">
        <f t="shared" ca="1" si="435"/>
        <v>14747.359735265407</v>
      </c>
      <c r="J862" s="19"/>
      <c r="K862" s="20">
        <f t="shared" ca="1" si="420"/>
        <v>4.8335346480085564</v>
      </c>
      <c r="L862" s="20">
        <f t="shared" ca="1" si="421"/>
        <v>1.7883462517062174</v>
      </c>
      <c r="M862" s="21">
        <f t="shared" ca="1" si="436"/>
        <v>12537.314841165311</v>
      </c>
      <c r="N862" s="20">
        <f t="shared" ca="1" si="437"/>
        <v>12539.103187417017</v>
      </c>
      <c r="O862" s="19"/>
      <c r="P862" s="20">
        <f t="shared" ca="1" si="422"/>
        <v>12.76322069377073</v>
      </c>
      <c r="Q862" s="20">
        <f t="shared" ca="1" si="423"/>
        <v>0.4500609127924769</v>
      </c>
      <c r="R862" s="21">
        <f t="shared" ca="1" si="438"/>
        <v>14859.090129398153</v>
      </c>
      <c r="S862" s="20">
        <f t="shared" ca="1" si="439"/>
        <v>14859.540190310945</v>
      </c>
      <c r="T862" s="19"/>
      <c r="U862" s="20">
        <f t="shared" ca="1" si="424"/>
        <v>11.838890255324271</v>
      </c>
      <c r="V862" s="20">
        <f t="shared" ca="1" si="425"/>
        <v>17.208923927213348</v>
      </c>
      <c r="W862" s="21">
        <f t="shared" ca="1" si="440"/>
        <v>12067.062614791315</v>
      </c>
      <c r="X862" s="20">
        <f t="shared" ca="1" si="441"/>
        <v>12084.271538718529</v>
      </c>
      <c r="Z862" s="20">
        <f t="shared" ca="1" si="426"/>
        <v>0.52558979674008588</v>
      </c>
      <c r="AA862" s="20">
        <f t="shared" ca="1" si="427"/>
        <v>6.1465344906410788</v>
      </c>
      <c r="AB862" s="21">
        <f t="shared" ca="1" si="442"/>
        <v>14566.917958059114</v>
      </c>
      <c r="AC862" s="20">
        <f t="shared" ca="1" si="443"/>
        <v>14573.064492549755</v>
      </c>
      <c r="AE862" s="20">
        <f t="shared" ca="1" si="428"/>
        <v>1.9046441090962436</v>
      </c>
      <c r="AF862" s="20">
        <f t="shared" ca="1" si="429"/>
        <v>10.706936209962921</v>
      </c>
      <c r="AG862" s="21">
        <f t="shared" ca="1" si="444"/>
        <v>15671.978785368079</v>
      </c>
      <c r="AH862" s="20">
        <f t="shared" ca="1" si="445"/>
        <v>15682.685721578042</v>
      </c>
      <c r="AJ862" s="20">
        <f t="shared" ca="1" si="430"/>
        <v>12.178265204901004</v>
      </c>
      <c r="AK862" s="20">
        <f t="shared" ca="1" si="431"/>
        <v>39.435038572417533</v>
      </c>
      <c r="AL862" s="21">
        <f t="shared" ca="1" si="446"/>
        <v>15469.48030529061</v>
      </c>
      <c r="AM862" s="20">
        <f t="shared" ca="1" si="447"/>
        <v>15508.915343863027</v>
      </c>
    </row>
    <row r="863" spans="1:39" x14ac:dyDescent="0.25">
      <c r="A863" s="20">
        <f t="shared" ca="1" si="416"/>
        <v>11.433308887245806</v>
      </c>
      <c r="B863" s="20">
        <f t="shared" ca="1" si="417"/>
        <v>5.2099075030622215</v>
      </c>
      <c r="C863" s="21">
        <f t="shared" ca="1" si="432"/>
        <v>15767.456858766862</v>
      </c>
      <c r="D863" s="20">
        <f t="shared" ca="1" si="433"/>
        <v>15772.666766269924</v>
      </c>
      <c r="E863" s="19"/>
      <c r="F863" s="20">
        <f t="shared" ca="1" si="418"/>
        <v>17.482535171303756</v>
      </c>
      <c r="G863" s="20">
        <f t="shared" ca="1" si="419"/>
        <v>3.5216606324280701</v>
      </c>
      <c r="H863" s="21">
        <f t="shared" ca="1" si="434"/>
        <v>14764.842270436711</v>
      </c>
      <c r="I863" s="20">
        <f t="shared" ca="1" si="435"/>
        <v>14768.36393106914</v>
      </c>
      <c r="J863" s="19"/>
      <c r="K863" s="20">
        <f t="shared" ca="1" si="420"/>
        <v>17.619911776894117</v>
      </c>
      <c r="L863" s="20">
        <f t="shared" ca="1" si="421"/>
        <v>5.9297494728509328</v>
      </c>
      <c r="M863" s="21">
        <f t="shared" ca="1" si="436"/>
        <v>12556.72309919391</v>
      </c>
      <c r="N863" s="20">
        <f t="shared" ca="1" si="437"/>
        <v>12562.652848666761</v>
      </c>
      <c r="O863" s="19"/>
      <c r="P863" s="20">
        <f t="shared" ca="1" si="422"/>
        <v>16.142354166470728</v>
      </c>
      <c r="Q863" s="20">
        <f t="shared" ca="1" si="423"/>
        <v>7.1466768969750971</v>
      </c>
      <c r="R863" s="21">
        <f t="shared" ca="1" si="438"/>
        <v>14875.682544477415</v>
      </c>
      <c r="S863" s="20">
        <f t="shared" ca="1" si="439"/>
        <v>14882.82922137439</v>
      </c>
      <c r="T863" s="19"/>
      <c r="U863" s="20">
        <f t="shared" ca="1" si="424"/>
        <v>7.6680359899835526</v>
      </c>
      <c r="V863" s="20">
        <f t="shared" ca="1" si="425"/>
        <v>1.133828657711889</v>
      </c>
      <c r="W863" s="21">
        <f t="shared" ca="1" si="440"/>
        <v>12091.939574708513</v>
      </c>
      <c r="X863" s="20">
        <f t="shared" ca="1" si="441"/>
        <v>12093.073403366225</v>
      </c>
      <c r="Z863" s="20">
        <f t="shared" ca="1" si="426"/>
        <v>13.862215933542108</v>
      </c>
      <c r="AA863" s="20">
        <f t="shared" ca="1" si="427"/>
        <v>4.0639387360366245E-3</v>
      </c>
      <c r="AB863" s="21">
        <f t="shared" ca="1" si="442"/>
        <v>14586.926708483297</v>
      </c>
      <c r="AC863" s="20">
        <f t="shared" ca="1" si="443"/>
        <v>14586.930772422033</v>
      </c>
      <c r="AE863" s="20">
        <f t="shared" ca="1" si="428"/>
        <v>9.7658672646264204</v>
      </c>
      <c r="AF863" s="20">
        <f t="shared" ca="1" si="429"/>
        <v>5.7610836463207535</v>
      </c>
      <c r="AG863" s="21">
        <f t="shared" ca="1" si="444"/>
        <v>15692.451588842669</v>
      </c>
      <c r="AH863" s="20">
        <f t="shared" ca="1" si="445"/>
        <v>15698.212672488989</v>
      </c>
      <c r="AJ863" s="20">
        <f t="shared" ca="1" si="430"/>
        <v>11.40342309843245</v>
      </c>
      <c r="AK863" s="20">
        <f t="shared" ca="1" si="431"/>
        <v>12.154816342745088</v>
      </c>
      <c r="AL863" s="21">
        <f t="shared" ca="1" si="446"/>
        <v>15520.31876696146</v>
      </c>
      <c r="AM863" s="20">
        <f t="shared" ca="1" si="447"/>
        <v>15532.473583304205</v>
      </c>
    </row>
    <row r="864" spans="1:39" x14ac:dyDescent="0.25">
      <c r="A864" s="20">
        <f t="shared" ca="1" si="416"/>
        <v>0.65830535589628936</v>
      </c>
      <c r="B864" s="20">
        <f t="shared" ca="1" si="417"/>
        <v>1.499212429937304</v>
      </c>
      <c r="C864" s="21">
        <f t="shared" ca="1" si="432"/>
        <v>15773.325071625821</v>
      </c>
      <c r="D864" s="20">
        <f t="shared" ca="1" si="433"/>
        <v>15774.824284055758</v>
      </c>
      <c r="E864" s="19"/>
      <c r="F864" s="20">
        <f t="shared" ca="1" si="418"/>
        <v>31.019595505613438</v>
      </c>
      <c r="G864" s="20">
        <f t="shared" ca="1" si="419"/>
        <v>3.772093614160839</v>
      </c>
      <c r="H864" s="21">
        <f t="shared" ca="1" si="434"/>
        <v>14799.383526574753</v>
      </c>
      <c r="I864" s="20">
        <f t="shared" ca="1" si="435"/>
        <v>14803.155620188914</v>
      </c>
      <c r="J864" s="19"/>
      <c r="K864" s="20">
        <f t="shared" ca="1" si="420"/>
        <v>0.96297152736518754</v>
      </c>
      <c r="L864" s="20">
        <f t="shared" ca="1" si="421"/>
        <v>0.68420796481192048</v>
      </c>
      <c r="M864" s="21">
        <f t="shared" ca="1" si="436"/>
        <v>12563.615820194127</v>
      </c>
      <c r="N864" s="20">
        <f t="shared" ca="1" si="437"/>
        <v>12564.300028158939</v>
      </c>
      <c r="O864" s="19"/>
      <c r="P864" s="20">
        <f t="shared" ca="1" si="422"/>
        <v>19.935263082273629</v>
      </c>
      <c r="Q864" s="20">
        <f t="shared" ca="1" si="423"/>
        <v>2.9507781160746256</v>
      </c>
      <c r="R864" s="21">
        <f t="shared" ca="1" si="438"/>
        <v>14902.764484456664</v>
      </c>
      <c r="S864" s="20">
        <f t="shared" ca="1" si="439"/>
        <v>14905.715262572739</v>
      </c>
      <c r="T864" s="19"/>
      <c r="U864" s="20">
        <f t="shared" ca="1" si="424"/>
        <v>0.83680936225152858</v>
      </c>
      <c r="V864" s="20">
        <f t="shared" ca="1" si="425"/>
        <v>17.225806081137637</v>
      </c>
      <c r="W864" s="21">
        <f t="shared" ca="1" si="440"/>
        <v>12093.910212728477</v>
      </c>
      <c r="X864" s="20">
        <f t="shared" ca="1" si="441"/>
        <v>12111.136018809615</v>
      </c>
      <c r="Z864" s="20">
        <f t="shared" ca="1" si="426"/>
        <v>7.3177785918484712</v>
      </c>
      <c r="AA864" s="20">
        <f t="shared" ca="1" si="427"/>
        <v>5.0609403223556617</v>
      </c>
      <c r="AB864" s="21">
        <f t="shared" ca="1" si="442"/>
        <v>14594.248551013881</v>
      </c>
      <c r="AC864" s="20">
        <f t="shared" ca="1" si="443"/>
        <v>14599.309491336237</v>
      </c>
      <c r="AE864" s="20">
        <f t="shared" ca="1" si="428"/>
        <v>3.6806639941207777</v>
      </c>
      <c r="AF864" s="20">
        <f t="shared" ca="1" si="429"/>
        <v>7.2126878850977294E-2</v>
      </c>
      <c r="AG864" s="21">
        <f t="shared" ca="1" si="444"/>
        <v>15701.89333648311</v>
      </c>
      <c r="AH864" s="20">
        <f t="shared" ca="1" si="445"/>
        <v>15701.965463361961</v>
      </c>
      <c r="AJ864" s="20">
        <f t="shared" ca="1" si="430"/>
        <v>11.531928520272892</v>
      </c>
      <c r="AK864" s="20">
        <f t="shared" ca="1" si="431"/>
        <v>17.98447002458493</v>
      </c>
      <c r="AL864" s="21">
        <f t="shared" ca="1" si="446"/>
        <v>15544.005511824478</v>
      </c>
      <c r="AM864" s="20">
        <f t="shared" ca="1" si="447"/>
        <v>15561.989981849063</v>
      </c>
    </row>
    <row r="865" spans="1:39" x14ac:dyDescent="0.25">
      <c r="A865" s="20">
        <f t="shared" ca="1" si="416"/>
        <v>26.503704270714952</v>
      </c>
      <c r="B865" s="20">
        <f t="shared" ca="1" si="417"/>
        <v>8.7163180103498483</v>
      </c>
      <c r="C865" s="21">
        <f t="shared" ca="1" si="432"/>
        <v>15801.327988326473</v>
      </c>
      <c r="D865" s="20">
        <f t="shared" ca="1" si="433"/>
        <v>15810.044306336824</v>
      </c>
      <c r="E865" s="19"/>
      <c r="F865" s="20">
        <f t="shared" ca="1" si="418"/>
        <v>66.711858027783236</v>
      </c>
      <c r="G865" s="20">
        <f t="shared" ca="1" si="419"/>
        <v>2.3335238013126789</v>
      </c>
      <c r="H865" s="21">
        <f t="shared" ca="1" si="434"/>
        <v>14869.867478216698</v>
      </c>
      <c r="I865" s="20">
        <f t="shared" ca="1" si="435"/>
        <v>14872.201002018011</v>
      </c>
      <c r="J865" s="19"/>
      <c r="K865" s="20">
        <f t="shared" ca="1" si="420"/>
        <v>7.2714522245412265</v>
      </c>
      <c r="L865" s="20">
        <f t="shared" ca="1" si="421"/>
        <v>8.1190248425628155</v>
      </c>
      <c r="M865" s="21">
        <f t="shared" ca="1" si="436"/>
        <v>12571.57148038348</v>
      </c>
      <c r="N865" s="20">
        <f t="shared" ca="1" si="437"/>
        <v>12579.690505226043</v>
      </c>
      <c r="O865" s="19"/>
      <c r="P865" s="20">
        <f t="shared" ca="1" si="422"/>
        <v>2.4221074367786262</v>
      </c>
      <c r="Q865" s="20">
        <f t="shared" ca="1" si="423"/>
        <v>5.7079004834838845</v>
      </c>
      <c r="R865" s="21">
        <f t="shared" ca="1" si="438"/>
        <v>14908.137370009517</v>
      </c>
      <c r="S865" s="20">
        <f t="shared" ca="1" si="439"/>
        <v>14913.845270493</v>
      </c>
      <c r="T865" s="19"/>
      <c r="U865" s="20">
        <f t="shared" ca="1" si="424"/>
        <v>14.128472420408343</v>
      </c>
      <c r="V865" s="20">
        <f t="shared" ca="1" si="425"/>
        <v>3.6506699400236156</v>
      </c>
      <c r="W865" s="21">
        <f t="shared" ca="1" si="440"/>
        <v>12125.264491230024</v>
      </c>
      <c r="X865" s="20">
        <f t="shared" ca="1" si="441"/>
        <v>12128.915161170047</v>
      </c>
      <c r="Z865" s="20">
        <f t="shared" ca="1" si="426"/>
        <v>8.0313191140902482</v>
      </c>
      <c r="AA865" s="20">
        <f t="shared" ca="1" si="427"/>
        <v>2.0596266105933232</v>
      </c>
      <c r="AB865" s="21">
        <f t="shared" ca="1" si="442"/>
        <v>14607.340810450327</v>
      </c>
      <c r="AC865" s="20">
        <f t="shared" ca="1" si="443"/>
        <v>14609.40043706092</v>
      </c>
      <c r="AE865" s="20">
        <f t="shared" ca="1" si="428"/>
        <v>3.391843367945877</v>
      </c>
      <c r="AF865" s="20">
        <f t="shared" ca="1" si="429"/>
        <v>4.9435882679387116E-3</v>
      </c>
      <c r="AG865" s="21">
        <f t="shared" ca="1" si="444"/>
        <v>15705.357306729908</v>
      </c>
      <c r="AH865" s="20">
        <f t="shared" ca="1" si="445"/>
        <v>15705.362250318176</v>
      </c>
      <c r="AJ865" s="20">
        <f t="shared" ca="1" si="430"/>
        <v>0.4793714347788805</v>
      </c>
      <c r="AK865" s="20">
        <f t="shared" ca="1" si="431"/>
        <v>0.93082246191301199</v>
      </c>
      <c r="AL865" s="21">
        <f t="shared" ca="1" si="446"/>
        <v>15562.469353283843</v>
      </c>
      <c r="AM865" s="20">
        <f t="shared" ca="1" si="447"/>
        <v>15563.400175745755</v>
      </c>
    </row>
    <row r="866" spans="1:39" x14ac:dyDescent="0.25">
      <c r="A866" s="20">
        <f t="shared" ca="1" si="416"/>
        <v>3.6648342068462063</v>
      </c>
      <c r="B866" s="20">
        <f t="shared" ca="1" si="417"/>
        <v>3.2767222497744597</v>
      </c>
      <c r="C866" s="21">
        <f t="shared" ca="1" si="432"/>
        <v>15813.709140543669</v>
      </c>
      <c r="D866" s="20">
        <f t="shared" ca="1" si="433"/>
        <v>15816.985862793445</v>
      </c>
      <c r="E866" s="19"/>
      <c r="F866" s="20">
        <f t="shared" ca="1" si="418"/>
        <v>6.901030927718808</v>
      </c>
      <c r="G866" s="20">
        <f t="shared" ca="1" si="419"/>
        <v>3.9613311115248253</v>
      </c>
      <c r="H866" s="21">
        <f t="shared" ca="1" si="434"/>
        <v>14879.10203294573</v>
      </c>
      <c r="I866" s="20">
        <f t="shared" ca="1" si="435"/>
        <v>14883.063364057254</v>
      </c>
      <c r="J866" s="19"/>
      <c r="K866" s="20">
        <f t="shared" ca="1" si="420"/>
        <v>7.0404527113624171</v>
      </c>
      <c r="L866" s="20">
        <f t="shared" ca="1" si="421"/>
        <v>8.2009005563506268</v>
      </c>
      <c r="M866" s="21">
        <f t="shared" ca="1" si="436"/>
        <v>12586.730957937405</v>
      </c>
      <c r="N866" s="20">
        <f t="shared" ca="1" si="437"/>
        <v>12594.931858493755</v>
      </c>
      <c r="O866" s="19"/>
      <c r="P866" s="20">
        <f t="shared" ca="1" si="422"/>
        <v>1.4295924275817273</v>
      </c>
      <c r="Q866" s="20">
        <f t="shared" ca="1" si="423"/>
        <v>0.88661286253232496</v>
      </c>
      <c r="R866" s="21">
        <f t="shared" ca="1" si="438"/>
        <v>14915.274862920582</v>
      </c>
      <c r="S866" s="20">
        <f t="shared" ca="1" si="439"/>
        <v>14916.161475783114</v>
      </c>
      <c r="T866" s="19"/>
      <c r="U866" s="20">
        <f t="shared" ca="1" si="424"/>
        <v>11.349359279424048</v>
      </c>
      <c r="V866" s="20">
        <f t="shared" ca="1" si="425"/>
        <v>10.65924374845099</v>
      </c>
      <c r="W866" s="21">
        <f t="shared" ca="1" si="440"/>
        <v>12140.264520449471</v>
      </c>
      <c r="X866" s="20">
        <f t="shared" ca="1" si="441"/>
        <v>12150.923764197922</v>
      </c>
      <c r="Z866" s="20">
        <f t="shared" ca="1" si="426"/>
        <v>6.9646782791486279</v>
      </c>
      <c r="AA866" s="20">
        <f t="shared" ca="1" si="427"/>
        <v>4.682055252402912</v>
      </c>
      <c r="AB866" s="21">
        <f t="shared" ca="1" si="442"/>
        <v>14616.365115340068</v>
      </c>
      <c r="AC866" s="20">
        <f t="shared" ca="1" si="443"/>
        <v>14621.04717059247</v>
      </c>
      <c r="AE866" s="20">
        <f t="shared" ca="1" si="428"/>
        <v>12.231380213472208</v>
      </c>
      <c r="AF866" s="20">
        <f t="shared" ca="1" si="429"/>
        <v>3.2453495033893724</v>
      </c>
      <c r="AG866" s="21">
        <f t="shared" ca="1" si="444"/>
        <v>15717.593630531648</v>
      </c>
      <c r="AH866" s="20">
        <f t="shared" ca="1" si="445"/>
        <v>15720.838980035038</v>
      </c>
      <c r="AJ866" s="20">
        <f t="shared" ca="1" si="430"/>
        <v>2.9695506742417423</v>
      </c>
      <c r="AK866" s="20">
        <f t="shared" ca="1" si="431"/>
        <v>1.0646077270922611</v>
      </c>
      <c r="AL866" s="21">
        <f t="shared" ca="1" si="446"/>
        <v>15566.369726419996</v>
      </c>
      <c r="AM866" s="20">
        <f t="shared" ca="1" si="447"/>
        <v>15567.434334147089</v>
      </c>
    </row>
    <row r="867" spans="1:39" x14ac:dyDescent="0.25">
      <c r="A867" s="20">
        <f t="shared" ca="1" si="416"/>
        <v>4.9268891527239678</v>
      </c>
      <c r="B867" s="20">
        <f t="shared" ca="1" si="417"/>
        <v>0.46625633568172753</v>
      </c>
      <c r="C867" s="21">
        <f t="shared" ca="1" si="432"/>
        <v>15821.912751946169</v>
      </c>
      <c r="D867" s="20">
        <f t="shared" ca="1" si="433"/>
        <v>15822.37900828185</v>
      </c>
      <c r="E867" s="19"/>
      <c r="F867" s="20">
        <f t="shared" ca="1" si="418"/>
        <v>0.84734887630279032</v>
      </c>
      <c r="G867" s="20">
        <f t="shared" ca="1" si="419"/>
        <v>7.2459995327660822</v>
      </c>
      <c r="H867" s="21">
        <f t="shared" ca="1" si="434"/>
        <v>14883.910712933557</v>
      </c>
      <c r="I867" s="20">
        <f t="shared" ca="1" si="435"/>
        <v>14891.156712466323</v>
      </c>
      <c r="J867" s="19"/>
      <c r="K867" s="20">
        <f t="shared" ca="1" si="420"/>
        <v>4.2666907825484994</v>
      </c>
      <c r="L867" s="20">
        <f t="shared" ca="1" si="421"/>
        <v>0.98812423880926925</v>
      </c>
      <c r="M867" s="21">
        <f t="shared" ca="1" si="436"/>
        <v>12599.198549276303</v>
      </c>
      <c r="N867" s="20">
        <f t="shared" ca="1" si="437"/>
        <v>12600.186673515112</v>
      </c>
      <c r="O867" s="19"/>
      <c r="P867" s="20">
        <f t="shared" ca="1" si="422"/>
        <v>33.969827091740122</v>
      </c>
      <c r="Q867" s="20">
        <f t="shared" ca="1" si="423"/>
        <v>17.315224914380401</v>
      </c>
      <c r="R867" s="21">
        <f t="shared" ca="1" si="438"/>
        <v>14950.131302874854</v>
      </c>
      <c r="S867" s="20">
        <f t="shared" ca="1" si="439"/>
        <v>14967.446527789234</v>
      </c>
      <c r="T867" s="19"/>
      <c r="U867" s="20">
        <f t="shared" ca="1" si="424"/>
        <v>5.360931688350381</v>
      </c>
      <c r="V867" s="20">
        <f t="shared" ca="1" si="425"/>
        <v>2.1257820630792588</v>
      </c>
      <c r="W867" s="21">
        <f t="shared" ca="1" si="440"/>
        <v>12156.284695886272</v>
      </c>
      <c r="X867" s="20">
        <f t="shared" ca="1" si="441"/>
        <v>12158.410477949352</v>
      </c>
      <c r="Z867" s="20">
        <f t="shared" ca="1" si="426"/>
        <v>9.3464173306842966</v>
      </c>
      <c r="AA867" s="20">
        <f t="shared" ca="1" si="427"/>
        <v>1.8552164021300079</v>
      </c>
      <c r="AB867" s="21">
        <f t="shared" ca="1" si="442"/>
        <v>14630.393587923154</v>
      </c>
      <c r="AC867" s="20">
        <f t="shared" ca="1" si="443"/>
        <v>14632.248804325283</v>
      </c>
      <c r="AE867" s="20">
        <f t="shared" ca="1" si="428"/>
        <v>1.1824738168636357</v>
      </c>
      <c r="AF867" s="20">
        <f t="shared" ca="1" si="429"/>
        <v>3.4132606949131663</v>
      </c>
      <c r="AG867" s="21">
        <f t="shared" ca="1" si="444"/>
        <v>15722.021453851901</v>
      </c>
      <c r="AH867" s="20">
        <f t="shared" ca="1" si="445"/>
        <v>15725.434714546815</v>
      </c>
      <c r="AJ867" s="20">
        <f t="shared" ca="1" si="430"/>
        <v>13.160684586992291</v>
      </c>
      <c r="AK867" s="20">
        <f t="shared" ca="1" si="431"/>
        <v>8.7398664558122761</v>
      </c>
      <c r="AL867" s="21">
        <f t="shared" ca="1" si="446"/>
        <v>15580.59501873408</v>
      </c>
      <c r="AM867" s="20">
        <f t="shared" ca="1" si="447"/>
        <v>15589.334885189894</v>
      </c>
    </row>
    <row r="868" spans="1:39" x14ac:dyDescent="0.25">
      <c r="A868" s="20">
        <f t="shared" ca="1" si="416"/>
        <v>2.5621962456235221</v>
      </c>
      <c r="B868" s="20">
        <f t="shared" ca="1" si="417"/>
        <v>1.9654462598197955</v>
      </c>
      <c r="C868" s="21">
        <f t="shared" ca="1" si="432"/>
        <v>15824.941204527475</v>
      </c>
      <c r="D868" s="20">
        <f t="shared" ca="1" si="433"/>
        <v>15826.906650787294</v>
      </c>
      <c r="E868" s="19"/>
      <c r="F868" s="20">
        <f t="shared" ca="1" si="418"/>
        <v>4.3124895729431882</v>
      </c>
      <c r="G868" s="20">
        <f t="shared" ca="1" si="419"/>
        <v>8.4221323030422361</v>
      </c>
      <c r="H868" s="21">
        <f t="shared" ca="1" si="434"/>
        <v>14895.469202039267</v>
      </c>
      <c r="I868" s="20">
        <f t="shared" ca="1" si="435"/>
        <v>14903.891334342308</v>
      </c>
      <c r="J868" s="19"/>
      <c r="K868" s="20">
        <f t="shared" ca="1" si="420"/>
        <v>1.9671954280547546</v>
      </c>
      <c r="L868" s="20">
        <f t="shared" ca="1" si="421"/>
        <v>3.6614328520414965</v>
      </c>
      <c r="M868" s="21">
        <f t="shared" ca="1" si="436"/>
        <v>12602.153868943167</v>
      </c>
      <c r="N868" s="20">
        <f t="shared" ca="1" si="437"/>
        <v>12605.815301795208</v>
      </c>
      <c r="O868" s="19"/>
      <c r="P868" s="20">
        <f t="shared" ca="1" si="422"/>
        <v>6.1465801525688004</v>
      </c>
      <c r="Q868" s="20">
        <f t="shared" ca="1" si="423"/>
        <v>11.79457998023296</v>
      </c>
      <c r="R868" s="21">
        <f t="shared" ca="1" si="438"/>
        <v>14973.593107941802</v>
      </c>
      <c r="S868" s="20">
        <f t="shared" ca="1" si="439"/>
        <v>14985.387687922035</v>
      </c>
      <c r="T868" s="19"/>
      <c r="U868" s="20">
        <f t="shared" ca="1" si="424"/>
        <v>10.730166817092403</v>
      </c>
      <c r="V868" s="20">
        <f t="shared" ca="1" si="425"/>
        <v>6.7004794975703623</v>
      </c>
      <c r="W868" s="21">
        <f t="shared" ca="1" si="440"/>
        <v>12169.140644766445</v>
      </c>
      <c r="X868" s="20">
        <f t="shared" ca="1" si="441"/>
        <v>12175.841124264016</v>
      </c>
      <c r="Z868" s="20">
        <f t="shared" ca="1" si="426"/>
        <v>3.6058538316494939</v>
      </c>
      <c r="AA868" s="20">
        <f t="shared" ca="1" si="427"/>
        <v>1.6530652413722045</v>
      </c>
      <c r="AB868" s="21">
        <f t="shared" ca="1" si="442"/>
        <v>14635.854658156934</v>
      </c>
      <c r="AC868" s="20">
        <f t="shared" ca="1" si="443"/>
        <v>14637.507723398307</v>
      </c>
      <c r="AE868" s="20">
        <f t="shared" ca="1" si="428"/>
        <v>1.4777022163600402</v>
      </c>
      <c r="AF868" s="20">
        <f t="shared" ca="1" si="429"/>
        <v>0.90892457810943861</v>
      </c>
      <c r="AG868" s="21">
        <f t="shared" ca="1" si="444"/>
        <v>15726.912416763174</v>
      </c>
      <c r="AH868" s="20">
        <f t="shared" ca="1" si="445"/>
        <v>15727.821341341283</v>
      </c>
      <c r="AJ868" s="20">
        <f t="shared" ca="1" si="430"/>
        <v>36.220755416857664</v>
      </c>
      <c r="AK868" s="20">
        <f t="shared" ca="1" si="431"/>
        <v>1.563145857372114</v>
      </c>
      <c r="AL868" s="21">
        <f t="shared" ca="1" si="446"/>
        <v>15625.555640606752</v>
      </c>
      <c r="AM868" s="20">
        <f t="shared" ca="1" si="447"/>
        <v>15627.118786464123</v>
      </c>
    </row>
    <row r="869" spans="1:39" x14ac:dyDescent="0.25">
      <c r="A869" s="20">
        <f t="shared" ca="1" si="416"/>
        <v>4.0669814532523727</v>
      </c>
      <c r="B869" s="20">
        <f t="shared" ca="1" si="417"/>
        <v>4.2304273620024464</v>
      </c>
      <c r="C869" s="21">
        <f t="shared" ca="1" si="432"/>
        <v>15830.973632240546</v>
      </c>
      <c r="D869" s="20">
        <f t="shared" ca="1" si="433"/>
        <v>15835.204059602549</v>
      </c>
      <c r="E869" s="19"/>
      <c r="F869" s="20">
        <f t="shared" ca="1" si="418"/>
        <v>5.0951941770441778</v>
      </c>
      <c r="G869" s="20">
        <f t="shared" ca="1" si="419"/>
        <v>0.15899759557495238</v>
      </c>
      <c r="H869" s="21">
        <f t="shared" ca="1" si="434"/>
        <v>14908.986528519352</v>
      </c>
      <c r="I869" s="20">
        <f t="shared" ca="1" si="435"/>
        <v>14909.145526114928</v>
      </c>
      <c r="J869" s="19"/>
      <c r="K869" s="20">
        <f t="shared" ca="1" si="420"/>
        <v>20.043077833919874</v>
      </c>
      <c r="L869" s="20">
        <f t="shared" ca="1" si="421"/>
        <v>18.5907392763283</v>
      </c>
      <c r="M869" s="21">
        <f t="shared" ca="1" si="436"/>
        <v>12625.858379629128</v>
      </c>
      <c r="N869" s="20">
        <f t="shared" ca="1" si="437"/>
        <v>12644.449118905455</v>
      </c>
      <c r="O869" s="19"/>
      <c r="P869" s="20">
        <f t="shared" ca="1" si="422"/>
        <v>20.74558945208107</v>
      </c>
      <c r="Q869" s="20">
        <f t="shared" ca="1" si="423"/>
        <v>4.6607316504690832</v>
      </c>
      <c r="R869" s="21">
        <f t="shared" ca="1" si="438"/>
        <v>15006.133277374116</v>
      </c>
      <c r="S869" s="20">
        <f t="shared" ca="1" si="439"/>
        <v>15010.794009024585</v>
      </c>
      <c r="T869" s="19"/>
      <c r="U869" s="20">
        <f t="shared" ca="1" si="424"/>
        <v>26.080508571649414</v>
      </c>
      <c r="V869" s="20">
        <f t="shared" ca="1" si="425"/>
        <v>3.2185653146607498</v>
      </c>
      <c r="W869" s="21">
        <f t="shared" ca="1" si="440"/>
        <v>12201.921632835665</v>
      </c>
      <c r="X869" s="20">
        <f t="shared" ca="1" si="441"/>
        <v>12205.140198150326</v>
      </c>
      <c r="Z869" s="20">
        <f t="shared" ca="1" si="426"/>
        <v>27.855671446864374</v>
      </c>
      <c r="AA869" s="20">
        <f t="shared" ca="1" si="427"/>
        <v>0.11196282600935444</v>
      </c>
      <c r="AB869" s="21">
        <f t="shared" ca="1" si="442"/>
        <v>14665.363394845172</v>
      </c>
      <c r="AC869" s="20">
        <f t="shared" ca="1" si="443"/>
        <v>14665.475357671181</v>
      </c>
      <c r="AE869" s="20">
        <f t="shared" ca="1" si="428"/>
        <v>17.41047792880412</v>
      </c>
      <c r="AF869" s="20">
        <f t="shared" ca="1" si="429"/>
        <v>0.96863426388465801</v>
      </c>
      <c r="AG869" s="21">
        <f t="shared" ca="1" si="444"/>
        <v>15745.231819270088</v>
      </c>
      <c r="AH869" s="20">
        <f t="shared" ca="1" si="445"/>
        <v>15746.200453533973</v>
      </c>
      <c r="AJ869" s="20">
        <f t="shared" ca="1" si="430"/>
        <v>15.29063820495802</v>
      </c>
      <c r="AK869" s="20">
        <f t="shared" ca="1" si="431"/>
        <v>1.5901711936062324</v>
      </c>
      <c r="AL869" s="21">
        <f t="shared" ca="1" si="446"/>
        <v>15642.409424669082</v>
      </c>
      <c r="AM869" s="20">
        <f t="shared" ca="1" si="447"/>
        <v>15643.999595862688</v>
      </c>
    </row>
    <row r="870" spans="1:39" x14ac:dyDescent="0.25">
      <c r="A870" s="20">
        <f t="shared" ca="1" si="416"/>
        <v>6.1838059875301647</v>
      </c>
      <c r="B870" s="20">
        <f t="shared" ca="1" si="417"/>
        <v>18.013892535545803</v>
      </c>
      <c r="C870" s="21">
        <f t="shared" ca="1" si="432"/>
        <v>15841.387865590079</v>
      </c>
      <c r="D870" s="20">
        <f t="shared" ca="1" si="433"/>
        <v>15859.401758125625</v>
      </c>
      <c r="E870" s="19"/>
      <c r="F870" s="20">
        <f t="shared" ca="1" si="418"/>
        <v>9.6683469999978708</v>
      </c>
      <c r="G870" s="20">
        <f t="shared" ca="1" si="419"/>
        <v>1.5126146636160929</v>
      </c>
      <c r="H870" s="21">
        <f t="shared" ca="1" si="434"/>
        <v>14918.813873114925</v>
      </c>
      <c r="I870" s="20">
        <f t="shared" ca="1" si="435"/>
        <v>14920.32648777854</v>
      </c>
      <c r="J870" s="19"/>
      <c r="K870" s="20">
        <f t="shared" ca="1" si="420"/>
        <v>0.33949424165295433</v>
      </c>
      <c r="L870" s="20">
        <f t="shared" ca="1" si="421"/>
        <v>3.451519422581472E-2</v>
      </c>
      <c r="M870" s="21">
        <f t="shared" ca="1" si="436"/>
        <v>12644.788613147108</v>
      </c>
      <c r="N870" s="20">
        <f t="shared" ca="1" si="437"/>
        <v>12644.823128341333</v>
      </c>
      <c r="O870" s="19"/>
      <c r="P870" s="20">
        <f t="shared" ca="1" si="422"/>
        <v>22.230374844503881</v>
      </c>
      <c r="Q870" s="20">
        <f t="shared" ca="1" si="423"/>
        <v>3.5710675415666748</v>
      </c>
      <c r="R870" s="21">
        <f t="shared" ca="1" si="438"/>
        <v>15033.024383869089</v>
      </c>
      <c r="S870" s="20">
        <f t="shared" ca="1" si="439"/>
        <v>15036.595451410656</v>
      </c>
      <c r="T870" s="19"/>
      <c r="U870" s="20">
        <f t="shared" ca="1" si="424"/>
        <v>6.9522070826854296</v>
      </c>
      <c r="V870" s="20">
        <f t="shared" ca="1" si="425"/>
        <v>12.501979608446776</v>
      </c>
      <c r="W870" s="21">
        <f t="shared" ca="1" si="440"/>
        <v>12212.092405233012</v>
      </c>
      <c r="X870" s="20">
        <f t="shared" ca="1" si="441"/>
        <v>12224.594384841459</v>
      </c>
      <c r="Z870" s="20">
        <f t="shared" ca="1" si="426"/>
        <v>8.2529270029388275</v>
      </c>
      <c r="AA870" s="20">
        <f t="shared" ca="1" si="427"/>
        <v>0.59201967237863407</v>
      </c>
      <c r="AB870" s="21">
        <f t="shared" ca="1" si="442"/>
        <v>14673.72828467412</v>
      </c>
      <c r="AC870" s="20">
        <f t="shared" ca="1" si="443"/>
        <v>14674.320304346498</v>
      </c>
      <c r="AE870" s="20">
        <f t="shared" ca="1" si="428"/>
        <v>15.011951272110865</v>
      </c>
      <c r="AF870" s="20">
        <f t="shared" ca="1" si="429"/>
        <v>8.6246445504519187</v>
      </c>
      <c r="AG870" s="21">
        <f t="shared" ca="1" si="444"/>
        <v>15761.212404806083</v>
      </c>
      <c r="AH870" s="20">
        <f t="shared" ca="1" si="445"/>
        <v>15769.837049356534</v>
      </c>
      <c r="AJ870" s="20">
        <f t="shared" ca="1" si="430"/>
        <v>11.423946367592862</v>
      </c>
      <c r="AK870" s="20">
        <f t="shared" ca="1" si="431"/>
        <v>1.4260576553485182</v>
      </c>
      <c r="AL870" s="21">
        <f t="shared" ca="1" si="446"/>
        <v>15655.423542230281</v>
      </c>
      <c r="AM870" s="20">
        <f t="shared" ca="1" si="447"/>
        <v>15656.849599885629</v>
      </c>
    </row>
    <row r="871" spans="1:39" x14ac:dyDescent="0.25">
      <c r="A871" s="20">
        <f t="shared" ca="1" si="416"/>
        <v>18.887605578768714</v>
      </c>
      <c r="B871" s="20">
        <f t="shared" ca="1" si="417"/>
        <v>5.6743900831137806</v>
      </c>
      <c r="C871" s="21">
        <f t="shared" ca="1" si="432"/>
        <v>15878.289363704394</v>
      </c>
      <c r="D871" s="20">
        <f t="shared" ca="1" si="433"/>
        <v>15883.963753787508</v>
      </c>
      <c r="E871" s="19"/>
      <c r="F871" s="20">
        <f t="shared" ca="1" si="418"/>
        <v>11.06370780913957</v>
      </c>
      <c r="G871" s="20">
        <f t="shared" ca="1" si="419"/>
        <v>9.3274803085374263</v>
      </c>
      <c r="H871" s="21">
        <f t="shared" ca="1" si="434"/>
        <v>14931.390195587681</v>
      </c>
      <c r="I871" s="20">
        <f t="shared" ca="1" si="435"/>
        <v>14940.717675896218</v>
      </c>
      <c r="J871" s="19"/>
      <c r="K871" s="20">
        <f t="shared" ca="1" si="420"/>
        <v>8.9108520280469214</v>
      </c>
      <c r="L871" s="20">
        <f t="shared" ca="1" si="421"/>
        <v>17.247048290249911</v>
      </c>
      <c r="M871" s="21">
        <f t="shared" ca="1" si="436"/>
        <v>12653.733980369379</v>
      </c>
      <c r="N871" s="20">
        <f t="shared" ca="1" si="437"/>
        <v>12670.981028659629</v>
      </c>
      <c r="O871" s="19"/>
      <c r="P871" s="20">
        <f t="shared" ca="1" si="422"/>
        <v>24.666013059793585</v>
      </c>
      <c r="Q871" s="20">
        <f t="shared" ca="1" si="423"/>
        <v>2.0477549094476655</v>
      </c>
      <c r="R871" s="21">
        <f t="shared" ca="1" si="438"/>
        <v>15061.26146447045</v>
      </c>
      <c r="S871" s="20">
        <f t="shared" ca="1" si="439"/>
        <v>15063.309219379898</v>
      </c>
      <c r="T871" s="19"/>
      <c r="U871" s="20">
        <f t="shared" ca="1" si="424"/>
        <v>10.133067901751478</v>
      </c>
      <c r="V871" s="20">
        <f t="shared" ca="1" si="425"/>
        <v>2.6475393685712429</v>
      </c>
      <c r="W871" s="21">
        <f t="shared" ca="1" si="440"/>
        <v>12234.727452743211</v>
      </c>
      <c r="X871" s="20">
        <f t="shared" ca="1" si="441"/>
        <v>12237.374992111781</v>
      </c>
      <c r="Z871" s="20">
        <f t="shared" ca="1" si="426"/>
        <v>6.2421807924704131</v>
      </c>
      <c r="AA871" s="20">
        <f t="shared" ca="1" si="427"/>
        <v>4.3001894680924</v>
      </c>
      <c r="AB871" s="21">
        <f t="shared" ca="1" si="442"/>
        <v>14680.562485138969</v>
      </c>
      <c r="AC871" s="20">
        <f t="shared" ca="1" si="443"/>
        <v>14684.862674607062</v>
      </c>
      <c r="AE871" s="20">
        <f t="shared" ca="1" si="428"/>
        <v>1.2380756540057904</v>
      </c>
      <c r="AF871" s="20">
        <f t="shared" ca="1" si="429"/>
        <v>12.82640432128956</v>
      </c>
      <c r="AG871" s="21">
        <f t="shared" ca="1" si="444"/>
        <v>15771.07512501054</v>
      </c>
      <c r="AH871" s="20">
        <f t="shared" ca="1" si="445"/>
        <v>15783.90152933183</v>
      </c>
      <c r="AJ871" s="20">
        <f t="shared" ca="1" si="430"/>
        <v>10.839919174767594</v>
      </c>
      <c r="AK871" s="20">
        <f t="shared" ca="1" si="431"/>
        <v>4.3592489652889022</v>
      </c>
      <c r="AL871" s="21">
        <f t="shared" ca="1" si="446"/>
        <v>15667.689519060395</v>
      </c>
      <c r="AM871" s="20">
        <f t="shared" ca="1" si="447"/>
        <v>15672.048768025685</v>
      </c>
    </row>
    <row r="872" spans="1:39" x14ac:dyDescent="0.25">
      <c r="A872" s="20">
        <f t="shared" ca="1" si="416"/>
        <v>5.7336501965579174</v>
      </c>
      <c r="B872" s="20">
        <f t="shared" ca="1" si="417"/>
        <v>3.6885255822503455</v>
      </c>
      <c r="C872" s="21">
        <f t="shared" ca="1" si="432"/>
        <v>15889.697403984066</v>
      </c>
      <c r="D872" s="20">
        <f t="shared" ca="1" si="433"/>
        <v>15893.385929566317</v>
      </c>
      <c r="E872" s="19"/>
      <c r="F872" s="20">
        <f t="shared" ca="1" si="418"/>
        <v>26.00728546655548</v>
      </c>
      <c r="G872" s="20">
        <f t="shared" ca="1" si="419"/>
        <v>3.2695575298145743</v>
      </c>
      <c r="H872" s="21">
        <f t="shared" ca="1" si="434"/>
        <v>14966.724961362774</v>
      </c>
      <c r="I872" s="20">
        <f t="shared" ca="1" si="435"/>
        <v>14969.994518892589</v>
      </c>
      <c r="J872" s="19"/>
      <c r="K872" s="20">
        <f t="shared" ca="1" si="420"/>
        <v>3.106033302141503</v>
      </c>
      <c r="L872" s="20">
        <f t="shared" ca="1" si="421"/>
        <v>7.6888544447505751</v>
      </c>
      <c r="M872" s="21">
        <f t="shared" ca="1" si="436"/>
        <v>12674.087061961771</v>
      </c>
      <c r="N872" s="20">
        <f t="shared" ca="1" si="437"/>
        <v>12681.775916406521</v>
      </c>
      <c r="O872" s="19"/>
      <c r="P872" s="20">
        <f t="shared" ca="1" si="422"/>
        <v>13.22659077737058</v>
      </c>
      <c r="Q872" s="20">
        <f t="shared" ca="1" si="423"/>
        <v>0.10266085257120558</v>
      </c>
      <c r="R872" s="21">
        <f t="shared" ca="1" si="438"/>
        <v>15076.535810157269</v>
      </c>
      <c r="S872" s="20">
        <f t="shared" ca="1" si="439"/>
        <v>15076.638471009841</v>
      </c>
      <c r="T872" s="19"/>
      <c r="U872" s="20">
        <f t="shared" ca="1" si="424"/>
        <v>45.424700149426336</v>
      </c>
      <c r="V872" s="20">
        <f t="shared" ca="1" si="425"/>
        <v>4.2994891565362039</v>
      </c>
      <c r="W872" s="21">
        <f t="shared" ca="1" si="440"/>
        <v>12282.799692261207</v>
      </c>
      <c r="X872" s="20">
        <f t="shared" ca="1" si="441"/>
        <v>12287.099181417743</v>
      </c>
      <c r="Z872" s="20">
        <f t="shared" ca="1" si="426"/>
        <v>1.6437016343550181</v>
      </c>
      <c r="AA872" s="20">
        <f t="shared" ca="1" si="427"/>
        <v>0.42944285656747067</v>
      </c>
      <c r="AB872" s="21">
        <f t="shared" ca="1" si="442"/>
        <v>14686.506376241417</v>
      </c>
      <c r="AC872" s="20">
        <f t="shared" ca="1" si="443"/>
        <v>14686.935819097986</v>
      </c>
      <c r="AE872" s="20">
        <f t="shared" ca="1" si="428"/>
        <v>2.0546749299621609</v>
      </c>
      <c r="AF872" s="20">
        <f t="shared" ca="1" si="429"/>
        <v>2.0179424068530225</v>
      </c>
      <c r="AG872" s="21">
        <f t="shared" ca="1" si="444"/>
        <v>15785.956204261793</v>
      </c>
      <c r="AH872" s="20">
        <f t="shared" ca="1" si="445"/>
        <v>15787.974146668646</v>
      </c>
      <c r="AJ872" s="20">
        <f t="shared" ca="1" si="430"/>
        <v>10.900502352823287</v>
      </c>
      <c r="AK872" s="20">
        <f t="shared" ca="1" si="431"/>
        <v>1.4528383260820532</v>
      </c>
      <c r="AL872" s="21">
        <f t="shared" ca="1" si="446"/>
        <v>15682.949270378507</v>
      </c>
      <c r="AM872" s="20">
        <f t="shared" ca="1" si="447"/>
        <v>15684.402108704589</v>
      </c>
    </row>
    <row r="873" spans="1:39" x14ac:dyDescent="0.25">
      <c r="A873" s="20">
        <f t="shared" ca="1" si="416"/>
        <v>2.4298771517834648</v>
      </c>
      <c r="B873" s="20">
        <f t="shared" ca="1" si="417"/>
        <v>6.6747150850857544</v>
      </c>
      <c r="C873" s="21">
        <f t="shared" ca="1" si="432"/>
        <v>15895.815806718101</v>
      </c>
      <c r="D873" s="20">
        <f t="shared" ca="1" si="433"/>
        <v>15902.490521803187</v>
      </c>
      <c r="E873" s="19"/>
      <c r="F873" s="20">
        <f t="shared" ca="1" si="418"/>
        <v>42.571585192905189</v>
      </c>
      <c r="G873" s="20">
        <f t="shared" ca="1" si="419"/>
        <v>5.0162904354077273</v>
      </c>
      <c r="H873" s="21">
        <f t="shared" ca="1" si="434"/>
        <v>15012.566104085494</v>
      </c>
      <c r="I873" s="20">
        <f t="shared" ca="1" si="435"/>
        <v>15017.582394520901</v>
      </c>
      <c r="J873" s="19"/>
      <c r="K873" s="20">
        <f t="shared" ca="1" si="420"/>
        <v>0.78263383145983334</v>
      </c>
      <c r="L873" s="20">
        <f t="shared" ca="1" si="421"/>
        <v>0.88725888745694004</v>
      </c>
      <c r="M873" s="21">
        <f t="shared" ca="1" si="436"/>
        <v>12682.55855023798</v>
      </c>
      <c r="N873" s="20">
        <f t="shared" ca="1" si="437"/>
        <v>12683.445809125436</v>
      </c>
      <c r="O873" s="19"/>
      <c r="P873" s="20">
        <f t="shared" ca="1" si="422"/>
        <v>5.9489764864817714</v>
      </c>
      <c r="Q873" s="20">
        <f t="shared" ca="1" si="423"/>
        <v>3.9403219160853102</v>
      </c>
      <c r="R873" s="21">
        <f t="shared" ca="1" si="438"/>
        <v>15082.587447496322</v>
      </c>
      <c r="S873" s="20">
        <f t="shared" ca="1" si="439"/>
        <v>15086.527769412407</v>
      </c>
      <c r="T873" s="19"/>
      <c r="U873" s="20">
        <f t="shared" ca="1" si="424"/>
        <v>3.3248928098887802</v>
      </c>
      <c r="V873" s="20">
        <f t="shared" ca="1" si="425"/>
        <v>7.6449821283606454</v>
      </c>
      <c r="W873" s="21">
        <f t="shared" ca="1" si="440"/>
        <v>12290.424074227632</v>
      </c>
      <c r="X873" s="20">
        <f t="shared" ca="1" si="441"/>
        <v>12298.069056355993</v>
      </c>
      <c r="Z873" s="20">
        <f t="shared" ca="1" si="426"/>
        <v>2.246504844327351</v>
      </c>
      <c r="AA873" s="20">
        <f t="shared" ca="1" si="427"/>
        <v>13.774799494487686</v>
      </c>
      <c r="AB873" s="21">
        <f t="shared" ca="1" si="442"/>
        <v>14689.182323942314</v>
      </c>
      <c r="AC873" s="20">
        <f t="shared" ca="1" si="443"/>
        <v>14702.957123436801</v>
      </c>
      <c r="AE873" s="20">
        <f t="shared" ca="1" si="428"/>
        <v>34.701094086672413</v>
      </c>
      <c r="AF873" s="20">
        <f t="shared" ca="1" si="429"/>
        <v>0.47333774775707643</v>
      </c>
      <c r="AG873" s="21">
        <f t="shared" ca="1" si="444"/>
        <v>15822.675240755319</v>
      </c>
      <c r="AH873" s="20">
        <f t="shared" ca="1" si="445"/>
        <v>15823.148578503076</v>
      </c>
      <c r="AJ873" s="20">
        <f t="shared" ca="1" si="430"/>
        <v>11.205179638159594</v>
      </c>
      <c r="AK873" s="20">
        <f t="shared" ca="1" si="431"/>
        <v>9.9321692932733416</v>
      </c>
      <c r="AL873" s="21">
        <f t="shared" ca="1" si="446"/>
        <v>15695.60728834275</v>
      </c>
      <c r="AM873" s="20">
        <f t="shared" ca="1" si="447"/>
        <v>15705.539457636023</v>
      </c>
    </row>
    <row r="874" spans="1:39" x14ac:dyDescent="0.25">
      <c r="A874" s="20">
        <f t="shared" ca="1" si="416"/>
        <v>9.8199564307585732</v>
      </c>
      <c r="B874" s="20">
        <f t="shared" ca="1" si="417"/>
        <v>5.3847267395464034</v>
      </c>
      <c r="C874" s="21">
        <f t="shared" ca="1" si="432"/>
        <v>15912.310478233945</v>
      </c>
      <c r="D874" s="20">
        <f t="shared" ca="1" si="433"/>
        <v>15917.695204973492</v>
      </c>
      <c r="E874" s="19"/>
      <c r="F874" s="20">
        <f t="shared" ca="1" si="418"/>
        <v>4.5098136799286799</v>
      </c>
      <c r="G874" s="20">
        <f t="shared" ca="1" si="419"/>
        <v>1.8537395637474408</v>
      </c>
      <c r="H874" s="21">
        <f t="shared" ca="1" si="434"/>
        <v>15022.092208200829</v>
      </c>
      <c r="I874" s="20">
        <f t="shared" ca="1" si="435"/>
        <v>15023.945947764576</v>
      </c>
      <c r="J874" s="19"/>
      <c r="K874" s="20">
        <f t="shared" ca="1" si="420"/>
        <v>48.194000094443162</v>
      </c>
      <c r="L874" s="20">
        <f t="shared" ca="1" si="421"/>
        <v>3.8030161222082564</v>
      </c>
      <c r="M874" s="21">
        <f t="shared" ca="1" si="436"/>
        <v>12731.63980921988</v>
      </c>
      <c r="N874" s="20">
        <f t="shared" ca="1" si="437"/>
        <v>12735.442825342088</v>
      </c>
      <c r="O874" s="19"/>
      <c r="P874" s="20">
        <f t="shared" ca="1" si="422"/>
        <v>3.8103116920178364</v>
      </c>
      <c r="Q874" s="20">
        <f t="shared" ca="1" si="423"/>
        <v>8.9423820747031968</v>
      </c>
      <c r="R874" s="21">
        <f t="shared" ca="1" si="438"/>
        <v>15090.338081104424</v>
      </c>
      <c r="S874" s="20">
        <f t="shared" ca="1" si="439"/>
        <v>15099.280463179128</v>
      </c>
      <c r="T874" s="19"/>
      <c r="U874" s="20">
        <f t="shared" ca="1" si="424"/>
        <v>9.8301491640621261</v>
      </c>
      <c r="V874" s="20">
        <f t="shared" ca="1" si="425"/>
        <v>15.093987502641662</v>
      </c>
      <c r="W874" s="21">
        <f t="shared" ca="1" si="440"/>
        <v>12307.899205520054</v>
      </c>
      <c r="X874" s="20">
        <f t="shared" ca="1" si="441"/>
        <v>12322.993193022696</v>
      </c>
      <c r="Z874" s="20">
        <f t="shared" ca="1" si="426"/>
        <v>11.289943124327174</v>
      </c>
      <c r="AA874" s="20">
        <f t="shared" ca="1" si="427"/>
        <v>8.9938094205116261</v>
      </c>
      <c r="AB874" s="21">
        <f t="shared" ca="1" si="442"/>
        <v>14714.247066561129</v>
      </c>
      <c r="AC874" s="20">
        <f t="shared" ca="1" si="443"/>
        <v>14723.240875981641</v>
      </c>
      <c r="AE874" s="20">
        <f t="shared" ca="1" si="428"/>
        <v>11.934413672600533</v>
      </c>
      <c r="AF874" s="20">
        <f t="shared" ca="1" si="429"/>
        <v>8.2756192805716289</v>
      </c>
      <c r="AG874" s="21">
        <f t="shared" ca="1" si="444"/>
        <v>15835.082992175678</v>
      </c>
      <c r="AH874" s="20">
        <f t="shared" ca="1" si="445"/>
        <v>15843.358611456249</v>
      </c>
      <c r="AJ874" s="20">
        <f t="shared" ca="1" si="430"/>
        <v>38.064798014315208</v>
      </c>
      <c r="AK874" s="20">
        <f t="shared" ca="1" si="431"/>
        <v>2.9042339878336954</v>
      </c>
      <c r="AL874" s="21">
        <f t="shared" ca="1" si="446"/>
        <v>15743.604255650338</v>
      </c>
      <c r="AM874" s="20">
        <f t="shared" ca="1" si="447"/>
        <v>15746.508489638172</v>
      </c>
    </row>
    <row r="875" spans="1:39" x14ac:dyDescent="0.25">
      <c r="A875" s="20">
        <f t="shared" ca="1" si="416"/>
        <v>16.93656548923687</v>
      </c>
      <c r="B875" s="20">
        <f t="shared" ca="1" si="417"/>
        <v>3.0153768020169722</v>
      </c>
      <c r="C875" s="21">
        <f t="shared" ca="1" si="432"/>
        <v>15934.631770462729</v>
      </c>
      <c r="D875" s="20">
        <f t="shared" ca="1" si="433"/>
        <v>15937.647147264746</v>
      </c>
      <c r="E875" s="19"/>
      <c r="F875" s="20">
        <f t="shared" ca="1" si="418"/>
        <v>40.799492833327569</v>
      </c>
      <c r="G875" s="20">
        <f t="shared" ca="1" si="419"/>
        <v>0.41465259886134859</v>
      </c>
      <c r="H875" s="21">
        <f t="shared" ca="1" si="434"/>
        <v>15064.745440597904</v>
      </c>
      <c r="I875" s="20">
        <f t="shared" ca="1" si="435"/>
        <v>15065.160093196766</v>
      </c>
      <c r="J875" s="19"/>
      <c r="K875" s="20">
        <f t="shared" ca="1" si="420"/>
        <v>8.9763854178646802</v>
      </c>
      <c r="L875" s="20">
        <f t="shared" ca="1" si="421"/>
        <v>11.293226079678218</v>
      </c>
      <c r="M875" s="21">
        <f t="shared" ca="1" si="436"/>
        <v>12744.419210759954</v>
      </c>
      <c r="N875" s="20">
        <f t="shared" ca="1" si="437"/>
        <v>12755.712436839633</v>
      </c>
      <c r="O875" s="19"/>
      <c r="P875" s="20">
        <f t="shared" ca="1" si="422"/>
        <v>3.0845732705704085</v>
      </c>
      <c r="Q875" s="20">
        <f t="shared" ca="1" si="423"/>
        <v>9.7033583465505195</v>
      </c>
      <c r="R875" s="21">
        <f t="shared" ca="1" si="438"/>
        <v>15102.365036449699</v>
      </c>
      <c r="S875" s="20">
        <f t="shared" ca="1" si="439"/>
        <v>15112.06839479625</v>
      </c>
      <c r="T875" s="19"/>
      <c r="U875" s="20">
        <f t="shared" ca="1" si="424"/>
        <v>1.6494734815532737</v>
      </c>
      <c r="V875" s="20">
        <f t="shared" ca="1" si="425"/>
        <v>3.0387994004573224</v>
      </c>
      <c r="W875" s="21">
        <f t="shared" ca="1" si="440"/>
        <v>12324.642666504249</v>
      </c>
      <c r="X875" s="20">
        <f t="shared" ca="1" si="441"/>
        <v>12327.681465904707</v>
      </c>
      <c r="Z875" s="20">
        <f t="shared" ca="1" si="426"/>
        <v>34.249525907445303</v>
      </c>
      <c r="AA875" s="20">
        <f t="shared" ca="1" si="427"/>
        <v>3.2455995119974679</v>
      </c>
      <c r="AB875" s="21">
        <f t="shared" ca="1" si="442"/>
        <v>14757.490401889087</v>
      </c>
      <c r="AC875" s="20">
        <f t="shared" ca="1" si="443"/>
        <v>14760.736001401085</v>
      </c>
      <c r="AE875" s="20">
        <f t="shared" ca="1" si="428"/>
        <v>0.119403894588592</v>
      </c>
      <c r="AF875" s="20">
        <f t="shared" ca="1" si="429"/>
        <v>3.4296111252216783</v>
      </c>
      <c r="AG875" s="21">
        <f t="shared" ca="1" si="444"/>
        <v>15843.478015350838</v>
      </c>
      <c r="AH875" s="20">
        <f t="shared" ca="1" si="445"/>
        <v>15846.907626476061</v>
      </c>
      <c r="AJ875" s="20">
        <f t="shared" ca="1" si="430"/>
        <v>42.557793573467549</v>
      </c>
      <c r="AK875" s="20">
        <f t="shared" ca="1" si="431"/>
        <v>11.335292239068222</v>
      </c>
      <c r="AL875" s="21">
        <f t="shared" ca="1" si="446"/>
        <v>15789.06628321164</v>
      </c>
      <c r="AM875" s="20">
        <f t="shared" ca="1" si="447"/>
        <v>15800.401575450707</v>
      </c>
    </row>
    <row r="876" spans="1:39" x14ac:dyDescent="0.25">
      <c r="A876" s="20">
        <f t="shared" ca="1" si="416"/>
        <v>26.145897504065413</v>
      </c>
      <c r="B876" s="20">
        <f t="shared" ca="1" si="417"/>
        <v>0.71817659872807871</v>
      </c>
      <c r="C876" s="21">
        <f t="shared" ca="1" si="432"/>
        <v>15963.793044768812</v>
      </c>
      <c r="D876" s="20">
        <f t="shared" ca="1" si="433"/>
        <v>15964.51122136754</v>
      </c>
      <c r="E876" s="19"/>
      <c r="F876" s="20">
        <f t="shared" ca="1" si="418"/>
        <v>8.0541620106887066</v>
      </c>
      <c r="G876" s="20">
        <f t="shared" ca="1" si="419"/>
        <v>14.248500197893293</v>
      </c>
      <c r="H876" s="21">
        <f t="shared" ca="1" si="434"/>
        <v>15073.214255207455</v>
      </c>
      <c r="I876" s="20">
        <f t="shared" ca="1" si="435"/>
        <v>15087.462755405348</v>
      </c>
      <c r="J876" s="19"/>
      <c r="K876" s="20">
        <f t="shared" ca="1" si="420"/>
        <v>13.336230683883009</v>
      </c>
      <c r="L876" s="20">
        <f t="shared" ca="1" si="421"/>
        <v>1.4308500538668372</v>
      </c>
      <c r="M876" s="21">
        <f t="shared" ca="1" si="436"/>
        <v>12769.048667523515</v>
      </c>
      <c r="N876" s="20">
        <f t="shared" ca="1" si="437"/>
        <v>12770.479517577382</v>
      </c>
      <c r="O876" s="19"/>
      <c r="P876" s="20">
        <f t="shared" ca="1" si="422"/>
        <v>3.9499096392312456</v>
      </c>
      <c r="Q876" s="20">
        <f t="shared" ca="1" si="423"/>
        <v>1.6442122813516327</v>
      </c>
      <c r="R876" s="21">
        <f t="shared" ca="1" si="438"/>
        <v>15116.018304435482</v>
      </c>
      <c r="S876" s="20">
        <f t="shared" ca="1" si="439"/>
        <v>15117.662516716833</v>
      </c>
      <c r="T876" s="19"/>
      <c r="U876" s="20">
        <f t="shared" ca="1" si="424"/>
        <v>14.525066876188765</v>
      </c>
      <c r="V876" s="20">
        <f t="shared" ca="1" si="425"/>
        <v>0.71608862702160936</v>
      </c>
      <c r="W876" s="21">
        <f t="shared" ca="1" si="440"/>
        <v>12342.206532780896</v>
      </c>
      <c r="X876" s="20">
        <f t="shared" ca="1" si="441"/>
        <v>12342.922621407917</v>
      </c>
      <c r="Z876" s="20">
        <f t="shared" ca="1" si="426"/>
        <v>10.062851256328791</v>
      </c>
      <c r="AA876" s="20">
        <f t="shared" ca="1" si="427"/>
        <v>6.0250382561862752</v>
      </c>
      <c r="AB876" s="21">
        <f t="shared" ca="1" si="442"/>
        <v>14770.798852657414</v>
      </c>
      <c r="AC876" s="20">
        <f t="shared" ca="1" si="443"/>
        <v>14776.8238909136</v>
      </c>
      <c r="AE876" s="20">
        <f t="shared" ca="1" si="428"/>
        <v>17.912095506467537</v>
      </c>
      <c r="AF876" s="20">
        <f t="shared" ca="1" si="429"/>
        <v>0.99503617582703607</v>
      </c>
      <c r="AG876" s="21">
        <f t="shared" ca="1" si="444"/>
        <v>15864.819721982529</v>
      </c>
      <c r="AH876" s="20">
        <f t="shared" ca="1" si="445"/>
        <v>15865.814758158356</v>
      </c>
      <c r="AJ876" s="20">
        <f t="shared" ca="1" si="430"/>
        <v>3.7327538087958199</v>
      </c>
      <c r="AK876" s="20">
        <f t="shared" ca="1" si="431"/>
        <v>10.605690591541833</v>
      </c>
      <c r="AL876" s="21">
        <f t="shared" ca="1" si="446"/>
        <v>15804.134329259503</v>
      </c>
      <c r="AM876" s="20">
        <f t="shared" ca="1" si="447"/>
        <v>15814.740019851044</v>
      </c>
    </row>
    <row r="877" spans="1:39" x14ac:dyDescent="0.25">
      <c r="A877" s="20">
        <f t="shared" ca="1" si="416"/>
        <v>0.38401721223541974</v>
      </c>
      <c r="B877" s="20">
        <f t="shared" ca="1" si="417"/>
        <v>2.7112396470960869</v>
      </c>
      <c r="C877" s="21">
        <f t="shared" ca="1" si="432"/>
        <v>15964.895238579775</v>
      </c>
      <c r="D877" s="20">
        <f t="shared" ca="1" si="433"/>
        <v>15967.606478226871</v>
      </c>
      <c r="E877" s="19"/>
      <c r="F877" s="20">
        <f t="shared" ca="1" si="418"/>
        <v>36.344907409974908</v>
      </c>
      <c r="G877" s="20">
        <f t="shared" ca="1" si="419"/>
        <v>7.1950973988132709</v>
      </c>
      <c r="H877" s="21">
        <f t="shared" ca="1" si="434"/>
        <v>15123.807662815323</v>
      </c>
      <c r="I877" s="20">
        <f t="shared" ca="1" si="435"/>
        <v>15131.002760214136</v>
      </c>
      <c r="J877" s="19"/>
      <c r="K877" s="20">
        <f t="shared" ca="1" si="420"/>
        <v>6.0415518970684285</v>
      </c>
      <c r="L877" s="20">
        <f t="shared" ca="1" si="421"/>
        <v>16.705134171347108</v>
      </c>
      <c r="M877" s="21">
        <f t="shared" ca="1" si="436"/>
        <v>12776.521069474449</v>
      </c>
      <c r="N877" s="20">
        <f t="shared" ca="1" si="437"/>
        <v>12793.226203645796</v>
      </c>
      <c r="O877" s="19"/>
      <c r="P877" s="20">
        <f t="shared" ca="1" si="422"/>
        <v>5.9293109952125551</v>
      </c>
      <c r="Q877" s="20">
        <f t="shared" ca="1" si="423"/>
        <v>0.60166809256133391</v>
      </c>
      <c r="R877" s="21">
        <f t="shared" ca="1" si="438"/>
        <v>15123.591827712045</v>
      </c>
      <c r="S877" s="20">
        <f t="shared" ca="1" si="439"/>
        <v>15124.193495804606</v>
      </c>
      <c r="T877" s="19"/>
      <c r="U877" s="20">
        <f t="shared" ca="1" si="424"/>
        <v>10.674594359379943</v>
      </c>
      <c r="V877" s="20">
        <f t="shared" ca="1" si="425"/>
        <v>3.2160902777097031</v>
      </c>
      <c r="W877" s="21">
        <f t="shared" ca="1" si="440"/>
        <v>12353.597215767297</v>
      </c>
      <c r="X877" s="20">
        <f t="shared" ca="1" si="441"/>
        <v>12356.813306045007</v>
      </c>
      <c r="Z877" s="20">
        <f t="shared" ca="1" si="426"/>
        <v>0.87176879231453286</v>
      </c>
      <c r="AA877" s="20">
        <f t="shared" ca="1" si="427"/>
        <v>2.3277495098864813</v>
      </c>
      <c r="AB877" s="21">
        <f t="shared" ca="1" si="442"/>
        <v>14777.695659705914</v>
      </c>
      <c r="AC877" s="20">
        <f t="shared" ca="1" si="443"/>
        <v>14780.023409215801</v>
      </c>
      <c r="AE877" s="20">
        <f t="shared" ca="1" si="428"/>
        <v>5.2062307184662897</v>
      </c>
      <c r="AF877" s="20">
        <f t="shared" ca="1" si="429"/>
        <v>10.626278455830599</v>
      </c>
      <c r="AG877" s="21">
        <f t="shared" ca="1" si="444"/>
        <v>15871.020988876822</v>
      </c>
      <c r="AH877" s="20">
        <f t="shared" ca="1" si="445"/>
        <v>15881.647267332653</v>
      </c>
      <c r="AJ877" s="20">
        <f t="shared" ca="1" si="430"/>
        <v>14.460172672922251</v>
      </c>
      <c r="AK877" s="20">
        <f t="shared" ca="1" si="431"/>
        <v>9.7389063605817974</v>
      </c>
      <c r="AL877" s="21">
        <f t="shared" ca="1" si="446"/>
        <v>15829.200192523966</v>
      </c>
      <c r="AM877" s="20">
        <f t="shared" ca="1" si="447"/>
        <v>15838.939098884548</v>
      </c>
    </row>
    <row r="878" spans="1:39" x14ac:dyDescent="0.25">
      <c r="A878" s="20">
        <f t="shared" ca="1" si="416"/>
        <v>10.030117527067619</v>
      </c>
      <c r="B878" s="20">
        <f t="shared" ca="1" si="417"/>
        <v>0.40784217218994545</v>
      </c>
      <c r="C878" s="21">
        <f t="shared" ca="1" si="432"/>
        <v>15977.636595753938</v>
      </c>
      <c r="D878" s="20">
        <f t="shared" ca="1" si="433"/>
        <v>15978.044437926128</v>
      </c>
      <c r="E878" s="19"/>
      <c r="F878" s="20">
        <f t="shared" ca="1" si="418"/>
        <v>2.4847384836167565</v>
      </c>
      <c r="G878" s="20">
        <f t="shared" ca="1" si="419"/>
        <v>5.8289752398357102</v>
      </c>
      <c r="H878" s="21">
        <f t="shared" ca="1" si="434"/>
        <v>15133.487498697754</v>
      </c>
      <c r="I878" s="20">
        <f t="shared" ca="1" si="435"/>
        <v>15139.31647393759</v>
      </c>
      <c r="J878" s="19"/>
      <c r="K878" s="20">
        <f t="shared" ca="1" si="420"/>
        <v>7.1495058361603849</v>
      </c>
      <c r="L878" s="20">
        <f t="shared" ca="1" si="421"/>
        <v>5.9473211488863775</v>
      </c>
      <c r="M878" s="21">
        <f t="shared" ca="1" si="436"/>
        <v>12800.375709481956</v>
      </c>
      <c r="N878" s="20">
        <f t="shared" ca="1" si="437"/>
        <v>12806.323030630841</v>
      </c>
      <c r="O878" s="19"/>
      <c r="P878" s="20">
        <f t="shared" ca="1" si="422"/>
        <v>17.878987896634083</v>
      </c>
      <c r="Q878" s="20">
        <f t="shared" ca="1" si="423"/>
        <v>8.813225367698065</v>
      </c>
      <c r="R878" s="21">
        <f t="shared" ca="1" si="438"/>
        <v>15142.07248370124</v>
      </c>
      <c r="S878" s="20">
        <f t="shared" ca="1" si="439"/>
        <v>15150.885709068938</v>
      </c>
      <c r="T878" s="19"/>
      <c r="U878" s="20">
        <f t="shared" ca="1" si="424"/>
        <v>0.77706346183156449</v>
      </c>
      <c r="V878" s="20">
        <f t="shared" ca="1" si="425"/>
        <v>7.6232981441159762</v>
      </c>
      <c r="W878" s="21">
        <f t="shared" ca="1" si="440"/>
        <v>12357.590369506839</v>
      </c>
      <c r="X878" s="20">
        <f t="shared" ca="1" si="441"/>
        <v>12365.213667650954</v>
      </c>
      <c r="Z878" s="20">
        <f t="shared" ca="1" si="426"/>
        <v>8.3686426872140292</v>
      </c>
      <c r="AA878" s="20">
        <f t="shared" ca="1" si="427"/>
        <v>2.5257888980966419</v>
      </c>
      <c r="AB878" s="21">
        <f t="shared" ca="1" si="442"/>
        <v>14788.392051903014</v>
      </c>
      <c r="AC878" s="20">
        <f t="shared" ca="1" si="443"/>
        <v>14790.91784080111</v>
      </c>
      <c r="AE878" s="20">
        <f t="shared" ca="1" si="428"/>
        <v>6.6509724262101901</v>
      </c>
      <c r="AF878" s="20">
        <f t="shared" ca="1" si="429"/>
        <v>7.2044453358278582E-2</v>
      </c>
      <c r="AG878" s="21">
        <f t="shared" ca="1" si="444"/>
        <v>15888.298239758864</v>
      </c>
      <c r="AH878" s="20">
        <f t="shared" ca="1" si="445"/>
        <v>15888.370284212222</v>
      </c>
      <c r="AJ878" s="20">
        <f t="shared" ca="1" si="430"/>
        <v>8.793534066866588</v>
      </c>
      <c r="AK878" s="20">
        <f t="shared" ca="1" si="431"/>
        <v>4.4543157003926321</v>
      </c>
      <c r="AL878" s="21">
        <f t="shared" ca="1" si="446"/>
        <v>15847.732632951414</v>
      </c>
      <c r="AM878" s="20">
        <f t="shared" ca="1" si="447"/>
        <v>15852.186948651806</v>
      </c>
    </row>
    <row r="879" spans="1:39" x14ac:dyDescent="0.25">
      <c r="A879" s="20">
        <f t="shared" ca="1" si="416"/>
        <v>5.3030175919911766</v>
      </c>
      <c r="B879" s="20">
        <f t="shared" ca="1" si="417"/>
        <v>22.89854912135306</v>
      </c>
      <c r="C879" s="21">
        <f t="shared" ca="1" si="432"/>
        <v>15983.347455518118</v>
      </c>
      <c r="D879" s="20">
        <f t="shared" ca="1" si="433"/>
        <v>16006.246004639472</v>
      </c>
      <c r="E879" s="19"/>
      <c r="F879" s="20">
        <f t="shared" ca="1" si="418"/>
        <v>30.610991890975644</v>
      </c>
      <c r="G879" s="20">
        <f t="shared" ca="1" si="419"/>
        <v>0.69988002795840654</v>
      </c>
      <c r="H879" s="21">
        <f t="shared" ca="1" si="434"/>
        <v>15169.927465828565</v>
      </c>
      <c r="I879" s="20">
        <f t="shared" ca="1" si="435"/>
        <v>15170.627345856523</v>
      </c>
      <c r="J879" s="19"/>
      <c r="K879" s="20">
        <f t="shared" ca="1" si="420"/>
        <v>7.7032383899537873</v>
      </c>
      <c r="L879" s="20">
        <f t="shared" ca="1" si="421"/>
        <v>12.04346859144211</v>
      </c>
      <c r="M879" s="21">
        <f t="shared" ca="1" si="436"/>
        <v>12814.026269020795</v>
      </c>
      <c r="N879" s="20">
        <f t="shared" ca="1" si="437"/>
        <v>12826.069737612237</v>
      </c>
      <c r="O879" s="19"/>
      <c r="P879" s="20">
        <f t="shared" ca="1" si="422"/>
        <v>5.1377413214526619</v>
      </c>
      <c r="Q879" s="20">
        <f t="shared" ca="1" si="423"/>
        <v>3.7449873826298643</v>
      </c>
      <c r="R879" s="21">
        <f t="shared" ca="1" si="438"/>
        <v>15156.02345039039</v>
      </c>
      <c r="S879" s="20">
        <f t="shared" ca="1" si="439"/>
        <v>15159.76843777302</v>
      </c>
      <c r="T879" s="19"/>
      <c r="U879" s="20">
        <f t="shared" ca="1" si="424"/>
        <v>9.6952852905307179</v>
      </c>
      <c r="V879" s="20">
        <f t="shared" ca="1" si="425"/>
        <v>5.2834745061263934E-2</v>
      </c>
      <c r="W879" s="21">
        <f t="shared" ca="1" si="440"/>
        <v>12374.908952941485</v>
      </c>
      <c r="X879" s="20">
        <f t="shared" ca="1" si="441"/>
        <v>12374.961787686547</v>
      </c>
      <c r="Z879" s="20">
        <f t="shared" ca="1" si="426"/>
        <v>2.967257004037366</v>
      </c>
      <c r="AA879" s="20">
        <f t="shared" ca="1" si="427"/>
        <v>5.928081882058942</v>
      </c>
      <c r="AB879" s="21">
        <f t="shared" ca="1" si="442"/>
        <v>14793.885097805147</v>
      </c>
      <c r="AC879" s="20">
        <f t="shared" ca="1" si="443"/>
        <v>14799.813179687206</v>
      </c>
      <c r="AE879" s="20">
        <f t="shared" ca="1" si="428"/>
        <v>14.179625021524039</v>
      </c>
      <c r="AF879" s="20">
        <f t="shared" ca="1" si="429"/>
        <v>0.38085777271950721</v>
      </c>
      <c r="AG879" s="21">
        <f t="shared" ca="1" si="444"/>
        <v>15902.549909233747</v>
      </c>
      <c r="AH879" s="20">
        <f t="shared" ca="1" si="445"/>
        <v>15902.930767006466</v>
      </c>
      <c r="AJ879" s="20">
        <f t="shared" ca="1" si="430"/>
        <v>2.4266236855381083</v>
      </c>
      <c r="AK879" s="20">
        <f t="shared" ca="1" si="431"/>
        <v>10.315267385821231</v>
      </c>
      <c r="AL879" s="21">
        <f t="shared" ca="1" si="446"/>
        <v>15854.613572337345</v>
      </c>
      <c r="AM879" s="20">
        <f t="shared" ca="1" si="447"/>
        <v>15864.928839723165</v>
      </c>
    </row>
    <row r="880" spans="1:39" x14ac:dyDescent="0.25">
      <c r="A880" s="20">
        <f t="shared" ca="1" si="416"/>
        <v>22.370097334280633</v>
      </c>
      <c r="B880" s="20">
        <f t="shared" ca="1" si="417"/>
        <v>1.9256077193426206</v>
      </c>
      <c r="C880" s="21">
        <f t="shared" ca="1" si="432"/>
        <v>16028.616101973752</v>
      </c>
      <c r="D880" s="20">
        <f t="shared" ca="1" si="433"/>
        <v>16030.541709693094</v>
      </c>
      <c r="E880" s="19"/>
      <c r="F880" s="20">
        <f t="shared" ca="1" si="418"/>
        <v>4.8988405443541527</v>
      </c>
      <c r="G880" s="20">
        <f t="shared" ca="1" si="419"/>
        <v>10.596785189499034</v>
      </c>
      <c r="H880" s="21">
        <f t="shared" ca="1" si="434"/>
        <v>15175.526186400877</v>
      </c>
      <c r="I880" s="20">
        <f t="shared" ca="1" si="435"/>
        <v>15186.122971590376</v>
      </c>
      <c r="J880" s="19"/>
      <c r="K880" s="20">
        <f t="shared" ca="1" si="420"/>
        <v>2.251521255145275</v>
      </c>
      <c r="L880" s="20">
        <f t="shared" ca="1" si="421"/>
        <v>6.1288676522998937</v>
      </c>
      <c r="M880" s="21">
        <f t="shared" ca="1" si="436"/>
        <v>12828.321258867383</v>
      </c>
      <c r="N880" s="20">
        <f t="shared" ca="1" si="437"/>
        <v>12834.450126519683</v>
      </c>
      <c r="O880" s="19"/>
      <c r="P880" s="20">
        <f t="shared" ca="1" si="422"/>
        <v>9.3414171298242081</v>
      </c>
      <c r="Q880" s="20">
        <f t="shared" ca="1" si="423"/>
        <v>4.2559593733662746</v>
      </c>
      <c r="R880" s="21">
        <f t="shared" ca="1" si="438"/>
        <v>15169.109854902845</v>
      </c>
      <c r="S880" s="20">
        <f t="shared" ca="1" si="439"/>
        <v>15173.365814276211</v>
      </c>
      <c r="T880" s="19"/>
      <c r="U880" s="20">
        <f t="shared" ca="1" si="424"/>
        <v>9.6450404725464858E-2</v>
      </c>
      <c r="V880" s="20">
        <f t="shared" ca="1" si="425"/>
        <v>0.16544297054347243</v>
      </c>
      <c r="W880" s="21">
        <f t="shared" ca="1" si="440"/>
        <v>12375.058238091273</v>
      </c>
      <c r="X880" s="20">
        <f t="shared" ca="1" si="441"/>
        <v>12375.223681061816</v>
      </c>
      <c r="Z880" s="20">
        <f t="shared" ca="1" si="426"/>
        <v>12.156066097381384</v>
      </c>
      <c r="AA880" s="20">
        <f t="shared" ca="1" si="427"/>
        <v>2.3545770553352243</v>
      </c>
      <c r="AB880" s="21">
        <f t="shared" ca="1" si="442"/>
        <v>14811.969245784587</v>
      </c>
      <c r="AC880" s="20">
        <f t="shared" ca="1" si="443"/>
        <v>14814.323822839922</v>
      </c>
      <c r="AE880" s="20">
        <f t="shared" ca="1" si="428"/>
        <v>1.7944745537642455</v>
      </c>
      <c r="AF880" s="20">
        <f t="shared" ca="1" si="429"/>
        <v>0.15205814805839515</v>
      </c>
      <c r="AG880" s="21">
        <f t="shared" ca="1" si="444"/>
        <v>15904.725241560231</v>
      </c>
      <c r="AH880" s="20">
        <f t="shared" ca="1" si="445"/>
        <v>15904.877299708289</v>
      </c>
      <c r="AJ880" s="20">
        <f t="shared" ca="1" si="430"/>
        <v>5.6550148715016828</v>
      </c>
      <c r="AK880" s="20">
        <f t="shared" ca="1" si="431"/>
        <v>25.684562356383704</v>
      </c>
      <c r="AL880" s="21">
        <f t="shared" ca="1" si="446"/>
        <v>15870.583854594666</v>
      </c>
      <c r="AM880" s="20">
        <f t="shared" ca="1" si="447"/>
        <v>15896.26841695105</v>
      </c>
    </row>
    <row r="881" spans="1:39" x14ac:dyDescent="0.25">
      <c r="A881" s="20">
        <f t="shared" ca="1" si="416"/>
        <v>1.3403282716436511</v>
      </c>
      <c r="B881" s="20">
        <f t="shared" ca="1" si="417"/>
        <v>6.1435290547582877</v>
      </c>
      <c r="C881" s="21">
        <f t="shared" ca="1" si="432"/>
        <v>16031.882037964739</v>
      </c>
      <c r="D881" s="20">
        <f t="shared" ca="1" si="433"/>
        <v>16038.025567019497</v>
      </c>
      <c r="E881" s="19"/>
      <c r="F881" s="20">
        <f t="shared" ca="1" si="418"/>
        <v>1.0414254117101831</v>
      </c>
      <c r="G881" s="20">
        <f t="shared" ca="1" si="419"/>
        <v>10.418778900856791</v>
      </c>
      <c r="H881" s="21">
        <f t="shared" ca="1" si="434"/>
        <v>15187.164397002085</v>
      </c>
      <c r="I881" s="20">
        <f t="shared" ca="1" si="435"/>
        <v>15197.583175902942</v>
      </c>
      <c r="J881" s="19"/>
      <c r="K881" s="20">
        <f t="shared" ca="1" si="420"/>
        <v>0.71199582805325745</v>
      </c>
      <c r="L881" s="20">
        <f t="shared" ca="1" si="421"/>
        <v>2.7136887063966264</v>
      </c>
      <c r="M881" s="21">
        <f t="shared" ca="1" si="436"/>
        <v>12835.162122347736</v>
      </c>
      <c r="N881" s="20">
        <f t="shared" ca="1" si="437"/>
        <v>12837.875811054133</v>
      </c>
      <c r="O881" s="19"/>
      <c r="P881" s="20">
        <f t="shared" ca="1" si="422"/>
        <v>9.3834430054613946</v>
      </c>
      <c r="Q881" s="20">
        <f t="shared" ca="1" si="423"/>
        <v>4.0133085875865993</v>
      </c>
      <c r="R881" s="21">
        <f t="shared" ca="1" si="438"/>
        <v>15182.749257281672</v>
      </c>
      <c r="S881" s="20">
        <f t="shared" ca="1" si="439"/>
        <v>15186.762565869258</v>
      </c>
      <c r="T881" s="19"/>
      <c r="U881" s="20">
        <f t="shared" ca="1" si="424"/>
        <v>0.38300079187032066</v>
      </c>
      <c r="V881" s="20">
        <f t="shared" ca="1" si="425"/>
        <v>0.71751609254372795</v>
      </c>
      <c r="W881" s="21">
        <f t="shared" ca="1" si="440"/>
        <v>12375.606681853686</v>
      </c>
      <c r="X881" s="20">
        <f t="shared" ca="1" si="441"/>
        <v>12376.324197946229</v>
      </c>
      <c r="Z881" s="20">
        <f t="shared" ca="1" si="426"/>
        <v>10.796300155905303</v>
      </c>
      <c r="AA881" s="20">
        <f t="shared" ca="1" si="427"/>
        <v>6.6480700762168823</v>
      </c>
      <c r="AB881" s="21">
        <f t="shared" ca="1" si="442"/>
        <v>14825.120122995828</v>
      </c>
      <c r="AC881" s="20">
        <f t="shared" ca="1" si="443"/>
        <v>14831.768193072045</v>
      </c>
      <c r="AE881" s="20">
        <f t="shared" ca="1" si="428"/>
        <v>4.3963802987048899</v>
      </c>
      <c r="AF881" s="20">
        <f t="shared" ca="1" si="429"/>
        <v>5.6470013898445739</v>
      </c>
      <c r="AG881" s="21">
        <f t="shared" ca="1" si="444"/>
        <v>15909.273680006994</v>
      </c>
      <c r="AH881" s="20">
        <f t="shared" ca="1" si="445"/>
        <v>15914.920681396839</v>
      </c>
      <c r="AJ881" s="20">
        <f t="shared" ca="1" si="430"/>
        <v>1.8465292189431186</v>
      </c>
      <c r="AK881" s="20">
        <f t="shared" ca="1" si="431"/>
        <v>5.2946288408992697</v>
      </c>
      <c r="AL881" s="21">
        <f t="shared" ca="1" si="446"/>
        <v>15898.114946169993</v>
      </c>
      <c r="AM881" s="20">
        <f t="shared" ca="1" si="447"/>
        <v>15903.409575010892</v>
      </c>
    </row>
    <row r="882" spans="1:39" x14ac:dyDescent="0.25">
      <c r="A882" s="20">
        <f t="shared" ca="1" si="416"/>
        <v>30.301600323771154</v>
      </c>
      <c r="B882" s="20">
        <f t="shared" ca="1" si="417"/>
        <v>9.2535027356433659</v>
      </c>
      <c r="C882" s="21">
        <f t="shared" ca="1" si="432"/>
        <v>16068.327167343268</v>
      </c>
      <c r="D882" s="20">
        <f t="shared" ca="1" si="433"/>
        <v>16077.580670078911</v>
      </c>
      <c r="E882" s="19"/>
      <c r="F882" s="20">
        <f t="shared" ca="1" si="418"/>
        <v>0.27322805388336197</v>
      </c>
      <c r="G882" s="20">
        <f t="shared" ca="1" si="419"/>
        <v>1.3594529450506552</v>
      </c>
      <c r="H882" s="21">
        <f t="shared" ca="1" si="434"/>
        <v>15197.856403956826</v>
      </c>
      <c r="I882" s="20">
        <f t="shared" ca="1" si="435"/>
        <v>15199.215856901877</v>
      </c>
      <c r="J882" s="19"/>
      <c r="K882" s="20">
        <f t="shared" ca="1" si="420"/>
        <v>1.3123933406338293</v>
      </c>
      <c r="L882" s="20">
        <f t="shared" ca="1" si="421"/>
        <v>10.120003172331542</v>
      </c>
      <c r="M882" s="21">
        <f t="shared" ca="1" si="436"/>
        <v>12839.188204394766</v>
      </c>
      <c r="N882" s="20">
        <f t="shared" ca="1" si="437"/>
        <v>12849.308207567097</v>
      </c>
      <c r="O882" s="19"/>
      <c r="P882" s="20">
        <f t="shared" ca="1" si="422"/>
        <v>17.119815998941281</v>
      </c>
      <c r="Q882" s="20">
        <f t="shared" ca="1" si="423"/>
        <v>3.9020449950734943</v>
      </c>
      <c r="R882" s="21">
        <f t="shared" ca="1" si="438"/>
        <v>15203.882381868199</v>
      </c>
      <c r="S882" s="20">
        <f t="shared" ca="1" si="439"/>
        <v>15207.784426863273</v>
      </c>
      <c r="T882" s="19"/>
      <c r="U882" s="20">
        <f t="shared" ca="1" si="424"/>
        <v>17.263901278414238</v>
      </c>
      <c r="V882" s="20">
        <f t="shared" ca="1" si="425"/>
        <v>10.972506483389322</v>
      </c>
      <c r="W882" s="21">
        <f t="shared" ca="1" si="440"/>
        <v>12393.588099224644</v>
      </c>
      <c r="X882" s="20">
        <f t="shared" ca="1" si="441"/>
        <v>12404.560605708033</v>
      </c>
      <c r="Z882" s="20">
        <f t="shared" ca="1" si="426"/>
        <v>6.2824492221386015</v>
      </c>
      <c r="AA882" s="20">
        <f t="shared" ca="1" si="427"/>
        <v>3.9828584106483564</v>
      </c>
      <c r="AB882" s="21">
        <f t="shared" ca="1" si="442"/>
        <v>14838.050642294183</v>
      </c>
      <c r="AC882" s="20">
        <f t="shared" ca="1" si="443"/>
        <v>14842.033500704832</v>
      </c>
      <c r="AE882" s="20">
        <f t="shared" ca="1" si="428"/>
        <v>0.12570540070545289</v>
      </c>
      <c r="AF882" s="20">
        <f t="shared" ca="1" si="429"/>
        <v>3.0501256668583299</v>
      </c>
      <c r="AG882" s="21">
        <f t="shared" ca="1" si="444"/>
        <v>15915.046386797545</v>
      </c>
      <c r="AH882" s="20">
        <f t="shared" ca="1" si="445"/>
        <v>15918.096512464403</v>
      </c>
      <c r="AJ882" s="20">
        <f t="shared" ca="1" si="430"/>
        <v>4.4488253656388652</v>
      </c>
      <c r="AK882" s="20">
        <f t="shared" ca="1" si="431"/>
        <v>7.7996541774606847</v>
      </c>
      <c r="AL882" s="21">
        <f t="shared" ca="1" si="446"/>
        <v>15907.85840037653</v>
      </c>
      <c r="AM882" s="20">
        <f t="shared" ca="1" si="447"/>
        <v>15915.658054553991</v>
      </c>
    </row>
    <row r="883" spans="1:39" x14ac:dyDescent="0.25">
      <c r="A883" s="20">
        <f t="shared" ca="1" si="416"/>
        <v>12.115556373803528</v>
      </c>
      <c r="B883" s="20">
        <f t="shared" ca="1" si="417"/>
        <v>1.6453450740241993</v>
      </c>
      <c r="C883" s="21">
        <f t="shared" ca="1" si="432"/>
        <v>16089.696226452714</v>
      </c>
      <c r="D883" s="20">
        <f t="shared" ca="1" si="433"/>
        <v>16091.341571526738</v>
      </c>
      <c r="E883" s="19"/>
      <c r="F883" s="20">
        <f t="shared" ca="1" si="418"/>
        <v>17.810926784897205</v>
      </c>
      <c r="G883" s="20">
        <f t="shared" ca="1" si="419"/>
        <v>3.26452053339368</v>
      </c>
      <c r="H883" s="21">
        <f t="shared" ca="1" si="434"/>
        <v>15217.026783686775</v>
      </c>
      <c r="I883" s="20">
        <f t="shared" ca="1" si="435"/>
        <v>15220.291304220169</v>
      </c>
      <c r="J883" s="19"/>
      <c r="K883" s="20">
        <f t="shared" ca="1" si="420"/>
        <v>7.1468077469403219</v>
      </c>
      <c r="L883" s="20">
        <f t="shared" ca="1" si="421"/>
        <v>7.1206127962923942</v>
      </c>
      <c r="M883" s="21">
        <f t="shared" ca="1" si="436"/>
        <v>12856.455015314037</v>
      </c>
      <c r="N883" s="20">
        <f t="shared" ca="1" si="437"/>
        <v>12863.575628110329</v>
      </c>
      <c r="O883" s="19"/>
      <c r="P883" s="20">
        <f t="shared" ca="1" si="422"/>
        <v>7.7664111768719151</v>
      </c>
      <c r="Q883" s="20">
        <f t="shared" ca="1" si="423"/>
        <v>0.54731348596454443</v>
      </c>
      <c r="R883" s="21">
        <f t="shared" ca="1" si="438"/>
        <v>15215.550838040144</v>
      </c>
      <c r="S883" s="20">
        <f t="shared" ca="1" si="439"/>
        <v>15216.098151526108</v>
      </c>
      <c r="T883" s="19"/>
      <c r="U883" s="20">
        <f t="shared" ca="1" si="424"/>
        <v>10.662212926708454</v>
      </c>
      <c r="V883" s="20">
        <f t="shared" ca="1" si="425"/>
        <v>0.28422075409554276</v>
      </c>
      <c r="W883" s="21">
        <f t="shared" ca="1" si="440"/>
        <v>12415.222818634742</v>
      </c>
      <c r="X883" s="20">
        <f t="shared" ca="1" si="441"/>
        <v>12415.507039388838</v>
      </c>
      <c r="Z883" s="20">
        <f t="shared" ca="1" si="426"/>
        <v>24.066439612647414</v>
      </c>
      <c r="AA883" s="20">
        <f t="shared" ca="1" si="427"/>
        <v>1.4964834979094161</v>
      </c>
      <c r="AB883" s="21">
        <f t="shared" ca="1" si="442"/>
        <v>14866.099940317479</v>
      </c>
      <c r="AC883" s="20">
        <f t="shared" ca="1" si="443"/>
        <v>14867.596423815388</v>
      </c>
      <c r="AE883" s="20">
        <f t="shared" ca="1" si="428"/>
        <v>10.864186198257475</v>
      </c>
      <c r="AF883" s="20">
        <f t="shared" ca="1" si="429"/>
        <v>5.4021180916153311</v>
      </c>
      <c r="AG883" s="21">
        <f t="shared" ca="1" si="444"/>
        <v>15928.96069866266</v>
      </c>
      <c r="AH883" s="20">
        <f t="shared" ca="1" si="445"/>
        <v>15934.362816754276</v>
      </c>
      <c r="AJ883" s="20">
        <f t="shared" ca="1" si="430"/>
        <v>1.3868127029124628</v>
      </c>
      <c r="AK883" s="20">
        <f t="shared" ca="1" si="431"/>
        <v>10.744583440736948</v>
      </c>
      <c r="AL883" s="21">
        <f t="shared" ca="1" si="446"/>
        <v>15917.044867256904</v>
      </c>
      <c r="AM883" s="20">
        <f t="shared" ca="1" si="447"/>
        <v>15927.789450697641</v>
      </c>
    </row>
    <row r="884" spans="1:39" x14ac:dyDescent="0.25">
      <c r="A884" s="20">
        <f t="shared" ca="1" si="416"/>
        <v>38.875614329628718</v>
      </c>
      <c r="B884" s="20">
        <f t="shared" ca="1" si="417"/>
        <v>3.4602367556455897</v>
      </c>
      <c r="C884" s="21">
        <f t="shared" ca="1" si="432"/>
        <v>16130.217185856367</v>
      </c>
      <c r="D884" s="20">
        <f t="shared" ca="1" si="433"/>
        <v>16133.677422612012</v>
      </c>
      <c r="E884" s="19"/>
      <c r="F884" s="20">
        <f t="shared" ca="1" si="418"/>
        <v>1.0568867586781352</v>
      </c>
      <c r="G884" s="20">
        <f t="shared" ca="1" si="419"/>
        <v>16.909587769661748</v>
      </c>
      <c r="H884" s="21">
        <f t="shared" ca="1" si="434"/>
        <v>15221.348190978848</v>
      </c>
      <c r="I884" s="20">
        <f t="shared" ca="1" si="435"/>
        <v>15238.25777874851</v>
      </c>
      <c r="J884" s="19"/>
      <c r="K884" s="20">
        <f t="shared" ca="1" si="420"/>
        <v>3.1354317080854495</v>
      </c>
      <c r="L884" s="20">
        <f t="shared" ca="1" si="421"/>
        <v>8.5340810699165424</v>
      </c>
      <c r="M884" s="21">
        <f t="shared" ca="1" si="436"/>
        <v>12866.711059818415</v>
      </c>
      <c r="N884" s="20">
        <f t="shared" ca="1" si="437"/>
        <v>12875.245140888332</v>
      </c>
      <c r="O884" s="19"/>
      <c r="P884" s="20">
        <f t="shared" ca="1" si="422"/>
        <v>9.1606141096928138</v>
      </c>
      <c r="Q884" s="20">
        <f t="shared" ca="1" si="423"/>
        <v>12.457169595101142</v>
      </c>
      <c r="R884" s="21">
        <f t="shared" ca="1" si="438"/>
        <v>15225.258765635801</v>
      </c>
      <c r="S884" s="20">
        <f t="shared" ca="1" si="439"/>
        <v>15237.715935230903</v>
      </c>
      <c r="T884" s="19"/>
      <c r="U884" s="20">
        <f t="shared" ca="1" si="424"/>
        <v>18.924736242848141</v>
      </c>
      <c r="V884" s="20">
        <f t="shared" ca="1" si="425"/>
        <v>4.1587014375180749</v>
      </c>
      <c r="W884" s="21">
        <f t="shared" ca="1" si="440"/>
        <v>12434.431775631687</v>
      </c>
      <c r="X884" s="20">
        <f t="shared" ca="1" si="441"/>
        <v>12438.590477069205</v>
      </c>
      <c r="Z884" s="20">
        <f t="shared" ca="1" si="426"/>
        <v>67.499406397432764</v>
      </c>
      <c r="AA884" s="20">
        <f t="shared" ca="1" si="427"/>
        <v>0.35459363235166858</v>
      </c>
      <c r="AB884" s="21">
        <f t="shared" ca="1" si="442"/>
        <v>14935.095830212822</v>
      </c>
      <c r="AC884" s="20">
        <f t="shared" ca="1" si="443"/>
        <v>14935.450423845174</v>
      </c>
      <c r="AE884" s="20">
        <f t="shared" ca="1" si="428"/>
        <v>68.566299014467106</v>
      </c>
      <c r="AF884" s="20">
        <f t="shared" ca="1" si="429"/>
        <v>2.032454980010677</v>
      </c>
      <c r="AG884" s="21">
        <f t="shared" ca="1" si="444"/>
        <v>16002.929115768742</v>
      </c>
      <c r="AH884" s="20">
        <f t="shared" ca="1" si="445"/>
        <v>16004.961570748752</v>
      </c>
      <c r="AJ884" s="20">
        <f t="shared" ca="1" si="430"/>
        <v>10.903285541943982</v>
      </c>
      <c r="AK884" s="20">
        <f t="shared" ca="1" si="431"/>
        <v>7.8069104992583211</v>
      </c>
      <c r="AL884" s="21">
        <f t="shared" ca="1" si="446"/>
        <v>15938.692736239585</v>
      </c>
      <c r="AM884" s="20">
        <f t="shared" ca="1" si="447"/>
        <v>15946.499646738845</v>
      </c>
    </row>
    <row r="885" spans="1:39" x14ac:dyDescent="0.25">
      <c r="A885" s="20">
        <f t="shared" ca="1" si="416"/>
        <v>8.7273778372705433</v>
      </c>
      <c r="B885" s="20">
        <f t="shared" ca="1" si="417"/>
        <v>9.0889579242793044</v>
      </c>
      <c r="C885" s="21">
        <f t="shared" ca="1" si="432"/>
        <v>16142.404800449283</v>
      </c>
      <c r="D885" s="20">
        <f t="shared" ca="1" si="433"/>
        <v>16151.493758373563</v>
      </c>
      <c r="E885" s="19"/>
      <c r="F885" s="20">
        <f t="shared" ca="1" si="418"/>
        <v>1.6350733827800834</v>
      </c>
      <c r="G885" s="20">
        <f t="shared" ca="1" si="419"/>
        <v>7.5842369146247188</v>
      </c>
      <c r="H885" s="21">
        <f t="shared" ca="1" si="434"/>
        <v>15239.89285213129</v>
      </c>
      <c r="I885" s="20">
        <f t="shared" ca="1" si="435"/>
        <v>15247.477089045915</v>
      </c>
      <c r="J885" s="19"/>
      <c r="K885" s="20">
        <f t="shared" ca="1" si="420"/>
        <v>9.6564592082497427</v>
      </c>
      <c r="L885" s="20">
        <f t="shared" ca="1" si="421"/>
        <v>0.19696052386109669</v>
      </c>
      <c r="M885" s="21">
        <f t="shared" ca="1" si="436"/>
        <v>12884.901600096582</v>
      </c>
      <c r="N885" s="20">
        <f t="shared" ca="1" si="437"/>
        <v>12885.098560620443</v>
      </c>
      <c r="O885" s="19"/>
      <c r="P885" s="20">
        <f t="shared" ca="1" si="422"/>
        <v>25.61110369929867</v>
      </c>
      <c r="Q885" s="20">
        <f t="shared" ca="1" si="423"/>
        <v>7.9200339192333242</v>
      </c>
      <c r="R885" s="21">
        <f t="shared" ca="1" si="438"/>
        <v>15263.327038930202</v>
      </c>
      <c r="S885" s="20">
        <f t="shared" ca="1" si="439"/>
        <v>15271.247072849435</v>
      </c>
      <c r="T885" s="19"/>
      <c r="U885" s="20">
        <f t="shared" ca="1" si="424"/>
        <v>4.6516313104151283</v>
      </c>
      <c r="V885" s="20">
        <f t="shared" ca="1" si="425"/>
        <v>4.6374808926812463</v>
      </c>
      <c r="W885" s="21">
        <f t="shared" ca="1" si="440"/>
        <v>12443.24210837962</v>
      </c>
      <c r="X885" s="20">
        <f t="shared" ca="1" si="441"/>
        <v>12447.879589272301</v>
      </c>
      <c r="Z885" s="20">
        <f t="shared" ca="1" si="426"/>
        <v>13.686100786759644</v>
      </c>
      <c r="AA885" s="20">
        <f t="shared" ca="1" si="427"/>
        <v>2.3716828908038829</v>
      </c>
      <c r="AB885" s="21">
        <f t="shared" ca="1" si="442"/>
        <v>14949.136524631933</v>
      </c>
      <c r="AC885" s="20">
        <f t="shared" ca="1" si="443"/>
        <v>14951.508207522736</v>
      </c>
      <c r="AE885" s="20">
        <f t="shared" ca="1" si="428"/>
        <v>2.8127226306690214</v>
      </c>
      <c r="AF885" s="20">
        <f t="shared" ca="1" si="429"/>
        <v>1.5957426395318151</v>
      </c>
      <c r="AG885" s="21">
        <f t="shared" ca="1" si="444"/>
        <v>16007.774293379422</v>
      </c>
      <c r="AH885" s="20">
        <f t="shared" ca="1" si="445"/>
        <v>16009.370036018954</v>
      </c>
      <c r="AJ885" s="20">
        <f t="shared" ca="1" si="430"/>
        <v>1.5840577681601096</v>
      </c>
      <c r="AK885" s="20">
        <f t="shared" ca="1" si="431"/>
        <v>9.4762146596509318</v>
      </c>
      <c r="AL885" s="21">
        <f t="shared" ca="1" si="446"/>
        <v>15948.083704507004</v>
      </c>
      <c r="AM885" s="20">
        <f t="shared" ca="1" si="447"/>
        <v>15957.559919166655</v>
      </c>
    </row>
    <row r="886" spans="1:39" x14ac:dyDescent="0.25">
      <c r="A886" s="20">
        <f t="shared" ca="1" si="416"/>
        <v>17.016081955453178</v>
      </c>
      <c r="B886" s="20">
        <f t="shared" ca="1" si="417"/>
        <v>0.34290472440462411</v>
      </c>
      <c r="C886" s="21">
        <f t="shared" ca="1" si="432"/>
        <v>16168.509840329016</v>
      </c>
      <c r="D886" s="20">
        <f t="shared" ca="1" si="433"/>
        <v>16168.85274505342</v>
      </c>
      <c r="E886" s="19"/>
      <c r="F886" s="20">
        <f t="shared" ca="1" si="418"/>
        <v>4.2289968251899746</v>
      </c>
      <c r="G886" s="20">
        <f t="shared" ca="1" si="419"/>
        <v>10.651832416283556</v>
      </c>
      <c r="H886" s="21">
        <f t="shared" ca="1" si="434"/>
        <v>15251.706085871105</v>
      </c>
      <c r="I886" s="20">
        <f t="shared" ca="1" si="435"/>
        <v>15262.357918287389</v>
      </c>
      <c r="J886" s="19"/>
      <c r="K886" s="20">
        <f t="shared" ca="1" si="420"/>
        <v>22.828580046855354</v>
      </c>
      <c r="L886" s="20">
        <f t="shared" ca="1" si="421"/>
        <v>7.5597591391972268</v>
      </c>
      <c r="M886" s="21">
        <f t="shared" ca="1" si="436"/>
        <v>12907.927140667298</v>
      </c>
      <c r="N886" s="20">
        <f t="shared" ca="1" si="437"/>
        <v>12915.486899806496</v>
      </c>
      <c r="O886" s="19"/>
      <c r="P886" s="20">
        <f t="shared" ca="1" si="422"/>
        <v>2.45996564548095</v>
      </c>
      <c r="Q886" s="20">
        <f t="shared" ca="1" si="423"/>
        <v>22.911201904468619</v>
      </c>
      <c r="R886" s="21">
        <f t="shared" ca="1" si="438"/>
        <v>15273.707038494917</v>
      </c>
      <c r="S886" s="20">
        <f t="shared" ca="1" si="439"/>
        <v>15296.618240399384</v>
      </c>
      <c r="T886" s="19"/>
      <c r="U886" s="20">
        <f t="shared" ca="1" si="424"/>
        <v>3.8145087714334198</v>
      </c>
      <c r="V886" s="20">
        <f t="shared" ca="1" si="425"/>
        <v>0.97895432475998889</v>
      </c>
      <c r="W886" s="21">
        <f t="shared" ca="1" si="440"/>
        <v>12451.694098043734</v>
      </c>
      <c r="X886" s="20">
        <f t="shared" ca="1" si="441"/>
        <v>12452.673052368495</v>
      </c>
      <c r="Z886" s="20">
        <f t="shared" ca="1" si="426"/>
        <v>4.5842852000743033</v>
      </c>
      <c r="AA886" s="20">
        <f t="shared" ca="1" si="427"/>
        <v>0.22187586833719034</v>
      </c>
      <c r="AB886" s="21">
        <f t="shared" ca="1" si="442"/>
        <v>14956.092492722812</v>
      </c>
      <c r="AC886" s="20">
        <f t="shared" ca="1" si="443"/>
        <v>14956.314368591149</v>
      </c>
      <c r="AE886" s="20">
        <f t="shared" ca="1" si="428"/>
        <v>43.040910850993789</v>
      </c>
      <c r="AF886" s="20">
        <f t="shared" ca="1" si="429"/>
        <v>3.4408928082735142</v>
      </c>
      <c r="AG886" s="21">
        <f t="shared" ca="1" si="444"/>
        <v>16052.410946869948</v>
      </c>
      <c r="AH886" s="20">
        <f t="shared" ca="1" si="445"/>
        <v>16055.851839678222</v>
      </c>
      <c r="AJ886" s="20">
        <f t="shared" ca="1" si="430"/>
        <v>11.837795690705237</v>
      </c>
      <c r="AK886" s="20">
        <f t="shared" ca="1" si="431"/>
        <v>5.7860596626248414E-2</v>
      </c>
      <c r="AL886" s="21">
        <f t="shared" ca="1" si="446"/>
        <v>15969.397714857361</v>
      </c>
      <c r="AM886" s="20">
        <f t="shared" ca="1" si="447"/>
        <v>15969.455575453987</v>
      </c>
    </row>
    <row r="887" spans="1:39" x14ac:dyDescent="0.25">
      <c r="A887" s="20">
        <f t="shared" ca="1" si="416"/>
        <v>4.9851334559600948</v>
      </c>
      <c r="B887" s="20">
        <f t="shared" ca="1" si="417"/>
        <v>6.6742552150716543</v>
      </c>
      <c r="C887" s="21">
        <f t="shared" ca="1" si="432"/>
        <v>16173.837878509381</v>
      </c>
      <c r="D887" s="20">
        <f t="shared" ca="1" si="433"/>
        <v>16180.512133724453</v>
      </c>
      <c r="E887" s="19"/>
      <c r="F887" s="20">
        <f t="shared" ca="1" si="418"/>
        <v>0.34148960775707099</v>
      </c>
      <c r="G887" s="20">
        <f t="shared" ca="1" si="419"/>
        <v>5.2132795977839956</v>
      </c>
      <c r="H887" s="21">
        <f t="shared" ca="1" si="434"/>
        <v>15262.699407895147</v>
      </c>
      <c r="I887" s="20">
        <f t="shared" ca="1" si="435"/>
        <v>15267.91268749293</v>
      </c>
      <c r="J887" s="19"/>
      <c r="K887" s="20">
        <f t="shared" ca="1" si="420"/>
        <v>26.420038297979445</v>
      </c>
      <c r="L887" s="20">
        <f t="shared" ca="1" si="421"/>
        <v>0.12332082934447321</v>
      </c>
      <c r="M887" s="21">
        <f t="shared" ca="1" si="436"/>
        <v>12941.906938104476</v>
      </c>
      <c r="N887" s="20">
        <f t="shared" ca="1" si="437"/>
        <v>12942.030258933821</v>
      </c>
      <c r="O887" s="19"/>
      <c r="P887" s="20">
        <f t="shared" ca="1" si="422"/>
        <v>38.812553531966586</v>
      </c>
      <c r="Q887" s="20">
        <f t="shared" ca="1" si="423"/>
        <v>2.998515840224349</v>
      </c>
      <c r="R887" s="21">
        <f t="shared" ca="1" si="438"/>
        <v>15335.430793931351</v>
      </c>
      <c r="S887" s="20">
        <f t="shared" ca="1" si="439"/>
        <v>15338.429309771576</v>
      </c>
      <c r="T887" s="19"/>
      <c r="U887" s="20">
        <f t="shared" ca="1" si="424"/>
        <v>3.1500905071646219</v>
      </c>
      <c r="V887" s="20">
        <f t="shared" ca="1" si="425"/>
        <v>8.016050977273613</v>
      </c>
      <c r="W887" s="21">
        <f t="shared" ca="1" si="440"/>
        <v>12455.823142875659</v>
      </c>
      <c r="X887" s="20">
        <f t="shared" ca="1" si="441"/>
        <v>12463.839193852933</v>
      </c>
      <c r="Z887" s="20">
        <f t="shared" ca="1" si="426"/>
        <v>3.5035658902364823</v>
      </c>
      <c r="AA887" s="20">
        <f t="shared" ca="1" si="427"/>
        <v>0.87048228305338315</v>
      </c>
      <c r="AB887" s="21">
        <f t="shared" ca="1" si="442"/>
        <v>14959.817934481385</v>
      </c>
      <c r="AC887" s="20">
        <f t="shared" ca="1" si="443"/>
        <v>14960.688416764438</v>
      </c>
      <c r="AE887" s="20">
        <f t="shared" ca="1" si="428"/>
        <v>2.0389833819591501</v>
      </c>
      <c r="AF887" s="20">
        <f t="shared" ca="1" si="429"/>
        <v>9.4270964295772171</v>
      </c>
      <c r="AG887" s="21">
        <f t="shared" ca="1" si="444"/>
        <v>16057.890823060181</v>
      </c>
      <c r="AH887" s="20">
        <f t="shared" ca="1" si="445"/>
        <v>16067.317919489758</v>
      </c>
      <c r="AJ887" s="20">
        <f t="shared" ca="1" si="430"/>
        <v>1.2311675122634473</v>
      </c>
      <c r="AK887" s="20">
        <f t="shared" ca="1" si="431"/>
        <v>22.15604544833192</v>
      </c>
      <c r="AL887" s="21">
        <f t="shared" ca="1" si="446"/>
        <v>15970.686742966251</v>
      </c>
      <c r="AM887" s="20">
        <f t="shared" ca="1" si="447"/>
        <v>15992.842788414582</v>
      </c>
    </row>
    <row r="888" spans="1:39" x14ac:dyDescent="0.25">
      <c r="A888" s="20">
        <f t="shared" ca="1" si="416"/>
        <v>3.0114440752223919</v>
      </c>
      <c r="B888" s="20">
        <f t="shared" ca="1" si="417"/>
        <v>16.06575496011321</v>
      </c>
      <c r="C888" s="21">
        <f t="shared" ca="1" si="432"/>
        <v>16183.523577799675</v>
      </c>
      <c r="D888" s="20">
        <f t="shared" ca="1" si="433"/>
        <v>16199.589332759788</v>
      </c>
      <c r="E888" s="19"/>
      <c r="F888" s="20">
        <f t="shared" ca="1" si="418"/>
        <v>13.246511098170673</v>
      </c>
      <c r="G888" s="20">
        <f t="shared" ca="1" si="419"/>
        <v>6.197636246417372</v>
      </c>
      <c r="H888" s="21">
        <f t="shared" ca="1" si="434"/>
        <v>15281.1591985911</v>
      </c>
      <c r="I888" s="20">
        <f t="shared" ca="1" si="435"/>
        <v>15287.356834837517</v>
      </c>
      <c r="J888" s="19"/>
      <c r="K888" s="20">
        <f t="shared" ca="1" si="420"/>
        <v>7.2181650624614262</v>
      </c>
      <c r="L888" s="20">
        <f t="shared" ca="1" si="421"/>
        <v>3.369526647441687</v>
      </c>
      <c r="M888" s="21">
        <f t="shared" ca="1" si="436"/>
        <v>12949.248423996281</v>
      </c>
      <c r="N888" s="20">
        <f t="shared" ca="1" si="437"/>
        <v>12952.617950643724</v>
      </c>
      <c r="O888" s="19"/>
      <c r="P888" s="20">
        <f t="shared" ca="1" si="422"/>
        <v>11.831066483944516</v>
      </c>
      <c r="Q888" s="20">
        <f t="shared" ca="1" si="423"/>
        <v>0.23510430727669812</v>
      </c>
      <c r="R888" s="21">
        <f t="shared" ca="1" si="438"/>
        <v>15350.260376255521</v>
      </c>
      <c r="S888" s="20">
        <f t="shared" ca="1" si="439"/>
        <v>15350.495480562797</v>
      </c>
      <c r="T888" s="19"/>
      <c r="U888" s="20">
        <f t="shared" ca="1" si="424"/>
        <v>17.023607834721616</v>
      </c>
      <c r="V888" s="20">
        <f t="shared" ca="1" si="425"/>
        <v>10.554636619651101</v>
      </c>
      <c r="W888" s="21">
        <f t="shared" ca="1" si="440"/>
        <v>12480.862801687656</v>
      </c>
      <c r="X888" s="20">
        <f t="shared" ca="1" si="441"/>
        <v>12491.417438307306</v>
      </c>
      <c r="Z888" s="20">
        <f t="shared" ca="1" si="426"/>
        <v>27.155112194005312</v>
      </c>
      <c r="AA888" s="20">
        <f t="shared" ca="1" si="427"/>
        <v>1.2428062400563991</v>
      </c>
      <c r="AB888" s="21">
        <f t="shared" ca="1" si="442"/>
        <v>14987.843528958443</v>
      </c>
      <c r="AC888" s="20">
        <f t="shared" ca="1" si="443"/>
        <v>14989.086335198499</v>
      </c>
      <c r="AE888" s="20">
        <f t="shared" ca="1" si="428"/>
        <v>2.4015381716165565</v>
      </c>
      <c r="AF888" s="20">
        <f t="shared" ca="1" si="429"/>
        <v>4.3388332146964315</v>
      </c>
      <c r="AG888" s="21">
        <f t="shared" ca="1" si="444"/>
        <v>16069.719457661375</v>
      </c>
      <c r="AH888" s="20">
        <f t="shared" ca="1" si="445"/>
        <v>16074.058290876072</v>
      </c>
      <c r="AJ888" s="20">
        <f t="shared" ca="1" si="430"/>
        <v>5.2426444156021308</v>
      </c>
      <c r="AK888" s="20">
        <f t="shared" ca="1" si="431"/>
        <v>1.0786313205920182</v>
      </c>
      <c r="AL888" s="21">
        <f t="shared" ca="1" si="446"/>
        <v>15998.085432830185</v>
      </c>
      <c r="AM888" s="20">
        <f t="shared" ca="1" si="447"/>
        <v>15999.164064150777</v>
      </c>
    </row>
    <row r="889" spans="1:39" x14ac:dyDescent="0.25">
      <c r="A889" s="20">
        <f t="shared" ca="1" si="416"/>
        <v>20.225236636753319</v>
      </c>
      <c r="B889" s="20">
        <f t="shared" ca="1" si="417"/>
        <v>11.921996726469025</v>
      </c>
      <c r="C889" s="21">
        <f t="shared" ca="1" si="432"/>
        <v>16219.814569396542</v>
      </c>
      <c r="D889" s="20">
        <f t="shared" ca="1" si="433"/>
        <v>16231.736566123011</v>
      </c>
      <c r="E889" s="19"/>
      <c r="F889" s="20">
        <f t="shared" ca="1" si="418"/>
        <v>6.4151672729210318</v>
      </c>
      <c r="G889" s="20">
        <f t="shared" ca="1" si="419"/>
        <v>11.752206511170449</v>
      </c>
      <c r="H889" s="21">
        <f t="shared" ca="1" si="434"/>
        <v>15293.772002110438</v>
      </c>
      <c r="I889" s="20">
        <f t="shared" ca="1" si="435"/>
        <v>15305.524208621608</v>
      </c>
      <c r="J889" s="19"/>
      <c r="K889" s="20">
        <f t="shared" ca="1" si="420"/>
        <v>5.2120451357539039</v>
      </c>
      <c r="L889" s="20">
        <f t="shared" ca="1" si="421"/>
        <v>2.4656543567031304</v>
      </c>
      <c r="M889" s="21">
        <f t="shared" ca="1" si="436"/>
        <v>12957.829995779477</v>
      </c>
      <c r="N889" s="20">
        <f t="shared" ca="1" si="437"/>
        <v>12960.29565013618</v>
      </c>
      <c r="O889" s="19"/>
      <c r="P889" s="20">
        <f t="shared" ca="1" si="422"/>
        <v>6.1790515004806181</v>
      </c>
      <c r="Q889" s="20">
        <f t="shared" ca="1" si="423"/>
        <v>0.75529726858654611</v>
      </c>
      <c r="R889" s="21">
        <f t="shared" ca="1" si="438"/>
        <v>15356.674532063278</v>
      </c>
      <c r="S889" s="20">
        <f t="shared" ca="1" si="439"/>
        <v>15357.429829331864</v>
      </c>
      <c r="T889" s="19"/>
      <c r="U889" s="20">
        <f t="shared" ca="1" si="424"/>
        <v>2.9062988909042131</v>
      </c>
      <c r="V889" s="20">
        <f t="shared" ca="1" si="425"/>
        <v>1.2351396487603312</v>
      </c>
      <c r="W889" s="21">
        <f t="shared" ca="1" si="440"/>
        <v>12494.32373719821</v>
      </c>
      <c r="X889" s="20">
        <f t="shared" ca="1" si="441"/>
        <v>12495.558876846972</v>
      </c>
      <c r="Z889" s="20">
        <f t="shared" ca="1" si="426"/>
        <v>3.4733761927348303</v>
      </c>
      <c r="AA889" s="20">
        <f t="shared" ca="1" si="427"/>
        <v>0.59045759284873811</v>
      </c>
      <c r="AB889" s="21">
        <f t="shared" ca="1" si="442"/>
        <v>14992.559711391234</v>
      </c>
      <c r="AC889" s="20">
        <f t="shared" ca="1" si="443"/>
        <v>14993.150168984082</v>
      </c>
      <c r="AE889" s="20">
        <f t="shared" ca="1" si="428"/>
        <v>10.221626938799368</v>
      </c>
      <c r="AF889" s="20">
        <f t="shared" ca="1" si="429"/>
        <v>4.1529359645363346</v>
      </c>
      <c r="AG889" s="21">
        <f t="shared" ca="1" si="444"/>
        <v>16084.279917814871</v>
      </c>
      <c r="AH889" s="20">
        <f t="shared" ca="1" si="445"/>
        <v>16088.432853779406</v>
      </c>
      <c r="AJ889" s="20">
        <f t="shared" ca="1" si="430"/>
        <v>14.196189731740999</v>
      </c>
      <c r="AK889" s="20">
        <f t="shared" ca="1" si="431"/>
        <v>3.082692363641979</v>
      </c>
      <c r="AL889" s="21">
        <f t="shared" ca="1" si="446"/>
        <v>16013.360253882518</v>
      </c>
      <c r="AM889" s="20">
        <f t="shared" ca="1" si="447"/>
        <v>16016.442946246159</v>
      </c>
    </row>
    <row r="890" spans="1:39" x14ac:dyDescent="0.25">
      <c r="A890" s="20">
        <f t="shared" ca="1" si="416"/>
        <v>11.719557098582065</v>
      </c>
      <c r="B890" s="20">
        <f t="shared" ca="1" si="417"/>
        <v>3.608614582546164</v>
      </c>
      <c r="C890" s="21">
        <f t="shared" ca="1" si="432"/>
        <v>16243.456123221593</v>
      </c>
      <c r="D890" s="20">
        <f t="shared" ca="1" si="433"/>
        <v>16247.064737804139</v>
      </c>
      <c r="E890" s="19"/>
      <c r="F890" s="20">
        <f t="shared" ca="1" si="418"/>
        <v>39.030950381188767</v>
      </c>
      <c r="G890" s="20">
        <f t="shared" ca="1" si="419"/>
        <v>7.8284770248085538</v>
      </c>
      <c r="H890" s="21">
        <f t="shared" ca="1" si="434"/>
        <v>15344.555159002797</v>
      </c>
      <c r="I890" s="20">
        <f t="shared" ca="1" si="435"/>
        <v>15352.383636027605</v>
      </c>
      <c r="J890" s="19"/>
      <c r="K890" s="20">
        <f t="shared" ca="1" si="420"/>
        <v>3.1067972301658933</v>
      </c>
      <c r="L890" s="20">
        <f t="shared" ca="1" si="421"/>
        <v>2.9499801160890717</v>
      </c>
      <c r="M890" s="21">
        <f t="shared" ca="1" si="436"/>
        <v>12963.402447366347</v>
      </c>
      <c r="N890" s="20">
        <f t="shared" ca="1" si="437"/>
        <v>12966.352427482436</v>
      </c>
      <c r="O890" s="19"/>
      <c r="P890" s="20">
        <f t="shared" ca="1" si="422"/>
        <v>44.513071487175189</v>
      </c>
      <c r="Q890" s="20">
        <f t="shared" ca="1" si="423"/>
        <v>7.179517899472887</v>
      </c>
      <c r="R890" s="21">
        <f t="shared" ca="1" si="438"/>
        <v>15401.94290081904</v>
      </c>
      <c r="S890" s="20">
        <f t="shared" ca="1" si="439"/>
        <v>15409.122418718513</v>
      </c>
      <c r="T890" s="19"/>
      <c r="U890" s="20">
        <f t="shared" ca="1" si="424"/>
        <v>9.5366043629407962</v>
      </c>
      <c r="V890" s="20">
        <f t="shared" ca="1" si="425"/>
        <v>5.2967514952590253</v>
      </c>
      <c r="W890" s="21">
        <f t="shared" ca="1" si="440"/>
        <v>12505.095481209912</v>
      </c>
      <c r="X890" s="20">
        <f t="shared" ca="1" si="441"/>
        <v>12510.392232705171</v>
      </c>
      <c r="Z890" s="20">
        <f t="shared" ca="1" si="426"/>
        <v>0.68392877347601289</v>
      </c>
      <c r="AA890" s="20">
        <f t="shared" ca="1" si="427"/>
        <v>0.78217371926696544</v>
      </c>
      <c r="AB890" s="21">
        <f t="shared" ca="1" si="442"/>
        <v>14993.834097757559</v>
      </c>
      <c r="AC890" s="20">
        <f t="shared" ca="1" si="443"/>
        <v>14994.616271476825</v>
      </c>
      <c r="AE890" s="20">
        <f t="shared" ca="1" si="428"/>
        <v>4.9028457970652051</v>
      </c>
      <c r="AF890" s="20">
        <f t="shared" ca="1" si="429"/>
        <v>1.3814130224224668</v>
      </c>
      <c r="AG890" s="21">
        <f t="shared" ca="1" si="444"/>
        <v>16093.335699576472</v>
      </c>
      <c r="AH890" s="20">
        <f t="shared" ca="1" si="445"/>
        <v>16094.717112598893</v>
      </c>
      <c r="AJ890" s="20">
        <f t="shared" ca="1" si="430"/>
        <v>0.4858766393504293</v>
      </c>
      <c r="AK890" s="20">
        <f t="shared" ca="1" si="431"/>
        <v>2.4328979658263088</v>
      </c>
      <c r="AL890" s="21">
        <f t="shared" ca="1" si="446"/>
        <v>16016.928822885509</v>
      </c>
      <c r="AM890" s="20">
        <f t="shared" ca="1" si="447"/>
        <v>16019.361720851335</v>
      </c>
    </row>
    <row r="891" spans="1:39" x14ac:dyDescent="0.25">
      <c r="A891" s="20">
        <f t="shared" ca="1" si="416"/>
        <v>20.374623993164121</v>
      </c>
      <c r="B891" s="20">
        <f t="shared" ca="1" si="417"/>
        <v>10.637664671726979</v>
      </c>
      <c r="C891" s="21">
        <f t="shared" ca="1" si="432"/>
        <v>16267.439361797304</v>
      </c>
      <c r="D891" s="20">
        <f t="shared" ca="1" si="433"/>
        <v>16278.077026469031</v>
      </c>
      <c r="E891" s="19"/>
      <c r="F891" s="20">
        <f t="shared" ca="1" si="418"/>
        <v>7.3144710027140984</v>
      </c>
      <c r="G891" s="20">
        <f t="shared" ca="1" si="419"/>
        <v>2.4412605719128582</v>
      </c>
      <c r="H891" s="21">
        <f t="shared" ca="1" si="434"/>
        <v>15359.698107030319</v>
      </c>
      <c r="I891" s="20">
        <f t="shared" ca="1" si="435"/>
        <v>15362.139367602233</v>
      </c>
      <c r="J891" s="19"/>
      <c r="K891" s="20">
        <f t="shared" ca="1" si="420"/>
        <v>3.8217085892810094</v>
      </c>
      <c r="L891" s="20">
        <f t="shared" ca="1" si="421"/>
        <v>1.4225614222657776</v>
      </c>
      <c r="M891" s="21">
        <f t="shared" ca="1" si="436"/>
        <v>12970.174136071717</v>
      </c>
      <c r="N891" s="20">
        <f t="shared" ca="1" si="437"/>
        <v>12971.596697493982</v>
      </c>
      <c r="O891" s="19"/>
      <c r="P891" s="20">
        <f t="shared" ca="1" si="422"/>
        <v>1.304941281143194</v>
      </c>
      <c r="Q891" s="20">
        <f t="shared" ca="1" si="423"/>
        <v>11.733349432785433</v>
      </c>
      <c r="R891" s="21">
        <f t="shared" ca="1" si="438"/>
        <v>15410.427359999656</v>
      </c>
      <c r="S891" s="20">
        <f t="shared" ca="1" si="439"/>
        <v>15422.160709432441</v>
      </c>
      <c r="T891" s="19"/>
      <c r="U891" s="20">
        <f t="shared" ca="1" si="424"/>
        <v>1.2858924533623777</v>
      </c>
      <c r="V891" s="20">
        <f t="shared" ca="1" si="425"/>
        <v>5.8409582623139311</v>
      </c>
      <c r="W891" s="21">
        <f t="shared" ca="1" si="440"/>
        <v>12511.678125158534</v>
      </c>
      <c r="X891" s="20">
        <f t="shared" ca="1" si="441"/>
        <v>12517.519083420848</v>
      </c>
      <c r="Z891" s="20">
        <f t="shared" ca="1" si="426"/>
        <v>36.093738744870116</v>
      </c>
      <c r="AA891" s="20">
        <f t="shared" ca="1" si="427"/>
        <v>5.199748374038788</v>
      </c>
      <c r="AB891" s="21">
        <f t="shared" ca="1" si="442"/>
        <v>15030.710010221695</v>
      </c>
      <c r="AC891" s="20">
        <f t="shared" ca="1" si="443"/>
        <v>15035.909758595733</v>
      </c>
      <c r="AE891" s="20">
        <f t="shared" ca="1" si="428"/>
        <v>20.122400064985278</v>
      </c>
      <c r="AF891" s="20">
        <f t="shared" ca="1" si="429"/>
        <v>4.6545212717487701</v>
      </c>
      <c r="AG891" s="21">
        <f t="shared" ca="1" si="444"/>
        <v>16114.839512663879</v>
      </c>
      <c r="AH891" s="20">
        <f t="shared" ca="1" si="445"/>
        <v>16119.494033935627</v>
      </c>
      <c r="AJ891" s="20">
        <f t="shared" ca="1" si="430"/>
        <v>0.22817573001188651</v>
      </c>
      <c r="AK891" s="20">
        <f t="shared" ca="1" si="431"/>
        <v>24.578684824918323</v>
      </c>
      <c r="AL891" s="21">
        <f t="shared" ca="1" si="446"/>
        <v>16019.589896581347</v>
      </c>
      <c r="AM891" s="20">
        <f t="shared" ca="1" si="447"/>
        <v>16044.168581406266</v>
      </c>
    </row>
    <row r="892" spans="1:39" x14ac:dyDescent="0.25">
      <c r="A892" s="20">
        <f t="shared" ca="1" si="416"/>
        <v>0.13990839653859846</v>
      </c>
      <c r="B892" s="20">
        <f t="shared" ca="1" si="417"/>
        <v>9.6905054921159586</v>
      </c>
      <c r="C892" s="21">
        <f t="shared" ca="1" si="432"/>
        <v>16278.21693486557</v>
      </c>
      <c r="D892" s="20">
        <f t="shared" ca="1" si="433"/>
        <v>16287.907440357685</v>
      </c>
      <c r="E892" s="19"/>
      <c r="F892" s="20">
        <f t="shared" ca="1" si="418"/>
        <v>8.538045511609166</v>
      </c>
      <c r="G892" s="20">
        <f t="shared" ca="1" si="419"/>
        <v>9.2957767133982028</v>
      </c>
      <c r="H892" s="21">
        <f t="shared" ca="1" si="434"/>
        <v>15370.677413113841</v>
      </c>
      <c r="I892" s="20">
        <f t="shared" ca="1" si="435"/>
        <v>15379.973189827238</v>
      </c>
      <c r="J892" s="19"/>
      <c r="K892" s="20">
        <f t="shared" ca="1" si="420"/>
        <v>0.484506026006017</v>
      </c>
      <c r="L892" s="20">
        <f t="shared" ca="1" si="421"/>
        <v>2.2091853852765255</v>
      </c>
      <c r="M892" s="21">
        <f t="shared" ca="1" si="436"/>
        <v>12972.081203519989</v>
      </c>
      <c r="N892" s="20">
        <f t="shared" ca="1" si="437"/>
        <v>12974.290388905265</v>
      </c>
      <c r="O892" s="19"/>
      <c r="P892" s="20">
        <f t="shared" ca="1" si="422"/>
        <v>1.0256007112044501</v>
      </c>
      <c r="Q892" s="20">
        <f t="shared" ca="1" si="423"/>
        <v>0.50510816191726282</v>
      </c>
      <c r="R892" s="21">
        <f t="shared" ca="1" si="438"/>
        <v>15423.186310143645</v>
      </c>
      <c r="S892" s="20">
        <f t="shared" ca="1" si="439"/>
        <v>15423.691418305561</v>
      </c>
      <c r="T892" s="19"/>
      <c r="U892" s="20">
        <f t="shared" ca="1" si="424"/>
        <v>2.6883282666015393</v>
      </c>
      <c r="V892" s="20">
        <f t="shared" ca="1" si="425"/>
        <v>9.1254549726075105</v>
      </c>
      <c r="W892" s="21">
        <f t="shared" ca="1" si="440"/>
        <v>12520.20741168745</v>
      </c>
      <c r="X892" s="20">
        <f t="shared" ca="1" si="441"/>
        <v>12529.332866660057</v>
      </c>
      <c r="Z892" s="20">
        <f t="shared" ca="1" si="426"/>
        <v>10.211017228209286</v>
      </c>
      <c r="AA892" s="20">
        <f t="shared" ca="1" si="427"/>
        <v>0.18123467702236809</v>
      </c>
      <c r="AB892" s="21">
        <f t="shared" ca="1" si="442"/>
        <v>15046.120775823943</v>
      </c>
      <c r="AC892" s="20">
        <f t="shared" ca="1" si="443"/>
        <v>15046.302010500965</v>
      </c>
      <c r="AE892" s="20">
        <f t="shared" ca="1" si="428"/>
        <v>4.9113046665256563</v>
      </c>
      <c r="AF892" s="20">
        <f t="shared" ca="1" si="429"/>
        <v>1.8331608103194323</v>
      </c>
      <c r="AG892" s="21">
        <f t="shared" ca="1" si="444"/>
        <v>16124.405338602153</v>
      </c>
      <c r="AH892" s="20">
        <f t="shared" ca="1" si="445"/>
        <v>16126.238499412473</v>
      </c>
      <c r="AJ892" s="20">
        <f t="shared" ca="1" si="430"/>
        <v>2.809246178952213</v>
      </c>
      <c r="AK892" s="20">
        <f t="shared" ca="1" si="431"/>
        <v>5.6647770954785619</v>
      </c>
      <c r="AL892" s="21">
        <f t="shared" ca="1" si="446"/>
        <v>16046.977827585219</v>
      </c>
      <c r="AM892" s="20">
        <f t="shared" ca="1" si="447"/>
        <v>16052.642604680697</v>
      </c>
    </row>
    <row r="893" spans="1:39" x14ac:dyDescent="0.25">
      <c r="A893" s="20">
        <f t="shared" ca="1" si="416"/>
        <v>0.44635568001290959</v>
      </c>
      <c r="B893" s="20">
        <f t="shared" ca="1" si="417"/>
        <v>7.5269576627640449</v>
      </c>
      <c r="C893" s="21">
        <f t="shared" ca="1" si="432"/>
        <v>16288.353796037698</v>
      </c>
      <c r="D893" s="20">
        <f t="shared" ca="1" si="433"/>
        <v>16295.880753700461</v>
      </c>
      <c r="E893" s="19"/>
      <c r="F893" s="20">
        <f t="shared" ca="1" si="418"/>
        <v>44.020861737753407</v>
      </c>
      <c r="G893" s="20">
        <f t="shared" ca="1" si="419"/>
        <v>4.4116587987485509</v>
      </c>
      <c r="H893" s="21">
        <f t="shared" ca="1" si="434"/>
        <v>15423.994051564992</v>
      </c>
      <c r="I893" s="20">
        <f t="shared" ca="1" si="435"/>
        <v>15428.405710363741</v>
      </c>
      <c r="J893" s="19"/>
      <c r="K893" s="20">
        <f t="shared" ca="1" si="420"/>
        <v>6.4268008820503475</v>
      </c>
      <c r="L893" s="20">
        <f t="shared" ca="1" si="421"/>
        <v>6.1739626753906665</v>
      </c>
      <c r="M893" s="21">
        <f t="shared" ca="1" si="436"/>
        <v>12980.717189787316</v>
      </c>
      <c r="N893" s="20">
        <f t="shared" ca="1" si="437"/>
        <v>12986.891152462707</v>
      </c>
      <c r="O893" s="19"/>
      <c r="P893" s="20">
        <f t="shared" ca="1" si="422"/>
        <v>16.007524761617884</v>
      </c>
      <c r="Q893" s="20">
        <f t="shared" ca="1" si="423"/>
        <v>20.978728593209844</v>
      </c>
      <c r="R893" s="21">
        <f t="shared" ca="1" si="438"/>
        <v>15439.69894306718</v>
      </c>
      <c r="S893" s="20">
        <f t="shared" ca="1" si="439"/>
        <v>15460.677671660391</v>
      </c>
      <c r="T893" s="19"/>
      <c r="U893" s="20">
        <f t="shared" ca="1" si="424"/>
        <v>2.1092801842219453</v>
      </c>
      <c r="V893" s="20">
        <f t="shared" ca="1" si="425"/>
        <v>15.301277586425842</v>
      </c>
      <c r="W893" s="21">
        <f t="shared" ca="1" si="440"/>
        <v>12531.44214684428</v>
      </c>
      <c r="X893" s="20">
        <f t="shared" ca="1" si="441"/>
        <v>12546.743424430706</v>
      </c>
      <c r="Z893" s="20">
        <f t="shared" ca="1" si="426"/>
        <v>0.79208091534617098</v>
      </c>
      <c r="AA893" s="20">
        <f t="shared" ca="1" si="427"/>
        <v>0.82443577881444208</v>
      </c>
      <c r="AB893" s="21">
        <f t="shared" ca="1" si="442"/>
        <v>15047.094091416311</v>
      </c>
      <c r="AC893" s="20">
        <f t="shared" ca="1" si="443"/>
        <v>15047.918527195126</v>
      </c>
      <c r="AE893" s="20">
        <f t="shared" ca="1" si="428"/>
        <v>7.6773651763045097</v>
      </c>
      <c r="AF893" s="20">
        <f t="shared" ca="1" si="429"/>
        <v>4.3207510044298303</v>
      </c>
      <c r="AG893" s="21">
        <f t="shared" ca="1" si="444"/>
        <v>16133.915864588778</v>
      </c>
      <c r="AH893" s="20">
        <f t="shared" ca="1" si="445"/>
        <v>16138.236615593209</v>
      </c>
      <c r="AJ893" s="20">
        <f t="shared" ca="1" si="430"/>
        <v>1.1726335298245567</v>
      </c>
      <c r="AK893" s="20">
        <f t="shared" ca="1" si="431"/>
        <v>4.467361692955393</v>
      </c>
      <c r="AL893" s="21">
        <f t="shared" ca="1" si="446"/>
        <v>16053.815238210522</v>
      </c>
      <c r="AM893" s="20">
        <f t="shared" ca="1" si="447"/>
        <v>16058.282599903478</v>
      </c>
    </row>
    <row r="894" spans="1:39" x14ac:dyDescent="0.25">
      <c r="A894" s="20">
        <f t="shared" ca="1" si="416"/>
        <v>7.1488409489842963</v>
      </c>
      <c r="B894" s="20">
        <f t="shared" ca="1" si="417"/>
        <v>28.083187860721154</v>
      </c>
      <c r="C894" s="21">
        <f t="shared" ca="1" si="432"/>
        <v>16303.029594649446</v>
      </c>
      <c r="D894" s="20">
        <f t="shared" ca="1" si="433"/>
        <v>16331.112782510167</v>
      </c>
      <c r="E894" s="19"/>
      <c r="F894" s="20">
        <f t="shared" ca="1" si="418"/>
        <v>8.374519660340253</v>
      </c>
      <c r="G894" s="20">
        <f t="shared" ca="1" si="419"/>
        <v>7.8795438627948426</v>
      </c>
      <c r="H894" s="21">
        <f t="shared" ca="1" si="434"/>
        <v>15436.78023002408</v>
      </c>
      <c r="I894" s="20">
        <f t="shared" ca="1" si="435"/>
        <v>15444.659773886875</v>
      </c>
      <c r="J894" s="19"/>
      <c r="K894" s="20">
        <f t="shared" ca="1" si="420"/>
        <v>1.5326328317683224</v>
      </c>
      <c r="L894" s="20">
        <f t="shared" ca="1" si="421"/>
        <v>11.941814068660333</v>
      </c>
      <c r="M894" s="21">
        <f t="shared" ca="1" si="436"/>
        <v>12988.423785294475</v>
      </c>
      <c r="N894" s="20">
        <f t="shared" ca="1" si="437"/>
        <v>13000.365599363136</v>
      </c>
      <c r="O894" s="19"/>
      <c r="P894" s="20">
        <f t="shared" ca="1" si="422"/>
        <v>4.9498649245124806</v>
      </c>
      <c r="Q894" s="20">
        <f t="shared" ca="1" si="423"/>
        <v>10.833408223854624</v>
      </c>
      <c r="R894" s="21">
        <f t="shared" ca="1" si="438"/>
        <v>15465.627536584903</v>
      </c>
      <c r="S894" s="20">
        <f t="shared" ca="1" si="439"/>
        <v>15476.460944808758</v>
      </c>
      <c r="T894" s="19"/>
      <c r="U894" s="20">
        <f t="shared" ca="1" si="424"/>
        <v>10.150699327592296</v>
      </c>
      <c r="V894" s="20">
        <f t="shared" ca="1" si="425"/>
        <v>10.56013184237119</v>
      </c>
      <c r="W894" s="21">
        <f t="shared" ca="1" si="440"/>
        <v>12556.894123758299</v>
      </c>
      <c r="X894" s="20">
        <f t="shared" ca="1" si="441"/>
        <v>12567.454255600669</v>
      </c>
      <c r="Z894" s="20">
        <f t="shared" ca="1" si="426"/>
        <v>3.1356938342376348</v>
      </c>
      <c r="AA894" s="20">
        <f t="shared" ca="1" si="427"/>
        <v>0.43493046495782722</v>
      </c>
      <c r="AB894" s="21">
        <f t="shared" ca="1" si="442"/>
        <v>15051.054221029364</v>
      </c>
      <c r="AC894" s="20">
        <f t="shared" ca="1" si="443"/>
        <v>15051.489151494323</v>
      </c>
      <c r="AE894" s="20">
        <f t="shared" ca="1" si="428"/>
        <v>0.25046160273278745</v>
      </c>
      <c r="AF894" s="20">
        <f t="shared" ca="1" si="429"/>
        <v>13.798871394341326</v>
      </c>
      <c r="AG894" s="21">
        <f t="shared" ca="1" si="444"/>
        <v>16138.487077195941</v>
      </c>
      <c r="AH894" s="20">
        <f t="shared" ca="1" si="445"/>
        <v>16152.285948590283</v>
      </c>
      <c r="AJ894" s="20">
        <f t="shared" ca="1" si="430"/>
        <v>31.617603498853512</v>
      </c>
      <c r="AK894" s="20">
        <f t="shared" ca="1" si="431"/>
        <v>12.164121517686938</v>
      </c>
      <c r="AL894" s="21">
        <f t="shared" ca="1" si="446"/>
        <v>16089.900203402331</v>
      </c>
      <c r="AM894" s="20">
        <f t="shared" ca="1" si="447"/>
        <v>16102.064324920018</v>
      </c>
    </row>
    <row r="895" spans="1:39" x14ac:dyDescent="0.25">
      <c r="A895" s="20">
        <f t="shared" ca="1" si="416"/>
        <v>8.233945840560267</v>
      </c>
      <c r="B895" s="20">
        <f t="shared" ca="1" si="417"/>
        <v>3.3887550796885693</v>
      </c>
      <c r="C895" s="21">
        <f t="shared" ca="1" si="432"/>
        <v>16339.346728350727</v>
      </c>
      <c r="D895" s="20">
        <f t="shared" ca="1" si="433"/>
        <v>16342.735483430415</v>
      </c>
      <c r="E895" s="19"/>
      <c r="F895" s="20">
        <f t="shared" ca="1" si="418"/>
        <v>7.7652787374236301</v>
      </c>
      <c r="G895" s="20">
        <f t="shared" ca="1" si="419"/>
        <v>26.870650393263578</v>
      </c>
      <c r="H895" s="21">
        <f t="shared" ca="1" si="434"/>
        <v>15452.425052624299</v>
      </c>
      <c r="I895" s="20">
        <f t="shared" ca="1" si="435"/>
        <v>15479.295703017564</v>
      </c>
      <c r="J895" s="19"/>
      <c r="K895" s="20">
        <f t="shared" ca="1" si="420"/>
        <v>23.204516204785413</v>
      </c>
      <c r="L895" s="20">
        <f t="shared" ca="1" si="421"/>
        <v>25.469269114881136</v>
      </c>
      <c r="M895" s="21">
        <f t="shared" ca="1" si="436"/>
        <v>13023.570115567922</v>
      </c>
      <c r="N895" s="20">
        <f t="shared" ca="1" si="437"/>
        <v>13049.039384682803</v>
      </c>
      <c r="O895" s="19"/>
      <c r="P895" s="20">
        <f t="shared" ca="1" si="422"/>
        <v>11.366607239987752</v>
      </c>
      <c r="Q895" s="20">
        <f t="shared" ca="1" si="423"/>
        <v>13.68474210281504</v>
      </c>
      <c r="R895" s="21">
        <f t="shared" ca="1" si="438"/>
        <v>15487.827552048746</v>
      </c>
      <c r="S895" s="20">
        <f t="shared" ca="1" si="439"/>
        <v>15501.51229415156</v>
      </c>
      <c r="T895" s="19"/>
      <c r="U895" s="20">
        <f t="shared" ca="1" si="424"/>
        <v>6.9408415998681114</v>
      </c>
      <c r="V895" s="20">
        <f t="shared" ca="1" si="425"/>
        <v>5.3668588544982176</v>
      </c>
      <c r="W895" s="21">
        <f t="shared" ca="1" si="440"/>
        <v>12574.395097200537</v>
      </c>
      <c r="X895" s="20">
        <f t="shared" ca="1" si="441"/>
        <v>12579.761956055036</v>
      </c>
      <c r="Z895" s="20">
        <f t="shared" ca="1" si="426"/>
        <v>18.607199436227749</v>
      </c>
      <c r="AA895" s="20">
        <f t="shared" ca="1" si="427"/>
        <v>5.4224020190927007</v>
      </c>
      <c r="AB895" s="21">
        <f t="shared" ca="1" si="442"/>
        <v>15070.096350930551</v>
      </c>
      <c r="AC895" s="20">
        <f t="shared" ca="1" si="443"/>
        <v>15075.518752949643</v>
      </c>
      <c r="AE895" s="20">
        <f t="shared" ca="1" si="428"/>
        <v>1.4855317134862633</v>
      </c>
      <c r="AF895" s="20">
        <f t="shared" ca="1" si="429"/>
        <v>5.0715455928918738</v>
      </c>
      <c r="AG895" s="21">
        <f t="shared" ca="1" si="444"/>
        <v>16153.771480303769</v>
      </c>
      <c r="AH895" s="20">
        <f t="shared" ca="1" si="445"/>
        <v>16158.84302589666</v>
      </c>
      <c r="AJ895" s="20">
        <f t="shared" ca="1" si="430"/>
        <v>1.7130362167050075</v>
      </c>
      <c r="AK895" s="20">
        <f t="shared" ca="1" si="431"/>
        <v>17.635511722554021</v>
      </c>
      <c r="AL895" s="21">
        <f t="shared" ca="1" si="446"/>
        <v>16103.777361136723</v>
      </c>
      <c r="AM895" s="20">
        <f t="shared" ca="1" si="447"/>
        <v>16121.412872859277</v>
      </c>
    </row>
    <row r="896" spans="1:39" x14ac:dyDescent="0.25">
      <c r="A896" s="20">
        <f t="shared" ca="1" si="416"/>
        <v>13.737143019840023</v>
      </c>
      <c r="B896" s="20">
        <f t="shared" ca="1" si="417"/>
        <v>4.8377349466558615</v>
      </c>
      <c r="C896" s="21">
        <f t="shared" ca="1" si="432"/>
        <v>16356.472626450255</v>
      </c>
      <c r="D896" s="20">
        <f t="shared" ca="1" si="433"/>
        <v>16361.310361396911</v>
      </c>
      <c r="E896" s="19"/>
      <c r="F896" s="20">
        <f t="shared" ca="1" si="418"/>
        <v>21.657419821753589</v>
      </c>
      <c r="G896" s="20">
        <f t="shared" ca="1" si="419"/>
        <v>7.6080288522056794</v>
      </c>
      <c r="H896" s="21">
        <f t="shared" ca="1" si="434"/>
        <v>15500.953122839317</v>
      </c>
      <c r="I896" s="20">
        <f t="shared" ca="1" si="435"/>
        <v>15508.561151691523</v>
      </c>
      <c r="J896" s="19"/>
      <c r="K896" s="20">
        <f t="shared" ca="1" si="420"/>
        <v>21.261817786912971</v>
      </c>
      <c r="L896" s="20">
        <f t="shared" ca="1" si="421"/>
        <v>6.7285553891952752</v>
      </c>
      <c r="M896" s="21">
        <f t="shared" ca="1" si="436"/>
        <v>13070.301202469716</v>
      </c>
      <c r="N896" s="20">
        <f t="shared" ca="1" si="437"/>
        <v>13077.029757858912</v>
      </c>
      <c r="O896" s="19"/>
      <c r="P896" s="20">
        <f t="shared" ca="1" si="422"/>
        <v>4.6864999019602935</v>
      </c>
      <c r="Q896" s="20">
        <f t="shared" ca="1" si="423"/>
        <v>1.589234016953132</v>
      </c>
      <c r="R896" s="21">
        <f t="shared" ca="1" si="438"/>
        <v>15506.19879405352</v>
      </c>
      <c r="S896" s="20">
        <f t="shared" ca="1" si="439"/>
        <v>15507.788028070474</v>
      </c>
      <c r="T896" s="19"/>
      <c r="U896" s="20">
        <f t="shared" ca="1" si="424"/>
        <v>2.3269088952001411</v>
      </c>
      <c r="V896" s="20">
        <f t="shared" ca="1" si="425"/>
        <v>12.987056606939454</v>
      </c>
      <c r="W896" s="21">
        <f t="shared" ca="1" si="440"/>
        <v>12582.088864950236</v>
      </c>
      <c r="X896" s="20">
        <f t="shared" ca="1" si="441"/>
        <v>12595.075921557176</v>
      </c>
      <c r="Z896" s="20">
        <f t="shared" ca="1" si="426"/>
        <v>47.684163678028703</v>
      </c>
      <c r="AA896" s="20">
        <f t="shared" ca="1" si="427"/>
        <v>3.5222490175737526</v>
      </c>
      <c r="AB896" s="21">
        <f t="shared" ca="1" si="442"/>
        <v>15123.202916627672</v>
      </c>
      <c r="AC896" s="20">
        <f t="shared" ca="1" si="443"/>
        <v>15126.725165645244</v>
      </c>
      <c r="AE896" s="20">
        <f t="shared" ca="1" si="428"/>
        <v>0.86557905054904805</v>
      </c>
      <c r="AF896" s="20">
        <f t="shared" ca="1" si="429"/>
        <v>1.896060720556525</v>
      </c>
      <c r="AG896" s="21">
        <f t="shared" ca="1" si="444"/>
        <v>16159.708604947209</v>
      </c>
      <c r="AH896" s="20">
        <f t="shared" ca="1" si="445"/>
        <v>16161.604665667766</v>
      </c>
      <c r="AJ896" s="20">
        <f t="shared" ca="1" si="430"/>
        <v>4.8059670347609273</v>
      </c>
      <c r="AK896" s="20">
        <f t="shared" ca="1" si="431"/>
        <v>1.0531702141872181</v>
      </c>
      <c r="AL896" s="21">
        <f t="shared" ca="1" si="446"/>
        <v>16126.218839894038</v>
      </c>
      <c r="AM896" s="20">
        <f t="shared" ca="1" si="447"/>
        <v>16127.272010108225</v>
      </c>
    </row>
    <row r="897" spans="1:39" x14ac:dyDescent="0.25">
      <c r="A897" s="20">
        <f t="shared" ca="1" si="416"/>
        <v>24.186327592842911</v>
      </c>
      <c r="B897" s="20">
        <f t="shared" ca="1" si="417"/>
        <v>5.5353442360354599</v>
      </c>
      <c r="C897" s="21">
        <f t="shared" ca="1" si="432"/>
        <v>16385.496688989755</v>
      </c>
      <c r="D897" s="20">
        <f t="shared" ca="1" si="433"/>
        <v>16391.032033225791</v>
      </c>
      <c r="E897" s="19"/>
      <c r="F897" s="20">
        <f t="shared" ca="1" si="418"/>
        <v>29.32480119302425</v>
      </c>
      <c r="G897" s="20">
        <f t="shared" ca="1" si="419"/>
        <v>0.2099159748225865</v>
      </c>
      <c r="H897" s="21">
        <f t="shared" ca="1" si="434"/>
        <v>15537.885952884548</v>
      </c>
      <c r="I897" s="20">
        <f t="shared" ca="1" si="435"/>
        <v>15538.095868859371</v>
      </c>
      <c r="J897" s="19"/>
      <c r="K897" s="20">
        <f t="shared" ca="1" si="420"/>
        <v>5.8906887474337708</v>
      </c>
      <c r="L897" s="20">
        <f t="shared" ca="1" si="421"/>
        <v>0.71037713505429101</v>
      </c>
      <c r="M897" s="21">
        <f t="shared" ca="1" si="436"/>
        <v>13082.920446606346</v>
      </c>
      <c r="N897" s="20">
        <f t="shared" ca="1" si="437"/>
        <v>13083.6308237414</v>
      </c>
      <c r="O897" s="19"/>
      <c r="P897" s="20">
        <f t="shared" ca="1" si="422"/>
        <v>17.721203712029407</v>
      </c>
      <c r="Q897" s="20">
        <f t="shared" ca="1" si="423"/>
        <v>1.4596810111072045</v>
      </c>
      <c r="R897" s="21">
        <f t="shared" ca="1" si="438"/>
        <v>15525.509231782504</v>
      </c>
      <c r="S897" s="20">
        <f t="shared" ca="1" si="439"/>
        <v>15526.968912793611</v>
      </c>
      <c r="T897" s="19"/>
      <c r="U897" s="20">
        <f t="shared" ca="1" si="424"/>
        <v>5.3639109909754072</v>
      </c>
      <c r="V897" s="20">
        <f t="shared" ca="1" si="425"/>
        <v>1.3961256891784386</v>
      </c>
      <c r="W897" s="21">
        <f t="shared" ca="1" si="440"/>
        <v>12600.439832548151</v>
      </c>
      <c r="X897" s="20">
        <f t="shared" ca="1" si="441"/>
        <v>12601.835958237329</v>
      </c>
      <c r="Z897" s="20">
        <f t="shared" ca="1" si="426"/>
        <v>18.853109096636821</v>
      </c>
      <c r="AA897" s="20">
        <f t="shared" ca="1" si="427"/>
        <v>2.8898175090690033</v>
      </c>
      <c r="AB897" s="21">
        <f t="shared" ca="1" si="442"/>
        <v>15145.578274741882</v>
      </c>
      <c r="AC897" s="20">
        <f t="shared" ca="1" si="443"/>
        <v>15148.468092250951</v>
      </c>
      <c r="AE897" s="20">
        <f t="shared" ca="1" si="428"/>
        <v>12.306617748363102</v>
      </c>
      <c r="AF897" s="20">
        <f t="shared" ca="1" si="429"/>
        <v>8.2172714608769351</v>
      </c>
      <c r="AG897" s="21">
        <f t="shared" ca="1" si="444"/>
        <v>16173.91128341613</v>
      </c>
      <c r="AH897" s="20">
        <f t="shared" ca="1" si="445"/>
        <v>16182.128554877007</v>
      </c>
      <c r="AJ897" s="20">
        <f t="shared" ca="1" si="430"/>
        <v>30.223015527030633</v>
      </c>
      <c r="AK897" s="20">
        <f t="shared" ca="1" si="431"/>
        <v>10.270862277971592</v>
      </c>
      <c r="AL897" s="21">
        <f t="shared" ca="1" si="446"/>
        <v>16157.495025635255</v>
      </c>
      <c r="AM897" s="20">
        <f t="shared" ca="1" si="447"/>
        <v>16167.765887913227</v>
      </c>
    </row>
    <row r="898" spans="1:39" x14ac:dyDescent="0.25">
      <c r="A898" s="20">
        <f t="shared" ca="1" si="416"/>
        <v>18.025315338465045</v>
      </c>
      <c r="B898" s="20">
        <f t="shared" ca="1" si="417"/>
        <v>6.4994482970598346</v>
      </c>
      <c r="C898" s="21">
        <f t="shared" ca="1" si="432"/>
        <v>16409.057348564256</v>
      </c>
      <c r="D898" s="20">
        <f t="shared" ca="1" si="433"/>
        <v>16415.556796861318</v>
      </c>
      <c r="E898" s="19"/>
      <c r="F898" s="20">
        <f t="shared" ca="1" si="418"/>
        <v>8.7594723304368518</v>
      </c>
      <c r="G898" s="20">
        <f t="shared" ca="1" si="419"/>
        <v>9.539739129814734</v>
      </c>
      <c r="H898" s="21">
        <f t="shared" ca="1" si="434"/>
        <v>15546.855341189808</v>
      </c>
      <c r="I898" s="20">
        <f t="shared" ca="1" si="435"/>
        <v>15556.395080319624</v>
      </c>
      <c r="J898" s="19"/>
      <c r="K898" s="20">
        <f t="shared" ca="1" si="420"/>
        <v>20.795058662330383</v>
      </c>
      <c r="L898" s="20">
        <f t="shared" ca="1" si="421"/>
        <v>4.5110130943991091</v>
      </c>
      <c r="M898" s="21">
        <f t="shared" ca="1" si="436"/>
        <v>13104.42588240373</v>
      </c>
      <c r="N898" s="20">
        <f t="shared" ca="1" si="437"/>
        <v>13108.936895498129</v>
      </c>
      <c r="O898" s="19"/>
      <c r="P898" s="20">
        <f t="shared" ca="1" si="422"/>
        <v>10.959702505738944</v>
      </c>
      <c r="Q898" s="20">
        <f t="shared" ca="1" si="423"/>
        <v>0.34363263410317779</v>
      </c>
      <c r="R898" s="21">
        <f t="shared" ca="1" si="438"/>
        <v>15537.92861529935</v>
      </c>
      <c r="S898" s="20">
        <f t="shared" ca="1" si="439"/>
        <v>15538.272247933453</v>
      </c>
      <c r="T898" s="19"/>
      <c r="U898" s="20">
        <f t="shared" ca="1" si="424"/>
        <v>0.97067754753930735</v>
      </c>
      <c r="V898" s="20">
        <f t="shared" ca="1" si="425"/>
        <v>2.3080332172304123</v>
      </c>
      <c r="W898" s="21">
        <f t="shared" ca="1" si="440"/>
        <v>12602.806635784867</v>
      </c>
      <c r="X898" s="20">
        <f t="shared" ca="1" si="441"/>
        <v>12605.114669002098</v>
      </c>
      <c r="Z898" s="20">
        <f t="shared" ca="1" si="426"/>
        <v>3.7082743500765094</v>
      </c>
      <c r="AA898" s="20">
        <f t="shared" ca="1" si="427"/>
        <v>7.7057726657503371</v>
      </c>
      <c r="AB898" s="21">
        <f t="shared" ca="1" si="442"/>
        <v>15152.176366601027</v>
      </c>
      <c r="AC898" s="20">
        <f t="shared" ca="1" si="443"/>
        <v>15159.882139266776</v>
      </c>
      <c r="AE898" s="20">
        <f t="shared" ca="1" si="428"/>
        <v>0.18693705404452221</v>
      </c>
      <c r="AF898" s="20">
        <f t="shared" ca="1" si="429"/>
        <v>7.6880742911618647</v>
      </c>
      <c r="AG898" s="21">
        <f t="shared" ca="1" si="444"/>
        <v>16182.315491931051</v>
      </c>
      <c r="AH898" s="20">
        <f t="shared" ca="1" si="445"/>
        <v>16190.003566222213</v>
      </c>
      <c r="AJ898" s="20">
        <f t="shared" ca="1" si="430"/>
        <v>2.3893699260039556</v>
      </c>
      <c r="AK898" s="20">
        <f t="shared" ca="1" si="431"/>
        <v>14.28426993174334</v>
      </c>
      <c r="AL898" s="21">
        <f t="shared" ca="1" si="446"/>
        <v>16170.155257839231</v>
      </c>
      <c r="AM898" s="20">
        <f t="shared" ca="1" si="447"/>
        <v>16184.439527770974</v>
      </c>
    </row>
    <row r="899" spans="1:39" x14ac:dyDescent="0.25">
      <c r="A899" s="20">
        <f t="shared" ca="1" si="416"/>
        <v>9.210567882566826</v>
      </c>
      <c r="B899" s="20">
        <f t="shared" ca="1" si="417"/>
        <v>2.6225880971056208</v>
      </c>
      <c r="C899" s="21">
        <f t="shared" ca="1" si="432"/>
        <v>16424.767364743886</v>
      </c>
      <c r="D899" s="20">
        <f t="shared" ca="1" si="433"/>
        <v>16427.389952840993</v>
      </c>
      <c r="E899" s="19"/>
      <c r="F899" s="20">
        <f t="shared" ca="1" si="418"/>
        <v>10.11906911686583</v>
      </c>
      <c r="G899" s="20">
        <f t="shared" ca="1" si="419"/>
        <v>3.627855016859804</v>
      </c>
      <c r="H899" s="21">
        <f t="shared" ca="1" si="434"/>
        <v>15566.514149436491</v>
      </c>
      <c r="I899" s="20">
        <f t="shared" ca="1" si="435"/>
        <v>15570.14200445335</v>
      </c>
      <c r="J899" s="19"/>
      <c r="K899" s="20">
        <f t="shared" ca="1" si="420"/>
        <v>7.0092290128913444</v>
      </c>
      <c r="L899" s="20">
        <f t="shared" ca="1" si="421"/>
        <v>5.5639099091418629</v>
      </c>
      <c r="M899" s="21">
        <f t="shared" ca="1" si="436"/>
        <v>13115.94612451102</v>
      </c>
      <c r="N899" s="20">
        <f t="shared" ca="1" si="437"/>
        <v>13121.510034420162</v>
      </c>
      <c r="O899" s="19"/>
      <c r="P899" s="20">
        <f t="shared" ca="1" si="422"/>
        <v>61.029763286565888</v>
      </c>
      <c r="Q899" s="20">
        <f t="shared" ca="1" si="423"/>
        <v>3.3874343454710187</v>
      </c>
      <c r="R899" s="21">
        <f t="shared" ca="1" si="438"/>
        <v>15599.302011220019</v>
      </c>
      <c r="S899" s="20">
        <f t="shared" ca="1" si="439"/>
        <v>15602.689445565491</v>
      </c>
      <c r="T899" s="19"/>
      <c r="U899" s="20">
        <f t="shared" ca="1" si="424"/>
        <v>17.379482508923648</v>
      </c>
      <c r="V899" s="20">
        <f t="shared" ca="1" si="425"/>
        <v>5.7873218664935617</v>
      </c>
      <c r="W899" s="21">
        <f t="shared" ca="1" si="440"/>
        <v>12622.494151511022</v>
      </c>
      <c r="X899" s="20">
        <f t="shared" ca="1" si="441"/>
        <v>12628.281473377516</v>
      </c>
      <c r="Z899" s="20">
        <f t="shared" ca="1" si="426"/>
        <v>5.0552881575576771</v>
      </c>
      <c r="AA899" s="20">
        <f t="shared" ca="1" si="427"/>
        <v>8.6564326939154412</v>
      </c>
      <c r="AB899" s="21">
        <f t="shared" ca="1" si="442"/>
        <v>15164.937427424333</v>
      </c>
      <c r="AC899" s="20">
        <f t="shared" ca="1" si="443"/>
        <v>15173.593860118248</v>
      </c>
      <c r="AE899" s="20">
        <f t="shared" ca="1" si="428"/>
        <v>31.520116636692002</v>
      </c>
      <c r="AF899" s="20">
        <f t="shared" ca="1" si="429"/>
        <v>0.43416788953817032</v>
      </c>
      <c r="AG899" s="21">
        <f t="shared" ca="1" si="444"/>
        <v>16221.523682858904</v>
      </c>
      <c r="AH899" s="20">
        <f t="shared" ca="1" si="445"/>
        <v>16221.957850748442</v>
      </c>
      <c r="AJ899" s="20">
        <f t="shared" ca="1" si="430"/>
        <v>7.6326149912296035</v>
      </c>
      <c r="AK899" s="20">
        <f t="shared" ca="1" si="431"/>
        <v>2.3096500645297646</v>
      </c>
      <c r="AL899" s="21">
        <f t="shared" ca="1" si="446"/>
        <v>16192.072142762203</v>
      </c>
      <c r="AM899" s="20">
        <f t="shared" ca="1" si="447"/>
        <v>16194.381792826733</v>
      </c>
    </row>
    <row r="900" spans="1:39" x14ac:dyDescent="0.25">
      <c r="A900" s="20">
        <f t="shared" ca="1" si="416"/>
        <v>4.7384789581729843</v>
      </c>
      <c r="B900" s="20">
        <f t="shared" ca="1" si="417"/>
        <v>5.0656257749781997</v>
      </c>
      <c r="C900" s="21">
        <f t="shared" ca="1" si="432"/>
        <v>16432.128431799167</v>
      </c>
      <c r="D900" s="20">
        <f t="shared" ca="1" si="433"/>
        <v>16437.194057574146</v>
      </c>
      <c r="E900" s="19"/>
      <c r="F900" s="20">
        <f t="shared" ca="1" si="418"/>
        <v>1.0431842143552899</v>
      </c>
      <c r="G900" s="20">
        <f t="shared" ca="1" si="419"/>
        <v>6.4431593905044995</v>
      </c>
      <c r="H900" s="21">
        <f t="shared" ca="1" si="434"/>
        <v>15571.185188667705</v>
      </c>
      <c r="I900" s="20">
        <f t="shared" ca="1" si="435"/>
        <v>15577.62834805821</v>
      </c>
      <c r="J900" s="19"/>
      <c r="K900" s="20">
        <f t="shared" ca="1" si="420"/>
        <v>3.7961530744369307</v>
      </c>
      <c r="L900" s="20">
        <f t="shared" ca="1" si="421"/>
        <v>2.778422796643758</v>
      </c>
      <c r="M900" s="21">
        <f t="shared" ca="1" si="436"/>
        <v>13125.3061874946</v>
      </c>
      <c r="N900" s="20">
        <f t="shared" ca="1" si="437"/>
        <v>13128.084610291244</v>
      </c>
      <c r="O900" s="19"/>
      <c r="P900" s="20">
        <f t="shared" ca="1" si="422"/>
        <v>6.4724225194949785</v>
      </c>
      <c r="Q900" s="20">
        <f t="shared" ca="1" si="423"/>
        <v>1.7268983260977488</v>
      </c>
      <c r="R900" s="21">
        <f t="shared" ca="1" si="438"/>
        <v>15609.161868084986</v>
      </c>
      <c r="S900" s="20">
        <f t="shared" ca="1" si="439"/>
        <v>15610.888766411084</v>
      </c>
      <c r="T900" s="19"/>
      <c r="U900" s="20">
        <f t="shared" ca="1" si="424"/>
        <v>40.323174367663995</v>
      </c>
      <c r="V900" s="20">
        <f t="shared" ca="1" si="425"/>
        <v>16.284900355620874</v>
      </c>
      <c r="W900" s="21">
        <f t="shared" ca="1" si="440"/>
        <v>12668.60464774518</v>
      </c>
      <c r="X900" s="20">
        <f t="shared" ca="1" si="441"/>
        <v>12684.8895481008</v>
      </c>
      <c r="Z900" s="20">
        <f t="shared" ca="1" si="426"/>
        <v>9.148554683523324</v>
      </c>
      <c r="AA900" s="20">
        <f t="shared" ca="1" si="427"/>
        <v>1.1417645735306654</v>
      </c>
      <c r="AB900" s="21">
        <f t="shared" ca="1" si="442"/>
        <v>15182.742414801771</v>
      </c>
      <c r="AC900" s="20">
        <f t="shared" ca="1" si="443"/>
        <v>15183.884179375302</v>
      </c>
      <c r="AE900" s="20">
        <f t="shared" ca="1" si="428"/>
        <v>2.1494043675833239</v>
      </c>
      <c r="AF900" s="20">
        <f t="shared" ca="1" si="429"/>
        <v>4.0172187429854631</v>
      </c>
      <c r="AG900" s="21">
        <f t="shared" ca="1" si="444"/>
        <v>16224.107255116025</v>
      </c>
      <c r="AH900" s="20">
        <f t="shared" ca="1" si="445"/>
        <v>16228.12447385901</v>
      </c>
      <c r="AJ900" s="20">
        <f t="shared" ca="1" si="430"/>
        <v>11.096775485345949</v>
      </c>
      <c r="AK900" s="20">
        <f t="shared" ca="1" si="431"/>
        <v>0.68145587759638426</v>
      </c>
      <c r="AL900" s="21">
        <f t="shared" ca="1" si="446"/>
        <v>16205.478568312079</v>
      </c>
      <c r="AM900" s="20">
        <f t="shared" ca="1" si="447"/>
        <v>16206.160024189676</v>
      </c>
    </row>
    <row r="901" spans="1:39" x14ac:dyDescent="0.25">
      <c r="A901" s="20">
        <f t="shared" ca="1" si="416"/>
        <v>22.206326098640726</v>
      </c>
      <c r="B901" s="20">
        <f t="shared" ca="1" si="417"/>
        <v>5.9993974839826612</v>
      </c>
      <c r="C901" s="21">
        <f t="shared" ca="1" si="432"/>
        <v>16459.400383672786</v>
      </c>
      <c r="D901" s="20">
        <f t="shared" ca="1" si="433"/>
        <v>16465.399781156768</v>
      </c>
      <c r="E901" s="19"/>
      <c r="F901" s="20">
        <f t="shared" ca="1" si="418"/>
        <v>11.42424452021274</v>
      </c>
      <c r="G901" s="20">
        <f t="shared" ca="1" si="419"/>
        <v>3.5477885791765162</v>
      </c>
      <c r="H901" s="21">
        <f t="shared" ca="1" si="434"/>
        <v>15589.052592578422</v>
      </c>
      <c r="I901" s="20">
        <f t="shared" ca="1" si="435"/>
        <v>15592.600381157599</v>
      </c>
      <c r="J901" s="19"/>
      <c r="K901" s="20">
        <f t="shared" ca="1" si="420"/>
        <v>4.3162284103677742</v>
      </c>
      <c r="L901" s="20">
        <f t="shared" ca="1" si="421"/>
        <v>3.3691278508812612</v>
      </c>
      <c r="M901" s="21">
        <f t="shared" ca="1" si="436"/>
        <v>13132.400838701611</v>
      </c>
      <c r="N901" s="20">
        <f t="shared" ca="1" si="437"/>
        <v>13135.769966552492</v>
      </c>
      <c r="O901" s="19"/>
      <c r="P901" s="20">
        <f t="shared" ca="1" si="422"/>
        <v>15.458376540412241</v>
      </c>
      <c r="Q901" s="20">
        <f t="shared" ca="1" si="423"/>
        <v>16.812652053577768</v>
      </c>
      <c r="R901" s="21">
        <f t="shared" ca="1" si="438"/>
        <v>15626.347142951496</v>
      </c>
      <c r="S901" s="20">
        <f t="shared" ca="1" si="439"/>
        <v>15643.159795005073</v>
      </c>
      <c r="T901" s="19"/>
      <c r="U901" s="20">
        <f t="shared" ca="1" si="424"/>
        <v>4.037104167198625</v>
      </c>
      <c r="V901" s="20">
        <f t="shared" ca="1" si="425"/>
        <v>0.99628521664423875</v>
      </c>
      <c r="W901" s="21">
        <f t="shared" ca="1" si="440"/>
        <v>12688.926652267999</v>
      </c>
      <c r="X901" s="20">
        <f t="shared" ca="1" si="441"/>
        <v>12689.922937484644</v>
      </c>
      <c r="Z901" s="20">
        <f t="shared" ca="1" si="426"/>
        <v>4.3986154851474089</v>
      </c>
      <c r="AA901" s="20">
        <f t="shared" ca="1" si="427"/>
        <v>2.0391450708579248</v>
      </c>
      <c r="AB901" s="21">
        <f t="shared" ca="1" si="442"/>
        <v>15188.28279486045</v>
      </c>
      <c r="AC901" s="20">
        <f t="shared" ca="1" si="443"/>
        <v>15190.321939931307</v>
      </c>
      <c r="AE901" s="20">
        <f t="shared" ca="1" si="428"/>
        <v>1.3011675447142819</v>
      </c>
      <c r="AF901" s="20">
        <f t="shared" ca="1" si="429"/>
        <v>8.553657902412351E-2</v>
      </c>
      <c r="AG901" s="21">
        <f t="shared" ca="1" si="444"/>
        <v>16229.425641403725</v>
      </c>
      <c r="AH901" s="20">
        <f t="shared" ca="1" si="445"/>
        <v>16229.511177982749</v>
      </c>
      <c r="AJ901" s="20">
        <f t="shared" ca="1" si="430"/>
        <v>3.2141766247108738</v>
      </c>
      <c r="AK901" s="20">
        <f t="shared" ca="1" si="431"/>
        <v>1.5240341491520399</v>
      </c>
      <c r="AL901" s="21">
        <f t="shared" ca="1" si="446"/>
        <v>16209.374200814387</v>
      </c>
      <c r="AM901" s="20">
        <f t="shared" ca="1" si="447"/>
        <v>16210.898234963539</v>
      </c>
    </row>
    <row r="902" spans="1:39" x14ac:dyDescent="0.25">
      <c r="A902" s="20">
        <f t="shared" ca="1" si="416"/>
        <v>28.457336745835715</v>
      </c>
      <c r="B902" s="20">
        <f t="shared" ca="1" si="417"/>
        <v>15.930313092922734</v>
      </c>
      <c r="C902" s="21">
        <f t="shared" ca="1" si="432"/>
        <v>16493.857117902604</v>
      </c>
      <c r="D902" s="20">
        <f t="shared" ca="1" si="433"/>
        <v>16509.787430995526</v>
      </c>
      <c r="E902" s="19"/>
      <c r="F902" s="20">
        <f t="shared" ca="1" si="418"/>
        <v>11.775533686415915</v>
      </c>
      <c r="G902" s="20">
        <f t="shared" ca="1" si="419"/>
        <v>10.861324530237017</v>
      </c>
      <c r="H902" s="21">
        <f t="shared" ca="1" si="434"/>
        <v>15604.375914844015</v>
      </c>
      <c r="I902" s="20">
        <f t="shared" ca="1" si="435"/>
        <v>15615.237239374252</v>
      </c>
      <c r="J902" s="19"/>
      <c r="K902" s="20">
        <f t="shared" ca="1" si="420"/>
        <v>14.766479306963477</v>
      </c>
      <c r="L902" s="20">
        <f t="shared" ca="1" si="421"/>
        <v>0.61692176576350244</v>
      </c>
      <c r="M902" s="21">
        <f t="shared" ca="1" si="436"/>
        <v>13150.536445859456</v>
      </c>
      <c r="N902" s="20">
        <f t="shared" ca="1" si="437"/>
        <v>13151.15336762522</v>
      </c>
      <c r="O902" s="19"/>
      <c r="P902" s="20">
        <f t="shared" ca="1" si="422"/>
        <v>5.862834124190349</v>
      </c>
      <c r="Q902" s="20">
        <f t="shared" ca="1" si="423"/>
        <v>8.8219327485994228</v>
      </c>
      <c r="R902" s="21">
        <f t="shared" ca="1" si="438"/>
        <v>15649.022629129264</v>
      </c>
      <c r="S902" s="20">
        <f t="shared" ca="1" si="439"/>
        <v>15657.844561877862</v>
      </c>
      <c r="T902" s="19"/>
      <c r="U902" s="20">
        <f t="shared" ca="1" si="424"/>
        <v>6.2365699453334349</v>
      </c>
      <c r="V902" s="20">
        <f t="shared" ca="1" si="425"/>
        <v>9.0144937387738757</v>
      </c>
      <c r="W902" s="21">
        <f t="shared" ca="1" si="440"/>
        <v>12696.159507429977</v>
      </c>
      <c r="X902" s="20">
        <f t="shared" ca="1" si="441"/>
        <v>12705.174001168751</v>
      </c>
      <c r="Z902" s="20">
        <f t="shared" ca="1" si="426"/>
        <v>24.60800751055578</v>
      </c>
      <c r="AA902" s="20">
        <f t="shared" ca="1" si="427"/>
        <v>19.790947440259202</v>
      </c>
      <c r="AB902" s="21">
        <f t="shared" ca="1" si="442"/>
        <v>15214.929947441864</v>
      </c>
      <c r="AC902" s="20">
        <f t="shared" ca="1" si="443"/>
        <v>15234.720894882123</v>
      </c>
      <c r="AE902" s="20">
        <f t="shared" ca="1" si="428"/>
        <v>0.71090724862482046</v>
      </c>
      <c r="AF902" s="20">
        <f t="shared" ca="1" si="429"/>
        <v>0.32916638177677821</v>
      </c>
      <c r="AG902" s="21">
        <f t="shared" ca="1" si="444"/>
        <v>16230.222085231375</v>
      </c>
      <c r="AH902" s="20">
        <f t="shared" ca="1" si="445"/>
        <v>16230.551251613151</v>
      </c>
      <c r="AJ902" s="20">
        <f t="shared" ca="1" si="430"/>
        <v>2.6815222745083136</v>
      </c>
      <c r="AK902" s="20">
        <f t="shared" ca="1" si="431"/>
        <v>4.7729843990317313</v>
      </c>
      <c r="AL902" s="21">
        <f t="shared" ca="1" si="446"/>
        <v>16213.579757238047</v>
      </c>
      <c r="AM902" s="20">
        <f t="shared" ca="1" si="447"/>
        <v>16218.352741637078</v>
      </c>
    </row>
    <row r="903" spans="1:39" x14ac:dyDescent="0.25">
      <c r="A903" s="20">
        <f t="shared" ca="1" si="416"/>
        <v>10.447279440618624</v>
      </c>
      <c r="B903" s="20">
        <f t="shared" ca="1" si="417"/>
        <v>5.1867758728767699</v>
      </c>
      <c r="C903" s="21">
        <f t="shared" ca="1" si="432"/>
        <v>16520.234710436143</v>
      </c>
      <c r="D903" s="20">
        <f t="shared" ca="1" si="433"/>
        <v>16525.42148630902</v>
      </c>
      <c r="E903" s="19"/>
      <c r="F903" s="20">
        <f t="shared" ca="1" si="418"/>
        <v>15.729404095269162</v>
      </c>
      <c r="G903" s="20">
        <f t="shared" ca="1" si="419"/>
        <v>0.18184368911889134</v>
      </c>
      <c r="H903" s="21">
        <f t="shared" ca="1" si="434"/>
        <v>15630.966643469521</v>
      </c>
      <c r="I903" s="20">
        <f t="shared" ca="1" si="435"/>
        <v>15631.14848715864</v>
      </c>
      <c r="J903" s="19"/>
      <c r="K903" s="20">
        <f t="shared" ca="1" si="420"/>
        <v>8.710582131436869</v>
      </c>
      <c r="L903" s="20">
        <f t="shared" ca="1" si="421"/>
        <v>2.9880212301023334</v>
      </c>
      <c r="M903" s="21">
        <f t="shared" ca="1" si="436"/>
        <v>13159.863949756656</v>
      </c>
      <c r="N903" s="20">
        <f t="shared" ca="1" si="437"/>
        <v>13162.85197098676</v>
      </c>
      <c r="O903" s="19"/>
      <c r="P903" s="20">
        <f t="shared" ca="1" si="422"/>
        <v>9.2817450906417012</v>
      </c>
      <c r="Q903" s="20">
        <f t="shared" ca="1" si="423"/>
        <v>1.1847814641962624</v>
      </c>
      <c r="R903" s="21">
        <f t="shared" ca="1" si="438"/>
        <v>15667.126306968505</v>
      </c>
      <c r="S903" s="20">
        <f t="shared" ca="1" si="439"/>
        <v>15668.311088432702</v>
      </c>
      <c r="T903" s="19"/>
      <c r="U903" s="20">
        <f t="shared" ca="1" si="424"/>
        <v>3.9166874861272434</v>
      </c>
      <c r="V903" s="20">
        <f t="shared" ca="1" si="425"/>
        <v>1.7293065745729244</v>
      </c>
      <c r="W903" s="21">
        <f t="shared" ca="1" si="440"/>
        <v>12709.090688654878</v>
      </c>
      <c r="X903" s="20">
        <f t="shared" ca="1" si="441"/>
        <v>12710.819995229451</v>
      </c>
      <c r="Z903" s="20">
        <f t="shared" ca="1" si="426"/>
        <v>18.723025828960914</v>
      </c>
      <c r="AA903" s="20">
        <f t="shared" ca="1" si="427"/>
        <v>1.0309027095670198</v>
      </c>
      <c r="AB903" s="21">
        <f t="shared" ca="1" si="442"/>
        <v>15253.443920711083</v>
      </c>
      <c r="AC903" s="20">
        <f t="shared" ca="1" si="443"/>
        <v>15254.474823420649</v>
      </c>
      <c r="AE903" s="20">
        <f t="shared" ca="1" si="428"/>
        <v>38.344423939298856</v>
      </c>
      <c r="AF903" s="20">
        <f t="shared" ca="1" si="429"/>
        <v>0.11427451660800289</v>
      </c>
      <c r="AG903" s="21">
        <f t="shared" ca="1" si="444"/>
        <v>16268.89567555245</v>
      </c>
      <c r="AH903" s="20">
        <f t="shared" ca="1" si="445"/>
        <v>16269.009950069058</v>
      </c>
      <c r="AJ903" s="20">
        <f t="shared" ca="1" si="430"/>
        <v>11.227608047102525</v>
      </c>
      <c r="AK903" s="20">
        <f t="shared" ca="1" si="431"/>
        <v>3.1939479754997153</v>
      </c>
      <c r="AL903" s="21">
        <f t="shared" ca="1" si="446"/>
        <v>16229.58034968418</v>
      </c>
      <c r="AM903" s="20">
        <f t="shared" ca="1" si="447"/>
        <v>16232.77429765968</v>
      </c>
    </row>
    <row r="904" spans="1:39" x14ac:dyDescent="0.25">
      <c r="A904" s="20">
        <f t="shared" ca="1" si="416"/>
        <v>2.6743284669044702</v>
      </c>
      <c r="B904" s="20">
        <f t="shared" ca="1" si="417"/>
        <v>1.7567774610738178</v>
      </c>
      <c r="C904" s="21">
        <f t="shared" ca="1" si="432"/>
        <v>16528.095814775923</v>
      </c>
      <c r="D904" s="20">
        <f t="shared" ca="1" si="433"/>
        <v>16529.852592236995</v>
      </c>
      <c r="E904" s="19"/>
      <c r="F904" s="20">
        <f t="shared" ca="1" si="418"/>
        <v>4.9397504572861983</v>
      </c>
      <c r="G904" s="20">
        <f t="shared" ca="1" si="419"/>
        <v>1.2950882248561237</v>
      </c>
      <c r="H904" s="21">
        <f t="shared" ca="1" si="434"/>
        <v>15636.088237615926</v>
      </c>
      <c r="I904" s="20">
        <f t="shared" ca="1" si="435"/>
        <v>15637.383325840783</v>
      </c>
      <c r="J904" s="19"/>
      <c r="K904" s="20">
        <f t="shared" ca="1" si="420"/>
        <v>20.49207700397319</v>
      </c>
      <c r="L904" s="20">
        <f t="shared" ca="1" si="421"/>
        <v>10.974817892133066</v>
      </c>
      <c r="M904" s="21">
        <f t="shared" ca="1" si="436"/>
        <v>13183.344047990733</v>
      </c>
      <c r="N904" s="20">
        <f t="shared" ca="1" si="437"/>
        <v>13194.318865882866</v>
      </c>
      <c r="O904" s="19"/>
      <c r="P904" s="20">
        <f t="shared" ca="1" si="422"/>
        <v>11.612280047025497</v>
      </c>
      <c r="Q904" s="20">
        <f t="shared" ca="1" si="423"/>
        <v>2.6068334891002802</v>
      </c>
      <c r="R904" s="21">
        <f t="shared" ca="1" si="438"/>
        <v>15679.923368479727</v>
      </c>
      <c r="S904" s="20">
        <f t="shared" ca="1" si="439"/>
        <v>15682.530201968828</v>
      </c>
      <c r="T904" s="19"/>
      <c r="U904" s="20">
        <f t="shared" ca="1" si="424"/>
        <v>1.1189698393666827</v>
      </c>
      <c r="V904" s="20">
        <f t="shared" ca="1" si="425"/>
        <v>9.8026607103429679</v>
      </c>
      <c r="W904" s="21">
        <f t="shared" ca="1" si="440"/>
        <v>12711.938965068817</v>
      </c>
      <c r="X904" s="20">
        <f t="shared" ca="1" si="441"/>
        <v>12721.741625779161</v>
      </c>
      <c r="Z904" s="20">
        <f t="shared" ca="1" si="426"/>
        <v>1.7431288985256266</v>
      </c>
      <c r="AA904" s="20">
        <f t="shared" ca="1" si="427"/>
        <v>11.22498543431862</v>
      </c>
      <c r="AB904" s="21">
        <f t="shared" ca="1" si="442"/>
        <v>15256.217952319175</v>
      </c>
      <c r="AC904" s="20">
        <f t="shared" ca="1" si="443"/>
        <v>15267.442937753494</v>
      </c>
      <c r="AE904" s="20">
        <f t="shared" ca="1" si="428"/>
        <v>7.9091777514299668</v>
      </c>
      <c r="AF904" s="20">
        <f t="shared" ca="1" si="429"/>
        <v>4.9821519887360761</v>
      </c>
      <c r="AG904" s="21">
        <f t="shared" ca="1" si="444"/>
        <v>16276.919127820487</v>
      </c>
      <c r="AH904" s="20">
        <f t="shared" ca="1" si="445"/>
        <v>16281.901279809223</v>
      </c>
      <c r="AJ904" s="20">
        <f t="shared" ca="1" si="430"/>
        <v>0.88035730378828358</v>
      </c>
      <c r="AK904" s="20">
        <f t="shared" ca="1" si="431"/>
        <v>5.0183780885764122</v>
      </c>
      <c r="AL904" s="21">
        <f t="shared" ca="1" si="446"/>
        <v>16233.654654963468</v>
      </c>
      <c r="AM904" s="20">
        <f t="shared" ca="1" si="447"/>
        <v>16238.673033052044</v>
      </c>
    </row>
    <row r="905" spans="1:39" x14ac:dyDescent="0.25">
      <c r="A905" s="20">
        <f t="shared" ca="1" si="416"/>
        <v>7.0670768552480707</v>
      </c>
      <c r="B905" s="20">
        <f t="shared" ca="1" si="417"/>
        <v>9.7875248548006049</v>
      </c>
      <c r="C905" s="21">
        <f t="shared" ca="1" si="432"/>
        <v>16536.919669092244</v>
      </c>
      <c r="D905" s="20">
        <f t="shared" ca="1" si="433"/>
        <v>16546.707193947044</v>
      </c>
      <c r="E905" s="19"/>
      <c r="F905" s="20">
        <f t="shared" ca="1" si="418"/>
        <v>8.1537066204390349</v>
      </c>
      <c r="G905" s="20">
        <f t="shared" ca="1" si="419"/>
        <v>1.2691653460710977</v>
      </c>
      <c r="H905" s="21">
        <f t="shared" ca="1" si="434"/>
        <v>15645.537032461221</v>
      </c>
      <c r="I905" s="20">
        <f t="shared" ca="1" si="435"/>
        <v>15646.806197807293</v>
      </c>
      <c r="J905" s="19"/>
      <c r="K905" s="20">
        <f t="shared" ca="1" si="420"/>
        <v>12.693382353683747</v>
      </c>
      <c r="L905" s="20">
        <f t="shared" ca="1" si="421"/>
        <v>11.940886378394209</v>
      </c>
      <c r="M905" s="21">
        <f t="shared" ca="1" si="436"/>
        <v>13207.01224823655</v>
      </c>
      <c r="N905" s="20">
        <f t="shared" ca="1" si="437"/>
        <v>13218.953134614943</v>
      </c>
      <c r="O905" s="19"/>
      <c r="P905" s="20">
        <f t="shared" ca="1" si="422"/>
        <v>26.195075495501932</v>
      </c>
      <c r="Q905" s="20">
        <f t="shared" ca="1" si="423"/>
        <v>5.3349558289683818</v>
      </c>
      <c r="R905" s="21">
        <f t="shared" ca="1" si="438"/>
        <v>15708.725277464329</v>
      </c>
      <c r="S905" s="20">
        <f t="shared" ca="1" si="439"/>
        <v>15714.060233293298</v>
      </c>
      <c r="T905" s="19"/>
      <c r="U905" s="20">
        <f t="shared" ca="1" si="424"/>
        <v>9.1097734745537799</v>
      </c>
      <c r="V905" s="20">
        <f t="shared" ca="1" si="425"/>
        <v>2.4913315733888663</v>
      </c>
      <c r="W905" s="21">
        <f t="shared" ca="1" si="440"/>
        <v>12730.851399253715</v>
      </c>
      <c r="X905" s="20">
        <f t="shared" ca="1" si="441"/>
        <v>12733.342730827104</v>
      </c>
      <c r="Z905" s="20">
        <f t="shared" ca="1" si="426"/>
        <v>38.552166682435924</v>
      </c>
      <c r="AA905" s="20">
        <f t="shared" ca="1" si="427"/>
        <v>5.3570742360999404</v>
      </c>
      <c r="AB905" s="21">
        <f t="shared" ca="1" si="442"/>
        <v>15305.99510443593</v>
      </c>
      <c r="AC905" s="20">
        <f t="shared" ca="1" si="443"/>
        <v>15311.35217867203</v>
      </c>
      <c r="AE905" s="20">
        <f t="shared" ca="1" si="428"/>
        <v>18.960937661663742</v>
      </c>
      <c r="AF905" s="20">
        <f t="shared" ca="1" si="429"/>
        <v>2.4407414581947338</v>
      </c>
      <c r="AG905" s="21">
        <f t="shared" ca="1" si="444"/>
        <v>16300.862217470887</v>
      </c>
      <c r="AH905" s="20">
        <f t="shared" ca="1" si="445"/>
        <v>16303.302958929082</v>
      </c>
      <c r="AJ905" s="20">
        <f t="shared" ca="1" si="430"/>
        <v>29.235413326748397</v>
      </c>
      <c r="AK905" s="20">
        <f t="shared" ca="1" si="431"/>
        <v>14.05014747757161</v>
      </c>
      <c r="AL905" s="21">
        <f t="shared" ca="1" si="446"/>
        <v>16267.908446378793</v>
      </c>
      <c r="AM905" s="20">
        <f t="shared" ca="1" si="447"/>
        <v>16281.958593856365</v>
      </c>
    </row>
    <row r="906" spans="1:39" x14ac:dyDescent="0.25">
      <c r="A906" s="20">
        <f t="shared" ca="1" si="416"/>
        <v>5.0134351610103414</v>
      </c>
      <c r="B906" s="20">
        <f t="shared" ca="1" si="417"/>
        <v>13.052852084924009</v>
      </c>
      <c r="C906" s="21">
        <f t="shared" ca="1" si="432"/>
        <v>16551.720629108055</v>
      </c>
      <c r="D906" s="20">
        <f t="shared" ca="1" si="433"/>
        <v>16564.77348119298</v>
      </c>
      <c r="E906" s="19"/>
      <c r="F906" s="20">
        <f t="shared" ca="1" si="418"/>
        <v>10.715582495099312</v>
      </c>
      <c r="G906" s="20">
        <f t="shared" ca="1" si="419"/>
        <v>3.0329813598440571</v>
      </c>
      <c r="H906" s="21">
        <f t="shared" ca="1" si="434"/>
        <v>15657.521780302392</v>
      </c>
      <c r="I906" s="20">
        <f t="shared" ca="1" si="435"/>
        <v>15660.554761662235</v>
      </c>
      <c r="J906" s="19"/>
      <c r="K906" s="20">
        <f t="shared" ca="1" si="420"/>
        <v>6.3697665286759522</v>
      </c>
      <c r="L906" s="20">
        <f t="shared" ca="1" si="421"/>
        <v>1.8334318287368554</v>
      </c>
      <c r="M906" s="21">
        <f t="shared" ca="1" si="436"/>
        <v>13225.32290114362</v>
      </c>
      <c r="N906" s="20">
        <f t="shared" ca="1" si="437"/>
        <v>13227.156332972356</v>
      </c>
      <c r="O906" s="19"/>
      <c r="P906" s="20">
        <f t="shared" ca="1" si="422"/>
        <v>4.5034175442328239</v>
      </c>
      <c r="Q906" s="20">
        <f t="shared" ca="1" si="423"/>
        <v>1.9896542518165625</v>
      </c>
      <c r="R906" s="21">
        <f t="shared" ca="1" si="438"/>
        <v>15718.56365083753</v>
      </c>
      <c r="S906" s="20">
        <f t="shared" ca="1" si="439"/>
        <v>15720.553305089346</v>
      </c>
      <c r="T906" s="19"/>
      <c r="U906" s="20">
        <f t="shared" ca="1" si="424"/>
        <v>15.273352936606948</v>
      </c>
      <c r="V906" s="20">
        <f t="shared" ca="1" si="425"/>
        <v>3.2262318440177373</v>
      </c>
      <c r="W906" s="21">
        <f t="shared" ca="1" si="440"/>
        <v>12748.616083763711</v>
      </c>
      <c r="X906" s="20">
        <f t="shared" ca="1" si="441"/>
        <v>12751.842315607728</v>
      </c>
      <c r="Z906" s="20">
        <f t="shared" ca="1" si="426"/>
        <v>15.568063554715099</v>
      </c>
      <c r="AA906" s="20">
        <f t="shared" ca="1" si="427"/>
        <v>2.7419373452016362</v>
      </c>
      <c r="AB906" s="21">
        <f t="shared" ca="1" si="442"/>
        <v>15326.920242226746</v>
      </c>
      <c r="AC906" s="20">
        <f t="shared" ca="1" si="443"/>
        <v>15329.662179571947</v>
      </c>
      <c r="AE906" s="20">
        <f t="shared" ca="1" si="428"/>
        <v>6.8604764047773488</v>
      </c>
      <c r="AF906" s="20">
        <f t="shared" ca="1" si="429"/>
        <v>3.7735671154778796</v>
      </c>
      <c r="AG906" s="21">
        <f t="shared" ca="1" si="444"/>
        <v>16310.16343533386</v>
      </c>
      <c r="AH906" s="20">
        <f t="shared" ca="1" si="445"/>
        <v>16313.937002449338</v>
      </c>
      <c r="AJ906" s="20">
        <f t="shared" ca="1" si="430"/>
        <v>34.854767006219767</v>
      </c>
      <c r="AK906" s="20">
        <f t="shared" ca="1" si="431"/>
        <v>6.0432488933374788</v>
      </c>
      <c r="AL906" s="21">
        <f t="shared" ca="1" si="446"/>
        <v>16316.813360862585</v>
      </c>
      <c r="AM906" s="20">
        <f t="shared" ca="1" si="447"/>
        <v>16322.856609755923</v>
      </c>
    </row>
    <row r="907" spans="1:39" x14ac:dyDescent="0.25">
      <c r="A907" s="20">
        <f t="shared" ca="1" si="416"/>
        <v>4.0401549637349827</v>
      </c>
      <c r="B907" s="20">
        <f t="shared" ca="1" si="417"/>
        <v>3.009399598458232</v>
      </c>
      <c r="C907" s="21">
        <f t="shared" ca="1" si="432"/>
        <v>16568.813636156716</v>
      </c>
      <c r="D907" s="20">
        <f t="shared" ca="1" si="433"/>
        <v>16571.823035755173</v>
      </c>
      <c r="E907" s="19"/>
      <c r="F907" s="20">
        <f t="shared" ca="1" si="418"/>
        <v>13.059978965652938</v>
      </c>
      <c r="G907" s="20">
        <f t="shared" ca="1" si="419"/>
        <v>9.6488534981023975</v>
      </c>
      <c r="H907" s="21">
        <f t="shared" ca="1" si="434"/>
        <v>15673.614740627889</v>
      </c>
      <c r="I907" s="20">
        <f t="shared" ca="1" si="435"/>
        <v>15683.26359412599</v>
      </c>
      <c r="J907" s="19"/>
      <c r="K907" s="20">
        <f t="shared" ca="1" si="420"/>
        <v>9.0158834681225493</v>
      </c>
      <c r="L907" s="20">
        <f t="shared" ca="1" si="421"/>
        <v>2.3518805595085692</v>
      </c>
      <c r="M907" s="21">
        <f t="shared" ca="1" si="436"/>
        <v>13236.172216440478</v>
      </c>
      <c r="N907" s="20">
        <f t="shared" ca="1" si="437"/>
        <v>13238.524096999987</v>
      </c>
      <c r="O907" s="19"/>
      <c r="P907" s="20">
        <f t="shared" ca="1" si="422"/>
        <v>11.448304096869437</v>
      </c>
      <c r="Q907" s="20">
        <f t="shared" ca="1" si="423"/>
        <v>2.1552699873774293</v>
      </c>
      <c r="R907" s="21">
        <f t="shared" ca="1" si="438"/>
        <v>15732.001609186216</v>
      </c>
      <c r="S907" s="20">
        <f t="shared" ca="1" si="439"/>
        <v>15734.156879173594</v>
      </c>
      <c r="T907" s="19"/>
      <c r="U907" s="20">
        <f t="shared" ca="1" si="424"/>
        <v>3.3635636230132322</v>
      </c>
      <c r="V907" s="20">
        <f t="shared" ca="1" si="425"/>
        <v>0.33524412005346826</v>
      </c>
      <c r="W907" s="21">
        <f t="shared" ca="1" si="440"/>
        <v>12755.205879230742</v>
      </c>
      <c r="X907" s="20">
        <f t="shared" ca="1" si="441"/>
        <v>12755.541123350795</v>
      </c>
      <c r="Z907" s="20">
        <f t="shared" ca="1" si="426"/>
        <v>36.872712265833052</v>
      </c>
      <c r="AA907" s="20">
        <f t="shared" ca="1" si="427"/>
        <v>0.23314122508441823</v>
      </c>
      <c r="AB907" s="21">
        <f t="shared" ca="1" si="442"/>
        <v>15366.53489183778</v>
      </c>
      <c r="AC907" s="20">
        <f t="shared" ca="1" si="443"/>
        <v>15366.768033062865</v>
      </c>
      <c r="AE907" s="20">
        <f t="shared" ca="1" si="428"/>
        <v>19.794837492435494</v>
      </c>
      <c r="AF907" s="20">
        <f t="shared" ca="1" si="429"/>
        <v>2.9107822642845647</v>
      </c>
      <c r="AG907" s="21">
        <f t="shared" ca="1" si="444"/>
        <v>16333.731839941775</v>
      </c>
      <c r="AH907" s="20">
        <f t="shared" ca="1" si="445"/>
        <v>16336.64262220606</v>
      </c>
      <c r="AJ907" s="20">
        <f t="shared" ca="1" si="430"/>
        <v>5.2295551286379007</v>
      </c>
      <c r="AK907" s="20">
        <f t="shared" ca="1" si="431"/>
        <v>2.3978717612258991</v>
      </c>
      <c r="AL907" s="21">
        <f t="shared" ca="1" si="446"/>
        <v>16328.08616488456</v>
      </c>
      <c r="AM907" s="20">
        <f t="shared" ca="1" si="447"/>
        <v>16330.484036645787</v>
      </c>
    </row>
    <row r="908" spans="1:39" x14ac:dyDescent="0.25">
      <c r="A908" s="20">
        <f t="shared" ca="1" si="416"/>
        <v>22.12212143399681</v>
      </c>
      <c r="B908" s="20">
        <f t="shared" ca="1" si="417"/>
        <v>13.655618760234894</v>
      </c>
      <c r="C908" s="21">
        <f t="shared" ca="1" si="432"/>
        <v>16593.94515718917</v>
      </c>
      <c r="D908" s="20">
        <f t="shared" ca="1" si="433"/>
        <v>16607.600775949406</v>
      </c>
      <c r="E908" s="19"/>
      <c r="F908" s="20">
        <f t="shared" ca="1" si="418"/>
        <v>10.389715568626114</v>
      </c>
      <c r="G908" s="20">
        <f t="shared" ca="1" si="419"/>
        <v>1.9475032806326105</v>
      </c>
      <c r="H908" s="21">
        <f t="shared" ca="1" si="434"/>
        <v>15693.653309694617</v>
      </c>
      <c r="I908" s="20">
        <f t="shared" ca="1" si="435"/>
        <v>15695.60081297525</v>
      </c>
      <c r="J908" s="19"/>
      <c r="K908" s="20">
        <f t="shared" ca="1" si="420"/>
        <v>2.9014507015050026</v>
      </c>
      <c r="L908" s="20">
        <f t="shared" ca="1" si="421"/>
        <v>5.3462520067623229</v>
      </c>
      <c r="M908" s="21">
        <f t="shared" ca="1" si="436"/>
        <v>13241.425547701492</v>
      </c>
      <c r="N908" s="20">
        <f t="shared" ca="1" si="437"/>
        <v>13246.771799708255</v>
      </c>
      <c r="O908" s="19"/>
      <c r="P908" s="20">
        <f t="shared" ca="1" si="422"/>
        <v>8.2048847004789209</v>
      </c>
      <c r="Q908" s="20">
        <f t="shared" ca="1" si="423"/>
        <v>1.1019278675001332</v>
      </c>
      <c r="R908" s="21">
        <f t="shared" ca="1" si="438"/>
        <v>15742.361763874072</v>
      </c>
      <c r="S908" s="20">
        <f t="shared" ca="1" si="439"/>
        <v>15743.463691741572</v>
      </c>
      <c r="T908" s="19"/>
      <c r="U908" s="20">
        <f t="shared" ca="1" si="424"/>
        <v>8.2713764266183905</v>
      </c>
      <c r="V908" s="20">
        <f t="shared" ca="1" si="425"/>
        <v>5.5404265814450975</v>
      </c>
      <c r="W908" s="21">
        <f t="shared" ca="1" si="440"/>
        <v>12763.812499777414</v>
      </c>
      <c r="X908" s="20">
        <f t="shared" ca="1" si="441"/>
        <v>12769.352926358859</v>
      </c>
      <c r="Z908" s="20">
        <f t="shared" ca="1" si="426"/>
        <v>17.272917185878274</v>
      </c>
      <c r="AA908" s="20">
        <f t="shared" ca="1" si="427"/>
        <v>2.6416086615917873</v>
      </c>
      <c r="AB908" s="21">
        <f t="shared" ca="1" si="442"/>
        <v>15384.040950248744</v>
      </c>
      <c r="AC908" s="20">
        <f t="shared" ca="1" si="443"/>
        <v>15386.682558910336</v>
      </c>
      <c r="AE908" s="20">
        <f t="shared" ca="1" si="428"/>
        <v>23.828535476936192</v>
      </c>
      <c r="AF908" s="20">
        <f t="shared" ca="1" si="429"/>
        <v>3.396707741523957</v>
      </c>
      <c r="AG908" s="21">
        <f t="shared" ca="1" si="444"/>
        <v>16360.471157682996</v>
      </c>
      <c r="AH908" s="20">
        <f t="shared" ca="1" si="445"/>
        <v>16363.86786542452</v>
      </c>
      <c r="AJ908" s="20">
        <f t="shared" ca="1" si="430"/>
        <v>27.926361911164459</v>
      </c>
      <c r="AK908" s="20">
        <f t="shared" ca="1" si="431"/>
        <v>3.2649688538073018</v>
      </c>
      <c r="AL908" s="21">
        <f t="shared" ca="1" si="446"/>
        <v>16358.410398556951</v>
      </c>
      <c r="AM908" s="20">
        <f t="shared" ca="1" si="447"/>
        <v>16361.675367410759</v>
      </c>
    </row>
    <row r="909" spans="1:39" x14ac:dyDescent="0.25">
      <c r="A909" s="20">
        <f t="shared" ca="1" si="416"/>
        <v>6.3126438152133613</v>
      </c>
      <c r="B909" s="20">
        <f t="shared" ca="1" si="417"/>
        <v>6.0769710191810503E-2</v>
      </c>
      <c r="C909" s="21">
        <f t="shared" ca="1" si="432"/>
        <v>16613.91341976462</v>
      </c>
      <c r="D909" s="20">
        <f t="shared" ca="1" si="433"/>
        <v>16613.974189474811</v>
      </c>
      <c r="E909" s="19"/>
      <c r="F909" s="20">
        <f t="shared" ca="1" si="418"/>
        <v>43.430830149964237</v>
      </c>
      <c r="G909" s="20">
        <f t="shared" ca="1" si="419"/>
        <v>3.5935569408352577</v>
      </c>
      <c r="H909" s="21">
        <f t="shared" ca="1" si="434"/>
        <v>15739.031643125214</v>
      </c>
      <c r="I909" s="20">
        <f t="shared" ca="1" si="435"/>
        <v>15742.62520006605</v>
      </c>
      <c r="J909" s="19"/>
      <c r="K909" s="20">
        <f t="shared" ca="1" si="420"/>
        <v>2.1929783819828303</v>
      </c>
      <c r="L909" s="20">
        <f t="shared" ca="1" si="421"/>
        <v>2.7366084346851909</v>
      </c>
      <c r="M909" s="21">
        <f t="shared" ca="1" si="436"/>
        <v>13248.964778090238</v>
      </c>
      <c r="N909" s="20">
        <f t="shared" ca="1" si="437"/>
        <v>13251.701386524923</v>
      </c>
      <c r="O909" s="19"/>
      <c r="P909" s="20">
        <f t="shared" ca="1" si="422"/>
        <v>1.6029195478978566</v>
      </c>
      <c r="Q909" s="20">
        <f t="shared" ca="1" si="423"/>
        <v>2.5502621366358134</v>
      </c>
      <c r="R909" s="21">
        <f t="shared" ca="1" si="438"/>
        <v>15745.066611289471</v>
      </c>
      <c r="S909" s="20">
        <f t="shared" ca="1" si="439"/>
        <v>15747.616873426106</v>
      </c>
      <c r="T909" s="19"/>
      <c r="U909" s="20">
        <f t="shared" ca="1" si="424"/>
        <v>6.2986575931675262</v>
      </c>
      <c r="V909" s="20">
        <f t="shared" ca="1" si="425"/>
        <v>6.5013517189047647</v>
      </c>
      <c r="W909" s="21">
        <f t="shared" ca="1" si="440"/>
        <v>12775.651583952027</v>
      </c>
      <c r="X909" s="20">
        <f t="shared" ca="1" si="441"/>
        <v>12782.152935670932</v>
      </c>
      <c r="Z909" s="20">
        <f t="shared" ca="1" si="426"/>
        <v>4.4108946333956798</v>
      </c>
      <c r="AA909" s="20">
        <f t="shared" ca="1" si="427"/>
        <v>4.0895015305258804</v>
      </c>
      <c r="AB909" s="21">
        <f t="shared" ca="1" si="442"/>
        <v>15391.093453543732</v>
      </c>
      <c r="AC909" s="20">
        <f t="shared" ca="1" si="443"/>
        <v>15395.182955074257</v>
      </c>
      <c r="AE909" s="20">
        <f t="shared" ca="1" si="428"/>
        <v>2.7971173890470755</v>
      </c>
      <c r="AF909" s="20">
        <f t="shared" ca="1" si="429"/>
        <v>3.4721190813481511</v>
      </c>
      <c r="AG909" s="21">
        <f t="shared" ca="1" si="444"/>
        <v>16366.664982813567</v>
      </c>
      <c r="AH909" s="20">
        <f t="shared" ca="1" si="445"/>
        <v>16370.137101894916</v>
      </c>
      <c r="AJ909" s="20">
        <f t="shared" ca="1" si="430"/>
        <v>12.788237501225817</v>
      </c>
      <c r="AK909" s="20">
        <f t="shared" ca="1" si="431"/>
        <v>12.033780279443254</v>
      </c>
      <c r="AL909" s="21">
        <f t="shared" ca="1" si="446"/>
        <v>16374.463604911984</v>
      </c>
      <c r="AM909" s="20">
        <f t="shared" ca="1" si="447"/>
        <v>16386.497385191426</v>
      </c>
    </row>
    <row r="910" spans="1:39" x14ac:dyDescent="0.25">
      <c r="A910" s="20">
        <f t="shared" ref="A910:A973" ca="1" si="448">((-LN(1-RAND()))/$C$9)</f>
        <v>2.9452704336093904</v>
      </c>
      <c r="B910" s="20">
        <f t="shared" ref="B910:B973" ca="1" si="449">((-LN(1-RAND()))/$C$10)</f>
        <v>0.45297441164049218</v>
      </c>
      <c r="C910" s="21">
        <f t="shared" ca="1" si="432"/>
        <v>16616.919459908422</v>
      </c>
      <c r="D910" s="20">
        <f t="shared" ca="1" si="433"/>
        <v>16617.372434320063</v>
      </c>
      <c r="E910" s="19"/>
      <c r="F910" s="20">
        <f t="shared" ref="F910:F973" ca="1" si="450">((-LN(1-RAND()))/$H$9)</f>
        <v>0.71390587312698206</v>
      </c>
      <c r="G910" s="20">
        <f t="shared" ref="G910:G973" ca="1" si="451">((-LN(1-RAND()))/$H$10)</f>
        <v>15.648747538793531</v>
      </c>
      <c r="H910" s="21">
        <f t="shared" ca="1" si="434"/>
        <v>15743.339105939176</v>
      </c>
      <c r="I910" s="20">
        <f t="shared" ca="1" si="435"/>
        <v>15758.987853477969</v>
      </c>
      <c r="J910" s="19"/>
      <c r="K910" s="20">
        <f t="shared" ref="K910:K973" ca="1" si="452">((-LN(1-RAND()))/$M$9)</f>
        <v>5.2466301193025195</v>
      </c>
      <c r="L910" s="20">
        <f t="shared" ref="L910:L973" ca="1" si="453">((-LN(1-RAND()))/$M$10)</f>
        <v>23.260714613187986</v>
      </c>
      <c r="M910" s="21">
        <f t="shared" ca="1" si="436"/>
        <v>13256.948016644224</v>
      </c>
      <c r="N910" s="20">
        <f t="shared" ca="1" si="437"/>
        <v>13280.208731257413</v>
      </c>
      <c r="O910" s="19"/>
      <c r="P910" s="20">
        <f t="shared" ref="P910:P973" ca="1" si="454">((-LN(1-RAND()))/$R$9)</f>
        <v>31.090257982739626</v>
      </c>
      <c r="Q910" s="20">
        <f t="shared" ref="Q910:Q973" ca="1" si="455">((-LN(1-RAND()))/$R$10)</f>
        <v>2.4194173820124791</v>
      </c>
      <c r="R910" s="21">
        <f t="shared" ca="1" si="438"/>
        <v>15778.707131408846</v>
      </c>
      <c r="S910" s="20">
        <f t="shared" ca="1" si="439"/>
        <v>15781.126548790859</v>
      </c>
      <c r="T910" s="19"/>
      <c r="U910" s="20">
        <f t="shared" ref="U910:U973" ca="1" si="456">((-LN(1-RAND()))/$W$9)</f>
        <v>0.26331006544173557</v>
      </c>
      <c r="V910" s="20">
        <f t="shared" ref="V910:V973" ca="1" si="457">((-LN(1-RAND()))/$W$10)</f>
        <v>0.61880316700992166</v>
      </c>
      <c r="W910" s="21">
        <f t="shared" ca="1" si="440"/>
        <v>12782.416245736375</v>
      </c>
      <c r="X910" s="20">
        <f t="shared" ca="1" si="441"/>
        <v>12783.035048903384</v>
      </c>
      <c r="Z910" s="20">
        <f t="shared" ref="Z910:Z973" ca="1" si="458">((-LN(1-RAND()))/$AB$9)</f>
        <v>7.5116846671566089</v>
      </c>
      <c r="AA910" s="20">
        <f t="shared" ref="AA910:AA973" ca="1" si="459">((-LN(1-RAND()))/$AB$10)</f>
        <v>2.9228106016666806</v>
      </c>
      <c r="AB910" s="21">
        <f t="shared" ca="1" si="442"/>
        <v>15402.694639741414</v>
      </c>
      <c r="AC910" s="20">
        <f t="shared" ca="1" si="443"/>
        <v>15405.617450343081</v>
      </c>
      <c r="AE910" s="20">
        <f t="shared" ref="AE910:AE973" ca="1" si="460">((-LN(1-RAND()))/$AG$9)</f>
        <v>40.767051417309126</v>
      </c>
      <c r="AF910" s="20">
        <f t="shared" ref="AF910:AF973" ca="1" si="461">((-LN(1-RAND()))/$AG$10)</f>
        <v>6.1365943568687147</v>
      </c>
      <c r="AG910" s="21">
        <f t="shared" ca="1" si="444"/>
        <v>16410.904153312225</v>
      </c>
      <c r="AH910" s="20">
        <f t="shared" ca="1" si="445"/>
        <v>16417.040747669093</v>
      </c>
      <c r="AJ910" s="20">
        <f t="shared" ref="AJ910:AJ973" ca="1" si="462">((-LN(1-RAND()))/$AL$9)</f>
        <v>0.25568906645413481</v>
      </c>
      <c r="AK910" s="20">
        <f t="shared" ref="AK910:AK973" ca="1" si="463">((-LN(1-RAND()))/$AL$10)</f>
        <v>2.7675035587049125E-2</v>
      </c>
      <c r="AL910" s="21">
        <f t="shared" ca="1" si="446"/>
        <v>16386.753074257878</v>
      </c>
      <c r="AM910" s="20">
        <f t="shared" ca="1" si="447"/>
        <v>16386.780749293466</v>
      </c>
    </row>
    <row r="911" spans="1:39" x14ac:dyDescent="0.25">
      <c r="A911" s="20">
        <f t="shared" ca="1" si="448"/>
        <v>11.945410025415837</v>
      </c>
      <c r="B911" s="20">
        <f t="shared" ca="1" si="449"/>
        <v>8.6878740750757473</v>
      </c>
      <c r="C911" s="21">
        <f t="shared" ref="C911:C974" ca="1" si="464">D910+A911</f>
        <v>16629.317844345478</v>
      </c>
      <c r="D911" s="20">
        <f t="shared" ref="D911:D974" ca="1" si="465">C911+B911</f>
        <v>16638.005718420554</v>
      </c>
      <c r="E911" s="19"/>
      <c r="F911" s="20">
        <f t="shared" ca="1" si="450"/>
        <v>9.4592205916914178</v>
      </c>
      <c r="G911" s="20">
        <f t="shared" ca="1" si="451"/>
        <v>1.4328396420069409</v>
      </c>
      <c r="H911" s="21">
        <f t="shared" ref="H911:H974" ca="1" si="466">I910+F911</f>
        <v>15768.44707406966</v>
      </c>
      <c r="I911" s="20">
        <f t="shared" ref="I911:I974" ca="1" si="467">H911+G911</f>
        <v>15769.879913711668</v>
      </c>
      <c r="J911" s="19"/>
      <c r="K911" s="20">
        <f t="shared" ca="1" si="452"/>
        <v>1.7714824776120959</v>
      </c>
      <c r="L911" s="20">
        <f t="shared" ca="1" si="453"/>
        <v>6.8199125326196679</v>
      </c>
      <c r="M911" s="21">
        <f t="shared" ref="M911:M974" ca="1" si="468">N910+K911</f>
        <v>13281.980213735025</v>
      </c>
      <c r="N911" s="20">
        <f t="shared" ref="N911:N974" ca="1" si="469">M911+L911</f>
        <v>13288.800126267644</v>
      </c>
      <c r="O911" s="19"/>
      <c r="P911" s="20">
        <f t="shared" ca="1" si="454"/>
        <v>8.9100710905769152</v>
      </c>
      <c r="Q911" s="20">
        <f t="shared" ca="1" si="455"/>
        <v>4.8778007484908148</v>
      </c>
      <c r="R911" s="21">
        <f t="shared" ref="R911:R974" ca="1" si="470">S910+P911</f>
        <v>15790.036619881435</v>
      </c>
      <c r="S911" s="20">
        <f t="shared" ref="S911:S974" ca="1" si="471">R911+Q911</f>
        <v>15794.914420629926</v>
      </c>
      <c r="T911" s="19"/>
      <c r="U911" s="20">
        <f t="shared" ca="1" si="456"/>
        <v>6.7526460431571705E-2</v>
      </c>
      <c r="V911" s="20">
        <f t="shared" ca="1" si="457"/>
        <v>1.6729996141579633</v>
      </c>
      <c r="W911" s="21">
        <f t="shared" ref="W911:W974" ca="1" si="472">X910+U911</f>
        <v>12783.102575363817</v>
      </c>
      <c r="X911" s="20">
        <f t="shared" ref="X911:X974" ca="1" si="473">W911+V911</f>
        <v>12784.775574977975</v>
      </c>
      <c r="Z911" s="20">
        <f t="shared" ca="1" si="458"/>
        <v>11.816428951351504</v>
      </c>
      <c r="AA911" s="20">
        <f t="shared" ca="1" si="459"/>
        <v>4.1389524336467494</v>
      </c>
      <c r="AB911" s="21">
        <f t="shared" ref="AB911:AB974" ca="1" si="474">AC910+Z911</f>
        <v>15417.433879294433</v>
      </c>
      <c r="AC911" s="20">
        <f t="shared" ref="AC911:AC974" ca="1" si="475">AB911+AA911</f>
        <v>15421.572831728079</v>
      </c>
      <c r="AE911" s="20">
        <f t="shared" ca="1" si="460"/>
        <v>0.2494486630302622</v>
      </c>
      <c r="AF911" s="20">
        <f t="shared" ca="1" si="461"/>
        <v>4.7045246644733059</v>
      </c>
      <c r="AG911" s="21">
        <f t="shared" ref="AG911:AG974" ca="1" si="476">AH910+AE911</f>
        <v>16417.290196332124</v>
      </c>
      <c r="AH911" s="20">
        <f t="shared" ref="AH911:AH974" ca="1" si="477">AG911+AF911</f>
        <v>16421.994720996598</v>
      </c>
      <c r="AJ911" s="20">
        <f t="shared" ca="1" si="462"/>
        <v>13.875852001663951</v>
      </c>
      <c r="AK911" s="20">
        <f t="shared" ca="1" si="463"/>
        <v>1.3901190809452588</v>
      </c>
      <c r="AL911" s="21">
        <f t="shared" ref="AL911:AL974" ca="1" si="478">AM910+AJ911</f>
        <v>16400.65660129513</v>
      </c>
      <c r="AM911" s="20">
        <f t="shared" ref="AM911:AM974" ca="1" si="479">AL911+AK911</f>
        <v>16402.046720376075</v>
      </c>
    </row>
    <row r="912" spans="1:39" x14ac:dyDescent="0.25">
      <c r="A912" s="20">
        <f t="shared" ca="1" si="448"/>
        <v>12.926398053761018</v>
      </c>
      <c r="B912" s="20">
        <f t="shared" ca="1" si="449"/>
        <v>3.7318192566810349</v>
      </c>
      <c r="C912" s="21">
        <f t="shared" ca="1" si="464"/>
        <v>16650.932116474316</v>
      </c>
      <c r="D912" s="20">
        <f t="shared" ca="1" si="465"/>
        <v>16654.663935730998</v>
      </c>
      <c r="E912" s="19"/>
      <c r="F912" s="20">
        <f t="shared" ca="1" si="450"/>
        <v>18.42363101082157</v>
      </c>
      <c r="G912" s="20">
        <f t="shared" ca="1" si="451"/>
        <v>10.580459403449071</v>
      </c>
      <c r="H912" s="21">
        <f t="shared" ca="1" si="466"/>
        <v>15788.303544722488</v>
      </c>
      <c r="I912" s="20">
        <f t="shared" ca="1" si="467"/>
        <v>15798.884004125937</v>
      </c>
      <c r="J912" s="19"/>
      <c r="K912" s="20">
        <f t="shared" ca="1" si="452"/>
        <v>10.232795327716495</v>
      </c>
      <c r="L912" s="20">
        <f t="shared" ca="1" si="453"/>
        <v>5.3907873782133766</v>
      </c>
      <c r="M912" s="21">
        <f t="shared" ca="1" si="468"/>
        <v>13299.032921595361</v>
      </c>
      <c r="N912" s="20">
        <f t="shared" ca="1" si="469"/>
        <v>13304.423708973574</v>
      </c>
      <c r="O912" s="19"/>
      <c r="P912" s="20">
        <f t="shared" ca="1" si="454"/>
        <v>8.4156295162939365</v>
      </c>
      <c r="Q912" s="20">
        <f t="shared" ca="1" si="455"/>
        <v>1.944708393195989</v>
      </c>
      <c r="R912" s="21">
        <f t="shared" ca="1" si="470"/>
        <v>15803.33005014622</v>
      </c>
      <c r="S912" s="20">
        <f t="shared" ca="1" si="471"/>
        <v>15805.274758539415</v>
      </c>
      <c r="T912" s="19"/>
      <c r="U912" s="20">
        <f t="shared" ca="1" si="456"/>
        <v>9.5321692847222437</v>
      </c>
      <c r="V912" s="20">
        <f t="shared" ca="1" si="457"/>
        <v>5.2550778708099655</v>
      </c>
      <c r="W912" s="21">
        <f t="shared" ca="1" si="472"/>
        <v>12794.307744262698</v>
      </c>
      <c r="X912" s="20">
        <f t="shared" ca="1" si="473"/>
        <v>12799.562822133508</v>
      </c>
      <c r="Z912" s="20">
        <f t="shared" ca="1" si="458"/>
        <v>8.5976077144079994</v>
      </c>
      <c r="AA912" s="20">
        <f t="shared" ca="1" si="459"/>
        <v>2.6982911263173044</v>
      </c>
      <c r="AB912" s="21">
        <f t="shared" ca="1" si="474"/>
        <v>15430.170439442487</v>
      </c>
      <c r="AC912" s="20">
        <f t="shared" ca="1" si="475"/>
        <v>15432.868730568804</v>
      </c>
      <c r="AE912" s="20">
        <f t="shared" ca="1" si="460"/>
        <v>3.2969693203441737</v>
      </c>
      <c r="AF912" s="20">
        <f t="shared" ca="1" si="461"/>
        <v>0.45696511717910648</v>
      </c>
      <c r="AG912" s="21">
        <f t="shared" ca="1" si="476"/>
        <v>16425.291690316943</v>
      </c>
      <c r="AH912" s="20">
        <f t="shared" ca="1" si="477"/>
        <v>16425.748655434123</v>
      </c>
      <c r="AJ912" s="20">
        <f t="shared" ca="1" si="462"/>
        <v>7.0015478611065687</v>
      </c>
      <c r="AK912" s="20">
        <f t="shared" ca="1" si="463"/>
        <v>4.0441899815400211</v>
      </c>
      <c r="AL912" s="21">
        <f t="shared" ca="1" si="478"/>
        <v>16409.04826823718</v>
      </c>
      <c r="AM912" s="20">
        <f t="shared" ca="1" si="479"/>
        <v>16413.092458218722</v>
      </c>
    </row>
    <row r="913" spans="1:39" x14ac:dyDescent="0.25">
      <c r="A913" s="20">
        <f t="shared" ca="1" si="448"/>
        <v>20.279118005046296</v>
      </c>
      <c r="B913" s="20">
        <f t="shared" ca="1" si="449"/>
        <v>0.83940365100308723</v>
      </c>
      <c r="C913" s="21">
        <f t="shared" ca="1" si="464"/>
        <v>16674.943053736046</v>
      </c>
      <c r="D913" s="20">
        <f t="shared" ca="1" si="465"/>
        <v>16675.782457387049</v>
      </c>
      <c r="E913" s="19"/>
      <c r="F913" s="20">
        <f t="shared" ca="1" si="450"/>
        <v>18.84408510454222</v>
      </c>
      <c r="G913" s="20">
        <f t="shared" ca="1" si="451"/>
        <v>11.183621379281696</v>
      </c>
      <c r="H913" s="21">
        <f t="shared" ca="1" si="466"/>
        <v>15817.728089230479</v>
      </c>
      <c r="I913" s="20">
        <f t="shared" ca="1" si="467"/>
        <v>15828.91171060976</v>
      </c>
      <c r="J913" s="19"/>
      <c r="K913" s="20">
        <f t="shared" ca="1" si="452"/>
        <v>10.744694567321419</v>
      </c>
      <c r="L913" s="20">
        <f t="shared" ca="1" si="453"/>
        <v>3.7562247754779103</v>
      </c>
      <c r="M913" s="21">
        <f t="shared" ca="1" si="468"/>
        <v>13315.168403540896</v>
      </c>
      <c r="N913" s="20">
        <f t="shared" ca="1" si="469"/>
        <v>13318.924628316374</v>
      </c>
      <c r="O913" s="19"/>
      <c r="P913" s="20">
        <f t="shared" ca="1" si="454"/>
        <v>8.1912775812066254</v>
      </c>
      <c r="Q913" s="20">
        <f t="shared" ca="1" si="455"/>
        <v>1.816274146907823</v>
      </c>
      <c r="R913" s="21">
        <f t="shared" ca="1" si="470"/>
        <v>15813.466036120622</v>
      </c>
      <c r="S913" s="20">
        <f t="shared" ca="1" si="471"/>
        <v>15815.28231026753</v>
      </c>
      <c r="T913" s="19"/>
      <c r="U913" s="20">
        <f t="shared" ca="1" si="456"/>
        <v>27.454983257093353</v>
      </c>
      <c r="V913" s="20">
        <f t="shared" ca="1" si="457"/>
        <v>10.50658368871351</v>
      </c>
      <c r="W913" s="21">
        <f t="shared" ca="1" si="472"/>
        <v>12827.017805390602</v>
      </c>
      <c r="X913" s="20">
        <f t="shared" ca="1" si="473"/>
        <v>12837.524389079315</v>
      </c>
      <c r="Z913" s="20">
        <f t="shared" ca="1" si="458"/>
        <v>2.1778463130169041</v>
      </c>
      <c r="AA913" s="20">
        <f t="shared" ca="1" si="459"/>
        <v>3.1216254913276673</v>
      </c>
      <c r="AB913" s="21">
        <f t="shared" ca="1" si="474"/>
        <v>15435.046576881821</v>
      </c>
      <c r="AC913" s="20">
        <f t="shared" ca="1" si="475"/>
        <v>15438.168202373148</v>
      </c>
      <c r="AE913" s="20">
        <f t="shared" ca="1" si="460"/>
        <v>13.645819643945917</v>
      </c>
      <c r="AF913" s="20">
        <f t="shared" ca="1" si="461"/>
        <v>0.65619267658128344</v>
      </c>
      <c r="AG913" s="21">
        <f t="shared" ca="1" si="476"/>
        <v>16439.394475078068</v>
      </c>
      <c r="AH913" s="20">
        <f t="shared" ca="1" si="477"/>
        <v>16440.050667754651</v>
      </c>
      <c r="AJ913" s="20">
        <f t="shared" ca="1" si="462"/>
        <v>14.280348193796634</v>
      </c>
      <c r="AK913" s="20">
        <f t="shared" ca="1" si="463"/>
        <v>1.301756462543973</v>
      </c>
      <c r="AL913" s="21">
        <f t="shared" ca="1" si="478"/>
        <v>16427.372806412517</v>
      </c>
      <c r="AM913" s="20">
        <f t="shared" ca="1" si="479"/>
        <v>16428.674562875061</v>
      </c>
    </row>
    <row r="914" spans="1:39" x14ac:dyDescent="0.25">
      <c r="A914" s="20">
        <f t="shared" ca="1" si="448"/>
        <v>17.144651376978473</v>
      </c>
      <c r="B914" s="20">
        <f t="shared" ca="1" si="449"/>
        <v>6.8846452833936187</v>
      </c>
      <c r="C914" s="21">
        <f t="shared" ca="1" si="464"/>
        <v>16692.927108764026</v>
      </c>
      <c r="D914" s="20">
        <f t="shared" ca="1" si="465"/>
        <v>16699.81175404742</v>
      </c>
      <c r="E914" s="19"/>
      <c r="F914" s="20">
        <f t="shared" ca="1" si="450"/>
        <v>29.600939843813858</v>
      </c>
      <c r="G914" s="20">
        <f t="shared" ca="1" si="451"/>
        <v>8.0965658070396653</v>
      </c>
      <c r="H914" s="21">
        <f t="shared" ca="1" si="466"/>
        <v>15858.512650453575</v>
      </c>
      <c r="I914" s="20">
        <f t="shared" ca="1" si="467"/>
        <v>15866.609216260615</v>
      </c>
      <c r="J914" s="19"/>
      <c r="K914" s="20">
        <f t="shared" ca="1" si="452"/>
        <v>2.7058469075931701</v>
      </c>
      <c r="L914" s="20">
        <f t="shared" ca="1" si="453"/>
        <v>7.8586723485847205</v>
      </c>
      <c r="M914" s="21">
        <f t="shared" ca="1" si="468"/>
        <v>13321.630475223967</v>
      </c>
      <c r="N914" s="20">
        <f t="shared" ca="1" si="469"/>
        <v>13329.489147572551</v>
      </c>
      <c r="O914" s="19"/>
      <c r="P914" s="20">
        <f t="shared" ca="1" si="454"/>
        <v>7.7832725981295274</v>
      </c>
      <c r="Q914" s="20">
        <f t="shared" ca="1" si="455"/>
        <v>0.52349331870896176</v>
      </c>
      <c r="R914" s="21">
        <f t="shared" ca="1" si="470"/>
        <v>15823.06558286566</v>
      </c>
      <c r="S914" s="20">
        <f t="shared" ca="1" si="471"/>
        <v>15823.589076184369</v>
      </c>
      <c r="T914" s="19"/>
      <c r="U914" s="20">
        <f t="shared" ca="1" si="456"/>
        <v>4.7257964928269862</v>
      </c>
      <c r="V914" s="20">
        <f t="shared" ca="1" si="457"/>
        <v>8.9212952822786526</v>
      </c>
      <c r="W914" s="21">
        <f t="shared" ca="1" si="472"/>
        <v>12842.250185572142</v>
      </c>
      <c r="X914" s="20">
        <f t="shared" ca="1" si="473"/>
        <v>12851.17148085442</v>
      </c>
      <c r="Z914" s="20">
        <f t="shared" ca="1" si="458"/>
        <v>2.6511842551635163</v>
      </c>
      <c r="AA914" s="20">
        <f t="shared" ca="1" si="459"/>
        <v>1.4895810152952476</v>
      </c>
      <c r="AB914" s="21">
        <f t="shared" ca="1" si="474"/>
        <v>15440.819386628311</v>
      </c>
      <c r="AC914" s="20">
        <f t="shared" ca="1" si="475"/>
        <v>15442.308967643607</v>
      </c>
      <c r="AE914" s="20">
        <f t="shared" ca="1" si="460"/>
        <v>3.7466443825030264</v>
      </c>
      <c r="AF914" s="20">
        <f t="shared" ca="1" si="461"/>
        <v>2.9905579355171268</v>
      </c>
      <c r="AG914" s="21">
        <f t="shared" ca="1" si="476"/>
        <v>16443.797312137154</v>
      </c>
      <c r="AH914" s="20">
        <f t="shared" ca="1" si="477"/>
        <v>16446.787870072672</v>
      </c>
      <c r="AJ914" s="20">
        <f t="shared" ca="1" si="462"/>
        <v>16.241348388741937</v>
      </c>
      <c r="AK914" s="20">
        <f t="shared" ca="1" si="463"/>
        <v>2.6412205782828377</v>
      </c>
      <c r="AL914" s="21">
        <f t="shared" ca="1" si="478"/>
        <v>16444.915911263804</v>
      </c>
      <c r="AM914" s="20">
        <f t="shared" ca="1" si="479"/>
        <v>16447.557131842088</v>
      </c>
    </row>
    <row r="915" spans="1:39" x14ac:dyDescent="0.25">
      <c r="A915" s="20">
        <f t="shared" ca="1" si="448"/>
        <v>3.2674200436361409</v>
      </c>
      <c r="B915" s="20">
        <f t="shared" ca="1" si="449"/>
        <v>1.6302929325853224</v>
      </c>
      <c r="C915" s="21">
        <f t="shared" ca="1" si="464"/>
        <v>16703.079174091057</v>
      </c>
      <c r="D915" s="20">
        <f t="shared" ca="1" si="465"/>
        <v>16704.709467023644</v>
      </c>
      <c r="E915" s="19"/>
      <c r="F915" s="20">
        <f t="shared" ca="1" si="450"/>
        <v>9.060917627013227</v>
      </c>
      <c r="G915" s="20">
        <f t="shared" ca="1" si="451"/>
        <v>17.617690800111067</v>
      </c>
      <c r="H915" s="21">
        <f t="shared" ca="1" si="466"/>
        <v>15875.670133887628</v>
      </c>
      <c r="I915" s="20">
        <f t="shared" ca="1" si="467"/>
        <v>15893.287824687739</v>
      </c>
      <c r="J915" s="19"/>
      <c r="K915" s="20">
        <f t="shared" ca="1" si="452"/>
        <v>1.1185988234421285</v>
      </c>
      <c r="L915" s="20">
        <f t="shared" ca="1" si="453"/>
        <v>4.0500211480948671</v>
      </c>
      <c r="M915" s="21">
        <f t="shared" ca="1" si="468"/>
        <v>13330.607746395994</v>
      </c>
      <c r="N915" s="20">
        <f t="shared" ca="1" si="469"/>
        <v>13334.657767544089</v>
      </c>
      <c r="O915" s="19"/>
      <c r="P915" s="20">
        <f t="shared" ca="1" si="454"/>
        <v>0.24734323398898586</v>
      </c>
      <c r="Q915" s="20">
        <f t="shared" ca="1" si="455"/>
        <v>14.100801176403413</v>
      </c>
      <c r="R915" s="21">
        <f t="shared" ca="1" si="470"/>
        <v>15823.836419418358</v>
      </c>
      <c r="S915" s="20">
        <f t="shared" ca="1" si="471"/>
        <v>15837.937220594762</v>
      </c>
      <c r="T915" s="19"/>
      <c r="U915" s="20">
        <f t="shared" ca="1" si="456"/>
        <v>7.74984113681551</v>
      </c>
      <c r="V915" s="20">
        <f t="shared" ca="1" si="457"/>
        <v>3.5997206583653232</v>
      </c>
      <c r="W915" s="21">
        <f t="shared" ca="1" si="472"/>
        <v>12858.921321991236</v>
      </c>
      <c r="X915" s="20">
        <f t="shared" ca="1" si="473"/>
        <v>12862.521042649601</v>
      </c>
      <c r="Z915" s="20">
        <f t="shared" ca="1" si="458"/>
        <v>13.497656896260166</v>
      </c>
      <c r="AA915" s="20">
        <f t="shared" ca="1" si="459"/>
        <v>0.71387853290050574</v>
      </c>
      <c r="AB915" s="21">
        <f t="shared" ca="1" si="474"/>
        <v>15455.806624539866</v>
      </c>
      <c r="AC915" s="20">
        <f t="shared" ca="1" si="475"/>
        <v>15456.520503072767</v>
      </c>
      <c r="AE915" s="20">
        <f t="shared" ca="1" si="460"/>
        <v>7.4089149094193303</v>
      </c>
      <c r="AF915" s="20">
        <f t="shared" ca="1" si="461"/>
        <v>1.6113686958675906</v>
      </c>
      <c r="AG915" s="21">
        <f t="shared" ca="1" si="476"/>
        <v>16454.19678498209</v>
      </c>
      <c r="AH915" s="20">
        <f t="shared" ca="1" si="477"/>
        <v>16455.808153677957</v>
      </c>
      <c r="AJ915" s="20">
        <f t="shared" ca="1" si="462"/>
        <v>51.618627559064677</v>
      </c>
      <c r="AK915" s="20">
        <f t="shared" ca="1" si="463"/>
        <v>2.0160618934711954</v>
      </c>
      <c r="AL915" s="21">
        <f t="shared" ca="1" si="478"/>
        <v>16499.175759401154</v>
      </c>
      <c r="AM915" s="20">
        <f t="shared" ca="1" si="479"/>
        <v>16501.191821294626</v>
      </c>
    </row>
    <row r="916" spans="1:39" x14ac:dyDescent="0.25">
      <c r="A916" s="20">
        <f t="shared" ca="1" si="448"/>
        <v>10.831362956287835</v>
      </c>
      <c r="B916" s="20">
        <f t="shared" ca="1" si="449"/>
        <v>2.1240115792348271</v>
      </c>
      <c r="C916" s="21">
        <f t="shared" ca="1" si="464"/>
        <v>16715.540829979931</v>
      </c>
      <c r="D916" s="20">
        <f t="shared" ca="1" si="465"/>
        <v>16717.664841559166</v>
      </c>
      <c r="E916" s="19"/>
      <c r="F916" s="20">
        <f t="shared" ca="1" si="450"/>
        <v>1.1611863828912914</v>
      </c>
      <c r="G916" s="20">
        <f t="shared" ca="1" si="451"/>
        <v>10.652463606582554</v>
      </c>
      <c r="H916" s="21">
        <f t="shared" ca="1" si="466"/>
        <v>15894.44901107063</v>
      </c>
      <c r="I916" s="20">
        <f t="shared" ca="1" si="467"/>
        <v>15905.101474677213</v>
      </c>
      <c r="J916" s="19"/>
      <c r="K916" s="20">
        <f t="shared" ca="1" si="452"/>
        <v>10.578143715065099</v>
      </c>
      <c r="L916" s="20">
        <f t="shared" ca="1" si="453"/>
        <v>11.346966517276721</v>
      </c>
      <c r="M916" s="21">
        <f t="shared" ca="1" si="468"/>
        <v>13345.235911259155</v>
      </c>
      <c r="N916" s="20">
        <f t="shared" ca="1" si="469"/>
        <v>13356.582877776431</v>
      </c>
      <c r="O916" s="19"/>
      <c r="P916" s="20">
        <f t="shared" ca="1" si="454"/>
        <v>3.4174019828384647</v>
      </c>
      <c r="Q916" s="20">
        <f t="shared" ca="1" si="455"/>
        <v>0.6336179189502269</v>
      </c>
      <c r="R916" s="21">
        <f t="shared" ca="1" si="470"/>
        <v>15841.354622577601</v>
      </c>
      <c r="S916" s="20">
        <f t="shared" ca="1" si="471"/>
        <v>15841.988240496552</v>
      </c>
      <c r="T916" s="19"/>
      <c r="U916" s="20">
        <f t="shared" ca="1" si="456"/>
        <v>26.267030730365494</v>
      </c>
      <c r="V916" s="20">
        <f t="shared" ca="1" si="457"/>
        <v>3.34861243756486</v>
      </c>
      <c r="W916" s="21">
        <f t="shared" ca="1" si="472"/>
        <v>12888.788073379967</v>
      </c>
      <c r="X916" s="20">
        <f t="shared" ca="1" si="473"/>
        <v>12892.136685817532</v>
      </c>
      <c r="Z916" s="20">
        <f t="shared" ca="1" si="458"/>
        <v>0.22565018155041106</v>
      </c>
      <c r="AA916" s="20">
        <f t="shared" ca="1" si="459"/>
        <v>13.887617451519784</v>
      </c>
      <c r="AB916" s="21">
        <f t="shared" ca="1" si="474"/>
        <v>15456.746153254317</v>
      </c>
      <c r="AC916" s="20">
        <f t="shared" ca="1" si="475"/>
        <v>15470.633770705836</v>
      </c>
      <c r="AE916" s="20">
        <f t="shared" ca="1" si="460"/>
        <v>27.402506826202931</v>
      </c>
      <c r="AF916" s="20">
        <f t="shared" ca="1" si="461"/>
        <v>0.79524411371887171</v>
      </c>
      <c r="AG916" s="21">
        <f t="shared" ca="1" si="476"/>
        <v>16483.210660504159</v>
      </c>
      <c r="AH916" s="20">
        <f t="shared" ca="1" si="477"/>
        <v>16484.005904617879</v>
      </c>
      <c r="AJ916" s="20">
        <f t="shared" ca="1" si="462"/>
        <v>35.702899916566722</v>
      </c>
      <c r="AK916" s="20">
        <f t="shared" ca="1" si="463"/>
        <v>6.9508735436676536</v>
      </c>
      <c r="AL916" s="21">
        <f t="shared" ca="1" si="478"/>
        <v>16536.894721211193</v>
      </c>
      <c r="AM916" s="20">
        <f t="shared" ca="1" si="479"/>
        <v>16543.845594754861</v>
      </c>
    </row>
    <row r="917" spans="1:39" x14ac:dyDescent="0.25">
      <c r="A917" s="20">
        <f t="shared" ca="1" si="448"/>
        <v>4.5307638403985111</v>
      </c>
      <c r="B917" s="20">
        <f t="shared" ca="1" si="449"/>
        <v>4.5327538194423198</v>
      </c>
      <c r="C917" s="21">
        <f t="shared" ca="1" si="464"/>
        <v>16722.195605399564</v>
      </c>
      <c r="D917" s="20">
        <f t="shared" ca="1" si="465"/>
        <v>16726.728359219007</v>
      </c>
      <c r="E917" s="19"/>
      <c r="F917" s="20">
        <f t="shared" ca="1" si="450"/>
        <v>5.4146151989522746</v>
      </c>
      <c r="G917" s="20">
        <f t="shared" ca="1" si="451"/>
        <v>9.3488625007707604</v>
      </c>
      <c r="H917" s="21">
        <f t="shared" ca="1" si="466"/>
        <v>15910.516089876164</v>
      </c>
      <c r="I917" s="20">
        <f t="shared" ca="1" si="467"/>
        <v>15919.864952376935</v>
      </c>
      <c r="J917" s="19"/>
      <c r="K917" s="20">
        <f t="shared" ca="1" si="452"/>
        <v>4.697502482158086</v>
      </c>
      <c r="L917" s="20">
        <f t="shared" ca="1" si="453"/>
        <v>0.34019341551094195</v>
      </c>
      <c r="M917" s="21">
        <f t="shared" ca="1" si="468"/>
        <v>13361.28038025859</v>
      </c>
      <c r="N917" s="20">
        <f t="shared" ca="1" si="469"/>
        <v>13361.620573674101</v>
      </c>
      <c r="O917" s="19"/>
      <c r="P917" s="20">
        <f t="shared" ca="1" si="454"/>
        <v>17.166585337903363</v>
      </c>
      <c r="Q917" s="20">
        <f t="shared" ca="1" si="455"/>
        <v>13.511019313428156</v>
      </c>
      <c r="R917" s="21">
        <f t="shared" ca="1" si="470"/>
        <v>15859.154825834456</v>
      </c>
      <c r="S917" s="20">
        <f t="shared" ca="1" si="471"/>
        <v>15872.665845147883</v>
      </c>
      <c r="T917" s="19"/>
      <c r="U917" s="20">
        <f t="shared" ca="1" si="456"/>
        <v>10.203876943886764</v>
      </c>
      <c r="V917" s="20">
        <f t="shared" ca="1" si="457"/>
        <v>5.3899473027186406</v>
      </c>
      <c r="W917" s="21">
        <f t="shared" ca="1" si="472"/>
        <v>12902.340562761417</v>
      </c>
      <c r="X917" s="20">
        <f t="shared" ca="1" si="473"/>
        <v>12907.730510064137</v>
      </c>
      <c r="Z917" s="20">
        <f t="shared" ca="1" si="458"/>
        <v>2.8346974224488912</v>
      </c>
      <c r="AA917" s="20">
        <f t="shared" ca="1" si="459"/>
        <v>0.43372781778669761</v>
      </c>
      <c r="AB917" s="21">
        <f t="shared" ca="1" si="474"/>
        <v>15473.468468128285</v>
      </c>
      <c r="AC917" s="20">
        <f t="shared" ca="1" si="475"/>
        <v>15473.902195946072</v>
      </c>
      <c r="AE917" s="20">
        <f t="shared" ca="1" si="460"/>
        <v>5.1069185297879773</v>
      </c>
      <c r="AF917" s="20">
        <f t="shared" ca="1" si="461"/>
        <v>11.363109979169016</v>
      </c>
      <c r="AG917" s="21">
        <f t="shared" ca="1" si="476"/>
        <v>16489.112823147669</v>
      </c>
      <c r="AH917" s="20">
        <f t="shared" ca="1" si="477"/>
        <v>16500.475933126836</v>
      </c>
      <c r="AJ917" s="20">
        <f t="shared" ca="1" si="462"/>
        <v>20.120618521532769</v>
      </c>
      <c r="AK917" s="20">
        <f t="shared" ca="1" si="463"/>
        <v>13.275386582795401</v>
      </c>
      <c r="AL917" s="21">
        <f t="shared" ca="1" si="478"/>
        <v>16563.966213276395</v>
      </c>
      <c r="AM917" s="20">
        <f t="shared" ca="1" si="479"/>
        <v>16577.24159985919</v>
      </c>
    </row>
    <row r="918" spans="1:39" x14ac:dyDescent="0.25">
      <c r="A918" s="20">
        <f t="shared" ca="1" si="448"/>
        <v>7.7141030529866388</v>
      </c>
      <c r="B918" s="20">
        <f t="shared" ca="1" si="449"/>
        <v>10.592139826551145</v>
      </c>
      <c r="C918" s="21">
        <f t="shared" ca="1" si="464"/>
        <v>16734.442462271993</v>
      </c>
      <c r="D918" s="20">
        <f t="shared" ca="1" si="465"/>
        <v>16745.034602098545</v>
      </c>
      <c r="E918" s="19"/>
      <c r="F918" s="20">
        <f t="shared" ca="1" si="450"/>
        <v>0.71510690566835056</v>
      </c>
      <c r="G918" s="20">
        <f t="shared" ca="1" si="451"/>
        <v>0.76824230068242372</v>
      </c>
      <c r="H918" s="21">
        <f t="shared" ca="1" si="466"/>
        <v>15920.580059282604</v>
      </c>
      <c r="I918" s="20">
        <f t="shared" ca="1" si="467"/>
        <v>15921.348301583286</v>
      </c>
      <c r="J918" s="19"/>
      <c r="K918" s="20">
        <f t="shared" ca="1" si="452"/>
        <v>8.7144203408112855</v>
      </c>
      <c r="L918" s="20">
        <f t="shared" ca="1" si="453"/>
        <v>4.0583527992623081</v>
      </c>
      <c r="M918" s="21">
        <f t="shared" ca="1" si="468"/>
        <v>13370.334994014913</v>
      </c>
      <c r="N918" s="20">
        <f t="shared" ca="1" si="469"/>
        <v>13374.393346814175</v>
      </c>
      <c r="O918" s="19"/>
      <c r="P918" s="20">
        <f t="shared" ca="1" si="454"/>
        <v>6.942489224268356</v>
      </c>
      <c r="Q918" s="20">
        <f t="shared" ca="1" si="455"/>
        <v>0.48704405501435272</v>
      </c>
      <c r="R918" s="21">
        <f t="shared" ca="1" si="470"/>
        <v>15879.608334372151</v>
      </c>
      <c r="S918" s="20">
        <f t="shared" ca="1" si="471"/>
        <v>15880.095378427166</v>
      </c>
      <c r="T918" s="19"/>
      <c r="U918" s="20">
        <f t="shared" ca="1" si="456"/>
        <v>23.965775345752416</v>
      </c>
      <c r="V918" s="20">
        <f t="shared" ca="1" si="457"/>
        <v>8.068068417589469E-2</v>
      </c>
      <c r="W918" s="21">
        <f t="shared" ca="1" si="472"/>
        <v>12931.696285409889</v>
      </c>
      <c r="X918" s="20">
        <f t="shared" ca="1" si="473"/>
        <v>12931.776966094065</v>
      </c>
      <c r="Z918" s="20">
        <f t="shared" ca="1" si="458"/>
        <v>21.439382261043459</v>
      </c>
      <c r="AA918" s="20">
        <f t="shared" ca="1" si="459"/>
        <v>7.1654025885852812</v>
      </c>
      <c r="AB918" s="21">
        <f t="shared" ca="1" si="474"/>
        <v>15495.341578207115</v>
      </c>
      <c r="AC918" s="20">
        <f t="shared" ca="1" si="475"/>
        <v>15502.506980795701</v>
      </c>
      <c r="AE918" s="20">
        <f t="shared" ca="1" si="460"/>
        <v>7.4189614194888227</v>
      </c>
      <c r="AF918" s="20">
        <f t="shared" ca="1" si="461"/>
        <v>3.2537552928693358</v>
      </c>
      <c r="AG918" s="21">
        <f t="shared" ca="1" si="476"/>
        <v>16507.894894546323</v>
      </c>
      <c r="AH918" s="20">
        <f t="shared" ca="1" si="477"/>
        <v>16511.148649839193</v>
      </c>
      <c r="AJ918" s="20">
        <f t="shared" ca="1" si="462"/>
        <v>15.232824259924675</v>
      </c>
      <c r="AK918" s="20">
        <f t="shared" ca="1" si="463"/>
        <v>21.526967559766543</v>
      </c>
      <c r="AL918" s="21">
        <f t="shared" ca="1" si="478"/>
        <v>16592.474424119115</v>
      </c>
      <c r="AM918" s="20">
        <f t="shared" ca="1" si="479"/>
        <v>16614.001391678881</v>
      </c>
    </row>
    <row r="919" spans="1:39" x14ac:dyDescent="0.25">
      <c r="A919" s="20">
        <f t="shared" ca="1" si="448"/>
        <v>16.187107850399258</v>
      </c>
      <c r="B919" s="20">
        <f t="shared" ca="1" si="449"/>
        <v>1.5774577482313157</v>
      </c>
      <c r="C919" s="21">
        <f t="shared" ca="1" si="464"/>
        <v>16761.221709948946</v>
      </c>
      <c r="D919" s="20">
        <f t="shared" ca="1" si="465"/>
        <v>16762.799167697176</v>
      </c>
      <c r="E919" s="19"/>
      <c r="F919" s="20">
        <f t="shared" ca="1" si="450"/>
        <v>24.947944336896228</v>
      </c>
      <c r="G919" s="20">
        <f t="shared" ca="1" si="451"/>
        <v>4.080100120392701</v>
      </c>
      <c r="H919" s="21">
        <f t="shared" ca="1" si="466"/>
        <v>15946.296245920183</v>
      </c>
      <c r="I919" s="20">
        <f t="shared" ca="1" si="467"/>
        <v>15950.376346040575</v>
      </c>
      <c r="J919" s="19"/>
      <c r="K919" s="20">
        <f t="shared" ca="1" si="452"/>
        <v>4.1220439181053825</v>
      </c>
      <c r="L919" s="20">
        <f t="shared" ca="1" si="453"/>
        <v>5.2702962656251735</v>
      </c>
      <c r="M919" s="21">
        <f t="shared" ca="1" si="468"/>
        <v>13378.51539073228</v>
      </c>
      <c r="N919" s="20">
        <f t="shared" ca="1" si="469"/>
        <v>13383.785686997906</v>
      </c>
      <c r="O919" s="19"/>
      <c r="P919" s="20">
        <f t="shared" ca="1" si="454"/>
        <v>6.5661648529894707</v>
      </c>
      <c r="Q919" s="20">
        <f t="shared" ca="1" si="455"/>
        <v>2.9330316313533205</v>
      </c>
      <c r="R919" s="21">
        <f t="shared" ca="1" si="470"/>
        <v>15886.661543280155</v>
      </c>
      <c r="S919" s="20">
        <f t="shared" ca="1" si="471"/>
        <v>15889.594574911509</v>
      </c>
      <c r="T919" s="19"/>
      <c r="U919" s="20">
        <f t="shared" ca="1" si="456"/>
        <v>3.1042734041586009</v>
      </c>
      <c r="V919" s="20">
        <f t="shared" ca="1" si="457"/>
        <v>2.121840975374043</v>
      </c>
      <c r="W919" s="21">
        <f t="shared" ca="1" si="472"/>
        <v>12934.881239498223</v>
      </c>
      <c r="X919" s="20">
        <f t="shared" ca="1" si="473"/>
        <v>12937.003080473598</v>
      </c>
      <c r="Z919" s="20">
        <f t="shared" ca="1" si="458"/>
        <v>12.18372564328866</v>
      </c>
      <c r="AA919" s="20">
        <f t="shared" ca="1" si="459"/>
        <v>1.639439905341993</v>
      </c>
      <c r="AB919" s="21">
        <f t="shared" ca="1" si="474"/>
        <v>15514.690706438989</v>
      </c>
      <c r="AC919" s="20">
        <f t="shared" ca="1" si="475"/>
        <v>15516.330146344331</v>
      </c>
      <c r="AE919" s="20">
        <f t="shared" ca="1" si="460"/>
        <v>4.0992488503594107</v>
      </c>
      <c r="AF919" s="20">
        <f t="shared" ca="1" si="461"/>
        <v>1.7701553730496624</v>
      </c>
      <c r="AG919" s="21">
        <f t="shared" ca="1" si="476"/>
        <v>16515.247898689551</v>
      </c>
      <c r="AH919" s="20">
        <f t="shared" ca="1" si="477"/>
        <v>16517.018054062602</v>
      </c>
      <c r="AJ919" s="20">
        <f t="shared" ca="1" si="462"/>
        <v>4.4278298363843884</v>
      </c>
      <c r="AK919" s="20">
        <f t="shared" ca="1" si="463"/>
        <v>1.4699164267194791</v>
      </c>
      <c r="AL919" s="21">
        <f t="shared" ca="1" si="478"/>
        <v>16618.429221515267</v>
      </c>
      <c r="AM919" s="20">
        <f t="shared" ca="1" si="479"/>
        <v>16619.899137941986</v>
      </c>
    </row>
    <row r="920" spans="1:39" x14ac:dyDescent="0.25">
      <c r="A920" s="20">
        <f t="shared" ca="1" si="448"/>
        <v>3.207493893870125</v>
      </c>
      <c r="B920" s="20">
        <f t="shared" ca="1" si="449"/>
        <v>10.011253307865887</v>
      </c>
      <c r="C920" s="21">
        <f t="shared" ca="1" si="464"/>
        <v>16766.006661591047</v>
      </c>
      <c r="D920" s="20">
        <f t="shared" ca="1" si="465"/>
        <v>16776.017914898912</v>
      </c>
      <c r="E920" s="19"/>
      <c r="F920" s="20">
        <f t="shared" ca="1" si="450"/>
        <v>12.257074091832232</v>
      </c>
      <c r="G920" s="20">
        <f t="shared" ca="1" si="451"/>
        <v>1.7459029947913312</v>
      </c>
      <c r="H920" s="21">
        <f t="shared" ca="1" si="466"/>
        <v>15962.633420132408</v>
      </c>
      <c r="I920" s="20">
        <f t="shared" ca="1" si="467"/>
        <v>15964.379323127199</v>
      </c>
      <c r="J920" s="19"/>
      <c r="K920" s="20">
        <f t="shared" ca="1" si="452"/>
        <v>1.0805034652667931</v>
      </c>
      <c r="L920" s="20">
        <f t="shared" ca="1" si="453"/>
        <v>4.3765780706643422</v>
      </c>
      <c r="M920" s="21">
        <f t="shared" ca="1" si="468"/>
        <v>13384.866190463174</v>
      </c>
      <c r="N920" s="20">
        <f t="shared" ca="1" si="469"/>
        <v>13389.242768533837</v>
      </c>
      <c r="O920" s="19"/>
      <c r="P920" s="20">
        <f t="shared" ca="1" si="454"/>
        <v>9.1551233531569416</v>
      </c>
      <c r="Q920" s="20">
        <f t="shared" ca="1" si="455"/>
        <v>1.3909905730369954</v>
      </c>
      <c r="R920" s="21">
        <f t="shared" ca="1" si="470"/>
        <v>15898.749698264666</v>
      </c>
      <c r="S920" s="20">
        <f t="shared" ca="1" si="471"/>
        <v>15900.140688837702</v>
      </c>
      <c r="T920" s="19"/>
      <c r="U920" s="20">
        <f t="shared" ca="1" si="456"/>
        <v>15.384946443927275</v>
      </c>
      <c r="V920" s="20">
        <f t="shared" ca="1" si="457"/>
        <v>0.28649674006373227</v>
      </c>
      <c r="W920" s="21">
        <f t="shared" ca="1" si="472"/>
        <v>12952.388026917526</v>
      </c>
      <c r="X920" s="20">
        <f t="shared" ca="1" si="473"/>
        <v>12952.67452365759</v>
      </c>
      <c r="Z920" s="20">
        <f t="shared" ca="1" si="458"/>
        <v>3.3728153665447893</v>
      </c>
      <c r="AA920" s="20">
        <f t="shared" ca="1" si="459"/>
        <v>3.5469320926570435E-3</v>
      </c>
      <c r="AB920" s="21">
        <f t="shared" ca="1" si="474"/>
        <v>15519.702961710876</v>
      </c>
      <c r="AC920" s="20">
        <f t="shared" ca="1" si="475"/>
        <v>15519.706508642968</v>
      </c>
      <c r="AE920" s="20">
        <f t="shared" ca="1" si="460"/>
        <v>9.0480694694109296</v>
      </c>
      <c r="AF920" s="20">
        <f t="shared" ca="1" si="461"/>
        <v>0.43529242293039411</v>
      </c>
      <c r="AG920" s="21">
        <f t="shared" ca="1" si="476"/>
        <v>16526.066123532015</v>
      </c>
      <c r="AH920" s="20">
        <f t="shared" ca="1" si="477"/>
        <v>16526.501415954946</v>
      </c>
      <c r="AJ920" s="20">
        <f t="shared" ca="1" si="462"/>
        <v>10.003984254358699</v>
      </c>
      <c r="AK920" s="20">
        <f t="shared" ca="1" si="463"/>
        <v>19.966667337995769</v>
      </c>
      <c r="AL920" s="21">
        <f t="shared" ca="1" si="478"/>
        <v>16629.903122196345</v>
      </c>
      <c r="AM920" s="20">
        <f t="shared" ca="1" si="479"/>
        <v>16649.869789534339</v>
      </c>
    </row>
    <row r="921" spans="1:39" x14ac:dyDescent="0.25">
      <c r="A921" s="20">
        <f t="shared" ca="1" si="448"/>
        <v>25.696279421114731</v>
      </c>
      <c r="B921" s="20">
        <f t="shared" ca="1" si="449"/>
        <v>3.2599831787004843</v>
      </c>
      <c r="C921" s="21">
        <f t="shared" ca="1" si="464"/>
        <v>16801.714194320026</v>
      </c>
      <c r="D921" s="20">
        <f t="shared" ca="1" si="465"/>
        <v>16804.974177498727</v>
      </c>
      <c r="E921" s="19"/>
      <c r="F921" s="20">
        <f t="shared" ca="1" si="450"/>
        <v>16.342262799577256</v>
      </c>
      <c r="G921" s="20">
        <f t="shared" ca="1" si="451"/>
        <v>15.033982073265067</v>
      </c>
      <c r="H921" s="21">
        <f t="shared" ca="1" si="466"/>
        <v>15980.721585926776</v>
      </c>
      <c r="I921" s="20">
        <f t="shared" ca="1" si="467"/>
        <v>15995.755568000041</v>
      </c>
      <c r="J921" s="19"/>
      <c r="K921" s="20">
        <f t="shared" ca="1" si="452"/>
        <v>7.046764228552842</v>
      </c>
      <c r="L921" s="20">
        <f t="shared" ca="1" si="453"/>
        <v>1.1574210883555873</v>
      </c>
      <c r="M921" s="21">
        <f t="shared" ca="1" si="468"/>
        <v>13396.28953276239</v>
      </c>
      <c r="N921" s="20">
        <f t="shared" ca="1" si="469"/>
        <v>13397.446953850746</v>
      </c>
      <c r="O921" s="19"/>
      <c r="P921" s="20">
        <f t="shared" ca="1" si="454"/>
        <v>0.27208024025783056</v>
      </c>
      <c r="Q921" s="20">
        <f t="shared" ca="1" si="455"/>
        <v>1.6167882291004376</v>
      </c>
      <c r="R921" s="21">
        <f t="shared" ca="1" si="470"/>
        <v>15900.412769077961</v>
      </c>
      <c r="S921" s="20">
        <f t="shared" ca="1" si="471"/>
        <v>15902.029557307062</v>
      </c>
      <c r="T921" s="19"/>
      <c r="U921" s="20">
        <f t="shared" ca="1" si="456"/>
        <v>4.5930367942731829</v>
      </c>
      <c r="V921" s="20">
        <f t="shared" ca="1" si="457"/>
        <v>1.6351232121635726</v>
      </c>
      <c r="W921" s="21">
        <f t="shared" ca="1" si="472"/>
        <v>12957.267560451863</v>
      </c>
      <c r="X921" s="20">
        <f t="shared" ca="1" si="473"/>
        <v>12958.902683664026</v>
      </c>
      <c r="Z921" s="20">
        <f t="shared" ca="1" si="458"/>
        <v>21.526208041126161</v>
      </c>
      <c r="AA921" s="20">
        <f t="shared" ca="1" si="459"/>
        <v>0.90987076517361842</v>
      </c>
      <c r="AB921" s="21">
        <f t="shared" ca="1" si="474"/>
        <v>15541.232716684095</v>
      </c>
      <c r="AC921" s="20">
        <f t="shared" ca="1" si="475"/>
        <v>15542.142587449269</v>
      </c>
      <c r="AE921" s="20">
        <f t="shared" ca="1" si="460"/>
        <v>3.3755780701825553</v>
      </c>
      <c r="AF921" s="20">
        <f t="shared" ca="1" si="461"/>
        <v>10.881558131968374</v>
      </c>
      <c r="AG921" s="21">
        <f t="shared" ca="1" si="476"/>
        <v>16529.87699402513</v>
      </c>
      <c r="AH921" s="20">
        <f t="shared" ca="1" si="477"/>
        <v>16540.758552157098</v>
      </c>
      <c r="AJ921" s="20">
        <f t="shared" ca="1" si="462"/>
        <v>6.556409073283028</v>
      </c>
      <c r="AK921" s="20">
        <f t="shared" ca="1" si="463"/>
        <v>0.63561090958053479</v>
      </c>
      <c r="AL921" s="21">
        <f t="shared" ca="1" si="478"/>
        <v>16656.426198607624</v>
      </c>
      <c r="AM921" s="20">
        <f t="shared" ca="1" si="479"/>
        <v>16657.061809517203</v>
      </c>
    </row>
    <row r="922" spans="1:39" x14ac:dyDescent="0.25">
      <c r="A922" s="20">
        <f t="shared" ca="1" si="448"/>
        <v>42.662047658113082</v>
      </c>
      <c r="B922" s="20">
        <f t="shared" ca="1" si="449"/>
        <v>5.2889442939380498</v>
      </c>
      <c r="C922" s="21">
        <f t="shared" ca="1" si="464"/>
        <v>16847.636225156839</v>
      </c>
      <c r="D922" s="20">
        <f t="shared" ca="1" si="465"/>
        <v>16852.925169450777</v>
      </c>
      <c r="E922" s="19"/>
      <c r="F922" s="20">
        <f t="shared" ca="1" si="450"/>
        <v>5.6704320083008186</v>
      </c>
      <c r="G922" s="20">
        <f t="shared" ca="1" si="451"/>
        <v>7.7350058401036383</v>
      </c>
      <c r="H922" s="21">
        <f t="shared" ca="1" si="466"/>
        <v>16001.426000008341</v>
      </c>
      <c r="I922" s="20">
        <f t="shared" ca="1" si="467"/>
        <v>16009.161005848446</v>
      </c>
      <c r="J922" s="19"/>
      <c r="K922" s="20">
        <f t="shared" ca="1" si="452"/>
        <v>18.96397766666637</v>
      </c>
      <c r="L922" s="20">
        <f t="shared" ca="1" si="453"/>
        <v>11.05498061468419</v>
      </c>
      <c r="M922" s="21">
        <f t="shared" ca="1" si="468"/>
        <v>13416.410931517412</v>
      </c>
      <c r="N922" s="20">
        <f t="shared" ca="1" si="469"/>
        <v>13427.465912132096</v>
      </c>
      <c r="O922" s="19"/>
      <c r="P922" s="20">
        <f t="shared" ca="1" si="454"/>
        <v>9.5588397267616578</v>
      </c>
      <c r="Q922" s="20">
        <f t="shared" ca="1" si="455"/>
        <v>1.3229424562392484</v>
      </c>
      <c r="R922" s="21">
        <f t="shared" ca="1" si="470"/>
        <v>15911.588397033824</v>
      </c>
      <c r="S922" s="20">
        <f t="shared" ca="1" si="471"/>
        <v>15912.911339490063</v>
      </c>
      <c r="T922" s="19"/>
      <c r="U922" s="20">
        <f t="shared" ca="1" si="456"/>
        <v>21.307184837444414</v>
      </c>
      <c r="V922" s="20">
        <f t="shared" ca="1" si="457"/>
        <v>3.1605669160389143</v>
      </c>
      <c r="W922" s="21">
        <f t="shared" ca="1" si="472"/>
        <v>12980.20986850147</v>
      </c>
      <c r="X922" s="20">
        <f t="shared" ca="1" si="473"/>
        <v>12983.370435417508</v>
      </c>
      <c r="Z922" s="20">
        <f t="shared" ca="1" si="458"/>
        <v>24.102740726347385</v>
      </c>
      <c r="AA922" s="20">
        <f t="shared" ca="1" si="459"/>
        <v>4.3876945805748298</v>
      </c>
      <c r="AB922" s="21">
        <f t="shared" ca="1" si="474"/>
        <v>15566.245328175617</v>
      </c>
      <c r="AC922" s="20">
        <f t="shared" ca="1" si="475"/>
        <v>15570.633022756192</v>
      </c>
      <c r="AE922" s="20">
        <f t="shared" ca="1" si="460"/>
        <v>2.9329542050309398</v>
      </c>
      <c r="AF922" s="20">
        <f t="shared" ca="1" si="461"/>
        <v>1.8864168713198002</v>
      </c>
      <c r="AG922" s="21">
        <f t="shared" ca="1" si="476"/>
        <v>16543.691506362131</v>
      </c>
      <c r="AH922" s="20">
        <f t="shared" ca="1" si="477"/>
        <v>16545.57792323345</v>
      </c>
      <c r="AJ922" s="20">
        <f t="shared" ca="1" si="462"/>
        <v>8.3819307228538076</v>
      </c>
      <c r="AK922" s="20">
        <f t="shared" ca="1" si="463"/>
        <v>1.6074961465184914</v>
      </c>
      <c r="AL922" s="21">
        <f t="shared" ca="1" si="478"/>
        <v>16665.443740240058</v>
      </c>
      <c r="AM922" s="20">
        <f t="shared" ca="1" si="479"/>
        <v>16667.051236386578</v>
      </c>
    </row>
    <row r="923" spans="1:39" x14ac:dyDescent="0.25">
      <c r="A923" s="20">
        <f t="shared" ca="1" si="448"/>
        <v>2.2121689242012819</v>
      </c>
      <c r="B923" s="20">
        <f t="shared" ca="1" si="449"/>
        <v>2.5023114359477646E-3</v>
      </c>
      <c r="C923" s="21">
        <f t="shared" ca="1" si="464"/>
        <v>16855.137338374978</v>
      </c>
      <c r="D923" s="20">
        <f t="shared" ca="1" si="465"/>
        <v>16855.139840686414</v>
      </c>
      <c r="E923" s="19"/>
      <c r="F923" s="20">
        <f t="shared" ca="1" si="450"/>
        <v>2.1571100952502307</v>
      </c>
      <c r="G923" s="20">
        <f t="shared" ca="1" si="451"/>
        <v>3.543620913917549</v>
      </c>
      <c r="H923" s="21">
        <f t="shared" ca="1" si="466"/>
        <v>16011.318115943695</v>
      </c>
      <c r="I923" s="20">
        <f t="shared" ca="1" si="467"/>
        <v>16014.861736857612</v>
      </c>
      <c r="J923" s="19"/>
      <c r="K923" s="20">
        <f t="shared" ca="1" si="452"/>
        <v>0.46648464612071666</v>
      </c>
      <c r="L923" s="20">
        <f t="shared" ca="1" si="453"/>
        <v>8.9713200564219129</v>
      </c>
      <c r="M923" s="21">
        <f t="shared" ca="1" si="468"/>
        <v>13427.932396778217</v>
      </c>
      <c r="N923" s="20">
        <f t="shared" ca="1" si="469"/>
        <v>13436.903716834639</v>
      </c>
      <c r="O923" s="19"/>
      <c r="P923" s="20">
        <f t="shared" ca="1" si="454"/>
        <v>13.877499595262142</v>
      </c>
      <c r="Q923" s="20">
        <f t="shared" ca="1" si="455"/>
        <v>0.38898361965192796</v>
      </c>
      <c r="R923" s="21">
        <f t="shared" ca="1" si="470"/>
        <v>15926.788839085326</v>
      </c>
      <c r="S923" s="20">
        <f t="shared" ca="1" si="471"/>
        <v>15927.177822704978</v>
      </c>
      <c r="T923" s="19"/>
      <c r="U923" s="20">
        <f t="shared" ca="1" si="456"/>
        <v>0.19552386957356213</v>
      </c>
      <c r="V923" s="20">
        <f t="shared" ca="1" si="457"/>
        <v>6.7397950151321542</v>
      </c>
      <c r="W923" s="21">
        <f t="shared" ca="1" si="472"/>
        <v>12983.565959287082</v>
      </c>
      <c r="X923" s="20">
        <f t="shared" ca="1" si="473"/>
        <v>12990.305754302213</v>
      </c>
      <c r="Z923" s="20">
        <f t="shared" ca="1" si="458"/>
        <v>1.3105966151883728</v>
      </c>
      <c r="AA923" s="20">
        <f t="shared" ca="1" si="459"/>
        <v>12.243417176536616</v>
      </c>
      <c r="AB923" s="21">
        <f t="shared" ca="1" si="474"/>
        <v>15571.943619371381</v>
      </c>
      <c r="AC923" s="20">
        <f t="shared" ca="1" si="475"/>
        <v>15584.187036547917</v>
      </c>
      <c r="AE923" s="20">
        <f t="shared" ca="1" si="460"/>
        <v>3.7648891211812412</v>
      </c>
      <c r="AF923" s="20">
        <f t="shared" ca="1" si="461"/>
        <v>1.8835551575632647</v>
      </c>
      <c r="AG923" s="21">
        <f t="shared" ca="1" si="476"/>
        <v>16549.342812354633</v>
      </c>
      <c r="AH923" s="20">
        <f t="shared" ca="1" si="477"/>
        <v>16551.226367512198</v>
      </c>
      <c r="AJ923" s="20">
        <f t="shared" ca="1" si="462"/>
        <v>4.0640587618447901</v>
      </c>
      <c r="AK923" s="20">
        <f t="shared" ca="1" si="463"/>
        <v>1.2931519187037472</v>
      </c>
      <c r="AL923" s="21">
        <f t="shared" ca="1" si="478"/>
        <v>16671.115295148422</v>
      </c>
      <c r="AM923" s="20">
        <f t="shared" ca="1" si="479"/>
        <v>16672.408447067126</v>
      </c>
    </row>
    <row r="924" spans="1:39" x14ac:dyDescent="0.25">
      <c r="A924" s="20">
        <f t="shared" ca="1" si="448"/>
        <v>15.272998966455756</v>
      </c>
      <c r="B924" s="20">
        <f t="shared" ca="1" si="449"/>
        <v>4.3573683635637757</v>
      </c>
      <c r="C924" s="21">
        <f t="shared" ca="1" si="464"/>
        <v>16870.412839652869</v>
      </c>
      <c r="D924" s="20">
        <f t="shared" ca="1" si="465"/>
        <v>16874.770208016431</v>
      </c>
      <c r="E924" s="19"/>
      <c r="F924" s="20">
        <f t="shared" ca="1" si="450"/>
        <v>16.140805211337199</v>
      </c>
      <c r="G924" s="20">
        <f t="shared" ca="1" si="451"/>
        <v>16.914068539421066</v>
      </c>
      <c r="H924" s="21">
        <f t="shared" ca="1" si="466"/>
        <v>16031.002542068949</v>
      </c>
      <c r="I924" s="20">
        <f t="shared" ca="1" si="467"/>
        <v>16047.91661060837</v>
      </c>
      <c r="J924" s="19"/>
      <c r="K924" s="20">
        <f t="shared" ca="1" si="452"/>
        <v>7.3785201076581401</v>
      </c>
      <c r="L924" s="20">
        <f t="shared" ca="1" si="453"/>
        <v>0.16603134931497446</v>
      </c>
      <c r="M924" s="21">
        <f t="shared" ca="1" si="468"/>
        <v>13444.282236942297</v>
      </c>
      <c r="N924" s="20">
        <f t="shared" ca="1" si="469"/>
        <v>13444.448268291613</v>
      </c>
      <c r="O924" s="19"/>
      <c r="P924" s="20">
        <f t="shared" ca="1" si="454"/>
        <v>7.2018409396871421</v>
      </c>
      <c r="Q924" s="20">
        <f t="shared" ca="1" si="455"/>
        <v>1.4660645244295381</v>
      </c>
      <c r="R924" s="21">
        <f t="shared" ca="1" si="470"/>
        <v>15934.379663644666</v>
      </c>
      <c r="S924" s="20">
        <f t="shared" ca="1" si="471"/>
        <v>15935.845728169095</v>
      </c>
      <c r="T924" s="19"/>
      <c r="U924" s="20">
        <f t="shared" ca="1" si="456"/>
        <v>2.425729238139311</v>
      </c>
      <c r="V924" s="20">
        <f t="shared" ca="1" si="457"/>
        <v>13.433501423247758</v>
      </c>
      <c r="W924" s="21">
        <f t="shared" ca="1" si="472"/>
        <v>12992.731483540352</v>
      </c>
      <c r="X924" s="20">
        <f t="shared" ca="1" si="473"/>
        <v>13006.1649849636</v>
      </c>
      <c r="Z924" s="20">
        <f t="shared" ca="1" si="458"/>
        <v>28.984749976586318</v>
      </c>
      <c r="AA924" s="20">
        <f t="shared" ca="1" si="459"/>
        <v>0.99009094273646969</v>
      </c>
      <c r="AB924" s="21">
        <f t="shared" ca="1" si="474"/>
        <v>15613.171786524503</v>
      </c>
      <c r="AC924" s="20">
        <f t="shared" ca="1" si="475"/>
        <v>15614.161877467239</v>
      </c>
      <c r="AE924" s="20">
        <f t="shared" ca="1" si="460"/>
        <v>1.6084944792055174</v>
      </c>
      <c r="AF924" s="20">
        <f t="shared" ca="1" si="461"/>
        <v>2.3666739543100039</v>
      </c>
      <c r="AG924" s="21">
        <f t="shared" ca="1" si="476"/>
        <v>16552.834861991403</v>
      </c>
      <c r="AH924" s="20">
        <f t="shared" ca="1" si="477"/>
        <v>16555.201535945715</v>
      </c>
      <c r="AJ924" s="20">
        <f t="shared" ca="1" si="462"/>
        <v>12.496218663660244</v>
      </c>
      <c r="AK924" s="20">
        <f t="shared" ca="1" si="463"/>
        <v>14.110086399111765</v>
      </c>
      <c r="AL924" s="21">
        <f t="shared" ca="1" si="478"/>
        <v>16684.904665730784</v>
      </c>
      <c r="AM924" s="20">
        <f t="shared" ca="1" si="479"/>
        <v>16699.014752129897</v>
      </c>
    </row>
    <row r="925" spans="1:39" x14ac:dyDescent="0.25">
      <c r="A925" s="20">
        <f t="shared" ca="1" si="448"/>
        <v>1.2332657490081087</v>
      </c>
      <c r="B925" s="20">
        <f t="shared" ca="1" si="449"/>
        <v>20.57120386531895</v>
      </c>
      <c r="C925" s="21">
        <f t="shared" ca="1" si="464"/>
        <v>16876.003473765439</v>
      </c>
      <c r="D925" s="20">
        <f t="shared" ca="1" si="465"/>
        <v>16896.574677630757</v>
      </c>
      <c r="E925" s="19"/>
      <c r="F925" s="20">
        <f t="shared" ca="1" si="450"/>
        <v>0.86692920594514378</v>
      </c>
      <c r="G925" s="20">
        <f t="shared" ca="1" si="451"/>
        <v>17.443622304527697</v>
      </c>
      <c r="H925" s="21">
        <f t="shared" ca="1" si="466"/>
        <v>16048.783539814316</v>
      </c>
      <c r="I925" s="20">
        <f t="shared" ca="1" si="467"/>
        <v>16066.227162118843</v>
      </c>
      <c r="J925" s="19"/>
      <c r="K925" s="20">
        <f t="shared" ca="1" si="452"/>
        <v>21.760048824125331</v>
      </c>
      <c r="L925" s="20">
        <f t="shared" ca="1" si="453"/>
        <v>3.5421724985492808</v>
      </c>
      <c r="M925" s="21">
        <f t="shared" ca="1" si="468"/>
        <v>13466.208317115739</v>
      </c>
      <c r="N925" s="20">
        <f t="shared" ca="1" si="469"/>
        <v>13469.750489614289</v>
      </c>
      <c r="O925" s="19"/>
      <c r="P925" s="20">
        <f t="shared" ca="1" si="454"/>
        <v>26.10241010541845</v>
      </c>
      <c r="Q925" s="20">
        <f t="shared" ca="1" si="455"/>
        <v>1.9628884017984798</v>
      </c>
      <c r="R925" s="21">
        <f t="shared" ca="1" si="470"/>
        <v>15961.948138274514</v>
      </c>
      <c r="S925" s="20">
        <f t="shared" ca="1" si="471"/>
        <v>15963.911026676313</v>
      </c>
      <c r="T925" s="19"/>
      <c r="U925" s="20">
        <f t="shared" ca="1" si="456"/>
        <v>2.1530420346946482</v>
      </c>
      <c r="V925" s="20">
        <f t="shared" ca="1" si="457"/>
        <v>0.64518435480466985</v>
      </c>
      <c r="W925" s="21">
        <f t="shared" ca="1" si="472"/>
        <v>13008.318026998295</v>
      </c>
      <c r="X925" s="20">
        <f t="shared" ca="1" si="473"/>
        <v>13008.963211353099</v>
      </c>
      <c r="Z925" s="20">
        <f t="shared" ca="1" si="458"/>
        <v>18.627380792865104</v>
      </c>
      <c r="AA925" s="20">
        <f t="shared" ca="1" si="459"/>
        <v>1.6618245986389018</v>
      </c>
      <c r="AB925" s="21">
        <f t="shared" ca="1" si="474"/>
        <v>15632.789258260103</v>
      </c>
      <c r="AC925" s="20">
        <f t="shared" ca="1" si="475"/>
        <v>15634.451082858743</v>
      </c>
      <c r="AE925" s="20">
        <f t="shared" ca="1" si="460"/>
        <v>3.7914512677615653</v>
      </c>
      <c r="AF925" s="20">
        <f t="shared" ca="1" si="461"/>
        <v>9.3185930054102215</v>
      </c>
      <c r="AG925" s="21">
        <f t="shared" ca="1" si="476"/>
        <v>16558.992987213474</v>
      </c>
      <c r="AH925" s="20">
        <f t="shared" ca="1" si="477"/>
        <v>16568.311580218884</v>
      </c>
      <c r="AJ925" s="20">
        <f t="shared" ca="1" si="462"/>
        <v>9.7542000538814122</v>
      </c>
      <c r="AK925" s="20">
        <f t="shared" ca="1" si="463"/>
        <v>0.53945438152753866</v>
      </c>
      <c r="AL925" s="21">
        <f t="shared" ca="1" si="478"/>
        <v>16708.768952183778</v>
      </c>
      <c r="AM925" s="20">
        <f t="shared" ca="1" si="479"/>
        <v>16709.308406565306</v>
      </c>
    </row>
    <row r="926" spans="1:39" x14ac:dyDescent="0.25">
      <c r="A926" s="20">
        <f t="shared" ca="1" si="448"/>
        <v>11.77329689114914</v>
      </c>
      <c r="B926" s="20">
        <f t="shared" ca="1" si="449"/>
        <v>14.215254236192852</v>
      </c>
      <c r="C926" s="21">
        <f t="shared" ca="1" si="464"/>
        <v>16908.347974521905</v>
      </c>
      <c r="D926" s="20">
        <f t="shared" ca="1" si="465"/>
        <v>16922.563228758099</v>
      </c>
      <c r="E926" s="19"/>
      <c r="F926" s="20">
        <f t="shared" ca="1" si="450"/>
        <v>0.99645209570396454</v>
      </c>
      <c r="G926" s="20">
        <f t="shared" ca="1" si="451"/>
        <v>0.9203631602628618</v>
      </c>
      <c r="H926" s="21">
        <f t="shared" ca="1" si="466"/>
        <v>16067.223614214547</v>
      </c>
      <c r="I926" s="20">
        <f t="shared" ca="1" si="467"/>
        <v>16068.14397737481</v>
      </c>
      <c r="J926" s="19"/>
      <c r="K926" s="20">
        <f t="shared" ca="1" si="452"/>
        <v>5.115380114625955</v>
      </c>
      <c r="L926" s="20">
        <f t="shared" ca="1" si="453"/>
        <v>5.3699166123011786</v>
      </c>
      <c r="M926" s="21">
        <f t="shared" ca="1" si="468"/>
        <v>13474.865869728916</v>
      </c>
      <c r="N926" s="20">
        <f t="shared" ca="1" si="469"/>
        <v>13480.235786341216</v>
      </c>
      <c r="O926" s="19"/>
      <c r="P926" s="20">
        <f t="shared" ca="1" si="454"/>
        <v>7.6532338590229081</v>
      </c>
      <c r="Q926" s="20">
        <f t="shared" ca="1" si="455"/>
        <v>0.74726503405590061</v>
      </c>
      <c r="R926" s="21">
        <f t="shared" ca="1" si="470"/>
        <v>15971.564260535335</v>
      </c>
      <c r="S926" s="20">
        <f t="shared" ca="1" si="471"/>
        <v>15972.31152556939</v>
      </c>
      <c r="T926" s="19"/>
      <c r="U926" s="20">
        <f t="shared" ca="1" si="456"/>
        <v>2.0412111502333508</v>
      </c>
      <c r="V926" s="20">
        <f t="shared" ca="1" si="457"/>
        <v>1.0757999032599566</v>
      </c>
      <c r="W926" s="21">
        <f t="shared" ca="1" si="472"/>
        <v>13011.004422503333</v>
      </c>
      <c r="X926" s="20">
        <f t="shared" ca="1" si="473"/>
        <v>13012.080222406592</v>
      </c>
      <c r="Z926" s="20">
        <f t="shared" ca="1" si="458"/>
        <v>10.497596514787746</v>
      </c>
      <c r="AA926" s="20">
        <f t="shared" ca="1" si="459"/>
        <v>5.8041071658483885</v>
      </c>
      <c r="AB926" s="21">
        <f t="shared" ca="1" si="474"/>
        <v>15644.94867937353</v>
      </c>
      <c r="AC926" s="20">
        <f t="shared" ca="1" si="475"/>
        <v>15650.752786539379</v>
      </c>
      <c r="AE926" s="20">
        <f t="shared" ca="1" si="460"/>
        <v>17.556338319879103</v>
      </c>
      <c r="AF926" s="20">
        <f t="shared" ca="1" si="461"/>
        <v>5.2665570321810069</v>
      </c>
      <c r="AG926" s="21">
        <f t="shared" ca="1" si="476"/>
        <v>16585.867918538763</v>
      </c>
      <c r="AH926" s="20">
        <f t="shared" ca="1" si="477"/>
        <v>16591.134475570943</v>
      </c>
      <c r="AJ926" s="20">
        <f t="shared" ca="1" si="462"/>
        <v>3.5143061526846493</v>
      </c>
      <c r="AK926" s="20">
        <f t="shared" ca="1" si="463"/>
        <v>14.450065990300812</v>
      </c>
      <c r="AL926" s="21">
        <f t="shared" ca="1" si="478"/>
        <v>16712.822712717989</v>
      </c>
      <c r="AM926" s="20">
        <f t="shared" ca="1" si="479"/>
        <v>16727.272778708291</v>
      </c>
    </row>
    <row r="927" spans="1:39" x14ac:dyDescent="0.25">
      <c r="A927" s="20">
        <f t="shared" ca="1" si="448"/>
        <v>14.62128690828496</v>
      </c>
      <c r="B927" s="20">
        <f t="shared" ca="1" si="449"/>
        <v>17.589124499416094</v>
      </c>
      <c r="C927" s="21">
        <f t="shared" ca="1" si="464"/>
        <v>16937.184515666384</v>
      </c>
      <c r="D927" s="20">
        <f t="shared" ca="1" si="465"/>
        <v>16954.7736401658</v>
      </c>
      <c r="E927" s="19"/>
      <c r="F927" s="20">
        <f t="shared" ca="1" si="450"/>
        <v>5.8299564598375602</v>
      </c>
      <c r="G927" s="20">
        <f t="shared" ca="1" si="451"/>
        <v>3.5964548207516227</v>
      </c>
      <c r="H927" s="21">
        <f t="shared" ca="1" si="466"/>
        <v>16073.973933834648</v>
      </c>
      <c r="I927" s="20">
        <f t="shared" ca="1" si="467"/>
        <v>16077.5703886554</v>
      </c>
      <c r="J927" s="19"/>
      <c r="K927" s="20">
        <f t="shared" ca="1" si="452"/>
        <v>8.1181225765975178</v>
      </c>
      <c r="L927" s="20">
        <f t="shared" ca="1" si="453"/>
        <v>1.7750303870646538</v>
      </c>
      <c r="M927" s="21">
        <f t="shared" ca="1" si="468"/>
        <v>13488.353908917814</v>
      </c>
      <c r="N927" s="20">
        <f t="shared" ca="1" si="469"/>
        <v>13490.128939304879</v>
      </c>
      <c r="O927" s="19"/>
      <c r="P927" s="20">
        <f t="shared" ca="1" si="454"/>
        <v>8.9143702675755829</v>
      </c>
      <c r="Q927" s="20">
        <f t="shared" ca="1" si="455"/>
        <v>0.4789113944085468</v>
      </c>
      <c r="R927" s="21">
        <f t="shared" ca="1" si="470"/>
        <v>15981.225895836966</v>
      </c>
      <c r="S927" s="20">
        <f t="shared" ca="1" si="471"/>
        <v>15981.704807231374</v>
      </c>
      <c r="T927" s="19"/>
      <c r="U927" s="20">
        <f t="shared" ca="1" si="456"/>
        <v>22.887392841799947</v>
      </c>
      <c r="V927" s="20">
        <f t="shared" ca="1" si="457"/>
        <v>11.285989307873791</v>
      </c>
      <c r="W927" s="21">
        <f t="shared" ca="1" si="472"/>
        <v>13034.967615248392</v>
      </c>
      <c r="X927" s="20">
        <f t="shared" ca="1" si="473"/>
        <v>13046.253604556265</v>
      </c>
      <c r="Z927" s="20">
        <f t="shared" ca="1" si="458"/>
        <v>4.3737104054604048</v>
      </c>
      <c r="AA927" s="20">
        <f t="shared" ca="1" si="459"/>
        <v>4.9511785664598555</v>
      </c>
      <c r="AB927" s="21">
        <f t="shared" ca="1" si="474"/>
        <v>15655.126496944838</v>
      </c>
      <c r="AC927" s="20">
        <f t="shared" ca="1" si="475"/>
        <v>15660.077675511298</v>
      </c>
      <c r="AE927" s="20">
        <f t="shared" ca="1" si="460"/>
        <v>2.754308629297793</v>
      </c>
      <c r="AF927" s="20">
        <f t="shared" ca="1" si="461"/>
        <v>15.059231867364947</v>
      </c>
      <c r="AG927" s="21">
        <f t="shared" ca="1" si="476"/>
        <v>16593.88878420024</v>
      </c>
      <c r="AH927" s="20">
        <f t="shared" ca="1" si="477"/>
        <v>16608.948016067607</v>
      </c>
      <c r="AJ927" s="20">
        <f t="shared" ca="1" si="462"/>
        <v>11.472916113193431</v>
      </c>
      <c r="AK927" s="20">
        <f t="shared" ca="1" si="463"/>
        <v>1.3106557343948846E-2</v>
      </c>
      <c r="AL927" s="21">
        <f t="shared" ca="1" si="478"/>
        <v>16738.745694821486</v>
      </c>
      <c r="AM927" s="20">
        <f t="shared" ca="1" si="479"/>
        <v>16738.75880137883</v>
      </c>
    </row>
    <row r="928" spans="1:39" x14ac:dyDescent="0.25">
      <c r="A928" s="20">
        <f t="shared" ca="1" si="448"/>
        <v>6.9186944644516739</v>
      </c>
      <c r="B928" s="20">
        <f t="shared" ca="1" si="449"/>
        <v>1.1579995349140857</v>
      </c>
      <c r="C928" s="21">
        <f t="shared" ca="1" si="464"/>
        <v>16961.692334630254</v>
      </c>
      <c r="D928" s="20">
        <f t="shared" ca="1" si="465"/>
        <v>16962.850334165167</v>
      </c>
      <c r="E928" s="19"/>
      <c r="F928" s="20">
        <f t="shared" ca="1" si="450"/>
        <v>13.011692398510274</v>
      </c>
      <c r="G928" s="20">
        <f t="shared" ca="1" si="451"/>
        <v>0.99266266116908763</v>
      </c>
      <c r="H928" s="21">
        <f t="shared" ca="1" si="466"/>
        <v>16090.58208105391</v>
      </c>
      <c r="I928" s="20">
        <f t="shared" ca="1" si="467"/>
        <v>16091.574743715079</v>
      </c>
      <c r="J928" s="19"/>
      <c r="K928" s="20">
        <f t="shared" ca="1" si="452"/>
        <v>1.0567035188241702</v>
      </c>
      <c r="L928" s="20">
        <f t="shared" ca="1" si="453"/>
        <v>11.821980126933996</v>
      </c>
      <c r="M928" s="21">
        <f t="shared" ca="1" si="468"/>
        <v>13491.185642823702</v>
      </c>
      <c r="N928" s="20">
        <f t="shared" ca="1" si="469"/>
        <v>13503.007622950636</v>
      </c>
      <c r="O928" s="19"/>
      <c r="P928" s="20">
        <f t="shared" ca="1" si="454"/>
        <v>4.8664236972182078</v>
      </c>
      <c r="Q928" s="20">
        <f t="shared" ca="1" si="455"/>
        <v>7.7913751883659614</v>
      </c>
      <c r="R928" s="21">
        <f t="shared" ca="1" si="470"/>
        <v>15986.571230928592</v>
      </c>
      <c r="S928" s="20">
        <f t="shared" ca="1" si="471"/>
        <v>15994.362606116958</v>
      </c>
      <c r="T928" s="19"/>
      <c r="U928" s="20">
        <f t="shared" ca="1" si="456"/>
        <v>16.765317692005635</v>
      </c>
      <c r="V928" s="20">
        <f t="shared" ca="1" si="457"/>
        <v>9.0209726840700952</v>
      </c>
      <c r="W928" s="21">
        <f t="shared" ca="1" si="472"/>
        <v>13063.01892224827</v>
      </c>
      <c r="X928" s="20">
        <f t="shared" ca="1" si="473"/>
        <v>13072.039894932339</v>
      </c>
      <c r="Z928" s="20">
        <f t="shared" ca="1" si="458"/>
        <v>37.656553568092875</v>
      </c>
      <c r="AA928" s="20">
        <f t="shared" ca="1" si="459"/>
        <v>1.5001942482647765</v>
      </c>
      <c r="AB928" s="21">
        <f t="shared" ca="1" si="474"/>
        <v>15697.734229079391</v>
      </c>
      <c r="AC928" s="20">
        <f t="shared" ca="1" si="475"/>
        <v>15699.234423327656</v>
      </c>
      <c r="AE928" s="20">
        <f t="shared" ca="1" si="460"/>
        <v>31.660956379615065</v>
      </c>
      <c r="AF928" s="20">
        <f t="shared" ca="1" si="461"/>
        <v>1.8617637978549002</v>
      </c>
      <c r="AG928" s="21">
        <f t="shared" ca="1" si="476"/>
        <v>16640.608972447222</v>
      </c>
      <c r="AH928" s="20">
        <f t="shared" ca="1" si="477"/>
        <v>16642.470736245075</v>
      </c>
      <c r="AJ928" s="20">
        <f t="shared" ca="1" si="462"/>
        <v>0.82738789291003212</v>
      </c>
      <c r="AK928" s="20">
        <f t="shared" ca="1" si="463"/>
        <v>7.0831965221395299</v>
      </c>
      <c r="AL928" s="21">
        <f t="shared" ca="1" si="478"/>
        <v>16739.58618927174</v>
      </c>
      <c r="AM928" s="20">
        <f t="shared" ca="1" si="479"/>
        <v>16746.669385793881</v>
      </c>
    </row>
    <row r="929" spans="1:39" x14ac:dyDescent="0.25">
      <c r="A929" s="20">
        <f t="shared" ca="1" si="448"/>
        <v>2.6260000911951478</v>
      </c>
      <c r="B929" s="20">
        <f t="shared" ca="1" si="449"/>
        <v>2.030906160584256</v>
      </c>
      <c r="C929" s="21">
        <f t="shared" ca="1" si="464"/>
        <v>16965.47633425636</v>
      </c>
      <c r="D929" s="20">
        <f t="shared" ca="1" si="465"/>
        <v>16967.507240416944</v>
      </c>
      <c r="E929" s="19"/>
      <c r="F929" s="20">
        <f t="shared" ca="1" si="450"/>
        <v>19.122267653328237</v>
      </c>
      <c r="G929" s="20">
        <f t="shared" ca="1" si="451"/>
        <v>1.2172720309249774</v>
      </c>
      <c r="H929" s="21">
        <f t="shared" ca="1" si="466"/>
        <v>16110.697011368407</v>
      </c>
      <c r="I929" s="20">
        <f t="shared" ca="1" si="467"/>
        <v>16111.914283399332</v>
      </c>
      <c r="J929" s="19"/>
      <c r="K929" s="20">
        <f t="shared" ca="1" si="452"/>
        <v>2.998397452502314</v>
      </c>
      <c r="L929" s="20">
        <f t="shared" ca="1" si="453"/>
        <v>4.5277598467341322</v>
      </c>
      <c r="M929" s="21">
        <f t="shared" ca="1" si="468"/>
        <v>13506.006020403138</v>
      </c>
      <c r="N929" s="20">
        <f t="shared" ca="1" si="469"/>
        <v>13510.533780249873</v>
      </c>
      <c r="O929" s="19"/>
      <c r="P929" s="20">
        <f t="shared" ca="1" si="454"/>
        <v>10.137332999501863</v>
      </c>
      <c r="Q929" s="20">
        <f t="shared" ca="1" si="455"/>
        <v>0.24839392976331243</v>
      </c>
      <c r="R929" s="21">
        <f t="shared" ca="1" si="470"/>
        <v>16004.49993911646</v>
      </c>
      <c r="S929" s="20">
        <f t="shared" ca="1" si="471"/>
        <v>16004.748333046224</v>
      </c>
      <c r="T929" s="19"/>
      <c r="U929" s="20">
        <f t="shared" ca="1" si="456"/>
        <v>28.560480972872188</v>
      </c>
      <c r="V929" s="20">
        <f t="shared" ca="1" si="457"/>
        <v>0.83139160725582062</v>
      </c>
      <c r="W929" s="21">
        <f t="shared" ca="1" si="472"/>
        <v>13100.600375905211</v>
      </c>
      <c r="X929" s="20">
        <f t="shared" ca="1" si="473"/>
        <v>13101.431767512468</v>
      </c>
      <c r="Z929" s="20">
        <f t="shared" ca="1" si="458"/>
        <v>12.473643450082191</v>
      </c>
      <c r="AA929" s="20">
        <f t="shared" ca="1" si="459"/>
        <v>2.1555019757555689</v>
      </c>
      <c r="AB929" s="21">
        <f t="shared" ca="1" si="474"/>
        <v>15711.708066777739</v>
      </c>
      <c r="AC929" s="20">
        <f t="shared" ca="1" si="475"/>
        <v>15713.863568753495</v>
      </c>
      <c r="AE929" s="20">
        <f t="shared" ca="1" si="460"/>
        <v>10.609867044382881</v>
      </c>
      <c r="AF929" s="20">
        <f t="shared" ca="1" si="461"/>
        <v>0.1143827211663611</v>
      </c>
      <c r="AG929" s="21">
        <f t="shared" ca="1" si="476"/>
        <v>16653.080603289458</v>
      </c>
      <c r="AH929" s="20">
        <f t="shared" ca="1" si="477"/>
        <v>16653.194986010625</v>
      </c>
      <c r="AJ929" s="20">
        <f t="shared" ca="1" si="462"/>
        <v>8.5917507645398175</v>
      </c>
      <c r="AK929" s="20">
        <f t="shared" ca="1" si="463"/>
        <v>4.7663092877884798</v>
      </c>
      <c r="AL929" s="21">
        <f t="shared" ca="1" si="478"/>
        <v>16755.26113655842</v>
      </c>
      <c r="AM929" s="20">
        <f t="shared" ca="1" si="479"/>
        <v>16760.027445846208</v>
      </c>
    </row>
    <row r="930" spans="1:39" x14ac:dyDescent="0.25">
      <c r="A930" s="20">
        <f t="shared" ca="1" si="448"/>
        <v>15.707478682317481</v>
      </c>
      <c r="B930" s="20">
        <f t="shared" ca="1" si="449"/>
        <v>8.4816783023357019</v>
      </c>
      <c r="C930" s="21">
        <f t="shared" ca="1" si="464"/>
        <v>16983.214719099262</v>
      </c>
      <c r="D930" s="20">
        <f t="shared" ca="1" si="465"/>
        <v>16991.696397401596</v>
      </c>
      <c r="E930" s="19"/>
      <c r="F930" s="20">
        <f t="shared" ca="1" si="450"/>
        <v>9.63019369994778</v>
      </c>
      <c r="G930" s="20">
        <f t="shared" ca="1" si="451"/>
        <v>0.53879667201703096</v>
      </c>
      <c r="H930" s="21">
        <f t="shared" ca="1" si="466"/>
        <v>16121.54447709928</v>
      </c>
      <c r="I930" s="20">
        <f t="shared" ca="1" si="467"/>
        <v>16122.083273771297</v>
      </c>
      <c r="J930" s="19"/>
      <c r="K930" s="20">
        <f t="shared" ca="1" si="452"/>
        <v>12.136513095935522</v>
      </c>
      <c r="L930" s="20">
        <f t="shared" ca="1" si="453"/>
        <v>10.922034648747021</v>
      </c>
      <c r="M930" s="21">
        <f t="shared" ca="1" si="468"/>
        <v>13522.670293345807</v>
      </c>
      <c r="N930" s="20">
        <f t="shared" ca="1" si="469"/>
        <v>13533.592327994555</v>
      </c>
      <c r="O930" s="19"/>
      <c r="P930" s="20">
        <f t="shared" ca="1" si="454"/>
        <v>3.8950694845172178</v>
      </c>
      <c r="Q930" s="20">
        <f t="shared" ca="1" si="455"/>
        <v>3.7197735532225868</v>
      </c>
      <c r="R930" s="21">
        <f t="shared" ca="1" si="470"/>
        <v>16008.643402530741</v>
      </c>
      <c r="S930" s="20">
        <f t="shared" ca="1" si="471"/>
        <v>16012.363176083963</v>
      </c>
      <c r="T930" s="19"/>
      <c r="U930" s="20">
        <f t="shared" ca="1" si="456"/>
        <v>0.16596381835638035</v>
      </c>
      <c r="V930" s="20">
        <f t="shared" ca="1" si="457"/>
        <v>2.2495117595946823</v>
      </c>
      <c r="W930" s="21">
        <f t="shared" ca="1" si="472"/>
        <v>13101.597731330823</v>
      </c>
      <c r="X930" s="20">
        <f t="shared" ca="1" si="473"/>
        <v>13103.847243090418</v>
      </c>
      <c r="Z930" s="20">
        <f t="shared" ca="1" si="458"/>
        <v>30.188471434608147</v>
      </c>
      <c r="AA930" s="20">
        <f t="shared" ca="1" si="459"/>
        <v>0.40224656159009176</v>
      </c>
      <c r="AB930" s="21">
        <f t="shared" ca="1" si="474"/>
        <v>15744.052040188104</v>
      </c>
      <c r="AC930" s="20">
        <f t="shared" ca="1" si="475"/>
        <v>15744.454286749695</v>
      </c>
      <c r="AE930" s="20">
        <f t="shared" ca="1" si="460"/>
        <v>14.886944488011133</v>
      </c>
      <c r="AF930" s="20">
        <f t="shared" ca="1" si="461"/>
        <v>3.9569034661872129</v>
      </c>
      <c r="AG930" s="21">
        <f t="shared" ca="1" si="476"/>
        <v>16668.081930498636</v>
      </c>
      <c r="AH930" s="20">
        <f t="shared" ca="1" si="477"/>
        <v>16672.038833964823</v>
      </c>
      <c r="AJ930" s="20">
        <f t="shared" ca="1" si="462"/>
        <v>0.21281831709382587</v>
      </c>
      <c r="AK930" s="20">
        <f t="shared" ca="1" si="463"/>
        <v>0.10597025144141015</v>
      </c>
      <c r="AL930" s="21">
        <f t="shared" ca="1" si="478"/>
        <v>16760.240264163302</v>
      </c>
      <c r="AM930" s="20">
        <f t="shared" ca="1" si="479"/>
        <v>16760.346234414745</v>
      </c>
    </row>
    <row r="931" spans="1:39" x14ac:dyDescent="0.25">
      <c r="A931" s="20">
        <f t="shared" ca="1" si="448"/>
        <v>10.024029357090544</v>
      </c>
      <c r="B931" s="20">
        <f t="shared" ca="1" si="449"/>
        <v>0.72720362377748382</v>
      </c>
      <c r="C931" s="21">
        <f t="shared" ca="1" si="464"/>
        <v>17001.720426758686</v>
      </c>
      <c r="D931" s="20">
        <f t="shared" ca="1" si="465"/>
        <v>17002.447630382463</v>
      </c>
      <c r="E931" s="19"/>
      <c r="F931" s="20">
        <f t="shared" ca="1" si="450"/>
        <v>4.5434167165688777</v>
      </c>
      <c r="G931" s="20">
        <f t="shared" ca="1" si="451"/>
        <v>4.8060638037109706</v>
      </c>
      <c r="H931" s="21">
        <f t="shared" ca="1" si="466"/>
        <v>16126.626690487867</v>
      </c>
      <c r="I931" s="20">
        <f t="shared" ca="1" si="467"/>
        <v>16131.432754291578</v>
      </c>
      <c r="J931" s="19"/>
      <c r="K931" s="20">
        <f t="shared" ca="1" si="452"/>
        <v>2.0368920801558845</v>
      </c>
      <c r="L931" s="20">
        <f t="shared" ca="1" si="453"/>
        <v>0.66467465191847053</v>
      </c>
      <c r="M931" s="21">
        <f t="shared" ca="1" si="468"/>
        <v>13535.62922007471</v>
      </c>
      <c r="N931" s="20">
        <f t="shared" ca="1" si="469"/>
        <v>13536.293894726628</v>
      </c>
      <c r="O931" s="19"/>
      <c r="P931" s="20">
        <f t="shared" ca="1" si="454"/>
        <v>4.0009426096802496</v>
      </c>
      <c r="Q931" s="20">
        <f t="shared" ca="1" si="455"/>
        <v>2.2236582868495218</v>
      </c>
      <c r="R931" s="21">
        <f t="shared" ca="1" si="470"/>
        <v>16016.364118693644</v>
      </c>
      <c r="S931" s="20">
        <f t="shared" ca="1" si="471"/>
        <v>16018.587776980494</v>
      </c>
      <c r="T931" s="19"/>
      <c r="U931" s="20">
        <f t="shared" ca="1" si="456"/>
        <v>10.860097260037922</v>
      </c>
      <c r="V931" s="20">
        <f t="shared" ca="1" si="457"/>
        <v>16.406124543057707</v>
      </c>
      <c r="W931" s="21">
        <f t="shared" ca="1" si="472"/>
        <v>13114.707340350456</v>
      </c>
      <c r="X931" s="20">
        <f t="shared" ca="1" si="473"/>
        <v>13131.113464893515</v>
      </c>
      <c r="Z931" s="20">
        <f t="shared" ca="1" si="458"/>
        <v>17.271829866747613</v>
      </c>
      <c r="AA931" s="20">
        <f t="shared" ca="1" si="459"/>
        <v>9.5158314093222582</v>
      </c>
      <c r="AB931" s="21">
        <f t="shared" ca="1" si="474"/>
        <v>15761.726116616443</v>
      </c>
      <c r="AC931" s="20">
        <f t="shared" ca="1" si="475"/>
        <v>15771.241948025765</v>
      </c>
      <c r="AE931" s="20">
        <f t="shared" ca="1" si="460"/>
        <v>11.240128367792236</v>
      </c>
      <c r="AF931" s="20">
        <f t="shared" ca="1" si="461"/>
        <v>8.3491107422760713</v>
      </c>
      <c r="AG931" s="21">
        <f t="shared" ca="1" si="476"/>
        <v>16683.278962332617</v>
      </c>
      <c r="AH931" s="20">
        <f t="shared" ca="1" si="477"/>
        <v>16691.628073074895</v>
      </c>
      <c r="AJ931" s="20">
        <f t="shared" ca="1" si="462"/>
        <v>51.412516524559734</v>
      </c>
      <c r="AK931" s="20">
        <f t="shared" ca="1" si="463"/>
        <v>6.055364849393178</v>
      </c>
      <c r="AL931" s="21">
        <f t="shared" ca="1" si="478"/>
        <v>16811.758750939305</v>
      </c>
      <c r="AM931" s="20">
        <f t="shared" ca="1" si="479"/>
        <v>16817.814115788697</v>
      </c>
    </row>
    <row r="932" spans="1:39" x14ac:dyDescent="0.25">
      <c r="A932" s="20">
        <f t="shared" ca="1" si="448"/>
        <v>13.457519372530831</v>
      </c>
      <c r="B932" s="20">
        <f t="shared" ca="1" si="449"/>
        <v>2.7206371808411749</v>
      </c>
      <c r="C932" s="21">
        <f t="shared" ca="1" si="464"/>
        <v>17015.905149754995</v>
      </c>
      <c r="D932" s="20">
        <f t="shared" ca="1" si="465"/>
        <v>17018.625786935838</v>
      </c>
      <c r="E932" s="19"/>
      <c r="F932" s="20">
        <f t="shared" ca="1" si="450"/>
        <v>27.647012859794184</v>
      </c>
      <c r="G932" s="20">
        <f t="shared" ca="1" si="451"/>
        <v>10.405557697138702</v>
      </c>
      <c r="H932" s="21">
        <f t="shared" ca="1" si="466"/>
        <v>16159.079767151372</v>
      </c>
      <c r="I932" s="20">
        <f t="shared" ca="1" si="467"/>
        <v>16169.485324848511</v>
      </c>
      <c r="J932" s="19"/>
      <c r="K932" s="20">
        <f t="shared" ca="1" si="452"/>
        <v>22.440121809936421</v>
      </c>
      <c r="L932" s="20">
        <f t="shared" ca="1" si="453"/>
        <v>6.4995985385772261</v>
      </c>
      <c r="M932" s="21">
        <f t="shared" ca="1" si="468"/>
        <v>13558.734016536564</v>
      </c>
      <c r="N932" s="20">
        <f t="shared" ca="1" si="469"/>
        <v>13565.233615075142</v>
      </c>
      <c r="O932" s="19"/>
      <c r="P932" s="20">
        <f t="shared" ca="1" si="454"/>
        <v>0.64299110733546083</v>
      </c>
      <c r="Q932" s="20">
        <f t="shared" ca="1" si="455"/>
        <v>2.0757573516704548</v>
      </c>
      <c r="R932" s="21">
        <f t="shared" ca="1" si="470"/>
        <v>16019.230768087829</v>
      </c>
      <c r="S932" s="20">
        <f t="shared" ca="1" si="471"/>
        <v>16021.306525439501</v>
      </c>
      <c r="T932" s="19"/>
      <c r="U932" s="20">
        <f t="shared" ca="1" si="456"/>
        <v>13.091949377838061</v>
      </c>
      <c r="V932" s="20">
        <f t="shared" ca="1" si="457"/>
        <v>0.66396828263082175</v>
      </c>
      <c r="W932" s="21">
        <f t="shared" ca="1" si="472"/>
        <v>13144.205414271353</v>
      </c>
      <c r="X932" s="20">
        <f t="shared" ca="1" si="473"/>
        <v>13144.869382553985</v>
      </c>
      <c r="Z932" s="20">
        <f t="shared" ca="1" si="458"/>
        <v>26.12779043503674</v>
      </c>
      <c r="AA932" s="20">
        <f t="shared" ca="1" si="459"/>
        <v>8.3342031286418408</v>
      </c>
      <c r="AB932" s="21">
        <f t="shared" ca="1" si="474"/>
        <v>15797.369738460802</v>
      </c>
      <c r="AC932" s="20">
        <f t="shared" ca="1" si="475"/>
        <v>15805.703941589443</v>
      </c>
      <c r="AE932" s="20">
        <f t="shared" ca="1" si="460"/>
        <v>6.1700647030795812</v>
      </c>
      <c r="AF932" s="20">
        <f t="shared" ca="1" si="461"/>
        <v>0.40640303540659983</v>
      </c>
      <c r="AG932" s="21">
        <f t="shared" ca="1" si="476"/>
        <v>16697.798137777976</v>
      </c>
      <c r="AH932" s="20">
        <f t="shared" ca="1" si="477"/>
        <v>16698.204540813382</v>
      </c>
      <c r="AJ932" s="20">
        <f t="shared" ca="1" si="462"/>
        <v>0.76865887643378361</v>
      </c>
      <c r="AK932" s="20">
        <f t="shared" ca="1" si="463"/>
        <v>1.7744068462136531</v>
      </c>
      <c r="AL932" s="21">
        <f t="shared" ca="1" si="478"/>
        <v>16818.58277466513</v>
      </c>
      <c r="AM932" s="20">
        <f t="shared" ca="1" si="479"/>
        <v>16820.357181511343</v>
      </c>
    </row>
    <row r="933" spans="1:39" x14ac:dyDescent="0.25">
      <c r="A933" s="20">
        <f t="shared" ca="1" si="448"/>
        <v>1.8166960373939747</v>
      </c>
      <c r="B933" s="20">
        <f t="shared" ca="1" si="449"/>
        <v>7.9787397925387697</v>
      </c>
      <c r="C933" s="21">
        <f t="shared" ca="1" si="464"/>
        <v>17020.442482973231</v>
      </c>
      <c r="D933" s="20">
        <f t="shared" ca="1" si="465"/>
        <v>17028.42122276577</v>
      </c>
      <c r="E933" s="19"/>
      <c r="F933" s="20">
        <f t="shared" ca="1" si="450"/>
        <v>33.634306980912541</v>
      </c>
      <c r="G933" s="20">
        <f t="shared" ca="1" si="451"/>
        <v>5.3901477713168431</v>
      </c>
      <c r="H933" s="21">
        <f t="shared" ca="1" si="466"/>
        <v>16203.119631829422</v>
      </c>
      <c r="I933" s="20">
        <f t="shared" ca="1" si="467"/>
        <v>16208.509779600739</v>
      </c>
      <c r="J933" s="19"/>
      <c r="K933" s="20">
        <f t="shared" ca="1" si="452"/>
        <v>2.9991181855700293</v>
      </c>
      <c r="L933" s="20">
        <f t="shared" ca="1" si="453"/>
        <v>15.219091649921184</v>
      </c>
      <c r="M933" s="21">
        <f t="shared" ca="1" si="468"/>
        <v>13568.232733260711</v>
      </c>
      <c r="N933" s="20">
        <f t="shared" ca="1" si="469"/>
        <v>13583.451824910631</v>
      </c>
      <c r="O933" s="19"/>
      <c r="P933" s="20">
        <f t="shared" ca="1" si="454"/>
        <v>50.671253791268079</v>
      </c>
      <c r="Q933" s="20">
        <f t="shared" ca="1" si="455"/>
        <v>1.5005823225670554</v>
      </c>
      <c r="R933" s="21">
        <f t="shared" ca="1" si="470"/>
        <v>16071.977779230769</v>
      </c>
      <c r="S933" s="20">
        <f t="shared" ca="1" si="471"/>
        <v>16073.478361553336</v>
      </c>
      <c r="T933" s="19"/>
      <c r="U933" s="20">
        <f t="shared" ca="1" si="456"/>
        <v>17.214794459577696</v>
      </c>
      <c r="V933" s="20">
        <f t="shared" ca="1" si="457"/>
        <v>7.336862402227843</v>
      </c>
      <c r="W933" s="21">
        <f t="shared" ca="1" si="472"/>
        <v>13162.084177013563</v>
      </c>
      <c r="X933" s="20">
        <f t="shared" ca="1" si="473"/>
        <v>13169.421039415791</v>
      </c>
      <c r="Z933" s="20">
        <f t="shared" ca="1" si="458"/>
        <v>5.9548928963048207</v>
      </c>
      <c r="AA933" s="20">
        <f t="shared" ca="1" si="459"/>
        <v>8.9973314790697021</v>
      </c>
      <c r="AB933" s="21">
        <f t="shared" ca="1" si="474"/>
        <v>15811.658834485748</v>
      </c>
      <c r="AC933" s="20">
        <f t="shared" ca="1" si="475"/>
        <v>15820.656165964818</v>
      </c>
      <c r="AE933" s="20">
        <f t="shared" ca="1" si="460"/>
        <v>18.088062602268579</v>
      </c>
      <c r="AF933" s="20">
        <f t="shared" ca="1" si="461"/>
        <v>0.14247516079845085</v>
      </c>
      <c r="AG933" s="21">
        <f t="shared" ca="1" si="476"/>
        <v>16716.292603415652</v>
      </c>
      <c r="AH933" s="20">
        <f t="shared" ca="1" si="477"/>
        <v>16716.435078576451</v>
      </c>
      <c r="AJ933" s="20">
        <f t="shared" ca="1" si="462"/>
        <v>0.39935633480497168</v>
      </c>
      <c r="AK933" s="20">
        <f t="shared" ca="1" si="463"/>
        <v>16.200222758574942</v>
      </c>
      <c r="AL933" s="21">
        <f t="shared" ca="1" si="478"/>
        <v>16820.756537846148</v>
      </c>
      <c r="AM933" s="20">
        <f t="shared" ca="1" si="479"/>
        <v>16836.956760604724</v>
      </c>
    </row>
    <row r="934" spans="1:39" x14ac:dyDescent="0.25">
      <c r="A934" s="20">
        <f t="shared" ca="1" si="448"/>
        <v>2.7090072359668134</v>
      </c>
      <c r="B934" s="20">
        <f t="shared" ca="1" si="449"/>
        <v>6.6669768226841155</v>
      </c>
      <c r="C934" s="21">
        <f t="shared" ca="1" si="464"/>
        <v>17031.130230001738</v>
      </c>
      <c r="D934" s="20">
        <f t="shared" ca="1" si="465"/>
        <v>17037.797206824423</v>
      </c>
      <c r="E934" s="19"/>
      <c r="F934" s="20">
        <f t="shared" ca="1" si="450"/>
        <v>1.2008613035180038</v>
      </c>
      <c r="G934" s="20">
        <f t="shared" ca="1" si="451"/>
        <v>1.1887829957697797</v>
      </c>
      <c r="H934" s="21">
        <f t="shared" ca="1" si="466"/>
        <v>16209.710640904257</v>
      </c>
      <c r="I934" s="20">
        <f t="shared" ca="1" si="467"/>
        <v>16210.899423900028</v>
      </c>
      <c r="J934" s="19"/>
      <c r="K934" s="20">
        <f t="shared" ca="1" si="452"/>
        <v>6.1727962166074946</v>
      </c>
      <c r="L934" s="20">
        <f t="shared" ca="1" si="453"/>
        <v>6.2792973651948216</v>
      </c>
      <c r="M934" s="21">
        <f t="shared" ca="1" si="468"/>
        <v>13589.624621127239</v>
      </c>
      <c r="N934" s="20">
        <f t="shared" ca="1" si="469"/>
        <v>13595.903918492433</v>
      </c>
      <c r="O934" s="19"/>
      <c r="P934" s="20">
        <f t="shared" ca="1" si="454"/>
        <v>3.7015727464343198</v>
      </c>
      <c r="Q934" s="20">
        <f t="shared" ca="1" si="455"/>
        <v>9.3938469021862634</v>
      </c>
      <c r="R934" s="21">
        <f t="shared" ca="1" si="470"/>
        <v>16077.179934299771</v>
      </c>
      <c r="S934" s="20">
        <f t="shared" ca="1" si="471"/>
        <v>16086.573781201958</v>
      </c>
      <c r="T934" s="19"/>
      <c r="U934" s="20">
        <f t="shared" ca="1" si="456"/>
        <v>2.3940424564577136</v>
      </c>
      <c r="V934" s="20">
        <f t="shared" ca="1" si="457"/>
        <v>7.5744753619758676</v>
      </c>
      <c r="W934" s="21">
        <f t="shared" ca="1" si="472"/>
        <v>13171.815081872248</v>
      </c>
      <c r="X934" s="20">
        <f t="shared" ca="1" si="473"/>
        <v>13179.389557234224</v>
      </c>
      <c r="Z934" s="20">
        <f t="shared" ca="1" si="458"/>
        <v>12.497682227833199</v>
      </c>
      <c r="AA934" s="20">
        <f t="shared" ca="1" si="459"/>
        <v>3.431863150605559</v>
      </c>
      <c r="AB934" s="21">
        <f t="shared" ca="1" si="474"/>
        <v>15833.153848192651</v>
      </c>
      <c r="AC934" s="20">
        <f t="shared" ca="1" si="475"/>
        <v>15836.585711343256</v>
      </c>
      <c r="AE934" s="20">
        <f t="shared" ca="1" si="460"/>
        <v>7.9735736052896717</v>
      </c>
      <c r="AF934" s="20">
        <f t="shared" ca="1" si="461"/>
        <v>6.7392943974050779</v>
      </c>
      <c r="AG934" s="21">
        <f t="shared" ca="1" si="476"/>
        <v>16724.408652181741</v>
      </c>
      <c r="AH934" s="20">
        <f t="shared" ca="1" si="477"/>
        <v>16731.147946579145</v>
      </c>
      <c r="AJ934" s="20">
        <f t="shared" ca="1" si="462"/>
        <v>2.0973685019301955</v>
      </c>
      <c r="AK934" s="20">
        <f t="shared" ca="1" si="463"/>
        <v>16.470366397492974</v>
      </c>
      <c r="AL934" s="21">
        <f t="shared" ca="1" si="478"/>
        <v>16839.054129106655</v>
      </c>
      <c r="AM934" s="20">
        <f t="shared" ca="1" si="479"/>
        <v>16855.524495504149</v>
      </c>
    </row>
    <row r="935" spans="1:39" x14ac:dyDescent="0.25">
      <c r="A935" s="20">
        <f t="shared" ca="1" si="448"/>
        <v>15.731812228532592</v>
      </c>
      <c r="B935" s="20">
        <f t="shared" ca="1" si="449"/>
        <v>11.577862857578817</v>
      </c>
      <c r="C935" s="21">
        <f t="shared" ca="1" si="464"/>
        <v>17053.529019052956</v>
      </c>
      <c r="D935" s="20">
        <f t="shared" ca="1" si="465"/>
        <v>17065.106881910535</v>
      </c>
      <c r="E935" s="19"/>
      <c r="F935" s="20">
        <f t="shared" ca="1" si="450"/>
        <v>3.7085496381430829</v>
      </c>
      <c r="G935" s="20">
        <f t="shared" ca="1" si="451"/>
        <v>2.8151849080456208</v>
      </c>
      <c r="H935" s="21">
        <f t="shared" ca="1" si="466"/>
        <v>16214.60797353817</v>
      </c>
      <c r="I935" s="20">
        <f t="shared" ca="1" si="467"/>
        <v>16217.423158446216</v>
      </c>
      <c r="J935" s="19"/>
      <c r="K935" s="20">
        <f t="shared" ca="1" si="452"/>
        <v>3.3282538681992473</v>
      </c>
      <c r="L935" s="20">
        <f t="shared" ca="1" si="453"/>
        <v>9.204492007004335</v>
      </c>
      <c r="M935" s="21">
        <f t="shared" ca="1" si="468"/>
        <v>13599.232172360633</v>
      </c>
      <c r="N935" s="20">
        <f t="shared" ca="1" si="469"/>
        <v>13608.436664367637</v>
      </c>
      <c r="O935" s="19"/>
      <c r="P935" s="20">
        <f t="shared" ca="1" si="454"/>
        <v>2.3778645044103035</v>
      </c>
      <c r="Q935" s="20">
        <f t="shared" ca="1" si="455"/>
        <v>1.1557718821537661</v>
      </c>
      <c r="R935" s="21">
        <f t="shared" ca="1" si="470"/>
        <v>16088.951645706367</v>
      </c>
      <c r="S935" s="20">
        <f t="shared" ca="1" si="471"/>
        <v>16090.107417588521</v>
      </c>
      <c r="T935" s="19"/>
      <c r="U935" s="20">
        <f t="shared" ca="1" si="456"/>
        <v>5.9099627185872832</v>
      </c>
      <c r="V935" s="20">
        <f t="shared" ca="1" si="457"/>
        <v>10.626967372231995</v>
      </c>
      <c r="W935" s="21">
        <f t="shared" ca="1" si="472"/>
        <v>13185.299519952812</v>
      </c>
      <c r="X935" s="20">
        <f t="shared" ca="1" si="473"/>
        <v>13195.926487325045</v>
      </c>
      <c r="Z935" s="20">
        <f t="shared" ca="1" si="458"/>
        <v>34.146396728036756</v>
      </c>
      <c r="AA935" s="20">
        <f t="shared" ca="1" si="459"/>
        <v>0.68903142965169772</v>
      </c>
      <c r="AB935" s="21">
        <f t="shared" ca="1" si="474"/>
        <v>15870.732108071292</v>
      </c>
      <c r="AC935" s="20">
        <f t="shared" ca="1" si="475"/>
        <v>15871.421139500944</v>
      </c>
      <c r="AE935" s="20">
        <f t="shared" ca="1" si="460"/>
        <v>10.450954799894413</v>
      </c>
      <c r="AF935" s="20">
        <f t="shared" ca="1" si="461"/>
        <v>6.2891713762357826</v>
      </c>
      <c r="AG935" s="21">
        <f t="shared" ca="1" si="476"/>
        <v>16741.598901379039</v>
      </c>
      <c r="AH935" s="20">
        <f t="shared" ca="1" si="477"/>
        <v>16747.888072755275</v>
      </c>
      <c r="AJ935" s="20">
        <f t="shared" ca="1" si="462"/>
        <v>22.65389682950326</v>
      </c>
      <c r="AK935" s="20">
        <f t="shared" ca="1" si="463"/>
        <v>0.70090821293667604</v>
      </c>
      <c r="AL935" s="21">
        <f t="shared" ca="1" si="478"/>
        <v>16878.178392333652</v>
      </c>
      <c r="AM935" s="20">
        <f t="shared" ca="1" si="479"/>
        <v>16878.879300546589</v>
      </c>
    </row>
    <row r="936" spans="1:39" x14ac:dyDescent="0.25">
      <c r="A936" s="20">
        <f t="shared" ca="1" si="448"/>
        <v>0.59934132976222632</v>
      </c>
      <c r="B936" s="20">
        <f t="shared" ca="1" si="449"/>
        <v>1.5736292773866878</v>
      </c>
      <c r="C936" s="21">
        <f t="shared" ca="1" si="464"/>
        <v>17065.706223240297</v>
      </c>
      <c r="D936" s="20">
        <f t="shared" ca="1" si="465"/>
        <v>17067.279852517684</v>
      </c>
      <c r="E936" s="19"/>
      <c r="F936" s="20">
        <f t="shared" ca="1" si="450"/>
        <v>0.34478530471734398</v>
      </c>
      <c r="G936" s="20">
        <f t="shared" ca="1" si="451"/>
        <v>8.7805539214483037</v>
      </c>
      <c r="H936" s="21">
        <f t="shared" ca="1" si="466"/>
        <v>16217.767943750934</v>
      </c>
      <c r="I936" s="20">
        <f t="shared" ca="1" si="467"/>
        <v>16226.548497672382</v>
      </c>
      <c r="J936" s="19"/>
      <c r="K936" s="20">
        <f t="shared" ca="1" si="452"/>
        <v>5.3838465871038315</v>
      </c>
      <c r="L936" s="20">
        <f t="shared" ca="1" si="453"/>
        <v>10.261923787237794</v>
      </c>
      <c r="M936" s="21">
        <f t="shared" ca="1" si="468"/>
        <v>13613.82051095474</v>
      </c>
      <c r="N936" s="20">
        <f t="shared" ca="1" si="469"/>
        <v>13624.082434741978</v>
      </c>
      <c r="O936" s="19"/>
      <c r="P936" s="20">
        <f t="shared" ca="1" si="454"/>
        <v>7.8604833863556811</v>
      </c>
      <c r="Q936" s="20">
        <f t="shared" ca="1" si="455"/>
        <v>0.42716683143966655</v>
      </c>
      <c r="R936" s="21">
        <f t="shared" ca="1" si="470"/>
        <v>16097.967900974876</v>
      </c>
      <c r="S936" s="20">
        <f t="shared" ca="1" si="471"/>
        <v>16098.395067806316</v>
      </c>
      <c r="T936" s="19"/>
      <c r="U936" s="20">
        <f t="shared" ca="1" si="456"/>
        <v>18.035568515370674</v>
      </c>
      <c r="V936" s="20">
        <f t="shared" ca="1" si="457"/>
        <v>0.5808214930878679</v>
      </c>
      <c r="W936" s="21">
        <f t="shared" ca="1" si="472"/>
        <v>13213.962055840415</v>
      </c>
      <c r="X936" s="20">
        <f t="shared" ca="1" si="473"/>
        <v>13214.542877333502</v>
      </c>
      <c r="Z936" s="20">
        <f t="shared" ca="1" si="458"/>
        <v>11.076280875001693</v>
      </c>
      <c r="AA936" s="20">
        <f t="shared" ca="1" si="459"/>
        <v>0.81939262043337635</v>
      </c>
      <c r="AB936" s="21">
        <f t="shared" ca="1" si="474"/>
        <v>15882.497420375947</v>
      </c>
      <c r="AC936" s="20">
        <f t="shared" ca="1" si="475"/>
        <v>15883.31681299638</v>
      </c>
      <c r="AE936" s="20">
        <f t="shared" ca="1" si="460"/>
        <v>10.283835260540346</v>
      </c>
      <c r="AF936" s="20">
        <f t="shared" ca="1" si="461"/>
        <v>4.3112100755031451</v>
      </c>
      <c r="AG936" s="21">
        <f t="shared" ca="1" si="476"/>
        <v>16758.171908015815</v>
      </c>
      <c r="AH936" s="20">
        <f t="shared" ca="1" si="477"/>
        <v>16762.483118091317</v>
      </c>
      <c r="AJ936" s="20">
        <f t="shared" ca="1" si="462"/>
        <v>0.60121706328877855</v>
      </c>
      <c r="AK936" s="20">
        <f t="shared" ca="1" si="463"/>
        <v>9.0121001673088603</v>
      </c>
      <c r="AL936" s="21">
        <f t="shared" ca="1" si="478"/>
        <v>16879.480517609878</v>
      </c>
      <c r="AM936" s="20">
        <f t="shared" ca="1" si="479"/>
        <v>16888.492617777189</v>
      </c>
    </row>
    <row r="937" spans="1:39" x14ac:dyDescent="0.25">
      <c r="A937" s="20">
        <f t="shared" ca="1" si="448"/>
        <v>2.6055685956388488</v>
      </c>
      <c r="B937" s="20">
        <f t="shared" ca="1" si="449"/>
        <v>2.2897162786487817</v>
      </c>
      <c r="C937" s="21">
        <f t="shared" ca="1" si="464"/>
        <v>17069.885421113322</v>
      </c>
      <c r="D937" s="20">
        <f t="shared" ca="1" si="465"/>
        <v>17072.175137391972</v>
      </c>
      <c r="E937" s="19"/>
      <c r="F937" s="20">
        <f t="shared" ca="1" si="450"/>
        <v>3.0684794491758032</v>
      </c>
      <c r="G937" s="20">
        <f t="shared" ca="1" si="451"/>
        <v>2.8100660555115917</v>
      </c>
      <c r="H937" s="21">
        <f t="shared" ca="1" si="466"/>
        <v>16229.616977121557</v>
      </c>
      <c r="I937" s="20">
        <f t="shared" ca="1" si="467"/>
        <v>16232.427043177069</v>
      </c>
      <c r="J937" s="19"/>
      <c r="K937" s="20">
        <f t="shared" ca="1" si="452"/>
        <v>2.5223127083422123</v>
      </c>
      <c r="L937" s="20">
        <f t="shared" ca="1" si="453"/>
        <v>12.552010578487245</v>
      </c>
      <c r="M937" s="21">
        <f t="shared" ca="1" si="468"/>
        <v>13626.604747450321</v>
      </c>
      <c r="N937" s="20">
        <f t="shared" ca="1" si="469"/>
        <v>13639.156758028808</v>
      </c>
      <c r="O937" s="19"/>
      <c r="P937" s="20">
        <f t="shared" ca="1" si="454"/>
        <v>46.35752195855833</v>
      </c>
      <c r="Q937" s="20">
        <f t="shared" ca="1" si="455"/>
        <v>4.8075015141999256</v>
      </c>
      <c r="R937" s="21">
        <f t="shared" ca="1" si="470"/>
        <v>16144.752589764874</v>
      </c>
      <c r="S937" s="20">
        <f t="shared" ca="1" si="471"/>
        <v>16149.560091279074</v>
      </c>
      <c r="T937" s="19"/>
      <c r="U937" s="20">
        <f t="shared" ca="1" si="456"/>
        <v>12.395113276045262</v>
      </c>
      <c r="V937" s="20">
        <f t="shared" ca="1" si="457"/>
        <v>23.87266527965971</v>
      </c>
      <c r="W937" s="21">
        <f t="shared" ca="1" si="472"/>
        <v>13226.937990609547</v>
      </c>
      <c r="X937" s="20">
        <f t="shared" ca="1" si="473"/>
        <v>13250.810655889207</v>
      </c>
      <c r="Z937" s="20">
        <f t="shared" ca="1" si="458"/>
        <v>0.66845280221261372</v>
      </c>
      <c r="AA937" s="20">
        <f t="shared" ca="1" si="459"/>
        <v>3.6309042209025626</v>
      </c>
      <c r="AB937" s="21">
        <f t="shared" ca="1" si="474"/>
        <v>15883.985265798592</v>
      </c>
      <c r="AC937" s="20">
        <f t="shared" ca="1" si="475"/>
        <v>15887.616170019495</v>
      </c>
      <c r="AE937" s="20">
        <f t="shared" ca="1" si="460"/>
        <v>9.2923437129953861</v>
      </c>
      <c r="AF937" s="20">
        <f t="shared" ca="1" si="461"/>
        <v>4.907134798477319</v>
      </c>
      <c r="AG937" s="21">
        <f t="shared" ca="1" si="476"/>
        <v>16771.775461804311</v>
      </c>
      <c r="AH937" s="20">
        <f t="shared" ca="1" si="477"/>
        <v>16776.68259660279</v>
      </c>
      <c r="AJ937" s="20">
        <f t="shared" ca="1" si="462"/>
        <v>7.6254577800973708E-2</v>
      </c>
      <c r="AK937" s="20">
        <f t="shared" ca="1" si="463"/>
        <v>3.6955468478575764</v>
      </c>
      <c r="AL937" s="21">
        <f t="shared" ca="1" si="478"/>
        <v>16888.56887235499</v>
      </c>
      <c r="AM937" s="20">
        <f t="shared" ca="1" si="479"/>
        <v>16892.264419202849</v>
      </c>
    </row>
    <row r="938" spans="1:39" x14ac:dyDescent="0.25">
      <c r="A938" s="20">
        <f t="shared" ca="1" si="448"/>
        <v>3.7395705498189575</v>
      </c>
      <c r="B938" s="20">
        <f t="shared" ca="1" si="449"/>
        <v>0.47614243365820047</v>
      </c>
      <c r="C938" s="21">
        <f t="shared" ca="1" si="464"/>
        <v>17075.914707941793</v>
      </c>
      <c r="D938" s="20">
        <f t="shared" ca="1" si="465"/>
        <v>17076.39085037545</v>
      </c>
      <c r="E938" s="19"/>
      <c r="F938" s="20">
        <f t="shared" ca="1" si="450"/>
        <v>37.233731942142299</v>
      </c>
      <c r="G938" s="20">
        <f t="shared" ca="1" si="451"/>
        <v>8.6212200116733939</v>
      </c>
      <c r="H938" s="21">
        <f t="shared" ca="1" si="466"/>
        <v>16269.660775119211</v>
      </c>
      <c r="I938" s="20">
        <f t="shared" ca="1" si="467"/>
        <v>16278.281995130885</v>
      </c>
      <c r="J938" s="19"/>
      <c r="K938" s="20">
        <f t="shared" ca="1" si="452"/>
        <v>1.3099439156240358</v>
      </c>
      <c r="L938" s="20">
        <f t="shared" ca="1" si="453"/>
        <v>6.612106751251285</v>
      </c>
      <c r="M938" s="21">
        <f t="shared" ca="1" si="468"/>
        <v>13640.466701944433</v>
      </c>
      <c r="N938" s="20">
        <f t="shared" ca="1" si="469"/>
        <v>13647.078808695684</v>
      </c>
      <c r="O938" s="19"/>
      <c r="P938" s="20">
        <f t="shared" ca="1" si="454"/>
        <v>0.19205243665799807</v>
      </c>
      <c r="Q938" s="20">
        <f t="shared" ca="1" si="455"/>
        <v>5.1563026169071904</v>
      </c>
      <c r="R938" s="21">
        <f t="shared" ca="1" si="470"/>
        <v>16149.752143715732</v>
      </c>
      <c r="S938" s="20">
        <f t="shared" ca="1" si="471"/>
        <v>16154.90844633264</v>
      </c>
      <c r="T938" s="19"/>
      <c r="U938" s="20">
        <f t="shared" ca="1" si="456"/>
        <v>5.5033590498809906</v>
      </c>
      <c r="V938" s="20">
        <f t="shared" ca="1" si="457"/>
        <v>2.0797960379149183</v>
      </c>
      <c r="W938" s="21">
        <f t="shared" ca="1" si="472"/>
        <v>13256.314014939087</v>
      </c>
      <c r="X938" s="20">
        <f t="shared" ca="1" si="473"/>
        <v>13258.393810977002</v>
      </c>
      <c r="Z938" s="20">
        <f t="shared" ca="1" si="458"/>
        <v>10.489883377673621</v>
      </c>
      <c r="AA938" s="20">
        <f t="shared" ca="1" si="459"/>
        <v>1.9546361982784128</v>
      </c>
      <c r="AB938" s="21">
        <f t="shared" ca="1" si="474"/>
        <v>15898.106053397169</v>
      </c>
      <c r="AC938" s="20">
        <f t="shared" ca="1" si="475"/>
        <v>15900.060689595446</v>
      </c>
      <c r="AE938" s="20">
        <f t="shared" ca="1" si="460"/>
        <v>7.6101304928767748</v>
      </c>
      <c r="AF938" s="20">
        <f t="shared" ca="1" si="461"/>
        <v>0.29070493254796681</v>
      </c>
      <c r="AG938" s="21">
        <f t="shared" ca="1" si="476"/>
        <v>16784.292727095668</v>
      </c>
      <c r="AH938" s="20">
        <f t="shared" ca="1" si="477"/>
        <v>16784.583432028216</v>
      </c>
      <c r="AJ938" s="20">
        <f t="shared" ca="1" si="462"/>
        <v>8.5972934338156629E-2</v>
      </c>
      <c r="AK938" s="20">
        <f t="shared" ca="1" si="463"/>
        <v>9.6785647385215565</v>
      </c>
      <c r="AL938" s="21">
        <f t="shared" ca="1" si="478"/>
        <v>16892.350392137188</v>
      </c>
      <c r="AM938" s="20">
        <f t="shared" ca="1" si="479"/>
        <v>16902.028956875711</v>
      </c>
    </row>
    <row r="939" spans="1:39" x14ac:dyDescent="0.25">
      <c r="A939" s="20">
        <f t="shared" ca="1" si="448"/>
        <v>3.9197476405011824</v>
      </c>
      <c r="B939" s="20">
        <f t="shared" ca="1" si="449"/>
        <v>0.1513920575703987</v>
      </c>
      <c r="C939" s="21">
        <f t="shared" ca="1" si="464"/>
        <v>17080.310598015953</v>
      </c>
      <c r="D939" s="20">
        <f t="shared" ca="1" si="465"/>
        <v>17080.461990073523</v>
      </c>
      <c r="E939" s="19"/>
      <c r="F939" s="20">
        <f t="shared" ca="1" si="450"/>
        <v>8.5805442817614956</v>
      </c>
      <c r="G939" s="20">
        <f t="shared" ca="1" si="451"/>
        <v>10.256108225167949</v>
      </c>
      <c r="H939" s="21">
        <f t="shared" ca="1" si="466"/>
        <v>16286.862539412647</v>
      </c>
      <c r="I939" s="20">
        <f t="shared" ca="1" si="467"/>
        <v>16297.118647637815</v>
      </c>
      <c r="J939" s="19"/>
      <c r="K939" s="20">
        <f t="shared" ca="1" si="452"/>
        <v>3.8333484884666698</v>
      </c>
      <c r="L939" s="20">
        <f t="shared" ca="1" si="453"/>
        <v>3.7092799972937476</v>
      </c>
      <c r="M939" s="21">
        <f t="shared" ca="1" si="468"/>
        <v>13650.91215718415</v>
      </c>
      <c r="N939" s="20">
        <f t="shared" ca="1" si="469"/>
        <v>13654.621437181444</v>
      </c>
      <c r="O939" s="19"/>
      <c r="P939" s="20">
        <f t="shared" ca="1" si="454"/>
        <v>21.08851037831819</v>
      </c>
      <c r="Q939" s="20">
        <f t="shared" ca="1" si="455"/>
        <v>9.8373693181177284</v>
      </c>
      <c r="R939" s="21">
        <f t="shared" ca="1" si="470"/>
        <v>16175.996956710958</v>
      </c>
      <c r="S939" s="20">
        <f t="shared" ca="1" si="471"/>
        <v>16185.834326029077</v>
      </c>
      <c r="T939" s="19"/>
      <c r="U939" s="20">
        <f t="shared" ca="1" si="456"/>
        <v>14.111262842625882</v>
      </c>
      <c r="V939" s="20">
        <f t="shared" ca="1" si="457"/>
        <v>3.2902093709181348</v>
      </c>
      <c r="W939" s="21">
        <f t="shared" ca="1" si="472"/>
        <v>13272.505073819628</v>
      </c>
      <c r="X939" s="20">
        <f t="shared" ca="1" si="473"/>
        <v>13275.795283190546</v>
      </c>
      <c r="Z939" s="20">
        <f t="shared" ca="1" si="458"/>
        <v>0.73921041807754473</v>
      </c>
      <c r="AA939" s="20">
        <f t="shared" ca="1" si="459"/>
        <v>6.7628182983840333</v>
      </c>
      <c r="AB939" s="21">
        <f t="shared" ca="1" si="474"/>
        <v>15900.799900013524</v>
      </c>
      <c r="AC939" s="20">
        <f t="shared" ca="1" si="475"/>
        <v>15907.562718311909</v>
      </c>
      <c r="AE939" s="20">
        <f t="shared" ca="1" si="460"/>
        <v>2.7286909560925485</v>
      </c>
      <c r="AF939" s="20">
        <f t="shared" ca="1" si="461"/>
        <v>2.7156984516973077</v>
      </c>
      <c r="AG939" s="21">
        <f t="shared" ca="1" si="476"/>
        <v>16787.312122984309</v>
      </c>
      <c r="AH939" s="20">
        <f t="shared" ca="1" si="477"/>
        <v>16790.027821436008</v>
      </c>
      <c r="AJ939" s="20">
        <f t="shared" ca="1" si="462"/>
        <v>0.40535730474205106</v>
      </c>
      <c r="AK939" s="20">
        <f t="shared" ca="1" si="463"/>
        <v>6.1233136668645765</v>
      </c>
      <c r="AL939" s="21">
        <f t="shared" ca="1" si="478"/>
        <v>16902.434314180453</v>
      </c>
      <c r="AM939" s="20">
        <f t="shared" ca="1" si="479"/>
        <v>16908.557627847316</v>
      </c>
    </row>
    <row r="940" spans="1:39" x14ac:dyDescent="0.25">
      <c r="A940" s="20">
        <f t="shared" ca="1" si="448"/>
        <v>24.484813035139069</v>
      </c>
      <c r="B940" s="20">
        <f t="shared" ca="1" si="449"/>
        <v>0.52285327526857406</v>
      </c>
      <c r="C940" s="21">
        <f t="shared" ca="1" si="464"/>
        <v>17104.946803108662</v>
      </c>
      <c r="D940" s="20">
        <f t="shared" ca="1" si="465"/>
        <v>17105.469656383932</v>
      </c>
      <c r="E940" s="19"/>
      <c r="F940" s="20">
        <f t="shared" ca="1" si="450"/>
        <v>52.186596856892997</v>
      </c>
      <c r="G940" s="20">
        <f t="shared" ca="1" si="451"/>
        <v>2.3751455145591418</v>
      </c>
      <c r="H940" s="21">
        <f t="shared" ca="1" si="466"/>
        <v>16349.305244494708</v>
      </c>
      <c r="I940" s="20">
        <f t="shared" ca="1" si="467"/>
        <v>16351.680390009267</v>
      </c>
      <c r="J940" s="19"/>
      <c r="K940" s="20">
        <f t="shared" ca="1" si="452"/>
        <v>0.64687700522440106</v>
      </c>
      <c r="L940" s="20">
        <f t="shared" ca="1" si="453"/>
        <v>0.34720577739936392</v>
      </c>
      <c r="M940" s="21">
        <f t="shared" ca="1" si="468"/>
        <v>13655.268314186669</v>
      </c>
      <c r="N940" s="20">
        <f t="shared" ca="1" si="469"/>
        <v>13655.615519964069</v>
      </c>
      <c r="O940" s="19"/>
      <c r="P940" s="20">
        <f t="shared" ca="1" si="454"/>
        <v>9.0905798475599724</v>
      </c>
      <c r="Q940" s="20">
        <f t="shared" ca="1" si="455"/>
        <v>5.5697073999952726</v>
      </c>
      <c r="R940" s="21">
        <f t="shared" ca="1" si="470"/>
        <v>16194.924905876636</v>
      </c>
      <c r="S940" s="20">
        <f t="shared" ca="1" si="471"/>
        <v>16200.494613276631</v>
      </c>
      <c r="T940" s="19"/>
      <c r="U940" s="20">
        <f t="shared" ca="1" si="456"/>
        <v>5.7516331777545018</v>
      </c>
      <c r="V940" s="20">
        <f t="shared" ca="1" si="457"/>
        <v>3.1610098805348885</v>
      </c>
      <c r="W940" s="21">
        <f t="shared" ca="1" si="472"/>
        <v>13281.546916368301</v>
      </c>
      <c r="X940" s="20">
        <f t="shared" ca="1" si="473"/>
        <v>13284.707926248835</v>
      </c>
      <c r="Z940" s="20">
        <f t="shared" ca="1" si="458"/>
        <v>7.9177199673832401</v>
      </c>
      <c r="AA940" s="20">
        <f t="shared" ca="1" si="459"/>
        <v>3.7340117015766423</v>
      </c>
      <c r="AB940" s="21">
        <f t="shared" ca="1" si="474"/>
        <v>15915.480438279292</v>
      </c>
      <c r="AC940" s="20">
        <f t="shared" ca="1" si="475"/>
        <v>15919.214449980869</v>
      </c>
      <c r="AE940" s="20">
        <f t="shared" ca="1" si="460"/>
        <v>33.226914366442394</v>
      </c>
      <c r="AF940" s="20">
        <f t="shared" ca="1" si="461"/>
        <v>1.3204317945209862</v>
      </c>
      <c r="AG940" s="21">
        <f t="shared" ca="1" si="476"/>
        <v>16823.254735802449</v>
      </c>
      <c r="AH940" s="20">
        <f t="shared" ca="1" si="477"/>
        <v>16824.57516759697</v>
      </c>
      <c r="AJ940" s="20">
        <f t="shared" ca="1" si="462"/>
        <v>5.7182195447032171</v>
      </c>
      <c r="AK940" s="20">
        <f t="shared" ca="1" si="463"/>
        <v>4.826824693981612</v>
      </c>
      <c r="AL940" s="21">
        <f t="shared" ca="1" si="478"/>
        <v>16914.275847392018</v>
      </c>
      <c r="AM940" s="20">
        <f t="shared" ca="1" si="479"/>
        <v>16919.102672085999</v>
      </c>
    </row>
    <row r="941" spans="1:39" x14ac:dyDescent="0.25">
      <c r="A941" s="20">
        <f t="shared" ca="1" si="448"/>
        <v>1.0016028239466701</v>
      </c>
      <c r="B941" s="20">
        <f t="shared" ca="1" si="449"/>
        <v>2.2289569177172406</v>
      </c>
      <c r="C941" s="21">
        <f t="shared" ca="1" si="464"/>
        <v>17106.471259207879</v>
      </c>
      <c r="D941" s="20">
        <f t="shared" ca="1" si="465"/>
        <v>17108.700216125595</v>
      </c>
      <c r="E941" s="19"/>
      <c r="F941" s="20">
        <f t="shared" ca="1" si="450"/>
        <v>29.263307059859191</v>
      </c>
      <c r="G941" s="20">
        <f t="shared" ca="1" si="451"/>
        <v>1.2460486092248992</v>
      </c>
      <c r="H941" s="21">
        <f t="shared" ca="1" si="466"/>
        <v>16380.943697069126</v>
      </c>
      <c r="I941" s="20">
        <f t="shared" ca="1" si="467"/>
        <v>16382.18974567835</v>
      </c>
      <c r="J941" s="19"/>
      <c r="K941" s="20">
        <f t="shared" ca="1" si="452"/>
        <v>17.171324233213241</v>
      </c>
      <c r="L941" s="20">
        <f t="shared" ca="1" si="453"/>
        <v>1.8274670642153517</v>
      </c>
      <c r="M941" s="21">
        <f t="shared" ca="1" si="468"/>
        <v>13672.786844197282</v>
      </c>
      <c r="N941" s="20">
        <f t="shared" ca="1" si="469"/>
        <v>13674.614311261497</v>
      </c>
      <c r="O941" s="19"/>
      <c r="P941" s="20">
        <f t="shared" ca="1" si="454"/>
        <v>12.455394777255332</v>
      </c>
      <c r="Q941" s="20">
        <f t="shared" ca="1" si="455"/>
        <v>1.3651924974291021</v>
      </c>
      <c r="R941" s="21">
        <f t="shared" ca="1" si="470"/>
        <v>16212.950008053886</v>
      </c>
      <c r="S941" s="20">
        <f t="shared" ca="1" si="471"/>
        <v>16214.315200551315</v>
      </c>
      <c r="T941" s="19"/>
      <c r="U941" s="20">
        <f t="shared" ca="1" si="456"/>
        <v>10.431535793760643</v>
      </c>
      <c r="V941" s="20">
        <f t="shared" ca="1" si="457"/>
        <v>4.1446350726007504</v>
      </c>
      <c r="W941" s="21">
        <f t="shared" ca="1" si="472"/>
        <v>13295.139462042596</v>
      </c>
      <c r="X941" s="20">
        <f t="shared" ca="1" si="473"/>
        <v>13299.284097115196</v>
      </c>
      <c r="Z941" s="20">
        <f t="shared" ca="1" si="458"/>
        <v>14.222725648927373</v>
      </c>
      <c r="AA941" s="20">
        <f t="shared" ca="1" si="459"/>
        <v>2.4822704820213595</v>
      </c>
      <c r="AB941" s="21">
        <f t="shared" ca="1" si="474"/>
        <v>15933.437175629797</v>
      </c>
      <c r="AC941" s="20">
        <f t="shared" ca="1" si="475"/>
        <v>15935.919446111819</v>
      </c>
      <c r="AE941" s="20">
        <f t="shared" ca="1" si="460"/>
        <v>35.07254279484512</v>
      </c>
      <c r="AF941" s="20">
        <f t="shared" ca="1" si="461"/>
        <v>1.2595061413651196</v>
      </c>
      <c r="AG941" s="21">
        <f t="shared" ca="1" si="476"/>
        <v>16859.647710391815</v>
      </c>
      <c r="AH941" s="20">
        <f t="shared" ca="1" si="477"/>
        <v>16860.907216533182</v>
      </c>
      <c r="AJ941" s="20">
        <f t="shared" ca="1" si="462"/>
        <v>20.958455165221238</v>
      </c>
      <c r="AK941" s="20">
        <f t="shared" ca="1" si="463"/>
        <v>22.202881194045716</v>
      </c>
      <c r="AL941" s="21">
        <f t="shared" ca="1" si="478"/>
        <v>16940.061127251221</v>
      </c>
      <c r="AM941" s="20">
        <f t="shared" ca="1" si="479"/>
        <v>16962.264008445269</v>
      </c>
    </row>
    <row r="942" spans="1:39" x14ac:dyDescent="0.25">
      <c r="A942" s="20">
        <f t="shared" ca="1" si="448"/>
        <v>15.202166186635294</v>
      </c>
      <c r="B942" s="20">
        <f t="shared" ca="1" si="449"/>
        <v>16.133801589332386</v>
      </c>
      <c r="C942" s="21">
        <f t="shared" ca="1" si="464"/>
        <v>17123.90238231223</v>
      </c>
      <c r="D942" s="20">
        <f t="shared" ca="1" si="465"/>
        <v>17140.03618390156</v>
      </c>
      <c r="E942" s="19"/>
      <c r="F942" s="20">
        <f t="shared" ca="1" si="450"/>
        <v>8.6180180203812675</v>
      </c>
      <c r="G942" s="20">
        <f t="shared" ca="1" si="451"/>
        <v>3.0850610534187681</v>
      </c>
      <c r="H942" s="21">
        <f t="shared" ca="1" si="466"/>
        <v>16390.807763698733</v>
      </c>
      <c r="I942" s="20">
        <f t="shared" ca="1" si="467"/>
        <v>16393.892824752151</v>
      </c>
      <c r="J942" s="19"/>
      <c r="K942" s="20">
        <f t="shared" ca="1" si="452"/>
        <v>0.47102384347017612</v>
      </c>
      <c r="L942" s="20">
        <f t="shared" ca="1" si="453"/>
        <v>0.11697547416956827</v>
      </c>
      <c r="M942" s="21">
        <f t="shared" ca="1" si="468"/>
        <v>13675.085335104968</v>
      </c>
      <c r="N942" s="20">
        <f t="shared" ca="1" si="469"/>
        <v>13675.202310579138</v>
      </c>
      <c r="O942" s="19"/>
      <c r="P942" s="20">
        <f t="shared" ca="1" si="454"/>
        <v>9.5533214990923359</v>
      </c>
      <c r="Q942" s="20">
        <f t="shared" ca="1" si="455"/>
        <v>3.8107383972219213</v>
      </c>
      <c r="R942" s="21">
        <f t="shared" ca="1" si="470"/>
        <v>16223.868522050407</v>
      </c>
      <c r="S942" s="20">
        <f t="shared" ca="1" si="471"/>
        <v>16227.679260447629</v>
      </c>
      <c r="T942" s="19"/>
      <c r="U942" s="20">
        <f t="shared" ca="1" si="456"/>
        <v>7.1736494666677268</v>
      </c>
      <c r="V942" s="20">
        <f t="shared" ca="1" si="457"/>
        <v>3.9964045360546807</v>
      </c>
      <c r="W942" s="21">
        <f t="shared" ca="1" si="472"/>
        <v>13306.457746581864</v>
      </c>
      <c r="X942" s="20">
        <f t="shared" ca="1" si="473"/>
        <v>13310.454151117918</v>
      </c>
      <c r="Z942" s="20">
        <f t="shared" ca="1" si="458"/>
        <v>2.6268229963004188</v>
      </c>
      <c r="AA942" s="20">
        <f t="shared" ca="1" si="459"/>
        <v>3.6580526672038514</v>
      </c>
      <c r="AB942" s="21">
        <f t="shared" ca="1" si="474"/>
        <v>15938.546269108119</v>
      </c>
      <c r="AC942" s="20">
        <f t="shared" ca="1" si="475"/>
        <v>15942.204321775323</v>
      </c>
      <c r="AE942" s="20">
        <f t="shared" ca="1" si="460"/>
        <v>3.2607516858820653</v>
      </c>
      <c r="AF942" s="20">
        <f t="shared" ca="1" si="461"/>
        <v>11.695574054873854</v>
      </c>
      <c r="AG942" s="21">
        <f t="shared" ca="1" si="476"/>
        <v>16864.167968219062</v>
      </c>
      <c r="AH942" s="20">
        <f t="shared" ca="1" si="477"/>
        <v>16875.863542273935</v>
      </c>
      <c r="AJ942" s="20">
        <f t="shared" ca="1" si="462"/>
        <v>2.5652860005139986</v>
      </c>
      <c r="AK942" s="20">
        <f t="shared" ca="1" si="463"/>
        <v>1.7142059841800275</v>
      </c>
      <c r="AL942" s="21">
        <f t="shared" ca="1" si="478"/>
        <v>16964.829294445783</v>
      </c>
      <c r="AM942" s="20">
        <f t="shared" ca="1" si="479"/>
        <v>16966.543500429962</v>
      </c>
    </row>
    <row r="943" spans="1:39" x14ac:dyDescent="0.25">
      <c r="A943" s="20">
        <f t="shared" ca="1" si="448"/>
        <v>5.5981170118864538</v>
      </c>
      <c r="B943" s="20">
        <f t="shared" ca="1" si="449"/>
        <v>3.9275278444059987E-2</v>
      </c>
      <c r="C943" s="21">
        <f t="shared" ca="1" si="464"/>
        <v>17145.634300913447</v>
      </c>
      <c r="D943" s="20">
        <f t="shared" ca="1" si="465"/>
        <v>17145.67357619189</v>
      </c>
      <c r="E943" s="19"/>
      <c r="F943" s="20">
        <f t="shared" ca="1" si="450"/>
        <v>44.796720430585438</v>
      </c>
      <c r="G943" s="20">
        <f t="shared" ca="1" si="451"/>
        <v>5.4942139806396666</v>
      </c>
      <c r="H943" s="21">
        <f t="shared" ca="1" si="466"/>
        <v>16438.689545182737</v>
      </c>
      <c r="I943" s="20">
        <f t="shared" ca="1" si="467"/>
        <v>16444.183759163378</v>
      </c>
      <c r="J943" s="19"/>
      <c r="K943" s="20">
        <f t="shared" ca="1" si="452"/>
        <v>20.859819213372241</v>
      </c>
      <c r="L943" s="20">
        <f t="shared" ca="1" si="453"/>
        <v>9.0017300407861427</v>
      </c>
      <c r="M943" s="21">
        <f t="shared" ca="1" si="468"/>
        <v>13696.06212979251</v>
      </c>
      <c r="N943" s="20">
        <f t="shared" ca="1" si="469"/>
        <v>13705.063859833295</v>
      </c>
      <c r="O943" s="19"/>
      <c r="P943" s="20">
        <f t="shared" ca="1" si="454"/>
        <v>31.840222845557701</v>
      </c>
      <c r="Q943" s="20">
        <f t="shared" ca="1" si="455"/>
        <v>1.2481181744383465</v>
      </c>
      <c r="R943" s="21">
        <f t="shared" ca="1" si="470"/>
        <v>16259.519483293187</v>
      </c>
      <c r="S943" s="20">
        <f t="shared" ca="1" si="471"/>
        <v>16260.767601467625</v>
      </c>
      <c r="T943" s="19"/>
      <c r="U943" s="20">
        <f t="shared" ca="1" si="456"/>
        <v>5.740023720248006</v>
      </c>
      <c r="V943" s="20">
        <f t="shared" ca="1" si="457"/>
        <v>1.3096790926667137</v>
      </c>
      <c r="W943" s="21">
        <f t="shared" ca="1" si="472"/>
        <v>13316.194174838165</v>
      </c>
      <c r="X943" s="20">
        <f t="shared" ca="1" si="473"/>
        <v>13317.503853930832</v>
      </c>
      <c r="Z943" s="20">
        <f t="shared" ca="1" si="458"/>
        <v>3.7182360202946318</v>
      </c>
      <c r="AA943" s="20">
        <f t="shared" ca="1" si="459"/>
        <v>5.5771309400884652</v>
      </c>
      <c r="AB943" s="21">
        <f t="shared" ca="1" si="474"/>
        <v>15945.922557795619</v>
      </c>
      <c r="AC943" s="20">
        <f t="shared" ca="1" si="475"/>
        <v>15951.499688735707</v>
      </c>
      <c r="AE943" s="20">
        <f t="shared" ca="1" si="460"/>
        <v>6.3577713596582743</v>
      </c>
      <c r="AF943" s="20">
        <f t="shared" ca="1" si="461"/>
        <v>3.3985836089315531</v>
      </c>
      <c r="AG943" s="21">
        <f t="shared" ca="1" si="476"/>
        <v>16882.221313633592</v>
      </c>
      <c r="AH943" s="20">
        <f t="shared" ca="1" si="477"/>
        <v>16885.619897242523</v>
      </c>
      <c r="AJ943" s="20">
        <f t="shared" ca="1" si="462"/>
        <v>4.9427716506979875</v>
      </c>
      <c r="AK943" s="20">
        <f t="shared" ca="1" si="463"/>
        <v>2.7329644415973071</v>
      </c>
      <c r="AL943" s="21">
        <f t="shared" ca="1" si="478"/>
        <v>16971.48627208066</v>
      </c>
      <c r="AM943" s="20">
        <f t="shared" ca="1" si="479"/>
        <v>16974.219236522258</v>
      </c>
    </row>
    <row r="944" spans="1:39" x14ac:dyDescent="0.25">
      <c r="A944" s="20">
        <f t="shared" ca="1" si="448"/>
        <v>33.370684531061741</v>
      </c>
      <c r="B944" s="20">
        <f t="shared" ca="1" si="449"/>
        <v>7.5600551571010923</v>
      </c>
      <c r="C944" s="21">
        <f t="shared" ca="1" si="464"/>
        <v>17179.044260722952</v>
      </c>
      <c r="D944" s="20">
        <f t="shared" ca="1" si="465"/>
        <v>17186.604315880053</v>
      </c>
      <c r="E944" s="19"/>
      <c r="F944" s="20">
        <f t="shared" ca="1" si="450"/>
        <v>1.9921889952040241</v>
      </c>
      <c r="G944" s="20">
        <f t="shared" ca="1" si="451"/>
        <v>10.13271788925311</v>
      </c>
      <c r="H944" s="21">
        <f t="shared" ca="1" si="466"/>
        <v>16446.175948158583</v>
      </c>
      <c r="I944" s="20">
        <f t="shared" ca="1" si="467"/>
        <v>16456.308666047837</v>
      </c>
      <c r="J944" s="19"/>
      <c r="K944" s="20">
        <f t="shared" ca="1" si="452"/>
        <v>27.015717739668851</v>
      </c>
      <c r="L944" s="20">
        <f t="shared" ca="1" si="453"/>
        <v>5.5644399630097228</v>
      </c>
      <c r="M944" s="21">
        <f t="shared" ca="1" si="468"/>
        <v>13732.079577572964</v>
      </c>
      <c r="N944" s="20">
        <f t="shared" ca="1" si="469"/>
        <v>13737.644017535973</v>
      </c>
      <c r="O944" s="19"/>
      <c r="P944" s="20">
        <f t="shared" ca="1" si="454"/>
        <v>39.172994661708003</v>
      </c>
      <c r="Q944" s="20">
        <f t="shared" ca="1" si="455"/>
        <v>1.5609598477672995</v>
      </c>
      <c r="R944" s="21">
        <f t="shared" ca="1" si="470"/>
        <v>16299.940596129334</v>
      </c>
      <c r="S944" s="20">
        <f t="shared" ca="1" si="471"/>
        <v>16301.501555977102</v>
      </c>
      <c r="T944" s="19"/>
      <c r="U944" s="20">
        <f t="shared" ca="1" si="456"/>
        <v>4.4713847403280882</v>
      </c>
      <c r="V944" s="20">
        <f t="shared" ca="1" si="457"/>
        <v>3.0624881984846026</v>
      </c>
      <c r="W944" s="21">
        <f t="shared" ca="1" si="472"/>
        <v>13321.975238671159</v>
      </c>
      <c r="X944" s="20">
        <f t="shared" ca="1" si="473"/>
        <v>13325.037726869643</v>
      </c>
      <c r="Z944" s="20">
        <f t="shared" ca="1" si="458"/>
        <v>0.57639093057623425</v>
      </c>
      <c r="AA944" s="20">
        <f t="shared" ca="1" si="459"/>
        <v>16.715607201477262</v>
      </c>
      <c r="AB944" s="21">
        <f t="shared" ca="1" si="474"/>
        <v>15952.076079666283</v>
      </c>
      <c r="AC944" s="20">
        <f t="shared" ca="1" si="475"/>
        <v>15968.79168686776</v>
      </c>
      <c r="AE944" s="20">
        <f t="shared" ca="1" si="460"/>
        <v>23.590087949514089</v>
      </c>
      <c r="AF944" s="20">
        <f t="shared" ca="1" si="461"/>
        <v>13.639989773046949</v>
      </c>
      <c r="AG944" s="21">
        <f t="shared" ca="1" si="476"/>
        <v>16909.209985192036</v>
      </c>
      <c r="AH944" s="20">
        <f t="shared" ca="1" si="477"/>
        <v>16922.849974965084</v>
      </c>
      <c r="AJ944" s="20">
        <f t="shared" ca="1" si="462"/>
        <v>39.552965946258752</v>
      </c>
      <c r="AK944" s="20">
        <f t="shared" ca="1" si="463"/>
        <v>0.50354718547891986</v>
      </c>
      <c r="AL944" s="21">
        <f t="shared" ca="1" si="478"/>
        <v>17013.772202468517</v>
      </c>
      <c r="AM944" s="20">
        <f t="shared" ca="1" si="479"/>
        <v>17014.275749653996</v>
      </c>
    </row>
    <row r="945" spans="1:39" x14ac:dyDescent="0.25">
      <c r="A945" s="20">
        <f t="shared" ca="1" si="448"/>
        <v>7.3680161257169567</v>
      </c>
      <c r="B945" s="20">
        <f t="shared" ca="1" si="449"/>
        <v>16.360867866420872</v>
      </c>
      <c r="C945" s="21">
        <f t="shared" ca="1" si="464"/>
        <v>17193.972332005771</v>
      </c>
      <c r="D945" s="20">
        <f t="shared" ca="1" si="465"/>
        <v>17210.333199872191</v>
      </c>
      <c r="E945" s="19"/>
      <c r="F945" s="20">
        <f t="shared" ca="1" si="450"/>
        <v>7.5594643076387449</v>
      </c>
      <c r="G945" s="20">
        <f t="shared" ca="1" si="451"/>
        <v>18.52001731651519</v>
      </c>
      <c r="H945" s="21">
        <f t="shared" ca="1" si="466"/>
        <v>16463.868130355477</v>
      </c>
      <c r="I945" s="20">
        <f t="shared" ca="1" si="467"/>
        <v>16482.388147671991</v>
      </c>
      <c r="J945" s="19"/>
      <c r="K945" s="20">
        <f t="shared" ca="1" si="452"/>
        <v>3.6800257856383323</v>
      </c>
      <c r="L945" s="20">
        <f t="shared" ca="1" si="453"/>
        <v>15.609939651084384</v>
      </c>
      <c r="M945" s="21">
        <f t="shared" ca="1" si="468"/>
        <v>13741.324043321611</v>
      </c>
      <c r="N945" s="20">
        <f t="shared" ca="1" si="469"/>
        <v>13756.933982972694</v>
      </c>
      <c r="O945" s="19"/>
      <c r="P945" s="20">
        <f t="shared" ca="1" si="454"/>
        <v>6.6393757003999978</v>
      </c>
      <c r="Q945" s="20">
        <f t="shared" ca="1" si="455"/>
        <v>0.76437305208051742</v>
      </c>
      <c r="R945" s="21">
        <f t="shared" ca="1" si="470"/>
        <v>16308.140931677503</v>
      </c>
      <c r="S945" s="20">
        <f t="shared" ca="1" si="471"/>
        <v>16308.905304729584</v>
      </c>
      <c r="T945" s="19"/>
      <c r="U945" s="20">
        <f t="shared" ca="1" si="456"/>
        <v>2.9833213040778972</v>
      </c>
      <c r="V945" s="20">
        <f t="shared" ca="1" si="457"/>
        <v>2.6901595403803165</v>
      </c>
      <c r="W945" s="21">
        <f t="shared" ca="1" si="472"/>
        <v>13328.021048173721</v>
      </c>
      <c r="X945" s="20">
        <f t="shared" ca="1" si="473"/>
        <v>13330.711207714101</v>
      </c>
      <c r="Z945" s="20">
        <f t="shared" ca="1" si="458"/>
        <v>12.224889883139987</v>
      </c>
      <c r="AA945" s="20">
        <f t="shared" ca="1" si="459"/>
        <v>10.819545696905653</v>
      </c>
      <c r="AB945" s="21">
        <f t="shared" ca="1" si="474"/>
        <v>15981.016576750901</v>
      </c>
      <c r="AC945" s="20">
        <f t="shared" ca="1" si="475"/>
        <v>15991.836122447807</v>
      </c>
      <c r="AE945" s="20">
        <f t="shared" ca="1" si="460"/>
        <v>10.013259648625022</v>
      </c>
      <c r="AF945" s="20">
        <f t="shared" ca="1" si="461"/>
        <v>5.7341496682132007</v>
      </c>
      <c r="AG945" s="21">
        <f t="shared" ca="1" si="476"/>
        <v>16932.863234613709</v>
      </c>
      <c r="AH945" s="20">
        <f t="shared" ca="1" si="477"/>
        <v>16938.597384281922</v>
      </c>
      <c r="AJ945" s="20">
        <f t="shared" ca="1" si="462"/>
        <v>15.878133882877075</v>
      </c>
      <c r="AK945" s="20">
        <f t="shared" ca="1" si="463"/>
        <v>8.0127131857686003</v>
      </c>
      <c r="AL945" s="21">
        <f t="shared" ca="1" si="478"/>
        <v>17030.153883536874</v>
      </c>
      <c r="AM945" s="20">
        <f t="shared" ca="1" si="479"/>
        <v>17038.166596722644</v>
      </c>
    </row>
    <row r="946" spans="1:39" x14ac:dyDescent="0.25">
      <c r="A946" s="20">
        <f t="shared" ca="1" si="448"/>
        <v>4.2982563616455938</v>
      </c>
      <c r="B946" s="20">
        <f t="shared" ca="1" si="449"/>
        <v>1.5232024548034979</v>
      </c>
      <c r="C946" s="21">
        <f t="shared" ca="1" si="464"/>
        <v>17214.631456233838</v>
      </c>
      <c r="D946" s="20">
        <f t="shared" ca="1" si="465"/>
        <v>17216.15465868864</v>
      </c>
      <c r="E946" s="19"/>
      <c r="F946" s="20">
        <f t="shared" ca="1" si="450"/>
        <v>22.60743432882165</v>
      </c>
      <c r="G946" s="20">
        <f t="shared" ca="1" si="451"/>
        <v>7.8684361191551684</v>
      </c>
      <c r="H946" s="21">
        <f t="shared" ca="1" si="466"/>
        <v>16504.995582000811</v>
      </c>
      <c r="I946" s="20">
        <f t="shared" ca="1" si="467"/>
        <v>16512.864018119966</v>
      </c>
      <c r="J946" s="19"/>
      <c r="K946" s="20">
        <f t="shared" ca="1" si="452"/>
        <v>8.8873010896799016</v>
      </c>
      <c r="L946" s="20">
        <f t="shared" ca="1" si="453"/>
        <v>20.64338369132124</v>
      </c>
      <c r="M946" s="21">
        <f t="shared" ca="1" si="468"/>
        <v>13765.821284062375</v>
      </c>
      <c r="N946" s="20">
        <f t="shared" ca="1" si="469"/>
        <v>13786.464667753697</v>
      </c>
      <c r="O946" s="19"/>
      <c r="P946" s="20">
        <f t="shared" ca="1" si="454"/>
        <v>7.803597593119755</v>
      </c>
      <c r="Q946" s="20">
        <f t="shared" ca="1" si="455"/>
        <v>3.0036731368384992</v>
      </c>
      <c r="R946" s="21">
        <f t="shared" ca="1" si="470"/>
        <v>16316.708902322704</v>
      </c>
      <c r="S946" s="20">
        <f t="shared" ca="1" si="471"/>
        <v>16319.712575459542</v>
      </c>
      <c r="T946" s="19"/>
      <c r="U946" s="20">
        <f t="shared" ca="1" si="456"/>
        <v>1.6624369830249397</v>
      </c>
      <c r="V946" s="20">
        <f t="shared" ca="1" si="457"/>
        <v>10.701604222111369</v>
      </c>
      <c r="W946" s="21">
        <f t="shared" ca="1" si="472"/>
        <v>13332.373644697125</v>
      </c>
      <c r="X946" s="20">
        <f t="shared" ca="1" si="473"/>
        <v>13343.075248919236</v>
      </c>
      <c r="Z946" s="20">
        <f t="shared" ca="1" si="458"/>
        <v>50.056496113083178</v>
      </c>
      <c r="AA946" s="20">
        <f t="shared" ca="1" si="459"/>
        <v>0.34090919991408269</v>
      </c>
      <c r="AB946" s="21">
        <f t="shared" ca="1" si="474"/>
        <v>16041.892618560891</v>
      </c>
      <c r="AC946" s="20">
        <f t="shared" ca="1" si="475"/>
        <v>16042.233527760805</v>
      </c>
      <c r="AE946" s="20">
        <f t="shared" ca="1" si="460"/>
        <v>25.143034289857098</v>
      </c>
      <c r="AF946" s="20">
        <f t="shared" ca="1" si="461"/>
        <v>0.8921897513264091</v>
      </c>
      <c r="AG946" s="21">
        <f t="shared" ca="1" si="476"/>
        <v>16963.740418571779</v>
      </c>
      <c r="AH946" s="20">
        <f t="shared" ca="1" si="477"/>
        <v>16964.632608323103</v>
      </c>
      <c r="AJ946" s="20">
        <f t="shared" ca="1" si="462"/>
        <v>59.270095621757477</v>
      </c>
      <c r="AK946" s="20">
        <f t="shared" ca="1" si="463"/>
        <v>4.8769050229635855</v>
      </c>
      <c r="AL946" s="21">
        <f t="shared" ca="1" si="478"/>
        <v>17097.436692344399</v>
      </c>
      <c r="AM946" s="20">
        <f t="shared" ca="1" si="479"/>
        <v>17102.313597367363</v>
      </c>
    </row>
    <row r="947" spans="1:39" x14ac:dyDescent="0.25">
      <c r="A947" s="20">
        <f t="shared" ca="1" si="448"/>
        <v>8.5002388680254271</v>
      </c>
      <c r="B947" s="20">
        <f t="shared" ca="1" si="449"/>
        <v>1.5000717900697809</v>
      </c>
      <c r="C947" s="21">
        <f t="shared" ca="1" si="464"/>
        <v>17224.654897556666</v>
      </c>
      <c r="D947" s="20">
        <f t="shared" ca="1" si="465"/>
        <v>17226.154969346735</v>
      </c>
      <c r="E947" s="19"/>
      <c r="F947" s="20">
        <f t="shared" ca="1" si="450"/>
        <v>8.2558513637369177</v>
      </c>
      <c r="G947" s="20">
        <f t="shared" ca="1" si="451"/>
        <v>3.5105673044036729</v>
      </c>
      <c r="H947" s="21">
        <f t="shared" ca="1" si="466"/>
        <v>16521.119869483704</v>
      </c>
      <c r="I947" s="20">
        <f t="shared" ca="1" si="467"/>
        <v>16524.630436788109</v>
      </c>
      <c r="J947" s="19"/>
      <c r="K947" s="20">
        <f t="shared" ca="1" si="452"/>
        <v>1.3191432398422855</v>
      </c>
      <c r="L947" s="20">
        <f t="shared" ca="1" si="453"/>
        <v>0.92787661164129098</v>
      </c>
      <c r="M947" s="21">
        <f t="shared" ca="1" si="468"/>
        <v>13787.783810993538</v>
      </c>
      <c r="N947" s="20">
        <f t="shared" ca="1" si="469"/>
        <v>13788.711687605179</v>
      </c>
      <c r="O947" s="19"/>
      <c r="P947" s="20">
        <f t="shared" ca="1" si="454"/>
        <v>18.197877789787995</v>
      </c>
      <c r="Q947" s="20">
        <f t="shared" ca="1" si="455"/>
        <v>16.438687892098571</v>
      </c>
      <c r="R947" s="21">
        <f t="shared" ca="1" si="470"/>
        <v>16337.910453249329</v>
      </c>
      <c r="S947" s="20">
        <f t="shared" ca="1" si="471"/>
        <v>16354.349141141427</v>
      </c>
      <c r="T947" s="19"/>
      <c r="U947" s="20">
        <f t="shared" ca="1" si="456"/>
        <v>15.903062884652337</v>
      </c>
      <c r="V947" s="20">
        <f t="shared" ca="1" si="457"/>
        <v>0.17023445192484196</v>
      </c>
      <c r="W947" s="21">
        <f t="shared" ca="1" si="472"/>
        <v>13358.978311803889</v>
      </c>
      <c r="X947" s="20">
        <f t="shared" ca="1" si="473"/>
        <v>13359.148546255814</v>
      </c>
      <c r="Z947" s="20">
        <f t="shared" ca="1" si="458"/>
        <v>7.5402959292334728</v>
      </c>
      <c r="AA947" s="20">
        <f t="shared" ca="1" si="459"/>
        <v>2.639008176474698</v>
      </c>
      <c r="AB947" s="21">
        <f t="shared" ca="1" si="474"/>
        <v>16049.773823690039</v>
      </c>
      <c r="AC947" s="20">
        <f t="shared" ca="1" si="475"/>
        <v>16052.412831866513</v>
      </c>
      <c r="AE947" s="20">
        <f t="shared" ca="1" si="460"/>
        <v>18.565140668802432</v>
      </c>
      <c r="AF947" s="20">
        <f t="shared" ca="1" si="461"/>
        <v>6.9134628245410328</v>
      </c>
      <c r="AG947" s="21">
        <f t="shared" ca="1" si="476"/>
        <v>16983.197748991905</v>
      </c>
      <c r="AH947" s="20">
        <f t="shared" ca="1" si="477"/>
        <v>16990.111211816446</v>
      </c>
      <c r="AJ947" s="20">
        <f t="shared" ca="1" si="462"/>
        <v>55.33334825749823</v>
      </c>
      <c r="AK947" s="20">
        <f t="shared" ca="1" si="463"/>
        <v>3.318861293741294</v>
      </c>
      <c r="AL947" s="21">
        <f t="shared" ca="1" si="478"/>
        <v>17157.646945624863</v>
      </c>
      <c r="AM947" s="20">
        <f t="shared" ca="1" si="479"/>
        <v>17160.965806918604</v>
      </c>
    </row>
    <row r="948" spans="1:39" x14ac:dyDescent="0.25">
      <c r="A948" s="20">
        <f t="shared" ca="1" si="448"/>
        <v>1.0671197278343798</v>
      </c>
      <c r="B948" s="20">
        <f t="shared" ca="1" si="449"/>
        <v>9.7848577845165572</v>
      </c>
      <c r="C948" s="21">
        <f t="shared" ca="1" si="464"/>
        <v>17227.22208907457</v>
      </c>
      <c r="D948" s="20">
        <f t="shared" ca="1" si="465"/>
        <v>17237.006946859088</v>
      </c>
      <c r="E948" s="19"/>
      <c r="F948" s="20">
        <f t="shared" ca="1" si="450"/>
        <v>2.1318793615916882</v>
      </c>
      <c r="G948" s="20">
        <f t="shared" ca="1" si="451"/>
        <v>1.8791260276695625</v>
      </c>
      <c r="H948" s="21">
        <f t="shared" ca="1" si="466"/>
        <v>16526.762316149699</v>
      </c>
      <c r="I948" s="20">
        <f t="shared" ca="1" si="467"/>
        <v>16528.64144217737</v>
      </c>
      <c r="J948" s="19"/>
      <c r="K948" s="20">
        <f t="shared" ca="1" si="452"/>
        <v>17.948055302787868</v>
      </c>
      <c r="L948" s="20">
        <f t="shared" ca="1" si="453"/>
        <v>6.0872913607645298</v>
      </c>
      <c r="M948" s="21">
        <f t="shared" ca="1" si="468"/>
        <v>13806.659742907967</v>
      </c>
      <c r="N948" s="20">
        <f t="shared" ca="1" si="469"/>
        <v>13812.74703426873</v>
      </c>
      <c r="O948" s="19"/>
      <c r="P948" s="20">
        <f t="shared" ca="1" si="454"/>
        <v>20.483895090543474</v>
      </c>
      <c r="Q948" s="20">
        <f t="shared" ca="1" si="455"/>
        <v>9.4389926074722812</v>
      </c>
      <c r="R948" s="21">
        <f t="shared" ca="1" si="470"/>
        <v>16374.83303623197</v>
      </c>
      <c r="S948" s="20">
        <f t="shared" ca="1" si="471"/>
        <v>16384.272028839441</v>
      </c>
      <c r="T948" s="19"/>
      <c r="U948" s="20">
        <f t="shared" ca="1" si="456"/>
        <v>2.2403111762425469</v>
      </c>
      <c r="V948" s="20">
        <f t="shared" ca="1" si="457"/>
        <v>6.5561920187850458</v>
      </c>
      <c r="W948" s="21">
        <f t="shared" ca="1" si="472"/>
        <v>13361.388857432057</v>
      </c>
      <c r="X948" s="20">
        <f t="shared" ca="1" si="473"/>
        <v>13367.945049450842</v>
      </c>
      <c r="Z948" s="20">
        <f t="shared" ca="1" si="458"/>
        <v>12.474940596439019</v>
      </c>
      <c r="AA948" s="20">
        <f t="shared" ca="1" si="459"/>
        <v>6.5828132153492724</v>
      </c>
      <c r="AB948" s="21">
        <f t="shared" ca="1" si="474"/>
        <v>16064.887772462953</v>
      </c>
      <c r="AC948" s="20">
        <f t="shared" ca="1" si="475"/>
        <v>16071.470585678302</v>
      </c>
      <c r="AE948" s="20">
        <f t="shared" ca="1" si="460"/>
        <v>0.8623988820526971</v>
      </c>
      <c r="AF948" s="20">
        <f t="shared" ca="1" si="461"/>
        <v>2.5475496045594892</v>
      </c>
      <c r="AG948" s="21">
        <f t="shared" ca="1" si="476"/>
        <v>16990.973610698496</v>
      </c>
      <c r="AH948" s="20">
        <f t="shared" ca="1" si="477"/>
        <v>16993.521160303055</v>
      </c>
      <c r="AJ948" s="20">
        <f t="shared" ca="1" si="462"/>
        <v>3.8098271621302948</v>
      </c>
      <c r="AK948" s="20">
        <f t="shared" ca="1" si="463"/>
        <v>6.896995157452813</v>
      </c>
      <c r="AL948" s="21">
        <f t="shared" ca="1" si="478"/>
        <v>17164.775634080735</v>
      </c>
      <c r="AM948" s="20">
        <f t="shared" ca="1" si="479"/>
        <v>17171.67262923819</v>
      </c>
    </row>
    <row r="949" spans="1:39" x14ac:dyDescent="0.25">
      <c r="A949" s="20">
        <f t="shared" ca="1" si="448"/>
        <v>14.82966029073496</v>
      </c>
      <c r="B949" s="20">
        <f t="shared" ca="1" si="449"/>
        <v>7.3617458192018725</v>
      </c>
      <c r="C949" s="21">
        <f t="shared" ca="1" si="464"/>
        <v>17251.836607149824</v>
      </c>
      <c r="D949" s="20">
        <f t="shared" ca="1" si="465"/>
        <v>17259.198352969026</v>
      </c>
      <c r="E949" s="19"/>
      <c r="F949" s="20">
        <f t="shared" ca="1" si="450"/>
        <v>21.251094201712803</v>
      </c>
      <c r="G949" s="20">
        <f t="shared" ca="1" si="451"/>
        <v>0.25869627305374038</v>
      </c>
      <c r="H949" s="21">
        <f t="shared" ca="1" si="466"/>
        <v>16549.892536379084</v>
      </c>
      <c r="I949" s="20">
        <f t="shared" ca="1" si="467"/>
        <v>16550.151232652137</v>
      </c>
      <c r="J949" s="19"/>
      <c r="K949" s="20">
        <f t="shared" ca="1" si="452"/>
        <v>5.6456610800078595</v>
      </c>
      <c r="L949" s="20">
        <f t="shared" ca="1" si="453"/>
        <v>7.4235769046553672</v>
      </c>
      <c r="M949" s="21">
        <f t="shared" ca="1" si="468"/>
        <v>13818.392695348739</v>
      </c>
      <c r="N949" s="20">
        <f t="shared" ca="1" si="469"/>
        <v>13825.816272253394</v>
      </c>
      <c r="O949" s="19"/>
      <c r="P949" s="20">
        <f t="shared" ca="1" si="454"/>
        <v>2.2938123219018016</v>
      </c>
      <c r="Q949" s="20">
        <f t="shared" ca="1" si="455"/>
        <v>0.53583795868552853</v>
      </c>
      <c r="R949" s="21">
        <f t="shared" ca="1" si="470"/>
        <v>16386.565841161344</v>
      </c>
      <c r="S949" s="20">
        <f t="shared" ca="1" si="471"/>
        <v>16387.101679120031</v>
      </c>
      <c r="T949" s="19"/>
      <c r="U949" s="20">
        <f t="shared" ca="1" si="456"/>
        <v>1.8765101838223546</v>
      </c>
      <c r="V949" s="20">
        <f t="shared" ca="1" si="457"/>
        <v>2.451071044995881</v>
      </c>
      <c r="W949" s="21">
        <f t="shared" ca="1" si="472"/>
        <v>13369.821559634664</v>
      </c>
      <c r="X949" s="20">
        <f t="shared" ca="1" si="473"/>
        <v>13372.272630679659</v>
      </c>
      <c r="Z949" s="20">
        <f t="shared" ca="1" si="458"/>
        <v>7.0114348677722464</v>
      </c>
      <c r="AA949" s="20">
        <f t="shared" ca="1" si="459"/>
        <v>6.5121873791119196</v>
      </c>
      <c r="AB949" s="21">
        <f t="shared" ca="1" si="474"/>
        <v>16078.482020546075</v>
      </c>
      <c r="AC949" s="20">
        <f t="shared" ca="1" si="475"/>
        <v>16084.994207925187</v>
      </c>
      <c r="AE949" s="20">
        <f t="shared" ca="1" si="460"/>
        <v>11.512453310552887</v>
      </c>
      <c r="AF949" s="20">
        <f t="shared" ca="1" si="461"/>
        <v>2.294935248781095</v>
      </c>
      <c r="AG949" s="21">
        <f t="shared" ca="1" si="476"/>
        <v>17005.033613613607</v>
      </c>
      <c r="AH949" s="20">
        <f t="shared" ca="1" si="477"/>
        <v>17007.328548862388</v>
      </c>
      <c r="AJ949" s="20">
        <f t="shared" ca="1" si="462"/>
        <v>12.400600818371403</v>
      </c>
      <c r="AK949" s="20">
        <f t="shared" ca="1" si="463"/>
        <v>1.0246008758206153</v>
      </c>
      <c r="AL949" s="21">
        <f t="shared" ca="1" si="478"/>
        <v>17184.073230056561</v>
      </c>
      <c r="AM949" s="20">
        <f t="shared" ca="1" si="479"/>
        <v>17185.097830932384</v>
      </c>
    </row>
    <row r="950" spans="1:39" x14ac:dyDescent="0.25">
      <c r="A950" s="20">
        <f t="shared" ca="1" si="448"/>
        <v>0.87643286882336047</v>
      </c>
      <c r="B950" s="20">
        <f t="shared" ca="1" si="449"/>
        <v>4.8194258210426657</v>
      </c>
      <c r="C950" s="21">
        <f t="shared" ca="1" si="464"/>
        <v>17260.074785837849</v>
      </c>
      <c r="D950" s="20">
        <f t="shared" ca="1" si="465"/>
        <v>17264.894211658891</v>
      </c>
      <c r="E950" s="19"/>
      <c r="F950" s="20">
        <f t="shared" ca="1" si="450"/>
        <v>15.956295245314863</v>
      </c>
      <c r="G950" s="20">
        <f t="shared" ca="1" si="451"/>
        <v>3.3518864575587135</v>
      </c>
      <c r="H950" s="21">
        <f t="shared" ca="1" si="466"/>
        <v>16566.107527897453</v>
      </c>
      <c r="I950" s="20">
        <f t="shared" ca="1" si="467"/>
        <v>16569.459414355013</v>
      </c>
      <c r="J950" s="19"/>
      <c r="K950" s="20">
        <f t="shared" ca="1" si="452"/>
        <v>5.6756533753869043</v>
      </c>
      <c r="L950" s="20">
        <f t="shared" ca="1" si="453"/>
        <v>0.13712809963627895</v>
      </c>
      <c r="M950" s="21">
        <f t="shared" ca="1" si="468"/>
        <v>13831.491925628781</v>
      </c>
      <c r="N950" s="20">
        <f t="shared" ca="1" si="469"/>
        <v>13831.629053728417</v>
      </c>
      <c r="O950" s="19"/>
      <c r="P950" s="20">
        <f t="shared" ca="1" si="454"/>
        <v>1.382045176915129</v>
      </c>
      <c r="Q950" s="20">
        <f t="shared" ca="1" si="455"/>
        <v>5.8211792644117599</v>
      </c>
      <c r="R950" s="21">
        <f t="shared" ca="1" si="470"/>
        <v>16388.483724296944</v>
      </c>
      <c r="S950" s="20">
        <f t="shared" ca="1" si="471"/>
        <v>16394.304903561355</v>
      </c>
      <c r="T950" s="19"/>
      <c r="U950" s="20">
        <f t="shared" ca="1" si="456"/>
        <v>10.004407361835245</v>
      </c>
      <c r="V950" s="20">
        <f t="shared" ca="1" si="457"/>
        <v>1.0180333297769661</v>
      </c>
      <c r="W950" s="21">
        <f t="shared" ca="1" si="472"/>
        <v>13382.277038041495</v>
      </c>
      <c r="X950" s="20">
        <f t="shared" ca="1" si="473"/>
        <v>13383.295071371273</v>
      </c>
      <c r="Z950" s="20">
        <f t="shared" ca="1" si="458"/>
        <v>31.102670075062214</v>
      </c>
      <c r="AA950" s="20">
        <f t="shared" ca="1" si="459"/>
        <v>2.6611206732139014</v>
      </c>
      <c r="AB950" s="21">
        <f t="shared" ca="1" si="474"/>
        <v>16116.096878000249</v>
      </c>
      <c r="AC950" s="20">
        <f t="shared" ca="1" si="475"/>
        <v>16118.757998673464</v>
      </c>
      <c r="AE950" s="20">
        <f t="shared" ca="1" si="460"/>
        <v>4.0095801967619247</v>
      </c>
      <c r="AF950" s="20">
        <f t="shared" ca="1" si="461"/>
        <v>1.1560478775136269</v>
      </c>
      <c r="AG950" s="21">
        <f t="shared" ca="1" si="476"/>
        <v>17011.33812905915</v>
      </c>
      <c r="AH950" s="20">
        <f t="shared" ca="1" si="477"/>
        <v>17012.494176936663</v>
      </c>
      <c r="AJ950" s="20">
        <f t="shared" ca="1" si="462"/>
        <v>17.011918228471622</v>
      </c>
      <c r="AK950" s="20">
        <f t="shared" ca="1" si="463"/>
        <v>3.4190504034085765E-2</v>
      </c>
      <c r="AL950" s="21">
        <f t="shared" ca="1" si="478"/>
        <v>17202.109749160856</v>
      </c>
      <c r="AM950" s="20">
        <f t="shared" ca="1" si="479"/>
        <v>17202.143939664889</v>
      </c>
    </row>
    <row r="951" spans="1:39" x14ac:dyDescent="0.25">
      <c r="A951" s="20">
        <f t="shared" ca="1" si="448"/>
        <v>8.1054088359202137</v>
      </c>
      <c r="B951" s="20">
        <f t="shared" ca="1" si="449"/>
        <v>1.5418771400933475</v>
      </c>
      <c r="C951" s="21">
        <f t="shared" ca="1" si="464"/>
        <v>17272.999620494811</v>
      </c>
      <c r="D951" s="20">
        <f t="shared" ca="1" si="465"/>
        <v>17274.541497634906</v>
      </c>
      <c r="E951" s="19"/>
      <c r="F951" s="20">
        <f t="shared" ca="1" si="450"/>
        <v>9.5801454276229556</v>
      </c>
      <c r="G951" s="20">
        <f t="shared" ca="1" si="451"/>
        <v>2.6092512940693773</v>
      </c>
      <c r="H951" s="21">
        <f t="shared" ca="1" si="466"/>
        <v>16579.039559782635</v>
      </c>
      <c r="I951" s="20">
        <f t="shared" ca="1" si="467"/>
        <v>16581.648811076706</v>
      </c>
      <c r="J951" s="19"/>
      <c r="K951" s="20">
        <f t="shared" ca="1" si="452"/>
        <v>10.422260148638241</v>
      </c>
      <c r="L951" s="20">
        <f t="shared" ca="1" si="453"/>
        <v>15.347310442552216</v>
      </c>
      <c r="M951" s="21">
        <f t="shared" ca="1" si="468"/>
        <v>13842.051313877055</v>
      </c>
      <c r="N951" s="20">
        <f t="shared" ca="1" si="469"/>
        <v>13857.398624319607</v>
      </c>
      <c r="O951" s="19"/>
      <c r="P951" s="20">
        <f t="shared" ca="1" si="454"/>
        <v>15.073628821733896</v>
      </c>
      <c r="Q951" s="20">
        <f t="shared" ca="1" si="455"/>
        <v>7.5024547427495598</v>
      </c>
      <c r="R951" s="21">
        <f t="shared" ca="1" si="470"/>
        <v>16409.378532383089</v>
      </c>
      <c r="S951" s="20">
        <f t="shared" ca="1" si="471"/>
        <v>16416.880987125838</v>
      </c>
      <c r="T951" s="19"/>
      <c r="U951" s="20">
        <f t="shared" ca="1" si="456"/>
        <v>12.170861679693385</v>
      </c>
      <c r="V951" s="20">
        <f t="shared" ca="1" si="457"/>
        <v>4.9997113356709653</v>
      </c>
      <c r="W951" s="21">
        <f t="shared" ca="1" si="472"/>
        <v>13395.465933050966</v>
      </c>
      <c r="X951" s="20">
        <f t="shared" ca="1" si="473"/>
        <v>13400.465644386637</v>
      </c>
      <c r="Z951" s="20">
        <f t="shared" ca="1" si="458"/>
        <v>13.228004163190157</v>
      </c>
      <c r="AA951" s="20">
        <f t="shared" ca="1" si="459"/>
        <v>3.9598257672314316</v>
      </c>
      <c r="AB951" s="21">
        <f t="shared" ca="1" si="474"/>
        <v>16131.986002836653</v>
      </c>
      <c r="AC951" s="20">
        <f t="shared" ca="1" si="475"/>
        <v>16135.945828603884</v>
      </c>
      <c r="AE951" s="20">
        <f t="shared" ca="1" si="460"/>
        <v>3.5965279091576039</v>
      </c>
      <c r="AF951" s="20">
        <f t="shared" ca="1" si="461"/>
        <v>1.2708612232662344</v>
      </c>
      <c r="AG951" s="21">
        <f t="shared" ca="1" si="476"/>
        <v>17016.090704845821</v>
      </c>
      <c r="AH951" s="20">
        <f t="shared" ca="1" si="477"/>
        <v>17017.361566069088</v>
      </c>
      <c r="AJ951" s="20">
        <f t="shared" ca="1" si="462"/>
        <v>14.405594256668742</v>
      </c>
      <c r="AK951" s="20">
        <f t="shared" ca="1" si="463"/>
        <v>2.192702902347258</v>
      </c>
      <c r="AL951" s="21">
        <f t="shared" ca="1" si="478"/>
        <v>17216.549533921559</v>
      </c>
      <c r="AM951" s="20">
        <f t="shared" ca="1" si="479"/>
        <v>17218.742236823906</v>
      </c>
    </row>
    <row r="952" spans="1:39" x14ac:dyDescent="0.25">
      <c r="A952" s="20">
        <f t="shared" ca="1" si="448"/>
        <v>2.1875720882542327</v>
      </c>
      <c r="B952" s="20">
        <f t="shared" ca="1" si="449"/>
        <v>3.8436552962658759</v>
      </c>
      <c r="C952" s="21">
        <f t="shared" ca="1" si="464"/>
        <v>17276.729069723158</v>
      </c>
      <c r="D952" s="20">
        <f t="shared" ca="1" si="465"/>
        <v>17280.572725019425</v>
      </c>
      <c r="E952" s="19"/>
      <c r="F952" s="20">
        <f t="shared" ca="1" si="450"/>
        <v>21.303003447459087</v>
      </c>
      <c r="G952" s="20">
        <f t="shared" ca="1" si="451"/>
        <v>2.7638897438952066</v>
      </c>
      <c r="H952" s="21">
        <f t="shared" ca="1" si="466"/>
        <v>16602.951814524164</v>
      </c>
      <c r="I952" s="20">
        <f t="shared" ca="1" si="467"/>
        <v>16605.715704268059</v>
      </c>
      <c r="J952" s="19"/>
      <c r="K952" s="20">
        <f t="shared" ca="1" si="452"/>
        <v>2.80699764362685</v>
      </c>
      <c r="L952" s="20">
        <f t="shared" ca="1" si="453"/>
        <v>6.5448941522738009</v>
      </c>
      <c r="M952" s="21">
        <f t="shared" ca="1" si="468"/>
        <v>13860.205621963234</v>
      </c>
      <c r="N952" s="20">
        <f t="shared" ca="1" si="469"/>
        <v>13866.750516115508</v>
      </c>
      <c r="O952" s="19"/>
      <c r="P952" s="20">
        <f t="shared" ca="1" si="454"/>
        <v>21.061622891982676</v>
      </c>
      <c r="Q952" s="20">
        <f t="shared" ca="1" si="455"/>
        <v>23.007987515728463</v>
      </c>
      <c r="R952" s="21">
        <f t="shared" ca="1" si="470"/>
        <v>16437.942610017821</v>
      </c>
      <c r="S952" s="20">
        <f t="shared" ca="1" si="471"/>
        <v>16460.950597533549</v>
      </c>
      <c r="T952" s="19"/>
      <c r="U952" s="20">
        <f t="shared" ca="1" si="456"/>
        <v>7.205632454602787</v>
      </c>
      <c r="V952" s="20">
        <f t="shared" ca="1" si="457"/>
        <v>3.8158655132768162</v>
      </c>
      <c r="W952" s="21">
        <f t="shared" ca="1" si="472"/>
        <v>13407.67127684124</v>
      </c>
      <c r="X952" s="20">
        <f t="shared" ca="1" si="473"/>
        <v>13411.487142354517</v>
      </c>
      <c r="Z952" s="20">
        <f t="shared" ca="1" si="458"/>
        <v>28.33271469877706</v>
      </c>
      <c r="AA952" s="20">
        <f t="shared" ca="1" si="459"/>
        <v>1.3707584613425114</v>
      </c>
      <c r="AB952" s="21">
        <f t="shared" ca="1" si="474"/>
        <v>16164.278543302662</v>
      </c>
      <c r="AC952" s="20">
        <f t="shared" ca="1" si="475"/>
        <v>16165.649301764004</v>
      </c>
      <c r="AE952" s="20">
        <f t="shared" ca="1" si="460"/>
        <v>16.359605996435786</v>
      </c>
      <c r="AF952" s="20">
        <f t="shared" ca="1" si="461"/>
        <v>2.1820412556721775</v>
      </c>
      <c r="AG952" s="21">
        <f t="shared" ca="1" si="476"/>
        <v>17033.721172065525</v>
      </c>
      <c r="AH952" s="20">
        <f t="shared" ca="1" si="477"/>
        <v>17035.903213321199</v>
      </c>
      <c r="AJ952" s="20">
        <f t="shared" ca="1" si="462"/>
        <v>2.5090846702470682</v>
      </c>
      <c r="AK952" s="20">
        <f t="shared" ca="1" si="463"/>
        <v>3.1825734803714085</v>
      </c>
      <c r="AL952" s="21">
        <f t="shared" ca="1" si="478"/>
        <v>17221.251321494154</v>
      </c>
      <c r="AM952" s="20">
        <f t="shared" ca="1" si="479"/>
        <v>17224.433894974525</v>
      </c>
    </row>
    <row r="953" spans="1:39" x14ac:dyDescent="0.25">
      <c r="A953" s="20">
        <f t="shared" ca="1" si="448"/>
        <v>10.780285591895302</v>
      </c>
      <c r="B953" s="20">
        <f t="shared" ca="1" si="449"/>
        <v>1.4096192094309492</v>
      </c>
      <c r="C953" s="21">
        <f t="shared" ca="1" si="464"/>
        <v>17291.353010611321</v>
      </c>
      <c r="D953" s="20">
        <f t="shared" ca="1" si="465"/>
        <v>17292.762629820751</v>
      </c>
      <c r="E953" s="19"/>
      <c r="F953" s="20">
        <f t="shared" ca="1" si="450"/>
        <v>40.594465402575771</v>
      </c>
      <c r="G953" s="20">
        <f t="shared" ca="1" si="451"/>
        <v>0.41792723407498689</v>
      </c>
      <c r="H953" s="21">
        <f t="shared" ca="1" si="466"/>
        <v>16646.310169670636</v>
      </c>
      <c r="I953" s="20">
        <f t="shared" ca="1" si="467"/>
        <v>16646.72809690471</v>
      </c>
      <c r="J953" s="19"/>
      <c r="K953" s="20">
        <f t="shared" ca="1" si="452"/>
        <v>49.394250676259617</v>
      </c>
      <c r="L953" s="20">
        <f t="shared" ca="1" si="453"/>
        <v>1.4490329395675257</v>
      </c>
      <c r="M953" s="21">
        <f t="shared" ca="1" si="468"/>
        <v>13916.144766791767</v>
      </c>
      <c r="N953" s="20">
        <f t="shared" ca="1" si="469"/>
        <v>13917.593799731334</v>
      </c>
      <c r="O953" s="19"/>
      <c r="P953" s="20">
        <f t="shared" ca="1" si="454"/>
        <v>21.226841713083591</v>
      </c>
      <c r="Q953" s="20">
        <f t="shared" ca="1" si="455"/>
        <v>3.7674977428770249</v>
      </c>
      <c r="R953" s="21">
        <f t="shared" ca="1" si="470"/>
        <v>16482.177439246632</v>
      </c>
      <c r="S953" s="20">
        <f t="shared" ca="1" si="471"/>
        <v>16485.944936989508</v>
      </c>
      <c r="T953" s="19"/>
      <c r="U953" s="20">
        <f t="shared" ca="1" si="456"/>
        <v>3.7674922102788488</v>
      </c>
      <c r="V953" s="20">
        <f t="shared" ca="1" si="457"/>
        <v>2.9371706359124818</v>
      </c>
      <c r="W953" s="21">
        <f t="shared" ca="1" si="472"/>
        <v>13415.254634564797</v>
      </c>
      <c r="X953" s="20">
        <f t="shared" ca="1" si="473"/>
        <v>13418.191805200709</v>
      </c>
      <c r="Z953" s="20">
        <f t="shared" ca="1" si="458"/>
        <v>12.251478212326912</v>
      </c>
      <c r="AA953" s="20">
        <f t="shared" ca="1" si="459"/>
        <v>4.3166227991953328</v>
      </c>
      <c r="AB953" s="21">
        <f t="shared" ca="1" si="474"/>
        <v>16177.900779976331</v>
      </c>
      <c r="AC953" s="20">
        <f t="shared" ca="1" si="475"/>
        <v>16182.217402775526</v>
      </c>
      <c r="AE953" s="20">
        <f t="shared" ca="1" si="460"/>
        <v>8.6636922263862992</v>
      </c>
      <c r="AF953" s="20">
        <f t="shared" ca="1" si="461"/>
        <v>2.560798089585306</v>
      </c>
      <c r="AG953" s="21">
        <f t="shared" ca="1" si="476"/>
        <v>17044.566905547585</v>
      </c>
      <c r="AH953" s="20">
        <f t="shared" ca="1" si="477"/>
        <v>17047.127703637168</v>
      </c>
      <c r="AJ953" s="20">
        <f t="shared" ca="1" si="462"/>
        <v>9.3144084699466863</v>
      </c>
      <c r="AK953" s="20">
        <f t="shared" ca="1" si="463"/>
        <v>0.28333743159696195</v>
      </c>
      <c r="AL953" s="21">
        <f t="shared" ca="1" si="478"/>
        <v>17233.74830344447</v>
      </c>
      <c r="AM953" s="20">
        <f t="shared" ca="1" si="479"/>
        <v>17234.031640876066</v>
      </c>
    </row>
    <row r="954" spans="1:39" x14ac:dyDescent="0.25">
      <c r="A954" s="20">
        <f t="shared" ca="1" si="448"/>
        <v>27.158782406558974</v>
      </c>
      <c r="B954" s="20">
        <f t="shared" ca="1" si="449"/>
        <v>2.3005466158642385</v>
      </c>
      <c r="C954" s="21">
        <f t="shared" ca="1" si="464"/>
        <v>17319.921412227308</v>
      </c>
      <c r="D954" s="20">
        <f t="shared" ca="1" si="465"/>
        <v>17322.221958843173</v>
      </c>
      <c r="E954" s="19"/>
      <c r="F954" s="20">
        <f t="shared" ca="1" si="450"/>
        <v>1.3688420873019542</v>
      </c>
      <c r="G954" s="20">
        <f t="shared" ca="1" si="451"/>
        <v>0.20713850037146678</v>
      </c>
      <c r="H954" s="21">
        <f t="shared" ca="1" si="466"/>
        <v>16648.09693899201</v>
      </c>
      <c r="I954" s="20">
        <f t="shared" ca="1" si="467"/>
        <v>16648.304077492383</v>
      </c>
      <c r="J954" s="19"/>
      <c r="K954" s="20">
        <f t="shared" ca="1" si="452"/>
        <v>7.0310647832152656E-2</v>
      </c>
      <c r="L954" s="20">
        <f t="shared" ca="1" si="453"/>
        <v>14.042851563252491</v>
      </c>
      <c r="M954" s="21">
        <f t="shared" ca="1" si="468"/>
        <v>13917.664110379166</v>
      </c>
      <c r="N954" s="20">
        <f t="shared" ca="1" si="469"/>
        <v>13931.706961942418</v>
      </c>
      <c r="O954" s="19"/>
      <c r="P954" s="20">
        <f t="shared" ca="1" si="454"/>
        <v>19.818661504536841</v>
      </c>
      <c r="Q954" s="20">
        <f t="shared" ca="1" si="455"/>
        <v>4.4421363931513769</v>
      </c>
      <c r="R954" s="21">
        <f t="shared" ca="1" si="470"/>
        <v>16505.763598494046</v>
      </c>
      <c r="S954" s="20">
        <f t="shared" ca="1" si="471"/>
        <v>16510.205734887197</v>
      </c>
      <c r="T954" s="19"/>
      <c r="U954" s="20">
        <f t="shared" ca="1" si="456"/>
        <v>4.4317443912494374</v>
      </c>
      <c r="V954" s="20">
        <f t="shared" ca="1" si="457"/>
        <v>4.0524518639232969</v>
      </c>
      <c r="W954" s="21">
        <f t="shared" ca="1" si="472"/>
        <v>13422.623549591959</v>
      </c>
      <c r="X954" s="20">
        <f t="shared" ca="1" si="473"/>
        <v>13426.676001455882</v>
      </c>
      <c r="Z954" s="20">
        <f t="shared" ca="1" si="458"/>
        <v>2.8232220622822646</v>
      </c>
      <c r="AA954" s="20">
        <f t="shared" ca="1" si="459"/>
        <v>3.164025577581695</v>
      </c>
      <c r="AB954" s="21">
        <f t="shared" ca="1" si="474"/>
        <v>16185.040624837809</v>
      </c>
      <c r="AC954" s="20">
        <f t="shared" ca="1" si="475"/>
        <v>16188.204650415391</v>
      </c>
      <c r="AE954" s="20">
        <f t="shared" ca="1" si="460"/>
        <v>3.5012517327527979</v>
      </c>
      <c r="AF954" s="20">
        <f t="shared" ca="1" si="461"/>
        <v>9.9848547078385508</v>
      </c>
      <c r="AG954" s="21">
        <f t="shared" ca="1" si="476"/>
        <v>17050.628955369921</v>
      </c>
      <c r="AH954" s="20">
        <f t="shared" ca="1" si="477"/>
        <v>17060.613810077761</v>
      </c>
      <c r="AJ954" s="20">
        <f t="shared" ca="1" si="462"/>
        <v>13.695895822922799</v>
      </c>
      <c r="AK954" s="20">
        <f t="shared" ca="1" si="463"/>
        <v>10.726120152979444</v>
      </c>
      <c r="AL954" s="21">
        <f t="shared" ca="1" si="478"/>
        <v>17247.727536698989</v>
      </c>
      <c r="AM954" s="20">
        <f t="shared" ca="1" si="479"/>
        <v>17258.453656851969</v>
      </c>
    </row>
    <row r="955" spans="1:39" x14ac:dyDescent="0.25">
      <c r="A955" s="20">
        <f t="shared" ca="1" si="448"/>
        <v>23.015970901365804</v>
      </c>
      <c r="B955" s="20">
        <f t="shared" ca="1" si="449"/>
        <v>1.0856031703808893</v>
      </c>
      <c r="C955" s="21">
        <f t="shared" ca="1" si="464"/>
        <v>17345.237929744537</v>
      </c>
      <c r="D955" s="20">
        <f t="shared" ca="1" si="465"/>
        <v>17346.323532914917</v>
      </c>
      <c r="E955" s="19"/>
      <c r="F955" s="20">
        <f t="shared" ca="1" si="450"/>
        <v>5.1707087895074553</v>
      </c>
      <c r="G955" s="20">
        <f t="shared" ca="1" si="451"/>
        <v>12.086099202718421</v>
      </c>
      <c r="H955" s="21">
        <f t="shared" ca="1" si="466"/>
        <v>16653.474786281891</v>
      </c>
      <c r="I955" s="20">
        <f t="shared" ca="1" si="467"/>
        <v>16665.56088548461</v>
      </c>
      <c r="J955" s="19"/>
      <c r="K955" s="20">
        <f t="shared" ca="1" si="452"/>
        <v>5.2706498415339924</v>
      </c>
      <c r="L955" s="20">
        <f t="shared" ca="1" si="453"/>
        <v>0.23553358697889362</v>
      </c>
      <c r="M955" s="21">
        <f t="shared" ca="1" si="468"/>
        <v>13936.977611783952</v>
      </c>
      <c r="N955" s="20">
        <f t="shared" ca="1" si="469"/>
        <v>13937.213145370932</v>
      </c>
      <c r="O955" s="19"/>
      <c r="P955" s="20">
        <f t="shared" ca="1" si="454"/>
        <v>4.1299238642673899</v>
      </c>
      <c r="Q955" s="20">
        <f t="shared" ca="1" si="455"/>
        <v>0.89241403179291323</v>
      </c>
      <c r="R955" s="21">
        <f t="shared" ca="1" si="470"/>
        <v>16514.335658751465</v>
      </c>
      <c r="S955" s="20">
        <f t="shared" ca="1" si="471"/>
        <v>16515.228072783259</v>
      </c>
      <c r="T955" s="19"/>
      <c r="U955" s="20">
        <f t="shared" ca="1" si="456"/>
        <v>5.7641896161166484</v>
      </c>
      <c r="V955" s="20">
        <f t="shared" ca="1" si="457"/>
        <v>7.1978009757822257</v>
      </c>
      <c r="W955" s="21">
        <f t="shared" ca="1" si="472"/>
        <v>13432.440191071999</v>
      </c>
      <c r="X955" s="20">
        <f t="shared" ca="1" si="473"/>
        <v>13439.637992047781</v>
      </c>
      <c r="Z955" s="20">
        <f t="shared" ca="1" si="458"/>
        <v>4.7217250800960224</v>
      </c>
      <c r="AA955" s="20">
        <f t="shared" ca="1" si="459"/>
        <v>6.653158723521739E-2</v>
      </c>
      <c r="AB955" s="21">
        <f t="shared" ca="1" si="474"/>
        <v>16192.926375495488</v>
      </c>
      <c r="AC955" s="20">
        <f t="shared" ca="1" si="475"/>
        <v>16192.992907082724</v>
      </c>
      <c r="AE955" s="20">
        <f t="shared" ca="1" si="460"/>
        <v>1.4277727003920737</v>
      </c>
      <c r="AF955" s="20">
        <f t="shared" ca="1" si="461"/>
        <v>6.7162445489248483</v>
      </c>
      <c r="AG955" s="21">
        <f t="shared" ca="1" si="476"/>
        <v>17062.041582778154</v>
      </c>
      <c r="AH955" s="20">
        <f t="shared" ca="1" si="477"/>
        <v>17068.757827327081</v>
      </c>
      <c r="AJ955" s="20">
        <f t="shared" ca="1" si="462"/>
        <v>6.1331751413732913</v>
      </c>
      <c r="AK955" s="20">
        <f t="shared" ca="1" si="463"/>
        <v>10.66301447205533</v>
      </c>
      <c r="AL955" s="21">
        <f t="shared" ca="1" si="478"/>
        <v>17264.586831993343</v>
      </c>
      <c r="AM955" s="20">
        <f t="shared" ca="1" si="479"/>
        <v>17275.249846465398</v>
      </c>
    </row>
    <row r="956" spans="1:39" x14ac:dyDescent="0.25">
      <c r="A956" s="20">
        <f t="shared" ca="1" si="448"/>
        <v>0.81872465652968218</v>
      </c>
      <c r="B956" s="20">
        <f t="shared" ca="1" si="449"/>
        <v>9.9236012702827825</v>
      </c>
      <c r="C956" s="21">
        <f t="shared" ca="1" si="464"/>
        <v>17347.142257571446</v>
      </c>
      <c r="D956" s="20">
        <f t="shared" ca="1" si="465"/>
        <v>17357.065858841728</v>
      </c>
      <c r="E956" s="19"/>
      <c r="F956" s="20">
        <f t="shared" ca="1" si="450"/>
        <v>0.20936244083510269</v>
      </c>
      <c r="G956" s="20">
        <f t="shared" ca="1" si="451"/>
        <v>1.407297987240582</v>
      </c>
      <c r="H956" s="21">
        <f t="shared" ca="1" si="466"/>
        <v>16665.770247925444</v>
      </c>
      <c r="I956" s="20">
        <f t="shared" ca="1" si="467"/>
        <v>16667.177545912684</v>
      </c>
      <c r="J956" s="19"/>
      <c r="K956" s="20">
        <f t="shared" ca="1" si="452"/>
        <v>6.2707160479217263</v>
      </c>
      <c r="L956" s="20">
        <f t="shared" ca="1" si="453"/>
        <v>3.5915376066462947</v>
      </c>
      <c r="M956" s="21">
        <f t="shared" ca="1" si="468"/>
        <v>13943.483861418854</v>
      </c>
      <c r="N956" s="20">
        <f t="shared" ca="1" si="469"/>
        <v>13947.0753990255</v>
      </c>
      <c r="O956" s="19"/>
      <c r="P956" s="20">
        <f t="shared" ca="1" si="454"/>
        <v>26.593140668777615</v>
      </c>
      <c r="Q956" s="20">
        <f t="shared" ca="1" si="455"/>
        <v>10.134769446690372</v>
      </c>
      <c r="R956" s="21">
        <f t="shared" ca="1" si="470"/>
        <v>16541.821213452036</v>
      </c>
      <c r="S956" s="20">
        <f t="shared" ca="1" si="471"/>
        <v>16551.955982898726</v>
      </c>
      <c r="T956" s="19"/>
      <c r="U956" s="20">
        <f t="shared" ca="1" si="456"/>
        <v>20.931442584982207</v>
      </c>
      <c r="V956" s="20">
        <f t="shared" ca="1" si="457"/>
        <v>3.3087417397790566</v>
      </c>
      <c r="W956" s="21">
        <f t="shared" ca="1" si="472"/>
        <v>13460.569434632764</v>
      </c>
      <c r="X956" s="20">
        <f t="shared" ca="1" si="473"/>
        <v>13463.878176372542</v>
      </c>
      <c r="Z956" s="20">
        <f t="shared" ca="1" si="458"/>
        <v>4.5954548971618401</v>
      </c>
      <c r="AA956" s="20">
        <f t="shared" ca="1" si="459"/>
        <v>4.4888660692375808</v>
      </c>
      <c r="AB956" s="21">
        <f t="shared" ca="1" si="474"/>
        <v>16197.588361979886</v>
      </c>
      <c r="AC956" s="20">
        <f t="shared" ca="1" si="475"/>
        <v>16202.077228049124</v>
      </c>
      <c r="AE956" s="20">
        <f t="shared" ca="1" si="460"/>
        <v>0.32031382170801065</v>
      </c>
      <c r="AF956" s="20">
        <f t="shared" ca="1" si="461"/>
        <v>3.4615298752468195</v>
      </c>
      <c r="AG956" s="21">
        <f t="shared" ca="1" si="476"/>
        <v>17069.078141148788</v>
      </c>
      <c r="AH956" s="20">
        <f t="shared" ca="1" si="477"/>
        <v>17072.539671024035</v>
      </c>
      <c r="AJ956" s="20">
        <f t="shared" ca="1" si="462"/>
        <v>33.761077507621138</v>
      </c>
      <c r="AK956" s="20">
        <f t="shared" ca="1" si="463"/>
        <v>3.3227724353851191</v>
      </c>
      <c r="AL956" s="21">
        <f t="shared" ca="1" si="478"/>
        <v>17309.010923973019</v>
      </c>
      <c r="AM956" s="20">
        <f t="shared" ca="1" si="479"/>
        <v>17312.333696408405</v>
      </c>
    </row>
    <row r="957" spans="1:39" x14ac:dyDescent="0.25">
      <c r="A957" s="20">
        <f t="shared" ca="1" si="448"/>
        <v>0.53212676190436559</v>
      </c>
      <c r="B957" s="20">
        <f t="shared" ca="1" si="449"/>
        <v>6.616178287752299</v>
      </c>
      <c r="C957" s="21">
        <f t="shared" ca="1" si="464"/>
        <v>17357.597985603632</v>
      </c>
      <c r="D957" s="20">
        <f t="shared" ca="1" si="465"/>
        <v>17364.214163891385</v>
      </c>
      <c r="E957" s="19"/>
      <c r="F957" s="20">
        <f t="shared" ca="1" si="450"/>
        <v>15.656769306315446</v>
      </c>
      <c r="G957" s="20">
        <f t="shared" ca="1" si="451"/>
        <v>4.8894455530745802</v>
      </c>
      <c r="H957" s="21">
        <f t="shared" ca="1" si="466"/>
        <v>16682.834315218999</v>
      </c>
      <c r="I957" s="20">
        <f t="shared" ca="1" si="467"/>
        <v>16687.723760772074</v>
      </c>
      <c r="J957" s="19"/>
      <c r="K957" s="20">
        <f t="shared" ca="1" si="452"/>
        <v>5.9128968467854168</v>
      </c>
      <c r="L957" s="20">
        <f t="shared" ca="1" si="453"/>
        <v>8.5281048005991043</v>
      </c>
      <c r="M957" s="21">
        <f t="shared" ca="1" si="468"/>
        <v>13952.988295872285</v>
      </c>
      <c r="N957" s="20">
        <f t="shared" ca="1" si="469"/>
        <v>13961.516400672885</v>
      </c>
      <c r="O957" s="19"/>
      <c r="P957" s="20">
        <f t="shared" ca="1" si="454"/>
        <v>5.6582541037126752</v>
      </c>
      <c r="Q957" s="20">
        <f t="shared" ca="1" si="455"/>
        <v>9.0042431406657428</v>
      </c>
      <c r="R957" s="21">
        <f t="shared" ca="1" si="470"/>
        <v>16557.614237002439</v>
      </c>
      <c r="S957" s="20">
        <f t="shared" ca="1" si="471"/>
        <v>16566.618480143105</v>
      </c>
      <c r="T957" s="19"/>
      <c r="U957" s="20">
        <f t="shared" ca="1" si="456"/>
        <v>13.483513431201123</v>
      </c>
      <c r="V957" s="20">
        <f t="shared" ca="1" si="457"/>
        <v>6.2107535310084527</v>
      </c>
      <c r="W957" s="21">
        <f t="shared" ca="1" si="472"/>
        <v>13477.361689803744</v>
      </c>
      <c r="X957" s="20">
        <f t="shared" ca="1" si="473"/>
        <v>13483.572443334751</v>
      </c>
      <c r="Z957" s="20">
        <f t="shared" ca="1" si="458"/>
        <v>15.753701900096376</v>
      </c>
      <c r="AA957" s="20">
        <f t="shared" ca="1" si="459"/>
        <v>1.7217596989437598</v>
      </c>
      <c r="AB957" s="21">
        <f t="shared" ca="1" si="474"/>
        <v>16217.830929949219</v>
      </c>
      <c r="AC957" s="20">
        <f t="shared" ca="1" si="475"/>
        <v>16219.552689648162</v>
      </c>
      <c r="AE957" s="20">
        <f t="shared" ca="1" si="460"/>
        <v>29.5596285728198</v>
      </c>
      <c r="AF957" s="20">
        <f t="shared" ca="1" si="461"/>
        <v>1.8891347186386949</v>
      </c>
      <c r="AG957" s="21">
        <f t="shared" ca="1" si="476"/>
        <v>17102.099299596855</v>
      </c>
      <c r="AH957" s="20">
        <f t="shared" ca="1" si="477"/>
        <v>17103.988434315495</v>
      </c>
      <c r="AJ957" s="20">
        <f t="shared" ca="1" si="462"/>
        <v>1.9364007674509471</v>
      </c>
      <c r="AK957" s="20">
        <f t="shared" ca="1" si="463"/>
        <v>1.8778764654596012</v>
      </c>
      <c r="AL957" s="21">
        <f t="shared" ca="1" si="478"/>
        <v>17314.270097175857</v>
      </c>
      <c r="AM957" s="20">
        <f t="shared" ca="1" si="479"/>
        <v>17316.147973641317</v>
      </c>
    </row>
    <row r="958" spans="1:39" x14ac:dyDescent="0.25">
      <c r="A958" s="20">
        <f t="shared" ca="1" si="448"/>
        <v>3.1209894373521068</v>
      </c>
      <c r="B958" s="20">
        <f t="shared" ca="1" si="449"/>
        <v>1.7227288366285014</v>
      </c>
      <c r="C958" s="21">
        <f t="shared" ca="1" si="464"/>
        <v>17367.335153328739</v>
      </c>
      <c r="D958" s="20">
        <f t="shared" ca="1" si="465"/>
        <v>17369.057882165369</v>
      </c>
      <c r="E958" s="19"/>
      <c r="F958" s="20">
        <f t="shared" ca="1" si="450"/>
        <v>1.2407852420361449</v>
      </c>
      <c r="G958" s="20">
        <f t="shared" ca="1" si="451"/>
        <v>3.5316369194642809</v>
      </c>
      <c r="H958" s="21">
        <f t="shared" ca="1" si="466"/>
        <v>16688.964546014111</v>
      </c>
      <c r="I958" s="20">
        <f t="shared" ca="1" si="467"/>
        <v>16692.496182933573</v>
      </c>
      <c r="J958" s="19"/>
      <c r="K958" s="20">
        <f t="shared" ca="1" si="452"/>
        <v>0.51342629090241798</v>
      </c>
      <c r="L958" s="20">
        <f t="shared" ca="1" si="453"/>
        <v>1.5021778998344255</v>
      </c>
      <c r="M958" s="21">
        <f t="shared" ca="1" si="468"/>
        <v>13962.029826963788</v>
      </c>
      <c r="N958" s="20">
        <f t="shared" ca="1" si="469"/>
        <v>13963.532004863622</v>
      </c>
      <c r="O958" s="19"/>
      <c r="P958" s="20">
        <f t="shared" ca="1" si="454"/>
        <v>0.11219285225898663</v>
      </c>
      <c r="Q958" s="20">
        <f t="shared" ca="1" si="455"/>
        <v>1.7422321215107803</v>
      </c>
      <c r="R958" s="21">
        <f t="shared" ca="1" si="470"/>
        <v>16566.730672995363</v>
      </c>
      <c r="S958" s="20">
        <f t="shared" ca="1" si="471"/>
        <v>16568.472905116872</v>
      </c>
      <c r="T958" s="19"/>
      <c r="U958" s="20">
        <f t="shared" ca="1" si="456"/>
        <v>3.2230078643563846</v>
      </c>
      <c r="V958" s="20">
        <f t="shared" ca="1" si="457"/>
        <v>8.5564322240159747</v>
      </c>
      <c r="W958" s="21">
        <f t="shared" ca="1" si="472"/>
        <v>13486.795451199108</v>
      </c>
      <c r="X958" s="20">
        <f t="shared" ca="1" si="473"/>
        <v>13495.351883423124</v>
      </c>
      <c r="Z958" s="20">
        <f t="shared" ca="1" si="458"/>
        <v>50.91595992458538</v>
      </c>
      <c r="AA958" s="20">
        <f t="shared" ca="1" si="459"/>
        <v>0.79568659931613062</v>
      </c>
      <c r="AB958" s="21">
        <f t="shared" ca="1" si="474"/>
        <v>16270.468649572747</v>
      </c>
      <c r="AC958" s="20">
        <f t="shared" ca="1" si="475"/>
        <v>16271.264336172064</v>
      </c>
      <c r="AE958" s="20">
        <f t="shared" ca="1" si="460"/>
        <v>26.909221050112198</v>
      </c>
      <c r="AF958" s="20">
        <f t="shared" ca="1" si="461"/>
        <v>8.8723008431471797</v>
      </c>
      <c r="AG958" s="21">
        <f t="shared" ca="1" si="476"/>
        <v>17130.897655365607</v>
      </c>
      <c r="AH958" s="20">
        <f t="shared" ca="1" si="477"/>
        <v>17139.769956208755</v>
      </c>
      <c r="AJ958" s="20">
        <f t="shared" ca="1" si="462"/>
        <v>1.0468053951325922</v>
      </c>
      <c r="AK958" s="20">
        <f t="shared" ca="1" si="463"/>
        <v>7.3888534382081392</v>
      </c>
      <c r="AL958" s="21">
        <f t="shared" ca="1" si="478"/>
        <v>17317.19477903645</v>
      </c>
      <c r="AM958" s="20">
        <f t="shared" ca="1" si="479"/>
        <v>17324.58363247466</v>
      </c>
    </row>
    <row r="959" spans="1:39" x14ac:dyDescent="0.25">
      <c r="A959" s="20">
        <f t="shared" ca="1" si="448"/>
        <v>0.50605798964925275</v>
      </c>
      <c r="B959" s="20">
        <f t="shared" ca="1" si="449"/>
        <v>35.101288368144495</v>
      </c>
      <c r="C959" s="21">
        <f t="shared" ca="1" si="464"/>
        <v>17369.563940155018</v>
      </c>
      <c r="D959" s="20">
        <f t="shared" ca="1" si="465"/>
        <v>17404.665228523161</v>
      </c>
      <c r="E959" s="19"/>
      <c r="F959" s="20">
        <f t="shared" ca="1" si="450"/>
        <v>40.035036016756287</v>
      </c>
      <c r="G959" s="20">
        <f t="shared" ca="1" si="451"/>
        <v>4.5871434844057228</v>
      </c>
      <c r="H959" s="21">
        <f t="shared" ca="1" si="466"/>
        <v>16732.531218950331</v>
      </c>
      <c r="I959" s="20">
        <f t="shared" ca="1" si="467"/>
        <v>16737.118362434736</v>
      </c>
      <c r="J959" s="19"/>
      <c r="K959" s="20">
        <f t="shared" ca="1" si="452"/>
        <v>2.8649801034738935</v>
      </c>
      <c r="L959" s="20">
        <f t="shared" ca="1" si="453"/>
        <v>1.9304061926802969</v>
      </c>
      <c r="M959" s="21">
        <f t="shared" ca="1" si="468"/>
        <v>13966.396984967096</v>
      </c>
      <c r="N959" s="20">
        <f t="shared" ca="1" si="469"/>
        <v>13968.327391159775</v>
      </c>
      <c r="O959" s="19"/>
      <c r="P959" s="20">
        <f t="shared" ca="1" si="454"/>
        <v>1.1361865938799389</v>
      </c>
      <c r="Q959" s="20">
        <f t="shared" ca="1" si="455"/>
        <v>0.74055773131629377</v>
      </c>
      <c r="R959" s="21">
        <f t="shared" ca="1" si="470"/>
        <v>16569.609091710754</v>
      </c>
      <c r="S959" s="20">
        <f t="shared" ca="1" si="471"/>
        <v>16570.349649442069</v>
      </c>
      <c r="T959" s="19"/>
      <c r="U959" s="20">
        <f t="shared" ca="1" si="456"/>
        <v>8.959134874007848</v>
      </c>
      <c r="V959" s="20">
        <f t="shared" ca="1" si="457"/>
        <v>8.2682540988889119</v>
      </c>
      <c r="W959" s="21">
        <f t="shared" ca="1" si="472"/>
        <v>13504.311018297132</v>
      </c>
      <c r="X959" s="20">
        <f t="shared" ca="1" si="473"/>
        <v>13512.57927239602</v>
      </c>
      <c r="Z959" s="20">
        <f t="shared" ca="1" si="458"/>
        <v>18.854474071249957</v>
      </c>
      <c r="AA959" s="20">
        <f t="shared" ca="1" si="459"/>
        <v>9.8049574878857513</v>
      </c>
      <c r="AB959" s="21">
        <f t="shared" ca="1" si="474"/>
        <v>16290.118810243313</v>
      </c>
      <c r="AC959" s="20">
        <f t="shared" ca="1" si="475"/>
        <v>16299.923767731199</v>
      </c>
      <c r="AE959" s="20">
        <f t="shared" ca="1" si="460"/>
        <v>0.36605197370609516</v>
      </c>
      <c r="AF959" s="20">
        <f t="shared" ca="1" si="461"/>
        <v>5.1279622509707163</v>
      </c>
      <c r="AG959" s="21">
        <f t="shared" ca="1" si="476"/>
        <v>17140.136008182461</v>
      </c>
      <c r="AH959" s="20">
        <f t="shared" ca="1" si="477"/>
        <v>17145.263970433432</v>
      </c>
      <c r="AJ959" s="20">
        <f t="shared" ca="1" si="462"/>
        <v>1.2423403345729838</v>
      </c>
      <c r="AK959" s="20">
        <f t="shared" ca="1" si="463"/>
        <v>9.78682340042117</v>
      </c>
      <c r="AL959" s="21">
        <f t="shared" ca="1" si="478"/>
        <v>17325.825972809234</v>
      </c>
      <c r="AM959" s="20">
        <f t="shared" ca="1" si="479"/>
        <v>17335.612796209654</v>
      </c>
    </row>
    <row r="960" spans="1:39" x14ac:dyDescent="0.25">
      <c r="A960" s="20">
        <f t="shared" ca="1" si="448"/>
        <v>13.930132290114823</v>
      </c>
      <c r="B960" s="20">
        <f t="shared" ca="1" si="449"/>
        <v>1.9671640696370112</v>
      </c>
      <c r="C960" s="21">
        <f t="shared" ca="1" si="464"/>
        <v>17418.595360813277</v>
      </c>
      <c r="D960" s="20">
        <f t="shared" ca="1" si="465"/>
        <v>17420.562524882913</v>
      </c>
      <c r="E960" s="19"/>
      <c r="F960" s="20">
        <f t="shared" ca="1" si="450"/>
        <v>2.6282004435635922</v>
      </c>
      <c r="G960" s="20">
        <f t="shared" ca="1" si="451"/>
        <v>2.7716630537088722</v>
      </c>
      <c r="H960" s="21">
        <f t="shared" ca="1" si="466"/>
        <v>16739.746562878299</v>
      </c>
      <c r="I960" s="20">
        <f t="shared" ca="1" si="467"/>
        <v>16742.51822593201</v>
      </c>
      <c r="J960" s="19"/>
      <c r="K960" s="20">
        <f t="shared" ca="1" si="452"/>
        <v>11.446350724500229</v>
      </c>
      <c r="L960" s="20">
        <f t="shared" ca="1" si="453"/>
        <v>7.2766600360575957</v>
      </c>
      <c r="M960" s="21">
        <f t="shared" ca="1" si="468"/>
        <v>13979.773741884275</v>
      </c>
      <c r="N960" s="20">
        <f t="shared" ca="1" si="469"/>
        <v>13987.050401920333</v>
      </c>
      <c r="O960" s="19"/>
      <c r="P960" s="20">
        <f t="shared" ca="1" si="454"/>
        <v>3.7265350837994995</v>
      </c>
      <c r="Q960" s="20">
        <f t="shared" ca="1" si="455"/>
        <v>0.33679319993669871</v>
      </c>
      <c r="R960" s="21">
        <f t="shared" ca="1" si="470"/>
        <v>16574.076184525868</v>
      </c>
      <c r="S960" s="20">
        <f t="shared" ca="1" si="471"/>
        <v>16574.412977725806</v>
      </c>
      <c r="T960" s="19"/>
      <c r="U960" s="20">
        <f t="shared" ca="1" si="456"/>
        <v>2.5434239795096696</v>
      </c>
      <c r="V960" s="20">
        <f t="shared" ca="1" si="457"/>
        <v>3.1739334520476143</v>
      </c>
      <c r="W960" s="21">
        <f t="shared" ca="1" si="472"/>
        <v>13515.122696375531</v>
      </c>
      <c r="X960" s="20">
        <f t="shared" ca="1" si="473"/>
        <v>13518.296629827579</v>
      </c>
      <c r="Z960" s="20">
        <f t="shared" ca="1" si="458"/>
        <v>23.767121734478106</v>
      </c>
      <c r="AA960" s="20">
        <f t="shared" ca="1" si="459"/>
        <v>9.404003749998374</v>
      </c>
      <c r="AB960" s="21">
        <f t="shared" ca="1" si="474"/>
        <v>16323.690889465677</v>
      </c>
      <c r="AC960" s="20">
        <f t="shared" ca="1" si="475"/>
        <v>16333.094893215675</v>
      </c>
      <c r="AE960" s="20">
        <f t="shared" ca="1" si="460"/>
        <v>3.9200015068315879</v>
      </c>
      <c r="AF960" s="20">
        <f t="shared" ca="1" si="461"/>
        <v>1.7038778955004046</v>
      </c>
      <c r="AG960" s="21">
        <f t="shared" ca="1" si="476"/>
        <v>17149.183971940263</v>
      </c>
      <c r="AH960" s="20">
        <f t="shared" ca="1" si="477"/>
        <v>17150.887849835763</v>
      </c>
      <c r="AJ960" s="20">
        <f t="shared" ca="1" si="462"/>
        <v>0.13715156944130175</v>
      </c>
      <c r="AK960" s="20">
        <f t="shared" ca="1" si="463"/>
        <v>5.7546914827926132</v>
      </c>
      <c r="AL960" s="21">
        <f t="shared" ca="1" si="478"/>
        <v>17335.749947779095</v>
      </c>
      <c r="AM960" s="20">
        <f t="shared" ca="1" si="479"/>
        <v>17341.504639261886</v>
      </c>
    </row>
    <row r="961" spans="1:39" x14ac:dyDescent="0.25">
      <c r="A961" s="20">
        <f t="shared" ca="1" si="448"/>
        <v>0.58122696492723036</v>
      </c>
      <c r="B961" s="20">
        <f t="shared" ca="1" si="449"/>
        <v>15.90699309266515</v>
      </c>
      <c r="C961" s="21">
        <f t="shared" ca="1" si="464"/>
        <v>17421.143751847841</v>
      </c>
      <c r="D961" s="20">
        <f t="shared" ca="1" si="465"/>
        <v>17437.050744940505</v>
      </c>
      <c r="E961" s="19"/>
      <c r="F961" s="20">
        <f t="shared" ca="1" si="450"/>
        <v>17.600487046243146</v>
      </c>
      <c r="G961" s="20">
        <f t="shared" ca="1" si="451"/>
        <v>4.4948584033328203</v>
      </c>
      <c r="H961" s="21">
        <f t="shared" ca="1" si="466"/>
        <v>16760.118712978252</v>
      </c>
      <c r="I961" s="20">
        <f t="shared" ca="1" si="467"/>
        <v>16764.613571381586</v>
      </c>
      <c r="J961" s="19"/>
      <c r="K961" s="20">
        <f t="shared" ca="1" si="452"/>
        <v>2.9458567185186433</v>
      </c>
      <c r="L961" s="20">
        <f t="shared" ca="1" si="453"/>
        <v>5.2957341308387287</v>
      </c>
      <c r="M961" s="21">
        <f t="shared" ca="1" si="468"/>
        <v>13989.996258638852</v>
      </c>
      <c r="N961" s="20">
        <f t="shared" ca="1" si="469"/>
        <v>13995.291992769691</v>
      </c>
      <c r="O961" s="19"/>
      <c r="P961" s="20">
        <f t="shared" ca="1" si="454"/>
        <v>1.3670813622407529</v>
      </c>
      <c r="Q961" s="20">
        <f t="shared" ca="1" si="455"/>
        <v>7.7993060095896613E-2</v>
      </c>
      <c r="R961" s="21">
        <f t="shared" ca="1" si="470"/>
        <v>16575.780059088047</v>
      </c>
      <c r="S961" s="20">
        <f t="shared" ca="1" si="471"/>
        <v>16575.858052148142</v>
      </c>
      <c r="T961" s="19"/>
      <c r="U961" s="20">
        <f t="shared" ca="1" si="456"/>
        <v>7.022238482985947</v>
      </c>
      <c r="V961" s="20">
        <f t="shared" ca="1" si="457"/>
        <v>2.2525891842098531</v>
      </c>
      <c r="W961" s="21">
        <f t="shared" ca="1" si="472"/>
        <v>13525.318868310565</v>
      </c>
      <c r="X961" s="20">
        <f t="shared" ca="1" si="473"/>
        <v>13527.571457494776</v>
      </c>
      <c r="Z961" s="20">
        <f t="shared" ca="1" si="458"/>
        <v>19.342811803168313</v>
      </c>
      <c r="AA961" s="20">
        <f t="shared" ca="1" si="459"/>
        <v>1.7882210149004942</v>
      </c>
      <c r="AB961" s="21">
        <f t="shared" ca="1" si="474"/>
        <v>16352.437705018843</v>
      </c>
      <c r="AC961" s="20">
        <f t="shared" ca="1" si="475"/>
        <v>16354.225926033743</v>
      </c>
      <c r="AE961" s="20">
        <f t="shared" ca="1" si="460"/>
        <v>24.839892545273297</v>
      </c>
      <c r="AF961" s="20">
        <f t="shared" ca="1" si="461"/>
        <v>6.6848101402669062</v>
      </c>
      <c r="AG961" s="21">
        <f t="shared" ca="1" si="476"/>
        <v>17175.727742381037</v>
      </c>
      <c r="AH961" s="20">
        <f t="shared" ca="1" si="477"/>
        <v>17182.412552521306</v>
      </c>
      <c r="AJ961" s="20">
        <f t="shared" ca="1" si="462"/>
        <v>16.804479325579322</v>
      </c>
      <c r="AK961" s="20">
        <f t="shared" ca="1" si="463"/>
        <v>6.870039154910919</v>
      </c>
      <c r="AL961" s="21">
        <f t="shared" ca="1" si="478"/>
        <v>17358.309118587465</v>
      </c>
      <c r="AM961" s="20">
        <f t="shared" ca="1" si="479"/>
        <v>17365.179157742376</v>
      </c>
    </row>
    <row r="962" spans="1:39" x14ac:dyDescent="0.25">
      <c r="A962" s="20">
        <f t="shared" ca="1" si="448"/>
        <v>6.0055249138800884</v>
      </c>
      <c r="B962" s="20">
        <f t="shared" ca="1" si="449"/>
        <v>0.22149831857626706</v>
      </c>
      <c r="C962" s="21">
        <f t="shared" ca="1" si="464"/>
        <v>17443.056269854384</v>
      </c>
      <c r="D962" s="20">
        <f t="shared" ca="1" si="465"/>
        <v>17443.27776817296</v>
      </c>
      <c r="E962" s="19"/>
      <c r="F962" s="20">
        <f t="shared" ca="1" si="450"/>
        <v>7.5313945899181647</v>
      </c>
      <c r="G962" s="20">
        <f t="shared" ca="1" si="451"/>
        <v>9.492280913248532</v>
      </c>
      <c r="H962" s="21">
        <f t="shared" ca="1" si="466"/>
        <v>16772.144965971504</v>
      </c>
      <c r="I962" s="20">
        <f t="shared" ca="1" si="467"/>
        <v>16781.637246884751</v>
      </c>
      <c r="J962" s="19"/>
      <c r="K962" s="20">
        <f t="shared" ca="1" si="452"/>
        <v>2.8581421363266761</v>
      </c>
      <c r="L962" s="20">
        <f t="shared" ca="1" si="453"/>
        <v>1.4988766144570642</v>
      </c>
      <c r="M962" s="21">
        <f t="shared" ca="1" si="468"/>
        <v>13998.150134906018</v>
      </c>
      <c r="N962" s="20">
        <f t="shared" ca="1" si="469"/>
        <v>13999.649011520476</v>
      </c>
      <c r="O962" s="19"/>
      <c r="P962" s="20">
        <f t="shared" ca="1" si="454"/>
        <v>7.0282101450016148</v>
      </c>
      <c r="Q962" s="20">
        <f t="shared" ca="1" si="455"/>
        <v>13.628008181374842</v>
      </c>
      <c r="R962" s="21">
        <f t="shared" ca="1" si="470"/>
        <v>16582.886262293145</v>
      </c>
      <c r="S962" s="20">
        <f t="shared" ca="1" si="471"/>
        <v>16596.514270474519</v>
      </c>
      <c r="T962" s="19"/>
      <c r="U962" s="20">
        <f t="shared" ca="1" si="456"/>
        <v>1.2929507005387642</v>
      </c>
      <c r="V962" s="20">
        <f t="shared" ca="1" si="457"/>
        <v>1.9139169045976436</v>
      </c>
      <c r="W962" s="21">
        <f t="shared" ca="1" si="472"/>
        <v>13528.864408195315</v>
      </c>
      <c r="X962" s="20">
        <f t="shared" ca="1" si="473"/>
        <v>13530.778325099913</v>
      </c>
      <c r="Z962" s="20">
        <f t="shared" ca="1" si="458"/>
        <v>9.5942512059003136</v>
      </c>
      <c r="AA962" s="20">
        <f t="shared" ca="1" si="459"/>
        <v>1.1735055133428647</v>
      </c>
      <c r="AB962" s="21">
        <f t="shared" ca="1" si="474"/>
        <v>16363.820177239644</v>
      </c>
      <c r="AC962" s="20">
        <f t="shared" ca="1" si="475"/>
        <v>16364.993682752987</v>
      </c>
      <c r="AE962" s="20">
        <f t="shared" ca="1" si="460"/>
        <v>3.3485937533347347</v>
      </c>
      <c r="AF962" s="20">
        <f t="shared" ca="1" si="461"/>
        <v>1.6158193742127411</v>
      </c>
      <c r="AG962" s="21">
        <f t="shared" ca="1" si="476"/>
        <v>17185.761146274639</v>
      </c>
      <c r="AH962" s="20">
        <f t="shared" ca="1" si="477"/>
        <v>17187.376965648851</v>
      </c>
      <c r="AJ962" s="20">
        <f t="shared" ca="1" si="462"/>
        <v>12.970101063366666</v>
      </c>
      <c r="AK962" s="20">
        <f t="shared" ca="1" si="463"/>
        <v>15.732377242157265</v>
      </c>
      <c r="AL962" s="21">
        <f t="shared" ca="1" si="478"/>
        <v>17378.149258805741</v>
      </c>
      <c r="AM962" s="20">
        <f t="shared" ca="1" si="479"/>
        <v>17393.8816360479</v>
      </c>
    </row>
    <row r="963" spans="1:39" x14ac:dyDescent="0.25">
      <c r="A963" s="20">
        <f t="shared" ca="1" si="448"/>
        <v>57.506783441251542</v>
      </c>
      <c r="B963" s="20">
        <f t="shared" ca="1" si="449"/>
        <v>3.7713888527427537</v>
      </c>
      <c r="C963" s="21">
        <f t="shared" ca="1" si="464"/>
        <v>17500.784551614212</v>
      </c>
      <c r="D963" s="20">
        <f t="shared" ca="1" si="465"/>
        <v>17504.555940466955</v>
      </c>
      <c r="E963" s="19"/>
      <c r="F963" s="20">
        <f t="shared" ca="1" si="450"/>
        <v>32.569931738447494</v>
      </c>
      <c r="G963" s="20">
        <f t="shared" ca="1" si="451"/>
        <v>2.6781459449127754</v>
      </c>
      <c r="H963" s="21">
        <f t="shared" ca="1" si="466"/>
        <v>16814.207178623197</v>
      </c>
      <c r="I963" s="20">
        <f t="shared" ca="1" si="467"/>
        <v>16816.885324568109</v>
      </c>
      <c r="J963" s="19"/>
      <c r="K963" s="20">
        <f t="shared" ca="1" si="452"/>
        <v>9.5346821835113058</v>
      </c>
      <c r="L963" s="20">
        <f t="shared" ca="1" si="453"/>
        <v>3.1226701940862274</v>
      </c>
      <c r="M963" s="21">
        <f t="shared" ca="1" si="468"/>
        <v>14009.183693703988</v>
      </c>
      <c r="N963" s="20">
        <f t="shared" ca="1" si="469"/>
        <v>14012.306363898075</v>
      </c>
      <c r="O963" s="19"/>
      <c r="P963" s="20">
        <f t="shared" ca="1" si="454"/>
        <v>7.4612542625524618</v>
      </c>
      <c r="Q963" s="20">
        <f t="shared" ca="1" si="455"/>
        <v>1.2041747977769022</v>
      </c>
      <c r="R963" s="21">
        <f t="shared" ca="1" si="470"/>
        <v>16603.97552473707</v>
      </c>
      <c r="S963" s="20">
        <f t="shared" ca="1" si="471"/>
        <v>16605.179699534849</v>
      </c>
      <c r="T963" s="19"/>
      <c r="U963" s="20">
        <f t="shared" ca="1" si="456"/>
        <v>10.994883014380454</v>
      </c>
      <c r="V963" s="20">
        <f t="shared" ca="1" si="457"/>
        <v>2.9960466816790792</v>
      </c>
      <c r="W963" s="21">
        <f t="shared" ca="1" si="472"/>
        <v>13541.773208114293</v>
      </c>
      <c r="X963" s="20">
        <f t="shared" ca="1" si="473"/>
        <v>13544.769254795972</v>
      </c>
      <c r="Z963" s="20">
        <f t="shared" ca="1" si="458"/>
        <v>12.512136808300777</v>
      </c>
      <c r="AA963" s="20">
        <f t="shared" ca="1" si="459"/>
        <v>1.7489078929097328</v>
      </c>
      <c r="AB963" s="21">
        <f t="shared" ca="1" si="474"/>
        <v>16377.505819561287</v>
      </c>
      <c r="AC963" s="20">
        <f t="shared" ca="1" si="475"/>
        <v>16379.254727454198</v>
      </c>
      <c r="AE963" s="20">
        <f t="shared" ca="1" si="460"/>
        <v>25.841554682263844</v>
      </c>
      <c r="AF963" s="20">
        <f t="shared" ca="1" si="461"/>
        <v>17.315684025243602</v>
      </c>
      <c r="AG963" s="21">
        <f t="shared" ca="1" si="476"/>
        <v>17213.218520331116</v>
      </c>
      <c r="AH963" s="20">
        <f t="shared" ca="1" si="477"/>
        <v>17230.534204356361</v>
      </c>
      <c r="AJ963" s="20">
        <f t="shared" ca="1" si="462"/>
        <v>46.865304370796345</v>
      </c>
      <c r="AK963" s="20">
        <f t="shared" ca="1" si="463"/>
        <v>6.389930425674355</v>
      </c>
      <c r="AL963" s="21">
        <f t="shared" ca="1" si="478"/>
        <v>17440.746940418696</v>
      </c>
      <c r="AM963" s="20">
        <f t="shared" ca="1" si="479"/>
        <v>17447.13687084437</v>
      </c>
    </row>
    <row r="964" spans="1:39" x14ac:dyDescent="0.25">
      <c r="A964" s="20">
        <f t="shared" ca="1" si="448"/>
        <v>9.1897511542110877</v>
      </c>
      <c r="B964" s="20">
        <f t="shared" ca="1" si="449"/>
        <v>0.74584865992441163</v>
      </c>
      <c r="C964" s="21">
        <f t="shared" ca="1" si="464"/>
        <v>17513.745691621167</v>
      </c>
      <c r="D964" s="20">
        <f t="shared" ca="1" si="465"/>
        <v>17514.491540281091</v>
      </c>
      <c r="E964" s="19"/>
      <c r="F964" s="20">
        <f t="shared" ca="1" si="450"/>
        <v>3.2425432738815219</v>
      </c>
      <c r="G964" s="20">
        <f t="shared" ca="1" si="451"/>
        <v>6.9284050748231749</v>
      </c>
      <c r="H964" s="21">
        <f t="shared" ca="1" si="466"/>
        <v>16820.127867841991</v>
      </c>
      <c r="I964" s="20">
        <f t="shared" ca="1" si="467"/>
        <v>16827.056272916816</v>
      </c>
      <c r="J964" s="19"/>
      <c r="K964" s="20">
        <f t="shared" ca="1" si="452"/>
        <v>12.759940826568108</v>
      </c>
      <c r="L964" s="20">
        <f t="shared" ca="1" si="453"/>
        <v>9.2133131072445877</v>
      </c>
      <c r="M964" s="21">
        <f t="shared" ca="1" si="468"/>
        <v>14025.066304724643</v>
      </c>
      <c r="N964" s="20">
        <f t="shared" ca="1" si="469"/>
        <v>14034.279617831888</v>
      </c>
      <c r="O964" s="19"/>
      <c r="P964" s="20">
        <f t="shared" ca="1" si="454"/>
        <v>2.6822291173377821</v>
      </c>
      <c r="Q964" s="20">
        <f t="shared" ca="1" si="455"/>
        <v>0.33138266013816148</v>
      </c>
      <c r="R964" s="21">
        <f t="shared" ca="1" si="470"/>
        <v>16607.861928652186</v>
      </c>
      <c r="S964" s="20">
        <f t="shared" ca="1" si="471"/>
        <v>16608.193311312323</v>
      </c>
      <c r="T964" s="19"/>
      <c r="U964" s="20">
        <f t="shared" ca="1" si="456"/>
        <v>1.3224359980758109</v>
      </c>
      <c r="V964" s="20">
        <f t="shared" ca="1" si="457"/>
        <v>6.6070490901486147</v>
      </c>
      <c r="W964" s="21">
        <f t="shared" ca="1" si="472"/>
        <v>13546.091690794048</v>
      </c>
      <c r="X964" s="20">
        <f t="shared" ca="1" si="473"/>
        <v>13552.698739884197</v>
      </c>
      <c r="Z964" s="20">
        <f t="shared" ca="1" si="458"/>
        <v>9.0193978695266015</v>
      </c>
      <c r="AA964" s="20">
        <f t="shared" ca="1" si="459"/>
        <v>0.22625435123537677</v>
      </c>
      <c r="AB964" s="21">
        <f t="shared" ca="1" si="474"/>
        <v>16388.274125323725</v>
      </c>
      <c r="AC964" s="20">
        <f t="shared" ca="1" si="475"/>
        <v>16388.500379674962</v>
      </c>
      <c r="AE964" s="20">
        <f t="shared" ca="1" si="460"/>
        <v>0.92031043968995307</v>
      </c>
      <c r="AF964" s="20">
        <f t="shared" ca="1" si="461"/>
        <v>0.75649364424855137</v>
      </c>
      <c r="AG964" s="21">
        <f t="shared" ca="1" si="476"/>
        <v>17231.454514796053</v>
      </c>
      <c r="AH964" s="20">
        <f t="shared" ca="1" si="477"/>
        <v>17232.211008440299</v>
      </c>
      <c r="AJ964" s="20">
        <f t="shared" ca="1" si="462"/>
        <v>23.124884517199977</v>
      </c>
      <c r="AK964" s="20">
        <f t="shared" ca="1" si="463"/>
        <v>0.70477692126838032</v>
      </c>
      <c r="AL964" s="21">
        <f t="shared" ca="1" si="478"/>
        <v>17470.261755361571</v>
      </c>
      <c r="AM964" s="20">
        <f t="shared" ca="1" si="479"/>
        <v>17470.96653228284</v>
      </c>
    </row>
    <row r="965" spans="1:39" x14ac:dyDescent="0.25">
      <c r="A965" s="20">
        <f t="shared" ca="1" si="448"/>
        <v>0.76651754041433373</v>
      </c>
      <c r="B965" s="20">
        <f t="shared" ca="1" si="449"/>
        <v>6.2865034661740591</v>
      </c>
      <c r="C965" s="21">
        <f t="shared" ca="1" si="464"/>
        <v>17515.258057821506</v>
      </c>
      <c r="D965" s="20">
        <f t="shared" ca="1" si="465"/>
        <v>17521.544561287679</v>
      </c>
      <c r="E965" s="19"/>
      <c r="F965" s="20">
        <f t="shared" ca="1" si="450"/>
        <v>7.6074148320062571</v>
      </c>
      <c r="G965" s="20">
        <f t="shared" ca="1" si="451"/>
        <v>7.4028142338446807</v>
      </c>
      <c r="H965" s="21">
        <f t="shared" ca="1" si="466"/>
        <v>16834.663687748824</v>
      </c>
      <c r="I965" s="20">
        <f t="shared" ca="1" si="467"/>
        <v>16842.066501982667</v>
      </c>
      <c r="J965" s="19"/>
      <c r="K965" s="20">
        <f t="shared" ca="1" si="452"/>
        <v>3.802496889317605</v>
      </c>
      <c r="L965" s="20">
        <f t="shared" ca="1" si="453"/>
        <v>0.30582958873716365</v>
      </c>
      <c r="M965" s="21">
        <f t="shared" ca="1" si="468"/>
        <v>14038.082114721205</v>
      </c>
      <c r="N965" s="20">
        <f t="shared" ca="1" si="469"/>
        <v>14038.387944309941</v>
      </c>
      <c r="O965" s="19"/>
      <c r="P965" s="20">
        <f t="shared" ca="1" si="454"/>
        <v>2.5448724173984454</v>
      </c>
      <c r="Q965" s="20">
        <f t="shared" ca="1" si="455"/>
        <v>1.6264694599637179</v>
      </c>
      <c r="R965" s="21">
        <f t="shared" ca="1" si="470"/>
        <v>16610.738183729722</v>
      </c>
      <c r="S965" s="20">
        <f t="shared" ca="1" si="471"/>
        <v>16612.364653189685</v>
      </c>
      <c r="T965" s="19"/>
      <c r="U965" s="20">
        <f t="shared" ca="1" si="456"/>
        <v>5.908478679107084</v>
      </c>
      <c r="V965" s="20">
        <f t="shared" ca="1" si="457"/>
        <v>2.7458541814760689</v>
      </c>
      <c r="W965" s="21">
        <f t="shared" ca="1" si="472"/>
        <v>13558.607218563304</v>
      </c>
      <c r="X965" s="20">
        <f t="shared" ca="1" si="473"/>
        <v>13561.35307274478</v>
      </c>
      <c r="Z965" s="20">
        <f t="shared" ca="1" si="458"/>
        <v>5.4076957901073017</v>
      </c>
      <c r="AA965" s="20">
        <f t="shared" ca="1" si="459"/>
        <v>1.7790811712383765</v>
      </c>
      <c r="AB965" s="21">
        <f t="shared" ca="1" si="474"/>
        <v>16393.908075465071</v>
      </c>
      <c r="AC965" s="20">
        <f t="shared" ca="1" si="475"/>
        <v>16395.687156636308</v>
      </c>
      <c r="AE965" s="20">
        <f t="shared" ca="1" si="460"/>
        <v>11.778826356353907</v>
      </c>
      <c r="AF965" s="20">
        <f t="shared" ca="1" si="461"/>
        <v>1.1370231861798132</v>
      </c>
      <c r="AG965" s="21">
        <f t="shared" ca="1" si="476"/>
        <v>17243.989834796652</v>
      </c>
      <c r="AH965" s="20">
        <f t="shared" ca="1" si="477"/>
        <v>17245.126857982832</v>
      </c>
      <c r="AJ965" s="20">
        <f t="shared" ca="1" si="462"/>
        <v>6.8979286895872933</v>
      </c>
      <c r="AK965" s="20">
        <f t="shared" ca="1" si="463"/>
        <v>0.37669464105376077</v>
      </c>
      <c r="AL965" s="21">
        <f t="shared" ca="1" si="478"/>
        <v>17477.864460972429</v>
      </c>
      <c r="AM965" s="20">
        <f t="shared" ca="1" si="479"/>
        <v>17478.241155613483</v>
      </c>
    </row>
    <row r="966" spans="1:39" x14ac:dyDescent="0.25">
      <c r="A966" s="20">
        <f t="shared" ca="1" si="448"/>
        <v>25.590690566851436</v>
      </c>
      <c r="B966" s="20">
        <f t="shared" ca="1" si="449"/>
        <v>0.40072715427473288</v>
      </c>
      <c r="C966" s="21">
        <f t="shared" ca="1" si="464"/>
        <v>17547.135251854532</v>
      </c>
      <c r="D966" s="20">
        <f t="shared" ca="1" si="465"/>
        <v>17547.535979008808</v>
      </c>
      <c r="E966" s="19"/>
      <c r="F966" s="20">
        <f t="shared" ca="1" si="450"/>
        <v>5.5929000425726034</v>
      </c>
      <c r="G966" s="20">
        <f t="shared" ca="1" si="451"/>
        <v>1.098505309862982</v>
      </c>
      <c r="H966" s="21">
        <f t="shared" ca="1" si="466"/>
        <v>16847.659402025238</v>
      </c>
      <c r="I966" s="20">
        <f t="shared" ca="1" si="467"/>
        <v>16848.757907335101</v>
      </c>
      <c r="J966" s="19"/>
      <c r="K966" s="20">
        <f t="shared" ca="1" si="452"/>
        <v>4.1603738835692594</v>
      </c>
      <c r="L966" s="20">
        <f t="shared" ca="1" si="453"/>
        <v>14.596539773232628</v>
      </c>
      <c r="M966" s="21">
        <f t="shared" ca="1" si="468"/>
        <v>14042.548318193511</v>
      </c>
      <c r="N966" s="20">
        <f t="shared" ca="1" si="469"/>
        <v>14057.144857966743</v>
      </c>
      <c r="O966" s="19"/>
      <c r="P966" s="20">
        <f t="shared" ca="1" si="454"/>
        <v>7.3380077439479834</v>
      </c>
      <c r="Q966" s="20">
        <f t="shared" ca="1" si="455"/>
        <v>3.5276630941582114</v>
      </c>
      <c r="R966" s="21">
        <f t="shared" ca="1" si="470"/>
        <v>16619.702660933632</v>
      </c>
      <c r="S966" s="20">
        <f t="shared" ca="1" si="471"/>
        <v>16623.230324027791</v>
      </c>
      <c r="T966" s="19"/>
      <c r="U966" s="20">
        <f t="shared" ca="1" si="456"/>
        <v>15.44232311611961</v>
      </c>
      <c r="V966" s="20">
        <f t="shared" ca="1" si="457"/>
        <v>7.4692484720207606</v>
      </c>
      <c r="W966" s="21">
        <f t="shared" ca="1" si="472"/>
        <v>13576.7953958609</v>
      </c>
      <c r="X966" s="20">
        <f t="shared" ca="1" si="473"/>
        <v>13584.264644332919</v>
      </c>
      <c r="Z966" s="20">
        <f t="shared" ca="1" si="458"/>
        <v>3.1490372405700828</v>
      </c>
      <c r="AA966" s="20">
        <f t="shared" ca="1" si="459"/>
        <v>1.7626801831557966</v>
      </c>
      <c r="AB966" s="21">
        <f t="shared" ca="1" si="474"/>
        <v>16398.836193876879</v>
      </c>
      <c r="AC966" s="20">
        <f t="shared" ca="1" si="475"/>
        <v>16400.598874060037</v>
      </c>
      <c r="AE966" s="20">
        <f t="shared" ca="1" si="460"/>
        <v>2.5936254894859809</v>
      </c>
      <c r="AF966" s="20">
        <f t="shared" ca="1" si="461"/>
        <v>5.646690616567696</v>
      </c>
      <c r="AG966" s="21">
        <f t="shared" ca="1" si="476"/>
        <v>17247.72048347232</v>
      </c>
      <c r="AH966" s="20">
        <f t="shared" ca="1" si="477"/>
        <v>17253.367174088886</v>
      </c>
      <c r="AJ966" s="20">
        <f t="shared" ca="1" si="462"/>
        <v>16.141193861958374</v>
      </c>
      <c r="AK966" s="20">
        <f t="shared" ca="1" si="463"/>
        <v>12.443614599116685</v>
      </c>
      <c r="AL966" s="21">
        <f t="shared" ca="1" si="478"/>
        <v>17494.38234947544</v>
      </c>
      <c r="AM966" s="20">
        <f t="shared" ca="1" si="479"/>
        <v>17506.825964074556</v>
      </c>
    </row>
    <row r="967" spans="1:39" x14ac:dyDescent="0.25">
      <c r="A967" s="20">
        <f t="shared" ca="1" si="448"/>
        <v>18.46951526220677</v>
      </c>
      <c r="B967" s="20">
        <f t="shared" ca="1" si="449"/>
        <v>4.9950749266850112</v>
      </c>
      <c r="C967" s="21">
        <f t="shared" ca="1" si="464"/>
        <v>17566.005494271016</v>
      </c>
      <c r="D967" s="20">
        <f t="shared" ca="1" si="465"/>
        <v>17571.000569197702</v>
      </c>
      <c r="E967" s="19"/>
      <c r="F967" s="20">
        <f t="shared" ca="1" si="450"/>
        <v>10.771664938457812</v>
      </c>
      <c r="G967" s="20">
        <f t="shared" ca="1" si="451"/>
        <v>2.8234496111874567</v>
      </c>
      <c r="H967" s="21">
        <f t="shared" ca="1" si="466"/>
        <v>16859.529572273557</v>
      </c>
      <c r="I967" s="20">
        <f t="shared" ca="1" si="467"/>
        <v>16862.353021884745</v>
      </c>
      <c r="J967" s="19"/>
      <c r="K967" s="20">
        <f t="shared" ca="1" si="452"/>
        <v>2.1102941424235393</v>
      </c>
      <c r="L967" s="20">
        <f t="shared" ca="1" si="453"/>
        <v>7.5068334811840387</v>
      </c>
      <c r="M967" s="21">
        <f t="shared" ca="1" si="468"/>
        <v>14059.255152109166</v>
      </c>
      <c r="N967" s="20">
        <f t="shared" ca="1" si="469"/>
        <v>14066.76198559035</v>
      </c>
      <c r="O967" s="19"/>
      <c r="P967" s="20">
        <f t="shared" ca="1" si="454"/>
        <v>20.860355210206158</v>
      </c>
      <c r="Q967" s="20">
        <f t="shared" ca="1" si="455"/>
        <v>13.618186548248255</v>
      </c>
      <c r="R967" s="21">
        <f t="shared" ca="1" si="470"/>
        <v>16644.090679237997</v>
      </c>
      <c r="S967" s="20">
        <f t="shared" ca="1" si="471"/>
        <v>16657.708865786244</v>
      </c>
      <c r="T967" s="19"/>
      <c r="U967" s="20">
        <f t="shared" ca="1" si="456"/>
        <v>12.799155221656356</v>
      </c>
      <c r="V967" s="20">
        <f t="shared" ca="1" si="457"/>
        <v>5.2582246223994433</v>
      </c>
      <c r="W967" s="21">
        <f t="shared" ca="1" si="472"/>
        <v>13597.063799554577</v>
      </c>
      <c r="X967" s="20">
        <f t="shared" ca="1" si="473"/>
        <v>13602.322024176976</v>
      </c>
      <c r="Z967" s="20">
        <f t="shared" ca="1" si="458"/>
        <v>0.14004972469053392</v>
      </c>
      <c r="AA967" s="20">
        <f t="shared" ca="1" si="459"/>
        <v>8.027963214645629</v>
      </c>
      <c r="AB967" s="21">
        <f t="shared" ca="1" si="474"/>
        <v>16400.738923784727</v>
      </c>
      <c r="AC967" s="20">
        <f t="shared" ca="1" si="475"/>
        <v>16408.766886999372</v>
      </c>
      <c r="AE967" s="20">
        <f t="shared" ca="1" si="460"/>
        <v>7.5866206364287549</v>
      </c>
      <c r="AF967" s="20">
        <f t="shared" ca="1" si="461"/>
        <v>1.3950129921104315</v>
      </c>
      <c r="AG967" s="21">
        <f t="shared" ca="1" si="476"/>
        <v>17260.953794725316</v>
      </c>
      <c r="AH967" s="20">
        <f t="shared" ca="1" si="477"/>
        <v>17262.348807717426</v>
      </c>
      <c r="AJ967" s="20">
        <f t="shared" ca="1" si="462"/>
        <v>39.897143552370444</v>
      </c>
      <c r="AK967" s="20">
        <f t="shared" ca="1" si="463"/>
        <v>16.944403356488206</v>
      </c>
      <c r="AL967" s="21">
        <f t="shared" ca="1" si="478"/>
        <v>17546.723107626927</v>
      </c>
      <c r="AM967" s="20">
        <f t="shared" ca="1" si="479"/>
        <v>17563.667510983414</v>
      </c>
    </row>
    <row r="968" spans="1:39" x14ac:dyDescent="0.25">
      <c r="A968" s="20">
        <f t="shared" ca="1" si="448"/>
        <v>0.2175625954451236</v>
      </c>
      <c r="B968" s="20">
        <f t="shared" ca="1" si="449"/>
        <v>2.8572746264138815</v>
      </c>
      <c r="C968" s="21">
        <f t="shared" ca="1" si="464"/>
        <v>17571.218131793146</v>
      </c>
      <c r="D968" s="20">
        <f t="shared" ca="1" si="465"/>
        <v>17574.075406419561</v>
      </c>
      <c r="E968" s="19"/>
      <c r="F968" s="20">
        <f t="shared" ca="1" si="450"/>
        <v>10.507862094691717</v>
      </c>
      <c r="G968" s="20">
        <f t="shared" ca="1" si="451"/>
        <v>0.59376192667317473</v>
      </c>
      <c r="H968" s="21">
        <f t="shared" ca="1" si="466"/>
        <v>16872.860883979436</v>
      </c>
      <c r="I968" s="20">
        <f t="shared" ca="1" si="467"/>
        <v>16873.454645906109</v>
      </c>
      <c r="J968" s="19"/>
      <c r="K968" s="20">
        <f t="shared" ca="1" si="452"/>
        <v>33.444580563345497</v>
      </c>
      <c r="L968" s="20">
        <f t="shared" ca="1" si="453"/>
        <v>7.192331968373245</v>
      </c>
      <c r="M968" s="21">
        <f t="shared" ca="1" si="468"/>
        <v>14100.206566153696</v>
      </c>
      <c r="N968" s="20">
        <f t="shared" ca="1" si="469"/>
        <v>14107.39889812207</v>
      </c>
      <c r="O968" s="19"/>
      <c r="P968" s="20">
        <f t="shared" ca="1" si="454"/>
        <v>25.810273605206287</v>
      </c>
      <c r="Q968" s="20">
        <f t="shared" ca="1" si="455"/>
        <v>1.5254222068722871</v>
      </c>
      <c r="R968" s="21">
        <f t="shared" ca="1" si="470"/>
        <v>16683.51913939145</v>
      </c>
      <c r="S968" s="20">
        <f t="shared" ca="1" si="471"/>
        <v>16685.044561598323</v>
      </c>
      <c r="T968" s="19"/>
      <c r="U968" s="20">
        <f t="shared" ca="1" si="456"/>
        <v>16.150155132246372</v>
      </c>
      <c r="V968" s="20">
        <f t="shared" ca="1" si="457"/>
        <v>0.49336230555336669</v>
      </c>
      <c r="W968" s="21">
        <f t="shared" ca="1" si="472"/>
        <v>13618.472179309223</v>
      </c>
      <c r="X968" s="20">
        <f t="shared" ca="1" si="473"/>
        <v>13618.965541614776</v>
      </c>
      <c r="Z968" s="20">
        <f t="shared" ca="1" si="458"/>
        <v>36.924451862973847</v>
      </c>
      <c r="AA968" s="20">
        <f t="shared" ca="1" si="459"/>
        <v>2.9397677908113469</v>
      </c>
      <c r="AB968" s="21">
        <f t="shared" ca="1" si="474"/>
        <v>16445.691338862347</v>
      </c>
      <c r="AC968" s="20">
        <f t="shared" ca="1" si="475"/>
        <v>16448.63110665316</v>
      </c>
      <c r="AE968" s="20">
        <f t="shared" ca="1" si="460"/>
        <v>2.3560932320544881</v>
      </c>
      <c r="AF968" s="20">
        <f t="shared" ca="1" si="461"/>
        <v>7.1681697389197891</v>
      </c>
      <c r="AG968" s="21">
        <f t="shared" ca="1" si="476"/>
        <v>17264.70490094948</v>
      </c>
      <c r="AH968" s="20">
        <f t="shared" ca="1" si="477"/>
        <v>17271.873070688402</v>
      </c>
      <c r="AJ968" s="20">
        <f t="shared" ca="1" si="462"/>
        <v>48.957257649577585</v>
      </c>
      <c r="AK968" s="20">
        <f t="shared" ca="1" si="463"/>
        <v>7.3296472674831348</v>
      </c>
      <c r="AL968" s="21">
        <f t="shared" ca="1" si="478"/>
        <v>17612.624768632992</v>
      </c>
      <c r="AM968" s="20">
        <f t="shared" ca="1" si="479"/>
        <v>17619.954415900476</v>
      </c>
    </row>
    <row r="969" spans="1:39" x14ac:dyDescent="0.25">
      <c r="A969" s="20">
        <f t="shared" ca="1" si="448"/>
        <v>26.933317667500535</v>
      </c>
      <c r="B969" s="20">
        <f t="shared" ca="1" si="449"/>
        <v>3.1501579426150221</v>
      </c>
      <c r="C969" s="21">
        <f t="shared" ca="1" si="464"/>
        <v>17601.00872408706</v>
      </c>
      <c r="D969" s="20">
        <f t="shared" ca="1" si="465"/>
        <v>17604.158882029675</v>
      </c>
      <c r="E969" s="19"/>
      <c r="F969" s="20">
        <f t="shared" ca="1" si="450"/>
        <v>36.377378868994207</v>
      </c>
      <c r="G969" s="20">
        <f t="shared" ca="1" si="451"/>
        <v>9.3995265715616334</v>
      </c>
      <c r="H969" s="21">
        <f t="shared" ca="1" si="466"/>
        <v>16909.832024775103</v>
      </c>
      <c r="I969" s="20">
        <f t="shared" ca="1" si="467"/>
        <v>16919.231551346664</v>
      </c>
      <c r="J969" s="19"/>
      <c r="K969" s="20">
        <f t="shared" ca="1" si="452"/>
        <v>2.1608860706676669</v>
      </c>
      <c r="L969" s="20">
        <f t="shared" ca="1" si="453"/>
        <v>3.8484223256100947</v>
      </c>
      <c r="M969" s="21">
        <f t="shared" ca="1" si="468"/>
        <v>14109.559784192737</v>
      </c>
      <c r="N969" s="20">
        <f t="shared" ca="1" si="469"/>
        <v>14113.408206518348</v>
      </c>
      <c r="O969" s="19"/>
      <c r="P969" s="20">
        <f t="shared" ca="1" si="454"/>
        <v>23.808291610222113</v>
      </c>
      <c r="Q969" s="20">
        <f t="shared" ca="1" si="455"/>
        <v>1.0383435108815995</v>
      </c>
      <c r="R969" s="21">
        <f t="shared" ca="1" si="470"/>
        <v>16708.852853208544</v>
      </c>
      <c r="S969" s="20">
        <f t="shared" ca="1" si="471"/>
        <v>16709.891196719425</v>
      </c>
      <c r="T969" s="19"/>
      <c r="U969" s="20">
        <f t="shared" ca="1" si="456"/>
        <v>17.372309265437092</v>
      </c>
      <c r="V969" s="20">
        <f t="shared" ca="1" si="457"/>
        <v>2.9628874726592223</v>
      </c>
      <c r="W969" s="21">
        <f t="shared" ca="1" si="472"/>
        <v>13636.337850880212</v>
      </c>
      <c r="X969" s="20">
        <f t="shared" ca="1" si="473"/>
        <v>13639.300738352871</v>
      </c>
      <c r="Z969" s="20">
        <f t="shared" ca="1" si="458"/>
        <v>41.247201233573172</v>
      </c>
      <c r="AA969" s="20">
        <f t="shared" ca="1" si="459"/>
        <v>1.7516872597139717</v>
      </c>
      <c r="AB969" s="21">
        <f t="shared" ca="1" si="474"/>
        <v>16489.878307886735</v>
      </c>
      <c r="AC969" s="20">
        <f t="shared" ca="1" si="475"/>
        <v>16491.62999514645</v>
      </c>
      <c r="AE969" s="20">
        <f t="shared" ca="1" si="460"/>
        <v>9.5582669865756422</v>
      </c>
      <c r="AF969" s="20">
        <f t="shared" ca="1" si="461"/>
        <v>1.3522107531214496</v>
      </c>
      <c r="AG969" s="21">
        <f t="shared" ca="1" si="476"/>
        <v>17281.431337674978</v>
      </c>
      <c r="AH969" s="20">
        <f t="shared" ca="1" si="477"/>
        <v>17282.783548428099</v>
      </c>
      <c r="AJ969" s="20">
        <f t="shared" ca="1" si="462"/>
        <v>14.754382830725344</v>
      </c>
      <c r="AK969" s="20">
        <f t="shared" ca="1" si="463"/>
        <v>13.05904549040665</v>
      </c>
      <c r="AL969" s="21">
        <f t="shared" ca="1" si="478"/>
        <v>17634.708798731201</v>
      </c>
      <c r="AM969" s="20">
        <f t="shared" ca="1" si="479"/>
        <v>17647.767844221606</v>
      </c>
    </row>
    <row r="970" spans="1:39" x14ac:dyDescent="0.25">
      <c r="A970" s="20">
        <f t="shared" ca="1" si="448"/>
        <v>6.6006766978306759</v>
      </c>
      <c r="B970" s="20">
        <f t="shared" ca="1" si="449"/>
        <v>1.6560004172813612</v>
      </c>
      <c r="C970" s="21">
        <f t="shared" ca="1" si="464"/>
        <v>17610.759558727506</v>
      </c>
      <c r="D970" s="20">
        <f t="shared" ca="1" si="465"/>
        <v>17612.415559144789</v>
      </c>
      <c r="E970" s="19"/>
      <c r="F970" s="20">
        <f t="shared" ca="1" si="450"/>
        <v>4.6798031979386252</v>
      </c>
      <c r="G970" s="20">
        <f t="shared" ca="1" si="451"/>
        <v>3.0164307285547829</v>
      </c>
      <c r="H970" s="21">
        <f t="shared" ca="1" si="466"/>
        <v>16923.911354544602</v>
      </c>
      <c r="I970" s="20">
        <f t="shared" ca="1" si="467"/>
        <v>16926.927785273157</v>
      </c>
      <c r="J970" s="19"/>
      <c r="K970" s="20">
        <f t="shared" ca="1" si="452"/>
        <v>31.574708586065739</v>
      </c>
      <c r="L970" s="20">
        <f t="shared" ca="1" si="453"/>
        <v>4.3502561446839927</v>
      </c>
      <c r="M970" s="21">
        <f t="shared" ca="1" si="468"/>
        <v>14144.982915104414</v>
      </c>
      <c r="N970" s="20">
        <f t="shared" ca="1" si="469"/>
        <v>14149.333171249098</v>
      </c>
      <c r="O970" s="19"/>
      <c r="P970" s="20">
        <f t="shared" ca="1" si="454"/>
        <v>4.8548017891528659</v>
      </c>
      <c r="Q970" s="20">
        <f t="shared" ca="1" si="455"/>
        <v>2.1457588664743317</v>
      </c>
      <c r="R970" s="21">
        <f t="shared" ca="1" si="470"/>
        <v>16714.745998508577</v>
      </c>
      <c r="S970" s="20">
        <f t="shared" ca="1" si="471"/>
        <v>16716.891757375051</v>
      </c>
      <c r="T970" s="19"/>
      <c r="U970" s="20">
        <f t="shared" ca="1" si="456"/>
        <v>5.9013533015823691</v>
      </c>
      <c r="V970" s="20">
        <f t="shared" ca="1" si="457"/>
        <v>6.4728251433150321</v>
      </c>
      <c r="W970" s="21">
        <f t="shared" ca="1" si="472"/>
        <v>13645.202091654453</v>
      </c>
      <c r="X970" s="20">
        <f t="shared" ca="1" si="473"/>
        <v>13651.674916797769</v>
      </c>
      <c r="Z970" s="20">
        <f t="shared" ca="1" si="458"/>
        <v>25.265366348588671</v>
      </c>
      <c r="AA970" s="20">
        <f t="shared" ca="1" si="459"/>
        <v>4.1931597008386534</v>
      </c>
      <c r="AB970" s="21">
        <f t="shared" ca="1" si="474"/>
        <v>16516.895361495037</v>
      </c>
      <c r="AC970" s="20">
        <f t="shared" ca="1" si="475"/>
        <v>16521.088521195874</v>
      </c>
      <c r="AE970" s="20">
        <f t="shared" ca="1" si="460"/>
        <v>2.7422875075212825</v>
      </c>
      <c r="AF970" s="20">
        <f t="shared" ca="1" si="461"/>
        <v>5.8944404360461329</v>
      </c>
      <c r="AG970" s="21">
        <f t="shared" ca="1" si="476"/>
        <v>17285.525835935619</v>
      </c>
      <c r="AH970" s="20">
        <f t="shared" ca="1" si="477"/>
        <v>17291.420276371664</v>
      </c>
      <c r="AJ970" s="20">
        <f t="shared" ca="1" si="462"/>
        <v>24.667696938817144</v>
      </c>
      <c r="AK970" s="20">
        <f t="shared" ca="1" si="463"/>
        <v>3.1438532858347967</v>
      </c>
      <c r="AL970" s="21">
        <f t="shared" ca="1" si="478"/>
        <v>17672.435541160423</v>
      </c>
      <c r="AM970" s="20">
        <f t="shared" ca="1" si="479"/>
        <v>17675.579394446257</v>
      </c>
    </row>
    <row r="971" spans="1:39" x14ac:dyDescent="0.25">
      <c r="A971" s="20">
        <f t="shared" ca="1" si="448"/>
        <v>6.9481517119083742</v>
      </c>
      <c r="B971" s="20">
        <f t="shared" ca="1" si="449"/>
        <v>8.5222451141075233</v>
      </c>
      <c r="C971" s="21">
        <f t="shared" ca="1" si="464"/>
        <v>17619.363710856698</v>
      </c>
      <c r="D971" s="20">
        <f t="shared" ca="1" si="465"/>
        <v>17627.885955970807</v>
      </c>
      <c r="E971" s="19"/>
      <c r="F971" s="20">
        <f t="shared" ca="1" si="450"/>
        <v>7.8780739314991379</v>
      </c>
      <c r="G971" s="20">
        <f t="shared" ca="1" si="451"/>
        <v>9.1339477837383196</v>
      </c>
      <c r="H971" s="21">
        <f t="shared" ca="1" si="466"/>
        <v>16934.805859204658</v>
      </c>
      <c r="I971" s="20">
        <f t="shared" ca="1" si="467"/>
        <v>16943.939806988397</v>
      </c>
      <c r="J971" s="19"/>
      <c r="K971" s="20">
        <f t="shared" ca="1" si="452"/>
        <v>1.4986534906519748</v>
      </c>
      <c r="L971" s="20">
        <f t="shared" ca="1" si="453"/>
        <v>8.1422873689248352</v>
      </c>
      <c r="M971" s="21">
        <f t="shared" ca="1" si="468"/>
        <v>14150.831824739749</v>
      </c>
      <c r="N971" s="20">
        <f t="shared" ca="1" si="469"/>
        <v>14158.974112108674</v>
      </c>
      <c r="O971" s="19"/>
      <c r="P971" s="20">
        <f t="shared" ca="1" si="454"/>
        <v>11.399106932496288</v>
      </c>
      <c r="Q971" s="20">
        <f t="shared" ca="1" si="455"/>
        <v>5.1684191501735208</v>
      </c>
      <c r="R971" s="21">
        <f t="shared" ca="1" si="470"/>
        <v>16728.290864307546</v>
      </c>
      <c r="S971" s="20">
        <f t="shared" ca="1" si="471"/>
        <v>16733.45928345772</v>
      </c>
      <c r="T971" s="19"/>
      <c r="U971" s="20">
        <f t="shared" ca="1" si="456"/>
        <v>18.074063849337527</v>
      </c>
      <c r="V971" s="20">
        <f t="shared" ca="1" si="457"/>
        <v>6.3520321189005316E-2</v>
      </c>
      <c r="W971" s="21">
        <f t="shared" ca="1" si="472"/>
        <v>13669.748980647106</v>
      </c>
      <c r="X971" s="20">
        <f t="shared" ca="1" si="473"/>
        <v>13669.812500968295</v>
      </c>
      <c r="Z971" s="20">
        <f t="shared" ca="1" si="458"/>
        <v>6.1182931118187103</v>
      </c>
      <c r="AA971" s="20">
        <f t="shared" ca="1" si="459"/>
        <v>0.87574130511960635</v>
      </c>
      <c r="AB971" s="21">
        <f t="shared" ca="1" si="474"/>
        <v>16527.206814307694</v>
      </c>
      <c r="AC971" s="20">
        <f t="shared" ca="1" si="475"/>
        <v>16528.082555612815</v>
      </c>
      <c r="AE971" s="20">
        <f t="shared" ca="1" si="460"/>
        <v>13.212669290003438</v>
      </c>
      <c r="AF971" s="20">
        <f t="shared" ca="1" si="461"/>
        <v>0.57784747952191262</v>
      </c>
      <c r="AG971" s="21">
        <f t="shared" ca="1" si="476"/>
        <v>17304.632945661666</v>
      </c>
      <c r="AH971" s="20">
        <f t="shared" ca="1" si="477"/>
        <v>17305.210793141188</v>
      </c>
      <c r="AJ971" s="20">
        <f t="shared" ca="1" si="462"/>
        <v>1.8835105576600604</v>
      </c>
      <c r="AK971" s="20">
        <f t="shared" ca="1" si="463"/>
        <v>13.124183029294343</v>
      </c>
      <c r="AL971" s="21">
        <f t="shared" ca="1" si="478"/>
        <v>17677.462905003918</v>
      </c>
      <c r="AM971" s="20">
        <f t="shared" ca="1" si="479"/>
        <v>17690.587088033211</v>
      </c>
    </row>
    <row r="972" spans="1:39" x14ac:dyDescent="0.25">
      <c r="A972" s="20">
        <f t="shared" ca="1" si="448"/>
        <v>1.7270181292075266</v>
      </c>
      <c r="B972" s="20">
        <f t="shared" ca="1" si="449"/>
        <v>2.8661863035675021</v>
      </c>
      <c r="C972" s="21">
        <f t="shared" ca="1" si="464"/>
        <v>17629.612974100015</v>
      </c>
      <c r="D972" s="20">
        <f t="shared" ca="1" si="465"/>
        <v>17632.479160403582</v>
      </c>
      <c r="E972" s="19"/>
      <c r="F972" s="20">
        <f t="shared" ca="1" si="450"/>
        <v>14.524493216111257</v>
      </c>
      <c r="G972" s="20">
        <f t="shared" ca="1" si="451"/>
        <v>1.5045300160233979</v>
      </c>
      <c r="H972" s="21">
        <f t="shared" ca="1" si="466"/>
        <v>16958.464300204509</v>
      </c>
      <c r="I972" s="20">
        <f t="shared" ca="1" si="467"/>
        <v>16959.968830220532</v>
      </c>
      <c r="J972" s="19"/>
      <c r="K972" s="20">
        <f t="shared" ca="1" si="452"/>
        <v>3.5897418489999096</v>
      </c>
      <c r="L972" s="20">
        <f t="shared" ca="1" si="453"/>
        <v>4.6746166976618921</v>
      </c>
      <c r="M972" s="21">
        <f t="shared" ca="1" si="468"/>
        <v>14162.563853957674</v>
      </c>
      <c r="N972" s="20">
        <f t="shared" ca="1" si="469"/>
        <v>14167.238470655337</v>
      </c>
      <c r="O972" s="19"/>
      <c r="P972" s="20">
        <f t="shared" ca="1" si="454"/>
        <v>16.106481819664591</v>
      </c>
      <c r="Q972" s="20">
        <f t="shared" ca="1" si="455"/>
        <v>1.4729783197655586</v>
      </c>
      <c r="R972" s="21">
        <f t="shared" ca="1" si="470"/>
        <v>16749.565765277384</v>
      </c>
      <c r="S972" s="20">
        <f t="shared" ca="1" si="471"/>
        <v>16751.03874359715</v>
      </c>
      <c r="T972" s="19"/>
      <c r="U972" s="20">
        <f t="shared" ca="1" si="456"/>
        <v>5.2534746410233675</v>
      </c>
      <c r="V972" s="20">
        <f t="shared" ca="1" si="457"/>
        <v>7.108319809515506</v>
      </c>
      <c r="W972" s="21">
        <f t="shared" ca="1" si="472"/>
        <v>13675.065975609319</v>
      </c>
      <c r="X972" s="20">
        <f t="shared" ca="1" si="473"/>
        <v>13682.174295418834</v>
      </c>
      <c r="Z972" s="20">
        <f t="shared" ca="1" si="458"/>
        <v>3.1301148649810377</v>
      </c>
      <c r="AA972" s="20">
        <f t="shared" ca="1" si="459"/>
        <v>1.0310459527323552</v>
      </c>
      <c r="AB972" s="21">
        <f t="shared" ca="1" si="474"/>
        <v>16531.212670477795</v>
      </c>
      <c r="AC972" s="20">
        <f t="shared" ca="1" si="475"/>
        <v>16532.243716430527</v>
      </c>
      <c r="AE972" s="20">
        <f t="shared" ca="1" si="460"/>
        <v>15.209424231088299</v>
      </c>
      <c r="AF972" s="20">
        <f t="shared" ca="1" si="461"/>
        <v>1.2767365638977681</v>
      </c>
      <c r="AG972" s="21">
        <f t="shared" ca="1" si="476"/>
        <v>17320.420217372277</v>
      </c>
      <c r="AH972" s="20">
        <f t="shared" ca="1" si="477"/>
        <v>17321.696953936174</v>
      </c>
      <c r="AJ972" s="20">
        <f t="shared" ca="1" si="462"/>
        <v>4.2720050708443846</v>
      </c>
      <c r="AK972" s="20">
        <f t="shared" ca="1" si="463"/>
        <v>15.264103007983195</v>
      </c>
      <c r="AL972" s="21">
        <f t="shared" ca="1" si="478"/>
        <v>17694.859093104056</v>
      </c>
      <c r="AM972" s="20">
        <f t="shared" ca="1" si="479"/>
        <v>17710.123196112039</v>
      </c>
    </row>
    <row r="973" spans="1:39" x14ac:dyDescent="0.25">
      <c r="A973" s="20">
        <f t="shared" ca="1" si="448"/>
        <v>38.168614739467806</v>
      </c>
      <c r="B973" s="20">
        <f t="shared" ca="1" si="449"/>
        <v>0.68745711171767021</v>
      </c>
      <c r="C973" s="21">
        <f t="shared" ca="1" si="464"/>
        <v>17670.64777514305</v>
      </c>
      <c r="D973" s="20">
        <f t="shared" ca="1" si="465"/>
        <v>17671.335232254769</v>
      </c>
      <c r="E973" s="19"/>
      <c r="F973" s="20">
        <f t="shared" ca="1" si="450"/>
        <v>4.0895859199775577</v>
      </c>
      <c r="G973" s="20">
        <f t="shared" ca="1" si="451"/>
        <v>2.3427707814732437</v>
      </c>
      <c r="H973" s="21">
        <f t="shared" ca="1" si="466"/>
        <v>16964.05841614051</v>
      </c>
      <c r="I973" s="20">
        <f t="shared" ca="1" si="467"/>
        <v>16966.401186921983</v>
      </c>
      <c r="J973" s="19"/>
      <c r="K973" s="20">
        <f t="shared" ca="1" si="452"/>
        <v>20.054311177900225</v>
      </c>
      <c r="L973" s="20">
        <f t="shared" ca="1" si="453"/>
        <v>0.17697757357880797</v>
      </c>
      <c r="M973" s="21">
        <f t="shared" ca="1" si="468"/>
        <v>14187.292781833237</v>
      </c>
      <c r="N973" s="20">
        <f t="shared" ca="1" si="469"/>
        <v>14187.469759406817</v>
      </c>
      <c r="O973" s="19"/>
      <c r="P973" s="20">
        <f t="shared" ca="1" si="454"/>
        <v>4.4179914008070238</v>
      </c>
      <c r="Q973" s="20">
        <f t="shared" ca="1" si="455"/>
        <v>1.5525044016043175</v>
      </c>
      <c r="R973" s="21">
        <f t="shared" ca="1" si="470"/>
        <v>16755.456734997955</v>
      </c>
      <c r="S973" s="20">
        <f t="shared" ca="1" si="471"/>
        <v>16757.009239399558</v>
      </c>
      <c r="T973" s="19"/>
      <c r="U973" s="20">
        <f t="shared" ca="1" si="456"/>
        <v>13.138421521123753</v>
      </c>
      <c r="V973" s="20">
        <f t="shared" ca="1" si="457"/>
        <v>16.531479122840892</v>
      </c>
      <c r="W973" s="21">
        <f t="shared" ca="1" si="472"/>
        <v>13695.312716939958</v>
      </c>
      <c r="X973" s="20">
        <f t="shared" ca="1" si="473"/>
        <v>13711.844196062799</v>
      </c>
      <c r="Z973" s="20">
        <f t="shared" ca="1" si="458"/>
        <v>14.688766184026415</v>
      </c>
      <c r="AA973" s="20">
        <f t="shared" ca="1" si="459"/>
        <v>1.1489390996711331</v>
      </c>
      <c r="AB973" s="21">
        <f t="shared" ca="1" si="474"/>
        <v>16546.932482614553</v>
      </c>
      <c r="AC973" s="20">
        <f t="shared" ca="1" si="475"/>
        <v>16548.081421714225</v>
      </c>
      <c r="AE973" s="20">
        <f t="shared" ca="1" si="460"/>
        <v>2.7158847763349221</v>
      </c>
      <c r="AF973" s="20">
        <f t="shared" ca="1" si="461"/>
        <v>1.1481859444203817</v>
      </c>
      <c r="AG973" s="21">
        <f t="shared" ca="1" si="476"/>
        <v>17324.412838712509</v>
      </c>
      <c r="AH973" s="20">
        <f t="shared" ca="1" si="477"/>
        <v>17325.56102465693</v>
      </c>
      <c r="AJ973" s="20">
        <f t="shared" ca="1" si="462"/>
        <v>3.0243645857181346E-2</v>
      </c>
      <c r="AK973" s="20">
        <f t="shared" ca="1" si="463"/>
        <v>0.68151122353476445</v>
      </c>
      <c r="AL973" s="21">
        <f t="shared" ca="1" si="478"/>
        <v>17710.153439757898</v>
      </c>
      <c r="AM973" s="20">
        <f t="shared" ca="1" si="479"/>
        <v>17710.834950981432</v>
      </c>
    </row>
    <row r="974" spans="1:39" x14ac:dyDescent="0.25">
      <c r="A974" s="20">
        <f t="shared" ref="A974:A1037" ca="1" si="480">((-LN(1-RAND()))/$C$9)</f>
        <v>4.4577087580395958</v>
      </c>
      <c r="B974" s="20">
        <f t="shared" ref="B974:B1037" ca="1" si="481">((-LN(1-RAND()))/$C$10)</f>
        <v>5.4051068811699157</v>
      </c>
      <c r="C974" s="21">
        <f t="shared" ca="1" si="464"/>
        <v>17675.792941012809</v>
      </c>
      <c r="D974" s="20">
        <f t="shared" ca="1" si="465"/>
        <v>17681.19804789398</v>
      </c>
      <c r="E974" s="19"/>
      <c r="F974" s="20">
        <f t="shared" ref="F974:F1037" ca="1" si="482">((-LN(1-RAND()))/$H$9)</f>
        <v>8.046488919878616</v>
      </c>
      <c r="G974" s="20">
        <f t="shared" ref="G974:G1037" ca="1" si="483">((-LN(1-RAND()))/$H$10)</f>
        <v>0.6373920227218639</v>
      </c>
      <c r="H974" s="21">
        <f t="shared" ca="1" si="466"/>
        <v>16974.44767584186</v>
      </c>
      <c r="I974" s="20">
        <f t="shared" ca="1" si="467"/>
        <v>16975.085067864584</v>
      </c>
      <c r="J974" s="19"/>
      <c r="K974" s="20">
        <f t="shared" ref="K974:K1037" ca="1" si="484">((-LN(1-RAND()))/$M$9)</f>
        <v>10.235679402428755</v>
      </c>
      <c r="L974" s="20">
        <f t="shared" ref="L974:L1037" ca="1" si="485">((-LN(1-RAND()))/$M$10)</f>
        <v>0.89187851396745865</v>
      </c>
      <c r="M974" s="21">
        <f t="shared" ca="1" si="468"/>
        <v>14197.705438809246</v>
      </c>
      <c r="N974" s="20">
        <f t="shared" ca="1" si="469"/>
        <v>14198.597317323212</v>
      </c>
      <c r="O974" s="19"/>
      <c r="P974" s="20">
        <f t="shared" ref="P974:P1037" ca="1" si="486">((-LN(1-RAND()))/$R$9)</f>
        <v>5.5246251969488567</v>
      </c>
      <c r="Q974" s="20">
        <f t="shared" ref="Q974:Q1037" ca="1" si="487">((-LN(1-RAND()))/$R$10)</f>
        <v>2.5748266664137933</v>
      </c>
      <c r="R974" s="21">
        <f t="shared" ca="1" si="470"/>
        <v>16762.533864596506</v>
      </c>
      <c r="S974" s="20">
        <f t="shared" ca="1" si="471"/>
        <v>16765.108691262918</v>
      </c>
      <c r="T974" s="19"/>
      <c r="U974" s="20">
        <f t="shared" ref="U974:U1037" ca="1" si="488">((-LN(1-RAND()))/$W$9)</f>
        <v>2.2095077882314702</v>
      </c>
      <c r="V974" s="20">
        <f t="shared" ref="V974:V1037" ca="1" si="489">((-LN(1-RAND()))/$W$10)</f>
        <v>3.3715823933717042</v>
      </c>
      <c r="W974" s="21">
        <f t="shared" ca="1" si="472"/>
        <v>13714.05370385103</v>
      </c>
      <c r="X974" s="20">
        <f t="shared" ca="1" si="473"/>
        <v>13717.425286244403</v>
      </c>
      <c r="Z974" s="20">
        <f t="shared" ref="Z974:Z1037" ca="1" si="490">((-LN(1-RAND()))/$AB$9)</f>
        <v>4.4722801642557108</v>
      </c>
      <c r="AA974" s="20">
        <f t="shared" ref="AA974:AA1037" ca="1" si="491">((-LN(1-RAND()))/$AB$10)</f>
        <v>7.0691746077316271</v>
      </c>
      <c r="AB974" s="21">
        <f t="shared" ca="1" si="474"/>
        <v>16552.553701878482</v>
      </c>
      <c r="AC974" s="20">
        <f t="shared" ca="1" si="475"/>
        <v>16559.622876486213</v>
      </c>
      <c r="AE974" s="20">
        <f t="shared" ref="AE974:AE1037" ca="1" si="492">((-LN(1-RAND()))/$AG$9)</f>
        <v>2.2299800290800165</v>
      </c>
      <c r="AF974" s="20">
        <f t="shared" ref="AF974:AF1037" ca="1" si="493">((-LN(1-RAND()))/$AG$10)</f>
        <v>12.783272541108083</v>
      </c>
      <c r="AG974" s="21">
        <f t="shared" ca="1" si="476"/>
        <v>17327.791004686009</v>
      </c>
      <c r="AH974" s="20">
        <f t="shared" ca="1" si="477"/>
        <v>17340.574277227115</v>
      </c>
      <c r="AJ974" s="20">
        <f t="shared" ref="AJ974:AJ1037" ca="1" si="494">((-LN(1-RAND()))/$AL$9)</f>
        <v>5.9794271468962981</v>
      </c>
      <c r="AK974" s="20">
        <f t="shared" ref="AK974:AK1037" ca="1" si="495">((-LN(1-RAND()))/$AL$10)</f>
        <v>4.6777224124149965</v>
      </c>
      <c r="AL974" s="21">
        <f t="shared" ca="1" si="478"/>
        <v>17716.814378128329</v>
      </c>
      <c r="AM974" s="20">
        <f t="shared" ca="1" si="479"/>
        <v>17721.492100540745</v>
      </c>
    </row>
    <row r="975" spans="1:39" x14ac:dyDescent="0.25">
      <c r="A975" s="20">
        <f t="shared" ca="1" si="480"/>
        <v>27.919377096613992</v>
      </c>
      <c r="B975" s="20">
        <f t="shared" ca="1" si="481"/>
        <v>9.8275386842339465</v>
      </c>
      <c r="C975" s="21">
        <f t="shared" ref="C975:C1012" ca="1" si="496">D974+A975</f>
        <v>17709.117424990596</v>
      </c>
      <c r="D975" s="20">
        <f t="shared" ref="D975:D1012" ca="1" si="497">C975+B975</f>
        <v>17718.944963674829</v>
      </c>
      <c r="E975" s="19"/>
      <c r="F975" s="20">
        <f t="shared" ca="1" si="482"/>
        <v>6.8040565785310889</v>
      </c>
      <c r="G975" s="20">
        <f t="shared" ca="1" si="483"/>
        <v>19.541342126813909</v>
      </c>
      <c r="H975" s="21">
        <f t="shared" ref="H975:H1012" ca="1" si="498">I974+F975</f>
        <v>16981.889124443114</v>
      </c>
      <c r="I975" s="20">
        <f t="shared" ref="I975:I1012" ca="1" si="499">H975+G975</f>
        <v>17001.430466569927</v>
      </c>
      <c r="J975" s="19"/>
      <c r="K975" s="20">
        <f t="shared" ca="1" si="484"/>
        <v>11.820016578991369</v>
      </c>
      <c r="L975" s="20">
        <f t="shared" ca="1" si="485"/>
        <v>2.9230841906086713</v>
      </c>
      <c r="M975" s="21">
        <f t="shared" ref="M975:M1012" ca="1" si="500">N974+K975</f>
        <v>14210.417333902204</v>
      </c>
      <c r="N975" s="20">
        <f t="shared" ref="N975:N1012" ca="1" si="501">M975+L975</f>
        <v>14213.340418092812</v>
      </c>
      <c r="O975" s="19"/>
      <c r="P975" s="20">
        <f t="shared" ca="1" si="486"/>
        <v>5.1268492239113019</v>
      </c>
      <c r="Q975" s="20">
        <f t="shared" ca="1" si="487"/>
        <v>1.4397105093937261</v>
      </c>
      <c r="R975" s="21">
        <f t="shared" ref="R975:R1012" ca="1" si="502">S974+P975</f>
        <v>16770.235540486829</v>
      </c>
      <c r="S975" s="20">
        <f t="shared" ref="S975:S1012" ca="1" si="503">R975+Q975</f>
        <v>16771.675250996221</v>
      </c>
      <c r="T975" s="19"/>
      <c r="U975" s="20">
        <f t="shared" ca="1" si="488"/>
        <v>0.77931346604696417</v>
      </c>
      <c r="V975" s="20">
        <f t="shared" ca="1" si="489"/>
        <v>2.1632315537319831</v>
      </c>
      <c r="W975" s="21">
        <f t="shared" ref="W975:W1012" ca="1" si="504">X974+U975</f>
        <v>13718.204599710451</v>
      </c>
      <c r="X975" s="20">
        <f t="shared" ref="X975:X1012" ca="1" si="505">W975+V975</f>
        <v>13720.367831264182</v>
      </c>
      <c r="Z975" s="20">
        <f t="shared" ca="1" si="490"/>
        <v>19.715455285803131</v>
      </c>
      <c r="AA975" s="20">
        <f t="shared" ca="1" si="491"/>
        <v>8.8128981511167037</v>
      </c>
      <c r="AB975" s="21">
        <f t="shared" ref="AB975:AB1038" ca="1" si="506">AC974+Z975</f>
        <v>16579.338331772018</v>
      </c>
      <c r="AC975" s="20">
        <f t="shared" ref="AC975:AC1038" ca="1" si="507">AB975+AA975</f>
        <v>16588.151229923136</v>
      </c>
      <c r="AE975" s="20">
        <f t="shared" ca="1" si="492"/>
        <v>20.496528911513359</v>
      </c>
      <c r="AF975" s="20">
        <f t="shared" ca="1" si="493"/>
        <v>18.293069434289563</v>
      </c>
      <c r="AG975" s="21">
        <f t="shared" ref="AG975:AG1038" ca="1" si="508">AH974+AE975</f>
        <v>17361.070806138629</v>
      </c>
      <c r="AH975" s="20">
        <f t="shared" ref="AH975:AH1038" ca="1" si="509">AG975+AF975</f>
        <v>17379.363875572919</v>
      </c>
      <c r="AJ975" s="20">
        <f t="shared" ca="1" si="494"/>
        <v>5.9976860065352682</v>
      </c>
      <c r="AK975" s="20">
        <f t="shared" ca="1" si="495"/>
        <v>13.950954870614162</v>
      </c>
      <c r="AL975" s="21">
        <f t="shared" ref="AL975:AL1038" ca="1" si="510">AM974+AJ975</f>
        <v>17727.489786547281</v>
      </c>
      <c r="AM975" s="20">
        <f t="shared" ref="AM975:AM1038" ca="1" si="511">AL975+AK975</f>
        <v>17741.440741417897</v>
      </c>
    </row>
    <row r="976" spans="1:39" x14ac:dyDescent="0.25">
      <c r="A976" s="20">
        <f t="shared" ca="1" si="480"/>
        <v>10.844705418592349</v>
      </c>
      <c r="B976" s="20">
        <f t="shared" ca="1" si="481"/>
        <v>2.6793784862101018</v>
      </c>
      <c r="C976" s="21">
        <f t="shared" ca="1" si="496"/>
        <v>17729.789669093421</v>
      </c>
      <c r="D976" s="20">
        <f t="shared" ca="1" si="497"/>
        <v>17732.469047579631</v>
      </c>
      <c r="E976" s="19"/>
      <c r="F976" s="20">
        <f t="shared" ca="1" si="482"/>
        <v>28.549455699559438</v>
      </c>
      <c r="G976" s="20">
        <f t="shared" ca="1" si="483"/>
        <v>0.70055108715947545</v>
      </c>
      <c r="H976" s="21">
        <f t="shared" ca="1" si="498"/>
        <v>17029.979922269486</v>
      </c>
      <c r="I976" s="20">
        <f t="shared" ca="1" si="499"/>
        <v>17030.680473356646</v>
      </c>
      <c r="J976" s="19"/>
      <c r="K976" s="20">
        <f t="shared" ca="1" si="484"/>
        <v>16.341898718875207</v>
      </c>
      <c r="L976" s="20">
        <f t="shared" ca="1" si="485"/>
        <v>15.950165582598419</v>
      </c>
      <c r="M976" s="21">
        <f t="shared" ca="1" si="500"/>
        <v>14229.682316811688</v>
      </c>
      <c r="N976" s="20">
        <f t="shared" ca="1" si="501"/>
        <v>14245.632482394287</v>
      </c>
      <c r="O976" s="19"/>
      <c r="P976" s="20">
        <f t="shared" ca="1" si="486"/>
        <v>23.057239780867029</v>
      </c>
      <c r="Q976" s="20">
        <f t="shared" ca="1" si="487"/>
        <v>2.3022846167950828</v>
      </c>
      <c r="R976" s="21">
        <f t="shared" ca="1" si="502"/>
        <v>16794.732490777089</v>
      </c>
      <c r="S976" s="20">
        <f t="shared" ca="1" si="503"/>
        <v>16797.034775393884</v>
      </c>
      <c r="T976" s="19"/>
      <c r="U976" s="20">
        <f t="shared" ca="1" si="488"/>
        <v>16.12428887099831</v>
      </c>
      <c r="V976" s="20">
        <f t="shared" ca="1" si="489"/>
        <v>1.1729205458033769</v>
      </c>
      <c r="W976" s="21">
        <f t="shared" ca="1" si="504"/>
        <v>13736.492120135181</v>
      </c>
      <c r="X976" s="20">
        <f t="shared" ca="1" si="505"/>
        <v>13737.665040680984</v>
      </c>
      <c r="Z976" s="20">
        <f t="shared" ca="1" si="490"/>
        <v>5.4019722618665336</v>
      </c>
      <c r="AA976" s="20">
        <f t="shared" ca="1" si="491"/>
        <v>2.2119196765750502</v>
      </c>
      <c r="AB976" s="21">
        <f t="shared" ca="1" si="506"/>
        <v>16593.553202185001</v>
      </c>
      <c r="AC976" s="20">
        <f t="shared" ca="1" si="507"/>
        <v>16595.765121861576</v>
      </c>
      <c r="AE976" s="20">
        <f t="shared" ca="1" si="492"/>
        <v>1.3568569884258006</v>
      </c>
      <c r="AF976" s="20">
        <f t="shared" ca="1" si="493"/>
        <v>2.0324734711546566</v>
      </c>
      <c r="AG976" s="21">
        <f t="shared" ca="1" si="508"/>
        <v>17380.720732561345</v>
      </c>
      <c r="AH976" s="20">
        <f t="shared" ca="1" si="509"/>
        <v>17382.753206032499</v>
      </c>
      <c r="AJ976" s="20">
        <f t="shared" ca="1" si="494"/>
        <v>25.678834000054977</v>
      </c>
      <c r="AK976" s="20">
        <f t="shared" ca="1" si="495"/>
        <v>4.0679873722107009</v>
      </c>
      <c r="AL976" s="21">
        <f t="shared" ca="1" si="510"/>
        <v>17767.119575417953</v>
      </c>
      <c r="AM976" s="20">
        <f t="shared" ca="1" si="511"/>
        <v>17771.187562790165</v>
      </c>
    </row>
    <row r="977" spans="1:39" x14ac:dyDescent="0.25">
      <c r="A977" s="20">
        <f t="shared" ca="1" si="480"/>
        <v>7.8124463273520801</v>
      </c>
      <c r="B977" s="20">
        <f t="shared" ca="1" si="481"/>
        <v>4.724732856993465</v>
      </c>
      <c r="C977" s="21">
        <f t="shared" ca="1" si="496"/>
        <v>17740.281493906983</v>
      </c>
      <c r="D977" s="20">
        <f t="shared" ca="1" si="497"/>
        <v>17745.006226763977</v>
      </c>
      <c r="E977" s="19"/>
      <c r="F977" s="20">
        <f t="shared" ca="1" si="482"/>
        <v>5.6784256665678559</v>
      </c>
      <c r="G977" s="20">
        <f t="shared" ca="1" si="483"/>
        <v>0.75199278067100883</v>
      </c>
      <c r="H977" s="21">
        <f t="shared" ca="1" si="498"/>
        <v>17036.358899023213</v>
      </c>
      <c r="I977" s="20">
        <f t="shared" ca="1" si="499"/>
        <v>17037.110891803884</v>
      </c>
      <c r="J977" s="19"/>
      <c r="K977" s="20">
        <f t="shared" ca="1" si="484"/>
        <v>27.605204776673762</v>
      </c>
      <c r="L977" s="20">
        <f t="shared" ca="1" si="485"/>
        <v>22.183379147523901</v>
      </c>
      <c r="M977" s="21">
        <f t="shared" ca="1" si="500"/>
        <v>14273.23768717096</v>
      </c>
      <c r="N977" s="20">
        <f t="shared" ca="1" si="501"/>
        <v>14295.421066318484</v>
      </c>
      <c r="O977" s="19"/>
      <c r="P977" s="20">
        <f t="shared" ca="1" si="486"/>
        <v>46.495604915180756</v>
      </c>
      <c r="Q977" s="20">
        <f t="shared" ca="1" si="487"/>
        <v>9.3287833874965962</v>
      </c>
      <c r="R977" s="21">
        <f t="shared" ca="1" si="502"/>
        <v>16843.530380309065</v>
      </c>
      <c r="S977" s="20">
        <f t="shared" ca="1" si="503"/>
        <v>16852.859163696561</v>
      </c>
      <c r="T977" s="19"/>
      <c r="U977" s="20">
        <f t="shared" ca="1" si="488"/>
        <v>11.498573409140104</v>
      </c>
      <c r="V977" s="20">
        <f t="shared" ca="1" si="489"/>
        <v>7.079439791777367</v>
      </c>
      <c r="W977" s="21">
        <f t="shared" ca="1" si="504"/>
        <v>13749.163614090125</v>
      </c>
      <c r="X977" s="20">
        <f t="shared" ca="1" si="505"/>
        <v>13756.243053881903</v>
      </c>
      <c r="Z977" s="20">
        <f t="shared" ca="1" si="490"/>
        <v>4.0143474702591559</v>
      </c>
      <c r="AA977" s="20">
        <f t="shared" ca="1" si="491"/>
        <v>1.5631400196525354</v>
      </c>
      <c r="AB977" s="21">
        <f t="shared" ca="1" si="506"/>
        <v>16599.779469331836</v>
      </c>
      <c r="AC977" s="20">
        <f t="shared" ca="1" si="507"/>
        <v>16601.342609351486</v>
      </c>
      <c r="AE977" s="20">
        <f t="shared" ca="1" si="492"/>
        <v>55.199179006756914</v>
      </c>
      <c r="AF977" s="20">
        <f t="shared" ca="1" si="493"/>
        <v>4.6838493467072633</v>
      </c>
      <c r="AG977" s="21">
        <f t="shared" ca="1" si="508"/>
        <v>17437.952385039258</v>
      </c>
      <c r="AH977" s="20">
        <f t="shared" ca="1" si="509"/>
        <v>17442.636234385966</v>
      </c>
      <c r="AJ977" s="20">
        <f t="shared" ca="1" si="494"/>
        <v>9.5859090934311038</v>
      </c>
      <c r="AK977" s="20">
        <f t="shared" ca="1" si="495"/>
        <v>17.091929866731824</v>
      </c>
      <c r="AL977" s="21">
        <f t="shared" ca="1" si="510"/>
        <v>17780.773471883596</v>
      </c>
      <c r="AM977" s="20">
        <f t="shared" ca="1" si="511"/>
        <v>17797.865401750329</v>
      </c>
    </row>
    <row r="978" spans="1:39" x14ac:dyDescent="0.25">
      <c r="A978" s="20">
        <f t="shared" ca="1" si="480"/>
        <v>5.9873806545869135</v>
      </c>
      <c r="B978" s="20">
        <f t="shared" ca="1" si="481"/>
        <v>0.27753872910357036</v>
      </c>
      <c r="C978" s="21">
        <f t="shared" ca="1" si="496"/>
        <v>17750.993607418564</v>
      </c>
      <c r="D978" s="20">
        <f t="shared" ca="1" si="497"/>
        <v>17751.271146147668</v>
      </c>
      <c r="E978" s="19"/>
      <c r="F978" s="20">
        <f t="shared" ca="1" si="482"/>
        <v>5.5670791179409393</v>
      </c>
      <c r="G978" s="20">
        <f t="shared" ca="1" si="483"/>
        <v>1.265455518625461</v>
      </c>
      <c r="H978" s="21">
        <f t="shared" ca="1" si="498"/>
        <v>17042.677970921824</v>
      </c>
      <c r="I978" s="20">
        <f t="shared" ca="1" si="499"/>
        <v>17043.943426440452</v>
      </c>
      <c r="J978" s="19"/>
      <c r="K978" s="20">
        <f t="shared" ca="1" si="484"/>
        <v>1.7378253865891475</v>
      </c>
      <c r="L978" s="20">
        <f t="shared" ca="1" si="485"/>
        <v>6.4707936855074051</v>
      </c>
      <c r="M978" s="21">
        <f t="shared" ca="1" si="500"/>
        <v>14297.158891705074</v>
      </c>
      <c r="N978" s="20">
        <f t="shared" ca="1" si="501"/>
        <v>14303.629685390581</v>
      </c>
      <c r="O978" s="19"/>
      <c r="P978" s="20">
        <f t="shared" ca="1" si="486"/>
        <v>5.0434665309182281</v>
      </c>
      <c r="Q978" s="20">
        <f t="shared" ca="1" si="487"/>
        <v>2.2596223388276968</v>
      </c>
      <c r="R978" s="21">
        <f t="shared" ca="1" si="502"/>
        <v>16857.90263022748</v>
      </c>
      <c r="S978" s="20">
        <f t="shared" ca="1" si="503"/>
        <v>16860.162252566308</v>
      </c>
      <c r="T978" s="19"/>
      <c r="U978" s="20">
        <f t="shared" ca="1" si="488"/>
        <v>0.13895211035202631</v>
      </c>
      <c r="V978" s="20">
        <f t="shared" ca="1" si="489"/>
        <v>1.7258253432939143</v>
      </c>
      <c r="W978" s="21">
        <f t="shared" ca="1" si="504"/>
        <v>13756.382005992255</v>
      </c>
      <c r="X978" s="20">
        <f t="shared" ca="1" si="505"/>
        <v>13758.107831335548</v>
      </c>
      <c r="Z978" s="20">
        <f t="shared" ca="1" si="490"/>
        <v>1.0293618796045496</v>
      </c>
      <c r="AA978" s="20">
        <f t="shared" ca="1" si="491"/>
        <v>5.2305927973621937</v>
      </c>
      <c r="AB978" s="21">
        <f t="shared" ca="1" si="506"/>
        <v>16602.371971231092</v>
      </c>
      <c r="AC978" s="20">
        <f t="shared" ca="1" si="507"/>
        <v>16607.602564028453</v>
      </c>
      <c r="AE978" s="20">
        <f t="shared" ca="1" si="492"/>
        <v>18.30077460181705</v>
      </c>
      <c r="AF978" s="20">
        <f t="shared" ca="1" si="493"/>
        <v>13.128129680992158</v>
      </c>
      <c r="AG978" s="21">
        <f t="shared" ca="1" si="508"/>
        <v>17460.937008987781</v>
      </c>
      <c r="AH978" s="20">
        <f t="shared" ca="1" si="509"/>
        <v>17474.065138668775</v>
      </c>
      <c r="AJ978" s="20">
        <f t="shared" ca="1" si="494"/>
        <v>9.5388400353380405</v>
      </c>
      <c r="AK978" s="20">
        <f t="shared" ca="1" si="495"/>
        <v>0.36539608602317825</v>
      </c>
      <c r="AL978" s="21">
        <f t="shared" ca="1" si="510"/>
        <v>17807.404241785665</v>
      </c>
      <c r="AM978" s="20">
        <f t="shared" ca="1" si="511"/>
        <v>17807.76963787169</v>
      </c>
    </row>
    <row r="979" spans="1:39" x14ac:dyDescent="0.25">
      <c r="A979" s="20">
        <f t="shared" ca="1" si="480"/>
        <v>2.894139422718212</v>
      </c>
      <c r="B979" s="20">
        <f t="shared" ca="1" si="481"/>
        <v>8.972249793366764</v>
      </c>
      <c r="C979" s="21">
        <f t="shared" ca="1" si="496"/>
        <v>17754.165285570387</v>
      </c>
      <c r="D979" s="20">
        <f t="shared" ca="1" si="497"/>
        <v>17763.137535363752</v>
      </c>
      <c r="E979" s="19"/>
      <c r="F979" s="20">
        <f t="shared" ca="1" si="482"/>
        <v>10.728686554505236</v>
      </c>
      <c r="G979" s="20">
        <f t="shared" ca="1" si="483"/>
        <v>23.373763578367896</v>
      </c>
      <c r="H979" s="21">
        <f t="shared" ca="1" si="498"/>
        <v>17054.672112994958</v>
      </c>
      <c r="I979" s="20">
        <f t="shared" ca="1" si="499"/>
        <v>17078.045876573327</v>
      </c>
      <c r="J979" s="19"/>
      <c r="K979" s="20">
        <f t="shared" ca="1" si="484"/>
        <v>0.65703575622448984</v>
      </c>
      <c r="L979" s="20">
        <f t="shared" ca="1" si="485"/>
        <v>9.3086055775511412</v>
      </c>
      <c r="M979" s="21">
        <f t="shared" ca="1" si="500"/>
        <v>14304.286721146806</v>
      </c>
      <c r="N979" s="20">
        <f t="shared" ca="1" si="501"/>
        <v>14313.595326724357</v>
      </c>
      <c r="O979" s="19"/>
      <c r="P979" s="20">
        <f t="shared" ca="1" si="486"/>
        <v>7.6191173867375213</v>
      </c>
      <c r="Q979" s="20">
        <f t="shared" ca="1" si="487"/>
        <v>0.67220491674237481</v>
      </c>
      <c r="R979" s="21">
        <f t="shared" ca="1" si="502"/>
        <v>16867.781369953045</v>
      </c>
      <c r="S979" s="20">
        <f t="shared" ca="1" si="503"/>
        <v>16868.453574869789</v>
      </c>
      <c r="T979" s="19"/>
      <c r="U979" s="20">
        <f t="shared" ca="1" si="488"/>
        <v>17.396503397407415</v>
      </c>
      <c r="V979" s="20">
        <f t="shared" ca="1" si="489"/>
        <v>3.4634398809477713</v>
      </c>
      <c r="W979" s="21">
        <f t="shared" ca="1" si="504"/>
        <v>13775.504334732956</v>
      </c>
      <c r="X979" s="20">
        <f t="shared" ca="1" si="505"/>
        <v>13778.967774613904</v>
      </c>
      <c r="Z979" s="20">
        <f t="shared" ca="1" si="490"/>
        <v>16.941971110408435</v>
      </c>
      <c r="AA979" s="20">
        <f t="shared" ca="1" si="491"/>
        <v>0.22324539665890292</v>
      </c>
      <c r="AB979" s="21">
        <f t="shared" ca="1" si="506"/>
        <v>16624.544535138863</v>
      </c>
      <c r="AC979" s="20">
        <f t="shared" ca="1" si="507"/>
        <v>16624.76778053552</v>
      </c>
      <c r="AE979" s="20">
        <f t="shared" ca="1" si="492"/>
        <v>5.054911451628163</v>
      </c>
      <c r="AF979" s="20">
        <f t="shared" ca="1" si="493"/>
        <v>6.3017940049451138</v>
      </c>
      <c r="AG979" s="21">
        <f t="shared" ca="1" si="508"/>
        <v>17479.120050120404</v>
      </c>
      <c r="AH979" s="20">
        <f t="shared" ca="1" si="509"/>
        <v>17485.421844125351</v>
      </c>
      <c r="AJ979" s="20">
        <f t="shared" ca="1" si="494"/>
        <v>6.0972057670220927</v>
      </c>
      <c r="AK979" s="20">
        <f t="shared" ca="1" si="495"/>
        <v>5.7484943067314695</v>
      </c>
      <c r="AL979" s="21">
        <f t="shared" ca="1" si="510"/>
        <v>17813.866843638712</v>
      </c>
      <c r="AM979" s="20">
        <f t="shared" ca="1" si="511"/>
        <v>17819.615337945444</v>
      </c>
    </row>
    <row r="980" spans="1:39" x14ac:dyDescent="0.25">
      <c r="A980" s="20">
        <f t="shared" ca="1" si="480"/>
        <v>8.6247106929835677</v>
      </c>
      <c r="B980" s="20">
        <f t="shared" ca="1" si="481"/>
        <v>4.3541562393524194</v>
      </c>
      <c r="C980" s="21">
        <f t="shared" ca="1" si="496"/>
        <v>17771.762246056736</v>
      </c>
      <c r="D980" s="20">
        <f t="shared" ca="1" si="497"/>
        <v>17776.116402296087</v>
      </c>
      <c r="E980" s="19"/>
      <c r="F980" s="20">
        <f t="shared" ca="1" si="482"/>
        <v>11.136885484039517</v>
      </c>
      <c r="G980" s="20">
        <f t="shared" ca="1" si="483"/>
        <v>1.0752208774030962</v>
      </c>
      <c r="H980" s="21">
        <f t="shared" ca="1" si="498"/>
        <v>17089.182762057368</v>
      </c>
      <c r="I980" s="20">
        <f t="shared" ca="1" si="499"/>
        <v>17090.257982934771</v>
      </c>
      <c r="J980" s="19"/>
      <c r="K980" s="20">
        <f t="shared" ca="1" si="484"/>
        <v>21.966362917850965</v>
      </c>
      <c r="L980" s="20">
        <f t="shared" ca="1" si="485"/>
        <v>4.9093449038659829</v>
      </c>
      <c r="M980" s="21">
        <f t="shared" ca="1" si="500"/>
        <v>14335.561689642207</v>
      </c>
      <c r="N980" s="20">
        <f t="shared" ca="1" si="501"/>
        <v>14340.471034546073</v>
      </c>
      <c r="O980" s="19"/>
      <c r="P980" s="20">
        <f t="shared" ca="1" si="486"/>
        <v>39.272148836843201</v>
      </c>
      <c r="Q980" s="20">
        <f t="shared" ca="1" si="487"/>
        <v>1.5969083474805212</v>
      </c>
      <c r="R980" s="21">
        <f t="shared" ca="1" si="502"/>
        <v>16907.725723706633</v>
      </c>
      <c r="S980" s="20">
        <f t="shared" ca="1" si="503"/>
        <v>16909.322632054114</v>
      </c>
      <c r="T980" s="19"/>
      <c r="U980" s="20">
        <f t="shared" ca="1" si="488"/>
        <v>3.757103015625511</v>
      </c>
      <c r="V980" s="20">
        <f t="shared" ca="1" si="489"/>
        <v>0.69001853688511283</v>
      </c>
      <c r="W980" s="21">
        <f t="shared" ca="1" si="504"/>
        <v>13782.724877629529</v>
      </c>
      <c r="X980" s="20">
        <f t="shared" ca="1" si="505"/>
        <v>13783.414896166414</v>
      </c>
      <c r="Z980" s="20">
        <f t="shared" ca="1" si="490"/>
        <v>15.539841144343084</v>
      </c>
      <c r="AA980" s="20">
        <f t="shared" ca="1" si="491"/>
        <v>0.10206790949472996</v>
      </c>
      <c r="AB980" s="21">
        <f t="shared" ca="1" si="506"/>
        <v>16640.307621679862</v>
      </c>
      <c r="AC980" s="20">
        <f t="shared" ca="1" si="507"/>
        <v>16640.409689589356</v>
      </c>
      <c r="AE980" s="20">
        <f t="shared" ca="1" si="492"/>
        <v>3.6562240771929306</v>
      </c>
      <c r="AF980" s="20">
        <f t="shared" ca="1" si="493"/>
        <v>0.97193685745274483</v>
      </c>
      <c r="AG980" s="21">
        <f t="shared" ca="1" si="508"/>
        <v>17489.078068202543</v>
      </c>
      <c r="AH980" s="20">
        <f t="shared" ca="1" si="509"/>
        <v>17490.050005059995</v>
      </c>
      <c r="AJ980" s="20">
        <f t="shared" ca="1" si="494"/>
        <v>12.185354907766841</v>
      </c>
      <c r="AK980" s="20">
        <f t="shared" ca="1" si="495"/>
        <v>1.7181214722754013E-2</v>
      </c>
      <c r="AL980" s="21">
        <f t="shared" ca="1" si="510"/>
        <v>17831.800692853212</v>
      </c>
      <c r="AM980" s="20">
        <f t="shared" ca="1" si="511"/>
        <v>17831.817874067936</v>
      </c>
    </row>
    <row r="981" spans="1:39" x14ac:dyDescent="0.25">
      <c r="A981" s="20">
        <f t="shared" ca="1" si="480"/>
        <v>88.043581538181684</v>
      </c>
      <c r="B981" s="20">
        <f t="shared" ca="1" si="481"/>
        <v>4.6746323772040759</v>
      </c>
      <c r="C981" s="21">
        <f t="shared" ca="1" si="496"/>
        <v>17864.15998383427</v>
      </c>
      <c r="D981" s="20">
        <f t="shared" ca="1" si="497"/>
        <v>17868.834616211476</v>
      </c>
      <c r="E981" s="19"/>
      <c r="F981" s="20">
        <f t="shared" ca="1" si="482"/>
        <v>0.17920942744555185</v>
      </c>
      <c r="G981" s="20">
        <f t="shared" ca="1" si="483"/>
        <v>3.1094315450777152</v>
      </c>
      <c r="H981" s="21">
        <f t="shared" ca="1" si="498"/>
        <v>17090.437192362217</v>
      </c>
      <c r="I981" s="20">
        <f t="shared" ca="1" si="499"/>
        <v>17093.546623907296</v>
      </c>
      <c r="J981" s="19"/>
      <c r="K981" s="20">
        <f t="shared" ca="1" si="484"/>
        <v>25.744154385366773</v>
      </c>
      <c r="L981" s="20">
        <f t="shared" ca="1" si="485"/>
        <v>0.26687722279970622</v>
      </c>
      <c r="M981" s="21">
        <f t="shared" ca="1" si="500"/>
        <v>14366.215188931441</v>
      </c>
      <c r="N981" s="20">
        <f t="shared" ca="1" si="501"/>
        <v>14366.48206615424</v>
      </c>
      <c r="O981" s="19"/>
      <c r="P981" s="20">
        <f t="shared" ca="1" si="486"/>
        <v>6.4567897020331735</v>
      </c>
      <c r="Q981" s="20">
        <f t="shared" ca="1" si="487"/>
        <v>3.9737802613312425</v>
      </c>
      <c r="R981" s="21">
        <f t="shared" ca="1" si="502"/>
        <v>16915.779421756146</v>
      </c>
      <c r="S981" s="20">
        <f t="shared" ca="1" si="503"/>
        <v>16919.753202017477</v>
      </c>
      <c r="T981" s="19"/>
      <c r="U981" s="20">
        <f t="shared" ca="1" si="488"/>
        <v>10.157342858377527</v>
      </c>
      <c r="V981" s="20">
        <f t="shared" ca="1" si="489"/>
        <v>9.2936869014517107</v>
      </c>
      <c r="W981" s="21">
        <f t="shared" ca="1" si="504"/>
        <v>13793.572239024792</v>
      </c>
      <c r="X981" s="20">
        <f t="shared" ca="1" si="505"/>
        <v>13802.865925926244</v>
      </c>
      <c r="Z981" s="20">
        <f t="shared" ca="1" si="490"/>
        <v>6.7467768968479236</v>
      </c>
      <c r="AA981" s="20">
        <f t="shared" ca="1" si="491"/>
        <v>9.3287185868979829</v>
      </c>
      <c r="AB981" s="21">
        <f t="shared" ca="1" si="506"/>
        <v>16647.156466486205</v>
      </c>
      <c r="AC981" s="20">
        <f t="shared" ca="1" si="507"/>
        <v>16656.485185073103</v>
      </c>
      <c r="AE981" s="20">
        <f t="shared" ca="1" si="492"/>
        <v>1.5355763878772237</v>
      </c>
      <c r="AF981" s="20">
        <f t="shared" ca="1" si="493"/>
        <v>4.2995212515428793</v>
      </c>
      <c r="AG981" s="21">
        <f t="shared" ca="1" si="508"/>
        <v>17491.585581447871</v>
      </c>
      <c r="AH981" s="20">
        <f t="shared" ca="1" si="509"/>
        <v>17495.885102699413</v>
      </c>
      <c r="AJ981" s="20">
        <f t="shared" ca="1" si="494"/>
        <v>3.2722605665046784</v>
      </c>
      <c r="AK981" s="20">
        <f t="shared" ca="1" si="495"/>
        <v>1.8711148596110914</v>
      </c>
      <c r="AL981" s="21">
        <f t="shared" ca="1" si="510"/>
        <v>17835.09013463444</v>
      </c>
      <c r="AM981" s="20">
        <f t="shared" ca="1" si="511"/>
        <v>17836.961249494052</v>
      </c>
    </row>
    <row r="982" spans="1:39" x14ac:dyDescent="0.25">
      <c r="A982" s="20">
        <f t="shared" ca="1" si="480"/>
        <v>2.1664709640077975</v>
      </c>
      <c r="B982" s="20">
        <f t="shared" ca="1" si="481"/>
        <v>34.502168859593858</v>
      </c>
      <c r="C982" s="21">
        <f t="shared" ca="1" si="496"/>
        <v>17871.001087175482</v>
      </c>
      <c r="D982" s="20">
        <f t="shared" ca="1" si="497"/>
        <v>17905.503256035077</v>
      </c>
      <c r="E982" s="19"/>
      <c r="F982" s="20">
        <f t="shared" ca="1" si="482"/>
        <v>14.962103772293954</v>
      </c>
      <c r="G982" s="20">
        <f t="shared" ca="1" si="483"/>
        <v>1.4013647493427361</v>
      </c>
      <c r="H982" s="21">
        <f t="shared" ca="1" si="498"/>
        <v>17108.508727679589</v>
      </c>
      <c r="I982" s="20">
        <f t="shared" ca="1" si="499"/>
        <v>17109.910092428931</v>
      </c>
      <c r="J982" s="19"/>
      <c r="K982" s="20">
        <f t="shared" ca="1" si="484"/>
        <v>12.670092157491602</v>
      </c>
      <c r="L982" s="20">
        <f t="shared" ca="1" si="485"/>
        <v>3.7716510306923481</v>
      </c>
      <c r="M982" s="21">
        <f t="shared" ca="1" si="500"/>
        <v>14379.152158311732</v>
      </c>
      <c r="N982" s="20">
        <f t="shared" ca="1" si="501"/>
        <v>14382.923809342425</v>
      </c>
      <c r="O982" s="19"/>
      <c r="P982" s="20">
        <f t="shared" ca="1" si="486"/>
        <v>2.1041747663947019</v>
      </c>
      <c r="Q982" s="20">
        <f t="shared" ca="1" si="487"/>
        <v>11.622699317396989</v>
      </c>
      <c r="R982" s="21">
        <f t="shared" ca="1" si="502"/>
        <v>16921.857376783872</v>
      </c>
      <c r="S982" s="20">
        <f t="shared" ca="1" si="503"/>
        <v>16933.48007610127</v>
      </c>
      <c r="T982" s="19"/>
      <c r="U982" s="20">
        <f t="shared" ca="1" si="488"/>
        <v>17.011962549894758</v>
      </c>
      <c r="V982" s="20">
        <f t="shared" ca="1" si="489"/>
        <v>0.73717828832869248</v>
      </c>
      <c r="W982" s="21">
        <f t="shared" ca="1" si="504"/>
        <v>13819.87788847614</v>
      </c>
      <c r="X982" s="20">
        <f t="shared" ca="1" si="505"/>
        <v>13820.615066764469</v>
      </c>
      <c r="Z982" s="20">
        <f t="shared" ca="1" si="490"/>
        <v>2.3018779174384032</v>
      </c>
      <c r="AA982" s="20">
        <f t="shared" ca="1" si="491"/>
        <v>0.25948630010786045</v>
      </c>
      <c r="AB982" s="21">
        <f t="shared" ca="1" si="506"/>
        <v>16658.787062990541</v>
      </c>
      <c r="AC982" s="20">
        <f t="shared" ca="1" si="507"/>
        <v>16659.046549290648</v>
      </c>
      <c r="AE982" s="20">
        <f t="shared" ca="1" si="492"/>
        <v>7.7736350767436635</v>
      </c>
      <c r="AF982" s="20">
        <f t="shared" ca="1" si="493"/>
        <v>4.5139961782473819</v>
      </c>
      <c r="AG982" s="21">
        <f t="shared" ca="1" si="508"/>
        <v>17503.658737776157</v>
      </c>
      <c r="AH982" s="20">
        <f t="shared" ca="1" si="509"/>
        <v>17508.172733954405</v>
      </c>
      <c r="AJ982" s="20">
        <f t="shared" ca="1" si="494"/>
        <v>26.160906182806421</v>
      </c>
      <c r="AK982" s="20">
        <f t="shared" ca="1" si="495"/>
        <v>5.6042854968545921</v>
      </c>
      <c r="AL982" s="21">
        <f t="shared" ca="1" si="510"/>
        <v>17863.122155676858</v>
      </c>
      <c r="AM982" s="20">
        <f t="shared" ca="1" si="511"/>
        <v>17868.726441173712</v>
      </c>
    </row>
    <row r="983" spans="1:39" x14ac:dyDescent="0.25">
      <c r="A983" s="20">
        <f t="shared" ca="1" si="480"/>
        <v>2.8036505104486782</v>
      </c>
      <c r="B983" s="20">
        <f t="shared" ca="1" si="481"/>
        <v>3.0279083196459151</v>
      </c>
      <c r="C983" s="21">
        <f t="shared" ca="1" si="496"/>
        <v>17908.306906545527</v>
      </c>
      <c r="D983" s="20">
        <f t="shared" ca="1" si="497"/>
        <v>17911.334814865175</v>
      </c>
      <c r="E983" s="19"/>
      <c r="F983" s="20">
        <f t="shared" ca="1" si="482"/>
        <v>14.649734384012564</v>
      </c>
      <c r="G983" s="20">
        <f t="shared" ca="1" si="483"/>
        <v>2.6642362637356909</v>
      </c>
      <c r="H983" s="21">
        <f t="shared" ca="1" si="498"/>
        <v>17124.559826812943</v>
      </c>
      <c r="I983" s="20">
        <f t="shared" ca="1" si="499"/>
        <v>17127.224063076679</v>
      </c>
      <c r="J983" s="19"/>
      <c r="K983" s="20">
        <f t="shared" ca="1" si="484"/>
        <v>9.0874591047205282</v>
      </c>
      <c r="L983" s="20">
        <f t="shared" ca="1" si="485"/>
        <v>2.0173355072886152</v>
      </c>
      <c r="M983" s="21">
        <f t="shared" ca="1" si="500"/>
        <v>14392.011268447146</v>
      </c>
      <c r="N983" s="20">
        <f t="shared" ca="1" si="501"/>
        <v>14394.028603954435</v>
      </c>
      <c r="O983" s="19"/>
      <c r="P983" s="20">
        <f t="shared" ca="1" si="486"/>
        <v>24.378668915732316</v>
      </c>
      <c r="Q983" s="20">
        <f t="shared" ca="1" si="487"/>
        <v>1.0872341389217601</v>
      </c>
      <c r="R983" s="21">
        <f t="shared" ca="1" si="502"/>
        <v>16957.858745017002</v>
      </c>
      <c r="S983" s="20">
        <f t="shared" ca="1" si="503"/>
        <v>16958.945979155924</v>
      </c>
      <c r="T983" s="19"/>
      <c r="U983" s="20">
        <f t="shared" ca="1" si="488"/>
        <v>7.9423415946717049E-2</v>
      </c>
      <c r="V983" s="20">
        <f t="shared" ca="1" si="489"/>
        <v>0.41873468637773931</v>
      </c>
      <c r="W983" s="21">
        <f t="shared" ca="1" si="504"/>
        <v>13820.694490180416</v>
      </c>
      <c r="X983" s="20">
        <f t="shared" ca="1" si="505"/>
        <v>13821.113224866795</v>
      </c>
      <c r="Z983" s="20">
        <f t="shared" ca="1" si="490"/>
        <v>28.590343185753614</v>
      </c>
      <c r="AA983" s="20">
        <f t="shared" ca="1" si="491"/>
        <v>0.8707161911156589</v>
      </c>
      <c r="AB983" s="21">
        <f t="shared" ca="1" si="506"/>
        <v>16687.636892476403</v>
      </c>
      <c r="AC983" s="20">
        <f t="shared" ca="1" si="507"/>
        <v>16688.507608667518</v>
      </c>
      <c r="AE983" s="20">
        <f t="shared" ca="1" si="492"/>
        <v>17.065572285854099</v>
      </c>
      <c r="AF983" s="20">
        <f t="shared" ca="1" si="493"/>
        <v>0.35804468977607951</v>
      </c>
      <c r="AG983" s="21">
        <f t="shared" ca="1" si="508"/>
        <v>17525.238306240259</v>
      </c>
      <c r="AH983" s="20">
        <f t="shared" ca="1" si="509"/>
        <v>17525.596350930035</v>
      </c>
      <c r="AJ983" s="20">
        <f t="shared" ca="1" si="494"/>
        <v>18.494948417243648</v>
      </c>
      <c r="AK983" s="20">
        <f t="shared" ca="1" si="495"/>
        <v>18.329796476227944</v>
      </c>
      <c r="AL983" s="21">
        <f t="shared" ca="1" si="510"/>
        <v>17887.221389590955</v>
      </c>
      <c r="AM983" s="20">
        <f t="shared" ca="1" si="511"/>
        <v>17905.551186067183</v>
      </c>
    </row>
    <row r="984" spans="1:39" x14ac:dyDescent="0.25">
      <c r="A984" s="20">
        <f t="shared" ca="1" si="480"/>
        <v>4.4330699439046688</v>
      </c>
      <c r="B984" s="20">
        <f t="shared" ca="1" si="481"/>
        <v>1.4150654135807561</v>
      </c>
      <c r="C984" s="21">
        <f t="shared" ca="1" si="496"/>
        <v>17915.76788480908</v>
      </c>
      <c r="D984" s="20">
        <f t="shared" ca="1" si="497"/>
        <v>17917.182950222661</v>
      </c>
      <c r="E984" s="19"/>
      <c r="F984" s="20">
        <f t="shared" ca="1" si="482"/>
        <v>3.9570386926447436</v>
      </c>
      <c r="G984" s="20">
        <f t="shared" ca="1" si="483"/>
        <v>0.53629037492631648</v>
      </c>
      <c r="H984" s="21">
        <f t="shared" ca="1" si="498"/>
        <v>17131.181101769325</v>
      </c>
      <c r="I984" s="20">
        <f t="shared" ca="1" si="499"/>
        <v>17131.717392144252</v>
      </c>
      <c r="J984" s="19"/>
      <c r="K984" s="20">
        <f t="shared" ca="1" si="484"/>
        <v>29.25348183744131</v>
      </c>
      <c r="L984" s="20">
        <f t="shared" ca="1" si="485"/>
        <v>2.3702736366197326</v>
      </c>
      <c r="M984" s="21">
        <f t="shared" ca="1" si="500"/>
        <v>14423.282085791876</v>
      </c>
      <c r="N984" s="20">
        <f t="shared" ca="1" si="501"/>
        <v>14425.652359428495</v>
      </c>
      <c r="O984" s="19"/>
      <c r="P984" s="20">
        <f t="shared" ca="1" si="486"/>
        <v>2.1985389831071633</v>
      </c>
      <c r="Q984" s="20">
        <f t="shared" ca="1" si="487"/>
        <v>0.93085131845134728</v>
      </c>
      <c r="R984" s="21">
        <f t="shared" ca="1" si="502"/>
        <v>16961.14451813903</v>
      </c>
      <c r="S984" s="20">
        <f t="shared" ca="1" si="503"/>
        <v>16962.075369457481</v>
      </c>
      <c r="T984" s="19"/>
      <c r="U984" s="20">
        <f t="shared" ca="1" si="488"/>
        <v>0.15284076745696229</v>
      </c>
      <c r="V984" s="20">
        <f t="shared" ca="1" si="489"/>
        <v>3.1804191978455325</v>
      </c>
      <c r="W984" s="21">
        <f t="shared" ca="1" si="504"/>
        <v>13821.266065634252</v>
      </c>
      <c r="X984" s="20">
        <f t="shared" ca="1" si="505"/>
        <v>13824.446484832099</v>
      </c>
      <c r="Z984" s="20">
        <f t="shared" ca="1" si="490"/>
        <v>3.0718489102847588</v>
      </c>
      <c r="AA984" s="20">
        <f t="shared" ca="1" si="491"/>
        <v>4.2650469677823599E-2</v>
      </c>
      <c r="AB984" s="21">
        <f t="shared" ca="1" si="506"/>
        <v>16691.579457577802</v>
      </c>
      <c r="AC984" s="20">
        <f t="shared" ca="1" si="507"/>
        <v>16691.622108047479</v>
      </c>
      <c r="AE984" s="20">
        <f t="shared" ca="1" si="492"/>
        <v>15.97483803006199</v>
      </c>
      <c r="AF984" s="20">
        <f t="shared" ca="1" si="493"/>
        <v>4.4999675139329751</v>
      </c>
      <c r="AG984" s="21">
        <f t="shared" ca="1" si="508"/>
        <v>17541.571188960097</v>
      </c>
      <c r="AH984" s="20">
        <f t="shared" ca="1" si="509"/>
        <v>17546.07115647403</v>
      </c>
      <c r="AJ984" s="20">
        <f t="shared" ca="1" si="494"/>
        <v>0.52322083161787192</v>
      </c>
      <c r="AK984" s="20">
        <f t="shared" ca="1" si="495"/>
        <v>7.7877127068727878</v>
      </c>
      <c r="AL984" s="21">
        <f t="shared" ca="1" si="510"/>
        <v>17906.074406898802</v>
      </c>
      <c r="AM984" s="20">
        <f t="shared" ca="1" si="511"/>
        <v>17913.862119605674</v>
      </c>
    </row>
    <row r="985" spans="1:39" x14ac:dyDescent="0.25">
      <c r="A985" s="20">
        <f t="shared" ca="1" si="480"/>
        <v>9.0796516631161595</v>
      </c>
      <c r="B985" s="20">
        <f t="shared" ca="1" si="481"/>
        <v>3.1533720109171268</v>
      </c>
      <c r="C985" s="21">
        <f t="shared" ca="1" si="496"/>
        <v>17926.262601885777</v>
      </c>
      <c r="D985" s="20">
        <f t="shared" ca="1" si="497"/>
        <v>17929.415973896696</v>
      </c>
      <c r="E985" s="19"/>
      <c r="F985" s="20">
        <f t="shared" ca="1" si="482"/>
        <v>16.946432029927454</v>
      </c>
      <c r="G985" s="20">
        <f t="shared" ca="1" si="483"/>
        <v>0.67285427910676687</v>
      </c>
      <c r="H985" s="21">
        <f t="shared" ca="1" si="498"/>
        <v>17148.663824174178</v>
      </c>
      <c r="I985" s="20">
        <f t="shared" ca="1" si="499"/>
        <v>17149.336678453285</v>
      </c>
      <c r="J985" s="19"/>
      <c r="K985" s="20">
        <f t="shared" ca="1" si="484"/>
        <v>3.7203070351527359</v>
      </c>
      <c r="L985" s="20">
        <f t="shared" ca="1" si="485"/>
        <v>2.6248900878663157</v>
      </c>
      <c r="M985" s="21">
        <f t="shared" ca="1" si="500"/>
        <v>14429.372666463649</v>
      </c>
      <c r="N985" s="20">
        <f t="shared" ca="1" si="501"/>
        <v>14431.997556551514</v>
      </c>
      <c r="O985" s="19"/>
      <c r="P985" s="20">
        <f t="shared" ca="1" si="486"/>
        <v>25.722634404119425</v>
      </c>
      <c r="Q985" s="20">
        <f t="shared" ca="1" si="487"/>
        <v>1.1878690602136293</v>
      </c>
      <c r="R985" s="21">
        <f t="shared" ca="1" si="502"/>
        <v>16987.798003861601</v>
      </c>
      <c r="S985" s="20">
        <f t="shared" ca="1" si="503"/>
        <v>16988.985872921814</v>
      </c>
      <c r="T985" s="19"/>
      <c r="U985" s="20">
        <f t="shared" ca="1" si="488"/>
        <v>17.754586243353852</v>
      </c>
      <c r="V985" s="20">
        <f t="shared" ca="1" si="489"/>
        <v>1.8396854338267967</v>
      </c>
      <c r="W985" s="21">
        <f t="shared" ca="1" si="504"/>
        <v>13842.201071075453</v>
      </c>
      <c r="X985" s="20">
        <f t="shared" ca="1" si="505"/>
        <v>13844.040756509279</v>
      </c>
      <c r="Z985" s="20">
        <f t="shared" ca="1" si="490"/>
        <v>6.0131511466092373</v>
      </c>
      <c r="AA985" s="20">
        <f t="shared" ca="1" si="491"/>
        <v>2.9450978368558531</v>
      </c>
      <c r="AB985" s="21">
        <f t="shared" ca="1" si="506"/>
        <v>16697.635259194089</v>
      </c>
      <c r="AC985" s="20">
        <f t="shared" ca="1" si="507"/>
        <v>16700.580357030944</v>
      </c>
      <c r="AE985" s="20">
        <f t="shared" ca="1" si="492"/>
        <v>2.8487691642513298</v>
      </c>
      <c r="AF985" s="20">
        <f t="shared" ca="1" si="493"/>
        <v>0.7479292661664616</v>
      </c>
      <c r="AG985" s="21">
        <f t="shared" ca="1" si="508"/>
        <v>17548.919925638282</v>
      </c>
      <c r="AH985" s="20">
        <f t="shared" ca="1" si="509"/>
        <v>17549.667854904448</v>
      </c>
      <c r="AJ985" s="20">
        <f t="shared" ca="1" si="494"/>
        <v>1.1078511266448903</v>
      </c>
      <c r="AK985" s="20">
        <f t="shared" ca="1" si="495"/>
        <v>11.677870642586091</v>
      </c>
      <c r="AL985" s="21">
        <f t="shared" ca="1" si="510"/>
        <v>17914.96997073232</v>
      </c>
      <c r="AM985" s="20">
        <f t="shared" ca="1" si="511"/>
        <v>17926.647841374906</v>
      </c>
    </row>
    <row r="986" spans="1:39" x14ac:dyDescent="0.25">
      <c r="A986" s="20">
        <f t="shared" ca="1" si="480"/>
        <v>27.992607543506995</v>
      </c>
      <c r="B986" s="20">
        <f t="shared" ca="1" si="481"/>
        <v>4.6775143464512461E-2</v>
      </c>
      <c r="C986" s="21">
        <f t="shared" ca="1" si="496"/>
        <v>17957.408581440202</v>
      </c>
      <c r="D986" s="20">
        <f t="shared" ca="1" si="497"/>
        <v>17957.455356583669</v>
      </c>
      <c r="E986" s="19"/>
      <c r="F986" s="20">
        <f t="shared" ca="1" si="482"/>
        <v>0.21683218057395637</v>
      </c>
      <c r="G986" s="20">
        <f t="shared" ca="1" si="483"/>
        <v>1.1003969508289446</v>
      </c>
      <c r="H986" s="21">
        <f t="shared" ca="1" si="498"/>
        <v>17149.553510633858</v>
      </c>
      <c r="I986" s="20">
        <f t="shared" ca="1" si="499"/>
        <v>17150.653907584685</v>
      </c>
      <c r="J986" s="19"/>
      <c r="K986" s="20">
        <f t="shared" ca="1" si="484"/>
        <v>11.1689445465188</v>
      </c>
      <c r="L986" s="20">
        <f t="shared" ca="1" si="485"/>
        <v>3.2777612076695405E-2</v>
      </c>
      <c r="M986" s="21">
        <f t="shared" ca="1" si="500"/>
        <v>14443.166501098032</v>
      </c>
      <c r="N986" s="20">
        <f t="shared" ca="1" si="501"/>
        <v>14443.19927871011</v>
      </c>
      <c r="O986" s="19"/>
      <c r="P986" s="20">
        <f t="shared" ca="1" si="486"/>
        <v>4.4985448352640276</v>
      </c>
      <c r="Q986" s="20">
        <f t="shared" ca="1" si="487"/>
        <v>7.4985765173210108</v>
      </c>
      <c r="R986" s="21">
        <f t="shared" ca="1" si="502"/>
        <v>16993.484417757078</v>
      </c>
      <c r="S986" s="20">
        <f t="shared" ca="1" si="503"/>
        <v>17000.9829942744</v>
      </c>
      <c r="T986" s="19"/>
      <c r="U986" s="20">
        <f t="shared" ca="1" si="488"/>
        <v>27.308542208098189</v>
      </c>
      <c r="V986" s="20">
        <f t="shared" ca="1" si="489"/>
        <v>4.6852103522142787</v>
      </c>
      <c r="W986" s="21">
        <f t="shared" ca="1" si="504"/>
        <v>13871.349298717378</v>
      </c>
      <c r="X986" s="20">
        <f t="shared" ca="1" si="505"/>
        <v>13876.034509069592</v>
      </c>
      <c r="Z986" s="20">
        <f t="shared" ca="1" si="490"/>
        <v>2.0929975265654002</v>
      </c>
      <c r="AA986" s="20">
        <f t="shared" ca="1" si="491"/>
        <v>0.72981182281052337</v>
      </c>
      <c r="AB986" s="21">
        <f t="shared" ca="1" si="506"/>
        <v>16702.673354557508</v>
      </c>
      <c r="AC986" s="20">
        <f t="shared" ca="1" si="507"/>
        <v>16703.403166380318</v>
      </c>
      <c r="AE986" s="20">
        <f t="shared" ca="1" si="492"/>
        <v>18.104116303483725</v>
      </c>
      <c r="AF986" s="20">
        <f t="shared" ca="1" si="493"/>
        <v>0.68207408161589489</v>
      </c>
      <c r="AG986" s="21">
        <f t="shared" ca="1" si="508"/>
        <v>17567.771971207931</v>
      </c>
      <c r="AH986" s="20">
        <f t="shared" ca="1" si="509"/>
        <v>17568.454045289545</v>
      </c>
      <c r="AJ986" s="20">
        <f t="shared" ca="1" si="494"/>
        <v>19.175492120490691</v>
      </c>
      <c r="AK986" s="20">
        <f t="shared" ca="1" si="495"/>
        <v>5.1040855120119411E-2</v>
      </c>
      <c r="AL986" s="21">
        <f t="shared" ca="1" si="510"/>
        <v>17945.823333495398</v>
      </c>
      <c r="AM986" s="20">
        <f t="shared" ca="1" si="511"/>
        <v>17945.874374350518</v>
      </c>
    </row>
    <row r="987" spans="1:39" x14ac:dyDescent="0.25">
      <c r="A987" s="20">
        <f t="shared" ca="1" si="480"/>
        <v>0.85214314522392687</v>
      </c>
      <c r="B987" s="20">
        <f t="shared" ca="1" si="481"/>
        <v>12.472533580968131</v>
      </c>
      <c r="C987" s="21">
        <f t="shared" ca="1" si="496"/>
        <v>17958.307499728893</v>
      </c>
      <c r="D987" s="20">
        <f t="shared" ca="1" si="497"/>
        <v>17970.78003330986</v>
      </c>
      <c r="E987" s="19"/>
      <c r="F987" s="20">
        <f t="shared" ca="1" si="482"/>
        <v>18.422522560359326</v>
      </c>
      <c r="G987" s="20">
        <f t="shared" ca="1" si="483"/>
        <v>9.3266547134914859</v>
      </c>
      <c r="H987" s="21">
        <f t="shared" ca="1" si="498"/>
        <v>17169.076430145044</v>
      </c>
      <c r="I987" s="20">
        <f t="shared" ca="1" si="499"/>
        <v>17178.403084858535</v>
      </c>
      <c r="J987" s="19"/>
      <c r="K987" s="20">
        <f t="shared" ca="1" si="484"/>
        <v>1.7904445207896718</v>
      </c>
      <c r="L987" s="20">
        <f t="shared" ca="1" si="485"/>
        <v>8.214000572350395</v>
      </c>
      <c r="M987" s="21">
        <f t="shared" ca="1" si="500"/>
        <v>14444.989723230899</v>
      </c>
      <c r="N987" s="20">
        <f t="shared" ca="1" si="501"/>
        <v>14453.20372380325</v>
      </c>
      <c r="O987" s="19"/>
      <c r="P987" s="20">
        <f t="shared" ca="1" si="486"/>
        <v>11.786774005231194</v>
      </c>
      <c r="Q987" s="20">
        <f t="shared" ca="1" si="487"/>
        <v>5.4419101081843948</v>
      </c>
      <c r="R987" s="21">
        <f t="shared" ca="1" si="502"/>
        <v>17012.769768279632</v>
      </c>
      <c r="S987" s="20">
        <f t="shared" ca="1" si="503"/>
        <v>17018.211678387815</v>
      </c>
      <c r="T987" s="19"/>
      <c r="U987" s="20">
        <f t="shared" ca="1" si="488"/>
        <v>2.384735673795376</v>
      </c>
      <c r="V987" s="20">
        <f t="shared" ca="1" si="489"/>
        <v>2.583132134534182</v>
      </c>
      <c r="W987" s="21">
        <f t="shared" ca="1" si="504"/>
        <v>13878.419244743387</v>
      </c>
      <c r="X987" s="20">
        <f t="shared" ca="1" si="505"/>
        <v>13881.002376877921</v>
      </c>
      <c r="Z987" s="20">
        <f t="shared" ca="1" si="490"/>
        <v>58.847146898380636</v>
      </c>
      <c r="AA987" s="20">
        <f t="shared" ca="1" si="491"/>
        <v>6.8778900390986983</v>
      </c>
      <c r="AB987" s="21">
        <f t="shared" ca="1" si="506"/>
        <v>16762.250313278699</v>
      </c>
      <c r="AC987" s="20">
        <f t="shared" ca="1" si="507"/>
        <v>16769.128203317796</v>
      </c>
      <c r="AE987" s="20">
        <f t="shared" ca="1" si="492"/>
        <v>26.157839402243859</v>
      </c>
      <c r="AF987" s="20">
        <f t="shared" ca="1" si="493"/>
        <v>0.14695620026867967</v>
      </c>
      <c r="AG987" s="21">
        <f t="shared" ca="1" si="508"/>
        <v>17594.611884691789</v>
      </c>
      <c r="AH987" s="20">
        <f t="shared" ca="1" si="509"/>
        <v>17594.758840892056</v>
      </c>
      <c r="AJ987" s="20">
        <f t="shared" ca="1" si="494"/>
        <v>8.1404888564694033</v>
      </c>
      <c r="AK987" s="20">
        <f t="shared" ca="1" si="495"/>
        <v>0.49722347871228473</v>
      </c>
      <c r="AL987" s="21">
        <f t="shared" ca="1" si="510"/>
        <v>17954.014863206987</v>
      </c>
      <c r="AM987" s="20">
        <f t="shared" ca="1" si="511"/>
        <v>17954.5120866857</v>
      </c>
    </row>
    <row r="988" spans="1:39" x14ac:dyDescent="0.25">
      <c r="A988" s="20">
        <f t="shared" ca="1" si="480"/>
        <v>3.4009782702012719</v>
      </c>
      <c r="B988" s="20">
        <f t="shared" ca="1" si="481"/>
        <v>6.7212864499507576</v>
      </c>
      <c r="C988" s="21">
        <f t="shared" ca="1" si="496"/>
        <v>17974.181011580062</v>
      </c>
      <c r="D988" s="20">
        <f t="shared" ca="1" si="497"/>
        <v>17980.902298030014</v>
      </c>
      <c r="E988" s="19"/>
      <c r="F988" s="20">
        <f t="shared" ca="1" si="482"/>
        <v>3.356956535295502</v>
      </c>
      <c r="G988" s="20">
        <f t="shared" ca="1" si="483"/>
        <v>8.127038258103676</v>
      </c>
      <c r="H988" s="21">
        <f t="shared" ca="1" si="498"/>
        <v>17181.760041393831</v>
      </c>
      <c r="I988" s="20">
        <f t="shared" ca="1" si="499"/>
        <v>17189.887079651933</v>
      </c>
      <c r="J988" s="19"/>
      <c r="K988" s="20">
        <f t="shared" ca="1" si="484"/>
        <v>3.3058176592131163</v>
      </c>
      <c r="L988" s="20">
        <f t="shared" ca="1" si="485"/>
        <v>1.0811046369311565</v>
      </c>
      <c r="M988" s="21">
        <f t="shared" ca="1" si="500"/>
        <v>14456.509541462463</v>
      </c>
      <c r="N988" s="20">
        <f t="shared" ca="1" si="501"/>
        <v>14457.590646099394</v>
      </c>
      <c r="O988" s="19"/>
      <c r="P988" s="20">
        <f t="shared" ca="1" si="486"/>
        <v>1.9107495854191847</v>
      </c>
      <c r="Q988" s="20">
        <f t="shared" ca="1" si="487"/>
        <v>2.4898384216720877</v>
      </c>
      <c r="R988" s="21">
        <f t="shared" ca="1" si="502"/>
        <v>17020.122427973234</v>
      </c>
      <c r="S988" s="20">
        <f t="shared" ca="1" si="503"/>
        <v>17022.612266394906</v>
      </c>
      <c r="T988" s="19"/>
      <c r="U988" s="20">
        <f t="shared" ca="1" si="488"/>
        <v>7.6835592793309786</v>
      </c>
      <c r="V988" s="20">
        <f t="shared" ca="1" si="489"/>
        <v>0.56607857657014604</v>
      </c>
      <c r="W988" s="21">
        <f t="shared" ca="1" si="504"/>
        <v>13888.685936157251</v>
      </c>
      <c r="X988" s="20">
        <f t="shared" ca="1" si="505"/>
        <v>13889.252014733822</v>
      </c>
      <c r="Z988" s="20">
        <f t="shared" ca="1" si="490"/>
        <v>4.2879563136639538</v>
      </c>
      <c r="AA988" s="20">
        <f t="shared" ca="1" si="491"/>
        <v>0.35086145259499707</v>
      </c>
      <c r="AB988" s="21">
        <f t="shared" ca="1" si="506"/>
        <v>16773.416159631459</v>
      </c>
      <c r="AC988" s="20">
        <f t="shared" ca="1" si="507"/>
        <v>16773.767021084055</v>
      </c>
      <c r="AE988" s="20">
        <f t="shared" ca="1" si="492"/>
        <v>14.237201307368279</v>
      </c>
      <c r="AF988" s="20">
        <f t="shared" ca="1" si="493"/>
        <v>0.93147578939746156</v>
      </c>
      <c r="AG988" s="21">
        <f t="shared" ca="1" si="508"/>
        <v>17608.996042199426</v>
      </c>
      <c r="AH988" s="20">
        <f t="shared" ca="1" si="509"/>
        <v>17609.927517988825</v>
      </c>
      <c r="AJ988" s="20">
        <f t="shared" ca="1" si="494"/>
        <v>13.199065438453779</v>
      </c>
      <c r="AK988" s="20">
        <f t="shared" ca="1" si="495"/>
        <v>9.3421288900622201</v>
      </c>
      <c r="AL988" s="21">
        <f t="shared" ca="1" si="510"/>
        <v>17967.711152124153</v>
      </c>
      <c r="AM988" s="20">
        <f t="shared" ca="1" si="511"/>
        <v>17977.053281014214</v>
      </c>
    </row>
    <row r="989" spans="1:39" x14ac:dyDescent="0.25">
      <c r="A989" s="20">
        <f t="shared" ca="1" si="480"/>
        <v>19.533998957329583</v>
      </c>
      <c r="B989" s="20">
        <f t="shared" ca="1" si="481"/>
        <v>3.0964743648258302</v>
      </c>
      <c r="C989" s="21">
        <f t="shared" ca="1" si="496"/>
        <v>18000.436296987344</v>
      </c>
      <c r="D989" s="20">
        <f t="shared" ca="1" si="497"/>
        <v>18003.532771352169</v>
      </c>
      <c r="E989" s="19"/>
      <c r="F989" s="20">
        <f t="shared" ca="1" si="482"/>
        <v>4.8259667952464289</v>
      </c>
      <c r="G989" s="20">
        <f t="shared" ca="1" si="483"/>
        <v>4.1983118349047173</v>
      </c>
      <c r="H989" s="21">
        <f t="shared" ca="1" si="498"/>
        <v>17194.713046447181</v>
      </c>
      <c r="I989" s="20">
        <f t="shared" ca="1" si="499"/>
        <v>17198.911358282086</v>
      </c>
      <c r="J989" s="19"/>
      <c r="K989" s="20">
        <f t="shared" ca="1" si="484"/>
        <v>6.4430173469589631</v>
      </c>
      <c r="L989" s="20">
        <f t="shared" ca="1" si="485"/>
        <v>1.8419098410572767</v>
      </c>
      <c r="M989" s="21">
        <f t="shared" ca="1" si="500"/>
        <v>14464.033663446353</v>
      </c>
      <c r="N989" s="20">
        <f t="shared" ca="1" si="501"/>
        <v>14465.875573287411</v>
      </c>
      <c r="O989" s="19"/>
      <c r="P989" s="20">
        <f t="shared" ca="1" si="486"/>
        <v>18.023760313219995</v>
      </c>
      <c r="Q989" s="20">
        <f t="shared" ca="1" si="487"/>
        <v>0.8671793949227552</v>
      </c>
      <c r="R989" s="21">
        <f t="shared" ca="1" si="502"/>
        <v>17040.636026708125</v>
      </c>
      <c r="S989" s="20">
        <f t="shared" ca="1" si="503"/>
        <v>17041.503206103047</v>
      </c>
      <c r="T989" s="19"/>
      <c r="U989" s="20">
        <f t="shared" ca="1" si="488"/>
        <v>3.7949811667330251</v>
      </c>
      <c r="V989" s="20">
        <f t="shared" ca="1" si="489"/>
        <v>1.3278568323103916</v>
      </c>
      <c r="W989" s="21">
        <f t="shared" ca="1" si="504"/>
        <v>13893.046995900555</v>
      </c>
      <c r="X989" s="20">
        <f t="shared" ca="1" si="505"/>
        <v>13894.374852732866</v>
      </c>
      <c r="Z989" s="20">
        <f t="shared" ca="1" si="490"/>
        <v>12.585826985278599</v>
      </c>
      <c r="AA989" s="20">
        <f t="shared" ca="1" si="491"/>
        <v>2.3304270828012066</v>
      </c>
      <c r="AB989" s="21">
        <f t="shared" ca="1" si="506"/>
        <v>16786.352848069335</v>
      </c>
      <c r="AC989" s="20">
        <f t="shared" ca="1" si="507"/>
        <v>16788.683275152136</v>
      </c>
      <c r="AE989" s="20">
        <f t="shared" ca="1" si="492"/>
        <v>4.3845510111542456</v>
      </c>
      <c r="AF989" s="20">
        <f t="shared" ca="1" si="493"/>
        <v>0.98316218945995681</v>
      </c>
      <c r="AG989" s="21">
        <f t="shared" ca="1" si="508"/>
        <v>17614.312068999978</v>
      </c>
      <c r="AH989" s="20">
        <f t="shared" ca="1" si="509"/>
        <v>17615.295231189437</v>
      </c>
      <c r="AJ989" s="20">
        <f t="shared" ca="1" si="494"/>
        <v>2.4986137667281572</v>
      </c>
      <c r="AK989" s="20">
        <f t="shared" ca="1" si="495"/>
        <v>0.34713055227786327</v>
      </c>
      <c r="AL989" s="21">
        <f t="shared" ca="1" si="510"/>
        <v>17979.551894780943</v>
      </c>
      <c r="AM989" s="20">
        <f t="shared" ca="1" si="511"/>
        <v>17979.899025333219</v>
      </c>
    </row>
    <row r="990" spans="1:39" x14ac:dyDescent="0.25">
      <c r="A990" s="20">
        <f t="shared" ca="1" si="480"/>
        <v>26.875662646160542</v>
      </c>
      <c r="B990" s="20">
        <f t="shared" ca="1" si="481"/>
        <v>1.7850159239369636</v>
      </c>
      <c r="C990" s="21">
        <f t="shared" ca="1" si="496"/>
        <v>18030.408433998331</v>
      </c>
      <c r="D990" s="20">
        <f t="shared" ca="1" si="497"/>
        <v>18032.19344992227</v>
      </c>
      <c r="E990" s="19"/>
      <c r="F990" s="20">
        <f t="shared" ca="1" si="482"/>
        <v>26.193415174901428</v>
      </c>
      <c r="G990" s="20">
        <f t="shared" ca="1" si="483"/>
        <v>1.432246047611986</v>
      </c>
      <c r="H990" s="21">
        <f t="shared" ca="1" si="498"/>
        <v>17225.104773456987</v>
      </c>
      <c r="I990" s="20">
        <f t="shared" ca="1" si="499"/>
        <v>17226.537019504598</v>
      </c>
      <c r="J990" s="19"/>
      <c r="K990" s="20">
        <f t="shared" ca="1" si="484"/>
        <v>2.9477943523301744</v>
      </c>
      <c r="L990" s="20">
        <f t="shared" ca="1" si="485"/>
        <v>2.7778090006037393</v>
      </c>
      <c r="M990" s="21">
        <f t="shared" ca="1" si="500"/>
        <v>14468.823367639741</v>
      </c>
      <c r="N990" s="20">
        <f t="shared" ca="1" si="501"/>
        <v>14471.601176640344</v>
      </c>
      <c r="O990" s="19"/>
      <c r="P990" s="20">
        <f t="shared" ca="1" si="486"/>
        <v>4.4872496447359866</v>
      </c>
      <c r="Q990" s="20">
        <f t="shared" ca="1" si="487"/>
        <v>3.014108823903241</v>
      </c>
      <c r="R990" s="21">
        <f t="shared" ca="1" si="502"/>
        <v>17045.990455747782</v>
      </c>
      <c r="S990" s="20">
        <f t="shared" ca="1" si="503"/>
        <v>17049.004564571685</v>
      </c>
      <c r="T990" s="19"/>
      <c r="U990" s="20">
        <f t="shared" ca="1" si="488"/>
        <v>0.88876301466682939</v>
      </c>
      <c r="V990" s="20">
        <f t="shared" ca="1" si="489"/>
        <v>8.5948493660652686E-2</v>
      </c>
      <c r="W990" s="21">
        <f t="shared" ca="1" si="504"/>
        <v>13895.263615747534</v>
      </c>
      <c r="X990" s="20">
        <f t="shared" ca="1" si="505"/>
        <v>13895.349564241194</v>
      </c>
      <c r="Z990" s="20">
        <f t="shared" ca="1" si="490"/>
        <v>2.4575928374965565</v>
      </c>
      <c r="AA990" s="20">
        <f t="shared" ca="1" si="491"/>
        <v>5.5779743480366113</v>
      </c>
      <c r="AB990" s="21">
        <f t="shared" ca="1" si="506"/>
        <v>16791.140867989634</v>
      </c>
      <c r="AC990" s="20">
        <f t="shared" ca="1" si="507"/>
        <v>16796.718842337672</v>
      </c>
      <c r="AE990" s="20">
        <f t="shared" ca="1" si="492"/>
        <v>23.313690465060898</v>
      </c>
      <c r="AF990" s="20">
        <f t="shared" ca="1" si="493"/>
        <v>9.2451820424824671</v>
      </c>
      <c r="AG990" s="21">
        <f t="shared" ca="1" si="508"/>
        <v>17638.608921654497</v>
      </c>
      <c r="AH990" s="20">
        <f t="shared" ca="1" si="509"/>
        <v>17647.85410369698</v>
      </c>
      <c r="AJ990" s="20">
        <f t="shared" ca="1" si="494"/>
        <v>9.6609469547464464</v>
      </c>
      <c r="AK990" s="20">
        <f t="shared" ca="1" si="495"/>
        <v>15.233045557850366</v>
      </c>
      <c r="AL990" s="21">
        <f t="shared" ca="1" si="510"/>
        <v>17989.559972287967</v>
      </c>
      <c r="AM990" s="20">
        <f t="shared" ca="1" si="511"/>
        <v>18004.793017845819</v>
      </c>
    </row>
    <row r="991" spans="1:39" x14ac:dyDescent="0.25">
      <c r="A991" s="20">
        <f t="shared" ca="1" si="480"/>
        <v>3.0848494865609788</v>
      </c>
      <c r="B991" s="20">
        <f t="shared" ca="1" si="481"/>
        <v>8.2022773685641699</v>
      </c>
      <c r="C991" s="21">
        <f t="shared" ca="1" si="496"/>
        <v>18035.27829940883</v>
      </c>
      <c r="D991" s="20">
        <f t="shared" ca="1" si="497"/>
        <v>18043.480576777394</v>
      </c>
      <c r="E991" s="19"/>
      <c r="F991" s="20">
        <f t="shared" ca="1" si="482"/>
        <v>8.4308390011734673</v>
      </c>
      <c r="G991" s="20">
        <f t="shared" ca="1" si="483"/>
        <v>2.0774534092444714</v>
      </c>
      <c r="H991" s="21">
        <f t="shared" ca="1" si="498"/>
        <v>17234.96785850577</v>
      </c>
      <c r="I991" s="20">
        <f t="shared" ca="1" si="499"/>
        <v>17237.045311915015</v>
      </c>
      <c r="J991" s="19"/>
      <c r="K991" s="20">
        <f t="shared" ca="1" si="484"/>
        <v>5.177783769089789</v>
      </c>
      <c r="L991" s="20">
        <f t="shared" ca="1" si="485"/>
        <v>1.183089968895213</v>
      </c>
      <c r="M991" s="21">
        <f t="shared" ca="1" si="500"/>
        <v>14476.778960409434</v>
      </c>
      <c r="N991" s="20">
        <f t="shared" ca="1" si="501"/>
        <v>14477.96205037833</v>
      </c>
      <c r="O991" s="19"/>
      <c r="P991" s="20">
        <f t="shared" ca="1" si="486"/>
        <v>25.625281144427152</v>
      </c>
      <c r="Q991" s="20">
        <f t="shared" ca="1" si="487"/>
        <v>1.4505178594236452</v>
      </c>
      <c r="R991" s="21">
        <f t="shared" ca="1" si="502"/>
        <v>17074.629845716114</v>
      </c>
      <c r="S991" s="20">
        <f t="shared" ca="1" si="503"/>
        <v>17076.080363575536</v>
      </c>
      <c r="T991" s="19"/>
      <c r="U991" s="20">
        <f t="shared" ca="1" si="488"/>
        <v>3.0888096546226302</v>
      </c>
      <c r="V991" s="20">
        <f t="shared" ca="1" si="489"/>
        <v>4.9525405347605828E-2</v>
      </c>
      <c r="W991" s="21">
        <f t="shared" ca="1" si="504"/>
        <v>13898.438373895817</v>
      </c>
      <c r="X991" s="20">
        <f t="shared" ca="1" si="505"/>
        <v>13898.487899301164</v>
      </c>
      <c r="Z991" s="20">
        <f t="shared" ca="1" si="490"/>
        <v>9.6672790813819667</v>
      </c>
      <c r="AA991" s="20">
        <f t="shared" ca="1" si="491"/>
        <v>1.1948506110454866</v>
      </c>
      <c r="AB991" s="21">
        <f t="shared" ca="1" si="506"/>
        <v>16806.386121419055</v>
      </c>
      <c r="AC991" s="20">
        <f t="shared" ca="1" si="507"/>
        <v>16807.5809720301</v>
      </c>
      <c r="AE991" s="20">
        <f t="shared" ca="1" si="492"/>
        <v>5.3521161944088105</v>
      </c>
      <c r="AF991" s="20">
        <f t="shared" ca="1" si="493"/>
        <v>4.2322397163643819</v>
      </c>
      <c r="AG991" s="21">
        <f t="shared" ca="1" si="508"/>
        <v>17653.206219891388</v>
      </c>
      <c r="AH991" s="20">
        <f t="shared" ca="1" si="509"/>
        <v>17657.438459607754</v>
      </c>
      <c r="AJ991" s="20">
        <f t="shared" ca="1" si="494"/>
        <v>2.7113311013209946</v>
      </c>
      <c r="AK991" s="20">
        <f t="shared" ca="1" si="495"/>
        <v>6.8525939343401063</v>
      </c>
      <c r="AL991" s="21">
        <f t="shared" ca="1" si="510"/>
        <v>18007.504348947139</v>
      </c>
      <c r="AM991" s="20">
        <f t="shared" ca="1" si="511"/>
        <v>18014.356942881481</v>
      </c>
    </row>
    <row r="992" spans="1:39" x14ac:dyDescent="0.25">
      <c r="A992" s="20">
        <f t="shared" ca="1" si="480"/>
        <v>2.5745344680685149</v>
      </c>
      <c r="B992" s="20">
        <f t="shared" ca="1" si="481"/>
        <v>13.182492813829279</v>
      </c>
      <c r="C992" s="21">
        <f t="shared" ca="1" si="496"/>
        <v>18046.055111245463</v>
      </c>
      <c r="D992" s="20">
        <f t="shared" ca="1" si="497"/>
        <v>18059.237604059294</v>
      </c>
      <c r="E992" s="19"/>
      <c r="F992" s="20">
        <f t="shared" ca="1" si="482"/>
        <v>5.9914148557950959</v>
      </c>
      <c r="G992" s="20">
        <f t="shared" ca="1" si="483"/>
        <v>5.9355743276135708</v>
      </c>
      <c r="H992" s="21">
        <f t="shared" ca="1" si="498"/>
        <v>17243.03672677081</v>
      </c>
      <c r="I992" s="20">
        <f t="shared" ca="1" si="499"/>
        <v>17248.972301098423</v>
      </c>
      <c r="J992" s="19"/>
      <c r="K992" s="20">
        <f t="shared" ca="1" si="484"/>
        <v>3.7821311604804015</v>
      </c>
      <c r="L992" s="20">
        <f t="shared" ca="1" si="485"/>
        <v>3.2098195152378484</v>
      </c>
      <c r="M992" s="21">
        <f t="shared" ca="1" si="500"/>
        <v>14481.74418153881</v>
      </c>
      <c r="N992" s="20">
        <f t="shared" ca="1" si="501"/>
        <v>14484.954001054048</v>
      </c>
      <c r="O992" s="19"/>
      <c r="P992" s="20">
        <f t="shared" ca="1" si="486"/>
        <v>23.866412866781584</v>
      </c>
      <c r="Q992" s="20">
        <f t="shared" ca="1" si="487"/>
        <v>1.9440451957348066</v>
      </c>
      <c r="R992" s="21">
        <f t="shared" ca="1" si="502"/>
        <v>17099.946776442317</v>
      </c>
      <c r="S992" s="20">
        <f t="shared" ca="1" si="503"/>
        <v>17101.890821638051</v>
      </c>
      <c r="T992" s="19"/>
      <c r="U992" s="20">
        <f t="shared" ca="1" si="488"/>
        <v>5.303405026786975</v>
      </c>
      <c r="V992" s="20">
        <f t="shared" ca="1" si="489"/>
        <v>4.6961740793030557</v>
      </c>
      <c r="W992" s="21">
        <f t="shared" ca="1" si="504"/>
        <v>13903.791304327951</v>
      </c>
      <c r="X992" s="20">
        <f t="shared" ca="1" si="505"/>
        <v>13908.487478407254</v>
      </c>
      <c r="Z992" s="20">
        <f t="shared" ca="1" si="490"/>
        <v>10.262501752443262</v>
      </c>
      <c r="AA992" s="20">
        <f t="shared" ca="1" si="491"/>
        <v>0.51967081589910191</v>
      </c>
      <c r="AB992" s="21">
        <f t="shared" ca="1" si="506"/>
        <v>16817.843473782545</v>
      </c>
      <c r="AC992" s="20">
        <f t="shared" ca="1" si="507"/>
        <v>16818.363144598443</v>
      </c>
      <c r="AE992" s="20">
        <f t="shared" ca="1" si="492"/>
        <v>16.952644545496895</v>
      </c>
      <c r="AF992" s="20">
        <f t="shared" ca="1" si="493"/>
        <v>6.6685799040795963</v>
      </c>
      <c r="AG992" s="21">
        <f t="shared" ca="1" si="508"/>
        <v>17674.391104153252</v>
      </c>
      <c r="AH992" s="20">
        <f t="shared" ca="1" si="509"/>
        <v>17681.059684057331</v>
      </c>
      <c r="AJ992" s="20">
        <f t="shared" ca="1" si="494"/>
        <v>0.63036392648402095</v>
      </c>
      <c r="AK992" s="20">
        <f t="shared" ca="1" si="495"/>
        <v>2.5947277590178044</v>
      </c>
      <c r="AL992" s="21">
        <f t="shared" ca="1" si="510"/>
        <v>18014.987306807965</v>
      </c>
      <c r="AM992" s="20">
        <f t="shared" ca="1" si="511"/>
        <v>18017.582034566982</v>
      </c>
    </row>
    <row r="993" spans="1:39" x14ac:dyDescent="0.25">
      <c r="A993" s="20">
        <f t="shared" ca="1" si="480"/>
        <v>19.346380761181599</v>
      </c>
      <c r="B993" s="20">
        <f t="shared" ca="1" si="481"/>
        <v>12.585781258196503</v>
      </c>
      <c r="C993" s="21">
        <f t="shared" ca="1" si="496"/>
        <v>18078.583984820474</v>
      </c>
      <c r="D993" s="20">
        <f t="shared" ca="1" si="497"/>
        <v>18091.16976607867</v>
      </c>
      <c r="E993" s="19"/>
      <c r="F993" s="20">
        <f t="shared" ca="1" si="482"/>
        <v>26.556665488227626</v>
      </c>
      <c r="G993" s="20">
        <f t="shared" ca="1" si="483"/>
        <v>7.0576987080607667E-2</v>
      </c>
      <c r="H993" s="21">
        <f t="shared" ca="1" si="498"/>
        <v>17275.528966586651</v>
      </c>
      <c r="I993" s="20">
        <f t="shared" ca="1" si="499"/>
        <v>17275.599543573731</v>
      </c>
      <c r="J993" s="19"/>
      <c r="K993" s="20">
        <f t="shared" ca="1" si="484"/>
        <v>6.9147450946341307</v>
      </c>
      <c r="L993" s="20">
        <f t="shared" ca="1" si="485"/>
        <v>3.7550581761892494</v>
      </c>
      <c r="M993" s="21">
        <f t="shared" ca="1" si="500"/>
        <v>14491.868746148682</v>
      </c>
      <c r="N993" s="20">
        <f t="shared" ca="1" si="501"/>
        <v>14495.623804324872</v>
      </c>
      <c r="O993" s="19"/>
      <c r="P993" s="20">
        <f t="shared" ca="1" si="486"/>
        <v>6.2027768193209445</v>
      </c>
      <c r="Q993" s="20">
        <f t="shared" ca="1" si="487"/>
        <v>7.0560247519813331</v>
      </c>
      <c r="R993" s="21">
        <f t="shared" ca="1" si="502"/>
        <v>17108.093598457373</v>
      </c>
      <c r="S993" s="20">
        <f t="shared" ca="1" si="503"/>
        <v>17115.149623209356</v>
      </c>
      <c r="T993" s="19"/>
      <c r="U993" s="20">
        <f t="shared" ca="1" si="488"/>
        <v>9.7862572044682334</v>
      </c>
      <c r="V993" s="20">
        <f t="shared" ca="1" si="489"/>
        <v>0.46440302573030856</v>
      </c>
      <c r="W993" s="21">
        <f t="shared" ca="1" si="504"/>
        <v>13918.273735611723</v>
      </c>
      <c r="X993" s="20">
        <f t="shared" ca="1" si="505"/>
        <v>13918.738138637453</v>
      </c>
      <c r="Z993" s="20">
        <f t="shared" ca="1" si="490"/>
        <v>3.0168511948714616</v>
      </c>
      <c r="AA993" s="20">
        <f t="shared" ca="1" si="491"/>
        <v>2.3342665771881719</v>
      </c>
      <c r="AB993" s="21">
        <f t="shared" ca="1" si="506"/>
        <v>16821.379995793315</v>
      </c>
      <c r="AC993" s="20">
        <f t="shared" ca="1" si="507"/>
        <v>16823.714262370504</v>
      </c>
      <c r="AE993" s="20">
        <f t="shared" ca="1" si="492"/>
        <v>10.053328990654233</v>
      </c>
      <c r="AF993" s="20">
        <f t="shared" ca="1" si="493"/>
        <v>6.5940453785381061</v>
      </c>
      <c r="AG993" s="21">
        <f t="shared" ca="1" si="508"/>
        <v>17691.113013047983</v>
      </c>
      <c r="AH993" s="20">
        <f t="shared" ca="1" si="509"/>
        <v>17697.70705842652</v>
      </c>
      <c r="AJ993" s="20">
        <f t="shared" ca="1" si="494"/>
        <v>6.8835164174250645</v>
      </c>
      <c r="AK993" s="20">
        <f t="shared" ca="1" si="495"/>
        <v>4.4465241637870543</v>
      </c>
      <c r="AL993" s="21">
        <f t="shared" ca="1" si="510"/>
        <v>18024.465550984405</v>
      </c>
      <c r="AM993" s="20">
        <f t="shared" ca="1" si="511"/>
        <v>18028.912075148193</v>
      </c>
    </row>
    <row r="994" spans="1:39" x14ac:dyDescent="0.25">
      <c r="A994" s="20">
        <f t="shared" ca="1" si="480"/>
        <v>7.5710477741160558</v>
      </c>
      <c r="B994" s="20">
        <f t="shared" ca="1" si="481"/>
        <v>0.81483144140699948</v>
      </c>
      <c r="C994" s="21">
        <f t="shared" ca="1" si="496"/>
        <v>18098.740813852786</v>
      </c>
      <c r="D994" s="20">
        <f t="shared" ca="1" si="497"/>
        <v>18099.555645294193</v>
      </c>
      <c r="E994" s="19"/>
      <c r="F994" s="20">
        <f t="shared" ca="1" si="482"/>
        <v>1.3779119803714217</v>
      </c>
      <c r="G994" s="20">
        <f t="shared" ca="1" si="483"/>
        <v>2.2302876135368259</v>
      </c>
      <c r="H994" s="21">
        <f t="shared" ca="1" si="498"/>
        <v>17276.977455554104</v>
      </c>
      <c r="I994" s="20">
        <f t="shared" ca="1" si="499"/>
        <v>17279.207743167641</v>
      </c>
      <c r="J994" s="19"/>
      <c r="K994" s="20">
        <f t="shared" ca="1" si="484"/>
        <v>5.4994554388590879</v>
      </c>
      <c r="L994" s="20">
        <f t="shared" ca="1" si="485"/>
        <v>3.353408471220106</v>
      </c>
      <c r="M994" s="21">
        <f t="shared" ca="1" si="500"/>
        <v>14501.123259763732</v>
      </c>
      <c r="N994" s="20">
        <f t="shared" ca="1" si="501"/>
        <v>14504.476668234953</v>
      </c>
      <c r="O994" s="19"/>
      <c r="P994" s="20">
        <f t="shared" ca="1" si="486"/>
        <v>3.0008492074154236</v>
      </c>
      <c r="Q994" s="20">
        <f t="shared" ca="1" si="487"/>
        <v>5.913213711311589</v>
      </c>
      <c r="R994" s="21">
        <f t="shared" ca="1" si="502"/>
        <v>17118.150472416772</v>
      </c>
      <c r="S994" s="20">
        <f t="shared" ca="1" si="503"/>
        <v>17124.063686128084</v>
      </c>
      <c r="T994" s="19"/>
      <c r="U994" s="20">
        <f t="shared" ca="1" si="488"/>
        <v>10.654810287876749</v>
      </c>
      <c r="V994" s="20">
        <f t="shared" ca="1" si="489"/>
        <v>2.480870335348468</v>
      </c>
      <c r="W994" s="21">
        <f t="shared" ca="1" si="504"/>
        <v>13929.39294892533</v>
      </c>
      <c r="X994" s="20">
        <f t="shared" ca="1" si="505"/>
        <v>13931.873819260678</v>
      </c>
      <c r="Z994" s="20">
        <f t="shared" ca="1" si="490"/>
        <v>10.253671051222573</v>
      </c>
      <c r="AA994" s="20">
        <f t="shared" ca="1" si="491"/>
        <v>2.0667819202225379</v>
      </c>
      <c r="AB994" s="21">
        <f t="shared" ca="1" si="506"/>
        <v>16833.967933421725</v>
      </c>
      <c r="AC994" s="20">
        <f t="shared" ca="1" si="507"/>
        <v>16836.034715341946</v>
      </c>
      <c r="AE994" s="20">
        <f t="shared" ca="1" si="492"/>
        <v>2.4542960610108087</v>
      </c>
      <c r="AF994" s="20">
        <f t="shared" ca="1" si="493"/>
        <v>2.7044556093834471</v>
      </c>
      <c r="AG994" s="21">
        <f t="shared" ca="1" si="508"/>
        <v>17700.161354487533</v>
      </c>
      <c r="AH994" s="20">
        <f t="shared" ca="1" si="509"/>
        <v>17702.865810096915</v>
      </c>
      <c r="AJ994" s="20">
        <f t="shared" ca="1" si="494"/>
        <v>1.1305789564969526</v>
      </c>
      <c r="AK994" s="20">
        <f t="shared" ca="1" si="495"/>
        <v>4.7579904354932827</v>
      </c>
      <c r="AL994" s="21">
        <f t="shared" ca="1" si="510"/>
        <v>18030.042654104691</v>
      </c>
      <c r="AM994" s="20">
        <f t="shared" ca="1" si="511"/>
        <v>18034.800644540184</v>
      </c>
    </row>
    <row r="995" spans="1:39" x14ac:dyDescent="0.25">
      <c r="A995" s="20">
        <f t="shared" ca="1" si="480"/>
        <v>8.3872901510771491</v>
      </c>
      <c r="B995" s="20">
        <f t="shared" ca="1" si="481"/>
        <v>14.274882745111485</v>
      </c>
      <c r="C995" s="21">
        <f t="shared" ca="1" si="496"/>
        <v>18107.94293544527</v>
      </c>
      <c r="D995" s="20">
        <f t="shared" ca="1" si="497"/>
        <v>18122.21781819038</v>
      </c>
      <c r="E995" s="19"/>
      <c r="F995" s="20">
        <f t="shared" ca="1" si="482"/>
        <v>4.8642566553632678</v>
      </c>
      <c r="G995" s="20">
        <f t="shared" ca="1" si="483"/>
        <v>19.620036073087526</v>
      </c>
      <c r="H995" s="21">
        <f t="shared" ca="1" si="498"/>
        <v>17284.071999823005</v>
      </c>
      <c r="I995" s="20">
        <f t="shared" ca="1" si="499"/>
        <v>17303.692035896092</v>
      </c>
      <c r="J995" s="19"/>
      <c r="K995" s="20">
        <f t="shared" ca="1" si="484"/>
        <v>1.5413767791913335</v>
      </c>
      <c r="L995" s="20">
        <f t="shared" ca="1" si="485"/>
        <v>5.2227196700195817</v>
      </c>
      <c r="M995" s="21">
        <f t="shared" ca="1" si="500"/>
        <v>14506.018045014143</v>
      </c>
      <c r="N995" s="20">
        <f t="shared" ca="1" si="501"/>
        <v>14511.240764684162</v>
      </c>
      <c r="O995" s="19"/>
      <c r="P995" s="20">
        <f t="shared" ca="1" si="486"/>
        <v>23.694104167158123</v>
      </c>
      <c r="Q995" s="20">
        <f t="shared" ca="1" si="487"/>
        <v>1.1078932456320134</v>
      </c>
      <c r="R995" s="21">
        <f t="shared" ca="1" si="502"/>
        <v>17147.757790295243</v>
      </c>
      <c r="S995" s="20">
        <f t="shared" ca="1" si="503"/>
        <v>17148.865683540876</v>
      </c>
      <c r="T995" s="19"/>
      <c r="U995" s="20">
        <f t="shared" ca="1" si="488"/>
        <v>13.01069960009157</v>
      </c>
      <c r="V995" s="20">
        <f t="shared" ca="1" si="489"/>
        <v>14.805293309612614</v>
      </c>
      <c r="W995" s="21">
        <f t="shared" ca="1" si="504"/>
        <v>13944.88451886077</v>
      </c>
      <c r="X995" s="20">
        <f t="shared" ca="1" si="505"/>
        <v>13959.689812170383</v>
      </c>
      <c r="Z995" s="20">
        <f t="shared" ca="1" si="490"/>
        <v>7.4552492944044912</v>
      </c>
      <c r="AA995" s="20">
        <f t="shared" ca="1" si="491"/>
        <v>7.6027579399485168</v>
      </c>
      <c r="AB995" s="21">
        <f t="shared" ca="1" si="506"/>
        <v>16843.489964636352</v>
      </c>
      <c r="AC995" s="20">
        <f t="shared" ca="1" si="507"/>
        <v>16851.092722576301</v>
      </c>
      <c r="AE995" s="20">
        <f t="shared" ca="1" si="492"/>
        <v>20.984755162754205</v>
      </c>
      <c r="AF995" s="20">
        <f t="shared" ca="1" si="493"/>
        <v>0.11064992055279045</v>
      </c>
      <c r="AG995" s="21">
        <f t="shared" ca="1" si="508"/>
        <v>17723.850565259669</v>
      </c>
      <c r="AH995" s="20">
        <f t="shared" ca="1" si="509"/>
        <v>17723.961215180221</v>
      </c>
      <c r="AJ995" s="20">
        <f t="shared" ca="1" si="494"/>
        <v>18.975824866321403</v>
      </c>
      <c r="AK995" s="20">
        <f t="shared" ca="1" si="495"/>
        <v>1.5273472876052367</v>
      </c>
      <c r="AL995" s="21">
        <f t="shared" ca="1" si="510"/>
        <v>18053.776469406504</v>
      </c>
      <c r="AM995" s="20">
        <f t="shared" ca="1" si="511"/>
        <v>18055.303816694111</v>
      </c>
    </row>
    <row r="996" spans="1:39" x14ac:dyDescent="0.25">
      <c r="A996" s="20">
        <f t="shared" ca="1" si="480"/>
        <v>5.3263212384360692</v>
      </c>
      <c r="B996" s="20">
        <f t="shared" ca="1" si="481"/>
        <v>0.62095321916241153</v>
      </c>
      <c r="C996" s="21">
        <f t="shared" ca="1" si="496"/>
        <v>18127.544139428817</v>
      </c>
      <c r="D996" s="20">
        <f t="shared" ca="1" si="497"/>
        <v>18128.165092647982</v>
      </c>
      <c r="E996" s="19"/>
      <c r="F996" s="20">
        <f t="shared" ca="1" si="482"/>
        <v>7.5189510405540041</v>
      </c>
      <c r="G996" s="20">
        <f t="shared" ca="1" si="483"/>
        <v>4.6743240910729575</v>
      </c>
      <c r="H996" s="21">
        <f t="shared" ca="1" si="498"/>
        <v>17311.210986936647</v>
      </c>
      <c r="I996" s="20">
        <f t="shared" ca="1" si="499"/>
        <v>17315.88531102772</v>
      </c>
      <c r="J996" s="19"/>
      <c r="K996" s="20">
        <f t="shared" ca="1" si="484"/>
        <v>5.3175888602293462</v>
      </c>
      <c r="L996" s="20">
        <f t="shared" ca="1" si="485"/>
        <v>0.86555399506036135</v>
      </c>
      <c r="M996" s="21">
        <f t="shared" ca="1" si="500"/>
        <v>14516.558353544391</v>
      </c>
      <c r="N996" s="20">
        <f t="shared" ca="1" si="501"/>
        <v>14517.423907539451</v>
      </c>
      <c r="O996" s="19"/>
      <c r="P996" s="20">
        <f t="shared" ca="1" si="486"/>
        <v>14.380745640707504</v>
      </c>
      <c r="Q996" s="20">
        <f t="shared" ca="1" si="487"/>
        <v>5.1332384274304186</v>
      </c>
      <c r="R996" s="21">
        <f t="shared" ca="1" si="502"/>
        <v>17163.246429181585</v>
      </c>
      <c r="S996" s="20">
        <f t="shared" ca="1" si="503"/>
        <v>17168.379667609017</v>
      </c>
      <c r="T996" s="19"/>
      <c r="U996" s="20">
        <f t="shared" ca="1" si="488"/>
        <v>4.1140858234269402</v>
      </c>
      <c r="V996" s="20">
        <f t="shared" ca="1" si="489"/>
        <v>0.24663160280872221</v>
      </c>
      <c r="W996" s="21">
        <f t="shared" ca="1" si="504"/>
        <v>13963.80389799381</v>
      </c>
      <c r="X996" s="20">
        <f t="shared" ca="1" si="505"/>
        <v>13964.05052959662</v>
      </c>
      <c r="Z996" s="20">
        <f t="shared" ca="1" si="490"/>
        <v>7.2398214150752418</v>
      </c>
      <c r="AA996" s="20">
        <f t="shared" ca="1" si="491"/>
        <v>8.1384966321660382E-2</v>
      </c>
      <c r="AB996" s="21">
        <f t="shared" ca="1" si="506"/>
        <v>16858.332543991375</v>
      </c>
      <c r="AC996" s="20">
        <f t="shared" ca="1" si="507"/>
        <v>16858.413928957696</v>
      </c>
      <c r="AE996" s="20">
        <f t="shared" ca="1" si="492"/>
        <v>3.9252383878568411</v>
      </c>
      <c r="AF996" s="20">
        <f t="shared" ca="1" si="493"/>
        <v>16.145315713547465</v>
      </c>
      <c r="AG996" s="21">
        <f t="shared" ca="1" si="508"/>
        <v>17727.886453568077</v>
      </c>
      <c r="AH996" s="20">
        <f t="shared" ca="1" si="509"/>
        <v>17744.031769281624</v>
      </c>
      <c r="AJ996" s="20">
        <f t="shared" ca="1" si="494"/>
        <v>16.837304287939205</v>
      </c>
      <c r="AK996" s="20">
        <f t="shared" ca="1" si="495"/>
        <v>30.964797604918335</v>
      </c>
      <c r="AL996" s="21">
        <f t="shared" ca="1" si="510"/>
        <v>18072.141120982051</v>
      </c>
      <c r="AM996" s="20">
        <f t="shared" ca="1" si="511"/>
        <v>18103.105918586971</v>
      </c>
    </row>
    <row r="997" spans="1:39" x14ac:dyDescent="0.25">
      <c r="A997" s="20">
        <f t="shared" ca="1" si="480"/>
        <v>28.654165416257513</v>
      </c>
      <c r="B997" s="20">
        <f t="shared" ca="1" si="481"/>
        <v>18.866183953713744</v>
      </c>
      <c r="C997" s="21">
        <f t="shared" ca="1" si="496"/>
        <v>18156.819258064239</v>
      </c>
      <c r="D997" s="20">
        <f t="shared" ca="1" si="497"/>
        <v>18175.685442017952</v>
      </c>
      <c r="E997" s="19"/>
      <c r="F997" s="20">
        <f t="shared" ca="1" si="482"/>
        <v>6.9315971644062699</v>
      </c>
      <c r="G997" s="20">
        <f t="shared" ca="1" si="483"/>
        <v>1.8028454001105034</v>
      </c>
      <c r="H997" s="21">
        <f t="shared" ca="1" si="498"/>
        <v>17322.816908192126</v>
      </c>
      <c r="I997" s="20">
        <f t="shared" ca="1" si="499"/>
        <v>17324.619753592237</v>
      </c>
      <c r="J997" s="19"/>
      <c r="K997" s="20">
        <f t="shared" ca="1" si="484"/>
        <v>6.2704690433006931</v>
      </c>
      <c r="L997" s="20">
        <f t="shared" ca="1" si="485"/>
        <v>9.1419446039032568</v>
      </c>
      <c r="M997" s="21">
        <f t="shared" ca="1" si="500"/>
        <v>14523.694376582751</v>
      </c>
      <c r="N997" s="20">
        <f t="shared" ca="1" si="501"/>
        <v>14532.836321186654</v>
      </c>
      <c r="O997" s="19"/>
      <c r="P997" s="20">
        <f t="shared" ca="1" si="486"/>
        <v>3.8480208200690966</v>
      </c>
      <c r="Q997" s="20">
        <f t="shared" ca="1" si="487"/>
        <v>0.74797219826366834</v>
      </c>
      <c r="R997" s="21">
        <f t="shared" ca="1" si="502"/>
        <v>17172.227688429088</v>
      </c>
      <c r="S997" s="20">
        <f t="shared" ca="1" si="503"/>
        <v>17172.975660627351</v>
      </c>
      <c r="T997" s="19"/>
      <c r="U997" s="20">
        <f t="shared" ca="1" si="488"/>
        <v>37.686819735099611</v>
      </c>
      <c r="V997" s="20">
        <f t="shared" ca="1" si="489"/>
        <v>10.905442257723784</v>
      </c>
      <c r="W997" s="21">
        <f t="shared" ca="1" si="504"/>
        <v>14001.737349331719</v>
      </c>
      <c r="X997" s="20">
        <f t="shared" ca="1" si="505"/>
        <v>14012.642791589444</v>
      </c>
      <c r="Z997" s="20">
        <f t="shared" ca="1" si="490"/>
        <v>13.394265380811982</v>
      </c>
      <c r="AA997" s="20">
        <f t="shared" ca="1" si="491"/>
        <v>3.6609074675018927</v>
      </c>
      <c r="AB997" s="21">
        <f t="shared" ca="1" si="506"/>
        <v>16871.808194338508</v>
      </c>
      <c r="AC997" s="20">
        <f t="shared" ca="1" si="507"/>
        <v>16875.469101806011</v>
      </c>
      <c r="AE997" s="20">
        <f t="shared" ca="1" si="492"/>
        <v>2.3768496705512638</v>
      </c>
      <c r="AF997" s="20">
        <f t="shared" ca="1" si="493"/>
        <v>0.76014189241587149</v>
      </c>
      <c r="AG997" s="21">
        <f t="shared" ca="1" si="508"/>
        <v>17746.408618952177</v>
      </c>
      <c r="AH997" s="20">
        <f t="shared" ca="1" si="509"/>
        <v>17747.168760844594</v>
      </c>
      <c r="AJ997" s="20">
        <f t="shared" ca="1" si="494"/>
        <v>1.9985330265464056</v>
      </c>
      <c r="AK997" s="20">
        <f t="shared" ca="1" si="495"/>
        <v>35.726681768739908</v>
      </c>
      <c r="AL997" s="21">
        <f t="shared" ca="1" si="510"/>
        <v>18105.104451613519</v>
      </c>
      <c r="AM997" s="20">
        <f t="shared" ca="1" si="511"/>
        <v>18140.83113338226</v>
      </c>
    </row>
    <row r="998" spans="1:39" x14ac:dyDescent="0.25">
      <c r="A998" s="20">
        <f t="shared" ca="1" si="480"/>
        <v>42.477948776554314</v>
      </c>
      <c r="B998" s="20">
        <f t="shared" ca="1" si="481"/>
        <v>11.6450205180913</v>
      </c>
      <c r="C998" s="21">
        <f t="shared" ca="1" si="496"/>
        <v>18218.163390794507</v>
      </c>
      <c r="D998" s="20">
        <f t="shared" ca="1" si="497"/>
        <v>18229.808411312599</v>
      </c>
      <c r="E998" s="19"/>
      <c r="F998" s="20">
        <f t="shared" ca="1" si="482"/>
        <v>4.9099010877358618</v>
      </c>
      <c r="G998" s="20">
        <f t="shared" ca="1" si="483"/>
        <v>9.234636061570848</v>
      </c>
      <c r="H998" s="21">
        <f t="shared" ca="1" si="498"/>
        <v>17329.529654679973</v>
      </c>
      <c r="I998" s="20">
        <f t="shared" ca="1" si="499"/>
        <v>17338.764290741543</v>
      </c>
      <c r="J998" s="19"/>
      <c r="K998" s="20">
        <f t="shared" ca="1" si="484"/>
        <v>6.0753111901617274</v>
      </c>
      <c r="L998" s="20">
        <f t="shared" ca="1" si="485"/>
        <v>4.4280048202556834</v>
      </c>
      <c r="M998" s="21">
        <f t="shared" ca="1" si="500"/>
        <v>14538.911632376816</v>
      </c>
      <c r="N998" s="20">
        <f t="shared" ca="1" si="501"/>
        <v>14543.339637197072</v>
      </c>
      <c r="O998" s="19"/>
      <c r="P998" s="20">
        <f t="shared" ca="1" si="486"/>
        <v>27.376545327910474</v>
      </c>
      <c r="Q998" s="20">
        <f t="shared" ca="1" si="487"/>
        <v>3.0617723784119026</v>
      </c>
      <c r="R998" s="21">
        <f t="shared" ca="1" si="502"/>
        <v>17200.352205955263</v>
      </c>
      <c r="S998" s="20">
        <f t="shared" ca="1" si="503"/>
        <v>17203.413978333676</v>
      </c>
      <c r="T998" s="19"/>
      <c r="U998" s="20">
        <f t="shared" ca="1" si="488"/>
        <v>1.6702192821398443</v>
      </c>
      <c r="V998" s="20">
        <f t="shared" ca="1" si="489"/>
        <v>3.6304193873538391</v>
      </c>
      <c r="W998" s="21">
        <f t="shared" ca="1" si="504"/>
        <v>14014.313010871583</v>
      </c>
      <c r="X998" s="20">
        <f t="shared" ca="1" si="505"/>
        <v>14017.943430258936</v>
      </c>
      <c r="Z998" s="20">
        <f t="shared" ca="1" si="490"/>
        <v>1.5482595594126267</v>
      </c>
      <c r="AA998" s="20">
        <f t="shared" ca="1" si="491"/>
        <v>1.8797887862896772</v>
      </c>
      <c r="AB998" s="21">
        <f t="shared" ca="1" si="506"/>
        <v>16877.017361365422</v>
      </c>
      <c r="AC998" s="20">
        <f t="shared" ca="1" si="507"/>
        <v>16878.897150151712</v>
      </c>
      <c r="AE998" s="20">
        <f t="shared" ca="1" si="492"/>
        <v>13.192036083547224</v>
      </c>
      <c r="AF998" s="20">
        <f t="shared" ca="1" si="493"/>
        <v>1.7522319122679093</v>
      </c>
      <c r="AG998" s="21">
        <f t="shared" ca="1" si="508"/>
        <v>17760.36079692814</v>
      </c>
      <c r="AH998" s="20">
        <f t="shared" ca="1" si="509"/>
        <v>17762.113028840409</v>
      </c>
      <c r="AJ998" s="20">
        <f t="shared" ca="1" si="494"/>
        <v>22.767996798447832</v>
      </c>
      <c r="AK998" s="20">
        <f t="shared" ca="1" si="495"/>
        <v>3.2011142118391773</v>
      </c>
      <c r="AL998" s="21">
        <f t="shared" ca="1" si="510"/>
        <v>18163.599130180708</v>
      </c>
      <c r="AM998" s="20">
        <f t="shared" ca="1" si="511"/>
        <v>18166.800244392547</v>
      </c>
    </row>
    <row r="999" spans="1:39" x14ac:dyDescent="0.25">
      <c r="A999" s="20">
        <f t="shared" ca="1" si="480"/>
        <v>11.074405720438262</v>
      </c>
      <c r="B999" s="20">
        <f t="shared" ca="1" si="481"/>
        <v>1.0257834351691368</v>
      </c>
      <c r="C999" s="21">
        <f t="shared" ca="1" si="496"/>
        <v>18240.882817033038</v>
      </c>
      <c r="D999" s="20">
        <f t="shared" ca="1" si="497"/>
        <v>18241.908600468207</v>
      </c>
      <c r="E999" s="19"/>
      <c r="F999" s="20">
        <f t="shared" ca="1" si="482"/>
        <v>9.4071507529778788</v>
      </c>
      <c r="G999" s="20">
        <f t="shared" ca="1" si="483"/>
        <v>16.637198925151054</v>
      </c>
      <c r="H999" s="21">
        <f t="shared" ca="1" si="498"/>
        <v>17348.17144149452</v>
      </c>
      <c r="I999" s="20">
        <f t="shared" ca="1" si="499"/>
        <v>17364.808640419669</v>
      </c>
      <c r="J999" s="19"/>
      <c r="K999" s="20">
        <f t="shared" ca="1" si="484"/>
        <v>8.5025822500322992</v>
      </c>
      <c r="L999" s="20">
        <f t="shared" ca="1" si="485"/>
        <v>17.374756568707706</v>
      </c>
      <c r="M999" s="21">
        <f t="shared" ca="1" si="500"/>
        <v>14551.842219447104</v>
      </c>
      <c r="N999" s="20">
        <f t="shared" ca="1" si="501"/>
        <v>14569.216976015812</v>
      </c>
      <c r="O999" s="19"/>
      <c r="P999" s="20">
        <f t="shared" ca="1" si="486"/>
        <v>15.602176466915662</v>
      </c>
      <c r="Q999" s="20">
        <f t="shared" ca="1" si="487"/>
        <v>3.992462881172711</v>
      </c>
      <c r="R999" s="21">
        <f t="shared" ca="1" si="502"/>
        <v>17219.016154800593</v>
      </c>
      <c r="S999" s="20">
        <f t="shared" ca="1" si="503"/>
        <v>17223.008617681764</v>
      </c>
      <c r="T999" s="19"/>
      <c r="U999" s="20">
        <f t="shared" ca="1" si="488"/>
        <v>10.18234325935695</v>
      </c>
      <c r="V999" s="20">
        <f t="shared" ca="1" si="489"/>
        <v>6.5831483946220093</v>
      </c>
      <c r="W999" s="21">
        <f t="shared" ca="1" si="504"/>
        <v>14028.125773518293</v>
      </c>
      <c r="X999" s="20">
        <f t="shared" ca="1" si="505"/>
        <v>14034.708921912916</v>
      </c>
      <c r="Z999" s="20">
        <f t="shared" ca="1" si="490"/>
        <v>1.6725078766818819</v>
      </c>
      <c r="AA999" s="20">
        <f t="shared" ca="1" si="491"/>
        <v>2.706207287879403</v>
      </c>
      <c r="AB999" s="21">
        <f t="shared" ca="1" si="506"/>
        <v>16880.569658028395</v>
      </c>
      <c r="AC999" s="20">
        <f t="shared" ca="1" si="507"/>
        <v>16883.275865316275</v>
      </c>
      <c r="AE999" s="20">
        <f t="shared" ca="1" si="492"/>
        <v>16.807734167659497</v>
      </c>
      <c r="AF999" s="20">
        <f t="shared" ca="1" si="493"/>
        <v>3.7439840600290561</v>
      </c>
      <c r="AG999" s="21">
        <f t="shared" ca="1" si="508"/>
        <v>17778.920763008067</v>
      </c>
      <c r="AH999" s="20">
        <f t="shared" ca="1" si="509"/>
        <v>17782.664747068095</v>
      </c>
      <c r="AJ999" s="20">
        <f t="shared" ca="1" si="494"/>
        <v>7.7093886070059723</v>
      </c>
      <c r="AK999" s="20">
        <f t="shared" ca="1" si="495"/>
        <v>3.6965294155269435</v>
      </c>
      <c r="AL999" s="21">
        <f t="shared" ca="1" si="510"/>
        <v>18174.509632999554</v>
      </c>
      <c r="AM999" s="20">
        <f t="shared" ca="1" si="511"/>
        <v>18178.206162415081</v>
      </c>
    </row>
    <row r="1000" spans="1:39" x14ac:dyDescent="0.25">
      <c r="A1000" s="20">
        <f t="shared" ca="1" si="480"/>
        <v>1.6457385780409193</v>
      </c>
      <c r="B1000" s="20">
        <f t="shared" ca="1" si="481"/>
        <v>1.1795346165565084</v>
      </c>
      <c r="C1000" s="21">
        <f t="shared" ca="1" si="496"/>
        <v>18243.554339046248</v>
      </c>
      <c r="D1000" s="20">
        <f t="shared" ca="1" si="497"/>
        <v>18244.733873662804</v>
      </c>
      <c r="E1000" s="19"/>
      <c r="F1000" s="20">
        <f t="shared" ca="1" si="482"/>
        <v>1.1465287464790348</v>
      </c>
      <c r="G1000" s="20">
        <f t="shared" ca="1" si="483"/>
        <v>6.7691810990955519</v>
      </c>
      <c r="H1000" s="21">
        <f t="shared" ca="1" si="498"/>
        <v>17365.955169166147</v>
      </c>
      <c r="I1000" s="20">
        <f t="shared" ca="1" si="499"/>
        <v>17372.724350265242</v>
      </c>
      <c r="J1000" s="19"/>
      <c r="K1000" s="20">
        <f t="shared" ca="1" si="484"/>
        <v>10.787509895059584</v>
      </c>
      <c r="L1000" s="20">
        <f t="shared" ca="1" si="485"/>
        <v>3.8872601665147912</v>
      </c>
      <c r="M1000" s="21">
        <f t="shared" ca="1" si="500"/>
        <v>14580.004485910871</v>
      </c>
      <c r="N1000" s="20">
        <f t="shared" ca="1" si="501"/>
        <v>14583.891746077386</v>
      </c>
      <c r="O1000" s="19"/>
      <c r="P1000" s="20">
        <f t="shared" ca="1" si="486"/>
        <v>14.056773458757087</v>
      </c>
      <c r="Q1000" s="20">
        <f t="shared" ca="1" si="487"/>
        <v>3.4340678237896043</v>
      </c>
      <c r="R1000" s="21">
        <f t="shared" ca="1" si="502"/>
        <v>17237.065391140521</v>
      </c>
      <c r="S1000" s="20">
        <f t="shared" ca="1" si="503"/>
        <v>17240.49945896431</v>
      </c>
      <c r="T1000" s="19"/>
      <c r="U1000" s="20">
        <f t="shared" ca="1" si="488"/>
        <v>24.11712774895193</v>
      </c>
      <c r="V1000" s="20">
        <f t="shared" ca="1" si="489"/>
        <v>4.17940516187039</v>
      </c>
      <c r="W1000" s="21">
        <f t="shared" ca="1" si="504"/>
        <v>14058.826049661868</v>
      </c>
      <c r="X1000" s="20">
        <f t="shared" ca="1" si="505"/>
        <v>14063.005454823739</v>
      </c>
      <c r="Z1000" s="20">
        <f t="shared" ca="1" si="490"/>
        <v>22.587144315234891</v>
      </c>
      <c r="AA1000" s="20">
        <f t="shared" ca="1" si="491"/>
        <v>2.3784934056635869</v>
      </c>
      <c r="AB1000" s="21">
        <f t="shared" ca="1" si="506"/>
        <v>16905.86300963151</v>
      </c>
      <c r="AC1000" s="20">
        <f t="shared" ca="1" si="507"/>
        <v>16908.241503037174</v>
      </c>
      <c r="AE1000" s="20">
        <f t="shared" ca="1" si="492"/>
        <v>8.1442292331710551</v>
      </c>
      <c r="AF1000" s="20">
        <f t="shared" ca="1" si="493"/>
        <v>5.3081626881061501</v>
      </c>
      <c r="AG1000" s="21">
        <f t="shared" ca="1" si="508"/>
        <v>17790.808976301265</v>
      </c>
      <c r="AH1000" s="20">
        <f t="shared" ca="1" si="509"/>
        <v>17796.117138989372</v>
      </c>
      <c r="AJ1000" s="20">
        <f t="shared" ca="1" si="494"/>
        <v>3.1838569075480212</v>
      </c>
      <c r="AK1000" s="20">
        <f t="shared" ca="1" si="495"/>
        <v>0.36563515291047749</v>
      </c>
      <c r="AL1000" s="21">
        <f t="shared" ca="1" si="510"/>
        <v>18181.390019322629</v>
      </c>
      <c r="AM1000" s="20">
        <f t="shared" ca="1" si="511"/>
        <v>18181.755654475539</v>
      </c>
    </row>
    <row r="1001" spans="1:39" x14ac:dyDescent="0.25">
      <c r="A1001" s="20">
        <f t="shared" ca="1" si="480"/>
        <v>9.4827680968464261</v>
      </c>
      <c r="B1001" s="20">
        <f t="shared" ca="1" si="481"/>
        <v>2.3526264613087493</v>
      </c>
      <c r="C1001" s="21">
        <f t="shared" ca="1" si="496"/>
        <v>18254.216641759649</v>
      </c>
      <c r="D1001" s="20">
        <f t="shared" ca="1" si="497"/>
        <v>18256.569268220959</v>
      </c>
      <c r="E1001" s="19"/>
      <c r="F1001" s="20">
        <f t="shared" ca="1" si="482"/>
        <v>25.626423369221364</v>
      </c>
      <c r="G1001" s="20">
        <f t="shared" ca="1" si="483"/>
        <v>0.19910864869850906</v>
      </c>
      <c r="H1001" s="21">
        <f t="shared" ca="1" si="498"/>
        <v>17398.350773634462</v>
      </c>
      <c r="I1001" s="20">
        <f t="shared" ca="1" si="499"/>
        <v>17398.549882283161</v>
      </c>
      <c r="J1001" s="19"/>
      <c r="K1001" s="20">
        <f t="shared" ca="1" si="484"/>
        <v>9.0526941120999247</v>
      </c>
      <c r="L1001" s="20">
        <f t="shared" ca="1" si="485"/>
        <v>21.554992354077168</v>
      </c>
      <c r="M1001" s="21">
        <f t="shared" ca="1" si="500"/>
        <v>14592.944440189487</v>
      </c>
      <c r="N1001" s="20">
        <f t="shared" ca="1" si="501"/>
        <v>14614.499432543564</v>
      </c>
      <c r="O1001" s="19"/>
      <c r="P1001" s="20">
        <f t="shared" ca="1" si="486"/>
        <v>1.8590650819764729</v>
      </c>
      <c r="Q1001" s="20">
        <f t="shared" ca="1" si="487"/>
        <v>0.16762088417435247</v>
      </c>
      <c r="R1001" s="21">
        <f t="shared" ca="1" si="502"/>
        <v>17242.358524046285</v>
      </c>
      <c r="S1001" s="20">
        <f t="shared" ca="1" si="503"/>
        <v>17242.52614493046</v>
      </c>
      <c r="T1001" s="19"/>
      <c r="U1001" s="20">
        <f t="shared" ca="1" si="488"/>
        <v>1.4912243640608578</v>
      </c>
      <c r="V1001" s="20">
        <f t="shared" ca="1" si="489"/>
        <v>3.5911968205020623</v>
      </c>
      <c r="W1001" s="21">
        <f t="shared" ca="1" si="504"/>
        <v>14064.4966791878</v>
      </c>
      <c r="X1001" s="20">
        <f t="shared" ca="1" si="505"/>
        <v>14068.087876008301</v>
      </c>
      <c r="Z1001" s="20">
        <f t="shared" ca="1" si="490"/>
        <v>0.9741879197033444</v>
      </c>
      <c r="AA1001" s="20">
        <f t="shared" ca="1" si="491"/>
        <v>1.0441078678426414</v>
      </c>
      <c r="AB1001" s="21">
        <f t="shared" ca="1" si="506"/>
        <v>16909.215690956877</v>
      </c>
      <c r="AC1001" s="20">
        <f t="shared" ca="1" si="507"/>
        <v>16910.259798824718</v>
      </c>
      <c r="AE1001" s="20">
        <f t="shared" ca="1" si="492"/>
        <v>6.0416195782333535</v>
      </c>
      <c r="AF1001" s="20">
        <f t="shared" ca="1" si="493"/>
        <v>5.2334253168763585</v>
      </c>
      <c r="AG1001" s="21">
        <f t="shared" ca="1" si="508"/>
        <v>17802.158758567606</v>
      </c>
      <c r="AH1001" s="20">
        <f t="shared" ca="1" si="509"/>
        <v>17807.392183884484</v>
      </c>
      <c r="AJ1001" s="20">
        <f t="shared" ca="1" si="494"/>
        <v>13.954519738551506</v>
      </c>
      <c r="AK1001" s="20">
        <f t="shared" ca="1" si="495"/>
        <v>15.072320254225566</v>
      </c>
      <c r="AL1001" s="21">
        <f t="shared" ca="1" si="510"/>
        <v>18195.710174214091</v>
      </c>
      <c r="AM1001" s="20">
        <f t="shared" ca="1" si="511"/>
        <v>18210.782494468316</v>
      </c>
    </row>
    <row r="1002" spans="1:39" x14ac:dyDescent="0.25">
      <c r="A1002" s="20">
        <f t="shared" ca="1" si="480"/>
        <v>19.660884566299465</v>
      </c>
      <c r="B1002" s="20">
        <f t="shared" ca="1" si="481"/>
        <v>1.0427893764661256</v>
      </c>
      <c r="C1002" s="21">
        <f t="shared" ca="1" si="496"/>
        <v>18276.230152787259</v>
      </c>
      <c r="D1002" s="20">
        <f t="shared" ca="1" si="497"/>
        <v>18277.272942163723</v>
      </c>
      <c r="E1002" s="19"/>
      <c r="F1002" s="20">
        <f t="shared" ca="1" si="482"/>
        <v>0.14423591025272703</v>
      </c>
      <c r="G1002" s="20">
        <f t="shared" ca="1" si="483"/>
        <v>12.240385624545517</v>
      </c>
      <c r="H1002" s="21">
        <f t="shared" ca="1" si="498"/>
        <v>17398.694118193413</v>
      </c>
      <c r="I1002" s="20">
        <f t="shared" ca="1" si="499"/>
        <v>17410.934503817956</v>
      </c>
      <c r="J1002" s="19"/>
      <c r="K1002" s="20">
        <f t="shared" ca="1" si="484"/>
        <v>8.9378701781964658</v>
      </c>
      <c r="L1002" s="20">
        <f t="shared" ca="1" si="485"/>
        <v>0.48926935479203876</v>
      </c>
      <c r="M1002" s="21">
        <f t="shared" ca="1" si="500"/>
        <v>14623.437302721761</v>
      </c>
      <c r="N1002" s="20">
        <f t="shared" ca="1" si="501"/>
        <v>14623.926572076552</v>
      </c>
      <c r="O1002" s="19"/>
      <c r="P1002" s="20">
        <f t="shared" ca="1" si="486"/>
        <v>3.9031448561362843</v>
      </c>
      <c r="Q1002" s="20">
        <f t="shared" ca="1" si="487"/>
        <v>0.81194472870534595</v>
      </c>
      <c r="R1002" s="21">
        <f t="shared" ca="1" si="502"/>
        <v>17246.429289786596</v>
      </c>
      <c r="S1002" s="20">
        <f t="shared" ca="1" si="503"/>
        <v>17247.241234515302</v>
      </c>
      <c r="T1002" s="19"/>
      <c r="U1002" s="20">
        <f t="shared" ca="1" si="488"/>
        <v>2.631208793275142</v>
      </c>
      <c r="V1002" s="20">
        <f t="shared" ca="1" si="489"/>
        <v>4.4282393348919937</v>
      </c>
      <c r="W1002" s="21">
        <f t="shared" ca="1" si="504"/>
        <v>14070.719084801576</v>
      </c>
      <c r="X1002" s="20">
        <f t="shared" ca="1" si="505"/>
        <v>14075.147324136467</v>
      </c>
      <c r="Z1002" s="20">
        <f t="shared" ca="1" si="490"/>
        <v>15.332268281906918</v>
      </c>
      <c r="AA1002" s="20">
        <f t="shared" ca="1" si="491"/>
        <v>1.8606690054840171</v>
      </c>
      <c r="AB1002" s="21">
        <f t="shared" ca="1" si="506"/>
        <v>16925.592067106623</v>
      </c>
      <c r="AC1002" s="20">
        <f t="shared" ca="1" si="507"/>
        <v>16927.452736112107</v>
      </c>
      <c r="AE1002" s="20">
        <f t="shared" ca="1" si="492"/>
        <v>2.820176560880538</v>
      </c>
      <c r="AF1002" s="20">
        <f t="shared" ca="1" si="493"/>
        <v>4.265512215331178</v>
      </c>
      <c r="AG1002" s="21">
        <f t="shared" ca="1" si="508"/>
        <v>17810.212360445363</v>
      </c>
      <c r="AH1002" s="20">
        <f t="shared" ca="1" si="509"/>
        <v>17814.477872660693</v>
      </c>
      <c r="AJ1002" s="20">
        <f t="shared" ca="1" si="494"/>
        <v>12.438810883346441</v>
      </c>
      <c r="AK1002" s="20">
        <f t="shared" ca="1" si="495"/>
        <v>1.3539671828936359</v>
      </c>
      <c r="AL1002" s="21">
        <f t="shared" ca="1" si="510"/>
        <v>18223.221305351664</v>
      </c>
      <c r="AM1002" s="20">
        <f t="shared" ca="1" si="511"/>
        <v>18224.575272534559</v>
      </c>
    </row>
    <row r="1003" spans="1:39" x14ac:dyDescent="0.25">
      <c r="A1003" s="20">
        <f t="shared" ca="1" si="480"/>
        <v>3.1435453044265795</v>
      </c>
      <c r="B1003" s="20">
        <f t="shared" ca="1" si="481"/>
        <v>2.6129683998520941</v>
      </c>
      <c r="C1003" s="21">
        <f t="shared" ca="1" si="496"/>
        <v>18280.416487468148</v>
      </c>
      <c r="D1003" s="20">
        <f t="shared" ca="1" si="497"/>
        <v>18283.029455868</v>
      </c>
      <c r="E1003" s="19"/>
      <c r="F1003" s="20">
        <f t="shared" ca="1" si="482"/>
        <v>22.402589504607171</v>
      </c>
      <c r="G1003" s="20">
        <f t="shared" ca="1" si="483"/>
        <v>0.74356306892883517</v>
      </c>
      <c r="H1003" s="21">
        <f t="shared" ca="1" si="498"/>
        <v>17433.337093322563</v>
      </c>
      <c r="I1003" s="20">
        <f t="shared" ca="1" si="499"/>
        <v>17434.080656391492</v>
      </c>
      <c r="J1003" s="19"/>
      <c r="K1003" s="20">
        <f t="shared" ca="1" si="484"/>
        <v>9.9694615495938592</v>
      </c>
      <c r="L1003" s="20">
        <f t="shared" ca="1" si="485"/>
        <v>2.0620904242850577</v>
      </c>
      <c r="M1003" s="21">
        <f t="shared" ca="1" si="500"/>
        <v>14633.896033626146</v>
      </c>
      <c r="N1003" s="20">
        <f t="shared" ca="1" si="501"/>
        <v>14635.95812405043</v>
      </c>
      <c r="O1003" s="19"/>
      <c r="P1003" s="20">
        <f t="shared" ca="1" si="486"/>
        <v>0.2133201790582642</v>
      </c>
      <c r="Q1003" s="20">
        <f t="shared" ca="1" si="487"/>
        <v>2.8759597774828167</v>
      </c>
      <c r="R1003" s="21">
        <f t="shared" ca="1" si="502"/>
        <v>17247.454554694359</v>
      </c>
      <c r="S1003" s="20">
        <f t="shared" ca="1" si="503"/>
        <v>17250.330514471843</v>
      </c>
      <c r="T1003" s="19"/>
      <c r="U1003" s="20">
        <f t="shared" ca="1" si="488"/>
        <v>15.891220436515374</v>
      </c>
      <c r="V1003" s="20">
        <f t="shared" ca="1" si="489"/>
        <v>20.185582557194579</v>
      </c>
      <c r="W1003" s="21">
        <f t="shared" ca="1" si="504"/>
        <v>14091.038544572983</v>
      </c>
      <c r="X1003" s="20">
        <f t="shared" ca="1" si="505"/>
        <v>14111.224127130177</v>
      </c>
      <c r="Z1003" s="20">
        <f t="shared" ca="1" si="490"/>
        <v>0.22653226307900481</v>
      </c>
      <c r="AA1003" s="20">
        <f t="shared" ca="1" si="491"/>
        <v>5.6356293393461829</v>
      </c>
      <c r="AB1003" s="21">
        <f t="shared" ca="1" si="506"/>
        <v>16927.679268375185</v>
      </c>
      <c r="AC1003" s="20">
        <f t="shared" ca="1" si="507"/>
        <v>16933.314897714532</v>
      </c>
      <c r="AE1003" s="20">
        <f t="shared" ca="1" si="492"/>
        <v>0.77524572420702154</v>
      </c>
      <c r="AF1003" s="20">
        <f t="shared" ca="1" si="493"/>
        <v>0.94096046475867479</v>
      </c>
      <c r="AG1003" s="21">
        <f t="shared" ca="1" si="508"/>
        <v>17815.253118384899</v>
      </c>
      <c r="AH1003" s="20">
        <f t="shared" ca="1" si="509"/>
        <v>17816.194078849658</v>
      </c>
      <c r="AJ1003" s="20">
        <f t="shared" ca="1" si="494"/>
        <v>1.6010957945729718</v>
      </c>
      <c r="AK1003" s="20">
        <f t="shared" ca="1" si="495"/>
        <v>0.85868050981994903</v>
      </c>
      <c r="AL1003" s="21">
        <f t="shared" ca="1" si="510"/>
        <v>18226.176368329132</v>
      </c>
      <c r="AM1003" s="20">
        <f t="shared" ca="1" si="511"/>
        <v>18227.035048838952</v>
      </c>
    </row>
    <row r="1004" spans="1:39" x14ac:dyDescent="0.25">
      <c r="A1004" s="20">
        <f t="shared" ca="1" si="480"/>
        <v>3.2178832072852721</v>
      </c>
      <c r="B1004" s="20">
        <f t="shared" ca="1" si="481"/>
        <v>4.2605294018442983</v>
      </c>
      <c r="C1004" s="21">
        <f t="shared" ca="1" si="496"/>
        <v>18286.247339075286</v>
      </c>
      <c r="D1004" s="20">
        <f t="shared" ca="1" si="497"/>
        <v>18290.507868477129</v>
      </c>
      <c r="E1004" s="19"/>
      <c r="F1004" s="20">
        <f t="shared" ca="1" si="482"/>
        <v>10.15908251222581</v>
      </c>
      <c r="G1004" s="20">
        <f t="shared" ca="1" si="483"/>
        <v>22.230577374723122</v>
      </c>
      <c r="H1004" s="21">
        <f t="shared" ca="1" si="498"/>
        <v>17444.239738903718</v>
      </c>
      <c r="I1004" s="20">
        <f t="shared" ca="1" si="499"/>
        <v>17466.470316278443</v>
      </c>
      <c r="J1004" s="19"/>
      <c r="K1004" s="20">
        <f t="shared" ca="1" si="484"/>
        <v>28.731063900545792</v>
      </c>
      <c r="L1004" s="20">
        <f t="shared" ca="1" si="485"/>
        <v>1.7168629911850921</v>
      </c>
      <c r="M1004" s="21">
        <f t="shared" ca="1" si="500"/>
        <v>14664.689187950977</v>
      </c>
      <c r="N1004" s="20">
        <f t="shared" ca="1" si="501"/>
        <v>14666.406050942162</v>
      </c>
      <c r="O1004" s="19"/>
      <c r="P1004" s="20">
        <f t="shared" ca="1" si="486"/>
        <v>15.864454614106931</v>
      </c>
      <c r="Q1004" s="20">
        <f t="shared" ca="1" si="487"/>
        <v>0.54789742302377742</v>
      </c>
      <c r="R1004" s="21">
        <f t="shared" ca="1" si="502"/>
        <v>17266.194969085951</v>
      </c>
      <c r="S1004" s="20">
        <f t="shared" ca="1" si="503"/>
        <v>17266.742866508976</v>
      </c>
      <c r="T1004" s="19"/>
      <c r="U1004" s="20">
        <f t="shared" ca="1" si="488"/>
        <v>33.676596973101944</v>
      </c>
      <c r="V1004" s="20">
        <f t="shared" ca="1" si="489"/>
        <v>10.677176295309661</v>
      </c>
      <c r="W1004" s="21">
        <f t="shared" ca="1" si="504"/>
        <v>14144.90072410328</v>
      </c>
      <c r="X1004" s="20">
        <f t="shared" ca="1" si="505"/>
        <v>14155.57790039859</v>
      </c>
      <c r="Z1004" s="20">
        <f t="shared" ca="1" si="490"/>
        <v>9.9982440670706509</v>
      </c>
      <c r="AA1004" s="20">
        <f t="shared" ca="1" si="491"/>
        <v>3.010195577395526</v>
      </c>
      <c r="AB1004" s="21">
        <f t="shared" ca="1" si="506"/>
        <v>16943.313141781604</v>
      </c>
      <c r="AC1004" s="20">
        <f t="shared" ca="1" si="507"/>
        <v>16946.323337359001</v>
      </c>
      <c r="AE1004" s="20">
        <f t="shared" ca="1" si="492"/>
        <v>75.501585248488141</v>
      </c>
      <c r="AF1004" s="20">
        <f t="shared" ca="1" si="493"/>
        <v>3.9345245315854385</v>
      </c>
      <c r="AG1004" s="21">
        <f t="shared" ca="1" si="508"/>
        <v>17891.695664098144</v>
      </c>
      <c r="AH1004" s="20">
        <f t="shared" ca="1" si="509"/>
        <v>17895.63018862973</v>
      </c>
      <c r="AJ1004" s="20">
        <f t="shared" ca="1" si="494"/>
        <v>0.57081722594333173</v>
      </c>
      <c r="AK1004" s="20">
        <f t="shared" ca="1" si="495"/>
        <v>3.7019358098513813</v>
      </c>
      <c r="AL1004" s="21">
        <f t="shared" ca="1" si="510"/>
        <v>18227.605866064896</v>
      </c>
      <c r="AM1004" s="20">
        <f t="shared" ca="1" si="511"/>
        <v>18231.307801874747</v>
      </c>
    </row>
    <row r="1005" spans="1:39" x14ac:dyDescent="0.25">
      <c r="A1005" s="20">
        <f t="shared" ca="1" si="480"/>
        <v>11.714067608384685</v>
      </c>
      <c r="B1005" s="20">
        <f t="shared" ca="1" si="481"/>
        <v>0.50390559765529452</v>
      </c>
      <c r="C1005" s="21">
        <f t="shared" ca="1" si="496"/>
        <v>18302.221936085512</v>
      </c>
      <c r="D1005" s="20">
        <f t="shared" ca="1" si="497"/>
        <v>18302.725841683168</v>
      </c>
      <c r="E1005" s="19"/>
      <c r="F1005" s="20">
        <f t="shared" ca="1" si="482"/>
        <v>10.154232677564005</v>
      </c>
      <c r="G1005" s="20">
        <f t="shared" ca="1" si="483"/>
        <v>16.624322726868517</v>
      </c>
      <c r="H1005" s="21">
        <f t="shared" ca="1" si="498"/>
        <v>17476.624548956006</v>
      </c>
      <c r="I1005" s="20">
        <f t="shared" ca="1" si="499"/>
        <v>17493.248871682874</v>
      </c>
      <c r="J1005" s="19"/>
      <c r="K1005" s="20">
        <f t="shared" ca="1" si="484"/>
        <v>17.354753468199313</v>
      </c>
      <c r="L1005" s="20">
        <f t="shared" ca="1" si="485"/>
        <v>11.394590781842197</v>
      </c>
      <c r="M1005" s="21">
        <f t="shared" ca="1" si="500"/>
        <v>14683.760804410362</v>
      </c>
      <c r="N1005" s="20">
        <f t="shared" ca="1" si="501"/>
        <v>14695.155395192203</v>
      </c>
      <c r="O1005" s="19"/>
      <c r="P1005" s="20">
        <f t="shared" ca="1" si="486"/>
        <v>24.319295970492949</v>
      </c>
      <c r="Q1005" s="20">
        <f t="shared" ca="1" si="487"/>
        <v>2.4463588560938812</v>
      </c>
      <c r="R1005" s="21">
        <f t="shared" ca="1" si="502"/>
        <v>17291.062162479469</v>
      </c>
      <c r="S1005" s="20">
        <f t="shared" ca="1" si="503"/>
        <v>17293.508521335563</v>
      </c>
      <c r="T1005" s="19"/>
      <c r="U1005" s="20">
        <f t="shared" ca="1" si="488"/>
        <v>4.996041275961618</v>
      </c>
      <c r="V1005" s="20">
        <f t="shared" ca="1" si="489"/>
        <v>5.4138230451074083</v>
      </c>
      <c r="W1005" s="21">
        <f t="shared" ca="1" si="504"/>
        <v>14160.573941674551</v>
      </c>
      <c r="X1005" s="20">
        <f t="shared" ca="1" si="505"/>
        <v>14165.987764719659</v>
      </c>
      <c r="Z1005" s="20">
        <f t="shared" ca="1" si="490"/>
        <v>8.1939379671378543</v>
      </c>
      <c r="AA1005" s="20">
        <f t="shared" ca="1" si="491"/>
        <v>2.4362672281678632</v>
      </c>
      <c r="AB1005" s="21">
        <f t="shared" ca="1" si="506"/>
        <v>16954.517275326139</v>
      </c>
      <c r="AC1005" s="20">
        <f t="shared" ca="1" si="507"/>
        <v>16956.953542554307</v>
      </c>
      <c r="AE1005" s="20">
        <f t="shared" ca="1" si="492"/>
        <v>15.502888138242755</v>
      </c>
      <c r="AF1005" s="20">
        <f t="shared" ca="1" si="493"/>
        <v>3.6285654419094753</v>
      </c>
      <c r="AG1005" s="21">
        <f t="shared" ca="1" si="508"/>
        <v>17911.133076767972</v>
      </c>
      <c r="AH1005" s="20">
        <f t="shared" ca="1" si="509"/>
        <v>17914.76164220988</v>
      </c>
      <c r="AJ1005" s="20">
        <f t="shared" ca="1" si="494"/>
        <v>12.223400559754596</v>
      </c>
      <c r="AK1005" s="20">
        <f t="shared" ca="1" si="495"/>
        <v>14.150238565426193</v>
      </c>
      <c r="AL1005" s="21">
        <f t="shared" ca="1" si="510"/>
        <v>18243.5312024345</v>
      </c>
      <c r="AM1005" s="20">
        <f t="shared" ca="1" si="511"/>
        <v>18257.681440999928</v>
      </c>
    </row>
    <row r="1006" spans="1:39" x14ac:dyDescent="0.25">
      <c r="A1006" s="20">
        <f t="shared" ca="1" si="480"/>
        <v>2.0323830536411882</v>
      </c>
      <c r="B1006" s="20">
        <f t="shared" ca="1" si="481"/>
        <v>3.9899201694038915</v>
      </c>
      <c r="C1006" s="21">
        <f t="shared" ca="1" si="496"/>
        <v>18304.758224736808</v>
      </c>
      <c r="D1006" s="20">
        <f t="shared" ca="1" si="497"/>
        <v>18308.748144906211</v>
      </c>
      <c r="E1006" s="19"/>
      <c r="F1006" s="20">
        <f t="shared" ca="1" si="482"/>
        <v>9.4886935041729021</v>
      </c>
      <c r="G1006" s="20">
        <f t="shared" ca="1" si="483"/>
        <v>0.53977612686967968</v>
      </c>
      <c r="H1006" s="21">
        <f t="shared" ca="1" si="498"/>
        <v>17502.737565187046</v>
      </c>
      <c r="I1006" s="20">
        <f t="shared" ca="1" si="499"/>
        <v>17503.277341313915</v>
      </c>
      <c r="J1006" s="19"/>
      <c r="K1006" s="20">
        <f t="shared" ca="1" si="484"/>
        <v>0.51351831041516349</v>
      </c>
      <c r="L1006" s="20">
        <f t="shared" ca="1" si="485"/>
        <v>4.6362912624264903</v>
      </c>
      <c r="M1006" s="21">
        <f t="shared" ca="1" si="500"/>
        <v>14695.668913502619</v>
      </c>
      <c r="N1006" s="20">
        <f t="shared" ca="1" si="501"/>
        <v>14700.305204765045</v>
      </c>
      <c r="O1006" s="19"/>
      <c r="P1006" s="20">
        <f t="shared" ca="1" si="486"/>
        <v>0.43362521577539859</v>
      </c>
      <c r="Q1006" s="20">
        <f t="shared" ca="1" si="487"/>
        <v>7.4423153593418023</v>
      </c>
      <c r="R1006" s="21">
        <f t="shared" ca="1" si="502"/>
        <v>17293.942146551337</v>
      </c>
      <c r="S1006" s="20">
        <f t="shared" ca="1" si="503"/>
        <v>17301.384461910679</v>
      </c>
      <c r="T1006" s="19"/>
      <c r="U1006" s="20">
        <f t="shared" ca="1" si="488"/>
        <v>13.661165238173856</v>
      </c>
      <c r="V1006" s="20">
        <f t="shared" ca="1" si="489"/>
        <v>4.1286995697087194</v>
      </c>
      <c r="W1006" s="21">
        <f t="shared" ca="1" si="504"/>
        <v>14179.648929957833</v>
      </c>
      <c r="X1006" s="20">
        <f t="shared" ca="1" si="505"/>
        <v>14183.777629527542</v>
      </c>
      <c r="Z1006" s="20">
        <f t="shared" ca="1" si="490"/>
        <v>21.333656403793096</v>
      </c>
      <c r="AA1006" s="20">
        <f t="shared" ca="1" si="491"/>
        <v>0.46253260455560208</v>
      </c>
      <c r="AB1006" s="21">
        <f t="shared" ca="1" si="506"/>
        <v>16978.2871989581</v>
      </c>
      <c r="AC1006" s="20">
        <f t="shared" ca="1" si="507"/>
        <v>16978.749731562657</v>
      </c>
      <c r="AE1006" s="20">
        <f t="shared" ca="1" si="492"/>
        <v>0.81304078129138613</v>
      </c>
      <c r="AF1006" s="20">
        <f t="shared" ca="1" si="493"/>
        <v>2.6743784815609626</v>
      </c>
      <c r="AG1006" s="21">
        <f t="shared" ca="1" si="508"/>
        <v>17915.57468299117</v>
      </c>
      <c r="AH1006" s="20">
        <f t="shared" ca="1" si="509"/>
        <v>17918.249061472732</v>
      </c>
      <c r="AJ1006" s="20">
        <f t="shared" ca="1" si="494"/>
        <v>15.041847037708518</v>
      </c>
      <c r="AK1006" s="20">
        <f t="shared" ca="1" si="495"/>
        <v>1.3981824728180468</v>
      </c>
      <c r="AL1006" s="21">
        <f t="shared" ca="1" si="510"/>
        <v>18272.723288037636</v>
      </c>
      <c r="AM1006" s="20">
        <f t="shared" ca="1" si="511"/>
        <v>18274.121470510454</v>
      </c>
    </row>
    <row r="1007" spans="1:39" x14ac:dyDescent="0.25">
      <c r="A1007" s="20">
        <f t="shared" ca="1" si="480"/>
        <v>5.3903971029990396</v>
      </c>
      <c r="B1007" s="20">
        <f t="shared" ca="1" si="481"/>
        <v>1.1506410215331497</v>
      </c>
      <c r="C1007" s="21">
        <f t="shared" ca="1" si="496"/>
        <v>18314.138542009208</v>
      </c>
      <c r="D1007" s="20">
        <f t="shared" ca="1" si="497"/>
        <v>18315.289183030742</v>
      </c>
      <c r="E1007" s="19"/>
      <c r="F1007" s="20">
        <f t="shared" ca="1" si="482"/>
        <v>7.9149487618386765</v>
      </c>
      <c r="G1007" s="20">
        <f t="shared" ca="1" si="483"/>
        <v>2.8946107109980441</v>
      </c>
      <c r="H1007" s="21">
        <f t="shared" ca="1" si="498"/>
        <v>17511.192290075753</v>
      </c>
      <c r="I1007" s="20">
        <f t="shared" ca="1" si="499"/>
        <v>17514.086900786751</v>
      </c>
      <c r="J1007" s="19"/>
      <c r="K1007" s="20">
        <f t="shared" ca="1" si="484"/>
        <v>1.4128906685434957</v>
      </c>
      <c r="L1007" s="20">
        <f t="shared" ca="1" si="485"/>
        <v>11.431213766595659</v>
      </c>
      <c r="M1007" s="21">
        <f t="shared" ca="1" si="500"/>
        <v>14701.718095433589</v>
      </c>
      <c r="N1007" s="20">
        <f t="shared" ca="1" si="501"/>
        <v>14713.149309200186</v>
      </c>
      <c r="O1007" s="19"/>
      <c r="P1007" s="20">
        <f t="shared" ca="1" si="486"/>
        <v>14.545642010914424</v>
      </c>
      <c r="Q1007" s="20">
        <f t="shared" ca="1" si="487"/>
        <v>3.1909421919666712</v>
      </c>
      <c r="R1007" s="21">
        <f t="shared" ca="1" si="502"/>
        <v>17315.930103921593</v>
      </c>
      <c r="S1007" s="20">
        <f t="shared" ca="1" si="503"/>
        <v>17319.12104611356</v>
      </c>
      <c r="T1007" s="19"/>
      <c r="U1007" s="20">
        <f t="shared" ca="1" si="488"/>
        <v>1.8156904458466832</v>
      </c>
      <c r="V1007" s="20">
        <f t="shared" ca="1" si="489"/>
        <v>7.1207136466227094</v>
      </c>
      <c r="W1007" s="21">
        <f t="shared" ca="1" si="504"/>
        <v>14185.593319973388</v>
      </c>
      <c r="X1007" s="20">
        <f t="shared" ca="1" si="505"/>
        <v>14192.71403362001</v>
      </c>
      <c r="Z1007" s="20">
        <f t="shared" ca="1" si="490"/>
        <v>13.182441582834686</v>
      </c>
      <c r="AA1007" s="20">
        <f t="shared" ca="1" si="491"/>
        <v>0.54293175420425688</v>
      </c>
      <c r="AB1007" s="21">
        <f t="shared" ca="1" si="506"/>
        <v>16991.932173145491</v>
      </c>
      <c r="AC1007" s="20">
        <f t="shared" ca="1" si="507"/>
        <v>16992.475104899695</v>
      </c>
      <c r="AE1007" s="20">
        <f t="shared" ca="1" si="492"/>
        <v>5.7266136127153739</v>
      </c>
      <c r="AF1007" s="20">
        <f t="shared" ca="1" si="493"/>
        <v>8.4695211098390697</v>
      </c>
      <c r="AG1007" s="21">
        <f t="shared" ca="1" si="508"/>
        <v>17923.975675085447</v>
      </c>
      <c r="AH1007" s="20">
        <f t="shared" ca="1" si="509"/>
        <v>17932.445196195287</v>
      </c>
      <c r="AJ1007" s="20">
        <f t="shared" ca="1" si="494"/>
        <v>0.22307036194814048</v>
      </c>
      <c r="AK1007" s="20">
        <f t="shared" ca="1" si="495"/>
        <v>17.29877003352717</v>
      </c>
      <c r="AL1007" s="21">
        <f t="shared" ca="1" si="510"/>
        <v>18274.344540872404</v>
      </c>
      <c r="AM1007" s="20">
        <f t="shared" ca="1" si="511"/>
        <v>18291.643310905933</v>
      </c>
    </row>
    <row r="1008" spans="1:39" x14ac:dyDescent="0.25">
      <c r="A1008" s="20">
        <f t="shared" ca="1" si="480"/>
        <v>1.5806850638179266</v>
      </c>
      <c r="B1008" s="20">
        <f t="shared" ca="1" si="481"/>
        <v>6.5502446271804802</v>
      </c>
      <c r="C1008" s="21">
        <f t="shared" ca="1" si="496"/>
        <v>18316.86986809456</v>
      </c>
      <c r="D1008" s="20">
        <f t="shared" ca="1" si="497"/>
        <v>18323.420112721742</v>
      </c>
      <c r="E1008" s="19"/>
      <c r="F1008" s="20">
        <f t="shared" ca="1" si="482"/>
        <v>0.57324981846389089</v>
      </c>
      <c r="G1008" s="20">
        <f t="shared" ca="1" si="483"/>
        <v>11.032786160863692</v>
      </c>
      <c r="H1008" s="21">
        <f t="shared" ca="1" si="498"/>
        <v>17514.660150605214</v>
      </c>
      <c r="I1008" s="20">
        <f t="shared" ca="1" si="499"/>
        <v>17525.692936766078</v>
      </c>
      <c r="J1008" s="19"/>
      <c r="K1008" s="20">
        <f t="shared" ca="1" si="484"/>
        <v>2.224504481716282</v>
      </c>
      <c r="L1008" s="20">
        <f t="shared" ca="1" si="485"/>
        <v>11.088457368071664</v>
      </c>
      <c r="M1008" s="21">
        <f t="shared" ca="1" si="500"/>
        <v>14715.373813681901</v>
      </c>
      <c r="N1008" s="20">
        <f t="shared" ca="1" si="501"/>
        <v>14726.462271049973</v>
      </c>
      <c r="O1008" s="19"/>
      <c r="P1008" s="20">
        <f t="shared" ca="1" si="486"/>
        <v>0.23213378544687199</v>
      </c>
      <c r="Q1008" s="20">
        <f t="shared" ca="1" si="487"/>
        <v>0.97154629534847603</v>
      </c>
      <c r="R1008" s="21">
        <f t="shared" ca="1" si="502"/>
        <v>17319.353179899008</v>
      </c>
      <c r="S1008" s="20">
        <f t="shared" ca="1" si="503"/>
        <v>17320.324726194358</v>
      </c>
      <c r="T1008" s="19"/>
      <c r="U1008" s="20">
        <f t="shared" ca="1" si="488"/>
        <v>11.320661185335725</v>
      </c>
      <c r="V1008" s="20">
        <f t="shared" ca="1" si="489"/>
        <v>5.2908852967042508</v>
      </c>
      <c r="W1008" s="21">
        <f t="shared" ca="1" si="504"/>
        <v>14204.034694805347</v>
      </c>
      <c r="X1008" s="20">
        <f t="shared" ca="1" si="505"/>
        <v>14209.325580102051</v>
      </c>
      <c r="Z1008" s="20">
        <f t="shared" ca="1" si="490"/>
        <v>4.3699757962662886</v>
      </c>
      <c r="AA1008" s="20">
        <f t="shared" ca="1" si="491"/>
        <v>0.21530370836181298</v>
      </c>
      <c r="AB1008" s="21">
        <f t="shared" ca="1" si="506"/>
        <v>16996.845080695963</v>
      </c>
      <c r="AC1008" s="20">
        <f t="shared" ca="1" si="507"/>
        <v>16997.060384404325</v>
      </c>
      <c r="AE1008" s="20">
        <f t="shared" ca="1" si="492"/>
        <v>3.810864195248437</v>
      </c>
      <c r="AF1008" s="20">
        <f t="shared" ca="1" si="493"/>
        <v>1.1379121179098977</v>
      </c>
      <c r="AG1008" s="21">
        <f t="shared" ca="1" si="508"/>
        <v>17936.256060390537</v>
      </c>
      <c r="AH1008" s="20">
        <f t="shared" ca="1" si="509"/>
        <v>17937.393972508446</v>
      </c>
      <c r="AJ1008" s="20">
        <f t="shared" ca="1" si="494"/>
        <v>7.6796974387284331</v>
      </c>
      <c r="AK1008" s="20">
        <f t="shared" ca="1" si="495"/>
        <v>11.931562307251571</v>
      </c>
      <c r="AL1008" s="21">
        <f t="shared" ca="1" si="510"/>
        <v>18299.323008344662</v>
      </c>
      <c r="AM1008" s="20">
        <f t="shared" ca="1" si="511"/>
        <v>18311.254570651912</v>
      </c>
    </row>
    <row r="1009" spans="1:39" x14ac:dyDescent="0.25">
      <c r="A1009" s="20">
        <f t="shared" ca="1" si="480"/>
        <v>35.595163730844156</v>
      </c>
      <c r="B1009" s="20">
        <f t="shared" ca="1" si="481"/>
        <v>6.1613096752787202</v>
      </c>
      <c r="C1009" s="21">
        <f t="shared" ca="1" si="496"/>
        <v>18359.015276452585</v>
      </c>
      <c r="D1009" s="20">
        <f t="shared" ca="1" si="497"/>
        <v>18365.176586127862</v>
      </c>
      <c r="E1009" s="19"/>
      <c r="F1009" s="20">
        <f t="shared" ca="1" si="482"/>
        <v>4.9209674847071376</v>
      </c>
      <c r="G1009" s="20">
        <f t="shared" ca="1" si="483"/>
        <v>2.817928515770876</v>
      </c>
      <c r="H1009" s="21">
        <f t="shared" ca="1" si="498"/>
        <v>17530.613904250786</v>
      </c>
      <c r="I1009" s="20">
        <f t="shared" ca="1" si="499"/>
        <v>17533.431832766557</v>
      </c>
      <c r="J1009" s="19"/>
      <c r="K1009" s="20">
        <f t="shared" ca="1" si="484"/>
        <v>31.988508576883056</v>
      </c>
      <c r="L1009" s="20">
        <f t="shared" ca="1" si="485"/>
        <v>4.1161456156125364</v>
      </c>
      <c r="M1009" s="21">
        <f t="shared" ca="1" si="500"/>
        <v>14758.450779626857</v>
      </c>
      <c r="N1009" s="20">
        <f t="shared" ca="1" si="501"/>
        <v>14762.56692524247</v>
      </c>
      <c r="O1009" s="19"/>
      <c r="P1009" s="20">
        <f t="shared" ca="1" si="486"/>
        <v>21.512509274493024</v>
      </c>
      <c r="Q1009" s="20">
        <f t="shared" ca="1" si="487"/>
        <v>12.228429234143693</v>
      </c>
      <c r="R1009" s="21">
        <f t="shared" ca="1" si="502"/>
        <v>17341.837235468851</v>
      </c>
      <c r="S1009" s="20">
        <f t="shared" ca="1" si="503"/>
        <v>17354.065664702994</v>
      </c>
      <c r="T1009" s="19"/>
      <c r="U1009" s="20">
        <f t="shared" ca="1" si="488"/>
        <v>17.929271789724904</v>
      </c>
      <c r="V1009" s="20">
        <f t="shared" ca="1" si="489"/>
        <v>1.2030145234934451</v>
      </c>
      <c r="W1009" s="21">
        <f t="shared" ca="1" si="504"/>
        <v>14227.254851891776</v>
      </c>
      <c r="X1009" s="20">
        <f t="shared" ca="1" si="505"/>
        <v>14228.457866415269</v>
      </c>
      <c r="Z1009" s="20">
        <f t="shared" ca="1" si="490"/>
        <v>1.2929334618500354</v>
      </c>
      <c r="AA1009" s="20">
        <f t="shared" ca="1" si="491"/>
        <v>1.1834199015089013</v>
      </c>
      <c r="AB1009" s="21">
        <f t="shared" ca="1" si="506"/>
        <v>16998.353317866175</v>
      </c>
      <c r="AC1009" s="20">
        <f t="shared" ca="1" si="507"/>
        <v>16999.536737767685</v>
      </c>
      <c r="AE1009" s="20">
        <f t="shared" ca="1" si="492"/>
        <v>20.058755719840558</v>
      </c>
      <c r="AF1009" s="20">
        <f t="shared" ca="1" si="493"/>
        <v>8.7843553884736263</v>
      </c>
      <c r="AG1009" s="21">
        <f t="shared" ca="1" si="508"/>
        <v>17957.452728228287</v>
      </c>
      <c r="AH1009" s="20">
        <f t="shared" ca="1" si="509"/>
        <v>17966.237083616761</v>
      </c>
      <c r="AJ1009" s="20">
        <f t="shared" ca="1" si="494"/>
        <v>20.192946056792461</v>
      </c>
      <c r="AK1009" s="20">
        <f t="shared" ca="1" si="495"/>
        <v>1.7340950553654637</v>
      </c>
      <c r="AL1009" s="21">
        <f t="shared" ca="1" si="510"/>
        <v>18331.447516708704</v>
      </c>
      <c r="AM1009" s="20">
        <f t="shared" ca="1" si="511"/>
        <v>18333.18161176407</v>
      </c>
    </row>
    <row r="1010" spans="1:39" x14ac:dyDescent="0.25">
      <c r="A1010" s="20">
        <f t="shared" ca="1" si="480"/>
        <v>1.9604469661488335</v>
      </c>
      <c r="B1010" s="20">
        <f t="shared" ca="1" si="481"/>
        <v>6.902865585369848</v>
      </c>
      <c r="C1010" s="21">
        <f t="shared" ca="1" si="496"/>
        <v>18367.137033094012</v>
      </c>
      <c r="D1010" s="20">
        <f t="shared" ca="1" si="497"/>
        <v>18374.039898679381</v>
      </c>
      <c r="E1010" s="19"/>
      <c r="F1010" s="20">
        <f t="shared" ca="1" si="482"/>
        <v>5.644777532115528</v>
      </c>
      <c r="G1010" s="20">
        <f t="shared" ca="1" si="483"/>
        <v>0.84181279709230583</v>
      </c>
      <c r="H1010" s="21">
        <f t="shared" ca="1" si="498"/>
        <v>17539.076610298671</v>
      </c>
      <c r="I1010" s="20">
        <f t="shared" ca="1" si="499"/>
        <v>17539.918423095762</v>
      </c>
      <c r="J1010" s="19"/>
      <c r="K1010" s="20">
        <f t="shared" ca="1" si="484"/>
        <v>15.91272214106586</v>
      </c>
      <c r="L1010" s="20">
        <f t="shared" ca="1" si="485"/>
        <v>1.5435454116087561</v>
      </c>
      <c r="M1010" s="21">
        <f t="shared" ca="1" si="500"/>
        <v>14778.479647383536</v>
      </c>
      <c r="N1010" s="20">
        <f t="shared" ca="1" si="501"/>
        <v>14780.023192795144</v>
      </c>
      <c r="O1010" s="19"/>
      <c r="P1010" s="20">
        <f t="shared" ca="1" si="486"/>
        <v>31.551723264392567</v>
      </c>
      <c r="Q1010" s="20">
        <f t="shared" ca="1" si="487"/>
        <v>2.1817674191567042</v>
      </c>
      <c r="R1010" s="21">
        <f t="shared" ca="1" si="502"/>
        <v>17385.617387967388</v>
      </c>
      <c r="S1010" s="20">
        <f t="shared" ca="1" si="503"/>
        <v>17387.799155386543</v>
      </c>
      <c r="T1010" s="19"/>
      <c r="U1010" s="20">
        <f t="shared" ca="1" si="488"/>
        <v>19.093435342045826</v>
      </c>
      <c r="V1010" s="20">
        <f t="shared" ca="1" si="489"/>
        <v>1.5512677367507857</v>
      </c>
      <c r="W1010" s="21">
        <f t="shared" ca="1" si="504"/>
        <v>14247.551301757314</v>
      </c>
      <c r="X1010" s="20">
        <f t="shared" ca="1" si="505"/>
        <v>14249.102569494065</v>
      </c>
      <c r="Z1010" s="20">
        <f t="shared" ca="1" si="490"/>
        <v>17.43114695348785</v>
      </c>
      <c r="AA1010" s="20">
        <f t="shared" ca="1" si="491"/>
        <v>1.8755217312153696</v>
      </c>
      <c r="AB1010" s="21">
        <f t="shared" ca="1" si="506"/>
        <v>17016.967884721173</v>
      </c>
      <c r="AC1010" s="20">
        <f t="shared" ca="1" si="507"/>
        <v>17018.843406452386</v>
      </c>
      <c r="AE1010" s="20">
        <f t="shared" ca="1" si="492"/>
        <v>1.301865606253884</v>
      </c>
      <c r="AF1010" s="20">
        <f t="shared" ca="1" si="493"/>
        <v>2.8765898898796416</v>
      </c>
      <c r="AG1010" s="21">
        <f t="shared" ca="1" si="508"/>
        <v>17967.538949223013</v>
      </c>
      <c r="AH1010" s="20">
        <f t="shared" ca="1" si="509"/>
        <v>17970.415539112892</v>
      </c>
      <c r="AJ1010" s="20">
        <f t="shared" ca="1" si="494"/>
        <v>11.777930559254308</v>
      </c>
      <c r="AK1010" s="20">
        <f t="shared" ca="1" si="495"/>
        <v>5.9735134535313898</v>
      </c>
      <c r="AL1010" s="21">
        <f t="shared" ca="1" si="510"/>
        <v>18344.959542323326</v>
      </c>
      <c r="AM1010" s="20">
        <f t="shared" ca="1" si="511"/>
        <v>18350.933055776859</v>
      </c>
    </row>
    <row r="1011" spans="1:39" x14ac:dyDescent="0.25">
      <c r="A1011" s="20">
        <f t="shared" ca="1" si="480"/>
        <v>3.2522763631163891</v>
      </c>
      <c r="B1011" s="20">
        <f t="shared" ca="1" si="481"/>
        <v>3.6504087427409897</v>
      </c>
      <c r="C1011" s="21">
        <f t="shared" ca="1" si="496"/>
        <v>18377.292175042498</v>
      </c>
      <c r="D1011" s="20">
        <f t="shared" ca="1" si="497"/>
        <v>18380.94258378524</v>
      </c>
      <c r="E1011" s="19"/>
      <c r="F1011" s="20">
        <f t="shared" ca="1" si="482"/>
        <v>1.072386136537544</v>
      </c>
      <c r="G1011" s="20">
        <f t="shared" ca="1" si="483"/>
        <v>4.7087011017535039</v>
      </c>
      <c r="H1011" s="21">
        <f t="shared" ca="1" si="498"/>
        <v>17540.990809232298</v>
      </c>
      <c r="I1011" s="20">
        <f t="shared" ca="1" si="499"/>
        <v>17545.699510334052</v>
      </c>
      <c r="J1011" s="19"/>
      <c r="K1011" s="20">
        <f t="shared" ca="1" si="484"/>
        <v>8.5108471502206093</v>
      </c>
      <c r="L1011" s="20">
        <f t="shared" ca="1" si="485"/>
        <v>32.570795688332169</v>
      </c>
      <c r="M1011" s="21">
        <f t="shared" ca="1" si="500"/>
        <v>14788.534039945365</v>
      </c>
      <c r="N1011" s="20">
        <f t="shared" ca="1" si="501"/>
        <v>14821.104835633698</v>
      </c>
      <c r="O1011" s="19"/>
      <c r="P1011" s="20">
        <f t="shared" ca="1" si="486"/>
        <v>10.311145298111905</v>
      </c>
      <c r="Q1011" s="20">
        <f t="shared" ca="1" si="487"/>
        <v>3.4298770702989451E-2</v>
      </c>
      <c r="R1011" s="21">
        <f t="shared" ca="1" si="502"/>
        <v>17398.110300684653</v>
      </c>
      <c r="S1011" s="20">
        <f t="shared" ca="1" si="503"/>
        <v>17398.144599455358</v>
      </c>
      <c r="T1011" s="19"/>
      <c r="U1011" s="20">
        <f t="shared" ca="1" si="488"/>
        <v>7.1564291635628381</v>
      </c>
      <c r="V1011" s="20">
        <f t="shared" ca="1" si="489"/>
        <v>1.8345036382575237</v>
      </c>
      <c r="W1011" s="21">
        <f t="shared" ca="1" si="504"/>
        <v>14256.258998657628</v>
      </c>
      <c r="X1011" s="20">
        <f t="shared" ca="1" si="505"/>
        <v>14258.093502295886</v>
      </c>
      <c r="Z1011" s="20">
        <f t="shared" ca="1" si="490"/>
        <v>2.9147301408268986</v>
      </c>
      <c r="AA1011" s="20">
        <f t="shared" ca="1" si="491"/>
        <v>1.3851627763323657</v>
      </c>
      <c r="AB1011" s="21">
        <f t="shared" ca="1" si="506"/>
        <v>17021.758136593213</v>
      </c>
      <c r="AC1011" s="20">
        <f t="shared" ca="1" si="507"/>
        <v>17023.143299369545</v>
      </c>
      <c r="AE1011" s="20">
        <f t="shared" ca="1" si="492"/>
        <v>4.283032502471544E-2</v>
      </c>
      <c r="AF1011" s="20">
        <f t="shared" ca="1" si="493"/>
        <v>0.57384081608144544</v>
      </c>
      <c r="AG1011" s="21">
        <f t="shared" ca="1" si="508"/>
        <v>17970.458369437918</v>
      </c>
      <c r="AH1011" s="20">
        <f t="shared" ca="1" si="509"/>
        <v>17971.032210254001</v>
      </c>
      <c r="AJ1011" s="20">
        <f t="shared" ca="1" si="494"/>
        <v>4.5493896937339882</v>
      </c>
      <c r="AK1011" s="20">
        <f t="shared" ca="1" si="495"/>
        <v>0.87924519067141793</v>
      </c>
      <c r="AL1011" s="21">
        <f t="shared" ca="1" si="510"/>
        <v>18355.482445470592</v>
      </c>
      <c r="AM1011" s="20">
        <f t="shared" ca="1" si="511"/>
        <v>18356.361690661262</v>
      </c>
    </row>
    <row r="1012" spans="1:39" x14ac:dyDescent="0.25">
      <c r="A1012" s="20">
        <f t="shared" ca="1" si="480"/>
        <v>15.173881564048495</v>
      </c>
      <c r="B1012" s="20">
        <f t="shared" ca="1" si="481"/>
        <v>7.5854223184760006</v>
      </c>
      <c r="C1012" s="21">
        <f t="shared" ca="1" si="496"/>
        <v>18396.116465349289</v>
      </c>
      <c r="D1012" s="20">
        <f t="shared" ca="1" si="497"/>
        <v>18403.701887667765</v>
      </c>
      <c r="E1012" s="19"/>
      <c r="F1012" s="20">
        <f t="shared" ca="1" si="482"/>
        <v>9.192749695930999E-2</v>
      </c>
      <c r="G1012" s="20">
        <f t="shared" ca="1" si="483"/>
        <v>8.4222921888765008</v>
      </c>
      <c r="H1012" s="21">
        <f t="shared" ca="1" si="498"/>
        <v>17545.791437831012</v>
      </c>
      <c r="I1012" s="20">
        <f t="shared" ca="1" si="499"/>
        <v>17554.213730019888</v>
      </c>
      <c r="J1012" s="19"/>
      <c r="K1012" s="20">
        <f t="shared" ca="1" si="484"/>
        <v>2.5845703890031042</v>
      </c>
      <c r="L1012" s="20">
        <f t="shared" ca="1" si="485"/>
        <v>3.9812666710881865</v>
      </c>
      <c r="M1012" s="21">
        <f t="shared" ca="1" si="500"/>
        <v>14823.6894060227</v>
      </c>
      <c r="N1012" s="20">
        <f t="shared" ca="1" si="501"/>
        <v>14827.670672693788</v>
      </c>
      <c r="O1012" s="19"/>
      <c r="P1012" s="20">
        <f t="shared" ca="1" si="486"/>
        <v>5.4081617565745903</v>
      </c>
      <c r="Q1012" s="20">
        <f t="shared" ca="1" si="487"/>
        <v>2.154482979196263</v>
      </c>
      <c r="R1012" s="21">
        <f t="shared" ca="1" si="502"/>
        <v>17403.552761211933</v>
      </c>
      <c r="S1012" s="20">
        <f t="shared" ca="1" si="503"/>
        <v>17405.70724419113</v>
      </c>
      <c r="T1012" s="19"/>
      <c r="U1012" s="20">
        <f t="shared" ca="1" si="488"/>
        <v>19.117123559165091</v>
      </c>
      <c r="V1012" s="20">
        <f t="shared" ca="1" si="489"/>
        <v>4.3264519092975142</v>
      </c>
      <c r="W1012" s="21">
        <f t="shared" ca="1" si="504"/>
        <v>14277.21062585505</v>
      </c>
      <c r="X1012" s="20">
        <f t="shared" ca="1" si="505"/>
        <v>14281.537077764347</v>
      </c>
      <c r="Z1012" s="20">
        <f t="shared" ca="1" si="490"/>
        <v>2.4907363823737847</v>
      </c>
      <c r="AA1012" s="20">
        <f t="shared" ca="1" si="491"/>
        <v>2.2548017482258804</v>
      </c>
      <c r="AB1012" s="21">
        <f t="shared" ca="1" si="506"/>
        <v>17025.634035751918</v>
      </c>
      <c r="AC1012" s="20">
        <f t="shared" ca="1" si="507"/>
        <v>17027.888837500144</v>
      </c>
      <c r="AE1012" s="20">
        <f t="shared" ca="1" si="492"/>
        <v>5.7462249772881169</v>
      </c>
      <c r="AF1012" s="20">
        <f t="shared" ca="1" si="493"/>
        <v>36.890997622960313</v>
      </c>
      <c r="AG1012" s="21">
        <f t="shared" ca="1" si="508"/>
        <v>17976.778435231288</v>
      </c>
      <c r="AH1012" s="20">
        <f t="shared" ca="1" si="509"/>
        <v>18013.669432854247</v>
      </c>
      <c r="AJ1012" s="20">
        <f t="shared" ca="1" si="494"/>
        <v>5.927536320269045</v>
      </c>
      <c r="AK1012" s="20">
        <f t="shared" ca="1" si="495"/>
        <v>15.117924745104105</v>
      </c>
      <c r="AL1012" s="21">
        <f t="shared" ca="1" si="510"/>
        <v>18362.289226981531</v>
      </c>
      <c r="AM1012" s="20">
        <f t="shared" ca="1" si="511"/>
        <v>18377.407151726635</v>
      </c>
    </row>
    <row r="1013" spans="1:39" x14ac:dyDescent="0.25">
      <c r="A1013" s="20">
        <f t="shared" ca="1" si="480"/>
        <v>5.0254901417362126</v>
      </c>
      <c r="B1013" s="20">
        <f t="shared" ca="1" si="481"/>
        <v>0.52111756825145172</v>
      </c>
      <c r="C1013" s="21">
        <f t="shared" ref="C1013:C1038" ca="1" si="512">D1012+A1013</f>
        <v>18408.7273778095</v>
      </c>
      <c r="D1013" s="20">
        <f t="shared" ref="D1013:D1038" ca="1" si="513">C1013+B1013</f>
        <v>18409.248495377753</v>
      </c>
      <c r="E1013" s="19"/>
      <c r="F1013" s="20">
        <f t="shared" ca="1" si="482"/>
        <v>14.538222386447908</v>
      </c>
      <c r="G1013" s="20">
        <f t="shared" ca="1" si="483"/>
        <v>7.7515450820805114</v>
      </c>
      <c r="H1013" s="21">
        <f t="shared" ref="H1013:H1038" ca="1" si="514">I1012+F1013</f>
        <v>17568.751952406335</v>
      </c>
      <c r="I1013" s="20">
        <f t="shared" ref="I1013:I1038" ca="1" si="515">H1013+G1013</f>
        <v>17576.503497488415</v>
      </c>
      <c r="J1013" s="19"/>
      <c r="K1013" s="20">
        <f t="shared" ca="1" si="484"/>
        <v>3.209739138281178</v>
      </c>
      <c r="L1013" s="20">
        <f t="shared" ca="1" si="485"/>
        <v>8.4118302418733908</v>
      </c>
      <c r="M1013" s="21">
        <f t="shared" ref="M1013:M1038" ca="1" si="516">N1012+K1013</f>
        <v>14830.88041183207</v>
      </c>
      <c r="N1013" s="20">
        <f t="shared" ref="N1013:N1038" ca="1" si="517">M1013+L1013</f>
        <v>14839.292242073943</v>
      </c>
      <c r="O1013" s="19"/>
      <c r="P1013" s="20">
        <f t="shared" ca="1" si="486"/>
        <v>4.8768692804119489</v>
      </c>
      <c r="Q1013" s="20">
        <f t="shared" ca="1" si="487"/>
        <v>3.2640436773022432</v>
      </c>
      <c r="R1013" s="21">
        <f t="shared" ref="R1013:R1038" ca="1" si="518">S1012+P1013</f>
        <v>17410.584113471541</v>
      </c>
      <c r="S1013" s="20">
        <f t="shared" ref="S1013:S1038" ca="1" si="519">R1013+Q1013</f>
        <v>17413.848157148845</v>
      </c>
      <c r="T1013" s="19"/>
      <c r="U1013" s="20">
        <f t="shared" ca="1" si="488"/>
        <v>5.9125120405274165</v>
      </c>
      <c r="V1013" s="20">
        <f t="shared" ca="1" si="489"/>
        <v>0.70243013393310294</v>
      </c>
      <c r="W1013" s="21">
        <f t="shared" ref="W1013:W1038" ca="1" si="520">X1012+U1013</f>
        <v>14287.449589804875</v>
      </c>
      <c r="X1013" s="20">
        <f t="shared" ref="X1013:X1038" ca="1" si="521">W1013+V1013</f>
        <v>14288.152019938809</v>
      </c>
      <c r="Z1013" s="20">
        <f t="shared" ca="1" si="490"/>
        <v>25.247507545711578</v>
      </c>
      <c r="AA1013" s="20">
        <f t="shared" ca="1" si="491"/>
        <v>2.4868601744886938</v>
      </c>
      <c r="AB1013" s="21">
        <f t="shared" ca="1" si="506"/>
        <v>17053.136345045856</v>
      </c>
      <c r="AC1013" s="20">
        <f t="shared" ca="1" si="507"/>
        <v>17055.623205220345</v>
      </c>
      <c r="AE1013" s="20">
        <f t="shared" ca="1" si="492"/>
        <v>5.7163794317017391</v>
      </c>
      <c r="AF1013" s="20">
        <f t="shared" ca="1" si="493"/>
        <v>3.150680608659596</v>
      </c>
      <c r="AG1013" s="21">
        <f t="shared" ca="1" si="508"/>
        <v>18019.385812285949</v>
      </c>
      <c r="AH1013" s="20">
        <f t="shared" ca="1" si="509"/>
        <v>18022.536492894607</v>
      </c>
      <c r="AJ1013" s="20">
        <f t="shared" ca="1" si="494"/>
        <v>39.491753373039302</v>
      </c>
      <c r="AK1013" s="20">
        <f t="shared" ca="1" si="495"/>
        <v>4.0865597727700198</v>
      </c>
      <c r="AL1013" s="21">
        <f t="shared" ca="1" si="510"/>
        <v>18416.898905099675</v>
      </c>
      <c r="AM1013" s="20">
        <f t="shared" ca="1" si="511"/>
        <v>18420.985464872447</v>
      </c>
    </row>
    <row r="1014" spans="1:39" x14ac:dyDescent="0.25">
      <c r="A1014" s="20">
        <f t="shared" ca="1" si="480"/>
        <v>0.82891050849769876</v>
      </c>
      <c r="B1014" s="20">
        <f t="shared" ca="1" si="481"/>
        <v>9.7601252480055063</v>
      </c>
      <c r="C1014" s="21">
        <f t="shared" ca="1" si="512"/>
        <v>18410.077405886252</v>
      </c>
      <c r="D1014" s="20">
        <f t="shared" ca="1" si="513"/>
        <v>18419.837531134257</v>
      </c>
      <c r="E1014" s="19"/>
      <c r="F1014" s="20">
        <f t="shared" ca="1" si="482"/>
        <v>19.29610367007184</v>
      </c>
      <c r="G1014" s="20">
        <f t="shared" ca="1" si="483"/>
        <v>1.3566841889480501</v>
      </c>
      <c r="H1014" s="21">
        <f t="shared" ca="1" si="514"/>
        <v>17595.799601158487</v>
      </c>
      <c r="I1014" s="20">
        <f t="shared" ca="1" si="515"/>
        <v>17597.156285347435</v>
      </c>
      <c r="J1014" s="19"/>
      <c r="K1014" s="20">
        <f t="shared" ca="1" si="484"/>
        <v>24.544647966672223</v>
      </c>
      <c r="L1014" s="20">
        <f t="shared" ca="1" si="485"/>
        <v>2.2029680024808309</v>
      </c>
      <c r="M1014" s="21">
        <f t="shared" ca="1" si="516"/>
        <v>14863.836890040615</v>
      </c>
      <c r="N1014" s="20">
        <f t="shared" ca="1" si="517"/>
        <v>14866.039858043096</v>
      </c>
      <c r="O1014" s="19"/>
      <c r="P1014" s="20">
        <f t="shared" ca="1" si="486"/>
        <v>12.914110773279907</v>
      </c>
      <c r="Q1014" s="20">
        <f t="shared" ca="1" si="487"/>
        <v>5.8138548034584119</v>
      </c>
      <c r="R1014" s="21">
        <f t="shared" ca="1" si="518"/>
        <v>17426.762267922124</v>
      </c>
      <c r="S1014" s="20">
        <f t="shared" ca="1" si="519"/>
        <v>17432.576122725583</v>
      </c>
      <c r="T1014" s="19"/>
      <c r="U1014" s="20">
        <f t="shared" ca="1" si="488"/>
        <v>5.9974322922328467</v>
      </c>
      <c r="V1014" s="20">
        <f t="shared" ca="1" si="489"/>
        <v>3.6522754572764073</v>
      </c>
      <c r="W1014" s="21">
        <f t="shared" ca="1" si="520"/>
        <v>14294.149452231042</v>
      </c>
      <c r="X1014" s="20">
        <f t="shared" ca="1" si="521"/>
        <v>14297.801727688318</v>
      </c>
      <c r="Z1014" s="20">
        <f t="shared" ca="1" si="490"/>
        <v>3.040625383762301</v>
      </c>
      <c r="AA1014" s="20">
        <f t="shared" ca="1" si="491"/>
        <v>7.3777452751846093</v>
      </c>
      <c r="AB1014" s="21">
        <f t="shared" ca="1" si="506"/>
        <v>17058.663830604106</v>
      </c>
      <c r="AC1014" s="20">
        <f t="shared" ca="1" si="507"/>
        <v>17066.041575879291</v>
      </c>
      <c r="AE1014" s="20">
        <f t="shared" ca="1" si="492"/>
        <v>0.21193380451063928</v>
      </c>
      <c r="AF1014" s="20">
        <f t="shared" ca="1" si="493"/>
        <v>5.1943154419635489</v>
      </c>
      <c r="AG1014" s="21">
        <f t="shared" ca="1" si="508"/>
        <v>18022.74842669912</v>
      </c>
      <c r="AH1014" s="20">
        <f t="shared" ca="1" si="509"/>
        <v>18027.942742141084</v>
      </c>
      <c r="AJ1014" s="20">
        <f t="shared" ca="1" si="494"/>
        <v>18.01984676336976</v>
      </c>
      <c r="AK1014" s="20">
        <f t="shared" ca="1" si="495"/>
        <v>2.0589609699448612</v>
      </c>
      <c r="AL1014" s="21">
        <f t="shared" ca="1" si="510"/>
        <v>18439.005311635818</v>
      </c>
      <c r="AM1014" s="20">
        <f t="shared" ca="1" si="511"/>
        <v>18441.064272605763</v>
      </c>
    </row>
    <row r="1015" spans="1:39" x14ac:dyDescent="0.25">
      <c r="A1015" s="20">
        <f t="shared" ca="1" si="480"/>
        <v>9.3742493686380559</v>
      </c>
      <c r="B1015" s="20">
        <f t="shared" ca="1" si="481"/>
        <v>5.1426389094896967</v>
      </c>
      <c r="C1015" s="21">
        <f t="shared" ca="1" si="512"/>
        <v>18429.211780502894</v>
      </c>
      <c r="D1015" s="20">
        <f t="shared" ca="1" si="513"/>
        <v>18434.354419412382</v>
      </c>
      <c r="E1015" s="19"/>
      <c r="F1015" s="20">
        <f t="shared" ca="1" si="482"/>
        <v>3.214348410832272</v>
      </c>
      <c r="G1015" s="20">
        <f t="shared" ca="1" si="483"/>
        <v>2.5547209729989695</v>
      </c>
      <c r="H1015" s="21">
        <f t="shared" ca="1" si="514"/>
        <v>17600.370633758266</v>
      </c>
      <c r="I1015" s="20">
        <f t="shared" ca="1" si="515"/>
        <v>17602.925354731266</v>
      </c>
      <c r="J1015" s="19"/>
      <c r="K1015" s="20">
        <f t="shared" ca="1" si="484"/>
        <v>13.611788506175813</v>
      </c>
      <c r="L1015" s="20">
        <f t="shared" ca="1" si="485"/>
        <v>8.5964017347296373</v>
      </c>
      <c r="M1015" s="21">
        <f t="shared" ca="1" si="516"/>
        <v>14879.651646549271</v>
      </c>
      <c r="N1015" s="20">
        <f t="shared" ca="1" si="517"/>
        <v>14888.248048284002</v>
      </c>
      <c r="O1015" s="19"/>
      <c r="P1015" s="20">
        <f t="shared" ca="1" si="486"/>
        <v>22.715155171421255</v>
      </c>
      <c r="Q1015" s="20">
        <f t="shared" ca="1" si="487"/>
        <v>3.2845623069600647</v>
      </c>
      <c r="R1015" s="21">
        <f t="shared" ca="1" si="518"/>
        <v>17455.291277897002</v>
      </c>
      <c r="S1015" s="20">
        <f t="shared" ca="1" si="519"/>
        <v>17458.575840203961</v>
      </c>
      <c r="T1015" s="19"/>
      <c r="U1015" s="20">
        <f t="shared" ca="1" si="488"/>
        <v>4.6278750808641718</v>
      </c>
      <c r="V1015" s="20">
        <f t="shared" ca="1" si="489"/>
        <v>12.57365591237763</v>
      </c>
      <c r="W1015" s="21">
        <f t="shared" ca="1" si="520"/>
        <v>14302.429602769182</v>
      </c>
      <c r="X1015" s="20">
        <f t="shared" ca="1" si="521"/>
        <v>14315.00325868156</v>
      </c>
      <c r="Z1015" s="20">
        <f t="shared" ca="1" si="490"/>
        <v>16.129982370383317</v>
      </c>
      <c r="AA1015" s="20">
        <f t="shared" ca="1" si="491"/>
        <v>2.6735961061989095</v>
      </c>
      <c r="AB1015" s="21">
        <f t="shared" ca="1" si="506"/>
        <v>17082.171558249676</v>
      </c>
      <c r="AC1015" s="20">
        <f t="shared" ca="1" si="507"/>
        <v>17084.845154355877</v>
      </c>
      <c r="AE1015" s="20">
        <f t="shared" ca="1" si="492"/>
        <v>7.607709798724529</v>
      </c>
      <c r="AF1015" s="20">
        <f t="shared" ca="1" si="493"/>
        <v>7.5513612298972754</v>
      </c>
      <c r="AG1015" s="21">
        <f t="shared" ca="1" si="508"/>
        <v>18035.550451939809</v>
      </c>
      <c r="AH1015" s="20">
        <f t="shared" ca="1" si="509"/>
        <v>18043.101813169706</v>
      </c>
      <c r="AJ1015" s="20">
        <f t="shared" ca="1" si="494"/>
        <v>14.714930616660221</v>
      </c>
      <c r="AK1015" s="20">
        <f t="shared" ca="1" si="495"/>
        <v>3.2879946833983524</v>
      </c>
      <c r="AL1015" s="21">
        <f t="shared" ca="1" si="510"/>
        <v>18455.779203222424</v>
      </c>
      <c r="AM1015" s="20">
        <f t="shared" ca="1" si="511"/>
        <v>18459.067197905824</v>
      </c>
    </row>
    <row r="1016" spans="1:39" x14ac:dyDescent="0.25">
      <c r="A1016" s="20">
        <f t="shared" ca="1" si="480"/>
        <v>4.2494371175056749</v>
      </c>
      <c r="B1016" s="20">
        <f t="shared" ca="1" si="481"/>
        <v>0.70269425863004853</v>
      </c>
      <c r="C1016" s="21">
        <f t="shared" ca="1" si="512"/>
        <v>18438.603856529888</v>
      </c>
      <c r="D1016" s="20">
        <f t="shared" ca="1" si="513"/>
        <v>18439.306550788519</v>
      </c>
      <c r="E1016" s="19"/>
      <c r="F1016" s="20">
        <f t="shared" ca="1" si="482"/>
        <v>37.603483952171949</v>
      </c>
      <c r="G1016" s="20">
        <f t="shared" ca="1" si="483"/>
        <v>1.4765755339475652</v>
      </c>
      <c r="H1016" s="21">
        <f t="shared" ca="1" si="514"/>
        <v>17640.528838683436</v>
      </c>
      <c r="I1016" s="20">
        <f t="shared" ca="1" si="515"/>
        <v>17642.005414217383</v>
      </c>
      <c r="J1016" s="19"/>
      <c r="K1016" s="20">
        <f t="shared" ca="1" si="484"/>
        <v>9.3916517195738116</v>
      </c>
      <c r="L1016" s="20">
        <f t="shared" ca="1" si="485"/>
        <v>3.5115321055803888</v>
      </c>
      <c r="M1016" s="21">
        <f t="shared" ca="1" si="516"/>
        <v>14897.639700003576</v>
      </c>
      <c r="N1016" s="20">
        <f t="shared" ca="1" si="517"/>
        <v>14901.151232109156</v>
      </c>
      <c r="O1016" s="19"/>
      <c r="P1016" s="20">
        <f t="shared" ca="1" si="486"/>
        <v>2.6907215992695006</v>
      </c>
      <c r="Q1016" s="20">
        <f t="shared" ca="1" si="487"/>
        <v>4.1055023170200862</v>
      </c>
      <c r="R1016" s="21">
        <f t="shared" ca="1" si="518"/>
        <v>17461.26656180323</v>
      </c>
      <c r="S1016" s="20">
        <f t="shared" ca="1" si="519"/>
        <v>17465.372064120249</v>
      </c>
      <c r="T1016" s="19"/>
      <c r="U1016" s="20">
        <f t="shared" ca="1" si="488"/>
        <v>7.2451950490762655</v>
      </c>
      <c r="V1016" s="20">
        <f t="shared" ca="1" si="489"/>
        <v>9.8407851174883429</v>
      </c>
      <c r="W1016" s="21">
        <f t="shared" ca="1" si="520"/>
        <v>14322.248453730635</v>
      </c>
      <c r="X1016" s="20">
        <f t="shared" ca="1" si="521"/>
        <v>14332.089238848124</v>
      </c>
      <c r="Z1016" s="20">
        <f t="shared" ca="1" si="490"/>
        <v>0.17708805925979501</v>
      </c>
      <c r="AA1016" s="20">
        <f t="shared" ca="1" si="491"/>
        <v>0.62539410267377138</v>
      </c>
      <c r="AB1016" s="21">
        <f t="shared" ca="1" si="506"/>
        <v>17085.022242415136</v>
      </c>
      <c r="AC1016" s="20">
        <f t="shared" ca="1" si="507"/>
        <v>17085.64763651781</v>
      </c>
      <c r="AE1016" s="20">
        <f t="shared" ca="1" si="492"/>
        <v>22.405494393935609</v>
      </c>
      <c r="AF1016" s="20">
        <f t="shared" ca="1" si="493"/>
        <v>7.1379875245520692</v>
      </c>
      <c r="AG1016" s="21">
        <f t="shared" ca="1" si="508"/>
        <v>18065.507307563643</v>
      </c>
      <c r="AH1016" s="20">
        <f t="shared" ca="1" si="509"/>
        <v>18072.645295088194</v>
      </c>
      <c r="AJ1016" s="20">
        <f t="shared" ca="1" si="494"/>
        <v>2.7421634516033322</v>
      </c>
      <c r="AK1016" s="20">
        <f t="shared" ca="1" si="495"/>
        <v>4.6874029763131508</v>
      </c>
      <c r="AL1016" s="21">
        <f t="shared" ca="1" si="510"/>
        <v>18461.809361357427</v>
      </c>
      <c r="AM1016" s="20">
        <f t="shared" ca="1" si="511"/>
        <v>18466.49676433374</v>
      </c>
    </row>
    <row r="1017" spans="1:39" x14ac:dyDescent="0.25">
      <c r="A1017" s="20">
        <f t="shared" ca="1" si="480"/>
        <v>0.99137967778658442</v>
      </c>
      <c r="B1017" s="20">
        <f t="shared" ca="1" si="481"/>
        <v>4.4108332407581612</v>
      </c>
      <c r="C1017" s="21">
        <f t="shared" ca="1" si="512"/>
        <v>18440.297930466306</v>
      </c>
      <c r="D1017" s="20">
        <f t="shared" ca="1" si="513"/>
        <v>18444.708763707065</v>
      </c>
      <c r="E1017" s="19"/>
      <c r="F1017" s="20">
        <f t="shared" ca="1" si="482"/>
        <v>4.1590091782640961</v>
      </c>
      <c r="G1017" s="20">
        <f t="shared" ca="1" si="483"/>
        <v>0.12133420092450987</v>
      </c>
      <c r="H1017" s="21">
        <f t="shared" ca="1" si="514"/>
        <v>17646.164423395647</v>
      </c>
      <c r="I1017" s="20">
        <f t="shared" ca="1" si="515"/>
        <v>17646.285757596572</v>
      </c>
      <c r="J1017" s="19"/>
      <c r="K1017" s="20">
        <f t="shared" ca="1" si="484"/>
        <v>6.3785932637649285</v>
      </c>
      <c r="L1017" s="20">
        <f t="shared" ca="1" si="485"/>
        <v>38.346275479346559</v>
      </c>
      <c r="M1017" s="21">
        <f t="shared" ca="1" si="516"/>
        <v>14907.529825372922</v>
      </c>
      <c r="N1017" s="20">
        <f t="shared" ca="1" si="517"/>
        <v>14945.876100852269</v>
      </c>
      <c r="O1017" s="19"/>
      <c r="P1017" s="20">
        <f t="shared" ca="1" si="486"/>
        <v>11.257700226294249</v>
      </c>
      <c r="Q1017" s="20">
        <f t="shared" ca="1" si="487"/>
        <v>5.7131548686472184</v>
      </c>
      <c r="R1017" s="21">
        <f t="shared" ca="1" si="518"/>
        <v>17476.629764346544</v>
      </c>
      <c r="S1017" s="20">
        <f t="shared" ca="1" si="519"/>
        <v>17482.342919215193</v>
      </c>
      <c r="T1017" s="19"/>
      <c r="U1017" s="20">
        <f t="shared" ca="1" si="488"/>
        <v>6.2772272641557185</v>
      </c>
      <c r="V1017" s="20">
        <f t="shared" ca="1" si="489"/>
        <v>9.5664141412601609</v>
      </c>
      <c r="W1017" s="21">
        <f t="shared" ca="1" si="520"/>
        <v>14338.36646611228</v>
      </c>
      <c r="X1017" s="20">
        <f t="shared" ca="1" si="521"/>
        <v>14347.93288025354</v>
      </c>
      <c r="Z1017" s="20">
        <f t="shared" ca="1" si="490"/>
        <v>57.29728694543283</v>
      </c>
      <c r="AA1017" s="20">
        <f t="shared" ca="1" si="491"/>
        <v>5.3575050131090354</v>
      </c>
      <c r="AB1017" s="21">
        <f t="shared" ca="1" si="506"/>
        <v>17142.944923463241</v>
      </c>
      <c r="AC1017" s="20">
        <f t="shared" ca="1" si="507"/>
        <v>17148.302428476349</v>
      </c>
      <c r="AE1017" s="20">
        <f t="shared" ca="1" si="492"/>
        <v>5.3931173537889086</v>
      </c>
      <c r="AF1017" s="20">
        <f t="shared" ca="1" si="493"/>
        <v>0.30781537752800769</v>
      </c>
      <c r="AG1017" s="21">
        <f t="shared" ca="1" si="508"/>
        <v>18078.038412441983</v>
      </c>
      <c r="AH1017" s="20">
        <f t="shared" ca="1" si="509"/>
        <v>18078.346227819511</v>
      </c>
      <c r="AJ1017" s="20">
        <f t="shared" ca="1" si="494"/>
        <v>10.3211072100535</v>
      </c>
      <c r="AK1017" s="20">
        <f t="shared" ca="1" si="495"/>
        <v>5.4352978194251467</v>
      </c>
      <c r="AL1017" s="21">
        <f t="shared" ca="1" si="510"/>
        <v>18476.817871543793</v>
      </c>
      <c r="AM1017" s="20">
        <f t="shared" ca="1" si="511"/>
        <v>18482.253169363219</v>
      </c>
    </row>
    <row r="1018" spans="1:39" x14ac:dyDescent="0.25">
      <c r="A1018" s="20">
        <f t="shared" ca="1" si="480"/>
        <v>9.6671980861853086</v>
      </c>
      <c r="B1018" s="20">
        <f t="shared" ca="1" si="481"/>
        <v>1.7607525410472751</v>
      </c>
      <c r="C1018" s="21">
        <f t="shared" ca="1" si="512"/>
        <v>18454.375961793252</v>
      </c>
      <c r="D1018" s="20">
        <f t="shared" ca="1" si="513"/>
        <v>18456.136714334298</v>
      </c>
      <c r="E1018" s="19"/>
      <c r="F1018" s="20">
        <f t="shared" ca="1" si="482"/>
        <v>26.300087716409017</v>
      </c>
      <c r="G1018" s="20">
        <f t="shared" ca="1" si="483"/>
        <v>9.4273203489147175</v>
      </c>
      <c r="H1018" s="21">
        <f t="shared" ca="1" si="514"/>
        <v>17672.58584531298</v>
      </c>
      <c r="I1018" s="20">
        <f t="shared" ca="1" si="515"/>
        <v>17682.013165661894</v>
      </c>
      <c r="J1018" s="19"/>
      <c r="K1018" s="20">
        <f t="shared" ca="1" si="484"/>
        <v>0.17043843690468641</v>
      </c>
      <c r="L1018" s="20">
        <f t="shared" ca="1" si="485"/>
        <v>5.2289584223910577</v>
      </c>
      <c r="M1018" s="21">
        <f t="shared" ca="1" si="516"/>
        <v>14946.046539289173</v>
      </c>
      <c r="N1018" s="20">
        <f t="shared" ca="1" si="517"/>
        <v>14951.275497711564</v>
      </c>
      <c r="O1018" s="19"/>
      <c r="P1018" s="20">
        <f t="shared" ca="1" si="486"/>
        <v>33.662632690287104</v>
      </c>
      <c r="Q1018" s="20">
        <f t="shared" ca="1" si="487"/>
        <v>3.8467806313418555E-2</v>
      </c>
      <c r="R1018" s="21">
        <f t="shared" ca="1" si="518"/>
        <v>17516.00555190548</v>
      </c>
      <c r="S1018" s="20">
        <f t="shared" ca="1" si="519"/>
        <v>17516.044019711793</v>
      </c>
      <c r="T1018" s="19"/>
      <c r="U1018" s="20">
        <f t="shared" ca="1" si="488"/>
        <v>3.7504222006431061</v>
      </c>
      <c r="V1018" s="20">
        <f t="shared" ca="1" si="489"/>
        <v>8.0323334892943734</v>
      </c>
      <c r="W1018" s="21">
        <f t="shared" ca="1" si="520"/>
        <v>14351.683302454183</v>
      </c>
      <c r="X1018" s="20">
        <f t="shared" ca="1" si="521"/>
        <v>14359.715635943478</v>
      </c>
      <c r="Z1018" s="20">
        <f t="shared" ca="1" si="490"/>
        <v>3.4736251520755301</v>
      </c>
      <c r="AA1018" s="20">
        <f t="shared" ca="1" si="491"/>
        <v>0.368739071093099</v>
      </c>
      <c r="AB1018" s="21">
        <f t="shared" ca="1" si="506"/>
        <v>17151.776053628426</v>
      </c>
      <c r="AC1018" s="20">
        <f t="shared" ca="1" si="507"/>
        <v>17152.144792699521</v>
      </c>
      <c r="AE1018" s="20">
        <f t="shared" ca="1" si="492"/>
        <v>7.7943630466010108</v>
      </c>
      <c r="AF1018" s="20">
        <f t="shared" ca="1" si="493"/>
        <v>1.0979920401682601</v>
      </c>
      <c r="AG1018" s="21">
        <f t="shared" ca="1" si="508"/>
        <v>18086.140590866111</v>
      </c>
      <c r="AH1018" s="20">
        <f t="shared" ca="1" si="509"/>
        <v>18087.23858290628</v>
      </c>
      <c r="AJ1018" s="20">
        <f t="shared" ca="1" si="494"/>
        <v>8.9287639820522084</v>
      </c>
      <c r="AK1018" s="20">
        <f t="shared" ca="1" si="495"/>
        <v>9.8508711311190407</v>
      </c>
      <c r="AL1018" s="21">
        <f t="shared" ca="1" si="510"/>
        <v>18491.181933345269</v>
      </c>
      <c r="AM1018" s="20">
        <f t="shared" ca="1" si="511"/>
        <v>18501.032804476388</v>
      </c>
    </row>
    <row r="1019" spans="1:39" x14ac:dyDescent="0.25">
      <c r="A1019" s="20">
        <f t="shared" ca="1" si="480"/>
        <v>7.4398234170914979</v>
      </c>
      <c r="B1019" s="20">
        <f t="shared" ca="1" si="481"/>
        <v>7.2467381574674272</v>
      </c>
      <c r="C1019" s="21">
        <f t="shared" ca="1" si="512"/>
        <v>18463.576537751389</v>
      </c>
      <c r="D1019" s="20">
        <f t="shared" ca="1" si="513"/>
        <v>18470.823275908857</v>
      </c>
      <c r="E1019" s="19"/>
      <c r="F1019" s="20">
        <f t="shared" ca="1" si="482"/>
        <v>8.2602583290075913</v>
      </c>
      <c r="G1019" s="20">
        <f t="shared" ca="1" si="483"/>
        <v>17.376518020693233</v>
      </c>
      <c r="H1019" s="21">
        <f t="shared" ca="1" si="514"/>
        <v>17690.2734239909</v>
      </c>
      <c r="I1019" s="20">
        <f t="shared" ca="1" si="515"/>
        <v>17707.649942011594</v>
      </c>
      <c r="J1019" s="19"/>
      <c r="K1019" s="20">
        <f t="shared" ca="1" si="484"/>
        <v>2.1773429924121128</v>
      </c>
      <c r="L1019" s="20">
        <f t="shared" ca="1" si="485"/>
        <v>2.0445123195180761</v>
      </c>
      <c r="M1019" s="21">
        <f t="shared" ca="1" si="516"/>
        <v>14953.452840703976</v>
      </c>
      <c r="N1019" s="20">
        <f t="shared" ca="1" si="517"/>
        <v>14955.497353023495</v>
      </c>
      <c r="O1019" s="19"/>
      <c r="P1019" s="20">
        <f t="shared" ca="1" si="486"/>
        <v>9.9566189239956397</v>
      </c>
      <c r="Q1019" s="20">
        <f t="shared" ca="1" si="487"/>
        <v>11.307037877442161</v>
      </c>
      <c r="R1019" s="21">
        <f t="shared" ca="1" si="518"/>
        <v>17526.000638635789</v>
      </c>
      <c r="S1019" s="20">
        <f t="shared" ca="1" si="519"/>
        <v>17537.307676513232</v>
      </c>
      <c r="T1019" s="19"/>
      <c r="U1019" s="20">
        <f t="shared" ca="1" si="488"/>
        <v>0.19008987306511757</v>
      </c>
      <c r="V1019" s="20">
        <f t="shared" ca="1" si="489"/>
        <v>0.25921297659390596</v>
      </c>
      <c r="W1019" s="21">
        <f t="shared" ca="1" si="520"/>
        <v>14359.905725816543</v>
      </c>
      <c r="X1019" s="20">
        <f t="shared" ca="1" si="521"/>
        <v>14360.164938793137</v>
      </c>
      <c r="Z1019" s="20">
        <f t="shared" ca="1" si="490"/>
        <v>8.9273307520267</v>
      </c>
      <c r="AA1019" s="20">
        <f t="shared" ca="1" si="491"/>
        <v>1.2477784482767793</v>
      </c>
      <c r="AB1019" s="21">
        <f t="shared" ca="1" si="506"/>
        <v>17161.072123451548</v>
      </c>
      <c r="AC1019" s="20">
        <f t="shared" ca="1" si="507"/>
        <v>17162.319901899824</v>
      </c>
      <c r="AE1019" s="20">
        <f t="shared" ca="1" si="492"/>
        <v>11.553475829029642</v>
      </c>
      <c r="AF1019" s="20">
        <f t="shared" ca="1" si="493"/>
        <v>1.2610842130729247</v>
      </c>
      <c r="AG1019" s="21">
        <f t="shared" ca="1" si="508"/>
        <v>18098.792058735311</v>
      </c>
      <c r="AH1019" s="20">
        <f t="shared" ca="1" si="509"/>
        <v>18100.053142948385</v>
      </c>
      <c r="AJ1019" s="20">
        <f t="shared" ca="1" si="494"/>
        <v>11.484298498699896</v>
      </c>
      <c r="AK1019" s="20">
        <f t="shared" ca="1" si="495"/>
        <v>3.7107010522922783</v>
      </c>
      <c r="AL1019" s="21">
        <f t="shared" ca="1" si="510"/>
        <v>18512.517102975089</v>
      </c>
      <c r="AM1019" s="20">
        <f t="shared" ca="1" si="511"/>
        <v>18516.227804027381</v>
      </c>
    </row>
    <row r="1020" spans="1:39" x14ac:dyDescent="0.25">
      <c r="A1020" s="20">
        <f t="shared" ca="1" si="480"/>
        <v>30.100149571109295</v>
      </c>
      <c r="B1020" s="20">
        <f t="shared" ca="1" si="481"/>
        <v>14.58836626284033</v>
      </c>
      <c r="C1020" s="21">
        <f t="shared" ca="1" si="512"/>
        <v>18500.923425479967</v>
      </c>
      <c r="D1020" s="20">
        <f t="shared" ca="1" si="513"/>
        <v>18515.511791742807</v>
      </c>
      <c r="E1020" s="19"/>
      <c r="F1020" s="20">
        <f t="shared" ca="1" si="482"/>
        <v>62.275768426872538</v>
      </c>
      <c r="G1020" s="20">
        <f t="shared" ca="1" si="483"/>
        <v>0.45610365928470581</v>
      </c>
      <c r="H1020" s="21">
        <f t="shared" ca="1" si="514"/>
        <v>17769.925710438467</v>
      </c>
      <c r="I1020" s="20">
        <f t="shared" ca="1" si="515"/>
        <v>17770.381814097753</v>
      </c>
      <c r="J1020" s="19"/>
      <c r="K1020" s="20">
        <f t="shared" ca="1" si="484"/>
        <v>12.831865920488005</v>
      </c>
      <c r="L1020" s="20">
        <f t="shared" ca="1" si="485"/>
        <v>0.1326726984220537</v>
      </c>
      <c r="M1020" s="21">
        <f t="shared" ca="1" si="516"/>
        <v>14968.329218943984</v>
      </c>
      <c r="N1020" s="20">
        <f t="shared" ca="1" si="517"/>
        <v>14968.461891642406</v>
      </c>
      <c r="O1020" s="19"/>
      <c r="P1020" s="20">
        <f t="shared" ca="1" si="486"/>
        <v>0.22066258791213414</v>
      </c>
      <c r="Q1020" s="20">
        <f t="shared" ca="1" si="487"/>
        <v>5.5069338866250028</v>
      </c>
      <c r="R1020" s="21">
        <f t="shared" ca="1" si="518"/>
        <v>17537.528339101144</v>
      </c>
      <c r="S1020" s="20">
        <f t="shared" ca="1" si="519"/>
        <v>17543.035272987767</v>
      </c>
      <c r="T1020" s="19"/>
      <c r="U1020" s="20">
        <f t="shared" ca="1" si="488"/>
        <v>2.5174496118026162</v>
      </c>
      <c r="V1020" s="20">
        <f t="shared" ca="1" si="489"/>
        <v>0.35575285368821352</v>
      </c>
      <c r="W1020" s="21">
        <f t="shared" ca="1" si="520"/>
        <v>14362.682388404941</v>
      </c>
      <c r="X1020" s="20">
        <f t="shared" ca="1" si="521"/>
        <v>14363.038141258628</v>
      </c>
      <c r="Z1020" s="20">
        <f t="shared" ca="1" si="490"/>
        <v>17.40882499399164</v>
      </c>
      <c r="AA1020" s="20">
        <f t="shared" ca="1" si="491"/>
        <v>2.1533926362486722</v>
      </c>
      <c r="AB1020" s="21">
        <f t="shared" ca="1" si="506"/>
        <v>17179.728726893816</v>
      </c>
      <c r="AC1020" s="20">
        <f t="shared" ca="1" si="507"/>
        <v>17181.882119530066</v>
      </c>
      <c r="AE1020" s="20">
        <f t="shared" ca="1" si="492"/>
        <v>6.2362891224073076</v>
      </c>
      <c r="AF1020" s="20">
        <f t="shared" ca="1" si="493"/>
        <v>4.3708095020393536</v>
      </c>
      <c r="AG1020" s="21">
        <f t="shared" ca="1" si="508"/>
        <v>18106.289432070793</v>
      </c>
      <c r="AH1020" s="20">
        <f t="shared" ca="1" si="509"/>
        <v>18110.660241572834</v>
      </c>
      <c r="AJ1020" s="20">
        <f t="shared" ca="1" si="494"/>
        <v>25.171040646741204</v>
      </c>
      <c r="AK1020" s="20">
        <f t="shared" ca="1" si="495"/>
        <v>0.76579245158233389</v>
      </c>
      <c r="AL1020" s="21">
        <f t="shared" ca="1" si="510"/>
        <v>18541.398844674124</v>
      </c>
      <c r="AM1020" s="20">
        <f t="shared" ca="1" si="511"/>
        <v>18542.164637125705</v>
      </c>
    </row>
    <row r="1021" spans="1:39" x14ac:dyDescent="0.25">
      <c r="A1021" s="20">
        <f t="shared" ca="1" si="480"/>
        <v>13.387634541076096</v>
      </c>
      <c r="B1021" s="20">
        <f t="shared" ca="1" si="481"/>
        <v>18.872355818899624</v>
      </c>
      <c r="C1021" s="21">
        <f t="shared" ca="1" si="512"/>
        <v>18528.899426283882</v>
      </c>
      <c r="D1021" s="20">
        <f t="shared" ca="1" si="513"/>
        <v>18547.771782102784</v>
      </c>
      <c r="E1021" s="19"/>
      <c r="F1021" s="20">
        <f t="shared" ca="1" si="482"/>
        <v>1.8781073306488987</v>
      </c>
      <c r="G1021" s="20">
        <f t="shared" ca="1" si="483"/>
        <v>3.7316484834879144</v>
      </c>
      <c r="H1021" s="21">
        <f t="shared" ca="1" si="514"/>
        <v>17772.259921428402</v>
      </c>
      <c r="I1021" s="20">
        <f t="shared" ca="1" si="515"/>
        <v>17775.99156991189</v>
      </c>
      <c r="J1021" s="19"/>
      <c r="K1021" s="20">
        <f t="shared" ca="1" si="484"/>
        <v>8.6768309870055891</v>
      </c>
      <c r="L1021" s="20">
        <f t="shared" ca="1" si="485"/>
        <v>5.7938589072930791</v>
      </c>
      <c r="M1021" s="21">
        <f t="shared" ca="1" si="516"/>
        <v>14977.138722629412</v>
      </c>
      <c r="N1021" s="20">
        <f t="shared" ca="1" si="517"/>
        <v>14982.932581536705</v>
      </c>
      <c r="O1021" s="19"/>
      <c r="P1021" s="20">
        <f t="shared" ca="1" si="486"/>
        <v>0.37300297488371026</v>
      </c>
      <c r="Q1021" s="20">
        <f t="shared" ca="1" si="487"/>
        <v>3.6410513791225849</v>
      </c>
      <c r="R1021" s="21">
        <f t="shared" ca="1" si="518"/>
        <v>17543.408275962651</v>
      </c>
      <c r="S1021" s="20">
        <f t="shared" ca="1" si="519"/>
        <v>17547.049327341774</v>
      </c>
      <c r="T1021" s="19"/>
      <c r="U1021" s="20">
        <f t="shared" ca="1" si="488"/>
        <v>3.1273489358270901</v>
      </c>
      <c r="V1021" s="20">
        <f t="shared" ca="1" si="489"/>
        <v>2.6051469553468198</v>
      </c>
      <c r="W1021" s="21">
        <f t="shared" ca="1" si="520"/>
        <v>14366.165490194455</v>
      </c>
      <c r="X1021" s="20">
        <f t="shared" ca="1" si="521"/>
        <v>14368.770637149802</v>
      </c>
      <c r="Z1021" s="20">
        <f t="shared" ca="1" si="490"/>
        <v>5.4255254435043714</v>
      </c>
      <c r="AA1021" s="20">
        <f t="shared" ca="1" si="491"/>
        <v>2.0791113362040505</v>
      </c>
      <c r="AB1021" s="21">
        <f t="shared" ca="1" si="506"/>
        <v>17187.307644973571</v>
      </c>
      <c r="AC1021" s="20">
        <f t="shared" ca="1" si="507"/>
        <v>17189.386756309774</v>
      </c>
      <c r="AE1021" s="20">
        <f t="shared" ca="1" si="492"/>
        <v>12.563448873891282</v>
      </c>
      <c r="AF1021" s="20">
        <f t="shared" ca="1" si="493"/>
        <v>0.55435895787320455</v>
      </c>
      <c r="AG1021" s="21">
        <f t="shared" ca="1" si="508"/>
        <v>18123.223690446725</v>
      </c>
      <c r="AH1021" s="20">
        <f t="shared" ca="1" si="509"/>
        <v>18123.778049404598</v>
      </c>
      <c r="AJ1021" s="20">
        <f t="shared" ca="1" si="494"/>
        <v>3.3014556664991943</v>
      </c>
      <c r="AK1021" s="20">
        <f t="shared" ca="1" si="495"/>
        <v>7.4904699636401411</v>
      </c>
      <c r="AL1021" s="21">
        <f t="shared" ca="1" si="510"/>
        <v>18545.466092792205</v>
      </c>
      <c r="AM1021" s="20">
        <f t="shared" ca="1" si="511"/>
        <v>18552.956562755844</v>
      </c>
    </row>
    <row r="1022" spans="1:39" x14ac:dyDescent="0.25">
      <c r="A1022" s="20">
        <f t="shared" ca="1" si="480"/>
        <v>13.925095927360283</v>
      </c>
      <c r="B1022" s="20">
        <f t="shared" ca="1" si="481"/>
        <v>1.5242616454714533</v>
      </c>
      <c r="C1022" s="21">
        <f t="shared" ca="1" si="512"/>
        <v>18561.696878030143</v>
      </c>
      <c r="D1022" s="20">
        <f t="shared" ca="1" si="513"/>
        <v>18563.221139675614</v>
      </c>
      <c r="E1022" s="19"/>
      <c r="F1022" s="20">
        <f t="shared" ca="1" si="482"/>
        <v>4.7629620997251871</v>
      </c>
      <c r="G1022" s="20">
        <f t="shared" ca="1" si="483"/>
        <v>1.2366445191016697</v>
      </c>
      <c r="H1022" s="21">
        <f t="shared" ca="1" si="514"/>
        <v>17780.754532011615</v>
      </c>
      <c r="I1022" s="20">
        <f t="shared" ca="1" si="515"/>
        <v>17781.991176530715</v>
      </c>
      <c r="J1022" s="19"/>
      <c r="K1022" s="20">
        <f t="shared" ca="1" si="484"/>
        <v>9.4045838409543538</v>
      </c>
      <c r="L1022" s="20">
        <f t="shared" ca="1" si="485"/>
        <v>3.0105552730551666</v>
      </c>
      <c r="M1022" s="21">
        <f t="shared" ca="1" si="516"/>
        <v>14992.337165377659</v>
      </c>
      <c r="N1022" s="20">
        <f t="shared" ca="1" si="517"/>
        <v>14995.347720650714</v>
      </c>
      <c r="O1022" s="19"/>
      <c r="P1022" s="20">
        <f t="shared" ca="1" si="486"/>
        <v>22.371363258698477</v>
      </c>
      <c r="Q1022" s="20">
        <f t="shared" ca="1" si="487"/>
        <v>10.466263865719299</v>
      </c>
      <c r="R1022" s="21">
        <f t="shared" ca="1" si="518"/>
        <v>17569.420690600473</v>
      </c>
      <c r="S1022" s="20">
        <f t="shared" ca="1" si="519"/>
        <v>17579.886954466194</v>
      </c>
      <c r="T1022" s="19"/>
      <c r="U1022" s="20">
        <f t="shared" ca="1" si="488"/>
        <v>15.094695817419703</v>
      </c>
      <c r="V1022" s="20">
        <f t="shared" ca="1" si="489"/>
        <v>0.59608360858691423</v>
      </c>
      <c r="W1022" s="21">
        <f t="shared" ca="1" si="520"/>
        <v>14383.865332967222</v>
      </c>
      <c r="X1022" s="20">
        <f t="shared" ca="1" si="521"/>
        <v>14384.461416575808</v>
      </c>
      <c r="Z1022" s="20">
        <f t="shared" ca="1" si="490"/>
        <v>36.922958835737283</v>
      </c>
      <c r="AA1022" s="20">
        <f t="shared" ca="1" si="491"/>
        <v>0.11147161382075928</v>
      </c>
      <c r="AB1022" s="21">
        <f t="shared" ca="1" si="506"/>
        <v>17226.309715145511</v>
      </c>
      <c r="AC1022" s="20">
        <f t="shared" ca="1" si="507"/>
        <v>17226.421186759333</v>
      </c>
      <c r="AE1022" s="20">
        <f t="shared" ca="1" si="492"/>
        <v>3.118287156690597</v>
      </c>
      <c r="AF1022" s="20">
        <f t="shared" ca="1" si="493"/>
        <v>15.819835087510976</v>
      </c>
      <c r="AG1022" s="21">
        <f t="shared" ca="1" si="508"/>
        <v>18126.896336561287</v>
      </c>
      <c r="AH1022" s="20">
        <f t="shared" ca="1" si="509"/>
        <v>18142.716171648797</v>
      </c>
      <c r="AJ1022" s="20">
        <f t="shared" ca="1" si="494"/>
        <v>1.1825483655134723</v>
      </c>
      <c r="AK1022" s="20">
        <f t="shared" ca="1" si="495"/>
        <v>2.7143622633209965</v>
      </c>
      <c r="AL1022" s="21">
        <f t="shared" ca="1" si="510"/>
        <v>18554.139111121356</v>
      </c>
      <c r="AM1022" s="20">
        <f t="shared" ca="1" si="511"/>
        <v>18556.853473384675</v>
      </c>
    </row>
    <row r="1023" spans="1:39" x14ac:dyDescent="0.25">
      <c r="A1023" s="20">
        <f t="shared" ca="1" si="480"/>
        <v>8.7724401351117205</v>
      </c>
      <c r="B1023" s="20">
        <f t="shared" ca="1" si="481"/>
        <v>4.2307302348582745</v>
      </c>
      <c r="C1023" s="21">
        <f t="shared" ca="1" si="512"/>
        <v>18571.993579810725</v>
      </c>
      <c r="D1023" s="20">
        <f t="shared" ca="1" si="513"/>
        <v>18576.224310045585</v>
      </c>
      <c r="E1023" s="19"/>
      <c r="F1023" s="20">
        <f t="shared" ca="1" si="482"/>
        <v>1.4092642183898227</v>
      </c>
      <c r="G1023" s="20">
        <f t="shared" ca="1" si="483"/>
        <v>2.0121670939821081</v>
      </c>
      <c r="H1023" s="21">
        <f t="shared" ca="1" si="514"/>
        <v>17783.400440749105</v>
      </c>
      <c r="I1023" s="20">
        <f t="shared" ca="1" si="515"/>
        <v>17785.412607843085</v>
      </c>
      <c r="J1023" s="19"/>
      <c r="K1023" s="20">
        <f t="shared" ca="1" si="484"/>
        <v>0.67540654314733861</v>
      </c>
      <c r="L1023" s="20">
        <f t="shared" ca="1" si="485"/>
        <v>1.2817971488794051</v>
      </c>
      <c r="M1023" s="21">
        <f t="shared" ca="1" si="516"/>
        <v>14996.023127193861</v>
      </c>
      <c r="N1023" s="20">
        <f t="shared" ca="1" si="517"/>
        <v>14997.304924342741</v>
      </c>
      <c r="O1023" s="19"/>
      <c r="P1023" s="20">
        <f t="shared" ca="1" si="486"/>
        <v>3.5913894896862502</v>
      </c>
      <c r="Q1023" s="20">
        <f t="shared" ca="1" si="487"/>
        <v>1.9138901394399284</v>
      </c>
      <c r="R1023" s="21">
        <f t="shared" ca="1" si="518"/>
        <v>17583.478343955881</v>
      </c>
      <c r="S1023" s="20">
        <f t="shared" ca="1" si="519"/>
        <v>17585.392234095321</v>
      </c>
      <c r="T1023" s="19"/>
      <c r="U1023" s="20">
        <f t="shared" ca="1" si="488"/>
        <v>0.20352823183497085</v>
      </c>
      <c r="V1023" s="20">
        <f t="shared" ca="1" si="489"/>
        <v>1.6385765078543073</v>
      </c>
      <c r="W1023" s="21">
        <f t="shared" ca="1" si="520"/>
        <v>14384.664944807644</v>
      </c>
      <c r="X1023" s="20">
        <f t="shared" ca="1" si="521"/>
        <v>14386.303521315498</v>
      </c>
      <c r="Z1023" s="20">
        <f t="shared" ca="1" si="490"/>
        <v>3.6737785554448363</v>
      </c>
      <c r="AA1023" s="20">
        <f t="shared" ca="1" si="491"/>
        <v>0.40587358172923854</v>
      </c>
      <c r="AB1023" s="21">
        <f t="shared" ca="1" si="506"/>
        <v>17230.094965314776</v>
      </c>
      <c r="AC1023" s="20">
        <f t="shared" ca="1" si="507"/>
        <v>17230.500838896507</v>
      </c>
      <c r="AE1023" s="20">
        <f t="shared" ca="1" si="492"/>
        <v>16.731450734892793</v>
      </c>
      <c r="AF1023" s="20">
        <f t="shared" ca="1" si="493"/>
        <v>4.8503416381050029</v>
      </c>
      <c r="AG1023" s="21">
        <f t="shared" ca="1" si="508"/>
        <v>18159.44762238369</v>
      </c>
      <c r="AH1023" s="20">
        <f t="shared" ca="1" si="509"/>
        <v>18164.297964021796</v>
      </c>
      <c r="AJ1023" s="20">
        <f t="shared" ca="1" si="494"/>
        <v>3.7396023372378626</v>
      </c>
      <c r="AK1023" s="20">
        <f t="shared" ca="1" si="495"/>
        <v>6.1305828497775057</v>
      </c>
      <c r="AL1023" s="21">
        <f t="shared" ca="1" si="510"/>
        <v>18560.593075721914</v>
      </c>
      <c r="AM1023" s="20">
        <f t="shared" ca="1" si="511"/>
        <v>18566.723658571693</v>
      </c>
    </row>
    <row r="1024" spans="1:39" x14ac:dyDescent="0.25">
      <c r="A1024" s="20">
        <f t="shared" ca="1" si="480"/>
        <v>0.20309093452371585</v>
      </c>
      <c r="B1024" s="20">
        <f t="shared" ca="1" si="481"/>
        <v>35.06944573417293</v>
      </c>
      <c r="C1024" s="21">
        <f t="shared" ca="1" si="512"/>
        <v>18576.427400980108</v>
      </c>
      <c r="D1024" s="20">
        <f t="shared" ca="1" si="513"/>
        <v>18611.496846714283</v>
      </c>
      <c r="E1024" s="19"/>
      <c r="F1024" s="20">
        <f t="shared" ca="1" si="482"/>
        <v>18.053544552953902</v>
      </c>
      <c r="G1024" s="20">
        <f t="shared" ca="1" si="483"/>
        <v>0.41587486114159372</v>
      </c>
      <c r="H1024" s="21">
        <f t="shared" ca="1" si="514"/>
        <v>17803.466152396039</v>
      </c>
      <c r="I1024" s="20">
        <f t="shared" ca="1" si="515"/>
        <v>17803.882027257179</v>
      </c>
      <c r="J1024" s="19"/>
      <c r="K1024" s="20">
        <f t="shared" ca="1" si="484"/>
        <v>4.0754919017426676</v>
      </c>
      <c r="L1024" s="20">
        <f t="shared" ca="1" si="485"/>
        <v>30.302919538900014</v>
      </c>
      <c r="M1024" s="21">
        <f t="shared" ca="1" si="516"/>
        <v>15001.380416244483</v>
      </c>
      <c r="N1024" s="20">
        <f t="shared" ca="1" si="517"/>
        <v>15031.683335783384</v>
      </c>
      <c r="O1024" s="19"/>
      <c r="P1024" s="20">
        <f t="shared" ca="1" si="486"/>
        <v>4.4414318260551333</v>
      </c>
      <c r="Q1024" s="20">
        <f t="shared" ca="1" si="487"/>
        <v>1.4630086902106856</v>
      </c>
      <c r="R1024" s="21">
        <f t="shared" ca="1" si="518"/>
        <v>17589.833665921378</v>
      </c>
      <c r="S1024" s="20">
        <f t="shared" ca="1" si="519"/>
        <v>17591.296674611589</v>
      </c>
      <c r="T1024" s="19"/>
      <c r="U1024" s="20">
        <f t="shared" ca="1" si="488"/>
        <v>15.001837345612586</v>
      </c>
      <c r="V1024" s="20">
        <f t="shared" ca="1" si="489"/>
        <v>19.974866095387572</v>
      </c>
      <c r="W1024" s="21">
        <f t="shared" ca="1" si="520"/>
        <v>14401.305358661111</v>
      </c>
      <c r="X1024" s="20">
        <f t="shared" ca="1" si="521"/>
        <v>14421.2802247565</v>
      </c>
      <c r="Z1024" s="20">
        <f t="shared" ca="1" si="490"/>
        <v>9.6860723657494212</v>
      </c>
      <c r="AA1024" s="20">
        <f t="shared" ca="1" si="491"/>
        <v>5.6517608479967913</v>
      </c>
      <c r="AB1024" s="21">
        <f t="shared" ca="1" si="506"/>
        <v>17240.186911262255</v>
      </c>
      <c r="AC1024" s="20">
        <f t="shared" ca="1" si="507"/>
        <v>17245.838672110251</v>
      </c>
      <c r="AE1024" s="20">
        <f t="shared" ca="1" si="492"/>
        <v>1.6051782961523422</v>
      </c>
      <c r="AF1024" s="20">
        <f t="shared" ca="1" si="493"/>
        <v>4.5151534046253028</v>
      </c>
      <c r="AG1024" s="21">
        <f t="shared" ca="1" si="508"/>
        <v>18165.903142317948</v>
      </c>
      <c r="AH1024" s="20">
        <f t="shared" ca="1" si="509"/>
        <v>18170.418295722571</v>
      </c>
      <c r="AJ1024" s="20">
        <f t="shared" ca="1" si="494"/>
        <v>17.908991442938323</v>
      </c>
      <c r="AK1024" s="20">
        <f t="shared" ca="1" si="495"/>
        <v>7.9156429950506428</v>
      </c>
      <c r="AL1024" s="21">
        <f t="shared" ca="1" si="510"/>
        <v>18584.632650014632</v>
      </c>
      <c r="AM1024" s="20">
        <f t="shared" ca="1" si="511"/>
        <v>18592.54829300968</v>
      </c>
    </row>
    <row r="1025" spans="1:39" x14ac:dyDescent="0.25">
      <c r="A1025" s="20">
        <f t="shared" ca="1" si="480"/>
        <v>14.098470409957157</v>
      </c>
      <c r="B1025" s="20">
        <f t="shared" ca="1" si="481"/>
        <v>13.799238881089185</v>
      </c>
      <c r="C1025" s="21">
        <f t="shared" ca="1" si="512"/>
        <v>18625.59531712424</v>
      </c>
      <c r="D1025" s="20">
        <f t="shared" ca="1" si="513"/>
        <v>18639.394556005329</v>
      </c>
      <c r="E1025" s="19"/>
      <c r="F1025" s="20">
        <f t="shared" ca="1" si="482"/>
        <v>1.7067039736209615</v>
      </c>
      <c r="G1025" s="20">
        <f t="shared" ca="1" si="483"/>
        <v>2.9979518116338695</v>
      </c>
      <c r="H1025" s="21">
        <f t="shared" ca="1" si="514"/>
        <v>17805.5887312308</v>
      </c>
      <c r="I1025" s="20">
        <f t="shared" ca="1" si="515"/>
        <v>17808.586683042435</v>
      </c>
      <c r="J1025" s="19"/>
      <c r="K1025" s="20">
        <f t="shared" ca="1" si="484"/>
        <v>13.084827763672873</v>
      </c>
      <c r="L1025" s="20">
        <f t="shared" ca="1" si="485"/>
        <v>1.5703017943137054</v>
      </c>
      <c r="M1025" s="21">
        <f t="shared" ca="1" si="516"/>
        <v>15044.768163547056</v>
      </c>
      <c r="N1025" s="20">
        <f t="shared" ca="1" si="517"/>
        <v>15046.33846534137</v>
      </c>
      <c r="O1025" s="19"/>
      <c r="P1025" s="20">
        <f t="shared" ca="1" si="486"/>
        <v>2.4805273151945029</v>
      </c>
      <c r="Q1025" s="20">
        <f t="shared" ca="1" si="487"/>
        <v>8.7802123418136873</v>
      </c>
      <c r="R1025" s="21">
        <f t="shared" ca="1" si="518"/>
        <v>17593.777201926783</v>
      </c>
      <c r="S1025" s="20">
        <f t="shared" ca="1" si="519"/>
        <v>17602.557414268598</v>
      </c>
      <c r="T1025" s="19"/>
      <c r="U1025" s="20">
        <f t="shared" ca="1" si="488"/>
        <v>20.06005245033322</v>
      </c>
      <c r="V1025" s="20">
        <f t="shared" ca="1" si="489"/>
        <v>1.1875487115720553</v>
      </c>
      <c r="W1025" s="21">
        <f t="shared" ca="1" si="520"/>
        <v>14441.340277206833</v>
      </c>
      <c r="X1025" s="20">
        <f t="shared" ca="1" si="521"/>
        <v>14442.527825918405</v>
      </c>
      <c r="Z1025" s="20">
        <f t="shared" ca="1" si="490"/>
        <v>0.50569214154948905</v>
      </c>
      <c r="AA1025" s="20">
        <f t="shared" ca="1" si="491"/>
        <v>1.3502630927741719</v>
      </c>
      <c r="AB1025" s="21">
        <f t="shared" ca="1" si="506"/>
        <v>17246.3443642518</v>
      </c>
      <c r="AC1025" s="20">
        <f t="shared" ca="1" si="507"/>
        <v>17247.694627344572</v>
      </c>
      <c r="AE1025" s="20">
        <f t="shared" ca="1" si="492"/>
        <v>59.480941388612862</v>
      </c>
      <c r="AF1025" s="20">
        <f t="shared" ca="1" si="493"/>
        <v>0.36721280887058555</v>
      </c>
      <c r="AG1025" s="21">
        <f t="shared" ca="1" si="508"/>
        <v>18229.899237111185</v>
      </c>
      <c r="AH1025" s="20">
        <f t="shared" ca="1" si="509"/>
        <v>18230.266449920055</v>
      </c>
      <c r="AJ1025" s="20">
        <f t="shared" ca="1" si="494"/>
        <v>6.4819179889464316</v>
      </c>
      <c r="AK1025" s="20">
        <f t="shared" ca="1" si="495"/>
        <v>3.4897322980731977</v>
      </c>
      <c r="AL1025" s="21">
        <f t="shared" ca="1" si="510"/>
        <v>18599.030210998626</v>
      </c>
      <c r="AM1025" s="20">
        <f t="shared" ca="1" si="511"/>
        <v>18602.519943296698</v>
      </c>
    </row>
    <row r="1026" spans="1:39" x14ac:dyDescent="0.25">
      <c r="A1026" s="20">
        <f t="shared" ca="1" si="480"/>
        <v>0.56447770844005296</v>
      </c>
      <c r="B1026" s="20">
        <f t="shared" ca="1" si="481"/>
        <v>10.073123517073059</v>
      </c>
      <c r="C1026" s="21">
        <f t="shared" ca="1" si="512"/>
        <v>18639.959033713771</v>
      </c>
      <c r="D1026" s="20">
        <f t="shared" ca="1" si="513"/>
        <v>18650.032157230842</v>
      </c>
      <c r="E1026" s="19"/>
      <c r="F1026" s="20">
        <f t="shared" ca="1" si="482"/>
        <v>7.7255386760068573E-2</v>
      </c>
      <c r="G1026" s="20">
        <f t="shared" ca="1" si="483"/>
        <v>0.623374597874922</v>
      </c>
      <c r="H1026" s="21">
        <f t="shared" ca="1" si="514"/>
        <v>17808.663938429196</v>
      </c>
      <c r="I1026" s="20">
        <f t="shared" ca="1" si="515"/>
        <v>17809.287313027071</v>
      </c>
      <c r="J1026" s="19"/>
      <c r="K1026" s="20">
        <f t="shared" ca="1" si="484"/>
        <v>3.8107097112173727</v>
      </c>
      <c r="L1026" s="20">
        <f t="shared" ca="1" si="485"/>
        <v>7.0648990355875974</v>
      </c>
      <c r="M1026" s="21">
        <f t="shared" ca="1" si="516"/>
        <v>15050.149175052587</v>
      </c>
      <c r="N1026" s="20">
        <f t="shared" ca="1" si="517"/>
        <v>15057.214074088175</v>
      </c>
      <c r="O1026" s="19"/>
      <c r="P1026" s="20">
        <f t="shared" ca="1" si="486"/>
        <v>0.34571485161497933</v>
      </c>
      <c r="Q1026" s="20">
        <f t="shared" ca="1" si="487"/>
        <v>1.6814164359662203</v>
      </c>
      <c r="R1026" s="21">
        <f t="shared" ca="1" si="518"/>
        <v>17602.903129120212</v>
      </c>
      <c r="S1026" s="20">
        <f t="shared" ca="1" si="519"/>
        <v>17604.584545556179</v>
      </c>
      <c r="T1026" s="19"/>
      <c r="U1026" s="20">
        <f t="shared" ca="1" si="488"/>
        <v>4.6616253233586269</v>
      </c>
      <c r="V1026" s="20">
        <f t="shared" ca="1" si="489"/>
        <v>7.8501144291029741</v>
      </c>
      <c r="W1026" s="21">
        <f t="shared" ca="1" si="520"/>
        <v>14447.189451241764</v>
      </c>
      <c r="X1026" s="20">
        <f t="shared" ca="1" si="521"/>
        <v>14455.039565670866</v>
      </c>
      <c r="Z1026" s="20">
        <f t="shared" ca="1" si="490"/>
        <v>28.793848112223337</v>
      </c>
      <c r="AA1026" s="20">
        <f t="shared" ca="1" si="491"/>
        <v>5.6976540369566528</v>
      </c>
      <c r="AB1026" s="21">
        <f t="shared" ca="1" si="506"/>
        <v>17276.488475456794</v>
      </c>
      <c r="AC1026" s="20">
        <f t="shared" ca="1" si="507"/>
        <v>17282.186129493752</v>
      </c>
      <c r="AE1026" s="20">
        <f t="shared" ca="1" si="492"/>
        <v>11.306971639996874</v>
      </c>
      <c r="AF1026" s="20">
        <f t="shared" ca="1" si="493"/>
        <v>29.02996553199748</v>
      </c>
      <c r="AG1026" s="21">
        <f t="shared" ca="1" si="508"/>
        <v>18241.573421560053</v>
      </c>
      <c r="AH1026" s="20">
        <f t="shared" ca="1" si="509"/>
        <v>18270.603387092051</v>
      </c>
      <c r="AJ1026" s="20">
        <f t="shared" ca="1" si="494"/>
        <v>15.859574457469463</v>
      </c>
      <c r="AK1026" s="20">
        <f t="shared" ca="1" si="495"/>
        <v>1.8816308352651574</v>
      </c>
      <c r="AL1026" s="21">
        <f t="shared" ca="1" si="510"/>
        <v>18618.379517754169</v>
      </c>
      <c r="AM1026" s="20">
        <f t="shared" ca="1" si="511"/>
        <v>18620.261148589434</v>
      </c>
    </row>
    <row r="1027" spans="1:39" x14ac:dyDescent="0.25">
      <c r="A1027" s="20">
        <f t="shared" ca="1" si="480"/>
        <v>1.6479936538092406</v>
      </c>
      <c r="B1027" s="20">
        <f t="shared" ca="1" si="481"/>
        <v>6.2347449123030012</v>
      </c>
      <c r="C1027" s="21">
        <f t="shared" ca="1" si="512"/>
        <v>18651.680150884651</v>
      </c>
      <c r="D1027" s="20">
        <f t="shared" ca="1" si="513"/>
        <v>18657.914895796956</v>
      </c>
      <c r="E1027" s="19"/>
      <c r="F1027" s="20">
        <f t="shared" ca="1" si="482"/>
        <v>0.80446555669412956</v>
      </c>
      <c r="G1027" s="20">
        <f t="shared" ca="1" si="483"/>
        <v>1.7963798852807591</v>
      </c>
      <c r="H1027" s="21">
        <f t="shared" ca="1" si="514"/>
        <v>17810.091778583766</v>
      </c>
      <c r="I1027" s="20">
        <f t="shared" ca="1" si="515"/>
        <v>17811.888158469046</v>
      </c>
      <c r="J1027" s="19"/>
      <c r="K1027" s="20">
        <f t="shared" ca="1" si="484"/>
        <v>50.821911718881708</v>
      </c>
      <c r="L1027" s="20">
        <f t="shared" ca="1" si="485"/>
        <v>9.7766863521622049</v>
      </c>
      <c r="M1027" s="21">
        <f t="shared" ca="1" si="516"/>
        <v>15108.035985807057</v>
      </c>
      <c r="N1027" s="20">
        <f t="shared" ca="1" si="517"/>
        <v>15117.81267215922</v>
      </c>
      <c r="O1027" s="19"/>
      <c r="P1027" s="20">
        <f t="shared" ca="1" si="486"/>
        <v>3.9338377541667562</v>
      </c>
      <c r="Q1027" s="20">
        <f t="shared" ca="1" si="487"/>
        <v>5.7653743297321025</v>
      </c>
      <c r="R1027" s="21">
        <f t="shared" ca="1" si="518"/>
        <v>17608.518383310347</v>
      </c>
      <c r="S1027" s="20">
        <f t="shared" ca="1" si="519"/>
        <v>17614.283757640078</v>
      </c>
      <c r="T1027" s="19"/>
      <c r="U1027" s="20">
        <f t="shared" ca="1" si="488"/>
        <v>18.750446613737267</v>
      </c>
      <c r="V1027" s="20">
        <f t="shared" ca="1" si="489"/>
        <v>2.7765847613355032</v>
      </c>
      <c r="W1027" s="21">
        <f t="shared" ca="1" si="520"/>
        <v>14473.790012284604</v>
      </c>
      <c r="X1027" s="20">
        <f t="shared" ca="1" si="521"/>
        <v>14476.566597045939</v>
      </c>
      <c r="Z1027" s="20">
        <f t="shared" ca="1" si="490"/>
        <v>26.80530556425294</v>
      </c>
      <c r="AA1027" s="20">
        <f t="shared" ca="1" si="491"/>
        <v>0.48208080576985535</v>
      </c>
      <c r="AB1027" s="21">
        <f t="shared" ca="1" si="506"/>
        <v>17308.991435058004</v>
      </c>
      <c r="AC1027" s="20">
        <f t="shared" ca="1" si="507"/>
        <v>17309.473515863774</v>
      </c>
      <c r="AE1027" s="20">
        <f t="shared" ca="1" si="492"/>
        <v>13.087376466367724</v>
      </c>
      <c r="AF1027" s="20">
        <f t="shared" ca="1" si="493"/>
        <v>6.504019639665529</v>
      </c>
      <c r="AG1027" s="21">
        <f t="shared" ca="1" si="508"/>
        <v>18283.690763558418</v>
      </c>
      <c r="AH1027" s="20">
        <f t="shared" ca="1" si="509"/>
        <v>18290.194783198083</v>
      </c>
      <c r="AJ1027" s="20">
        <f t="shared" ca="1" si="494"/>
        <v>2.2306335137038227</v>
      </c>
      <c r="AK1027" s="20">
        <f t="shared" ca="1" si="495"/>
        <v>8.5358879684412283</v>
      </c>
      <c r="AL1027" s="21">
        <f t="shared" ca="1" si="510"/>
        <v>18622.491782103138</v>
      </c>
      <c r="AM1027" s="20">
        <f t="shared" ca="1" si="511"/>
        <v>18631.02767007158</v>
      </c>
    </row>
    <row r="1028" spans="1:39" x14ac:dyDescent="0.25">
      <c r="A1028" s="20">
        <f t="shared" ca="1" si="480"/>
        <v>1.3628635725925542</v>
      </c>
      <c r="B1028" s="20">
        <f t="shared" ca="1" si="481"/>
        <v>6.9085909298613757</v>
      </c>
      <c r="C1028" s="21">
        <f t="shared" ca="1" si="512"/>
        <v>18659.277759369546</v>
      </c>
      <c r="D1028" s="20">
        <f t="shared" ca="1" si="513"/>
        <v>18666.186350299409</v>
      </c>
      <c r="E1028" s="19"/>
      <c r="F1028" s="20">
        <f t="shared" ca="1" si="482"/>
        <v>1.9176660898921098</v>
      </c>
      <c r="G1028" s="20">
        <f t="shared" ca="1" si="483"/>
        <v>7.9835726555658288</v>
      </c>
      <c r="H1028" s="21">
        <f t="shared" ca="1" si="514"/>
        <v>17813.805824558938</v>
      </c>
      <c r="I1028" s="20">
        <f t="shared" ca="1" si="515"/>
        <v>17821.789397214503</v>
      </c>
      <c r="J1028" s="19"/>
      <c r="K1028" s="20">
        <f t="shared" ca="1" si="484"/>
        <v>4.8808316680175802E-2</v>
      </c>
      <c r="L1028" s="20">
        <f t="shared" ca="1" si="485"/>
        <v>7.2646230620644783</v>
      </c>
      <c r="M1028" s="21">
        <f t="shared" ca="1" si="516"/>
        <v>15117.8614804759</v>
      </c>
      <c r="N1028" s="20">
        <f t="shared" ca="1" si="517"/>
        <v>15125.126103537965</v>
      </c>
      <c r="O1028" s="19"/>
      <c r="P1028" s="20">
        <f t="shared" ca="1" si="486"/>
        <v>6.1338529258253498</v>
      </c>
      <c r="Q1028" s="20">
        <f t="shared" ca="1" si="487"/>
        <v>6.9552587322181649</v>
      </c>
      <c r="R1028" s="21">
        <f t="shared" ca="1" si="518"/>
        <v>17620.417610565903</v>
      </c>
      <c r="S1028" s="20">
        <f t="shared" ca="1" si="519"/>
        <v>17627.37286929812</v>
      </c>
      <c r="T1028" s="19"/>
      <c r="U1028" s="20">
        <f t="shared" ca="1" si="488"/>
        <v>5.2896105760851437</v>
      </c>
      <c r="V1028" s="20">
        <f t="shared" ca="1" si="489"/>
        <v>6.0240045671207945</v>
      </c>
      <c r="W1028" s="21">
        <f t="shared" ca="1" si="520"/>
        <v>14481.856207622024</v>
      </c>
      <c r="X1028" s="20">
        <f t="shared" ca="1" si="521"/>
        <v>14487.880212189146</v>
      </c>
      <c r="Z1028" s="20">
        <f t="shared" ca="1" si="490"/>
        <v>0.82051189750194997</v>
      </c>
      <c r="AA1028" s="20">
        <f t="shared" ca="1" si="491"/>
        <v>4.3481856122632809</v>
      </c>
      <c r="AB1028" s="21">
        <f t="shared" ca="1" si="506"/>
        <v>17310.294027761276</v>
      </c>
      <c r="AC1028" s="20">
        <f t="shared" ca="1" si="507"/>
        <v>17314.64221337354</v>
      </c>
      <c r="AE1028" s="20">
        <f t="shared" ca="1" si="492"/>
        <v>1.6351234260513401</v>
      </c>
      <c r="AF1028" s="20">
        <f t="shared" ca="1" si="493"/>
        <v>2.1435733699699</v>
      </c>
      <c r="AG1028" s="21">
        <f t="shared" ca="1" si="508"/>
        <v>18291.829906624134</v>
      </c>
      <c r="AH1028" s="20">
        <f t="shared" ca="1" si="509"/>
        <v>18293.973479994103</v>
      </c>
      <c r="AJ1028" s="20">
        <f t="shared" ca="1" si="494"/>
        <v>11.683011097505467</v>
      </c>
      <c r="AK1028" s="20">
        <f t="shared" ca="1" si="495"/>
        <v>13.100485479482945</v>
      </c>
      <c r="AL1028" s="21">
        <f t="shared" ca="1" si="510"/>
        <v>18642.710681169086</v>
      </c>
      <c r="AM1028" s="20">
        <f t="shared" ca="1" si="511"/>
        <v>18655.811166648571</v>
      </c>
    </row>
    <row r="1029" spans="1:39" x14ac:dyDescent="0.25">
      <c r="A1029" s="20">
        <f t="shared" ca="1" si="480"/>
        <v>25.531857250901773</v>
      </c>
      <c r="B1029" s="20">
        <f t="shared" ca="1" si="481"/>
        <v>1.9538645205188123</v>
      </c>
      <c r="C1029" s="21">
        <f t="shared" ca="1" si="512"/>
        <v>18691.718207550311</v>
      </c>
      <c r="D1029" s="20">
        <f t="shared" ca="1" si="513"/>
        <v>18693.672072070829</v>
      </c>
      <c r="E1029" s="19"/>
      <c r="F1029" s="20">
        <f t="shared" ca="1" si="482"/>
        <v>31.921746006646767</v>
      </c>
      <c r="G1029" s="20">
        <f t="shared" ca="1" si="483"/>
        <v>15.121966466390164</v>
      </c>
      <c r="H1029" s="21">
        <f t="shared" ca="1" si="514"/>
        <v>17853.71114322115</v>
      </c>
      <c r="I1029" s="20">
        <f t="shared" ca="1" si="515"/>
        <v>17868.833109687541</v>
      </c>
      <c r="J1029" s="19"/>
      <c r="K1029" s="20">
        <f t="shared" ca="1" si="484"/>
        <v>4.0687192379561496</v>
      </c>
      <c r="L1029" s="20">
        <f t="shared" ca="1" si="485"/>
        <v>2.7209634019360442</v>
      </c>
      <c r="M1029" s="21">
        <f t="shared" ca="1" si="516"/>
        <v>15129.19482277592</v>
      </c>
      <c r="N1029" s="20">
        <f t="shared" ca="1" si="517"/>
        <v>15131.915786177857</v>
      </c>
      <c r="O1029" s="19"/>
      <c r="P1029" s="20">
        <f t="shared" ca="1" si="486"/>
        <v>4.169174482055146</v>
      </c>
      <c r="Q1029" s="20">
        <f t="shared" ca="1" si="487"/>
        <v>0.54995780504743108</v>
      </c>
      <c r="R1029" s="21">
        <f t="shared" ca="1" si="518"/>
        <v>17631.542043780177</v>
      </c>
      <c r="S1029" s="20">
        <f t="shared" ca="1" si="519"/>
        <v>17632.092001585224</v>
      </c>
      <c r="T1029" s="19"/>
      <c r="U1029" s="20">
        <f t="shared" ca="1" si="488"/>
        <v>0.23593011888913454</v>
      </c>
      <c r="V1029" s="20">
        <f t="shared" ca="1" si="489"/>
        <v>0.10443704157200437</v>
      </c>
      <c r="W1029" s="21">
        <f t="shared" ca="1" si="520"/>
        <v>14488.116142308036</v>
      </c>
      <c r="X1029" s="20">
        <f t="shared" ca="1" si="521"/>
        <v>14488.220579349607</v>
      </c>
      <c r="Z1029" s="20">
        <f t="shared" ca="1" si="490"/>
        <v>0.44124128602971868</v>
      </c>
      <c r="AA1029" s="20">
        <f t="shared" ca="1" si="491"/>
        <v>1.6967449288107195</v>
      </c>
      <c r="AB1029" s="21">
        <f t="shared" ca="1" si="506"/>
        <v>17315.083454659569</v>
      </c>
      <c r="AC1029" s="20">
        <f t="shared" ca="1" si="507"/>
        <v>17316.780199588378</v>
      </c>
      <c r="AE1029" s="20">
        <f t="shared" ca="1" si="492"/>
        <v>13.670127838267691</v>
      </c>
      <c r="AF1029" s="20">
        <f t="shared" ca="1" si="493"/>
        <v>13.359031802122981</v>
      </c>
      <c r="AG1029" s="21">
        <f t="shared" ca="1" si="508"/>
        <v>18307.643607832371</v>
      </c>
      <c r="AH1029" s="20">
        <f t="shared" ca="1" si="509"/>
        <v>18321.002639634495</v>
      </c>
      <c r="AJ1029" s="20">
        <f t="shared" ca="1" si="494"/>
        <v>3.0122704346487472</v>
      </c>
      <c r="AK1029" s="20">
        <f t="shared" ca="1" si="495"/>
        <v>2.9361349866370072</v>
      </c>
      <c r="AL1029" s="21">
        <f t="shared" ca="1" si="510"/>
        <v>18658.823437083222</v>
      </c>
      <c r="AM1029" s="20">
        <f t="shared" ca="1" si="511"/>
        <v>18661.759572069859</v>
      </c>
    </row>
    <row r="1030" spans="1:39" x14ac:dyDescent="0.25">
      <c r="A1030" s="20">
        <f t="shared" ca="1" si="480"/>
        <v>12.21944787972047</v>
      </c>
      <c r="B1030" s="20">
        <f t="shared" ca="1" si="481"/>
        <v>8.5529278031315545</v>
      </c>
      <c r="C1030" s="21">
        <f t="shared" ca="1" si="512"/>
        <v>18705.89151995055</v>
      </c>
      <c r="D1030" s="20">
        <f t="shared" ca="1" si="513"/>
        <v>18714.444447753682</v>
      </c>
      <c r="E1030" s="19"/>
      <c r="F1030" s="20">
        <f t="shared" ca="1" si="482"/>
        <v>9.0498886671144838</v>
      </c>
      <c r="G1030" s="20">
        <f t="shared" ca="1" si="483"/>
        <v>16.74756741928622</v>
      </c>
      <c r="H1030" s="21">
        <f t="shared" ca="1" si="514"/>
        <v>17877.882998354657</v>
      </c>
      <c r="I1030" s="20">
        <f t="shared" ca="1" si="515"/>
        <v>17894.630565773943</v>
      </c>
      <c r="J1030" s="19"/>
      <c r="K1030" s="20">
        <f t="shared" ca="1" si="484"/>
        <v>8.5143205033563554</v>
      </c>
      <c r="L1030" s="20">
        <f t="shared" ca="1" si="485"/>
        <v>13.415379998358437</v>
      </c>
      <c r="M1030" s="21">
        <f t="shared" ca="1" si="516"/>
        <v>15140.430106681213</v>
      </c>
      <c r="N1030" s="20">
        <f t="shared" ca="1" si="517"/>
        <v>15153.845486679571</v>
      </c>
      <c r="O1030" s="19"/>
      <c r="P1030" s="20">
        <f t="shared" ca="1" si="486"/>
        <v>1.9902669292842692</v>
      </c>
      <c r="Q1030" s="20">
        <f t="shared" ca="1" si="487"/>
        <v>24.691557381814288</v>
      </c>
      <c r="R1030" s="21">
        <f t="shared" ca="1" si="518"/>
        <v>17634.08226851451</v>
      </c>
      <c r="S1030" s="20">
        <f t="shared" ca="1" si="519"/>
        <v>17658.773825896325</v>
      </c>
      <c r="T1030" s="19"/>
      <c r="U1030" s="20">
        <f t="shared" ca="1" si="488"/>
        <v>2.3121266650428773</v>
      </c>
      <c r="V1030" s="20">
        <f t="shared" ca="1" si="489"/>
        <v>2.5778103377637209</v>
      </c>
      <c r="W1030" s="21">
        <f t="shared" ca="1" si="520"/>
        <v>14490.53270601465</v>
      </c>
      <c r="X1030" s="20">
        <f t="shared" ca="1" si="521"/>
        <v>14493.110516352413</v>
      </c>
      <c r="Z1030" s="20">
        <f t="shared" ca="1" si="490"/>
        <v>8.3425770921726858</v>
      </c>
      <c r="AA1030" s="20">
        <f t="shared" ca="1" si="491"/>
        <v>10.454158397362688</v>
      </c>
      <c r="AB1030" s="21">
        <f t="shared" ca="1" si="506"/>
        <v>17325.12277668055</v>
      </c>
      <c r="AC1030" s="20">
        <f t="shared" ca="1" si="507"/>
        <v>17335.576935077912</v>
      </c>
      <c r="AE1030" s="20">
        <f t="shared" ca="1" si="492"/>
        <v>27.27219118874482</v>
      </c>
      <c r="AF1030" s="20">
        <f t="shared" ca="1" si="493"/>
        <v>4.0249878996767947</v>
      </c>
      <c r="AG1030" s="21">
        <f t="shared" ca="1" si="508"/>
        <v>18348.27483082324</v>
      </c>
      <c r="AH1030" s="20">
        <f t="shared" ca="1" si="509"/>
        <v>18352.299818722917</v>
      </c>
      <c r="AJ1030" s="20">
        <f t="shared" ca="1" si="494"/>
        <v>3.3144130279683162</v>
      </c>
      <c r="AK1030" s="20">
        <f t="shared" ca="1" si="495"/>
        <v>15.054360783244812</v>
      </c>
      <c r="AL1030" s="21">
        <f t="shared" ca="1" si="510"/>
        <v>18665.073985097828</v>
      </c>
      <c r="AM1030" s="20">
        <f t="shared" ca="1" si="511"/>
        <v>18680.128345881072</v>
      </c>
    </row>
    <row r="1031" spans="1:39" x14ac:dyDescent="0.25">
      <c r="A1031" s="20">
        <f t="shared" ca="1" si="480"/>
        <v>15.841789133670764</v>
      </c>
      <c r="B1031" s="20">
        <f t="shared" ca="1" si="481"/>
        <v>3.2571159308281445</v>
      </c>
      <c r="C1031" s="21">
        <f t="shared" ca="1" si="512"/>
        <v>18730.286236887354</v>
      </c>
      <c r="D1031" s="20">
        <f t="shared" ca="1" si="513"/>
        <v>18733.543352818182</v>
      </c>
      <c r="E1031" s="19"/>
      <c r="F1031" s="20">
        <f t="shared" ca="1" si="482"/>
        <v>0.64749816463152798</v>
      </c>
      <c r="G1031" s="20">
        <f t="shared" ca="1" si="483"/>
        <v>4.0229771967128434</v>
      </c>
      <c r="H1031" s="21">
        <f t="shared" ca="1" si="514"/>
        <v>17895.278063938575</v>
      </c>
      <c r="I1031" s="20">
        <f t="shared" ca="1" si="515"/>
        <v>17899.301041135288</v>
      </c>
      <c r="J1031" s="19"/>
      <c r="K1031" s="20">
        <f t="shared" ca="1" si="484"/>
        <v>2.3908215035074112</v>
      </c>
      <c r="L1031" s="20">
        <f t="shared" ca="1" si="485"/>
        <v>29.776909743078328</v>
      </c>
      <c r="M1031" s="21">
        <f t="shared" ca="1" si="516"/>
        <v>15156.236308183079</v>
      </c>
      <c r="N1031" s="20">
        <f t="shared" ca="1" si="517"/>
        <v>15186.013217926158</v>
      </c>
      <c r="O1031" s="19"/>
      <c r="P1031" s="20">
        <f t="shared" ca="1" si="486"/>
        <v>26.823904342635981</v>
      </c>
      <c r="Q1031" s="20">
        <f t="shared" ca="1" si="487"/>
        <v>1.7658824073743473</v>
      </c>
      <c r="R1031" s="21">
        <f t="shared" ca="1" si="518"/>
        <v>17685.597730238962</v>
      </c>
      <c r="S1031" s="20">
        <f t="shared" ca="1" si="519"/>
        <v>17687.363612646335</v>
      </c>
      <c r="T1031" s="19"/>
      <c r="U1031" s="20">
        <f t="shared" ca="1" si="488"/>
        <v>0.22444677046402797</v>
      </c>
      <c r="V1031" s="20">
        <f t="shared" ca="1" si="489"/>
        <v>10.013058817358337</v>
      </c>
      <c r="W1031" s="21">
        <f t="shared" ca="1" si="520"/>
        <v>14493.334963122878</v>
      </c>
      <c r="X1031" s="20">
        <f t="shared" ca="1" si="521"/>
        <v>14503.348021940235</v>
      </c>
      <c r="Z1031" s="20">
        <f t="shared" ca="1" si="490"/>
        <v>4.2992347818824621</v>
      </c>
      <c r="AA1031" s="20">
        <f t="shared" ca="1" si="491"/>
        <v>6.5812454581610931</v>
      </c>
      <c r="AB1031" s="21">
        <f t="shared" ca="1" si="506"/>
        <v>17339.876169859795</v>
      </c>
      <c r="AC1031" s="20">
        <f t="shared" ca="1" si="507"/>
        <v>17346.457415317956</v>
      </c>
      <c r="AE1031" s="20">
        <f t="shared" ca="1" si="492"/>
        <v>6.1512555713556969</v>
      </c>
      <c r="AF1031" s="20">
        <f t="shared" ca="1" si="493"/>
        <v>9.1243843778120119</v>
      </c>
      <c r="AG1031" s="21">
        <f t="shared" ca="1" si="508"/>
        <v>18358.451074294273</v>
      </c>
      <c r="AH1031" s="20">
        <f t="shared" ca="1" si="509"/>
        <v>18367.575458672083</v>
      </c>
      <c r="AJ1031" s="20">
        <f t="shared" ca="1" si="494"/>
        <v>0.17998010913498394</v>
      </c>
      <c r="AK1031" s="20">
        <f t="shared" ca="1" si="495"/>
        <v>4.4976305264239294</v>
      </c>
      <c r="AL1031" s="21">
        <f t="shared" ca="1" si="510"/>
        <v>18680.308325990209</v>
      </c>
      <c r="AM1031" s="20">
        <f t="shared" ca="1" si="511"/>
        <v>18684.805956516633</v>
      </c>
    </row>
    <row r="1032" spans="1:39" x14ac:dyDescent="0.25">
      <c r="A1032" s="20">
        <f t="shared" ca="1" si="480"/>
        <v>9.8176314343898632</v>
      </c>
      <c r="B1032" s="20">
        <f t="shared" ca="1" si="481"/>
        <v>7.1456187422499893</v>
      </c>
      <c r="C1032" s="21">
        <f t="shared" ca="1" si="512"/>
        <v>18743.360984252573</v>
      </c>
      <c r="D1032" s="20">
        <f t="shared" ca="1" si="513"/>
        <v>18750.506602994821</v>
      </c>
      <c r="E1032" s="19"/>
      <c r="F1032" s="20">
        <f t="shared" ca="1" si="482"/>
        <v>13.321014562707671</v>
      </c>
      <c r="G1032" s="20">
        <f t="shared" ca="1" si="483"/>
        <v>1.7985716774522047</v>
      </c>
      <c r="H1032" s="21">
        <f t="shared" ca="1" si="514"/>
        <v>17912.622055697997</v>
      </c>
      <c r="I1032" s="20">
        <f t="shared" ca="1" si="515"/>
        <v>17914.42062737545</v>
      </c>
      <c r="J1032" s="19"/>
      <c r="K1032" s="20">
        <f t="shared" ca="1" si="484"/>
        <v>1.8883279228687968</v>
      </c>
      <c r="L1032" s="20">
        <f t="shared" ca="1" si="485"/>
        <v>6.277262047776051</v>
      </c>
      <c r="M1032" s="21">
        <f t="shared" ca="1" si="516"/>
        <v>15187.901545849027</v>
      </c>
      <c r="N1032" s="20">
        <f t="shared" ca="1" si="517"/>
        <v>15194.178807896802</v>
      </c>
      <c r="O1032" s="19"/>
      <c r="P1032" s="20">
        <f t="shared" ca="1" si="486"/>
        <v>13.854196467072514</v>
      </c>
      <c r="Q1032" s="20">
        <f t="shared" ca="1" si="487"/>
        <v>2.0015355169327425</v>
      </c>
      <c r="R1032" s="21">
        <f t="shared" ca="1" si="518"/>
        <v>17701.217809113408</v>
      </c>
      <c r="S1032" s="20">
        <f t="shared" ca="1" si="519"/>
        <v>17703.219344630343</v>
      </c>
      <c r="T1032" s="19"/>
      <c r="U1032" s="20">
        <f t="shared" ca="1" si="488"/>
        <v>3.0075337529475976</v>
      </c>
      <c r="V1032" s="20">
        <f t="shared" ca="1" si="489"/>
        <v>3.9654399663964126</v>
      </c>
      <c r="W1032" s="21">
        <f t="shared" ca="1" si="520"/>
        <v>14506.355555693182</v>
      </c>
      <c r="X1032" s="20">
        <f t="shared" ca="1" si="521"/>
        <v>14510.320995659578</v>
      </c>
      <c r="Z1032" s="20">
        <f t="shared" ca="1" si="490"/>
        <v>14.616022356044009</v>
      </c>
      <c r="AA1032" s="20">
        <f t="shared" ca="1" si="491"/>
        <v>6.5059689077393799</v>
      </c>
      <c r="AB1032" s="21">
        <f t="shared" ca="1" si="506"/>
        <v>17361.073437674</v>
      </c>
      <c r="AC1032" s="20">
        <f t="shared" ca="1" si="507"/>
        <v>17367.579406581739</v>
      </c>
      <c r="AE1032" s="20">
        <f t="shared" ca="1" si="492"/>
        <v>22.630442034017221</v>
      </c>
      <c r="AF1032" s="20">
        <f t="shared" ca="1" si="493"/>
        <v>1.9834563610004223</v>
      </c>
      <c r="AG1032" s="21">
        <f t="shared" ca="1" si="508"/>
        <v>18390.2059007061</v>
      </c>
      <c r="AH1032" s="20">
        <f t="shared" ca="1" si="509"/>
        <v>18392.189357067102</v>
      </c>
      <c r="AJ1032" s="20">
        <f t="shared" ca="1" si="494"/>
        <v>37.108043155913229</v>
      </c>
      <c r="AK1032" s="20">
        <f t="shared" ca="1" si="495"/>
        <v>4.0787142859256447</v>
      </c>
      <c r="AL1032" s="21">
        <f t="shared" ca="1" si="510"/>
        <v>18721.913999672546</v>
      </c>
      <c r="AM1032" s="20">
        <f t="shared" ca="1" si="511"/>
        <v>18725.992713958472</v>
      </c>
    </row>
    <row r="1033" spans="1:39" x14ac:dyDescent="0.25">
      <c r="A1033" s="20">
        <f t="shared" ca="1" si="480"/>
        <v>1.5235871591992831</v>
      </c>
      <c r="B1033" s="20">
        <f t="shared" ca="1" si="481"/>
        <v>13.992156718495904</v>
      </c>
      <c r="C1033" s="21">
        <f t="shared" ca="1" si="512"/>
        <v>18752.030190154019</v>
      </c>
      <c r="D1033" s="20">
        <f t="shared" ca="1" si="513"/>
        <v>18766.022346872516</v>
      </c>
      <c r="E1033" s="19"/>
      <c r="F1033" s="20">
        <f t="shared" ca="1" si="482"/>
        <v>11.744668344877645</v>
      </c>
      <c r="G1033" s="20">
        <f t="shared" ca="1" si="483"/>
        <v>5.9682845217461908</v>
      </c>
      <c r="H1033" s="21">
        <f t="shared" ca="1" si="514"/>
        <v>17926.165295720326</v>
      </c>
      <c r="I1033" s="20">
        <f t="shared" ca="1" si="515"/>
        <v>17932.133580242073</v>
      </c>
      <c r="J1033" s="19"/>
      <c r="K1033" s="20">
        <f t="shared" ca="1" si="484"/>
        <v>11.961273125751223</v>
      </c>
      <c r="L1033" s="20">
        <f t="shared" ca="1" si="485"/>
        <v>2.6224779726182361</v>
      </c>
      <c r="M1033" s="21">
        <f t="shared" ca="1" si="516"/>
        <v>15206.140081022553</v>
      </c>
      <c r="N1033" s="20">
        <f t="shared" ca="1" si="517"/>
        <v>15208.762558995171</v>
      </c>
      <c r="O1033" s="19"/>
      <c r="P1033" s="20">
        <f t="shared" ca="1" si="486"/>
        <v>8.2896901138921795</v>
      </c>
      <c r="Q1033" s="20">
        <f t="shared" ca="1" si="487"/>
        <v>19.386221875245131</v>
      </c>
      <c r="R1033" s="21">
        <f t="shared" ca="1" si="518"/>
        <v>17711.509034744235</v>
      </c>
      <c r="S1033" s="20">
        <f t="shared" ca="1" si="519"/>
        <v>17730.895256619478</v>
      </c>
      <c r="T1033" s="19"/>
      <c r="U1033" s="20">
        <f t="shared" ca="1" si="488"/>
        <v>15.119330627804178</v>
      </c>
      <c r="V1033" s="20">
        <f t="shared" ca="1" si="489"/>
        <v>3.4668369164470696</v>
      </c>
      <c r="W1033" s="21">
        <f t="shared" ca="1" si="520"/>
        <v>14525.440326287382</v>
      </c>
      <c r="X1033" s="20">
        <f t="shared" ca="1" si="521"/>
        <v>14528.907163203829</v>
      </c>
      <c r="Z1033" s="20">
        <f t="shared" ca="1" si="490"/>
        <v>2.2922677674180152</v>
      </c>
      <c r="AA1033" s="20">
        <f t="shared" ca="1" si="491"/>
        <v>1.2792856120821798</v>
      </c>
      <c r="AB1033" s="21">
        <f t="shared" ca="1" si="506"/>
        <v>17369.871674349157</v>
      </c>
      <c r="AC1033" s="20">
        <f t="shared" ca="1" si="507"/>
        <v>17371.15095996124</v>
      </c>
      <c r="AE1033" s="20">
        <f t="shared" ca="1" si="492"/>
        <v>36.9735364432251</v>
      </c>
      <c r="AF1033" s="20">
        <f t="shared" ca="1" si="493"/>
        <v>0.54760140602254925</v>
      </c>
      <c r="AG1033" s="21">
        <f t="shared" ca="1" si="508"/>
        <v>18429.162893510325</v>
      </c>
      <c r="AH1033" s="20">
        <f t="shared" ca="1" si="509"/>
        <v>18429.710494916348</v>
      </c>
      <c r="AJ1033" s="20">
        <f t="shared" ca="1" si="494"/>
        <v>0.18854742549639694</v>
      </c>
      <c r="AK1033" s="20">
        <f t="shared" ca="1" si="495"/>
        <v>0.65145768616998934</v>
      </c>
      <c r="AL1033" s="21">
        <f t="shared" ca="1" si="510"/>
        <v>18726.181261383968</v>
      </c>
      <c r="AM1033" s="20">
        <f t="shared" ca="1" si="511"/>
        <v>18726.832719070138</v>
      </c>
    </row>
    <row r="1034" spans="1:39" x14ac:dyDescent="0.25">
      <c r="A1034" s="20">
        <f t="shared" ca="1" si="480"/>
        <v>1.3705682992180084</v>
      </c>
      <c r="B1034" s="20">
        <f t="shared" ca="1" si="481"/>
        <v>1.9503661550338449</v>
      </c>
      <c r="C1034" s="21">
        <f t="shared" ca="1" si="512"/>
        <v>18767.392915171735</v>
      </c>
      <c r="D1034" s="20">
        <f t="shared" ca="1" si="513"/>
        <v>18769.343281326768</v>
      </c>
      <c r="E1034" s="19"/>
      <c r="F1034" s="20">
        <f t="shared" ca="1" si="482"/>
        <v>23.942796408018904</v>
      </c>
      <c r="G1034" s="20">
        <f t="shared" ca="1" si="483"/>
        <v>2.6103916488482985E-2</v>
      </c>
      <c r="H1034" s="21">
        <f t="shared" ca="1" si="514"/>
        <v>17956.076376650093</v>
      </c>
      <c r="I1034" s="20">
        <f t="shared" ca="1" si="515"/>
        <v>17956.10248056658</v>
      </c>
      <c r="J1034" s="19"/>
      <c r="K1034" s="20">
        <f t="shared" ca="1" si="484"/>
        <v>4.2208412445004315</v>
      </c>
      <c r="L1034" s="20">
        <f t="shared" ca="1" si="485"/>
        <v>1.5645179756821328</v>
      </c>
      <c r="M1034" s="21">
        <f t="shared" ca="1" si="516"/>
        <v>15212.983400239671</v>
      </c>
      <c r="N1034" s="20">
        <f t="shared" ca="1" si="517"/>
        <v>15214.547918215354</v>
      </c>
      <c r="O1034" s="19"/>
      <c r="P1034" s="20">
        <f t="shared" ca="1" si="486"/>
        <v>4.8642219260912318</v>
      </c>
      <c r="Q1034" s="20">
        <f t="shared" ca="1" si="487"/>
        <v>1.9465309116589895</v>
      </c>
      <c r="R1034" s="21">
        <f t="shared" ca="1" si="518"/>
        <v>17735.759478545569</v>
      </c>
      <c r="S1034" s="20">
        <f t="shared" ca="1" si="519"/>
        <v>17737.70600945723</v>
      </c>
      <c r="T1034" s="19"/>
      <c r="U1034" s="20">
        <f t="shared" ca="1" si="488"/>
        <v>10.165964894648342</v>
      </c>
      <c r="V1034" s="20">
        <f t="shared" ca="1" si="489"/>
        <v>0.26171769340854756</v>
      </c>
      <c r="W1034" s="21">
        <f t="shared" ca="1" si="520"/>
        <v>14539.073128098476</v>
      </c>
      <c r="X1034" s="20">
        <f t="shared" ca="1" si="521"/>
        <v>14539.334845791886</v>
      </c>
      <c r="Z1034" s="20">
        <f t="shared" ca="1" si="490"/>
        <v>17.030572408845664</v>
      </c>
      <c r="AA1034" s="20">
        <f t="shared" ca="1" si="491"/>
        <v>7.4872999655537766</v>
      </c>
      <c r="AB1034" s="21">
        <f t="shared" ca="1" si="506"/>
        <v>17388.181532370087</v>
      </c>
      <c r="AC1034" s="20">
        <f t="shared" ca="1" si="507"/>
        <v>17395.668832335639</v>
      </c>
      <c r="AE1034" s="20">
        <f t="shared" ca="1" si="492"/>
        <v>2.8718305878745261</v>
      </c>
      <c r="AF1034" s="20">
        <f t="shared" ca="1" si="493"/>
        <v>2.7483870042725922</v>
      </c>
      <c r="AG1034" s="21">
        <f t="shared" ca="1" si="508"/>
        <v>18432.582325504223</v>
      </c>
      <c r="AH1034" s="20">
        <f t="shared" ca="1" si="509"/>
        <v>18435.330712508498</v>
      </c>
      <c r="AJ1034" s="20">
        <f t="shared" ca="1" si="494"/>
        <v>1.0932965674553694</v>
      </c>
      <c r="AK1034" s="20">
        <f t="shared" ca="1" si="495"/>
        <v>3.5821011812437402</v>
      </c>
      <c r="AL1034" s="21">
        <f t="shared" ca="1" si="510"/>
        <v>18727.926015637593</v>
      </c>
      <c r="AM1034" s="20">
        <f t="shared" ca="1" si="511"/>
        <v>18731.508116818837</v>
      </c>
    </row>
    <row r="1035" spans="1:39" x14ac:dyDescent="0.25">
      <c r="A1035" s="20">
        <f t="shared" ca="1" si="480"/>
        <v>13.344762723928872</v>
      </c>
      <c r="B1035" s="20">
        <f t="shared" ca="1" si="481"/>
        <v>23.701779776809612</v>
      </c>
      <c r="C1035" s="21">
        <f t="shared" ca="1" si="512"/>
        <v>18782.688044050697</v>
      </c>
      <c r="D1035" s="20">
        <f t="shared" ca="1" si="513"/>
        <v>18806.389823827507</v>
      </c>
      <c r="E1035" s="19"/>
      <c r="F1035" s="20">
        <f t="shared" ca="1" si="482"/>
        <v>15.954266413622044</v>
      </c>
      <c r="G1035" s="20">
        <f t="shared" ca="1" si="483"/>
        <v>10.080407581610254</v>
      </c>
      <c r="H1035" s="21">
        <f t="shared" ca="1" si="514"/>
        <v>17972.056746980201</v>
      </c>
      <c r="I1035" s="20">
        <f t="shared" ca="1" si="515"/>
        <v>17982.137154561809</v>
      </c>
      <c r="J1035" s="19"/>
      <c r="K1035" s="20">
        <f t="shared" ca="1" si="484"/>
        <v>0.89331436796468922</v>
      </c>
      <c r="L1035" s="20">
        <f t="shared" ca="1" si="485"/>
        <v>5.3132598683328425</v>
      </c>
      <c r="M1035" s="21">
        <f t="shared" ca="1" si="516"/>
        <v>15215.441232583318</v>
      </c>
      <c r="N1035" s="20">
        <f t="shared" ca="1" si="517"/>
        <v>15220.754492451651</v>
      </c>
      <c r="O1035" s="19"/>
      <c r="P1035" s="20">
        <f t="shared" ca="1" si="486"/>
        <v>3.5168676230799463</v>
      </c>
      <c r="Q1035" s="20">
        <f t="shared" ca="1" si="487"/>
        <v>1.2004853516095817</v>
      </c>
      <c r="R1035" s="21">
        <f t="shared" ca="1" si="518"/>
        <v>17741.222877080309</v>
      </c>
      <c r="S1035" s="20">
        <f t="shared" ca="1" si="519"/>
        <v>17742.423362431917</v>
      </c>
      <c r="T1035" s="19"/>
      <c r="U1035" s="20">
        <f t="shared" ca="1" si="488"/>
        <v>8.5532755127076641</v>
      </c>
      <c r="V1035" s="20">
        <f t="shared" ca="1" si="489"/>
        <v>0.38381582870196046</v>
      </c>
      <c r="W1035" s="21">
        <f t="shared" ca="1" si="520"/>
        <v>14547.888121304593</v>
      </c>
      <c r="X1035" s="20">
        <f t="shared" ca="1" si="521"/>
        <v>14548.271937133295</v>
      </c>
      <c r="Z1035" s="20">
        <f t="shared" ca="1" si="490"/>
        <v>27.691881294464302</v>
      </c>
      <c r="AA1035" s="20">
        <f t="shared" ca="1" si="491"/>
        <v>3.9530009203109251</v>
      </c>
      <c r="AB1035" s="21">
        <f t="shared" ca="1" si="506"/>
        <v>17423.360713630103</v>
      </c>
      <c r="AC1035" s="20">
        <f t="shared" ca="1" si="507"/>
        <v>17427.313714550415</v>
      </c>
      <c r="AE1035" s="20">
        <f t="shared" ca="1" si="492"/>
        <v>11.367430115969764</v>
      </c>
      <c r="AF1035" s="20">
        <f t="shared" ca="1" si="493"/>
        <v>14.193418893187008</v>
      </c>
      <c r="AG1035" s="21">
        <f t="shared" ca="1" si="508"/>
        <v>18446.698142624467</v>
      </c>
      <c r="AH1035" s="20">
        <f t="shared" ca="1" si="509"/>
        <v>18460.891561517656</v>
      </c>
      <c r="AJ1035" s="20">
        <f t="shared" ca="1" si="494"/>
        <v>7.3907853987593821</v>
      </c>
      <c r="AK1035" s="20">
        <f t="shared" ca="1" si="495"/>
        <v>6.9699576618767134</v>
      </c>
      <c r="AL1035" s="21">
        <f t="shared" ca="1" si="510"/>
        <v>18738.898902217596</v>
      </c>
      <c r="AM1035" s="20">
        <f t="shared" ca="1" si="511"/>
        <v>18745.868859879472</v>
      </c>
    </row>
    <row r="1036" spans="1:39" x14ac:dyDescent="0.25">
      <c r="A1036" s="20">
        <f t="shared" ca="1" si="480"/>
        <v>13.075234950960267</v>
      </c>
      <c r="B1036" s="20">
        <f t="shared" ca="1" si="481"/>
        <v>5.5696399305426398</v>
      </c>
      <c r="C1036" s="21">
        <f t="shared" ca="1" si="512"/>
        <v>18819.465058778467</v>
      </c>
      <c r="D1036" s="20">
        <f t="shared" ca="1" si="513"/>
        <v>18825.034698709009</v>
      </c>
      <c r="E1036" s="19"/>
      <c r="F1036" s="20">
        <f t="shared" ca="1" si="482"/>
        <v>2.6119913826198093</v>
      </c>
      <c r="G1036" s="20">
        <f t="shared" ca="1" si="483"/>
        <v>3.886563723057749</v>
      </c>
      <c r="H1036" s="21">
        <f t="shared" ca="1" si="514"/>
        <v>17984.749145944428</v>
      </c>
      <c r="I1036" s="20">
        <f t="shared" ca="1" si="515"/>
        <v>17988.635709667487</v>
      </c>
      <c r="J1036" s="19"/>
      <c r="K1036" s="20">
        <f t="shared" ca="1" si="484"/>
        <v>3.0185422714572385</v>
      </c>
      <c r="L1036" s="20">
        <f t="shared" ca="1" si="485"/>
        <v>8.5598176427859265</v>
      </c>
      <c r="M1036" s="21">
        <f t="shared" ca="1" si="516"/>
        <v>15223.773034723108</v>
      </c>
      <c r="N1036" s="20">
        <f t="shared" ca="1" si="517"/>
        <v>15232.332852365895</v>
      </c>
      <c r="O1036" s="19"/>
      <c r="P1036" s="20">
        <f t="shared" ca="1" si="486"/>
        <v>58.349485076622706</v>
      </c>
      <c r="Q1036" s="20">
        <f t="shared" ca="1" si="487"/>
        <v>14.443248123187908</v>
      </c>
      <c r="R1036" s="21">
        <f t="shared" ca="1" si="518"/>
        <v>17800.772847508539</v>
      </c>
      <c r="S1036" s="20">
        <f t="shared" ca="1" si="519"/>
        <v>17815.216095631728</v>
      </c>
      <c r="T1036" s="19"/>
      <c r="U1036" s="20">
        <f t="shared" ca="1" si="488"/>
        <v>10.265496111533947</v>
      </c>
      <c r="V1036" s="20">
        <f t="shared" ca="1" si="489"/>
        <v>7.4690367467995014</v>
      </c>
      <c r="W1036" s="21">
        <f t="shared" ca="1" si="520"/>
        <v>14558.537433244828</v>
      </c>
      <c r="X1036" s="20">
        <f t="shared" ca="1" si="521"/>
        <v>14566.006469991627</v>
      </c>
      <c r="Z1036" s="20">
        <f t="shared" ca="1" si="490"/>
        <v>12.699871979296846</v>
      </c>
      <c r="AA1036" s="20">
        <f t="shared" ca="1" si="491"/>
        <v>9.5220519862049671E-2</v>
      </c>
      <c r="AB1036" s="21">
        <f t="shared" ca="1" si="506"/>
        <v>17440.013586529712</v>
      </c>
      <c r="AC1036" s="20">
        <f t="shared" ca="1" si="507"/>
        <v>17440.108807049575</v>
      </c>
      <c r="AE1036" s="20">
        <f t="shared" ca="1" si="492"/>
        <v>22.512305149094292</v>
      </c>
      <c r="AF1036" s="20">
        <f t="shared" ca="1" si="493"/>
        <v>3.1583673010564439</v>
      </c>
      <c r="AG1036" s="21">
        <f t="shared" ca="1" si="508"/>
        <v>18483.403866666751</v>
      </c>
      <c r="AH1036" s="20">
        <f t="shared" ca="1" si="509"/>
        <v>18486.562233967808</v>
      </c>
      <c r="AJ1036" s="20">
        <f t="shared" ca="1" si="494"/>
        <v>0.10066875709603025</v>
      </c>
      <c r="AK1036" s="20">
        <f t="shared" ca="1" si="495"/>
        <v>14.388143509656313</v>
      </c>
      <c r="AL1036" s="21">
        <f t="shared" ca="1" si="510"/>
        <v>18745.969528636568</v>
      </c>
      <c r="AM1036" s="20">
        <f t="shared" ca="1" si="511"/>
        <v>18760.357672146223</v>
      </c>
    </row>
    <row r="1037" spans="1:39" x14ac:dyDescent="0.25">
      <c r="A1037" s="20">
        <f t="shared" ca="1" si="480"/>
        <v>0.28101078940671309</v>
      </c>
      <c r="B1037" s="20">
        <f t="shared" ca="1" si="481"/>
        <v>22.313890258366474</v>
      </c>
      <c r="C1037" s="21">
        <f t="shared" ca="1" si="512"/>
        <v>18825.315709498416</v>
      </c>
      <c r="D1037" s="20">
        <f t="shared" ca="1" si="513"/>
        <v>18847.629599756783</v>
      </c>
      <c r="E1037" s="19"/>
      <c r="F1037" s="20">
        <f t="shared" ca="1" si="482"/>
        <v>1.08085459125612</v>
      </c>
      <c r="G1037" s="20">
        <f t="shared" ca="1" si="483"/>
        <v>1.3765540180741442</v>
      </c>
      <c r="H1037" s="21">
        <f t="shared" ca="1" si="514"/>
        <v>17989.716564258742</v>
      </c>
      <c r="I1037" s="20">
        <f t="shared" ca="1" si="515"/>
        <v>17991.093118276818</v>
      </c>
      <c r="J1037" s="19"/>
      <c r="K1037" s="20">
        <f t="shared" ca="1" si="484"/>
        <v>50.895485328523037</v>
      </c>
      <c r="L1037" s="20">
        <f t="shared" ca="1" si="485"/>
        <v>17.926635517182273</v>
      </c>
      <c r="M1037" s="21">
        <f t="shared" ca="1" si="516"/>
        <v>15283.228337694418</v>
      </c>
      <c r="N1037" s="20">
        <f t="shared" ca="1" si="517"/>
        <v>15301.1549732116</v>
      </c>
      <c r="O1037" s="19"/>
      <c r="P1037" s="20">
        <f t="shared" ca="1" si="486"/>
        <v>13.419402529800378</v>
      </c>
      <c r="Q1037" s="20">
        <f t="shared" ca="1" si="487"/>
        <v>8.7466592067503246</v>
      </c>
      <c r="R1037" s="21">
        <f t="shared" ca="1" si="518"/>
        <v>17828.63549816153</v>
      </c>
      <c r="S1037" s="20">
        <f t="shared" ca="1" si="519"/>
        <v>17837.38215736828</v>
      </c>
      <c r="T1037" s="19"/>
      <c r="U1037" s="20">
        <f t="shared" ca="1" si="488"/>
        <v>6.2472954880457676</v>
      </c>
      <c r="V1037" s="20">
        <f t="shared" ca="1" si="489"/>
        <v>0.72596853539990769</v>
      </c>
      <c r="W1037" s="21">
        <f t="shared" ca="1" si="520"/>
        <v>14572.253765479672</v>
      </c>
      <c r="X1037" s="20">
        <f t="shared" ca="1" si="521"/>
        <v>14572.979734015073</v>
      </c>
      <c r="Z1037" s="20">
        <f t="shared" ca="1" si="490"/>
        <v>14.315011950025617</v>
      </c>
      <c r="AA1037" s="20">
        <f t="shared" ca="1" si="491"/>
        <v>2.5364188888160339</v>
      </c>
      <c r="AB1037" s="21">
        <f t="shared" ca="1" si="506"/>
        <v>17454.423818999599</v>
      </c>
      <c r="AC1037" s="20">
        <f t="shared" ca="1" si="507"/>
        <v>17456.960237888416</v>
      </c>
      <c r="AE1037" s="20">
        <f t="shared" ca="1" si="492"/>
        <v>13.202990324260641</v>
      </c>
      <c r="AF1037" s="20">
        <f t="shared" ca="1" si="493"/>
        <v>0.66879663953091939</v>
      </c>
      <c r="AG1037" s="21">
        <f t="shared" ca="1" si="508"/>
        <v>18499.76522429207</v>
      </c>
      <c r="AH1037" s="20">
        <f t="shared" ca="1" si="509"/>
        <v>18500.4340209316</v>
      </c>
      <c r="AJ1037" s="20">
        <f t="shared" ca="1" si="494"/>
        <v>9.7418822825740197</v>
      </c>
      <c r="AK1037" s="20">
        <f t="shared" ca="1" si="495"/>
        <v>14.065476165952765</v>
      </c>
      <c r="AL1037" s="21">
        <f t="shared" ca="1" si="510"/>
        <v>18770.099554428798</v>
      </c>
      <c r="AM1037" s="20">
        <f t="shared" ca="1" si="511"/>
        <v>18784.165030594751</v>
      </c>
    </row>
    <row r="1038" spans="1:39" x14ac:dyDescent="0.25">
      <c r="A1038" s="20">
        <f ca="1">((-LN(1-RAND()))/$C$9)</f>
        <v>6.1605192645469691</v>
      </c>
      <c r="B1038" s="20">
        <f ca="1">((-LN(1-RAND()))/$C$10)</f>
        <v>4.4516717336126161</v>
      </c>
      <c r="C1038" s="21">
        <f t="shared" ca="1" si="512"/>
        <v>18853.790119021331</v>
      </c>
      <c r="D1038" s="20">
        <f t="shared" ca="1" si="513"/>
        <v>18858.241790754942</v>
      </c>
      <c r="E1038" s="19"/>
      <c r="F1038" s="20">
        <f t="shared" ref="F1038" ca="1" si="522">((-LN(1-RAND()))/$H$9)</f>
        <v>0.15067828445995879</v>
      </c>
      <c r="G1038" s="20">
        <f t="shared" ref="G1038" ca="1" si="523">((-LN(1-RAND()))/$H$10)</f>
        <v>1.1487060720921707</v>
      </c>
      <c r="H1038" s="21">
        <f t="shared" ca="1" si="514"/>
        <v>17991.243796561277</v>
      </c>
      <c r="I1038" s="20">
        <f t="shared" ca="1" si="515"/>
        <v>17992.392502633371</v>
      </c>
      <c r="J1038" s="19"/>
      <c r="K1038" s="20">
        <f t="shared" ref="K1038" ca="1" si="524">((-LN(1-RAND()))/$M$9)</f>
        <v>1.638496439010273</v>
      </c>
      <c r="L1038" s="20">
        <f t="shared" ref="L1038" ca="1" si="525">((-LN(1-RAND()))/$M$10)</f>
        <v>9.7591487012013154</v>
      </c>
      <c r="M1038" s="21">
        <f t="shared" ca="1" si="516"/>
        <v>15302.793469650611</v>
      </c>
      <c r="N1038" s="20">
        <f t="shared" ca="1" si="517"/>
        <v>15312.552618351812</v>
      </c>
      <c r="O1038" s="19"/>
      <c r="P1038" s="20">
        <f t="shared" ref="P1038" ca="1" si="526">((-LN(1-RAND()))/$R$9)</f>
        <v>11.975639584677436</v>
      </c>
      <c r="Q1038" s="20">
        <f t="shared" ref="Q1038" ca="1" si="527">((-LN(1-RAND()))/$R$10)</f>
        <v>0.30091325950799264</v>
      </c>
      <c r="R1038" s="21">
        <f t="shared" ca="1" si="518"/>
        <v>17849.357796952958</v>
      </c>
      <c r="S1038" s="20">
        <f t="shared" ca="1" si="519"/>
        <v>17849.658710212465</v>
      </c>
      <c r="T1038" s="19"/>
      <c r="U1038" s="20">
        <f t="shared" ref="U1038" ca="1" si="528">((-LN(1-RAND()))/$W$9)</f>
        <v>4.034230394115311</v>
      </c>
      <c r="V1038" s="20">
        <f t="shared" ref="V1038" ca="1" si="529">((-LN(1-RAND()))/$W$10)</f>
        <v>0.3315216299946474</v>
      </c>
      <c r="W1038" s="21">
        <f t="shared" ca="1" si="520"/>
        <v>14577.013964409189</v>
      </c>
      <c r="X1038" s="20">
        <f t="shared" ca="1" si="521"/>
        <v>14577.345486039183</v>
      </c>
      <c r="Z1038" s="20">
        <f t="shared" ref="Z1038" ca="1" si="530">((-LN(1-RAND()))/$AB$9)</f>
        <v>14.509634750703718</v>
      </c>
      <c r="AA1038" s="20">
        <f t="shared" ref="AA1038" ca="1" si="531">((-LN(1-RAND()))/$AB$10)</f>
        <v>2.5481545732013089</v>
      </c>
      <c r="AB1038" s="21">
        <f t="shared" ca="1" si="506"/>
        <v>17471.469872639118</v>
      </c>
      <c r="AC1038" s="20">
        <f t="shared" ca="1" si="507"/>
        <v>17474.018027212318</v>
      </c>
      <c r="AE1038" s="20">
        <f t="shared" ref="AE1038" ca="1" si="532">((-LN(1-RAND()))/$AG$9)</f>
        <v>27.938441995728496</v>
      </c>
      <c r="AF1038" s="20">
        <f t="shared" ref="AF1038" ca="1" si="533">((-LN(1-RAND()))/$AG$10)</f>
        <v>5.0231199144397483</v>
      </c>
      <c r="AG1038" s="21">
        <f t="shared" ca="1" si="508"/>
        <v>18528.372462927327</v>
      </c>
      <c r="AH1038" s="20">
        <f t="shared" ca="1" si="509"/>
        <v>18533.395582841767</v>
      </c>
      <c r="AJ1038" s="20">
        <f t="shared" ref="AJ1038" ca="1" si="534">((-LN(1-RAND()))/$AL$9)</f>
        <v>3.5065843043085243</v>
      </c>
      <c r="AK1038" s="20">
        <f t="shared" ref="AK1038" ca="1" si="535">((-LN(1-RAND()))/$AL$10)</f>
        <v>1.7149013359346073</v>
      </c>
      <c r="AL1038" s="21">
        <f t="shared" ca="1" si="510"/>
        <v>18787.67161489906</v>
      </c>
      <c r="AM1038" s="20">
        <f t="shared" ca="1" si="511"/>
        <v>18789.386516234994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2014-12-15T00:23:38Z</dcterms:modified>
</cp:coreProperties>
</file>